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I:\Drives compartilhados\Administrativo Compartilhado\Licitações 24.10\Concorrência\Em andamento\CC 90001 Prédio 4 UFCSPA\"/>
    </mc:Choice>
  </mc:AlternateContent>
  <xr:revisionPtr revIDLastSave="0" documentId="13_ncr:1_{34516C49-1B3B-4303-869D-661BD2D24BED}" xr6:coauthVersionLast="47" xr6:coauthVersionMax="47" xr10:uidLastSave="{00000000-0000-0000-0000-000000000000}"/>
  <bookViews>
    <workbookView xWindow="-28920" yWindow="-960" windowWidth="29040" windowHeight="15840" xr2:uid="{00000000-000D-0000-FFFF-FFFF00000000}"/>
  </bookViews>
  <sheets>
    <sheet name="Planilha1" sheetId="5" r:id="rId1"/>
    <sheet name="Table 1" sheetId="1" state="hidden" r:id="rId2"/>
  </sheets>
  <definedNames>
    <definedName name="_xlnm._FilterDatabase" localSheetId="0" hidden="1">Planilha1!$A$1:$Y$1155</definedName>
    <definedName name="_xlnm._FilterDatabase" localSheetId="1" hidden="1">'Table 1'!$A$1:$Z$1149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48" i="5" l="1"/>
  <c r="R1148" i="5" s="1"/>
  <c r="R1147" i="5" s="1"/>
  <c r="M1148" i="5"/>
  <c r="J1148" i="5"/>
  <c r="H1148" i="5"/>
  <c r="O1146" i="5"/>
  <c r="R1146" i="5" s="1"/>
  <c r="R1145" i="5" s="1"/>
  <c r="M1146" i="5"/>
  <c r="Q1146" i="5" s="1"/>
  <c r="Q1145" i="5" s="1"/>
  <c r="J1146" i="5"/>
  <c r="H1146" i="5"/>
  <c r="O1144" i="5"/>
  <c r="R1144" i="5" s="1"/>
  <c r="M1144" i="5"/>
  <c r="J1144" i="5"/>
  <c r="H1144" i="5"/>
  <c r="O1143" i="5"/>
  <c r="R1143" i="5" s="1"/>
  <c r="M1143" i="5"/>
  <c r="Q1143" i="5" s="1"/>
  <c r="J1143" i="5"/>
  <c r="H1143" i="5"/>
  <c r="O1142" i="5"/>
  <c r="R1142" i="5" s="1"/>
  <c r="M1142" i="5"/>
  <c r="J1142" i="5"/>
  <c r="H1142" i="5"/>
  <c r="O1141" i="5"/>
  <c r="R1141" i="5" s="1"/>
  <c r="M1141" i="5"/>
  <c r="Q1141" i="5" s="1"/>
  <c r="J1141" i="5"/>
  <c r="H1141" i="5"/>
  <c r="O1140" i="5"/>
  <c r="R1140" i="5" s="1"/>
  <c r="M1140" i="5"/>
  <c r="J1140" i="5"/>
  <c r="H1140" i="5"/>
  <c r="O1139" i="5"/>
  <c r="M1139" i="5"/>
  <c r="Q1139" i="5" s="1"/>
  <c r="J1139" i="5"/>
  <c r="H1139" i="5"/>
  <c r="O1136" i="5"/>
  <c r="R1136" i="5" s="1"/>
  <c r="M1136" i="5"/>
  <c r="J1136" i="5"/>
  <c r="H1136" i="5"/>
  <c r="O1135" i="5"/>
  <c r="R1135" i="5" s="1"/>
  <c r="M1135" i="5"/>
  <c r="Q1135" i="5" s="1"/>
  <c r="J1135" i="5"/>
  <c r="H1135" i="5"/>
  <c r="O1134" i="5"/>
  <c r="R1134" i="5" s="1"/>
  <c r="M1134" i="5"/>
  <c r="J1134" i="5"/>
  <c r="H1134" i="5"/>
  <c r="O1133" i="5"/>
  <c r="R1133" i="5" s="1"/>
  <c r="M1133" i="5"/>
  <c r="J1133" i="5"/>
  <c r="H1133" i="5"/>
  <c r="O1132" i="5"/>
  <c r="R1132" i="5" s="1"/>
  <c r="M1132" i="5"/>
  <c r="J1132" i="5"/>
  <c r="H1132" i="5"/>
  <c r="O1131" i="5"/>
  <c r="R1131" i="5" s="1"/>
  <c r="M1131" i="5"/>
  <c r="J1131" i="5"/>
  <c r="H1131" i="5"/>
  <c r="O1129" i="5"/>
  <c r="R1129" i="5" s="1"/>
  <c r="M1129" i="5"/>
  <c r="J1129" i="5"/>
  <c r="H1129" i="5"/>
  <c r="O1128" i="5"/>
  <c r="M1128" i="5"/>
  <c r="Q1128" i="5" s="1"/>
  <c r="J1128" i="5"/>
  <c r="H1128" i="5"/>
  <c r="O1127" i="5"/>
  <c r="R1127" i="5" s="1"/>
  <c r="M1127" i="5"/>
  <c r="J1127" i="5"/>
  <c r="H1127" i="5"/>
  <c r="O1126" i="5"/>
  <c r="M1126" i="5"/>
  <c r="Q1126" i="5" s="1"/>
  <c r="J1126" i="5"/>
  <c r="H1126" i="5"/>
  <c r="O1125" i="5"/>
  <c r="R1125" i="5" s="1"/>
  <c r="M1125" i="5"/>
  <c r="J1125" i="5"/>
  <c r="H1125" i="5"/>
  <c r="O1124" i="5"/>
  <c r="M1124" i="5"/>
  <c r="Q1124" i="5" s="1"/>
  <c r="J1124" i="5"/>
  <c r="H1124" i="5"/>
  <c r="O1123" i="5"/>
  <c r="R1123" i="5" s="1"/>
  <c r="M1123" i="5"/>
  <c r="Q1123" i="5" s="1"/>
  <c r="J1123" i="5"/>
  <c r="H1123" i="5"/>
  <c r="O1122" i="5"/>
  <c r="R1122" i="5" s="1"/>
  <c r="M1122" i="5"/>
  <c r="Q1122" i="5" s="1"/>
  <c r="J1122" i="5"/>
  <c r="H1122" i="5"/>
  <c r="O1121" i="5"/>
  <c r="R1121" i="5" s="1"/>
  <c r="M1121" i="5"/>
  <c r="J1121" i="5"/>
  <c r="H1121" i="5"/>
  <c r="O1120" i="5"/>
  <c r="R1120" i="5" s="1"/>
  <c r="M1120" i="5"/>
  <c r="J1120" i="5"/>
  <c r="H1120" i="5"/>
  <c r="O1119" i="5"/>
  <c r="R1119" i="5" s="1"/>
  <c r="M1119" i="5"/>
  <c r="J1119" i="5"/>
  <c r="H1119" i="5"/>
  <c r="O1118" i="5"/>
  <c r="R1118" i="5" s="1"/>
  <c r="M1118" i="5"/>
  <c r="Q1118" i="5" s="1"/>
  <c r="J1118" i="5"/>
  <c r="H1118" i="5"/>
  <c r="O1117" i="5"/>
  <c r="R1117" i="5" s="1"/>
  <c r="M1117" i="5"/>
  <c r="J1117" i="5"/>
  <c r="H1117" i="5"/>
  <c r="O1116" i="5"/>
  <c r="M1116" i="5"/>
  <c r="Q1116" i="5" s="1"/>
  <c r="J1116" i="5"/>
  <c r="H1116" i="5"/>
  <c r="O1115" i="5"/>
  <c r="R1115" i="5" s="1"/>
  <c r="M1115" i="5"/>
  <c r="J1115" i="5"/>
  <c r="H1115" i="5"/>
  <c r="O1114" i="5"/>
  <c r="R1114" i="5" s="1"/>
  <c r="M1114" i="5"/>
  <c r="J1114" i="5"/>
  <c r="H1114" i="5"/>
  <c r="O1113" i="5"/>
  <c r="R1113" i="5" s="1"/>
  <c r="M1113" i="5"/>
  <c r="Q1113" i="5" s="1"/>
  <c r="J1113" i="5"/>
  <c r="H1113" i="5"/>
  <c r="X1111" i="5"/>
  <c r="O1110" i="5"/>
  <c r="R1110" i="5" s="1"/>
  <c r="M1110" i="5"/>
  <c r="J1110" i="5"/>
  <c r="H1110" i="5"/>
  <c r="O1109" i="5"/>
  <c r="R1109" i="5" s="1"/>
  <c r="M1109" i="5"/>
  <c r="J1109" i="5"/>
  <c r="H1109" i="5"/>
  <c r="O1108" i="5"/>
  <c r="R1108" i="5" s="1"/>
  <c r="M1108" i="5"/>
  <c r="J1108" i="5"/>
  <c r="H1108" i="5"/>
  <c r="O1106" i="5"/>
  <c r="R1106" i="5" s="1"/>
  <c r="M1106" i="5"/>
  <c r="J1106" i="5"/>
  <c r="H1106" i="5"/>
  <c r="O1105" i="5"/>
  <c r="R1105" i="5" s="1"/>
  <c r="M1105" i="5"/>
  <c r="J1105" i="5"/>
  <c r="H1105" i="5"/>
  <c r="O1104" i="5"/>
  <c r="R1104" i="5" s="1"/>
  <c r="M1104" i="5"/>
  <c r="J1104" i="5"/>
  <c r="H1104" i="5"/>
  <c r="O1103" i="5"/>
  <c r="R1103" i="5" s="1"/>
  <c r="M1103" i="5"/>
  <c r="J1103" i="5"/>
  <c r="H1103" i="5"/>
  <c r="O1102" i="5"/>
  <c r="R1102" i="5" s="1"/>
  <c r="M1102" i="5"/>
  <c r="J1102" i="5"/>
  <c r="H1102" i="5"/>
  <c r="O1101" i="5"/>
  <c r="R1101" i="5" s="1"/>
  <c r="M1101" i="5"/>
  <c r="J1101" i="5"/>
  <c r="H1101" i="5"/>
  <c r="O1100" i="5"/>
  <c r="R1100" i="5" s="1"/>
  <c r="M1100" i="5"/>
  <c r="J1100" i="5"/>
  <c r="H1100" i="5"/>
  <c r="O1099" i="5"/>
  <c r="R1099" i="5" s="1"/>
  <c r="M1099" i="5"/>
  <c r="J1099" i="5"/>
  <c r="H1099" i="5"/>
  <c r="O1098" i="5"/>
  <c r="R1098" i="5" s="1"/>
  <c r="M1098" i="5"/>
  <c r="J1098" i="5"/>
  <c r="H1098" i="5"/>
  <c r="O1097" i="5"/>
  <c r="R1097" i="5" s="1"/>
  <c r="M1097" i="5"/>
  <c r="Q1097" i="5" s="1"/>
  <c r="J1097" i="5"/>
  <c r="H1097" i="5"/>
  <c r="O1096" i="5"/>
  <c r="R1096" i="5" s="1"/>
  <c r="M1096" i="5"/>
  <c r="Q1096" i="5" s="1"/>
  <c r="J1096" i="5"/>
  <c r="H1096" i="5"/>
  <c r="O1095" i="5"/>
  <c r="M1095" i="5"/>
  <c r="Q1095" i="5" s="1"/>
  <c r="J1095" i="5"/>
  <c r="H1095" i="5"/>
  <c r="O1094" i="5"/>
  <c r="R1094" i="5" s="1"/>
  <c r="M1094" i="5"/>
  <c r="Q1094" i="5" s="1"/>
  <c r="J1094" i="5"/>
  <c r="H1094" i="5"/>
  <c r="O1093" i="5"/>
  <c r="R1093" i="5" s="1"/>
  <c r="M1093" i="5"/>
  <c r="J1093" i="5"/>
  <c r="H1093" i="5"/>
  <c r="O1091" i="5"/>
  <c r="R1091" i="5" s="1"/>
  <c r="M1091" i="5"/>
  <c r="Q1091" i="5" s="1"/>
  <c r="J1091" i="5"/>
  <c r="H1091" i="5"/>
  <c r="O1090" i="5"/>
  <c r="R1090" i="5" s="1"/>
  <c r="M1090" i="5"/>
  <c r="J1090" i="5"/>
  <c r="H1090" i="5"/>
  <c r="O1089" i="5"/>
  <c r="R1089" i="5" s="1"/>
  <c r="M1089" i="5"/>
  <c r="J1089" i="5"/>
  <c r="H1089" i="5"/>
  <c r="O1088" i="5"/>
  <c r="R1088" i="5" s="1"/>
  <c r="M1088" i="5"/>
  <c r="J1088" i="5"/>
  <c r="H1088" i="5"/>
  <c r="O1087" i="5"/>
  <c r="R1087" i="5" s="1"/>
  <c r="M1087" i="5"/>
  <c r="J1087" i="5"/>
  <c r="H1087" i="5"/>
  <c r="O1086" i="5"/>
  <c r="R1086" i="5" s="1"/>
  <c r="M1086" i="5"/>
  <c r="J1086" i="5"/>
  <c r="H1086" i="5"/>
  <c r="O1085" i="5"/>
  <c r="R1085" i="5" s="1"/>
  <c r="M1085" i="5"/>
  <c r="J1085" i="5"/>
  <c r="H1085" i="5"/>
  <c r="O1084" i="5"/>
  <c r="R1084" i="5" s="1"/>
  <c r="M1084" i="5"/>
  <c r="J1084" i="5"/>
  <c r="H1084" i="5"/>
  <c r="O1083" i="5"/>
  <c r="R1083" i="5" s="1"/>
  <c r="M1083" i="5"/>
  <c r="J1083" i="5"/>
  <c r="H1083" i="5"/>
  <c r="O1082" i="5"/>
  <c r="R1082" i="5" s="1"/>
  <c r="M1082" i="5"/>
  <c r="J1082" i="5"/>
  <c r="H1082" i="5"/>
  <c r="O1081" i="5"/>
  <c r="R1081" i="5" s="1"/>
  <c r="M1081" i="5"/>
  <c r="J1081" i="5"/>
  <c r="H1081" i="5"/>
  <c r="O1080" i="5"/>
  <c r="R1080" i="5" s="1"/>
  <c r="M1080" i="5"/>
  <c r="J1080" i="5"/>
  <c r="H1080" i="5"/>
  <c r="O1079" i="5"/>
  <c r="R1079" i="5" s="1"/>
  <c r="M1079" i="5"/>
  <c r="J1079" i="5"/>
  <c r="H1079" i="5"/>
  <c r="O1078" i="5"/>
  <c r="R1078" i="5" s="1"/>
  <c r="M1078" i="5"/>
  <c r="J1078" i="5"/>
  <c r="H1078" i="5"/>
  <c r="O1077" i="5"/>
  <c r="R1077" i="5" s="1"/>
  <c r="M1077" i="5"/>
  <c r="J1077" i="5"/>
  <c r="H1077" i="5"/>
  <c r="O1076" i="5"/>
  <c r="R1076" i="5" s="1"/>
  <c r="M1076" i="5"/>
  <c r="J1076" i="5"/>
  <c r="H1076" i="5"/>
  <c r="O1075" i="5"/>
  <c r="R1075" i="5" s="1"/>
  <c r="M1075" i="5"/>
  <c r="J1075" i="5"/>
  <c r="H1075" i="5"/>
  <c r="O1074" i="5"/>
  <c r="R1074" i="5" s="1"/>
  <c r="M1074" i="5"/>
  <c r="J1074" i="5"/>
  <c r="H1074" i="5"/>
  <c r="O1073" i="5"/>
  <c r="R1073" i="5" s="1"/>
  <c r="M1073" i="5"/>
  <c r="J1073" i="5"/>
  <c r="H1073" i="5"/>
  <c r="O1072" i="5"/>
  <c r="R1072" i="5" s="1"/>
  <c r="M1072" i="5"/>
  <c r="Q1072" i="5" s="1"/>
  <c r="J1072" i="5"/>
  <c r="H1072" i="5"/>
  <c r="O1071" i="5"/>
  <c r="R1071" i="5" s="1"/>
  <c r="M1071" i="5"/>
  <c r="J1071" i="5"/>
  <c r="H1071" i="5"/>
  <c r="O1069" i="5"/>
  <c r="R1069" i="5" s="1"/>
  <c r="M1069" i="5"/>
  <c r="Q1069" i="5" s="1"/>
  <c r="J1069" i="5"/>
  <c r="H1069" i="5"/>
  <c r="O1068" i="5"/>
  <c r="R1068" i="5" s="1"/>
  <c r="M1068" i="5"/>
  <c r="J1068" i="5"/>
  <c r="H1068" i="5"/>
  <c r="O1067" i="5"/>
  <c r="M1067" i="5"/>
  <c r="Q1067" i="5" s="1"/>
  <c r="J1067" i="5"/>
  <c r="H1067" i="5"/>
  <c r="O1066" i="5"/>
  <c r="R1066" i="5" s="1"/>
  <c r="M1066" i="5"/>
  <c r="J1066" i="5"/>
  <c r="H1066" i="5"/>
  <c r="O1065" i="5"/>
  <c r="R1065" i="5" s="1"/>
  <c r="M1065" i="5"/>
  <c r="Q1065" i="5" s="1"/>
  <c r="J1065" i="5"/>
  <c r="H1065" i="5"/>
  <c r="O1064" i="5"/>
  <c r="R1064" i="5" s="1"/>
  <c r="M1064" i="5"/>
  <c r="J1064" i="5"/>
  <c r="H1064" i="5"/>
  <c r="O1063" i="5"/>
  <c r="M1063" i="5"/>
  <c r="Q1063" i="5" s="1"/>
  <c r="J1063" i="5"/>
  <c r="H1063" i="5"/>
  <c r="O1062" i="5"/>
  <c r="R1062" i="5" s="1"/>
  <c r="M1062" i="5"/>
  <c r="J1062" i="5"/>
  <c r="H1062" i="5"/>
  <c r="O1061" i="5"/>
  <c r="R1061" i="5" s="1"/>
  <c r="M1061" i="5"/>
  <c r="Q1061" i="5" s="1"/>
  <c r="J1061" i="5"/>
  <c r="H1061" i="5"/>
  <c r="O1060" i="5"/>
  <c r="R1060" i="5" s="1"/>
  <c r="M1060" i="5"/>
  <c r="Q1060" i="5" s="1"/>
  <c r="J1060" i="5"/>
  <c r="H1060" i="5"/>
  <c r="O1059" i="5"/>
  <c r="R1059" i="5" s="1"/>
  <c r="M1059" i="5"/>
  <c r="J1059" i="5"/>
  <c r="H1059" i="5"/>
  <c r="O1058" i="5"/>
  <c r="R1058" i="5" s="1"/>
  <c r="M1058" i="5"/>
  <c r="J1058" i="5"/>
  <c r="H1058" i="5"/>
  <c r="O1054" i="5"/>
  <c r="R1054" i="5" s="1"/>
  <c r="M1054" i="5"/>
  <c r="Q1054" i="5" s="1"/>
  <c r="J1054" i="5"/>
  <c r="H1054" i="5"/>
  <c r="O1053" i="5"/>
  <c r="R1053" i="5" s="1"/>
  <c r="M1053" i="5"/>
  <c r="J1053" i="5"/>
  <c r="H1053" i="5"/>
  <c r="O1051" i="5"/>
  <c r="R1051" i="5" s="1"/>
  <c r="R1050" i="5" s="1"/>
  <c r="M1051" i="5"/>
  <c r="J1051" i="5"/>
  <c r="H1051" i="5"/>
  <c r="O1049" i="5"/>
  <c r="R1049" i="5" s="1"/>
  <c r="M1049" i="5"/>
  <c r="J1049" i="5"/>
  <c r="H1049" i="5"/>
  <c r="O1048" i="5"/>
  <c r="M1048" i="5"/>
  <c r="Q1048" i="5" s="1"/>
  <c r="J1048" i="5"/>
  <c r="H1048" i="5"/>
  <c r="O1045" i="5"/>
  <c r="R1045" i="5" s="1"/>
  <c r="M1045" i="5"/>
  <c r="J1045" i="5"/>
  <c r="H1045" i="5"/>
  <c r="O1044" i="5"/>
  <c r="M1044" i="5"/>
  <c r="Q1044" i="5" s="1"/>
  <c r="J1044" i="5"/>
  <c r="H1044" i="5"/>
  <c r="O1043" i="5"/>
  <c r="R1043" i="5" s="1"/>
  <c r="M1043" i="5"/>
  <c r="J1043" i="5"/>
  <c r="H1043" i="5"/>
  <c r="O1042" i="5"/>
  <c r="R1042" i="5" s="1"/>
  <c r="M1042" i="5"/>
  <c r="J1042" i="5"/>
  <c r="H1042" i="5"/>
  <c r="O1040" i="5"/>
  <c r="R1040" i="5" s="1"/>
  <c r="M1040" i="5"/>
  <c r="J1040" i="5"/>
  <c r="H1040" i="5"/>
  <c r="O1039" i="5"/>
  <c r="M1039" i="5"/>
  <c r="Q1039" i="5" s="1"/>
  <c r="J1039" i="5"/>
  <c r="H1039" i="5"/>
  <c r="O1038" i="5"/>
  <c r="R1038" i="5" s="1"/>
  <c r="M1038" i="5"/>
  <c r="J1038" i="5"/>
  <c r="H1038" i="5"/>
  <c r="O1037" i="5"/>
  <c r="R1037" i="5" s="1"/>
  <c r="M1037" i="5"/>
  <c r="J1037" i="5"/>
  <c r="H1037" i="5"/>
  <c r="O1036" i="5"/>
  <c r="R1036" i="5" s="1"/>
  <c r="M1036" i="5"/>
  <c r="J1036" i="5"/>
  <c r="H1036" i="5"/>
  <c r="O1033" i="5"/>
  <c r="R1033" i="5" s="1"/>
  <c r="M1033" i="5"/>
  <c r="J1033" i="5"/>
  <c r="H1033" i="5"/>
  <c r="O1032" i="5"/>
  <c r="R1032" i="5" s="1"/>
  <c r="M1032" i="5"/>
  <c r="J1032" i="5"/>
  <c r="H1032" i="5"/>
  <c r="O1031" i="5"/>
  <c r="R1031" i="5" s="1"/>
  <c r="M1031" i="5"/>
  <c r="Q1031" i="5" s="1"/>
  <c r="J1031" i="5"/>
  <c r="H1031" i="5"/>
  <c r="O1030" i="5"/>
  <c r="R1030" i="5" s="1"/>
  <c r="M1030" i="5"/>
  <c r="J1030" i="5"/>
  <c r="H1030" i="5"/>
  <c r="O1028" i="5"/>
  <c r="R1028" i="5" s="1"/>
  <c r="R1027" i="5" s="1"/>
  <c r="M1028" i="5"/>
  <c r="Q1028" i="5" s="1"/>
  <c r="J1028" i="5"/>
  <c r="H1028" i="5"/>
  <c r="O1025" i="5"/>
  <c r="R1025" i="5" s="1"/>
  <c r="M1025" i="5"/>
  <c r="J1025" i="5"/>
  <c r="H1025" i="5"/>
  <c r="O1024" i="5"/>
  <c r="M1024" i="5"/>
  <c r="Q1024" i="5" s="1"/>
  <c r="J1024" i="5"/>
  <c r="H1024" i="5"/>
  <c r="O1023" i="5"/>
  <c r="R1023" i="5" s="1"/>
  <c r="M1023" i="5"/>
  <c r="J1023" i="5"/>
  <c r="H1023" i="5"/>
  <c r="O1022" i="5"/>
  <c r="R1022" i="5" s="1"/>
  <c r="M1022" i="5"/>
  <c r="Q1022" i="5" s="1"/>
  <c r="J1022" i="5"/>
  <c r="H1022" i="5"/>
  <c r="O1019" i="5"/>
  <c r="R1019" i="5" s="1"/>
  <c r="R1018" i="5" s="1"/>
  <c r="M1019" i="5"/>
  <c r="J1019" i="5"/>
  <c r="H1019" i="5"/>
  <c r="O1017" i="5"/>
  <c r="R1017" i="5" s="1"/>
  <c r="R1016" i="5" s="1"/>
  <c r="M1017" i="5"/>
  <c r="Q1017" i="5" s="1"/>
  <c r="J1017" i="5"/>
  <c r="H1017" i="5"/>
  <c r="O1015" i="5"/>
  <c r="R1015" i="5" s="1"/>
  <c r="M1015" i="5"/>
  <c r="J1015" i="5"/>
  <c r="H1015" i="5"/>
  <c r="O1014" i="5"/>
  <c r="R1014" i="5" s="1"/>
  <c r="M1014" i="5"/>
  <c r="Q1014" i="5" s="1"/>
  <c r="J1014" i="5"/>
  <c r="H1014" i="5"/>
  <c r="O1013" i="5"/>
  <c r="R1013" i="5" s="1"/>
  <c r="M1013" i="5"/>
  <c r="J1013" i="5"/>
  <c r="H1013" i="5"/>
  <c r="O1012" i="5"/>
  <c r="R1012" i="5" s="1"/>
  <c r="M1012" i="5"/>
  <c r="J1012" i="5"/>
  <c r="H1012" i="5"/>
  <c r="O1009" i="5"/>
  <c r="R1009" i="5" s="1"/>
  <c r="M1009" i="5"/>
  <c r="J1009" i="5"/>
  <c r="H1009" i="5"/>
  <c r="O1008" i="5"/>
  <c r="R1008" i="5" s="1"/>
  <c r="M1008" i="5"/>
  <c r="J1008" i="5"/>
  <c r="H1008" i="5"/>
  <c r="O1007" i="5"/>
  <c r="R1007" i="5" s="1"/>
  <c r="M1007" i="5"/>
  <c r="J1007" i="5"/>
  <c r="H1007" i="5"/>
  <c r="O1006" i="5"/>
  <c r="R1006" i="5" s="1"/>
  <c r="M1006" i="5"/>
  <c r="Q1006" i="5" s="1"/>
  <c r="J1006" i="5"/>
  <c r="H1006" i="5"/>
  <c r="O1004" i="5"/>
  <c r="R1004" i="5" s="1"/>
  <c r="M1004" i="5"/>
  <c r="J1004" i="5"/>
  <c r="H1004" i="5"/>
  <c r="O1003" i="5"/>
  <c r="R1003" i="5" s="1"/>
  <c r="M1003" i="5"/>
  <c r="J1003" i="5"/>
  <c r="H1003" i="5"/>
  <c r="O1002" i="5"/>
  <c r="R1002" i="5" s="1"/>
  <c r="M1002" i="5"/>
  <c r="J1002" i="5"/>
  <c r="H1002" i="5"/>
  <c r="O1001" i="5"/>
  <c r="R1001" i="5" s="1"/>
  <c r="M1001" i="5"/>
  <c r="J1001" i="5"/>
  <c r="H1001" i="5"/>
  <c r="O1000" i="5"/>
  <c r="R1000" i="5" s="1"/>
  <c r="M1000" i="5"/>
  <c r="J1000" i="5"/>
  <c r="H1000" i="5"/>
  <c r="O999" i="5"/>
  <c r="R999" i="5" s="1"/>
  <c r="M999" i="5"/>
  <c r="J999" i="5"/>
  <c r="H999" i="5"/>
  <c r="O998" i="5"/>
  <c r="R998" i="5" s="1"/>
  <c r="M998" i="5"/>
  <c r="J998" i="5"/>
  <c r="H998" i="5"/>
  <c r="O997" i="5"/>
  <c r="R997" i="5" s="1"/>
  <c r="M997" i="5"/>
  <c r="J997" i="5"/>
  <c r="H997" i="5"/>
  <c r="O996" i="5"/>
  <c r="R996" i="5" s="1"/>
  <c r="M996" i="5"/>
  <c r="J996" i="5"/>
  <c r="H996" i="5"/>
  <c r="O995" i="5"/>
  <c r="R995" i="5" s="1"/>
  <c r="M995" i="5"/>
  <c r="J995" i="5"/>
  <c r="H995" i="5"/>
  <c r="O994" i="5"/>
  <c r="R994" i="5" s="1"/>
  <c r="M994" i="5"/>
  <c r="J994" i="5"/>
  <c r="H994" i="5"/>
  <c r="O993" i="5"/>
  <c r="R993" i="5" s="1"/>
  <c r="M993" i="5"/>
  <c r="Q993" i="5" s="1"/>
  <c r="J993" i="5"/>
  <c r="H993" i="5"/>
  <c r="O992" i="5"/>
  <c r="R992" i="5" s="1"/>
  <c r="M992" i="5"/>
  <c r="J992" i="5"/>
  <c r="H992" i="5"/>
  <c r="O991" i="5"/>
  <c r="R991" i="5" s="1"/>
  <c r="M991" i="5"/>
  <c r="J991" i="5"/>
  <c r="H991" i="5"/>
  <c r="O990" i="5"/>
  <c r="R990" i="5" s="1"/>
  <c r="M990" i="5"/>
  <c r="J990" i="5"/>
  <c r="H990" i="5"/>
  <c r="X988" i="5"/>
  <c r="O987" i="5"/>
  <c r="R987" i="5" s="1"/>
  <c r="M987" i="5"/>
  <c r="Q987" i="5" s="1"/>
  <c r="J987" i="5"/>
  <c r="H987" i="5"/>
  <c r="O986" i="5"/>
  <c r="M986" i="5"/>
  <c r="Q986" i="5" s="1"/>
  <c r="J986" i="5"/>
  <c r="H986" i="5"/>
  <c r="O984" i="5"/>
  <c r="R984" i="5" s="1"/>
  <c r="M984" i="5"/>
  <c r="J984" i="5"/>
  <c r="H984" i="5"/>
  <c r="O983" i="5"/>
  <c r="M983" i="5"/>
  <c r="Q983" i="5" s="1"/>
  <c r="J983" i="5"/>
  <c r="H983" i="5"/>
  <c r="O982" i="5"/>
  <c r="R982" i="5" s="1"/>
  <c r="M982" i="5"/>
  <c r="J982" i="5"/>
  <c r="H982" i="5"/>
  <c r="O981" i="5"/>
  <c r="M981" i="5"/>
  <c r="Q981" i="5" s="1"/>
  <c r="J981" i="5"/>
  <c r="H981" i="5"/>
  <c r="O980" i="5"/>
  <c r="R980" i="5" s="1"/>
  <c r="M980" i="5"/>
  <c r="J980" i="5"/>
  <c r="H980" i="5"/>
  <c r="O979" i="5"/>
  <c r="M979" i="5"/>
  <c r="Q979" i="5" s="1"/>
  <c r="J979" i="5"/>
  <c r="H979" i="5"/>
  <c r="O978" i="5"/>
  <c r="R978" i="5" s="1"/>
  <c r="M978" i="5"/>
  <c r="J978" i="5"/>
  <c r="H978" i="5"/>
  <c r="O977" i="5"/>
  <c r="M977" i="5"/>
  <c r="Q977" i="5" s="1"/>
  <c r="J977" i="5"/>
  <c r="H977" i="5"/>
  <c r="O976" i="5"/>
  <c r="R976" i="5" s="1"/>
  <c r="M976" i="5"/>
  <c r="Q976" i="5" s="1"/>
  <c r="J976" i="5"/>
  <c r="H976" i="5"/>
  <c r="O975" i="5"/>
  <c r="M975" i="5"/>
  <c r="Q975" i="5" s="1"/>
  <c r="J975" i="5"/>
  <c r="H975" i="5"/>
  <c r="O974" i="5"/>
  <c r="R974" i="5" s="1"/>
  <c r="M974" i="5"/>
  <c r="J974" i="5"/>
  <c r="H974" i="5"/>
  <c r="O973" i="5"/>
  <c r="R973" i="5" s="1"/>
  <c r="M973" i="5"/>
  <c r="Q973" i="5" s="1"/>
  <c r="J973" i="5"/>
  <c r="H973" i="5"/>
  <c r="O972" i="5"/>
  <c r="R972" i="5" s="1"/>
  <c r="M972" i="5"/>
  <c r="J972" i="5"/>
  <c r="H972" i="5"/>
  <c r="O971" i="5"/>
  <c r="R971" i="5" s="1"/>
  <c r="M971" i="5"/>
  <c r="Q971" i="5" s="1"/>
  <c r="J971" i="5"/>
  <c r="H971" i="5"/>
  <c r="O970" i="5"/>
  <c r="R970" i="5" s="1"/>
  <c r="M970" i="5"/>
  <c r="J970" i="5"/>
  <c r="H970" i="5"/>
  <c r="O969" i="5"/>
  <c r="M969" i="5"/>
  <c r="Q969" i="5" s="1"/>
  <c r="J969" i="5"/>
  <c r="H969" i="5"/>
  <c r="O967" i="5"/>
  <c r="R967" i="5" s="1"/>
  <c r="M967" i="5"/>
  <c r="J967" i="5"/>
  <c r="H967" i="5"/>
  <c r="O966" i="5"/>
  <c r="R966" i="5" s="1"/>
  <c r="M966" i="5"/>
  <c r="J966" i="5"/>
  <c r="H966" i="5"/>
  <c r="O965" i="5"/>
  <c r="R965" i="5" s="1"/>
  <c r="M965" i="5"/>
  <c r="Q965" i="5" s="1"/>
  <c r="J965" i="5"/>
  <c r="H965" i="5"/>
  <c r="O964" i="5"/>
  <c r="R964" i="5" s="1"/>
  <c r="M964" i="5"/>
  <c r="Q964" i="5" s="1"/>
  <c r="J964" i="5"/>
  <c r="H964" i="5"/>
  <c r="O963" i="5"/>
  <c r="R963" i="5" s="1"/>
  <c r="M963" i="5"/>
  <c r="Q963" i="5" s="1"/>
  <c r="J963" i="5"/>
  <c r="H963" i="5"/>
  <c r="O962" i="5"/>
  <c r="R962" i="5" s="1"/>
  <c r="M962" i="5"/>
  <c r="Q962" i="5" s="1"/>
  <c r="J962" i="5"/>
  <c r="H962" i="5"/>
  <c r="O961" i="5"/>
  <c r="R961" i="5" s="1"/>
  <c r="M961" i="5"/>
  <c r="J961" i="5"/>
  <c r="H961" i="5"/>
  <c r="O960" i="5"/>
  <c r="M960" i="5"/>
  <c r="Q960" i="5" s="1"/>
  <c r="J960" i="5"/>
  <c r="H960" i="5"/>
  <c r="O959" i="5"/>
  <c r="R959" i="5" s="1"/>
  <c r="M959" i="5"/>
  <c r="J959" i="5"/>
  <c r="H959" i="5"/>
  <c r="O958" i="5"/>
  <c r="R958" i="5" s="1"/>
  <c r="M958" i="5"/>
  <c r="J958" i="5"/>
  <c r="H958" i="5"/>
  <c r="O957" i="5"/>
  <c r="R957" i="5" s="1"/>
  <c r="M957" i="5"/>
  <c r="Q957" i="5" s="1"/>
  <c r="J957" i="5"/>
  <c r="H957" i="5"/>
  <c r="O956" i="5"/>
  <c r="R956" i="5" s="1"/>
  <c r="M956" i="5"/>
  <c r="J956" i="5"/>
  <c r="H956" i="5"/>
  <c r="O955" i="5"/>
  <c r="R955" i="5" s="1"/>
  <c r="M955" i="5"/>
  <c r="Q955" i="5" s="1"/>
  <c r="J955" i="5"/>
  <c r="H955" i="5"/>
  <c r="O954" i="5"/>
  <c r="R954" i="5" s="1"/>
  <c r="M954" i="5"/>
  <c r="Q954" i="5" s="1"/>
  <c r="J954" i="5"/>
  <c r="H954" i="5"/>
  <c r="O953" i="5"/>
  <c r="R953" i="5" s="1"/>
  <c r="M953" i="5"/>
  <c r="J953" i="5"/>
  <c r="H953" i="5"/>
  <c r="O952" i="5"/>
  <c r="M952" i="5"/>
  <c r="Q952" i="5" s="1"/>
  <c r="J952" i="5"/>
  <c r="H952" i="5"/>
  <c r="O951" i="5"/>
  <c r="R951" i="5" s="1"/>
  <c r="M951" i="5"/>
  <c r="J951" i="5"/>
  <c r="H951" i="5"/>
  <c r="O950" i="5"/>
  <c r="R950" i="5" s="1"/>
  <c r="M950" i="5"/>
  <c r="J950" i="5"/>
  <c r="H950" i="5"/>
  <c r="O949" i="5"/>
  <c r="R949" i="5" s="1"/>
  <c r="M949" i="5"/>
  <c r="Q949" i="5" s="1"/>
  <c r="J949" i="5"/>
  <c r="H949" i="5"/>
  <c r="O948" i="5"/>
  <c r="R948" i="5" s="1"/>
  <c r="M948" i="5"/>
  <c r="Q948" i="5" s="1"/>
  <c r="J948" i="5"/>
  <c r="H948" i="5"/>
  <c r="O947" i="5"/>
  <c r="R947" i="5" s="1"/>
  <c r="M947" i="5"/>
  <c r="Q947" i="5" s="1"/>
  <c r="J947" i="5"/>
  <c r="H947" i="5"/>
  <c r="O945" i="5"/>
  <c r="R945" i="5" s="1"/>
  <c r="M945" i="5"/>
  <c r="J945" i="5"/>
  <c r="H945" i="5"/>
  <c r="O944" i="5"/>
  <c r="M944" i="5"/>
  <c r="Q944" i="5" s="1"/>
  <c r="J944" i="5"/>
  <c r="H944" i="5"/>
  <c r="O943" i="5"/>
  <c r="R943" i="5" s="1"/>
  <c r="M943" i="5"/>
  <c r="J943" i="5"/>
  <c r="H943" i="5"/>
  <c r="O942" i="5"/>
  <c r="R942" i="5" s="1"/>
  <c r="M942" i="5"/>
  <c r="J942" i="5"/>
  <c r="H942" i="5"/>
  <c r="O941" i="5"/>
  <c r="R941" i="5" s="1"/>
  <c r="M941" i="5"/>
  <c r="J941" i="5"/>
  <c r="H941" i="5"/>
  <c r="O940" i="5"/>
  <c r="R940" i="5" s="1"/>
  <c r="M940" i="5"/>
  <c r="J940" i="5"/>
  <c r="H940" i="5"/>
  <c r="O939" i="5"/>
  <c r="R939" i="5" s="1"/>
  <c r="M939" i="5"/>
  <c r="J939" i="5"/>
  <c r="H939" i="5"/>
  <c r="O938" i="5"/>
  <c r="M938" i="5"/>
  <c r="Q938" i="5" s="1"/>
  <c r="J938" i="5"/>
  <c r="H938" i="5"/>
  <c r="O937" i="5"/>
  <c r="R937" i="5" s="1"/>
  <c r="M937" i="5"/>
  <c r="J937" i="5"/>
  <c r="H937" i="5"/>
  <c r="O933" i="5"/>
  <c r="R933" i="5" s="1"/>
  <c r="R932" i="5" s="1"/>
  <c r="M933" i="5"/>
  <c r="J933" i="5"/>
  <c r="H933" i="5"/>
  <c r="O931" i="5"/>
  <c r="R931" i="5" s="1"/>
  <c r="R930" i="5" s="1"/>
  <c r="M931" i="5"/>
  <c r="J931" i="5"/>
  <c r="H931" i="5"/>
  <c r="O929" i="5"/>
  <c r="R929" i="5" s="1"/>
  <c r="R928" i="5" s="1"/>
  <c r="M929" i="5"/>
  <c r="J929" i="5"/>
  <c r="H929" i="5"/>
  <c r="O926" i="5"/>
  <c r="R926" i="5" s="1"/>
  <c r="M926" i="5"/>
  <c r="J926" i="5"/>
  <c r="H926" i="5"/>
  <c r="O925" i="5"/>
  <c r="R925" i="5" s="1"/>
  <c r="M925" i="5"/>
  <c r="J925" i="5"/>
  <c r="H925" i="5"/>
  <c r="O923" i="5"/>
  <c r="R923" i="5" s="1"/>
  <c r="M923" i="5"/>
  <c r="J923" i="5"/>
  <c r="H923" i="5"/>
  <c r="O922" i="5"/>
  <c r="R922" i="5" s="1"/>
  <c r="M922" i="5"/>
  <c r="J922" i="5"/>
  <c r="H922" i="5"/>
  <c r="O921" i="5"/>
  <c r="R921" i="5" s="1"/>
  <c r="M921" i="5"/>
  <c r="J921" i="5"/>
  <c r="H921" i="5"/>
  <c r="O920" i="5"/>
  <c r="R920" i="5" s="1"/>
  <c r="M920" i="5"/>
  <c r="J920" i="5"/>
  <c r="H920" i="5"/>
  <c r="O919" i="5"/>
  <c r="R919" i="5" s="1"/>
  <c r="M919" i="5"/>
  <c r="J919" i="5"/>
  <c r="H919" i="5"/>
  <c r="O916" i="5"/>
  <c r="R916" i="5" s="1"/>
  <c r="M916" i="5"/>
  <c r="J916" i="5"/>
  <c r="H916" i="5"/>
  <c r="O915" i="5"/>
  <c r="R915" i="5" s="1"/>
  <c r="M915" i="5"/>
  <c r="J915" i="5"/>
  <c r="H915" i="5"/>
  <c r="O914" i="5"/>
  <c r="R914" i="5" s="1"/>
  <c r="M914" i="5"/>
  <c r="J914" i="5"/>
  <c r="H914" i="5"/>
  <c r="O912" i="5"/>
  <c r="R912" i="5" s="1"/>
  <c r="R911" i="5" s="1"/>
  <c r="M912" i="5"/>
  <c r="J912" i="5"/>
  <c r="H912" i="5"/>
  <c r="O909" i="5"/>
  <c r="R909" i="5" s="1"/>
  <c r="M909" i="5"/>
  <c r="J909" i="5"/>
  <c r="H909" i="5"/>
  <c r="O908" i="5"/>
  <c r="R908" i="5" s="1"/>
  <c r="M908" i="5"/>
  <c r="J908" i="5"/>
  <c r="H908" i="5"/>
  <c r="O907" i="5"/>
  <c r="R907" i="5" s="1"/>
  <c r="M907" i="5"/>
  <c r="J907" i="5"/>
  <c r="H907" i="5"/>
  <c r="O906" i="5"/>
  <c r="R906" i="5" s="1"/>
  <c r="M906" i="5"/>
  <c r="J906" i="5"/>
  <c r="H906" i="5"/>
  <c r="O903" i="5"/>
  <c r="M903" i="5"/>
  <c r="Q903" i="5" s="1"/>
  <c r="J903" i="5"/>
  <c r="H903" i="5"/>
  <c r="O901" i="5"/>
  <c r="R901" i="5" s="1"/>
  <c r="R900" i="5" s="1"/>
  <c r="M901" i="5"/>
  <c r="J901" i="5"/>
  <c r="H901" i="5"/>
  <c r="O899" i="5"/>
  <c r="R899" i="5" s="1"/>
  <c r="M899" i="5"/>
  <c r="Q899" i="5" s="1"/>
  <c r="J899" i="5"/>
  <c r="H899" i="5"/>
  <c r="O898" i="5"/>
  <c r="R898" i="5" s="1"/>
  <c r="M898" i="5"/>
  <c r="J898" i="5"/>
  <c r="H898" i="5"/>
  <c r="O897" i="5"/>
  <c r="R897" i="5" s="1"/>
  <c r="M897" i="5"/>
  <c r="J897" i="5"/>
  <c r="H897" i="5"/>
  <c r="O896" i="5"/>
  <c r="R896" i="5" s="1"/>
  <c r="M896" i="5"/>
  <c r="J896" i="5"/>
  <c r="H896" i="5"/>
  <c r="O895" i="5"/>
  <c r="R895" i="5" s="1"/>
  <c r="M895" i="5"/>
  <c r="Q895" i="5" s="1"/>
  <c r="J895" i="5"/>
  <c r="H895" i="5"/>
  <c r="O892" i="5"/>
  <c r="R892" i="5" s="1"/>
  <c r="M892" i="5"/>
  <c r="J892" i="5"/>
  <c r="H892" i="5"/>
  <c r="O891" i="5"/>
  <c r="R891" i="5" s="1"/>
  <c r="M891" i="5"/>
  <c r="J891" i="5"/>
  <c r="H891" i="5"/>
  <c r="O890" i="5"/>
  <c r="R890" i="5" s="1"/>
  <c r="M890" i="5"/>
  <c r="J890" i="5"/>
  <c r="H890" i="5"/>
  <c r="O889" i="5"/>
  <c r="R889" i="5" s="1"/>
  <c r="M889" i="5"/>
  <c r="J889" i="5"/>
  <c r="H889" i="5"/>
  <c r="O888" i="5"/>
  <c r="R888" i="5" s="1"/>
  <c r="M888" i="5"/>
  <c r="J888" i="5"/>
  <c r="H888" i="5"/>
  <c r="O887" i="5"/>
  <c r="R887" i="5" s="1"/>
  <c r="M887" i="5"/>
  <c r="Q887" i="5" s="1"/>
  <c r="J887" i="5"/>
  <c r="H887" i="5"/>
  <c r="O885" i="5"/>
  <c r="R885" i="5" s="1"/>
  <c r="M885" i="5"/>
  <c r="J885" i="5"/>
  <c r="H885" i="5"/>
  <c r="O884" i="5"/>
  <c r="R884" i="5" s="1"/>
  <c r="M884" i="5"/>
  <c r="J884" i="5"/>
  <c r="H884" i="5"/>
  <c r="O883" i="5"/>
  <c r="R883" i="5" s="1"/>
  <c r="M883" i="5"/>
  <c r="J883" i="5"/>
  <c r="H883" i="5"/>
  <c r="O882" i="5"/>
  <c r="R882" i="5" s="1"/>
  <c r="M882" i="5"/>
  <c r="Q882" i="5" s="1"/>
  <c r="J882" i="5"/>
  <c r="H882" i="5"/>
  <c r="O881" i="5"/>
  <c r="R881" i="5" s="1"/>
  <c r="M881" i="5"/>
  <c r="J881" i="5"/>
  <c r="H881" i="5"/>
  <c r="O880" i="5"/>
  <c r="R880" i="5" s="1"/>
  <c r="M880" i="5"/>
  <c r="J880" i="5"/>
  <c r="H880" i="5"/>
  <c r="O879" i="5"/>
  <c r="R879" i="5" s="1"/>
  <c r="M879" i="5"/>
  <c r="Q879" i="5" s="1"/>
  <c r="J879" i="5"/>
  <c r="H879" i="5"/>
  <c r="O878" i="5"/>
  <c r="R878" i="5" s="1"/>
  <c r="M878" i="5"/>
  <c r="Q878" i="5" s="1"/>
  <c r="J878" i="5"/>
  <c r="H878" i="5"/>
  <c r="O877" i="5"/>
  <c r="R877" i="5" s="1"/>
  <c r="M877" i="5"/>
  <c r="Q877" i="5" s="1"/>
  <c r="J877" i="5"/>
  <c r="H877" i="5"/>
  <c r="O876" i="5"/>
  <c r="R876" i="5" s="1"/>
  <c r="M876" i="5"/>
  <c r="J876" i="5"/>
  <c r="H876" i="5"/>
  <c r="O875" i="5"/>
  <c r="R875" i="5" s="1"/>
  <c r="M875" i="5"/>
  <c r="J875" i="5"/>
  <c r="H875" i="5"/>
  <c r="O874" i="5"/>
  <c r="M874" i="5"/>
  <c r="Q874" i="5" s="1"/>
  <c r="J874" i="5"/>
  <c r="H874" i="5"/>
  <c r="O873" i="5"/>
  <c r="R873" i="5" s="1"/>
  <c r="M873" i="5"/>
  <c r="Q873" i="5" s="1"/>
  <c r="J873" i="5"/>
  <c r="H873" i="5"/>
  <c r="O872" i="5"/>
  <c r="R872" i="5" s="1"/>
  <c r="M872" i="5"/>
  <c r="J872" i="5"/>
  <c r="H872" i="5"/>
  <c r="O871" i="5"/>
  <c r="R871" i="5" s="1"/>
  <c r="M871" i="5"/>
  <c r="Q871" i="5" s="1"/>
  <c r="J871" i="5"/>
  <c r="H871" i="5"/>
  <c r="X869" i="5"/>
  <c r="O868" i="5"/>
  <c r="R868" i="5" s="1"/>
  <c r="M868" i="5"/>
  <c r="J868" i="5"/>
  <c r="H868" i="5"/>
  <c r="O867" i="5"/>
  <c r="R867" i="5" s="1"/>
  <c r="M867" i="5"/>
  <c r="J867" i="5"/>
  <c r="H867" i="5"/>
  <c r="O865" i="5"/>
  <c r="M865" i="5"/>
  <c r="Q865" i="5" s="1"/>
  <c r="J865" i="5"/>
  <c r="H865" i="5"/>
  <c r="O864" i="5"/>
  <c r="R864" i="5" s="1"/>
  <c r="M864" i="5"/>
  <c r="J864" i="5"/>
  <c r="H864" i="5"/>
  <c r="O863" i="5"/>
  <c r="R863" i="5" s="1"/>
  <c r="M863" i="5"/>
  <c r="J863" i="5"/>
  <c r="H863" i="5"/>
  <c r="O862" i="5"/>
  <c r="R862" i="5" s="1"/>
  <c r="M862" i="5"/>
  <c r="Q862" i="5" s="1"/>
  <c r="J862" i="5"/>
  <c r="H862" i="5"/>
  <c r="O861" i="5"/>
  <c r="R861" i="5" s="1"/>
  <c r="M861" i="5"/>
  <c r="Q861" i="5" s="1"/>
  <c r="J861" i="5"/>
  <c r="H861" i="5"/>
  <c r="O860" i="5"/>
  <c r="M860" i="5"/>
  <c r="Q860" i="5" s="1"/>
  <c r="J860" i="5"/>
  <c r="H860" i="5"/>
  <c r="O859" i="5"/>
  <c r="R859" i="5" s="1"/>
  <c r="M859" i="5"/>
  <c r="J859" i="5"/>
  <c r="H859" i="5"/>
  <c r="O858" i="5"/>
  <c r="R858" i="5" s="1"/>
  <c r="M858" i="5"/>
  <c r="J858" i="5"/>
  <c r="H858" i="5"/>
  <c r="O857" i="5"/>
  <c r="R857" i="5" s="1"/>
  <c r="M857" i="5"/>
  <c r="J857" i="5"/>
  <c r="H857" i="5"/>
  <c r="O856" i="5"/>
  <c r="R856" i="5" s="1"/>
  <c r="M856" i="5"/>
  <c r="J856" i="5"/>
  <c r="H856" i="5"/>
  <c r="O855" i="5"/>
  <c r="R855" i="5" s="1"/>
  <c r="M855" i="5"/>
  <c r="J855" i="5"/>
  <c r="H855" i="5"/>
  <c r="O854" i="5"/>
  <c r="R854" i="5" s="1"/>
  <c r="M854" i="5"/>
  <c r="Q854" i="5" s="1"/>
  <c r="J854" i="5"/>
  <c r="H854" i="5"/>
  <c r="O853" i="5"/>
  <c r="R853" i="5" s="1"/>
  <c r="M853" i="5"/>
  <c r="Q853" i="5" s="1"/>
  <c r="J853" i="5"/>
  <c r="H853" i="5"/>
  <c r="O851" i="5"/>
  <c r="R851" i="5" s="1"/>
  <c r="M851" i="5"/>
  <c r="Q851" i="5" s="1"/>
  <c r="J851" i="5"/>
  <c r="H851" i="5"/>
  <c r="O850" i="5"/>
  <c r="R850" i="5" s="1"/>
  <c r="M850" i="5"/>
  <c r="J850" i="5"/>
  <c r="H850" i="5"/>
  <c r="O849" i="5"/>
  <c r="R849" i="5" s="1"/>
  <c r="M849" i="5"/>
  <c r="Q849" i="5" s="1"/>
  <c r="J849" i="5"/>
  <c r="H849" i="5"/>
  <c r="O848" i="5"/>
  <c r="R848" i="5" s="1"/>
  <c r="M848" i="5"/>
  <c r="J848" i="5"/>
  <c r="H848" i="5"/>
  <c r="O847" i="5"/>
  <c r="R847" i="5" s="1"/>
  <c r="M847" i="5"/>
  <c r="Q847" i="5" s="1"/>
  <c r="J847" i="5"/>
  <c r="H847" i="5"/>
  <c r="O846" i="5"/>
  <c r="R846" i="5" s="1"/>
  <c r="M846" i="5"/>
  <c r="J846" i="5"/>
  <c r="H846" i="5"/>
  <c r="O845" i="5"/>
  <c r="R845" i="5" s="1"/>
  <c r="M845" i="5"/>
  <c r="J845" i="5"/>
  <c r="H845" i="5"/>
  <c r="O844" i="5"/>
  <c r="R844" i="5" s="1"/>
  <c r="M844" i="5"/>
  <c r="J844" i="5"/>
  <c r="H844" i="5"/>
  <c r="O843" i="5"/>
  <c r="R843" i="5" s="1"/>
  <c r="M843" i="5"/>
  <c r="J843" i="5"/>
  <c r="H843" i="5"/>
  <c r="O842" i="5"/>
  <c r="R842" i="5" s="1"/>
  <c r="M842" i="5"/>
  <c r="J842" i="5"/>
  <c r="H842" i="5"/>
  <c r="O841" i="5"/>
  <c r="R841" i="5" s="1"/>
  <c r="M841" i="5"/>
  <c r="Q841" i="5" s="1"/>
  <c r="J841" i="5"/>
  <c r="H841" i="5"/>
  <c r="O840" i="5"/>
  <c r="R840" i="5" s="1"/>
  <c r="M840" i="5"/>
  <c r="J840" i="5"/>
  <c r="H840" i="5"/>
  <c r="O839" i="5"/>
  <c r="M839" i="5"/>
  <c r="Q839" i="5" s="1"/>
  <c r="J839" i="5"/>
  <c r="H839" i="5"/>
  <c r="O838" i="5"/>
  <c r="R838" i="5" s="1"/>
  <c r="M838" i="5"/>
  <c r="J838" i="5"/>
  <c r="H838" i="5"/>
  <c r="O837" i="5"/>
  <c r="R837" i="5" s="1"/>
  <c r="M837" i="5"/>
  <c r="Q837" i="5" s="1"/>
  <c r="J837" i="5"/>
  <c r="H837" i="5"/>
  <c r="O836" i="5"/>
  <c r="R836" i="5" s="1"/>
  <c r="M836" i="5"/>
  <c r="J836" i="5"/>
  <c r="H836" i="5"/>
  <c r="O835" i="5"/>
  <c r="M835" i="5"/>
  <c r="Q835" i="5" s="1"/>
  <c r="J835" i="5"/>
  <c r="H835" i="5"/>
  <c r="O834" i="5"/>
  <c r="R834" i="5" s="1"/>
  <c r="M834" i="5"/>
  <c r="J834" i="5"/>
  <c r="H834" i="5"/>
  <c r="O833" i="5"/>
  <c r="R833" i="5" s="1"/>
  <c r="M833" i="5"/>
  <c r="Q833" i="5" s="1"/>
  <c r="J833" i="5"/>
  <c r="H833" i="5"/>
  <c r="O832" i="5"/>
  <c r="R832" i="5" s="1"/>
  <c r="M832" i="5"/>
  <c r="J832" i="5"/>
  <c r="H832" i="5"/>
  <c r="O830" i="5"/>
  <c r="R830" i="5" s="1"/>
  <c r="M830" i="5"/>
  <c r="Q830" i="5" s="1"/>
  <c r="J830" i="5"/>
  <c r="H830" i="5"/>
  <c r="O829" i="5"/>
  <c r="R829" i="5" s="1"/>
  <c r="M829" i="5"/>
  <c r="J829" i="5"/>
  <c r="H829" i="5"/>
  <c r="O828" i="5"/>
  <c r="M828" i="5"/>
  <c r="Q828" i="5" s="1"/>
  <c r="J828" i="5"/>
  <c r="H828" i="5"/>
  <c r="O827" i="5"/>
  <c r="R827" i="5" s="1"/>
  <c r="M827" i="5"/>
  <c r="J827" i="5"/>
  <c r="H827" i="5"/>
  <c r="O826" i="5"/>
  <c r="R826" i="5" s="1"/>
  <c r="M826" i="5"/>
  <c r="Q826" i="5" s="1"/>
  <c r="J826" i="5"/>
  <c r="H826" i="5"/>
  <c r="O825" i="5"/>
  <c r="R825" i="5" s="1"/>
  <c r="M825" i="5"/>
  <c r="Q825" i="5" s="1"/>
  <c r="J825" i="5"/>
  <c r="H825" i="5"/>
  <c r="O824" i="5"/>
  <c r="M824" i="5"/>
  <c r="Q824" i="5" s="1"/>
  <c r="J824" i="5"/>
  <c r="H824" i="5"/>
  <c r="O823" i="5"/>
  <c r="R823" i="5" s="1"/>
  <c r="M823" i="5"/>
  <c r="J823" i="5"/>
  <c r="H823" i="5"/>
  <c r="O822" i="5"/>
  <c r="R822" i="5" s="1"/>
  <c r="M822" i="5"/>
  <c r="Q822" i="5" s="1"/>
  <c r="J822" i="5"/>
  <c r="H822" i="5"/>
  <c r="O818" i="5"/>
  <c r="R818" i="5" s="1"/>
  <c r="R817" i="5" s="1"/>
  <c r="M818" i="5"/>
  <c r="J818" i="5"/>
  <c r="H818" i="5"/>
  <c r="O816" i="5"/>
  <c r="M816" i="5"/>
  <c r="Q816" i="5" s="1"/>
  <c r="Q815" i="5" s="1"/>
  <c r="J816" i="5"/>
  <c r="H816" i="5"/>
  <c r="O814" i="5"/>
  <c r="R814" i="5" s="1"/>
  <c r="R813" i="5" s="1"/>
  <c r="M814" i="5"/>
  <c r="J814" i="5"/>
  <c r="H814" i="5"/>
  <c r="O811" i="5"/>
  <c r="M811" i="5"/>
  <c r="Q811" i="5" s="1"/>
  <c r="J811" i="5"/>
  <c r="H811" i="5"/>
  <c r="O810" i="5"/>
  <c r="R810" i="5" s="1"/>
  <c r="M810" i="5"/>
  <c r="J810" i="5"/>
  <c r="H810" i="5"/>
  <c r="O808" i="5"/>
  <c r="M808" i="5"/>
  <c r="Q808" i="5" s="1"/>
  <c r="J808" i="5"/>
  <c r="H808" i="5"/>
  <c r="O807" i="5"/>
  <c r="R807" i="5" s="1"/>
  <c r="M807" i="5"/>
  <c r="J807" i="5"/>
  <c r="H807" i="5"/>
  <c r="O806" i="5"/>
  <c r="M806" i="5"/>
  <c r="Q806" i="5" s="1"/>
  <c r="J806" i="5"/>
  <c r="H806" i="5"/>
  <c r="O805" i="5"/>
  <c r="R805" i="5" s="1"/>
  <c r="M805" i="5"/>
  <c r="J805" i="5"/>
  <c r="H805" i="5"/>
  <c r="O804" i="5"/>
  <c r="R804" i="5" s="1"/>
  <c r="M804" i="5"/>
  <c r="J804" i="5"/>
  <c r="H804" i="5"/>
  <c r="O801" i="5"/>
  <c r="R801" i="5" s="1"/>
  <c r="M801" i="5"/>
  <c r="J801" i="5"/>
  <c r="H801" i="5"/>
  <c r="O800" i="5"/>
  <c r="M800" i="5"/>
  <c r="Q800" i="5" s="1"/>
  <c r="J800" i="5"/>
  <c r="H800" i="5"/>
  <c r="O798" i="5"/>
  <c r="R798" i="5" s="1"/>
  <c r="R797" i="5" s="1"/>
  <c r="M798" i="5"/>
  <c r="J798" i="5"/>
  <c r="H798" i="5"/>
  <c r="O795" i="5"/>
  <c r="R795" i="5" s="1"/>
  <c r="M795" i="5"/>
  <c r="Q795" i="5" s="1"/>
  <c r="J795" i="5"/>
  <c r="H795" i="5"/>
  <c r="O794" i="5"/>
  <c r="R794" i="5" s="1"/>
  <c r="M794" i="5"/>
  <c r="J794" i="5"/>
  <c r="H794" i="5"/>
  <c r="O793" i="5"/>
  <c r="R793" i="5" s="1"/>
  <c r="M793" i="5"/>
  <c r="J793" i="5"/>
  <c r="H793" i="5"/>
  <c r="O792" i="5"/>
  <c r="R792" i="5" s="1"/>
  <c r="M792" i="5"/>
  <c r="J792" i="5"/>
  <c r="H792" i="5"/>
  <c r="O789" i="5"/>
  <c r="R789" i="5" s="1"/>
  <c r="R788" i="5" s="1"/>
  <c r="M789" i="5"/>
  <c r="Q789" i="5" s="1"/>
  <c r="J789" i="5"/>
  <c r="H789" i="5"/>
  <c r="O787" i="5"/>
  <c r="R787" i="5" s="1"/>
  <c r="R786" i="5" s="1"/>
  <c r="M787" i="5"/>
  <c r="J787" i="5"/>
  <c r="H787" i="5"/>
  <c r="O785" i="5"/>
  <c r="R785" i="5" s="1"/>
  <c r="M785" i="5"/>
  <c r="Q785" i="5" s="1"/>
  <c r="J785" i="5"/>
  <c r="H785" i="5"/>
  <c r="O784" i="5"/>
  <c r="R784" i="5" s="1"/>
  <c r="M784" i="5"/>
  <c r="Q784" i="5" s="1"/>
  <c r="J784" i="5"/>
  <c r="H784" i="5"/>
  <c r="O783" i="5"/>
  <c r="R783" i="5" s="1"/>
  <c r="M783" i="5"/>
  <c r="Q783" i="5" s="1"/>
  <c r="J783" i="5"/>
  <c r="H783" i="5"/>
  <c r="O782" i="5"/>
  <c r="R782" i="5" s="1"/>
  <c r="M782" i="5"/>
  <c r="J782" i="5"/>
  <c r="H782" i="5"/>
  <c r="O781" i="5"/>
  <c r="R781" i="5" s="1"/>
  <c r="M781" i="5"/>
  <c r="J781" i="5"/>
  <c r="H781" i="5"/>
  <c r="O780" i="5"/>
  <c r="R780" i="5" s="1"/>
  <c r="M780" i="5"/>
  <c r="J780" i="5"/>
  <c r="H780" i="5"/>
  <c r="O779" i="5"/>
  <c r="M779" i="5"/>
  <c r="Q779" i="5" s="1"/>
  <c r="J779" i="5"/>
  <c r="H779" i="5"/>
  <c r="O776" i="5"/>
  <c r="R776" i="5" s="1"/>
  <c r="M776" i="5"/>
  <c r="J776" i="5"/>
  <c r="H776" i="5"/>
  <c r="O775" i="5"/>
  <c r="M775" i="5"/>
  <c r="Q775" i="5" s="1"/>
  <c r="J775" i="5"/>
  <c r="H775" i="5"/>
  <c r="O774" i="5"/>
  <c r="R774" i="5" s="1"/>
  <c r="M774" i="5"/>
  <c r="J774" i="5"/>
  <c r="H774" i="5"/>
  <c r="O773" i="5"/>
  <c r="M773" i="5"/>
  <c r="Q773" i="5" s="1"/>
  <c r="J773" i="5"/>
  <c r="H773" i="5"/>
  <c r="O772" i="5"/>
  <c r="R772" i="5" s="1"/>
  <c r="M772" i="5"/>
  <c r="J772" i="5"/>
  <c r="H772" i="5"/>
  <c r="O771" i="5"/>
  <c r="M771" i="5"/>
  <c r="Q771" i="5" s="1"/>
  <c r="J771" i="5"/>
  <c r="H771" i="5"/>
  <c r="O769" i="5"/>
  <c r="R769" i="5" s="1"/>
  <c r="M769" i="5"/>
  <c r="J769" i="5"/>
  <c r="H769" i="5"/>
  <c r="O768" i="5"/>
  <c r="M768" i="5"/>
  <c r="Q768" i="5" s="1"/>
  <c r="J768" i="5"/>
  <c r="H768" i="5"/>
  <c r="O767" i="5"/>
  <c r="R767" i="5" s="1"/>
  <c r="M767" i="5"/>
  <c r="J767" i="5"/>
  <c r="H767" i="5"/>
  <c r="O766" i="5"/>
  <c r="M766" i="5"/>
  <c r="Q766" i="5" s="1"/>
  <c r="J766" i="5"/>
  <c r="H766" i="5"/>
  <c r="O765" i="5"/>
  <c r="R765" i="5" s="1"/>
  <c r="M765" i="5"/>
  <c r="J765" i="5"/>
  <c r="H765" i="5"/>
  <c r="O764" i="5"/>
  <c r="M764" i="5"/>
  <c r="Q764" i="5" s="1"/>
  <c r="J764" i="5"/>
  <c r="H764" i="5"/>
  <c r="O763" i="5"/>
  <c r="R763" i="5" s="1"/>
  <c r="M763" i="5"/>
  <c r="J763" i="5"/>
  <c r="H763" i="5"/>
  <c r="O762" i="5"/>
  <c r="M762" i="5"/>
  <c r="Q762" i="5" s="1"/>
  <c r="J762" i="5"/>
  <c r="H762" i="5"/>
  <c r="O761" i="5"/>
  <c r="R761" i="5" s="1"/>
  <c r="M761" i="5"/>
  <c r="J761" i="5"/>
  <c r="H761" i="5"/>
  <c r="O760" i="5"/>
  <c r="M760" i="5"/>
  <c r="Q760" i="5" s="1"/>
  <c r="J760" i="5"/>
  <c r="H760" i="5"/>
  <c r="O759" i="5"/>
  <c r="R759" i="5" s="1"/>
  <c r="M759" i="5"/>
  <c r="J759" i="5"/>
  <c r="H759" i="5"/>
  <c r="O758" i="5"/>
  <c r="M758" i="5"/>
  <c r="Q758" i="5" s="1"/>
  <c r="J758" i="5"/>
  <c r="H758" i="5"/>
  <c r="O757" i="5"/>
  <c r="R757" i="5" s="1"/>
  <c r="M757" i="5"/>
  <c r="J757" i="5"/>
  <c r="H757" i="5"/>
  <c r="O756" i="5"/>
  <c r="M756" i="5"/>
  <c r="Q756" i="5" s="1"/>
  <c r="J756" i="5"/>
  <c r="H756" i="5"/>
  <c r="O755" i="5"/>
  <c r="R755" i="5" s="1"/>
  <c r="M755" i="5"/>
  <c r="J755" i="5"/>
  <c r="H755" i="5"/>
  <c r="O754" i="5"/>
  <c r="M754" i="5"/>
  <c r="Q754" i="5" s="1"/>
  <c r="J754" i="5"/>
  <c r="H754" i="5"/>
  <c r="O753" i="5"/>
  <c r="R753" i="5" s="1"/>
  <c r="M753" i="5"/>
  <c r="J753" i="5"/>
  <c r="H753" i="5"/>
  <c r="X751" i="5"/>
  <c r="O750" i="5"/>
  <c r="R750" i="5" s="1"/>
  <c r="M750" i="5"/>
  <c r="J750" i="5"/>
  <c r="H750" i="5"/>
  <c r="O749" i="5"/>
  <c r="R749" i="5" s="1"/>
  <c r="M749" i="5"/>
  <c r="J749" i="5"/>
  <c r="H749" i="5"/>
  <c r="O748" i="5"/>
  <c r="R748" i="5" s="1"/>
  <c r="M748" i="5"/>
  <c r="J748" i="5"/>
  <c r="H748" i="5"/>
  <c r="O746" i="5"/>
  <c r="R746" i="5" s="1"/>
  <c r="M746" i="5"/>
  <c r="J746" i="5"/>
  <c r="H746" i="5"/>
  <c r="O745" i="5"/>
  <c r="R745" i="5" s="1"/>
  <c r="M745" i="5"/>
  <c r="J745" i="5"/>
  <c r="H745" i="5"/>
  <c r="O744" i="5"/>
  <c r="M744" i="5"/>
  <c r="Q744" i="5" s="1"/>
  <c r="J744" i="5"/>
  <c r="H744" i="5"/>
  <c r="O743" i="5"/>
  <c r="R743" i="5" s="1"/>
  <c r="M743" i="5"/>
  <c r="J743" i="5"/>
  <c r="H743" i="5"/>
  <c r="O742" i="5"/>
  <c r="R742" i="5" s="1"/>
  <c r="M742" i="5"/>
  <c r="J742" i="5"/>
  <c r="H742" i="5"/>
  <c r="O741" i="5"/>
  <c r="R741" i="5" s="1"/>
  <c r="M741" i="5"/>
  <c r="J741" i="5"/>
  <c r="H741" i="5"/>
  <c r="O740" i="5"/>
  <c r="R740" i="5" s="1"/>
  <c r="M740" i="5"/>
  <c r="Q740" i="5" s="1"/>
  <c r="J740" i="5"/>
  <c r="H740" i="5"/>
  <c r="O739" i="5"/>
  <c r="R739" i="5" s="1"/>
  <c r="M739" i="5"/>
  <c r="J739" i="5"/>
  <c r="H739" i="5"/>
  <c r="O738" i="5"/>
  <c r="R738" i="5" s="1"/>
  <c r="M738" i="5"/>
  <c r="J738" i="5"/>
  <c r="H738" i="5"/>
  <c r="O737" i="5"/>
  <c r="R737" i="5" s="1"/>
  <c r="M737" i="5"/>
  <c r="J737" i="5"/>
  <c r="H737" i="5"/>
  <c r="O736" i="5"/>
  <c r="M736" i="5"/>
  <c r="Q736" i="5" s="1"/>
  <c r="J736" i="5"/>
  <c r="H736" i="5"/>
  <c r="O735" i="5"/>
  <c r="R735" i="5" s="1"/>
  <c r="M735" i="5"/>
  <c r="J735" i="5"/>
  <c r="H735" i="5"/>
  <c r="O734" i="5"/>
  <c r="R734" i="5" s="1"/>
  <c r="M734" i="5"/>
  <c r="J734" i="5"/>
  <c r="H734" i="5"/>
  <c r="O733" i="5"/>
  <c r="R733" i="5" s="1"/>
  <c r="M733" i="5"/>
  <c r="J733" i="5"/>
  <c r="H733" i="5"/>
  <c r="O732" i="5"/>
  <c r="R732" i="5" s="1"/>
  <c r="M732" i="5"/>
  <c r="Q732" i="5" s="1"/>
  <c r="J732" i="5"/>
  <c r="H732" i="5"/>
  <c r="O731" i="5"/>
  <c r="R731" i="5" s="1"/>
  <c r="M731" i="5"/>
  <c r="Q731" i="5" s="1"/>
  <c r="J731" i="5"/>
  <c r="H731" i="5"/>
  <c r="O730" i="5"/>
  <c r="R730" i="5" s="1"/>
  <c r="M730" i="5"/>
  <c r="J730" i="5"/>
  <c r="H730" i="5"/>
  <c r="O729" i="5"/>
  <c r="R729" i="5" s="1"/>
  <c r="M729" i="5"/>
  <c r="J729" i="5"/>
  <c r="H729" i="5"/>
  <c r="O728" i="5"/>
  <c r="M728" i="5"/>
  <c r="Q728" i="5" s="1"/>
  <c r="J728" i="5"/>
  <c r="H728" i="5"/>
  <c r="O726" i="5"/>
  <c r="R726" i="5" s="1"/>
  <c r="M726" i="5"/>
  <c r="J726" i="5"/>
  <c r="H726" i="5"/>
  <c r="O725" i="5"/>
  <c r="M725" i="5"/>
  <c r="Q725" i="5" s="1"/>
  <c r="J725" i="5"/>
  <c r="H725" i="5"/>
  <c r="O724" i="5"/>
  <c r="R724" i="5" s="1"/>
  <c r="M724" i="5"/>
  <c r="J724" i="5"/>
  <c r="H724" i="5"/>
  <c r="O723" i="5"/>
  <c r="R723" i="5" s="1"/>
  <c r="M723" i="5"/>
  <c r="J723" i="5"/>
  <c r="H723" i="5"/>
  <c r="O722" i="5"/>
  <c r="M722" i="5"/>
  <c r="Q722" i="5" s="1"/>
  <c r="J722" i="5"/>
  <c r="H722" i="5"/>
  <c r="O721" i="5"/>
  <c r="R721" i="5" s="1"/>
  <c r="M721" i="5"/>
  <c r="Q721" i="5" s="1"/>
  <c r="J721" i="5"/>
  <c r="H721" i="5"/>
  <c r="O720" i="5"/>
  <c r="R720" i="5" s="1"/>
  <c r="M720" i="5"/>
  <c r="J720" i="5"/>
  <c r="H720" i="5"/>
  <c r="O719" i="5"/>
  <c r="R719" i="5" s="1"/>
  <c r="M719" i="5"/>
  <c r="J719" i="5"/>
  <c r="H719" i="5"/>
  <c r="O718" i="5"/>
  <c r="M718" i="5"/>
  <c r="Q718" i="5" s="1"/>
  <c r="J718" i="5"/>
  <c r="H718" i="5"/>
  <c r="O717" i="5"/>
  <c r="R717" i="5" s="1"/>
  <c r="M717" i="5"/>
  <c r="J717" i="5"/>
  <c r="H717" i="5"/>
  <c r="O716" i="5"/>
  <c r="M716" i="5"/>
  <c r="Q716" i="5" s="1"/>
  <c r="J716" i="5"/>
  <c r="H716" i="5"/>
  <c r="O715" i="5"/>
  <c r="R715" i="5" s="1"/>
  <c r="M715" i="5"/>
  <c r="J715" i="5"/>
  <c r="H715" i="5"/>
  <c r="O714" i="5"/>
  <c r="M714" i="5"/>
  <c r="Q714" i="5" s="1"/>
  <c r="J714" i="5"/>
  <c r="H714" i="5"/>
  <c r="O713" i="5"/>
  <c r="R713" i="5" s="1"/>
  <c r="M713" i="5"/>
  <c r="J713" i="5"/>
  <c r="H713" i="5"/>
  <c r="O712" i="5"/>
  <c r="M712" i="5"/>
  <c r="Q712" i="5" s="1"/>
  <c r="J712" i="5"/>
  <c r="H712" i="5"/>
  <c r="O711" i="5"/>
  <c r="R711" i="5" s="1"/>
  <c r="M711" i="5"/>
  <c r="J711" i="5"/>
  <c r="H711" i="5"/>
  <c r="O710" i="5"/>
  <c r="M710" i="5"/>
  <c r="Q710" i="5" s="1"/>
  <c r="J710" i="5"/>
  <c r="H710" i="5"/>
  <c r="O709" i="5"/>
  <c r="R709" i="5" s="1"/>
  <c r="M709" i="5"/>
  <c r="J709" i="5"/>
  <c r="H709" i="5"/>
  <c r="O708" i="5"/>
  <c r="M708" i="5"/>
  <c r="Q708" i="5" s="1"/>
  <c r="J708" i="5"/>
  <c r="H708" i="5"/>
  <c r="O707" i="5"/>
  <c r="R707" i="5" s="1"/>
  <c r="M707" i="5"/>
  <c r="J707" i="5"/>
  <c r="H707" i="5"/>
  <c r="O706" i="5"/>
  <c r="M706" i="5"/>
  <c r="Q706" i="5" s="1"/>
  <c r="J706" i="5"/>
  <c r="H706" i="5"/>
  <c r="O705" i="5"/>
  <c r="R705" i="5" s="1"/>
  <c r="M705" i="5"/>
  <c r="J705" i="5"/>
  <c r="H705" i="5"/>
  <c r="O704" i="5"/>
  <c r="M704" i="5"/>
  <c r="Q704" i="5" s="1"/>
  <c r="J704" i="5"/>
  <c r="H704" i="5"/>
  <c r="O702" i="5"/>
  <c r="R702" i="5" s="1"/>
  <c r="M702" i="5"/>
  <c r="J702" i="5"/>
  <c r="H702" i="5"/>
  <c r="O701" i="5"/>
  <c r="M701" i="5"/>
  <c r="Q701" i="5" s="1"/>
  <c r="J701" i="5"/>
  <c r="H701" i="5"/>
  <c r="O700" i="5"/>
  <c r="R700" i="5" s="1"/>
  <c r="M700" i="5"/>
  <c r="Q700" i="5" s="1"/>
  <c r="J700" i="5"/>
  <c r="H700" i="5"/>
  <c r="O699" i="5"/>
  <c r="M699" i="5"/>
  <c r="Q699" i="5" s="1"/>
  <c r="J699" i="5"/>
  <c r="H699" i="5"/>
  <c r="O698" i="5"/>
  <c r="R698" i="5" s="1"/>
  <c r="M698" i="5"/>
  <c r="J698" i="5"/>
  <c r="H698" i="5"/>
  <c r="O697" i="5"/>
  <c r="M697" i="5"/>
  <c r="Q697" i="5" s="1"/>
  <c r="J697" i="5"/>
  <c r="H697" i="5"/>
  <c r="O696" i="5"/>
  <c r="R696" i="5" s="1"/>
  <c r="M696" i="5"/>
  <c r="J696" i="5"/>
  <c r="H696" i="5"/>
  <c r="O695" i="5"/>
  <c r="M695" i="5"/>
  <c r="Q695" i="5" s="1"/>
  <c r="J695" i="5"/>
  <c r="H695" i="5"/>
  <c r="O694" i="5"/>
  <c r="R694" i="5" s="1"/>
  <c r="M694" i="5"/>
  <c r="J694" i="5"/>
  <c r="H694" i="5"/>
  <c r="O690" i="5"/>
  <c r="M690" i="5"/>
  <c r="Q690" i="5" s="1"/>
  <c r="Q689" i="5" s="1"/>
  <c r="J690" i="5"/>
  <c r="H690" i="5"/>
  <c r="O688" i="5"/>
  <c r="R688" i="5" s="1"/>
  <c r="R687" i="5" s="1"/>
  <c r="M688" i="5"/>
  <c r="J688" i="5"/>
  <c r="H688" i="5"/>
  <c r="O686" i="5"/>
  <c r="R686" i="5" s="1"/>
  <c r="R685" i="5" s="1"/>
  <c r="M686" i="5"/>
  <c r="Q686" i="5" s="1"/>
  <c r="Q685" i="5" s="1"/>
  <c r="J686" i="5"/>
  <c r="H686" i="5"/>
  <c r="O683" i="5"/>
  <c r="R683" i="5" s="1"/>
  <c r="M683" i="5"/>
  <c r="J683" i="5"/>
  <c r="H683" i="5"/>
  <c r="O682" i="5"/>
  <c r="R682" i="5" s="1"/>
  <c r="M682" i="5"/>
  <c r="J682" i="5"/>
  <c r="H682" i="5"/>
  <c r="O680" i="5"/>
  <c r="R680" i="5" s="1"/>
  <c r="M680" i="5"/>
  <c r="Q680" i="5" s="1"/>
  <c r="J680" i="5"/>
  <c r="H680" i="5"/>
  <c r="O679" i="5"/>
  <c r="R679" i="5" s="1"/>
  <c r="M679" i="5"/>
  <c r="J679" i="5"/>
  <c r="H679" i="5"/>
  <c r="O678" i="5"/>
  <c r="R678" i="5" s="1"/>
  <c r="M678" i="5"/>
  <c r="J678" i="5"/>
  <c r="H678" i="5"/>
  <c r="O677" i="5"/>
  <c r="R677" i="5" s="1"/>
  <c r="M677" i="5"/>
  <c r="Q677" i="5" s="1"/>
  <c r="J677" i="5"/>
  <c r="H677" i="5"/>
  <c r="O676" i="5"/>
  <c r="R676" i="5" s="1"/>
  <c r="M676" i="5"/>
  <c r="J676" i="5"/>
  <c r="H676" i="5"/>
  <c r="O673" i="5"/>
  <c r="R673" i="5" s="1"/>
  <c r="M673" i="5"/>
  <c r="J673" i="5"/>
  <c r="H673" i="5"/>
  <c r="O672" i="5"/>
  <c r="R672" i="5" s="1"/>
  <c r="M672" i="5"/>
  <c r="J672" i="5"/>
  <c r="H672" i="5"/>
  <c r="O671" i="5"/>
  <c r="R671" i="5" s="1"/>
  <c r="M671" i="5"/>
  <c r="Q671" i="5" s="1"/>
  <c r="J671" i="5"/>
  <c r="H671" i="5"/>
  <c r="O669" i="5"/>
  <c r="R669" i="5" s="1"/>
  <c r="R668" i="5" s="1"/>
  <c r="M669" i="5"/>
  <c r="J669" i="5"/>
  <c r="H669" i="5"/>
  <c r="O666" i="5"/>
  <c r="R666" i="5" s="1"/>
  <c r="M666" i="5"/>
  <c r="Q666" i="5" s="1"/>
  <c r="J666" i="5"/>
  <c r="H666" i="5"/>
  <c r="O665" i="5"/>
  <c r="R665" i="5" s="1"/>
  <c r="M665" i="5"/>
  <c r="J665" i="5"/>
  <c r="H665" i="5"/>
  <c r="O664" i="5"/>
  <c r="R664" i="5" s="1"/>
  <c r="M664" i="5"/>
  <c r="J664" i="5"/>
  <c r="H664" i="5"/>
  <c r="O663" i="5"/>
  <c r="R663" i="5" s="1"/>
  <c r="M663" i="5"/>
  <c r="J663" i="5"/>
  <c r="H663" i="5"/>
  <c r="O660" i="5"/>
  <c r="R660" i="5" s="1"/>
  <c r="M660" i="5"/>
  <c r="J660" i="5"/>
  <c r="H660" i="5"/>
  <c r="O659" i="5"/>
  <c r="R659" i="5" s="1"/>
  <c r="M659" i="5"/>
  <c r="J659" i="5"/>
  <c r="H659" i="5"/>
  <c r="O657" i="5"/>
  <c r="R657" i="5" s="1"/>
  <c r="M657" i="5"/>
  <c r="J657" i="5"/>
  <c r="H657" i="5"/>
  <c r="O656" i="5"/>
  <c r="R656" i="5" s="1"/>
  <c r="M656" i="5"/>
  <c r="Q656" i="5" s="1"/>
  <c r="J656" i="5"/>
  <c r="H656" i="5"/>
  <c r="O655" i="5"/>
  <c r="R655" i="5" s="1"/>
  <c r="M655" i="5"/>
  <c r="J655" i="5"/>
  <c r="H655" i="5"/>
  <c r="O654" i="5"/>
  <c r="R654" i="5" s="1"/>
  <c r="M654" i="5"/>
  <c r="J654" i="5"/>
  <c r="H654" i="5"/>
  <c r="O653" i="5"/>
  <c r="R653" i="5" s="1"/>
  <c r="M653" i="5"/>
  <c r="J653" i="5"/>
  <c r="H653" i="5"/>
  <c r="O652" i="5"/>
  <c r="R652" i="5" s="1"/>
  <c r="M652" i="5"/>
  <c r="Q652" i="5" s="1"/>
  <c r="J652" i="5"/>
  <c r="H652" i="5"/>
  <c r="O651" i="5"/>
  <c r="R651" i="5" s="1"/>
  <c r="M651" i="5"/>
  <c r="J651" i="5"/>
  <c r="H651" i="5"/>
  <c r="O649" i="5"/>
  <c r="R649" i="5" s="1"/>
  <c r="M649" i="5"/>
  <c r="J649" i="5"/>
  <c r="H649" i="5"/>
  <c r="O648" i="5"/>
  <c r="R648" i="5" s="1"/>
  <c r="M648" i="5"/>
  <c r="Q648" i="5" s="1"/>
  <c r="J648" i="5"/>
  <c r="H648" i="5"/>
  <c r="O647" i="5"/>
  <c r="R647" i="5" s="1"/>
  <c r="M647" i="5"/>
  <c r="J647" i="5"/>
  <c r="H647" i="5"/>
  <c r="O646" i="5"/>
  <c r="M646" i="5"/>
  <c r="Q646" i="5" s="1"/>
  <c r="J646" i="5"/>
  <c r="H646" i="5"/>
  <c r="O645" i="5"/>
  <c r="R645" i="5" s="1"/>
  <c r="M645" i="5"/>
  <c r="J645" i="5"/>
  <c r="H645" i="5"/>
  <c r="S644" i="5"/>
  <c r="X644" i="5" s="1"/>
  <c r="O643" i="5"/>
  <c r="R643" i="5" s="1"/>
  <c r="M643" i="5"/>
  <c r="J643" i="5"/>
  <c r="H643" i="5"/>
  <c r="O642" i="5"/>
  <c r="R642" i="5" s="1"/>
  <c r="M642" i="5"/>
  <c r="J642" i="5"/>
  <c r="H642" i="5"/>
  <c r="O641" i="5"/>
  <c r="R641" i="5" s="1"/>
  <c r="M641" i="5"/>
  <c r="J641" i="5"/>
  <c r="H641" i="5"/>
  <c r="O640" i="5"/>
  <c r="M640" i="5"/>
  <c r="Q640" i="5" s="1"/>
  <c r="J640" i="5"/>
  <c r="H640" i="5"/>
  <c r="O639" i="5"/>
  <c r="R639" i="5" s="1"/>
  <c r="M639" i="5"/>
  <c r="Q639" i="5" s="1"/>
  <c r="J639" i="5"/>
  <c r="H639" i="5"/>
  <c r="O638" i="5"/>
  <c r="R638" i="5" s="1"/>
  <c r="M638" i="5"/>
  <c r="J638" i="5"/>
  <c r="H638" i="5"/>
  <c r="O637" i="5"/>
  <c r="R637" i="5" s="1"/>
  <c r="M637" i="5"/>
  <c r="J637" i="5"/>
  <c r="H637" i="5"/>
  <c r="O636" i="5"/>
  <c r="M636" i="5"/>
  <c r="Q636" i="5" s="1"/>
  <c r="J636" i="5"/>
  <c r="H636" i="5"/>
  <c r="O635" i="5"/>
  <c r="R635" i="5" s="1"/>
  <c r="M635" i="5"/>
  <c r="J635" i="5"/>
  <c r="H635" i="5"/>
  <c r="O634" i="5"/>
  <c r="R634" i="5" s="1"/>
  <c r="M634" i="5"/>
  <c r="J634" i="5"/>
  <c r="H634" i="5"/>
  <c r="O632" i="5"/>
  <c r="R632" i="5" s="1"/>
  <c r="M632" i="5"/>
  <c r="Q632" i="5" s="1"/>
  <c r="J632" i="5"/>
  <c r="H632" i="5"/>
  <c r="O631" i="5"/>
  <c r="R631" i="5" s="1"/>
  <c r="M631" i="5"/>
  <c r="J631" i="5"/>
  <c r="H631" i="5"/>
  <c r="O629" i="5"/>
  <c r="R629" i="5" s="1"/>
  <c r="M629" i="5"/>
  <c r="J629" i="5"/>
  <c r="H629" i="5"/>
  <c r="O628" i="5"/>
  <c r="M628" i="5"/>
  <c r="Q628" i="5" s="1"/>
  <c r="J628" i="5"/>
  <c r="H628" i="5"/>
  <c r="O627" i="5"/>
  <c r="R627" i="5" s="1"/>
  <c r="M627" i="5"/>
  <c r="J627" i="5"/>
  <c r="H627" i="5"/>
  <c r="O626" i="5"/>
  <c r="M626" i="5"/>
  <c r="Q626" i="5" s="1"/>
  <c r="J626" i="5"/>
  <c r="H626" i="5"/>
  <c r="O625" i="5"/>
  <c r="R625" i="5" s="1"/>
  <c r="M625" i="5"/>
  <c r="Q625" i="5" s="1"/>
  <c r="J625" i="5"/>
  <c r="H625" i="5"/>
  <c r="O624" i="5"/>
  <c r="R624" i="5" s="1"/>
  <c r="M624" i="5"/>
  <c r="J624" i="5"/>
  <c r="H624" i="5"/>
  <c r="O622" i="5"/>
  <c r="R622" i="5" s="1"/>
  <c r="M622" i="5"/>
  <c r="Q622" i="5" s="1"/>
  <c r="J622" i="5"/>
  <c r="H622" i="5"/>
  <c r="O621" i="5"/>
  <c r="R621" i="5" s="1"/>
  <c r="M621" i="5"/>
  <c r="Q621" i="5" s="1"/>
  <c r="J621" i="5"/>
  <c r="H621" i="5"/>
  <c r="O620" i="5"/>
  <c r="R620" i="5" s="1"/>
  <c r="M620" i="5"/>
  <c r="J620" i="5"/>
  <c r="H620" i="5"/>
  <c r="O619" i="5"/>
  <c r="M619" i="5"/>
  <c r="Q619" i="5" s="1"/>
  <c r="J619" i="5"/>
  <c r="H619" i="5"/>
  <c r="O617" i="5"/>
  <c r="R617" i="5" s="1"/>
  <c r="M617" i="5"/>
  <c r="J617" i="5"/>
  <c r="H617" i="5"/>
  <c r="O616" i="5"/>
  <c r="M616" i="5"/>
  <c r="Q616" i="5" s="1"/>
  <c r="J616" i="5"/>
  <c r="H616" i="5"/>
  <c r="O614" i="5"/>
  <c r="R614" i="5" s="1"/>
  <c r="M614" i="5"/>
  <c r="J614" i="5"/>
  <c r="H614" i="5"/>
  <c r="O613" i="5"/>
  <c r="M613" i="5"/>
  <c r="Q613" i="5" s="1"/>
  <c r="J613" i="5"/>
  <c r="H613" i="5"/>
  <c r="O612" i="5"/>
  <c r="R612" i="5" s="1"/>
  <c r="M612" i="5"/>
  <c r="Q612" i="5" s="1"/>
  <c r="J612" i="5"/>
  <c r="H612" i="5"/>
  <c r="O611" i="5"/>
  <c r="R611" i="5" s="1"/>
  <c r="M611" i="5"/>
  <c r="J611" i="5"/>
  <c r="H611" i="5"/>
  <c r="O610" i="5"/>
  <c r="R610" i="5" s="1"/>
  <c r="M610" i="5"/>
  <c r="J610" i="5"/>
  <c r="H610" i="5"/>
  <c r="O609" i="5"/>
  <c r="M609" i="5"/>
  <c r="Q609" i="5" s="1"/>
  <c r="J609" i="5"/>
  <c r="H609" i="5"/>
  <c r="O608" i="5"/>
  <c r="R608" i="5" s="1"/>
  <c r="M608" i="5"/>
  <c r="J608" i="5"/>
  <c r="H608" i="5"/>
  <c r="O605" i="5"/>
  <c r="R605" i="5" s="1"/>
  <c r="M605" i="5"/>
  <c r="J605" i="5"/>
  <c r="H605" i="5"/>
  <c r="O604" i="5"/>
  <c r="R604" i="5" s="1"/>
  <c r="M604" i="5"/>
  <c r="J604" i="5"/>
  <c r="H604" i="5"/>
  <c r="O603" i="5"/>
  <c r="M603" i="5"/>
  <c r="Q603" i="5" s="1"/>
  <c r="J603" i="5"/>
  <c r="H603" i="5"/>
  <c r="O602" i="5"/>
  <c r="R602" i="5" s="1"/>
  <c r="M602" i="5"/>
  <c r="J602" i="5"/>
  <c r="H602" i="5"/>
  <c r="O601" i="5"/>
  <c r="M601" i="5"/>
  <c r="Q601" i="5" s="1"/>
  <c r="J601" i="5"/>
  <c r="H601" i="5"/>
  <c r="O600" i="5"/>
  <c r="R600" i="5" s="1"/>
  <c r="M600" i="5"/>
  <c r="J600" i="5"/>
  <c r="H600" i="5"/>
  <c r="O598" i="5"/>
  <c r="R598" i="5" s="1"/>
  <c r="M598" i="5"/>
  <c r="J598" i="5"/>
  <c r="H598" i="5"/>
  <c r="O597" i="5"/>
  <c r="R597" i="5" s="1"/>
  <c r="M597" i="5"/>
  <c r="J597" i="5"/>
  <c r="H597" i="5"/>
  <c r="O596" i="5"/>
  <c r="M596" i="5"/>
  <c r="Q596" i="5" s="1"/>
  <c r="J596" i="5"/>
  <c r="H596" i="5"/>
  <c r="O595" i="5"/>
  <c r="R595" i="5" s="1"/>
  <c r="M595" i="5"/>
  <c r="J595" i="5"/>
  <c r="H595" i="5"/>
  <c r="O594" i="5"/>
  <c r="R594" i="5" s="1"/>
  <c r="M594" i="5"/>
  <c r="J594" i="5"/>
  <c r="H594" i="5"/>
  <c r="O593" i="5"/>
  <c r="R593" i="5" s="1"/>
  <c r="M593" i="5"/>
  <c r="J593" i="5"/>
  <c r="H593" i="5"/>
  <c r="O591" i="5"/>
  <c r="R591" i="5" s="1"/>
  <c r="M591" i="5"/>
  <c r="J591" i="5"/>
  <c r="H591" i="5"/>
  <c r="O590" i="5"/>
  <c r="R590" i="5" s="1"/>
  <c r="M590" i="5"/>
  <c r="J590" i="5"/>
  <c r="H590" i="5"/>
  <c r="O589" i="5"/>
  <c r="R589" i="5" s="1"/>
  <c r="M589" i="5"/>
  <c r="J589" i="5"/>
  <c r="H589" i="5"/>
  <c r="O588" i="5"/>
  <c r="R588" i="5" s="1"/>
  <c r="M588" i="5"/>
  <c r="J588" i="5"/>
  <c r="H588" i="5"/>
  <c r="O587" i="5"/>
  <c r="R587" i="5" s="1"/>
  <c r="M587" i="5"/>
  <c r="J587" i="5"/>
  <c r="H587" i="5"/>
  <c r="O586" i="5"/>
  <c r="M586" i="5"/>
  <c r="Q586" i="5" s="1"/>
  <c r="J586" i="5"/>
  <c r="H586" i="5"/>
  <c r="X584" i="5"/>
  <c r="O583" i="5"/>
  <c r="R583" i="5" s="1"/>
  <c r="M583" i="5"/>
  <c r="Q583" i="5" s="1"/>
  <c r="J583" i="5"/>
  <c r="H583" i="5"/>
  <c r="O582" i="5"/>
  <c r="R582" i="5" s="1"/>
  <c r="M582" i="5"/>
  <c r="J582" i="5"/>
  <c r="H582" i="5"/>
  <c r="O581" i="5"/>
  <c r="R581" i="5" s="1"/>
  <c r="M581" i="5"/>
  <c r="Q581" i="5" s="1"/>
  <c r="J581" i="5"/>
  <c r="H581" i="5"/>
  <c r="O580" i="5"/>
  <c r="R580" i="5" s="1"/>
  <c r="M580" i="5"/>
  <c r="J580" i="5"/>
  <c r="H580" i="5"/>
  <c r="O579" i="5"/>
  <c r="R579" i="5" s="1"/>
  <c r="M579" i="5"/>
  <c r="J579" i="5"/>
  <c r="H579" i="5"/>
  <c r="O578" i="5"/>
  <c r="R578" i="5" s="1"/>
  <c r="M578" i="5"/>
  <c r="Q578" i="5" s="1"/>
  <c r="J578" i="5"/>
  <c r="H578" i="5"/>
  <c r="O577" i="5"/>
  <c r="R577" i="5" s="1"/>
  <c r="M577" i="5"/>
  <c r="J577" i="5"/>
  <c r="H577" i="5"/>
  <c r="O576" i="5"/>
  <c r="R576" i="5" s="1"/>
  <c r="M576" i="5"/>
  <c r="J576" i="5"/>
  <c r="H576" i="5"/>
  <c r="O575" i="5"/>
  <c r="R575" i="5" s="1"/>
  <c r="M575" i="5"/>
  <c r="J575" i="5"/>
  <c r="H575" i="5"/>
  <c r="O574" i="5"/>
  <c r="R574" i="5" s="1"/>
  <c r="M574" i="5"/>
  <c r="Q574" i="5" s="1"/>
  <c r="J574" i="5"/>
  <c r="H574" i="5"/>
  <c r="O573" i="5"/>
  <c r="R573" i="5" s="1"/>
  <c r="M573" i="5"/>
  <c r="J573" i="5"/>
  <c r="H573" i="5"/>
  <c r="O572" i="5"/>
  <c r="R572" i="5" s="1"/>
  <c r="M572" i="5"/>
  <c r="J572" i="5"/>
  <c r="H572" i="5"/>
  <c r="O571" i="5"/>
  <c r="R571" i="5" s="1"/>
  <c r="M571" i="5"/>
  <c r="J571" i="5"/>
  <c r="H571" i="5"/>
  <c r="O570" i="5"/>
  <c r="R570" i="5" s="1"/>
  <c r="M570" i="5"/>
  <c r="J570" i="5"/>
  <c r="H570" i="5"/>
  <c r="O568" i="5"/>
  <c r="R568" i="5" s="1"/>
  <c r="M568" i="5"/>
  <c r="J568" i="5"/>
  <c r="H568" i="5"/>
  <c r="O567" i="5"/>
  <c r="R567" i="5" s="1"/>
  <c r="M567" i="5"/>
  <c r="J567" i="5"/>
  <c r="H567" i="5"/>
  <c r="O566" i="5"/>
  <c r="M566" i="5"/>
  <c r="Q566" i="5" s="1"/>
  <c r="J566" i="5"/>
  <c r="H566" i="5"/>
  <c r="O565" i="5"/>
  <c r="R565" i="5" s="1"/>
  <c r="M565" i="5"/>
  <c r="J565" i="5"/>
  <c r="H565" i="5"/>
  <c r="O564" i="5"/>
  <c r="R564" i="5" s="1"/>
  <c r="M564" i="5"/>
  <c r="Q564" i="5" s="1"/>
  <c r="J564" i="5"/>
  <c r="H564" i="5"/>
  <c r="O563" i="5"/>
  <c r="R563" i="5" s="1"/>
  <c r="M563" i="5"/>
  <c r="J563" i="5"/>
  <c r="H563" i="5"/>
  <c r="O561" i="5"/>
  <c r="R561" i="5" s="1"/>
  <c r="M561" i="5"/>
  <c r="Q561" i="5" s="1"/>
  <c r="J561" i="5"/>
  <c r="H561" i="5"/>
  <c r="O560" i="5"/>
  <c r="R560" i="5" s="1"/>
  <c r="M560" i="5"/>
  <c r="J560" i="5"/>
  <c r="H560" i="5"/>
  <c r="O559" i="5"/>
  <c r="R559" i="5" s="1"/>
  <c r="M559" i="5"/>
  <c r="J559" i="5"/>
  <c r="H559" i="5"/>
  <c r="O558" i="5"/>
  <c r="R558" i="5" s="1"/>
  <c r="M558" i="5"/>
  <c r="J558" i="5"/>
  <c r="H558" i="5"/>
  <c r="O557" i="5"/>
  <c r="R557" i="5" s="1"/>
  <c r="M557" i="5"/>
  <c r="Q557" i="5" s="1"/>
  <c r="J557" i="5"/>
  <c r="H557" i="5"/>
  <c r="O556" i="5"/>
  <c r="R556" i="5" s="1"/>
  <c r="M556" i="5"/>
  <c r="J556" i="5"/>
  <c r="H556" i="5"/>
  <c r="O555" i="5"/>
  <c r="R555" i="5" s="1"/>
  <c r="M555" i="5"/>
  <c r="J555" i="5"/>
  <c r="H555" i="5"/>
  <c r="O553" i="5"/>
  <c r="R553" i="5" s="1"/>
  <c r="M553" i="5"/>
  <c r="Q553" i="5" s="1"/>
  <c r="J553" i="5"/>
  <c r="H553" i="5"/>
  <c r="O552" i="5"/>
  <c r="R552" i="5" s="1"/>
  <c r="M552" i="5"/>
  <c r="J552" i="5"/>
  <c r="H552" i="5"/>
  <c r="O551" i="5"/>
  <c r="R551" i="5" s="1"/>
  <c r="M551" i="5"/>
  <c r="J551" i="5"/>
  <c r="H551" i="5"/>
  <c r="O548" i="5"/>
  <c r="R548" i="5" s="1"/>
  <c r="M548" i="5"/>
  <c r="Q548" i="5" s="1"/>
  <c r="J548" i="5"/>
  <c r="H548" i="5"/>
  <c r="O547" i="5"/>
  <c r="R547" i="5" s="1"/>
  <c r="M547" i="5"/>
  <c r="J547" i="5"/>
  <c r="H547" i="5"/>
  <c r="O546" i="5"/>
  <c r="R546" i="5" s="1"/>
  <c r="M546" i="5"/>
  <c r="Q546" i="5" s="1"/>
  <c r="J546" i="5"/>
  <c r="H546" i="5"/>
  <c r="O545" i="5"/>
  <c r="R545" i="5" s="1"/>
  <c r="M545" i="5"/>
  <c r="J545" i="5"/>
  <c r="H545" i="5"/>
  <c r="O544" i="5"/>
  <c r="M544" i="5"/>
  <c r="Q544" i="5" s="1"/>
  <c r="J544" i="5"/>
  <c r="H544" i="5"/>
  <c r="O543" i="5"/>
  <c r="R543" i="5" s="1"/>
  <c r="M543" i="5"/>
  <c r="J543" i="5"/>
  <c r="H543" i="5"/>
  <c r="O542" i="5"/>
  <c r="R542" i="5" s="1"/>
  <c r="M542" i="5"/>
  <c r="Q542" i="5" s="1"/>
  <c r="J542" i="5"/>
  <c r="H542" i="5"/>
  <c r="O541" i="5"/>
  <c r="R541" i="5" s="1"/>
  <c r="M541" i="5"/>
  <c r="J541" i="5"/>
  <c r="H541" i="5"/>
  <c r="O540" i="5"/>
  <c r="R540" i="5" s="1"/>
  <c r="M540" i="5"/>
  <c r="J540" i="5"/>
  <c r="H540" i="5"/>
  <c r="O539" i="5"/>
  <c r="R539" i="5" s="1"/>
  <c r="M539" i="5"/>
  <c r="Q539" i="5" s="1"/>
  <c r="J539" i="5"/>
  <c r="H539" i="5"/>
  <c r="O538" i="5"/>
  <c r="R538" i="5" s="1"/>
  <c r="M538" i="5"/>
  <c r="Q538" i="5" s="1"/>
  <c r="J538" i="5"/>
  <c r="H538" i="5"/>
  <c r="O537" i="5"/>
  <c r="R537" i="5" s="1"/>
  <c r="M537" i="5"/>
  <c r="J537" i="5"/>
  <c r="H537" i="5"/>
  <c r="O536" i="5"/>
  <c r="R536" i="5" s="1"/>
  <c r="M536" i="5"/>
  <c r="J536" i="5"/>
  <c r="H536" i="5"/>
  <c r="O535" i="5"/>
  <c r="R535" i="5" s="1"/>
  <c r="M535" i="5"/>
  <c r="J535" i="5"/>
  <c r="H535" i="5"/>
  <c r="O533" i="5"/>
  <c r="R533" i="5" s="1"/>
  <c r="M533" i="5"/>
  <c r="J533" i="5"/>
  <c r="H533" i="5"/>
  <c r="O532" i="5"/>
  <c r="R532" i="5" s="1"/>
  <c r="M532" i="5"/>
  <c r="J532" i="5"/>
  <c r="H532" i="5"/>
  <c r="O531" i="5"/>
  <c r="R531" i="5" s="1"/>
  <c r="M531" i="5"/>
  <c r="Q531" i="5" s="1"/>
  <c r="J531" i="5"/>
  <c r="H531" i="5"/>
  <c r="O530" i="5"/>
  <c r="R530" i="5" s="1"/>
  <c r="M530" i="5"/>
  <c r="Q530" i="5" s="1"/>
  <c r="J530" i="5"/>
  <c r="H530" i="5"/>
  <c r="O529" i="5"/>
  <c r="R529" i="5" s="1"/>
  <c r="M529" i="5"/>
  <c r="Q529" i="5" s="1"/>
  <c r="J529" i="5"/>
  <c r="H529" i="5"/>
  <c r="O528" i="5"/>
  <c r="R528" i="5" s="1"/>
  <c r="M528" i="5"/>
  <c r="J528" i="5"/>
  <c r="H528" i="5"/>
  <c r="O527" i="5"/>
  <c r="M527" i="5"/>
  <c r="Q527" i="5" s="1"/>
  <c r="J527" i="5"/>
  <c r="H527" i="5"/>
  <c r="O526" i="5"/>
  <c r="M526" i="5"/>
  <c r="Q526" i="5" s="1"/>
  <c r="J526" i="5"/>
  <c r="H526" i="5"/>
  <c r="O525" i="5"/>
  <c r="R525" i="5" s="1"/>
  <c r="M525" i="5"/>
  <c r="J525" i="5"/>
  <c r="H525" i="5"/>
  <c r="O524" i="5"/>
  <c r="R524" i="5" s="1"/>
  <c r="M524" i="5"/>
  <c r="J524" i="5"/>
  <c r="H524" i="5"/>
  <c r="O523" i="5"/>
  <c r="R523" i="5" s="1"/>
  <c r="M523" i="5"/>
  <c r="Q523" i="5" s="1"/>
  <c r="J523" i="5"/>
  <c r="H523" i="5"/>
  <c r="O522" i="5"/>
  <c r="R522" i="5" s="1"/>
  <c r="M522" i="5"/>
  <c r="Q522" i="5" s="1"/>
  <c r="J522" i="5"/>
  <c r="H522" i="5"/>
  <c r="O520" i="5"/>
  <c r="R520" i="5" s="1"/>
  <c r="M520" i="5"/>
  <c r="Q520" i="5" s="1"/>
  <c r="J520" i="5"/>
  <c r="H520" i="5"/>
  <c r="O519" i="5"/>
  <c r="R519" i="5" s="1"/>
  <c r="M519" i="5"/>
  <c r="Q519" i="5" s="1"/>
  <c r="J519" i="5"/>
  <c r="H519" i="5"/>
  <c r="O518" i="5"/>
  <c r="R518" i="5" s="1"/>
  <c r="M518" i="5"/>
  <c r="J518" i="5"/>
  <c r="H518" i="5"/>
  <c r="O517" i="5"/>
  <c r="M517" i="5"/>
  <c r="Q517" i="5" s="1"/>
  <c r="J517" i="5"/>
  <c r="H517" i="5"/>
  <c r="O516" i="5"/>
  <c r="R516" i="5" s="1"/>
  <c r="M516" i="5"/>
  <c r="J516" i="5"/>
  <c r="H516" i="5"/>
  <c r="O515" i="5"/>
  <c r="R515" i="5" s="1"/>
  <c r="M515" i="5"/>
  <c r="J515" i="5"/>
  <c r="H515" i="5"/>
  <c r="O513" i="5"/>
  <c r="R513" i="5" s="1"/>
  <c r="M513" i="5"/>
  <c r="J513" i="5"/>
  <c r="H513" i="5"/>
  <c r="O512" i="5"/>
  <c r="R512" i="5" s="1"/>
  <c r="M512" i="5"/>
  <c r="J512" i="5"/>
  <c r="H512" i="5"/>
  <c r="O511" i="5"/>
  <c r="R511" i="5" s="1"/>
  <c r="M511" i="5"/>
  <c r="J511" i="5"/>
  <c r="H511" i="5"/>
  <c r="O510" i="5"/>
  <c r="R510" i="5" s="1"/>
  <c r="M510" i="5"/>
  <c r="J510" i="5"/>
  <c r="H510" i="5"/>
  <c r="O509" i="5"/>
  <c r="R509" i="5" s="1"/>
  <c r="M509" i="5"/>
  <c r="Q509" i="5" s="1"/>
  <c r="J509" i="5"/>
  <c r="H509" i="5"/>
  <c r="O508" i="5"/>
  <c r="R508" i="5" s="1"/>
  <c r="M508" i="5"/>
  <c r="Q508" i="5" s="1"/>
  <c r="J508" i="5"/>
  <c r="H508" i="5"/>
  <c r="O507" i="5"/>
  <c r="R507" i="5" s="1"/>
  <c r="M507" i="5"/>
  <c r="J507" i="5"/>
  <c r="H507" i="5"/>
  <c r="X505" i="5"/>
  <c r="O504" i="5"/>
  <c r="R504" i="5" s="1"/>
  <c r="M504" i="5"/>
  <c r="Q504" i="5" s="1"/>
  <c r="J504" i="5"/>
  <c r="H504" i="5"/>
  <c r="O503" i="5"/>
  <c r="R503" i="5" s="1"/>
  <c r="M503" i="5"/>
  <c r="Q503" i="5" s="1"/>
  <c r="J503" i="5"/>
  <c r="H503" i="5"/>
  <c r="O502" i="5"/>
  <c r="R502" i="5" s="1"/>
  <c r="M502" i="5"/>
  <c r="Q502" i="5" s="1"/>
  <c r="J502" i="5"/>
  <c r="H502" i="5"/>
  <c r="O501" i="5"/>
  <c r="R501" i="5" s="1"/>
  <c r="M501" i="5"/>
  <c r="J501" i="5"/>
  <c r="H501" i="5"/>
  <c r="O499" i="5"/>
  <c r="R499" i="5" s="1"/>
  <c r="M499" i="5"/>
  <c r="Q499" i="5" s="1"/>
  <c r="J499" i="5"/>
  <c r="H499" i="5"/>
  <c r="O498" i="5"/>
  <c r="R498" i="5" s="1"/>
  <c r="M498" i="5"/>
  <c r="J498" i="5"/>
  <c r="H498" i="5"/>
  <c r="O497" i="5"/>
  <c r="R497" i="5" s="1"/>
  <c r="M497" i="5"/>
  <c r="J497" i="5"/>
  <c r="H497" i="5"/>
  <c r="O496" i="5"/>
  <c r="R496" i="5" s="1"/>
  <c r="M496" i="5"/>
  <c r="J496" i="5"/>
  <c r="H496" i="5"/>
  <c r="O495" i="5"/>
  <c r="R495" i="5" s="1"/>
  <c r="M495" i="5"/>
  <c r="Q495" i="5" s="1"/>
  <c r="J495" i="5"/>
  <c r="H495" i="5"/>
  <c r="O493" i="5"/>
  <c r="R493" i="5" s="1"/>
  <c r="M493" i="5"/>
  <c r="J493" i="5"/>
  <c r="H493" i="5"/>
  <c r="O492" i="5"/>
  <c r="R492" i="5" s="1"/>
  <c r="M492" i="5"/>
  <c r="J492" i="5"/>
  <c r="H492" i="5"/>
  <c r="O491" i="5"/>
  <c r="R491" i="5" s="1"/>
  <c r="M491" i="5"/>
  <c r="Q491" i="5" s="1"/>
  <c r="J491" i="5"/>
  <c r="H491" i="5"/>
  <c r="O490" i="5"/>
  <c r="R490" i="5" s="1"/>
  <c r="M490" i="5"/>
  <c r="J490" i="5"/>
  <c r="H490" i="5"/>
  <c r="O489" i="5"/>
  <c r="M489" i="5"/>
  <c r="Q489" i="5" s="1"/>
  <c r="J489" i="5"/>
  <c r="H489" i="5"/>
  <c r="O488" i="5"/>
  <c r="R488" i="5" s="1"/>
  <c r="M488" i="5"/>
  <c r="J488" i="5"/>
  <c r="H488" i="5"/>
  <c r="O487" i="5"/>
  <c r="R487" i="5" s="1"/>
  <c r="M487" i="5"/>
  <c r="Q487" i="5" s="1"/>
  <c r="J487" i="5"/>
  <c r="H487" i="5"/>
  <c r="O486" i="5"/>
  <c r="R486" i="5" s="1"/>
  <c r="M486" i="5"/>
  <c r="Q486" i="5" s="1"/>
  <c r="J486" i="5"/>
  <c r="H486" i="5"/>
  <c r="O485" i="5"/>
  <c r="R485" i="5" s="1"/>
  <c r="M485" i="5"/>
  <c r="J485" i="5"/>
  <c r="H485" i="5"/>
  <c r="O484" i="5"/>
  <c r="R484" i="5" s="1"/>
  <c r="M484" i="5"/>
  <c r="J484" i="5"/>
  <c r="H484" i="5"/>
  <c r="O483" i="5"/>
  <c r="R483" i="5" s="1"/>
  <c r="M483" i="5"/>
  <c r="Q483" i="5" s="1"/>
  <c r="J483" i="5"/>
  <c r="H483" i="5"/>
  <c r="O482" i="5"/>
  <c r="R482" i="5" s="1"/>
  <c r="M482" i="5"/>
  <c r="J482" i="5"/>
  <c r="H482" i="5"/>
  <c r="O480" i="5"/>
  <c r="R480" i="5" s="1"/>
  <c r="M480" i="5"/>
  <c r="Q480" i="5" s="1"/>
  <c r="J480" i="5"/>
  <c r="H480" i="5"/>
  <c r="O479" i="5"/>
  <c r="R479" i="5" s="1"/>
  <c r="M479" i="5"/>
  <c r="J479" i="5"/>
  <c r="H479" i="5"/>
  <c r="O478" i="5"/>
  <c r="R478" i="5" s="1"/>
  <c r="M478" i="5"/>
  <c r="Q478" i="5" s="1"/>
  <c r="J478" i="5"/>
  <c r="H478" i="5"/>
  <c r="O477" i="5"/>
  <c r="R477" i="5" s="1"/>
  <c r="M477" i="5"/>
  <c r="J477" i="5"/>
  <c r="H477" i="5"/>
  <c r="O476" i="5"/>
  <c r="R476" i="5" s="1"/>
  <c r="M476" i="5"/>
  <c r="Q476" i="5" s="1"/>
  <c r="J476" i="5"/>
  <c r="H476" i="5"/>
  <c r="O475" i="5"/>
  <c r="M475" i="5"/>
  <c r="Q475" i="5" s="1"/>
  <c r="J475" i="5"/>
  <c r="H475" i="5"/>
  <c r="X473" i="5"/>
  <c r="O472" i="5"/>
  <c r="R472" i="5" s="1"/>
  <c r="M472" i="5"/>
  <c r="J472" i="5"/>
  <c r="H472" i="5"/>
  <c r="O471" i="5"/>
  <c r="M471" i="5"/>
  <c r="Q471" i="5" s="1"/>
  <c r="J471" i="5"/>
  <c r="H471" i="5"/>
  <c r="O470" i="5"/>
  <c r="R470" i="5" s="1"/>
  <c r="M470" i="5"/>
  <c r="Q470" i="5" s="1"/>
  <c r="J470" i="5"/>
  <c r="H470" i="5"/>
  <c r="O469" i="5"/>
  <c r="M469" i="5"/>
  <c r="Q469" i="5" s="1"/>
  <c r="J469" i="5"/>
  <c r="H469" i="5"/>
  <c r="O468" i="5"/>
  <c r="R468" i="5" s="1"/>
  <c r="M468" i="5"/>
  <c r="J468" i="5"/>
  <c r="H468" i="5"/>
  <c r="O467" i="5"/>
  <c r="M467" i="5"/>
  <c r="Q467" i="5" s="1"/>
  <c r="J467" i="5"/>
  <c r="H467" i="5"/>
  <c r="O466" i="5"/>
  <c r="R466" i="5" s="1"/>
  <c r="M466" i="5"/>
  <c r="Q466" i="5" s="1"/>
  <c r="J466" i="5"/>
  <c r="H466" i="5"/>
  <c r="O465" i="5"/>
  <c r="M465" i="5"/>
  <c r="Q465" i="5" s="1"/>
  <c r="J465" i="5"/>
  <c r="H465" i="5"/>
  <c r="O464" i="5"/>
  <c r="R464" i="5" s="1"/>
  <c r="M464" i="5"/>
  <c r="J464" i="5"/>
  <c r="H464" i="5"/>
  <c r="O463" i="5"/>
  <c r="M463" i="5"/>
  <c r="Q463" i="5" s="1"/>
  <c r="J463" i="5"/>
  <c r="H463" i="5"/>
  <c r="O462" i="5"/>
  <c r="R462" i="5" s="1"/>
  <c r="M462" i="5"/>
  <c r="Q462" i="5" s="1"/>
  <c r="J462" i="5"/>
  <c r="H462" i="5"/>
  <c r="O461" i="5"/>
  <c r="M461" i="5"/>
  <c r="Q461" i="5" s="1"/>
  <c r="J461" i="5"/>
  <c r="H461" i="5"/>
  <c r="O460" i="5"/>
  <c r="R460" i="5" s="1"/>
  <c r="M460" i="5"/>
  <c r="Q460" i="5" s="1"/>
  <c r="J460" i="5"/>
  <c r="H460" i="5"/>
  <c r="O459" i="5"/>
  <c r="M459" i="5"/>
  <c r="Q459" i="5" s="1"/>
  <c r="J459" i="5"/>
  <c r="H459" i="5"/>
  <c r="O458" i="5"/>
  <c r="R458" i="5" s="1"/>
  <c r="M458" i="5"/>
  <c r="Q458" i="5" s="1"/>
  <c r="J458" i="5"/>
  <c r="H458" i="5"/>
  <c r="O457" i="5"/>
  <c r="M457" i="5"/>
  <c r="Q457" i="5" s="1"/>
  <c r="J457" i="5"/>
  <c r="H457" i="5"/>
  <c r="O455" i="5"/>
  <c r="R455" i="5" s="1"/>
  <c r="M455" i="5"/>
  <c r="Q455" i="5" s="1"/>
  <c r="J455" i="5"/>
  <c r="H455" i="5"/>
  <c r="O454" i="5"/>
  <c r="M454" i="5"/>
  <c r="Q454" i="5" s="1"/>
  <c r="J454" i="5"/>
  <c r="H454" i="5"/>
  <c r="O453" i="5"/>
  <c r="R453" i="5" s="1"/>
  <c r="M453" i="5"/>
  <c r="Q453" i="5" s="1"/>
  <c r="J453" i="5"/>
  <c r="H453" i="5"/>
  <c r="O452" i="5"/>
  <c r="M452" i="5"/>
  <c r="Q452" i="5" s="1"/>
  <c r="J452" i="5"/>
  <c r="H452" i="5"/>
  <c r="O450" i="5"/>
  <c r="R450" i="5" s="1"/>
  <c r="M450" i="5"/>
  <c r="J450" i="5"/>
  <c r="H450" i="5"/>
  <c r="O449" i="5"/>
  <c r="M449" i="5"/>
  <c r="Q449" i="5" s="1"/>
  <c r="J449" i="5"/>
  <c r="H449" i="5"/>
  <c r="O448" i="5"/>
  <c r="R448" i="5" s="1"/>
  <c r="M448" i="5"/>
  <c r="Q448" i="5" s="1"/>
  <c r="J448" i="5"/>
  <c r="H448" i="5"/>
  <c r="O447" i="5"/>
  <c r="M447" i="5"/>
  <c r="Q447" i="5" s="1"/>
  <c r="J447" i="5"/>
  <c r="H447" i="5"/>
  <c r="O446" i="5"/>
  <c r="R446" i="5" s="1"/>
  <c r="M446" i="5"/>
  <c r="Q446" i="5" s="1"/>
  <c r="J446" i="5"/>
  <c r="H446" i="5"/>
  <c r="O445" i="5"/>
  <c r="M445" i="5"/>
  <c r="Q445" i="5" s="1"/>
  <c r="J445" i="5"/>
  <c r="H445" i="5"/>
  <c r="O444" i="5"/>
  <c r="R444" i="5" s="1"/>
  <c r="M444" i="5"/>
  <c r="Q444" i="5" s="1"/>
  <c r="J444" i="5"/>
  <c r="H444" i="5"/>
  <c r="O443" i="5"/>
  <c r="M443" i="5"/>
  <c r="Q443" i="5" s="1"/>
  <c r="J443" i="5"/>
  <c r="H443" i="5"/>
  <c r="O442" i="5"/>
  <c r="R442" i="5" s="1"/>
  <c r="M442" i="5"/>
  <c r="Q442" i="5" s="1"/>
  <c r="J442" i="5"/>
  <c r="H442" i="5"/>
  <c r="O441" i="5"/>
  <c r="M441" i="5"/>
  <c r="Q441" i="5" s="1"/>
  <c r="J441" i="5"/>
  <c r="H441" i="5"/>
  <c r="O440" i="5"/>
  <c r="R440" i="5" s="1"/>
  <c r="M440" i="5"/>
  <c r="Q440" i="5" s="1"/>
  <c r="J440" i="5"/>
  <c r="H440" i="5"/>
  <c r="O439" i="5"/>
  <c r="M439" i="5"/>
  <c r="Q439" i="5" s="1"/>
  <c r="J439" i="5"/>
  <c r="H439" i="5"/>
  <c r="O438" i="5"/>
  <c r="R438" i="5" s="1"/>
  <c r="M438" i="5"/>
  <c r="J438" i="5"/>
  <c r="H438" i="5"/>
  <c r="O437" i="5"/>
  <c r="M437" i="5"/>
  <c r="Q437" i="5" s="1"/>
  <c r="J437" i="5"/>
  <c r="H437" i="5"/>
  <c r="O435" i="5"/>
  <c r="R435" i="5" s="1"/>
  <c r="M435" i="5"/>
  <c r="Q435" i="5" s="1"/>
  <c r="J435" i="5"/>
  <c r="H435" i="5"/>
  <c r="O434" i="5"/>
  <c r="M434" i="5"/>
  <c r="Q434" i="5" s="1"/>
  <c r="J434" i="5"/>
  <c r="H434" i="5"/>
  <c r="O433" i="5"/>
  <c r="R433" i="5" s="1"/>
  <c r="M433" i="5"/>
  <c r="Q433" i="5" s="1"/>
  <c r="J433" i="5"/>
  <c r="H433" i="5"/>
  <c r="O432" i="5"/>
  <c r="M432" i="5"/>
  <c r="Q432" i="5" s="1"/>
  <c r="J432" i="5"/>
  <c r="H432" i="5"/>
  <c r="O431" i="5"/>
  <c r="R431" i="5" s="1"/>
  <c r="M431" i="5"/>
  <c r="J431" i="5"/>
  <c r="H431" i="5"/>
  <c r="O430" i="5"/>
  <c r="M430" i="5"/>
  <c r="Q430" i="5" s="1"/>
  <c r="J430" i="5"/>
  <c r="H430" i="5"/>
  <c r="O428" i="5"/>
  <c r="R428" i="5" s="1"/>
  <c r="M428" i="5"/>
  <c r="Q428" i="5" s="1"/>
  <c r="J428" i="5"/>
  <c r="H428" i="5"/>
  <c r="O427" i="5"/>
  <c r="M427" i="5"/>
  <c r="Q427" i="5" s="1"/>
  <c r="J427" i="5"/>
  <c r="H427" i="5"/>
  <c r="O426" i="5"/>
  <c r="R426" i="5" s="1"/>
  <c r="M426" i="5"/>
  <c r="Q426" i="5" s="1"/>
  <c r="J426" i="5"/>
  <c r="H426" i="5"/>
  <c r="O425" i="5"/>
  <c r="M425" i="5"/>
  <c r="Q425" i="5" s="1"/>
  <c r="J425" i="5"/>
  <c r="H425" i="5"/>
  <c r="O424" i="5"/>
  <c r="R424" i="5" s="1"/>
  <c r="M424" i="5"/>
  <c r="J424" i="5"/>
  <c r="H424" i="5"/>
  <c r="O423" i="5"/>
  <c r="M423" i="5"/>
  <c r="Q423" i="5" s="1"/>
  <c r="J423" i="5"/>
  <c r="H423" i="5"/>
  <c r="O422" i="5"/>
  <c r="R422" i="5" s="1"/>
  <c r="M422" i="5"/>
  <c r="Q422" i="5" s="1"/>
  <c r="J422" i="5"/>
  <c r="H422" i="5"/>
  <c r="X420" i="5"/>
  <c r="O418" i="5"/>
  <c r="R418" i="5" s="1"/>
  <c r="M418" i="5"/>
  <c r="J418" i="5"/>
  <c r="H418" i="5"/>
  <c r="O417" i="5"/>
  <c r="M417" i="5"/>
  <c r="Q417" i="5" s="1"/>
  <c r="J417" i="5"/>
  <c r="H417" i="5"/>
  <c r="O416" i="5"/>
  <c r="R416" i="5" s="1"/>
  <c r="M416" i="5"/>
  <c r="J416" i="5"/>
  <c r="H416" i="5"/>
  <c r="O415" i="5"/>
  <c r="R415" i="5" s="1"/>
  <c r="M415" i="5"/>
  <c r="J415" i="5"/>
  <c r="H415" i="5"/>
  <c r="O414" i="5"/>
  <c r="R414" i="5" s="1"/>
  <c r="M414" i="5"/>
  <c r="Q414" i="5" s="1"/>
  <c r="J414" i="5"/>
  <c r="H414" i="5"/>
  <c r="O413" i="5"/>
  <c r="R413" i="5" s="1"/>
  <c r="M413" i="5"/>
  <c r="Q413" i="5" s="1"/>
  <c r="J413" i="5"/>
  <c r="H413" i="5"/>
  <c r="O412" i="5"/>
  <c r="R412" i="5" s="1"/>
  <c r="M412" i="5"/>
  <c r="J412" i="5"/>
  <c r="H412" i="5"/>
  <c r="O410" i="5"/>
  <c r="R410" i="5" s="1"/>
  <c r="M410" i="5"/>
  <c r="Q410" i="5" s="1"/>
  <c r="J410" i="5"/>
  <c r="H410" i="5"/>
  <c r="O409" i="5"/>
  <c r="R409" i="5" s="1"/>
  <c r="M409" i="5"/>
  <c r="Q409" i="5" s="1"/>
  <c r="J409" i="5"/>
  <c r="H409" i="5"/>
  <c r="O408" i="5"/>
  <c r="R408" i="5" s="1"/>
  <c r="M408" i="5"/>
  <c r="J408" i="5"/>
  <c r="H408" i="5"/>
  <c r="O406" i="5"/>
  <c r="R406" i="5" s="1"/>
  <c r="M406" i="5"/>
  <c r="Q406" i="5" s="1"/>
  <c r="J406" i="5"/>
  <c r="H406" i="5"/>
  <c r="O405" i="5"/>
  <c r="R405" i="5" s="1"/>
  <c r="M405" i="5"/>
  <c r="J405" i="5"/>
  <c r="H405" i="5"/>
  <c r="O404" i="5"/>
  <c r="R404" i="5" s="1"/>
  <c r="M404" i="5"/>
  <c r="J404" i="5"/>
  <c r="H404" i="5"/>
  <c r="O403" i="5"/>
  <c r="M403" i="5"/>
  <c r="Q403" i="5" s="1"/>
  <c r="J403" i="5"/>
  <c r="H403" i="5"/>
  <c r="O402" i="5"/>
  <c r="R402" i="5" s="1"/>
  <c r="M402" i="5"/>
  <c r="J402" i="5"/>
  <c r="H402" i="5"/>
  <c r="O401" i="5"/>
  <c r="M401" i="5"/>
  <c r="Q401" i="5" s="1"/>
  <c r="J401" i="5"/>
  <c r="H401" i="5"/>
  <c r="O400" i="5"/>
  <c r="R400" i="5" s="1"/>
  <c r="M400" i="5"/>
  <c r="J400" i="5"/>
  <c r="H400" i="5"/>
  <c r="O399" i="5"/>
  <c r="R399" i="5" s="1"/>
  <c r="M399" i="5"/>
  <c r="Q399" i="5" s="1"/>
  <c r="J399" i="5"/>
  <c r="H399" i="5"/>
  <c r="O398" i="5"/>
  <c r="R398" i="5" s="1"/>
  <c r="M398" i="5"/>
  <c r="J398" i="5"/>
  <c r="H398" i="5"/>
  <c r="O397" i="5"/>
  <c r="R397" i="5" s="1"/>
  <c r="M397" i="5"/>
  <c r="J397" i="5"/>
  <c r="H397" i="5"/>
  <c r="O396" i="5"/>
  <c r="R396" i="5" s="1"/>
  <c r="M396" i="5"/>
  <c r="J396" i="5"/>
  <c r="H396" i="5"/>
  <c r="O395" i="5"/>
  <c r="M395" i="5"/>
  <c r="Q395" i="5" s="1"/>
  <c r="J395" i="5"/>
  <c r="H395" i="5"/>
  <c r="O394" i="5"/>
  <c r="M394" i="5"/>
  <c r="Q394" i="5" s="1"/>
  <c r="J394" i="5"/>
  <c r="H394" i="5"/>
  <c r="O393" i="5"/>
  <c r="R393" i="5" s="1"/>
  <c r="M393" i="5"/>
  <c r="J393" i="5"/>
  <c r="H393" i="5"/>
  <c r="X391" i="5"/>
  <c r="O390" i="5"/>
  <c r="R390" i="5" s="1"/>
  <c r="M390" i="5"/>
  <c r="Q390" i="5" s="1"/>
  <c r="J390" i="5"/>
  <c r="H390" i="5"/>
  <c r="O389" i="5"/>
  <c r="R389" i="5" s="1"/>
  <c r="M389" i="5"/>
  <c r="J389" i="5"/>
  <c r="H389" i="5"/>
  <c r="O388" i="5"/>
  <c r="R388" i="5" s="1"/>
  <c r="M388" i="5"/>
  <c r="Q388" i="5" s="1"/>
  <c r="J388" i="5"/>
  <c r="H388" i="5"/>
  <c r="O387" i="5"/>
  <c r="R387" i="5" s="1"/>
  <c r="M387" i="5"/>
  <c r="Q387" i="5" s="1"/>
  <c r="J387" i="5"/>
  <c r="H387" i="5"/>
  <c r="O386" i="5"/>
  <c r="R386" i="5" s="1"/>
  <c r="M386" i="5"/>
  <c r="J386" i="5"/>
  <c r="H386" i="5"/>
  <c r="O385" i="5"/>
  <c r="R385" i="5" s="1"/>
  <c r="M385" i="5"/>
  <c r="Q385" i="5" s="1"/>
  <c r="J385" i="5"/>
  <c r="H385" i="5"/>
  <c r="O384" i="5"/>
  <c r="R384" i="5" s="1"/>
  <c r="M384" i="5"/>
  <c r="J384" i="5"/>
  <c r="H384" i="5"/>
  <c r="O383" i="5"/>
  <c r="M383" i="5"/>
  <c r="Q383" i="5" s="1"/>
  <c r="J383" i="5"/>
  <c r="H383" i="5"/>
  <c r="O382" i="5"/>
  <c r="R382" i="5" s="1"/>
  <c r="M382" i="5"/>
  <c r="Q382" i="5" s="1"/>
  <c r="J382" i="5"/>
  <c r="H382" i="5"/>
  <c r="O381" i="5"/>
  <c r="R381" i="5" s="1"/>
  <c r="M381" i="5"/>
  <c r="J381" i="5"/>
  <c r="H381" i="5"/>
  <c r="O380" i="5"/>
  <c r="R380" i="5" s="1"/>
  <c r="M380" i="5"/>
  <c r="Q380" i="5" s="1"/>
  <c r="J380" i="5"/>
  <c r="H380" i="5"/>
  <c r="O379" i="5"/>
  <c r="R379" i="5" s="1"/>
  <c r="M379" i="5"/>
  <c r="Q379" i="5" s="1"/>
  <c r="J379" i="5"/>
  <c r="H379" i="5"/>
  <c r="O378" i="5"/>
  <c r="R378" i="5" s="1"/>
  <c r="M378" i="5"/>
  <c r="J378" i="5"/>
  <c r="H378" i="5"/>
  <c r="O377" i="5"/>
  <c r="R377" i="5" s="1"/>
  <c r="M377" i="5"/>
  <c r="Q377" i="5" s="1"/>
  <c r="J377" i="5"/>
  <c r="H377" i="5"/>
  <c r="O375" i="5"/>
  <c r="R375" i="5" s="1"/>
  <c r="M375" i="5"/>
  <c r="J375" i="5"/>
  <c r="H375" i="5"/>
  <c r="O374" i="5"/>
  <c r="R374" i="5" s="1"/>
  <c r="M374" i="5"/>
  <c r="Q374" i="5" s="1"/>
  <c r="J374" i="5"/>
  <c r="H374" i="5"/>
  <c r="O373" i="5"/>
  <c r="R373" i="5" s="1"/>
  <c r="M373" i="5"/>
  <c r="J373" i="5"/>
  <c r="H373" i="5"/>
  <c r="O372" i="5"/>
  <c r="M372" i="5"/>
  <c r="Q372" i="5" s="1"/>
  <c r="J372" i="5"/>
  <c r="H372" i="5"/>
  <c r="O371" i="5"/>
  <c r="R371" i="5" s="1"/>
  <c r="M371" i="5"/>
  <c r="Q371" i="5" s="1"/>
  <c r="J371" i="5"/>
  <c r="H371" i="5"/>
  <c r="O370" i="5"/>
  <c r="R370" i="5" s="1"/>
  <c r="M370" i="5"/>
  <c r="Q370" i="5" s="1"/>
  <c r="J370" i="5"/>
  <c r="H370" i="5"/>
  <c r="O369" i="5"/>
  <c r="R369" i="5" s="1"/>
  <c r="M369" i="5"/>
  <c r="J369" i="5"/>
  <c r="H369" i="5"/>
  <c r="O368" i="5"/>
  <c r="R368" i="5" s="1"/>
  <c r="M368" i="5"/>
  <c r="Q368" i="5" s="1"/>
  <c r="J368" i="5"/>
  <c r="H368" i="5"/>
  <c r="O367" i="5"/>
  <c r="R367" i="5" s="1"/>
  <c r="M367" i="5"/>
  <c r="J367" i="5"/>
  <c r="H367" i="5"/>
  <c r="O366" i="5"/>
  <c r="R366" i="5" s="1"/>
  <c r="M366" i="5"/>
  <c r="Q366" i="5" s="1"/>
  <c r="J366" i="5"/>
  <c r="H366" i="5"/>
  <c r="O365" i="5"/>
  <c r="R365" i="5" s="1"/>
  <c r="M365" i="5"/>
  <c r="J365" i="5"/>
  <c r="H365" i="5"/>
  <c r="O364" i="5"/>
  <c r="M364" i="5"/>
  <c r="Q364" i="5" s="1"/>
  <c r="J364" i="5"/>
  <c r="H364" i="5"/>
  <c r="O363" i="5"/>
  <c r="R363" i="5" s="1"/>
  <c r="M363" i="5"/>
  <c r="Q363" i="5" s="1"/>
  <c r="J363" i="5"/>
  <c r="H363" i="5"/>
  <c r="O362" i="5"/>
  <c r="R362" i="5" s="1"/>
  <c r="M362" i="5"/>
  <c r="J362" i="5"/>
  <c r="H362" i="5"/>
  <c r="O361" i="5"/>
  <c r="R361" i="5" s="1"/>
  <c r="M361" i="5"/>
  <c r="J361" i="5"/>
  <c r="H361" i="5"/>
  <c r="O360" i="5"/>
  <c r="R360" i="5" s="1"/>
  <c r="M360" i="5"/>
  <c r="Q360" i="5" s="1"/>
  <c r="J360" i="5"/>
  <c r="H360" i="5"/>
  <c r="O359" i="5"/>
  <c r="R359" i="5" s="1"/>
  <c r="M359" i="5"/>
  <c r="J359" i="5"/>
  <c r="H359" i="5"/>
  <c r="O358" i="5"/>
  <c r="R358" i="5" s="1"/>
  <c r="M358" i="5"/>
  <c r="Q358" i="5" s="1"/>
  <c r="J358" i="5"/>
  <c r="H358" i="5"/>
  <c r="X356" i="5"/>
  <c r="O355" i="5"/>
  <c r="M355" i="5"/>
  <c r="Q355" i="5" s="1"/>
  <c r="J355" i="5"/>
  <c r="H355" i="5"/>
  <c r="O354" i="5"/>
  <c r="R354" i="5" s="1"/>
  <c r="M354" i="5"/>
  <c r="J354" i="5"/>
  <c r="H354" i="5"/>
  <c r="O353" i="5"/>
  <c r="R353" i="5" s="1"/>
  <c r="M353" i="5"/>
  <c r="J353" i="5"/>
  <c r="H353" i="5"/>
  <c r="O352" i="5"/>
  <c r="R352" i="5" s="1"/>
  <c r="M352" i="5"/>
  <c r="J352" i="5"/>
  <c r="H352" i="5"/>
  <c r="O351" i="5"/>
  <c r="M351" i="5"/>
  <c r="Q351" i="5" s="1"/>
  <c r="J351" i="5"/>
  <c r="H351" i="5"/>
  <c r="O350" i="5"/>
  <c r="R350" i="5" s="1"/>
  <c r="M350" i="5"/>
  <c r="J350" i="5"/>
  <c r="H350" i="5"/>
  <c r="O349" i="5"/>
  <c r="M349" i="5"/>
  <c r="Q349" i="5" s="1"/>
  <c r="J349" i="5"/>
  <c r="H349" i="5"/>
  <c r="O348" i="5"/>
  <c r="R348" i="5" s="1"/>
  <c r="M348" i="5"/>
  <c r="J348" i="5"/>
  <c r="H348" i="5"/>
  <c r="O347" i="5"/>
  <c r="M347" i="5"/>
  <c r="Q347" i="5" s="1"/>
  <c r="J347" i="5"/>
  <c r="H347" i="5"/>
  <c r="O346" i="5"/>
  <c r="R346" i="5" s="1"/>
  <c r="M346" i="5"/>
  <c r="J346" i="5"/>
  <c r="H346" i="5"/>
  <c r="O345" i="5"/>
  <c r="M345" i="5"/>
  <c r="Q345" i="5" s="1"/>
  <c r="J345" i="5"/>
  <c r="H345" i="5"/>
  <c r="O344" i="5"/>
  <c r="R344" i="5" s="1"/>
  <c r="M344" i="5"/>
  <c r="J344" i="5"/>
  <c r="H344" i="5"/>
  <c r="O343" i="5"/>
  <c r="R343" i="5" s="1"/>
  <c r="M343" i="5"/>
  <c r="J343" i="5"/>
  <c r="H343" i="5"/>
  <c r="O342" i="5"/>
  <c r="R342" i="5" s="1"/>
  <c r="M342" i="5"/>
  <c r="J342" i="5"/>
  <c r="H342" i="5"/>
  <c r="O341" i="5"/>
  <c r="R341" i="5" s="1"/>
  <c r="M341" i="5"/>
  <c r="Q341" i="5" s="1"/>
  <c r="J341" i="5"/>
  <c r="H341" i="5"/>
  <c r="O340" i="5"/>
  <c r="R340" i="5" s="1"/>
  <c r="M340" i="5"/>
  <c r="J340" i="5"/>
  <c r="H340" i="5"/>
  <c r="O339" i="5"/>
  <c r="R339" i="5" s="1"/>
  <c r="M339" i="5"/>
  <c r="J339" i="5"/>
  <c r="H339" i="5"/>
  <c r="O338" i="5"/>
  <c r="R338" i="5" s="1"/>
  <c r="M338" i="5"/>
  <c r="Q338" i="5" s="1"/>
  <c r="J338" i="5"/>
  <c r="H338" i="5"/>
  <c r="O337" i="5"/>
  <c r="R337" i="5" s="1"/>
  <c r="M337" i="5"/>
  <c r="Q337" i="5" s="1"/>
  <c r="J337" i="5"/>
  <c r="H337" i="5"/>
  <c r="O336" i="5"/>
  <c r="R336" i="5" s="1"/>
  <c r="M336" i="5"/>
  <c r="J336" i="5"/>
  <c r="H336" i="5"/>
  <c r="O335" i="5"/>
  <c r="R335" i="5" s="1"/>
  <c r="M335" i="5"/>
  <c r="J335" i="5"/>
  <c r="H335" i="5"/>
  <c r="O333" i="5"/>
  <c r="R333" i="5" s="1"/>
  <c r="M333" i="5"/>
  <c r="J333" i="5"/>
  <c r="H333" i="5"/>
  <c r="O332" i="5"/>
  <c r="R332" i="5" s="1"/>
  <c r="M332" i="5"/>
  <c r="Q332" i="5" s="1"/>
  <c r="J332" i="5"/>
  <c r="H332" i="5"/>
  <c r="O331" i="5"/>
  <c r="R331" i="5" s="1"/>
  <c r="M331" i="5"/>
  <c r="J331" i="5"/>
  <c r="H331" i="5"/>
  <c r="O330" i="5"/>
  <c r="R330" i="5" s="1"/>
  <c r="M330" i="5"/>
  <c r="J330" i="5"/>
  <c r="H330" i="5"/>
  <c r="O329" i="5"/>
  <c r="R329" i="5" s="1"/>
  <c r="M329" i="5"/>
  <c r="J329" i="5"/>
  <c r="H329" i="5"/>
  <c r="O328" i="5"/>
  <c r="R328" i="5" s="1"/>
  <c r="M328" i="5"/>
  <c r="Q328" i="5" s="1"/>
  <c r="J328" i="5"/>
  <c r="H328" i="5"/>
  <c r="O327" i="5"/>
  <c r="R327" i="5" s="1"/>
  <c r="M327" i="5"/>
  <c r="J327" i="5"/>
  <c r="H327" i="5"/>
  <c r="O326" i="5"/>
  <c r="R326" i="5" s="1"/>
  <c r="M326" i="5"/>
  <c r="J326" i="5"/>
  <c r="H326" i="5"/>
  <c r="O325" i="5"/>
  <c r="R325" i="5" s="1"/>
  <c r="M325" i="5"/>
  <c r="Q325" i="5" s="1"/>
  <c r="J325" i="5"/>
  <c r="H325" i="5"/>
  <c r="O324" i="5"/>
  <c r="R324" i="5" s="1"/>
  <c r="M324" i="5"/>
  <c r="Q324" i="5" s="1"/>
  <c r="J324" i="5"/>
  <c r="H324" i="5"/>
  <c r="O323" i="5"/>
  <c r="R323" i="5" s="1"/>
  <c r="M323" i="5"/>
  <c r="J323" i="5"/>
  <c r="H323" i="5"/>
  <c r="O322" i="5"/>
  <c r="M322" i="5"/>
  <c r="Q322" i="5" s="1"/>
  <c r="J322" i="5"/>
  <c r="H322" i="5"/>
  <c r="O321" i="5"/>
  <c r="R321" i="5" s="1"/>
  <c r="M321" i="5"/>
  <c r="J321" i="5"/>
  <c r="H321" i="5"/>
  <c r="O320" i="5"/>
  <c r="R320" i="5" s="1"/>
  <c r="M320" i="5"/>
  <c r="Q320" i="5" s="1"/>
  <c r="J320" i="5"/>
  <c r="H320" i="5"/>
  <c r="O319" i="5"/>
  <c r="R319" i="5" s="1"/>
  <c r="M319" i="5"/>
  <c r="J319" i="5"/>
  <c r="H319" i="5"/>
  <c r="O318" i="5"/>
  <c r="R318" i="5" s="1"/>
  <c r="M318" i="5"/>
  <c r="J318" i="5"/>
  <c r="H318" i="5"/>
  <c r="O317" i="5"/>
  <c r="R317" i="5" s="1"/>
  <c r="M317" i="5"/>
  <c r="Q317" i="5" s="1"/>
  <c r="J317" i="5"/>
  <c r="H317" i="5"/>
  <c r="O316" i="5"/>
  <c r="R316" i="5" s="1"/>
  <c r="M316" i="5"/>
  <c r="Q316" i="5" s="1"/>
  <c r="J316" i="5"/>
  <c r="H316" i="5"/>
  <c r="O315" i="5"/>
  <c r="R315" i="5" s="1"/>
  <c r="M315" i="5"/>
  <c r="J315" i="5"/>
  <c r="H315" i="5"/>
  <c r="O314" i="5"/>
  <c r="R314" i="5" s="1"/>
  <c r="M314" i="5"/>
  <c r="Q314" i="5" s="1"/>
  <c r="J314" i="5"/>
  <c r="H314" i="5"/>
  <c r="O313" i="5"/>
  <c r="R313" i="5" s="1"/>
  <c r="M313" i="5"/>
  <c r="J313" i="5"/>
  <c r="H313" i="5"/>
  <c r="O312" i="5"/>
  <c r="R312" i="5" s="1"/>
  <c r="M312" i="5"/>
  <c r="Q312" i="5" s="1"/>
  <c r="J312" i="5"/>
  <c r="H312" i="5"/>
  <c r="X310" i="5"/>
  <c r="O309" i="5"/>
  <c r="R309" i="5" s="1"/>
  <c r="M309" i="5"/>
  <c r="J309" i="5"/>
  <c r="H309" i="5"/>
  <c r="O308" i="5"/>
  <c r="M308" i="5"/>
  <c r="Q308" i="5" s="1"/>
  <c r="J308" i="5"/>
  <c r="H308" i="5"/>
  <c r="O307" i="5"/>
  <c r="R307" i="5" s="1"/>
  <c r="M307" i="5"/>
  <c r="J307" i="5"/>
  <c r="H307" i="5"/>
  <c r="O306" i="5"/>
  <c r="R306" i="5" s="1"/>
  <c r="M306" i="5"/>
  <c r="Q306" i="5" s="1"/>
  <c r="J306" i="5"/>
  <c r="H306" i="5"/>
  <c r="O305" i="5"/>
  <c r="R305" i="5" s="1"/>
  <c r="M305" i="5"/>
  <c r="J305" i="5"/>
  <c r="H305" i="5"/>
  <c r="O304" i="5"/>
  <c r="R304" i="5" s="1"/>
  <c r="M304" i="5"/>
  <c r="J304" i="5"/>
  <c r="H304" i="5"/>
  <c r="O303" i="5"/>
  <c r="R303" i="5" s="1"/>
  <c r="M303" i="5"/>
  <c r="J303" i="5"/>
  <c r="H303" i="5"/>
  <c r="O302" i="5"/>
  <c r="R302" i="5" s="1"/>
  <c r="M302" i="5"/>
  <c r="J302" i="5"/>
  <c r="H302" i="5"/>
  <c r="O301" i="5"/>
  <c r="R301" i="5" s="1"/>
  <c r="M301" i="5"/>
  <c r="J301" i="5"/>
  <c r="H301" i="5"/>
  <c r="O300" i="5"/>
  <c r="R300" i="5" s="1"/>
  <c r="M300" i="5"/>
  <c r="Q300" i="5" s="1"/>
  <c r="J300" i="5"/>
  <c r="H300" i="5"/>
  <c r="O299" i="5"/>
  <c r="R299" i="5" s="1"/>
  <c r="M299" i="5"/>
  <c r="J299" i="5"/>
  <c r="H299" i="5"/>
  <c r="O298" i="5"/>
  <c r="R298" i="5" s="1"/>
  <c r="M298" i="5"/>
  <c r="Q298" i="5" s="1"/>
  <c r="J298" i="5"/>
  <c r="H298" i="5"/>
  <c r="O297" i="5"/>
  <c r="R297" i="5" s="1"/>
  <c r="M297" i="5"/>
  <c r="J297" i="5"/>
  <c r="H297" i="5"/>
  <c r="O296" i="5"/>
  <c r="R296" i="5" s="1"/>
  <c r="M296" i="5"/>
  <c r="J296" i="5"/>
  <c r="H296" i="5"/>
  <c r="O295" i="5"/>
  <c r="R295" i="5" s="1"/>
  <c r="M295" i="5"/>
  <c r="J295" i="5"/>
  <c r="H295" i="5"/>
  <c r="O294" i="5"/>
  <c r="R294" i="5" s="1"/>
  <c r="M294" i="5"/>
  <c r="J294" i="5"/>
  <c r="H294" i="5"/>
  <c r="O293" i="5"/>
  <c r="R293" i="5" s="1"/>
  <c r="M293" i="5"/>
  <c r="J293" i="5"/>
  <c r="H293" i="5"/>
  <c r="O292" i="5"/>
  <c r="R292" i="5" s="1"/>
  <c r="M292" i="5"/>
  <c r="Q292" i="5" s="1"/>
  <c r="J292" i="5"/>
  <c r="H292" i="5"/>
  <c r="O291" i="5"/>
  <c r="R291" i="5" s="1"/>
  <c r="M291" i="5"/>
  <c r="J291" i="5"/>
  <c r="H291" i="5"/>
  <c r="O290" i="5"/>
  <c r="R290" i="5" s="1"/>
  <c r="M290" i="5"/>
  <c r="J290" i="5"/>
  <c r="H290" i="5"/>
  <c r="O289" i="5"/>
  <c r="R289" i="5" s="1"/>
  <c r="M289" i="5"/>
  <c r="J289" i="5"/>
  <c r="H289" i="5"/>
  <c r="O288" i="5"/>
  <c r="R288" i="5" s="1"/>
  <c r="M288" i="5"/>
  <c r="J288" i="5"/>
  <c r="H288" i="5"/>
  <c r="O286" i="5"/>
  <c r="R286" i="5" s="1"/>
  <c r="M286" i="5"/>
  <c r="J286" i="5"/>
  <c r="H286" i="5"/>
  <c r="O285" i="5"/>
  <c r="R285" i="5" s="1"/>
  <c r="M285" i="5"/>
  <c r="Q285" i="5" s="1"/>
  <c r="J285" i="5"/>
  <c r="H285" i="5"/>
  <c r="O284" i="5"/>
  <c r="R284" i="5" s="1"/>
  <c r="M284" i="5"/>
  <c r="J284" i="5"/>
  <c r="H284" i="5"/>
  <c r="O283" i="5"/>
  <c r="R283" i="5" s="1"/>
  <c r="M283" i="5"/>
  <c r="J283" i="5"/>
  <c r="H283" i="5"/>
  <c r="O282" i="5"/>
  <c r="R282" i="5" s="1"/>
  <c r="M282" i="5"/>
  <c r="J282" i="5"/>
  <c r="H282" i="5"/>
  <c r="O281" i="5"/>
  <c r="R281" i="5" s="1"/>
  <c r="M281" i="5"/>
  <c r="J281" i="5"/>
  <c r="H281" i="5"/>
  <c r="O280" i="5"/>
  <c r="R280" i="5" s="1"/>
  <c r="M280" i="5"/>
  <c r="J280" i="5"/>
  <c r="H280" i="5"/>
  <c r="O279" i="5"/>
  <c r="R279" i="5" s="1"/>
  <c r="M279" i="5"/>
  <c r="J279" i="5"/>
  <c r="H279" i="5"/>
  <c r="O278" i="5"/>
  <c r="R278" i="5" s="1"/>
  <c r="M278" i="5"/>
  <c r="J278" i="5"/>
  <c r="H278" i="5"/>
  <c r="O277" i="5"/>
  <c r="R277" i="5" s="1"/>
  <c r="M277" i="5"/>
  <c r="J277" i="5"/>
  <c r="H277" i="5"/>
  <c r="O276" i="5"/>
  <c r="R276" i="5" s="1"/>
  <c r="M276" i="5"/>
  <c r="J276" i="5"/>
  <c r="H276" i="5"/>
  <c r="O275" i="5"/>
  <c r="R275" i="5" s="1"/>
  <c r="M275" i="5"/>
  <c r="J275" i="5"/>
  <c r="H275" i="5"/>
  <c r="O274" i="5"/>
  <c r="R274" i="5" s="1"/>
  <c r="M274" i="5"/>
  <c r="J274" i="5"/>
  <c r="H274" i="5"/>
  <c r="O273" i="5"/>
  <c r="R273" i="5" s="1"/>
  <c r="M273" i="5"/>
  <c r="Q273" i="5" s="1"/>
  <c r="J273" i="5"/>
  <c r="H273" i="5"/>
  <c r="O272" i="5"/>
  <c r="R272" i="5" s="1"/>
  <c r="M272" i="5"/>
  <c r="J272" i="5"/>
  <c r="H272" i="5"/>
  <c r="O271" i="5"/>
  <c r="R271" i="5" s="1"/>
  <c r="M271" i="5"/>
  <c r="J271" i="5"/>
  <c r="H271" i="5"/>
  <c r="O270" i="5"/>
  <c r="R270" i="5" s="1"/>
  <c r="M270" i="5"/>
  <c r="J270" i="5"/>
  <c r="H270" i="5"/>
  <c r="O269" i="5"/>
  <c r="R269" i="5" s="1"/>
  <c r="M269" i="5"/>
  <c r="J269" i="5"/>
  <c r="H269" i="5"/>
  <c r="O268" i="5"/>
  <c r="R268" i="5" s="1"/>
  <c r="M268" i="5"/>
  <c r="J268" i="5"/>
  <c r="H268" i="5"/>
  <c r="O267" i="5"/>
  <c r="R267" i="5" s="1"/>
  <c r="M267" i="5"/>
  <c r="Q267" i="5" s="1"/>
  <c r="J267" i="5"/>
  <c r="H267" i="5"/>
  <c r="O266" i="5"/>
  <c r="R266" i="5" s="1"/>
  <c r="M266" i="5"/>
  <c r="J266" i="5"/>
  <c r="H266" i="5"/>
  <c r="O265" i="5"/>
  <c r="R265" i="5" s="1"/>
  <c r="M265" i="5"/>
  <c r="J265" i="5"/>
  <c r="H265" i="5"/>
  <c r="O264" i="5"/>
  <c r="R264" i="5" s="1"/>
  <c r="M264" i="5"/>
  <c r="J264" i="5"/>
  <c r="H264" i="5"/>
  <c r="O263" i="5"/>
  <c r="R263" i="5" s="1"/>
  <c r="M263" i="5"/>
  <c r="J263" i="5"/>
  <c r="H263" i="5"/>
  <c r="O262" i="5"/>
  <c r="R262" i="5" s="1"/>
  <c r="M262" i="5"/>
  <c r="J262" i="5"/>
  <c r="H262" i="5"/>
  <c r="O261" i="5"/>
  <c r="R261" i="5" s="1"/>
  <c r="M261" i="5"/>
  <c r="J261" i="5"/>
  <c r="H261" i="5"/>
  <c r="O260" i="5"/>
  <c r="R260" i="5" s="1"/>
  <c r="M260" i="5"/>
  <c r="J260" i="5"/>
  <c r="H260" i="5"/>
  <c r="O258" i="5"/>
  <c r="R258" i="5" s="1"/>
  <c r="M258" i="5"/>
  <c r="J258" i="5"/>
  <c r="H258" i="5"/>
  <c r="O257" i="5"/>
  <c r="R257" i="5" s="1"/>
  <c r="M257" i="5"/>
  <c r="J257" i="5"/>
  <c r="H257" i="5"/>
  <c r="O256" i="5"/>
  <c r="R256" i="5" s="1"/>
  <c r="M256" i="5"/>
  <c r="J256" i="5"/>
  <c r="H256" i="5"/>
  <c r="O255" i="5"/>
  <c r="R255" i="5" s="1"/>
  <c r="M255" i="5"/>
  <c r="J255" i="5"/>
  <c r="H255" i="5"/>
  <c r="O254" i="5"/>
  <c r="R254" i="5" s="1"/>
  <c r="M254" i="5"/>
  <c r="Q254" i="5" s="1"/>
  <c r="J254" i="5"/>
  <c r="H254" i="5"/>
  <c r="O253" i="5"/>
  <c r="R253" i="5" s="1"/>
  <c r="M253" i="5"/>
  <c r="J253" i="5"/>
  <c r="H253" i="5"/>
  <c r="O252" i="5"/>
  <c r="R252" i="5" s="1"/>
  <c r="M252" i="5"/>
  <c r="Q252" i="5" s="1"/>
  <c r="J252" i="5"/>
  <c r="H252" i="5"/>
  <c r="O251" i="5"/>
  <c r="R251" i="5" s="1"/>
  <c r="M251" i="5"/>
  <c r="J251" i="5"/>
  <c r="H251" i="5"/>
  <c r="O250" i="5"/>
  <c r="R250" i="5" s="1"/>
  <c r="M250" i="5"/>
  <c r="Q250" i="5" s="1"/>
  <c r="J250" i="5"/>
  <c r="H250" i="5"/>
  <c r="O249" i="5"/>
  <c r="R249" i="5" s="1"/>
  <c r="M249" i="5"/>
  <c r="J249" i="5"/>
  <c r="H249" i="5"/>
  <c r="O248" i="5"/>
  <c r="M248" i="5"/>
  <c r="Q248" i="5" s="1"/>
  <c r="J248" i="5"/>
  <c r="H248" i="5"/>
  <c r="O247" i="5"/>
  <c r="R247" i="5" s="1"/>
  <c r="M247" i="5"/>
  <c r="J247" i="5"/>
  <c r="H247" i="5"/>
  <c r="O246" i="5"/>
  <c r="R246" i="5" s="1"/>
  <c r="M246" i="5"/>
  <c r="J246" i="5"/>
  <c r="H246" i="5"/>
  <c r="O245" i="5"/>
  <c r="R245" i="5" s="1"/>
  <c r="M245" i="5"/>
  <c r="J245" i="5"/>
  <c r="H245" i="5"/>
  <c r="O244" i="5"/>
  <c r="R244" i="5" s="1"/>
  <c r="M244" i="5"/>
  <c r="J244" i="5"/>
  <c r="H244" i="5"/>
  <c r="O243" i="5"/>
  <c r="R243" i="5" s="1"/>
  <c r="M243" i="5"/>
  <c r="J243" i="5"/>
  <c r="H243" i="5"/>
  <c r="O242" i="5"/>
  <c r="R242" i="5" s="1"/>
  <c r="M242" i="5"/>
  <c r="J242" i="5"/>
  <c r="H242" i="5"/>
  <c r="O241" i="5"/>
  <c r="R241" i="5" s="1"/>
  <c r="M241" i="5"/>
  <c r="J241" i="5"/>
  <c r="H241" i="5"/>
  <c r="O240" i="5"/>
  <c r="R240" i="5" s="1"/>
  <c r="M240" i="5"/>
  <c r="J240" i="5"/>
  <c r="H240" i="5"/>
  <c r="O239" i="5"/>
  <c r="R239" i="5" s="1"/>
  <c r="M239" i="5"/>
  <c r="J239" i="5"/>
  <c r="H239" i="5"/>
  <c r="O238" i="5"/>
  <c r="R238" i="5" s="1"/>
  <c r="M238" i="5"/>
  <c r="Q238" i="5" s="1"/>
  <c r="J238" i="5"/>
  <c r="H238" i="5"/>
  <c r="O237" i="5"/>
  <c r="R237" i="5" s="1"/>
  <c r="M237" i="5"/>
  <c r="J237" i="5"/>
  <c r="H237" i="5"/>
  <c r="O236" i="5"/>
  <c r="R236" i="5" s="1"/>
  <c r="M236" i="5"/>
  <c r="J236" i="5"/>
  <c r="H236" i="5"/>
  <c r="O235" i="5"/>
  <c r="R235" i="5" s="1"/>
  <c r="M235" i="5"/>
  <c r="Q235" i="5" s="1"/>
  <c r="J235" i="5"/>
  <c r="H235" i="5"/>
  <c r="O234" i="5"/>
  <c r="R234" i="5" s="1"/>
  <c r="M234" i="5"/>
  <c r="Q234" i="5" s="1"/>
  <c r="J234" i="5"/>
  <c r="H234" i="5"/>
  <c r="O233" i="5"/>
  <c r="R233" i="5" s="1"/>
  <c r="M233" i="5"/>
  <c r="Q233" i="5" s="1"/>
  <c r="J233" i="5"/>
  <c r="H233" i="5"/>
  <c r="O232" i="5"/>
  <c r="R232" i="5" s="1"/>
  <c r="M232" i="5"/>
  <c r="Q232" i="5" s="1"/>
  <c r="J232" i="5"/>
  <c r="H232" i="5"/>
  <c r="O231" i="5"/>
  <c r="R231" i="5" s="1"/>
  <c r="M231" i="5"/>
  <c r="J231" i="5"/>
  <c r="H231" i="5"/>
  <c r="O230" i="5"/>
  <c r="R230" i="5" s="1"/>
  <c r="M230" i="5"/>
  <c r="J230" i="5"/>
  <c r="H230" i="5"/>
  <c r="O229" i="5"/>
  <c r="M229" i="5"/>
  <c r="Q229" i="5" s="1"/>
  <c r="J229" i="5"/>
  <c r="H229" i="5"/>
  <c r="O228" i="5"/>
  <c r="R228" i="5" s="1"/>
  <c r="M228" i="5"/>
  <c r="Q228" i="5" s="1"/>
  <c r="J228" i="5"/>
  <c r="H228" i="5"/>
  <c r="O227" i="5"/>
  <c r="R227" i="5" s="1"/>
  <c r="M227" i="5"/>
  <c r="Q227" i="5" s="1"/>
  <c r="J227" i="5"/>
  <c r="H227" i="5"/>
  <c r="O226" i="5"/>
  <c r="R226" i="5" s="1"/>
  <c r="M226" i="5"/>
  <c r="Q226" i="5" s="1"/>
  <c r="J226" i="5"/>
  <c r="H226" i="5"/>
  <c r="O225" i="5"/>
  <c r="R225" i="5" s="1"/>
  <c r="M225" i="5"/>
  <c r="Q225" i="5" s="1"/>
  <c r="J225" i="5"/>
  <c r="H225" i="5"/>
  <c r="O224" i="5"/>
  <c r="R224" i="5" s="1"/>
  <c r="M224" i="5"/>
  <c r="J224" i="5"/>
  <c r="H224" i="5"/>
  <c r="O223" i="5"/>
  <c r="R223" i="5" s="1"/>
  <c r="M223" i="5"/>
  <c r="Q223" i="5" s="1"/>
  <c r="J223" i="5"/>
  <c r="H223" i="5"/>
  <c r="O222" i="5"/>
  <c r="R222" i="5" s="1"/>
  <c r="M222" i="5"/>
  <c r="Q222" i="5" s="1"/>
  <c r="J222" i="5"/>
  <c r="H222" i="5"/>
  <c r="O221" i="5"/>
  <c r="R221" i="5" s="1"/>
  <c r="M221" i="5"/>
  <c r="Q221" i="5" s="1"/>
  <c r="J221" i="5"/>
  <c r="H221" i="5"/>
  <c r="O220" i="5"/>
  <c r="R220" i="5" s="1"/>
  <c r="M220" i="5"/>
  <c r="Q220" i="5" s="1"/>
  <c r="J220" i="5"/>
  <c r="H220" i="5"/>
  <c r="O219" i="5"/>
  <c r="R219" i="5" s="1"/>
  <c r="M219" i="5"/>
  <c r="Q219" i="5" s="1"/>
  <c r="J219" i="5"/>
  <c r="H219" i="5"/>
  <c r="O218" i="5"/>
  <c r="R218" i="5" s="1"/>
  <c r="M218" i="5"/>
  <c r="J218" i="5"/>
  <c r="H218" i="5"/>
  <c r="O217" i="5"/>
  <c r="R217" i="5" s="1"/>
  <c r="M217" i="5"/>
  <c r="Q217" i="5" s="1"/>
  <c r="J217" i="5"/>
  <c r="H217" i="5"/>
  <c r="O215" i="5"/>
  <c r="R215" i="5" s="1"/>
  <c r="M215" i="5"/>
  <c r="J215" i="5"/>
  <c r="H215" i="5"/>
  <c r="O214" i="5"/>
  <c r="R214" i="5" s="1"/>
  <c r="M214" i="5"/>
  <c r="Q214" i="5" s="1"/>
  <c r="J214" i="5"/>
  <c r="H214" i="5"/>
  <c r="O213" i="5"/>
  <c r="M213" i="5"/>
  <c r="Q213" i="5" s="1"/>
  <c r="J213" i="5"/>
  <c r="H213" i="5"/>
  <c r="O212" i="5"/>
  <c r="R212" i="5" s="1"/>
  <c r="M212" i="5"/>
  <c r="Q212" i="5" s="1"/>
  <c r="J212" i="5"/>
  <c r="H212" i="5"/>
  <c r="O211" i="5"/>
  <c r="R211" i="5" s="1"/>
  <c r="M211" i="5"/>
  <c r="Q211" i="5" s="1"/>
  <c r="J211" i="5"/>
  <c r="H211" i="5"/>
  <c r="O210" i="5"/>
  <c r="R210" i="5" s="1"/>
  <c r="M210" i="5"/>
  <c r="Q210" i="5" s="1"/>
  <c r="J210" i="5"/>
  <c r="H210" i="5"/>
  <c r="O209" i="5"/>
  <c r="R209" i="5" s="1"/>
  <c r="M209" i="5"/>
  <c r="J209" i="5"/>
  <c r="H209" i="5"/>
  <c r="O208" i="5"/>
  <c r="R208" i="5" s="1"/>
  <c r="M208" i="5"/>
  <c r="Q208" i="5" s="1"/>
  <c r="J208" i="5"/>
  <c r="H208" i="5"/>
  <c r="O207" i="5"/>
  <c r="R207" i="5" s="1"/>
  <c r="M207" i="5"/>
  <c r="J207" i="5"/>
  <c r="H207" i="5"/>
  <c r="O206" i="5"/>
  <c r="R206" i="5" s="1"/>
  <c r="M206" i="5"/>
  <c r="Q206" i="5" s="1"/>
  <c r="J206" i="5"/>
  <c r="H206" i="5"/>
  <c r="O205" i="5"/>
  <c r="R205" i="5" s="1"/>
  <c r="M205" i="5"/>
  <c r="Q205" i="5" s="1"/>
  <c r="J205" i="5"/>
  <c r="H205" i="5"/>
  <c r="O204" i="5"/>
  <c r="R204" i="5" s="1"/>
  <c r="M204" i="5"/>
  <c r="Q204" i="5" s="1"/>
  <c r="J204" i="5"/>
  <c r="H204" i="5"/>
  <c r="O203" i="5"/>
  <c r="R203" i="5" s="1"/>
  <c r="M203" i="5"/>
  <c r="Q203" i="5" s="1"/>
  <c r="J203" i="5"/>
  <c r="H203" i="5"/>
  <c r="O202" i="5"/>
  <c r="R202" i="5" s="1"/>
  <c r="M202" i="5"/>
  <c r="Q202" i="5" s="1"/>
  <c r="J202" i="5"/>
  <c r="H202" i="5"/>
  <c r="O201" i="5"/>
  <c r="R201" i="5" s="1"/>
  <c r="M201" i="5"/>
  <c r="J201" i="5"/>
  <c r="H201" i="5"/>
  <c r="O200" i="5"/>
  <c r="R200" i="5" s="1"/>
  <c r="M200" i="5"/>
  <c r="Q200" i="5" s="1"/>
  <c r="J200" i="5"/>
  <c r="H200" i="5"/>
  <c r="O199" i="5"/>
  <c r="R199" i="5" s="1"/>
  <c r="M199" i="5"/>
  <c r="J199" i="5"/>
  <c r="H199" i="5"/>
  <c r="O198" i="5"/>
  <c r="R198" i="5" s="1"/>
  <c r="M198" i="5"/>
  <c r="Q198" i="5" s="1"/>
  <c r="J198" i="5"/>
  <c r="H198" i="5"/>
  <c r="O197" i="5"/>
  <c r="R197" i="5" s="1"/>
  <c r="M197" i="5"/>
  <c r="Q197" i="5" s="1"/>
  <c r="J197" i="5"/>
  <c r="H197" i="5"/>
  <c r="O196" i="5"/>
  <c r="R196" i="5" s="1"/>
  <c r="M196" i="5"/>
  <c r="Q196" i="5" s="1"/>
  <c r="J196" i="5"/>
  <c r="H196" i="5"/>
  <c r="O195" i="5"/>
  <c r="R195" i="5" s="1"/>
  <c r="M195" i="5"/>
  <c r="Q195" i="5" s="1"/>
  <c r="J195" i="5"/>
  <c r="H195" i="5"/>
  <c r="O194" i="5"/>
  <c r="R194" i="5" s="1"/>
  <c r="M194" i="5"/>
  <c r="Q194" i="5" s="1"/>
  <c r="J194" i="5"/>
  <c r="H194" i="5"/>
  <c r="O192" i="5"/>
  <c r="R192" i="5" s="1"/>
  <c r="M192" i="5"/>
  <c r="J192" i="5"/>
  <c r="H192" i="5"/>
  <c r="O191" i="5"/>
  <c r="R191" i="5" s="1"/>
  <c r="M191" i="5"/>
  <c r="Q191" i="5" s="1"/>
  <c r="J191" i="5"/>
  <c r="H191" i="5"/>
  <c r="O190" i="5"/>
  <c r="R190" i="5" s="1"/>
  <c r="M190" i="5"/>
  <c r="J190" i="5"/>
  <c r="H190" i="5"/>
  <c r="O189" i="5"/>
  <c r="R189" i="5" s="1"/>
  <c r="M189" i="5"/>
  <c r="Q189" i="5" s="1"/>
  <c r="J189" i="5"/>
  <c r="H189" i="5"/>
  <c r="O188" i="5"/>
  <c r="R188" i="5" s="1"/>
  <c r="M188" i="5"/>
  <c r="Q188" i="5" s="1"/>
  <c r="J188" i="5"/>
  <c r="H188" i="5"/>
  <c r="O187" i="5"/>
  <c r="R187" i="5" s="1"/>
  <c r="M187" i="5"/>
  <c r="Q187" i="5" s="1"/>
  <c r="J187" i="5"/>
  <c r="H187" i="5"/>
  <c r="O186" i="5"/>
  <c r="R186" i="5" s="1"/>
  <c r="M186" i="5"/>
  <c r="Q186" i="5" s="1"/>
  <c r="J186" i="5"/>
  <c r="H186" i="5"/>
  <c r="O185" i="5"/>
  <c r="R185" i="5" s="1"/>
  <c r="M185" i="5"/>
  <c r="Q185" i="5" s="1"/>
  <c r="J185" i="5"/>
  <c r="H185" i="5"/>
  <c r="O184" i="5"/>
  <c r="R184" i="5" s="1"/>
  <c r="M184" i="5"/>
  <c r="J184" i="5"/>
  <c r="H184" i="5"/>
  <c r="O183" i="5"/>
  <c r="R183" i="5" s="1"/>
  <c r="M183" i="5"/>
  <c r="Q183" i="5" s="1"/>
  <c r="J183" i="5"/>
  <c r="H183" i="5"/>
  <c r="O182" i="5"/>
  <c r="R182" i="5" s="1"/>
  <c r="M182" i="5"/>
  <c r="J182" i="5"/>
  <c r="H182" i="5"/>
  <c r="O181" i="5"/>
  <c r="R181" i="5" s="1"/>
  <c r="M181" i="5"/>
  <c r="Q181" i="5" s="1"/>
  <c r="J181" i="5"/>
  <c r="H181" i="5"/>
  <c r="O180" i="5"/>
  <c r="R180" i="5" s="1"/>
  <c r="M180" i="5"/>
  <c r="Q180" i="5" s="1"/>
  <c r="J180" i="5"/>
  <c r="H180" i="5"/>
  <c r="O179" i="5"/>
  <c r="R179" i="5" s="1"/>
  <c r="M179" i="5"/>
  <c r="Q179" i="5" s="1"/>
  <c r="J179" i="5"/>
  <c r="H179" i="5"/>
  <c r="O178" i="5"/>
  <c r="R178" i="5" s="1"/>
  <c r="M178" i="5"/>
  <c r="Q178" i="5" s="1"/>
  <c r="J178" i="5"/>
  <c r="H178" i="5"/>
  <c r="O177" i="5"/>
  <c r="R177" i="5" s="1"/>
  <c r="M177" i="5"/>
  <c r="Q177" i="5" s="1"/>
  <c r="J177" i="5"/>
  <c r="H177" i="5"/>
  <c r="O176" i="5"/>
  <c r="R176" i="5" s="1"/>
  <c r="M176" i="5"/>
  <c r="Q176" i="5" s="1"/>
  <c r="J176" i="5"/>
  <c r="H176" i="5"/>
  <c r="O175" i="5"/>
  <c r="R175" i="5" s="1"/>
  <c r="M175" i="5"/>
  <c r="Q175" i="5" s="1"/>
  <c r="J175" i="5"/>
  <c r="H175" i="5"/>
  <c r="O174" i="5"/>
  <c r="R174" i="5" s="1"/>
  <c r="M174" i="5"/>
  <c r="J174" i="5"/>
  <c r="H174" i="5"/>
  <c r="O173" i="5"/>
  <c r="R173" i="5" s="1"/>
  <c r="M173" i="5"/>
  <c r="Q173" i="5" s="1"/>
  <c r="J173" i="5"/>
  <c r="H173" i="5"/>
  <c r="O172" i="5"/>
  <c r="R172" i="5" s="1"/>
  <c r="M172" i="5"/>
  <c r="Q172" i="5" s="1"/>
  <c r="J172" i="5"/>
  <c r="H172" i="5"/>
  <c r="O171" i="5"/>
  <c r="R171" i="5" s="1"/>
  <c r="M171" i="5"/>
  <c r="Q171" i="5" s="1"/>
  <c r="J171" i="5"/>
  <c r="H171" i="5"/>
  <c r="O170" i="5"/>
  <c r="R170" i="5" s="1"/>
  <c r="M170" i="5"/>
  <c r="Q170" i="5" s="1"/>
  <c r="J170" i="5"/>
  <c r="H170" i="5"/>
  <c r="O169" i="5"/>
  <c r="R169" i="5" s="1"/>
  <c r="M169" i="5"/>
  <c r="Q169" i="5" s="1"/>
  <c r="J169" i="5"/>
  <c r="H169" i="5"/>
  <c r="O168" i="5"/>
  <c r="R168" i="5" s="1"/>
  <c r="M168" i="5"/>
  <c r="Q168" i="5" s="1"/>
  <c r="J168" i="5"/>
  <c r="H168" i="5"/>
  <c r="O167" i="5"/>
  <c r="R167" i="5" s="1"/>
  <c r="M167" i="5"/>
  <c r="Q167" i="5" s="1"/>
  <c r="J167" i="5"/>
  <c r="H167" i="5"/>
  <c r="O166" i="5"/>
  <c r="R166" i="5" s="1"/>
  <c r="M166" i="5"/>
  <c r="J166" i="5"/>
  <c r="H166" i="5"/>
  <c r="O165" i="5"/>
  <c r="R165" i="5" s="1"/>
  <c r="M165" i="5"/>
  <c r="Q165" i="5" s="1"/>
  <c r="J165" i="5"/>
  <c r="H165" i="5"/>
  <c r="O164" i="5"/>
  <c r="R164" i="5" s="1"/>
  <c r="M164" i="5"/>
  <c r="Q164" i="5" s="1"/>
  <c r="J164" i="5"/>
  <c r="H164" i="5"/>
  <c r="O163" i="5"/>
  <c r="R163" i="5" s="1"/>
  <c r="M163" i="5"/>
  <c r="Q163" i="5" s="1"/>
  <c r="J163" i="5"/>
  <c r="H163" i="5"/>
  <c r="O162" i="5"/>
  <c r="R162" i="5" s="1"/>
  <c r="M162" i="5"/>
  <c r="Q162" i="5" s="1"/>
  <c r="J162" i="5"/>
  <c r="H162" i="5"/>
  <c r="O161" i="5"/>
  <c r="R161" i="5" s="1"/>
  <c r="M161" i="5"/>
  <c r="Q161" i="5" s="1"/>
  <c r="J161" i="5"/>
  <c r="H161" i="5"/>
  <c r="O160" i="5"/>
  <c r="R160" i="5" s="1"/>
  <c r="M160" i="5"/>
  <c r="Q160" i="5" s="1"/>
  <c r="J160" i="5"/>
  <c r="H160" i="5"/>
  <c r="O159" i="5"/>
  <c r="R159" i="5" s="1"/>
  <c r="M159" i="5"/>
  <c r="Q159" i="5" s="1"/>
  <c r="J159" i="5"/>
  <c r="H159" i="5"/>
  <c r="O158" i="5"/>
  <c r="R158" i="5" s="1"/>
  <c r="M158" i="5"/>
  <c r="J158" i="5"/>
  <c r="H158" i="5"/>
  <c r="O157" i="5"/>
  <c r="R157" i="5" s="1"/>
  <c r="M157" i="5"/>
  <c r="Q157" i="5" s="1"/>
  <c r="J157" i="5"/>
  <c r="H157" i="5"/>
  <c r="O156" i="5"/>
  <c r="R156" i="5" s="1"/>
  <c r="M156" i="5"/>
  <c r="Q156" i="5" s="1"/>
  <c r="J156" i="5"/>
  <c r="H156" i="5"/>
  <c r="O155" i="5"/>
  <c r="R155" i="5" s="1"/>
  <c r="M155" i="5"/>
  <c r="Q155" i="5" s="1"/>
  <c r="J155" i="5"/>
  <c r="H155" i="5"/>
  <c r="O154" i="5"/>
  <c r="R154" i="5" s="1"/>
  <c r="M154" i="5"/>
  <c r="Q154" i="5" s="1"/>
  <c r="J154" i="5"/>
  <c r="H154" i="5"/>
  <c r="O153" i="5"/>
  <c r="R153" i="5" s="1"/>
  <c r="M153" i="5"/>
  <c r="Q153" i="5" s="1"/>
  <c r="J153" i="5"/>
  <c r="H153" i="5"/>
  <c r="O152" i="5"/>
  <c r="R152" i="5" s="1"/>
  <c r="M152" i="5"/>
  <c r="Q152" i="5" s="1"/>
  <c r="J152" i="5"/>
  <c r="H152" i="5"/>
  <c r="O151" i="5"/>
  <c r="R151" i="5" s="1"/>
  <c r="M151" i="5"/>
  <c r="Q151" i="5" s="1"/>
  <c r="J151" i="5"/>
  <c r="H151" i="5"/>
  <c r="O150" i="5"/>
  <c r="R150" i="5" s="1"/>
  <c r="M150" i="5"/>
  <c r="J150" i="5"/>
  <c r="H150" i="5"/>
  <c r="O146" i="5"/>
  <c r="R146" i="5" s="1"/>
  <c r="M146" i="5"/>
  <c r="Q146" i="5" s="1"/>
  <c r="J146" i="5"/>
  <c r="H146" i="5"/>
  <c r="O145" i="5"/>
  <c r="R145" i="5" s="1"/>
  <c r="M145" i="5"/>
  <c r="J145" i="5"/>
  <c r="H145" i="5"/>
  <c r="O144" i="5"/>
  <c r="R144" i="5" s="1"/>
  <c r="M144" i="5"/>
  <c r="Q144" i="5" s="1"/>
  <c r="J144" i="5"/>
  <c r="H144" i="5"/>
  <c r="O142" i="5"/>
  <c r="M142" i="5"/>
  <c r="Q142" i="5" s="1"/>
  <c r="J142" i="5"/>
  <c r="H142" i="5"/>
  <c r="O141" i="5"/>
  <c r="R141" i="5" s="1"/>
  <c r="M141" i="5"/>
  <c r="Q141" i="5" s="1"/>
  <c r="J141" i="5"/>
  <c r="H141" i="5"/>
  <c r="O140" i="5"/>
  <c r="R140" i="5" s="1"/>
  <c r="M140" i="5"/>
  <c r="Q140" i="5" s="1"/>
  <c r="J140" i="5"/>
  <c r="H140" i="5"/>
  <c r="O138" i="5"/>
  <c r="R138" i="5" s="1"/>
  <c r="R137" i="5" s="1"/>
  <c r="M138" i="5"/>
  <c r="Q138" i="5" s="1"/>
  <c r="J138" i="5"/>
  <c r="H138" i="5"/>
  <c r="O136" i="5"/>
  <c r="R136" i="5" s="1"/>
  <c r="R135" i="5" s="1"/>
  <c r="M136" i="5"/>
  <c r="Q136" i="5" s="1"/>
  <c r="J136" i="5"/>
  <c r="H136" i="5"/>
  <c r="O134" i="5"/>
  <c r="R134" i="5" s="1"/>
  <c r="M134" i="5"/>
  <c r="Q134" i="5" s="1"/>
  <c r="J134" i="5"/>
  <c r="H134" i="5"/>
  <c r="O133" i="5"/>
  <c r="R133" i="5" s="1"/>
  <c r="M133" i="5"/>
  <c r="Q133" i="5" s="1"/>
  <c r="J133" i="5"/>
  <c r="H133" i="5"/>
  <c r="O132" i="5"/>
  <c r="R132" i="5" s="1"/>
  <c r="M132" i="5"/>
  <c r="Q132" i="5" s="1"/>
  <c r="J132" i="5"/>
  <c r="H132" i="5"/>
  <c r="O131" i="5"/>
  <c r="R131" i="5" s="1"/>
  <c r="M131" i="5"/>
  <c r="Q131" i="5" s="1"/>
  <c r="J131" i="5"/>
  <c r="H131" i="5"/>
  <c r="O128" i="5"/>
  <c r="R128" i="5" s="1"/>
  <c r="M128" i="5"/>
  <c r="Q128" i="5" s="1"/>
  <c r="J128" i="5"/>
  <c r="H128" i="5"/>
  <c r="O127" i="5"/>
  <c r="R127" i="5" s="1"/>
  <c r="M127" i="5"/>
  <c r="Q127" i="5" s="1"/>
  <c r="J127" i="5"/>
  <c r="H127" i="5"/>
  <c r="O125" i="5"/>
  <c r="R125" i="5" s="1"/>
  <c r="M125" i="5"/>
  <c r="Q125" i="5" s="1"/>
  <c r="J125" i="5"/>
  <c r="H125" i="5"/>
  <c r="O124" i="5"/>
  <c r="R124" i="5" s="1"/>
  <c r="M124" i="5"/>
  <c r="Q124" i="5" s="1"/>
  <c r="J124" i="5"/>
  <c r="H124" i="5"/>
  <c r="O123" i="5"/>
  <c r="R123" i="5" s="1"/>
  <c r="M123" i="5"/>
  <c r="Q123" i="5" s="1"/>
  <c r="J123" i="5"/>
  <c r="H123" i="5"/>
  <c r="O122" i="5"/>
  <c r="R122" i="5" s="1"/>
  <c r="M122" i="5"/>
  <c r="J122" i="5"/>
  <c r="H122" i="5"/>
  <c r="O121" i="5"/>
  <c r="R121" i="5" s="1"/>
  <c r="M121" i="5"/>
  <c r="Q121" i="5" s="1"/>
  <c r="J121" i="5"/>
  <c r="H121" i="5"/>
  <c r="O120" i="5"/>
  <c r="R120" i="5" s="1"/>
  <c r="M120" i="5"/>
  <c r="Q120" i="5" s="1"/>
  <c r="J120" i="5"/>
  <c r="H120" i="5"/>
  <c r="O118" i="5"/>
  <c r="R118" i="5" s="1"/>
  <c r="M118" i="5"/>
  <c r="Q118" i="5" s="1"/>
  <c r="J118" i="5"/>
  <c r="H118" i="5"/>
  <c r="O117" i="5"/>
  <c r="R117" i="5" s="1"/>
  <c r="M117" i="5"/>
  <c r="Q117" i="5" s="1"/>
  <c r="J117" i="5"/>
  <c r="H117" i="5"/>
  <c r="O116" i="5"/>
  <c r="R116" i="5" s="1"/>
  <c r="M116" i="5"/>
  <c r="Q116" i="5" s="1"/>
  <c r="J116" i="5"/>
  <c r="H116" i="5"/>
  <c r="O115" i="5"/>
  <c r="R115" i="5" s="1"/>
  <c r="M115" i="5"/>
  <c r="Q115" i="5" s="1"/>
  <c r="J115" i="5"/>
  <c r="H115" i="5"/>
  <c r="O114" i="5"/>
  <c r="R114" i="5" s="1"/>
  <c r="M114" i="5"/>
  <c r="Q114" i="5" s="1"/>
  <c r="J114" i="5"/>
  <c r="H114" i="5"/>
  <c r="O112" i="5"/>
  <c r="R112" i="5" s="1"/>
  <c r="R111" i="5" s="1"/>
  <c r="M112" i="5"/>
  <c r="Q112" i="5" s="1"/>
  <c r="J112" i="5"/>
  <c r="H112" i="5"/>
  <c r="O110" i="5"/>
  <c r="R110" i="5" s="1"/>
  <c r="M110" i="5"/>
  <c r="Q110" i="5" s="1"/>
  <c r="J110" i="5"/>
  <c r="H110" i="5"/>
  <c r="O109" i="5"/>
  <c r="R109" i="5" s="1"/>
  <c r="M109" i="5"/>
  <c r="Q109" i="5" s="1"/>
  <c r="J109" i="5"/>
  <c r="H109" i="5"/>
  <c r="O108" i="5"/>
  <c r="R108" i="5" s="1"/>
  <c r="M108" i="5"/>
  <c r="Q108" i="5" s="1"/>
  <c r="J108" i="5"/>
  <c r="H108" i="5"/>
  <c r="O105" i="5"/>
  <c r="R105" i="5" s="1"/>
  <c r="M105" i="5"/>
  <c r="J105" i="5"/>
  <c r="H105" i="5"/>
  <c r="O104" i="5"/>
  <c r="R104" i="5" s="1"/>
  <c r="M104" i="5"/>
  <c r="Q104" i="5" s="1"/>
  <c r="J104" i="5"/>
  <c r="H104" i="5"/>
  <c r="O103" i="5"/>
  <c r="R103" i="5" s="1"/>
  <c r="M103" i="5"/>
  <c r="J103" i="5"/>
  <c r="H103" i="5"/>
  <c r="O102" i="5"/>
  <c r="R102" i="5" s="1"/>
  <c r="M102" i="5"/>
  <c r="Q102" i="5" s="1"/>
  <c r="J102" i="5"/>
  <c r="H102" i="5"/>
  <c r="O101" i="5"/>
  <c r="R101" i="5" s="1"/>
  <c r="M101" i="5"/>
  <c r="Q101" i="5" s="1"/>
  <c r="J101" i="5"/>
  <c r="H101" i="5"/>
  <c r="O99" i="5"/>
  <c r="R99" i="5" s="1"/>
  <c r="M99" i="5"/>
  <c r="Q99" i="5" s="1"/>
  <c r="J99" i="5"/>
  <c r="H99" i="5"/>
  <c r="O98" i="5"/>
  <c r="R98" i="5" s="1"/>
  <c r="M98" i="5"/>
  <c r="Q98" i="5" s="1"/>
  <c r="J98" i="5"/>
  <c r="H98" i="5"/>
  <c r="O97" i="5"/>
  <c r="R97" i="5" s="1"/>
  <c r="M97" i="5"/>
  <c r="Q97" i="5" s="1"/>
  <c r="J97" i="5"/>
  <c r="H97" i="5"/>
  <c r="O96" i="5"/>
  <c r="R96" i="5" s="1"/>
  <c r="M96" i="5"/>
  <c r="Q96" i="5" s="1"/>
  <c r="J96" i="5"/>
  <c r="H96" i="5"/>
  <c r="O95" i="5"/>
  <c r="R95" i="5" s="1"/>
  <c r="M95" i="5"/>
  <c r="Q95" i="5" s="1"/>
  <c r="J95" i="5"/>
  <c r="H95" i="5"/>
  <c r="O94" i="5"/>
  <c r="R94" i="5" s="1"/>
  <c r="M94" i="5"/>
  <c r="J94" i="5"/>
  <c r="H94" i="5"/>
  <c r="O91" i="5"/>
  <c r="R91" i="5" s="1"/>
  <c r="M91" i="5"/>
  <c r="Q91" i="5" s="1"/>
  <c r="J91" i="5"/>
  <c r="H91" i="5"/>
  <c r="O90" i="5"/>
  <c r="R90" i="5" s="1"/>
  <c r="M90" i="5"/>
  <c r="J90" i="5"/>
  <c r="H90" i="5"/>
  <c r="O88" i="5"/>
  <c r="R88" i="5" s="1"/>
  <c r="M88" i="5"/>
  <c r="Q88" i="5" s="1"/>
  <c r="J88" i="5"/>
  <c r="H88" i="5"/>
  <c r="O87" i="5"/>
  <c r="R87" i="5" s="1"/>
  <c r="M87" i="5"/>
  <c r="J87" i="5"/>
  <c r="H87" i="5"/>
  <c r="O86" i="5"/>
  <c r="R86" i="5" s="1"/>
  <c r="M86" i="5"/>
  <c r="Q86" i="5" s="1"/>
  <c r="J86" i="5"/>
  <c r="H86" i="5"/>
  <c r="O85" i="5"/>
  <c r="R85" i="5" s="1"/>
  <c r="M85" i="5"/>
  <c r="Q85" i="5" s="1"/>
  <c r="J85" i="5"/>
  <c r="H85" i="5"/>
  <c r="O84" i="5"/>
  <c r="R84" i="5" s="1"/>
  <c r="M84" i="5"/>
  <c r="Q84" i="5" s="1"/>
  <c r="J84" i="5"/>
  <c r="H84" i="5"/>
  <c r="O82" i="5"/>
  <c r="R82" i="5" s="1"/>
  <c r="M82" i="5"/>
  <c r="J82" i="5"/>
  <c r="H82" i="5"/>
  <c r="O81" i="5"/>
  <c r="R81" i="5" s="1"/>
  <c r="M81" i="5"/>
  <c r="Q81" i="5" s="1"/>
  <c r="J81" i="5"/>
  <c r="H81" i="5"/>
  <c r="O80" i="5"/>
  <c r="R80" i="5" s="1"/>
  <c r="M80" i="5"/>
  <c r="Q80" i="5" s="1"/>
  <c r="J80" i="5"/>
  <c r="H80" i="5"/>
  <c r="O79" i="5"/>
  <c r="R79" i="5" s="1"/>
  <c r="M79" i="5"/>
  <c r="Q79" i="5" s="1"/>
  <c r="J79" i="5"/>
  <c r="H79" i="5"/>
  <c r="O78" i="5"/>
  <c r="R78" i="5" s="1"/>
  <c r="M78" i="5"/>
  <c r="J78" i="5"/>
  <c r="H78" i="5"/>
  <c r="O77" i="5"/>
  <c r="R77" i="5" s="1"/>
  <c r="M77" i="5"/>
  <c r="Q77" i="5" s="1"/>
  <c r="J77" i="5"/>
  <c r="H77" i="5"/>
  <c r="O76" i="5"/>
  <c r="R76" i="5" s="1"/>
  <c r="M76" i="5"/>
  <c r="J76" i="5"/>
  <c r="H76" i="5"/>
  <c r="O75" i="5"/>
  <c r="R75" i="5" s="1"/>
  <c r="M75" i="5"/>
  <c r="Q75" i="5" s="1"/>
  <c r="J75" i="5"/>
  <c r="H75" i="5"/>
  <c r="O74" i="5"/>
  <c r="M74" i="5"/>
  <c r="Q74" i="5" s="1"/>
  <c r="J74" i="5"/>
  <c r="H74" i="5"/>
  <c r="O73" i="5"/>
  <c r="R73" i="5" s="1"/>
  <c r="M73" i="5"/>
  <c r="Q73" i="5" s="1"/>
  <c r="J73" i="5"/>
  <c r="H73" i="5"/>
  <c r="O71" i="5"/>
  <c r="R71" i="5" s="1"/>
  <c r="M71" i="5"/>
  <c r="Q71" i="5" s="1"/>
  <c r="J71" i="5"/>
  <c r="H71" i="5"/>
  <c r="O70" i="5"/>
  <c r="R70" i="5" s="1"/>
  <c r="M70" i="5"/>
  <c r="Q70" i="5" s="1"/>
  <c r="J70" i="5"/>
  <c r="H70" i="5"/>
  <c r="O69" i="5"/>
  <c r="R69" i="5" s="1"/>
  <c r="M69" i="5"/>
  <c r="J69" i="5"/>
  <c r="H69" i="5"/>
  <c r="O68" i="5"/>
  <c r="R68" i="5" s="1"/>
  <c r="M68" i="5"/>
  <c r="Q68" i="5" s="1"/>
  <c r="J68" i="5"/>
  <c r="H68" i="5"/>
  <c r="O66" i="5"/>
  <c r="R66" i="5" s="1"/>
  <c r="M66" i="5"/>
  <c r="Q66" i="5" s="1"/>
  <c r="J66" i="5"/>
  <c r="H66" i="5"/>
  <c r="O65" i="5"/>
  <c r="R65" i="5" s="1"/>
  <c r="M65" i="5"/>
  <c r="Q65" i="5" s="1"/>
  <c r="J65" i="5"/>
  <c r="H65" i="5"/>
  <c r="O64" i="5"/>
  <c r="R64" i="5" s="1"/>
  <c r="M64" i="5"/>
  <c r="Q64" i="5" s="1"/>
  <c r="J64" i="5"/>
  <c r="H64" i="5"/>
  <c r="O63" i="5"/>
  <c r="R63" i="5" s="1"/>
  <c r="M63" i="5"/>
  <c r="Q63" i="5" s="1"/>
  <c r="J63" i="5"/>
  <c r="H63" i="5"/>
  <c r="O61" i="5"/>
  <c r="R61" i="5" s="1"/>
  <c r="M61" i="5"/>
  <c r="Q61" i="5" s="1"/>
  <c r="J61" i="5"/>
  <c r="H61" i="5"/>
  <c r="O60" i="5"/>
  <c r="R60" i="5" s="1"/>
  <c r="M60" i="5"/>
  <c r="Q60" i="5" s="1"/>
  <c r="J60" i="5"/>
  <c r="H60" i="5"/>
  <c r="O57" i="5"/>
  <c r="R57" i="5" s="1"/>
  <c r="M57" i="5"/>
  <c r="J57" i="5"/>
  <c r="H57" i="5"/>
  <c r="O56" i="5"/>
  <c r="R56" i="5" s="1"/>
  <c r="M56" i="5"/>
  <c r="Q56" i="5" s="1"/>
  <c r="J56" i="5"/>
  <c r="H56" i="5"/>
  <c r="O55" i="5"/>
  <c r="R55" i="5" s="1"/>
  <c r="M55" i="5"/>
  <c r="Q55" i="5" s="1"/>
  <c r="J55" i="5"/>
  <c r="H55" i="5"/>
  <c r="O53" i="5"/>
  <c r="R53" i="5" s="1"/>
  <c r="M53" i="5"/>
  <c r="Q53" i="5" s="1"/>
  <c r="J53" i="5"/>
  <c r="H53" i="5"/>
  <c r="O52" i="5"/>
  <c r="R52" i="5" s="1"/>
  <c r="M52" i="5"/>
  <c r="Q52" i="5" s="1"/>
  <c r="J52" i="5"/>
  <c r="H52" i="5"/>
  <c r="O51" i="5"/>
  <c r="R51" i="5" s="1"/>
  <c r="M51" i="5"/>
  <c r="Q51" i="5" s="1"/>
  <c r="J51" i="5"/>
  <c r="H51" i="5"/>
  <c r="O50" i="5"/>
  <c r="R50" i="5" s="1"/>
  <c r="M50" i="5"/>
  <c r="Q50" i="5" s="1"/>
  <c r="J50" i="5"/>
  <c r="H50" i="5"/>
  <c r="O47" i="5"/>
  <c r="R47" i="5" s="1"/>
  <c r="M47" i="5"/>
  <c r="Q47" i="5" s="1"/>
  <c r="J47" i="5"/>
  <c r="H47" i="5"/>
  <c r="O46" i="5"/>
  <c r="M46" i="5"/>
  <c r="Q46" i="5" s="1"/>
  <c r="J46" i="5"/>
  <c r="H46" i="5"/>
  <c r="O45" i="5"/>
  <c r="R45" i="5" s="1"/>
  <c r="M45" i="5"/>
  <c r="Q45" i="5" s="1"/>
  <c r="J45" i="5"/>
  <c r="H45" i="5"/>
  <c r="O44" i="5"/>
  <c r="R44" i="5" s="1"/>
  <c r="M44" i="5"/>
  <c r="Q44" i="5" s="1"/>
  <c r="J44" i="5"/>
  <c r="H44" i="5"/>
  <c r="O43" i="5"/>
  <c r="R43" i="5" s="1"/>
  <c r="M43" i="5"/>
  <c r="Q43" i="5" s="1"/>
  <c r="J43" i="5"/>
  <c r="H43" i="5"/>
  <c r="O42" i="5"/>
  <c r="R42" i="5" s="1"/>
  <c r="M42" i="5"/>
  <c r="J42" i="5"/>
  <c r="H42" i="5"/>
  <c r="O41" i="5"/>
  <c r="R41" i="5" s="1"/>
  <c r="M41" i="5"/>
  <c r="Q41" i="5" s="1"/>
  <c r="J41" i="5"/>
  <c r="H41" i="5"/>
  <c r="O40" i="5"/>
  <c r="R40" i="5" s="1"/>
  <c r="M40" i="5"/>
  <c r="Q40" i="5" s="1"/>
  <c r="J40" i="5"/>
  <c r="H40" i="5"/>
  <c r="O39" i="5"/>
  <c r="R39" i="5" s="1"/>
  <c r="M39" i="5"/>
  <c r="Q39" i="5" s="1"/>
  <c r="J39" i="5"/>
  <c r="H39" i="5"/>
  <c r="O38" i="5"/>
  <c r="R38" i="5" s="1"/>
  <c r="M38" i="5"/>
  <c r="Q38" i="5" s="1"/>
  <c r="J38" i="5"/>
  <c r="H38" i="5"/>
  <c r="O37" i="5"/>
  <c r="R37" i="5" s="1"/>
  <c r="M37" i="5"/>
  <c r="Q37" i="5" s="1"/>
  <c r="J37" i="5"/>
  <c r="H37" i="5"/>
  <c r="O36" i="5"/>
  <c r="R36" i="5" s="1"/>
  <c r="M36" i="5"/>
  <c r="Q36" i="5" s="1"/>
  <c r="J36" i="5"/>
  <c r="H36" i="5"/>
  <c r="O35" i="5"/>
  <c r="R35" i="5" s="1"/>
  <c r="M35" i="5"/>
  <c r="Q35" i="5" s="1"/>
  <c r="J35" i="5"/>
  <c r="H35" i="5"/>
  <c r="O34" i="5"/>
  <c r="R34" i="5" s="1"/>
  <c r="M34" i="5"/>
  <c r="J34" i="5"/>
  <c r="H34" i="5"/>
  <c r="O33" i="5"/>
  <c r="R33" i="5" s="1"/>
  <c r="M33" i="5"/>
  <c r="Q33" i="5" s="1"/>
  <c r="J33" i="5"/>
  <c r="H33" i="5"/>
  <c r="O32" i="5"/>
  <c r="R32" i="5" s="1"/>
  <c r="M32" i="5"/>
  <c r="Q32" i="5" s="1"/>
  <c r="J32" i="5"/>
  <c r="H32" i="5"/>
  <c r="O31" i="5"/>
  <c r="R31" i="5" s="1"/>
  <c r="M31" i="5"/>
  <c r="Q31" i="5" s="1"/>
  <c r="J31" i="5"/>
  <c r="H31" i="5"/>
  <c r="O29" i="5"/>
  <c r="R29" i="5" s="1"/>
  <c r="M29" i="5"/>
  <c r="Q29" i="5" s="1"/>
  <c r="J29" i="5"/>
  <c r="H29" i="5"/>
  <c r="O28" i="5"/>
  <c r="R28" i="5" s="1"/>
  <c r="M28" i="5"/>
  <c r="Q28" i="5" s="1"/>
  <c r="J28" i="5"/>
  <c r="H28" i="5"/>
  <c r="O27" i="5"/>
  <c r="R27" i="5" s="1"/>
  <c r="M27" i="5"/>
  <c r="Q27" i="5" s="1"/>
  <c r="J27" i="5"/>
  <c r="H27" i="5"/>
  <c r="O26" i="5"/>
  <c r="R26" i="5" s="1"/>
  <c r="M26" i="5"/>
  <c r="Q26" i="5" s="1"/>
  <c r="J26" i="5"/>
  <c r="H26" i="5"/>
  <c r="O24" i="5"/>
  <c r="R24" i="5" s="1"/>
  <c r="M24" i="5"/>
  <c r="J24" i="5"/>
  <c r="H24" i="5"/>
  <c r="O23" i="5"/>
  <c r="R23" i="5" s="1"/>
  <c r="M23" i="5"/>
  <c r="Q23" i="5" s="1"/>
  <c r="J23" i="5"/>
  <c r="H23" i="5"/>
  <c r="O22" i="5"/>
  <c r="R22" i="5" s="1"/>
  <c r="M22" i="5"/>
  <c r="Q22" i="5" s="1"/>
  <c r="J22" i="5"/>
  <c r="H22" i="5"/>
  <c r="O21" i="5"/>
  <c r="R21" i="5" s="1"/>
  <c r="M21" i="5"/>
  <c r="Q21" i="5" s="1"/>
  <c r="J21" i="5"/>
  <c r="H21" i="5"/>
  <c r="O20" i="5"/>
  <c r="R20" i="5" s="1"/>
  <c r="M20" i="5"/>
  <c r="Q20" i="5" s="1"/>
  <c r="J20" i="5"/>
  <c r="H20" i="5"/>
  <c r="O19" i="5"/>
  <c r="R19" i="5" s="1"/>
  <c r="M19" i="5"/>
  <c r="Q19" i="5" s="1"/>
  <c r="J19" i="5"/>
  <c r="H19" i="5"/>
  <c r="O17" i="5"/>
  <c r="R17" i="5" s="1"/>
  <c r="M17" i="5"/>
  <c r="Q17" i="5" s="1"/>
  <c r="J17" i="5"/>
  <c r="H17" i="5"/>
  <c r="O15" i="5"/>
  <c r="M15" i="5"/>
  <c r="Q15" i="5" s="1"/>
  <c r="J15" i="5"/>
  <c r="H15" i="5"/>
  <c r="O14" i="5"/>
  <c r="R14" i="5" s="1"/>
  <c r="M14" i="5"/>
  <c r="J14" i="5"/>
  <c r="H14" i="5"/>
  <c r="O13" i="5"/>
  <c r="M13" i="5"/>
  <c r="Q13" i="5" s="1"/>
  <c r="J13" i="5"/>
  <c r="H13" i="5"/>
  <c r="O12" i="5"/>
  <c r="R12" i="5" s="1"/>
  <c r="M12" i="5"/>
  <c r="J12" i="5"/>
  <c r="H12" i="5"/>
  <c r="O11" i="5"/>
  <c r="M11" i="5"/>
  <c r="Q11" i="5" s="1"/>
  <c r="J11" i="5"/>
  <c r="H11" i="5"/>
  <c r="M33" i="1"/>
  <c r="M20" i="1"/>
  <c r="Q20" i="1" s="1"/>
  <c r="X310" i="1"/>
  <c r="X356" i="1"/>
  <c r="X391" i="1"/>
  <c r="X420" i="1"/>
  <c r="X473" i="1"/>
  <c r="X505" i="1"/>
  <c r="X584" i="1"/>
  <c r="X751" i="1"/>
  <c r="X869" i="1"/>
  <c r="X988" i="1"/>
  <c r="X1111" i="1"/>
  <c r="S644" i="1"/>
  <c r="X644" i="1" s="1"/>
  <c r="O1148" i="1"/>
  <c r="R1148" i="1" s="1"/>
  <c r="R1147" i="1" s="1"/>
  <c r="O1146" i="1"/>
  <c r="R1146" i="1" s="1"/>
  <c r="R1145" i="1" s="1"/>
  <c r="M1146" i="1"/>
  <c r="O1144" i="1"/>
  <c r="R1144" i="1" s="1"/>
  <c r="O1143" i="1"/>
  <c r="R1143" i="1" s="1"/>
  <c r="O1142" i="1"/>
  <c r="R1142" i="1" s="1"/>
  <c r="O1141" i="1"/>
  <c r="R1141" i="1" s="1"/>
  <c r="O1140" i="1"/>
  <c r="R1140" i="1" s="1"/>
  <c r="O1139" i="1"/>
  <c r="R1139" i="1" s="1"/>
  <c r="O1136" i="1"/>
  <c r="R1136" i="1" s="1"/>
  <c r="O1135" i="1"/>
  <c r="R1135" i="1" s="1"/>
  <c r="O1134" i="1"/>
  <c r="R1134" i="1" s="1"/>
  <c r="O1133" i="1"/>
  <c r="R1133" i="1" s="1"/>
  <c r="O1132" i="1"/>
  <c r="R1132" i="1" s="1"/>
  <c r="O1131" i="1"/>
  <c r="R1131" i="1" s="1"/>
  <c r="O1129" i="1"/>
  <c r="R1129" i="1" s="1"/>
  <c r="O1128" i="1"/>
  <c r="R1128" i="1" s="1"/>
  <c r="O1127" i="1"/>
  <c r="R1127" i="1" s="1"/>
  <c r="O1126" i="1"/>
  <c r="R1126" i="1" s="1"/>
  <c r="O1125" i="1"/>
  <c r="R1125" i="1" s="1"/>
  <c r="O1124" i="1"/>
  <c r="R1124" i="1" s="1"/>
  <c r="O1123" i="1"/>
  <c r="R1123" i="1" s="1"/>
  <c r="O1122" i="1"/>
  <c r="R1122" i="1" s="1"/>
  <c r="O1121" i="1"/>
  <c r="R1121" i="1" s="1"/>
  <c r="O1120" i="1"/>
  <c r="R1120" i="1" s="1"/>
  <c r="O1119" i="1"/>
  <c r="R1119" i="1" s="1"/>
  <c r="O1118" i="1"/>
  <c r="R1118" i="1" s="1"/>
  <c r="O1117" i="1"/>
  <c r="R1117" i="1" s="1"/>
  <c r="O1116" i="1"/>
  <c r="R1116" i="1" s="1"/>
  <c r="O1115" i="1"/>
  <c r="R1115" i="1" s="1"/>
  <c r="O1114" i="1"/>
  <c r="R1114" i="1" s="1"/>
  <c r="O1113" i="1"/>
  <c r="R1113" i="1" s="1"/>
  <c r="O1110" i="1"/>
  <c r="R1110" i="1" s="1"/>
  <c r="O1109" i="1"/>
  <c r="R1109" i="1" s="1"/>
  <c r="O1108" i="1"/>
  <c r="R1108" i="1" s="1"/>
  <c r="O1106" i="1"/>
  <c r="R1106" i="1" s="1"/>
  <c r="O1105" i="1"/>
  <c r="R1105" i="1" s="1"/>
  <c r="O1104" i="1"/>
  <c r="R1104" i="1" s="1"/>
  <c r="O1103" i="1"/>
  <c r="R1103" i="1" s="1"/>
  <c r="O1102" i="1"/>
  <c r="R1102" i="1" s="1"/>
  <c r="O1101" i="1"/>
  <c r="R1101" i="1" s="1"/>
  <c r="O1100" i="1"/>
  <c r="R1100" i="1" s="1"/>
  <c r="O1099" i="1"/>
  <c r="R1099" i="1" s="1"/>
  <c r="O1098" i="1"/>
  <c r="R1098" i="1" s="1"/>
  <c r="O1097" i="1"/>
  <c r="R1097" i="1" s="1"/>
  <c r="O1096" i="1"/>
  <c r="R1096" i="1" s="1"/>
  <c r="O1095" i="1"/>
  <c r="R1095" i="1" s="1"/>
  <c r="O1094" i="1"/>
  <c r="R1094" i="1" s="1"/>
  <c r="O1093" i="1"/>
  <c r="R1093" i="1" s="1"/>
  <c r="O1091" i="1"/>
  <c r="R1091" i="1" s="1"/>
  <c r="O1090" i="1"/>
  <c r="R1090" i="1" s="1"/>
  <c r="O1089" i="1"/>
  <c r="R1089" i="1" s="1"/>
  <c r="O1088" i="1"/>
  <c r="R1088" i="1" s="1"/>
  <c r="O1087" i="1"/>
  <c r="R1087" i="1" s="1"/>
  <c r="O1086" i="1"/>
  <c r="R1086" i="1" s="1"/>
  <c r="O1085" i="1"/>
  <c r="R1085" i="1" s="1"/>
  <c r="O1084" i="1"/>
  <c r="R1084" i="1" s="1"/>
  <c r="O1083" i="1"/>
  <c r="R1083" i="1" s="1"/>
  <c r="O1082" i="1"/>
  <c r="R1082" i="1" s="1"/>
  <c r="O1081" i="1"/>
  <c r="R1081" i="1" s="1"/>
  <c r="O1080" i="1"/>
  <c r="R1080" i="1" s="1"/>
  <c r="O1079" i="1"/>
  <c r="R1079" i="1" s="1"/>
  <c r="O1078" i="1"/>
  <c r="R1078" i="1" s="1"/>
  <c r="O1077" i="1"/>
  <c r="R1077" i="1" s="1"/>
  <c r="O1076" i="1"/>
  <c r="R1076" i="1" s="1"/>
  <c r="O1075" i="1"/>
  <c r="R1075" i="1" s="1"/>
  <c r="O1074" i="1"/>
  <c r="R1074" i="1" s="1"/>
  <c r="O1073" i="1"/>
  <c r="R1073" i="1" s="1"/>
  <c r="O1072" i="1"/>
  <c r="R1072" i="1" s="1"/>
  <c r="O1071" i="1"/>
  <c r="R1071" i="1" s="1"/>
  <c r="O1069" i="1"/>
  <c r="R1069" i="1" s="1"/>
  <c r="O1068" i="1"/>
  <c r="R1068" i="1" s="1"/>
  <c r="O1067" i="1"/>
  <c r="R1067" i="1" s="1"/>
  <c r="O1066" i="1"/>
  <c r="R1066" i="1" s="1"/>
  <c r="O1065" i="1"/>
  <c r="R1065" i="1" s="1"/>
  <c r="O1064" i="1"/>
  <c r="R1064" i="1" s="1"/>
  <c r="O1063" i="1"/>
  <c r="R1063" i="1" s="1"/>
  <c r="O1062" i="1"/>
  <c r="R1062" i="1" s="1"/>
  <c r="O1061" i="1"/>
  <c r="R1061" i="1" s="1"/>
  <c r="O1060" i="1"/>
  <c r="R1060" i="1" s="1"/>
  <c r="O1059" i="1"/>
  <c r="R1059" i="1" s="1"/>
  <c r="O1058" i="1"/>
  <c r="R1058" i="1" s="1"/>
  <c r="O1054" i="1"/>
  <c r="R1054" i="1" s="1"/>
  <c r="O1053" i="1"/>
  <c r="R1053" i="1" s="1"/>
  <c r="O1051" i="1"/>
  <c r="R1051" i="1" s="1"/>
  <c r="R1050" i="1" s="1"/>
  <c r="O1049" i="1"/>
  <c r="R1049" i="1" s="1"/>
  <c r="O1048" i="1"/>
  <c r="R1048" i="1" s="1"/>
  <c r="O1045" i="1"/>
  <c r="R1045" i="1" s="1"/>
  <c r="O1044" i="1"/>
  <c r="R1044" i="1" s="1"/>
  <c r="O1043" i="1"/>
  <c r="R1043" i="1" s="1"/>
  <c r="O1042" i="1"/>
  <c r="R1042" i="1" s="1"/>
  <c r="O1040" i="1"/>
  <c r="R1040" i="1" s="1"/>
  <c r="O1039" i="1"/>
  <c r="R1039" i="1" s="1"/>
  <c r="O1038" i="1"/>
  <c r="R1038" i="1" s="1"/>
  <c r="O1037" i="1"/>
  <c r="R1037" i="1" s="1"/>
  <c r="O1036" i="1"/>
  <c r="R1036" i="1" s="1"/>
  <c r="O1033" i="1"/>
  <c r="R1033" i="1" s="1"/>
  <c r="O1032" i="1"/>
  <c r="R1032" i="1" s="1"/>
  <c r="O1031" i="1"/>
  <c r="R1031" i="1" s="1"/>
  <c r="O1030" i="1"/>
  <c r="R1030" i="1" s="1"/>
  <c r="O1028" i="1"/>
  <c r="R1028" i="1" s="1"/>
  <c r="R1027" i="1" s="1"/>
  <c r="O1025" i="1"/>
  <c r="R1025" i="1" s="1"/>
  <c r="O1024" i="1"/>
  <c r="R1024" i="1" s="1"/>
  <c r="O1023" i="1"/>
  <c r="R1023" i="1" s="1"/>
  <c r="O1022" i="1"/>
  <c r="R1022" i="1" s="1"/>
  <c r="O1019" i="1"/>
  <c r="R1019" i="1" s="1"/>
  <c r="R1018" i="1" s="1"/>
  <c r="O1017" i="1"/>
  <c r="R1017" i="1" s="1"/>
  <c r="R1016" i="1" s="1"/>
  <c r="O1015" i="1"/>
  <c r="R1015" i="1" s="1"/>
  <c r="O1014" i="1"/>
  <c r="R1014" i="1" s="1"/>
  <c r="O1013" i="1"/>
  <c r="R1013" i="1" s="1"/>
  <c r="O1012" i="1"/>
  <c r="R1012" i="1" s="1"/>
  <c r="O1009" i="1"/>
  <c r="R1009" i="1" s="1"/>
  <c r="O1008" i="1"/>
  <c r="R1008" i="1" s="1"/>
  <c r="O1007" i="1"/>
  <c r="R1007" i="1" s="1"/>
  <c r="O1006" i="1"/>
  <c r="R1006" i="1" s="1"/>
  <c r="O1004" i="1"/>
  <c r="R1004" i="1" s="1"/>
  <c r="O1003" i="1"/>
  <c r="R1003" i="1" s="1"/>
  <c r="O1002" i="1"/>
  <c r="R1002" i="1" s="1"/>
  <c r="O1001" i="1"/>
  <c r="R1001" i="1" s="1"/>
  <c r="O1000" i="1"/>
  <c r="R1000" i="1" s="1"/>
  <c r="O999" i="1"/>
  <c r="R999" i="1" s="1"/>
  <c r="O998" i="1"/>
  <c r="R998" i="1" s="1"/>
  <c r="O997" i="1"/>
  <c r="R997" i="1" s="1"/>
  <c r="O996" i="1"/>
  <c r="R996" i="1" s="1"/>
  <c r="O995" i="1"/>
  <c r="R995" i="1" s="1"/>
  <c r="O994" i="1"/>
  <c r="R994" i="1" s="1"/>
  <c r="O993" i="1"/>
  <c r="R993" i="1" s="1"/>
  <c r="O992" i="1"/>
  <c r="R992" i="1" s="1"/>
  <c r="O991" i="1"/>
  <c r="R991" i="1" s="1"/>
  <c r="O990" i="1"/>
  <c r="R990" i="1" s="1"/>
  <c r="O987" i="1"/>
  <c r="R987" i="1" s="1"/>
  <c r="O986" i="1"/>
  <c r="R986" i="1" s="1"/>
  <c r="O984" i="1"/>
  <c r="R984" i="1" s="1"/>
  <c r="O983" i="1"/>
  <c r="R983" i="1" s="1"/>
  <c r="O982" i="1"/>
  <c r="R982" i="1" s="1"/>
  <c r="O981" i="1"/>
  <c r="R981" i="1" s="1"/>
  <c r="O980" i="1"/>
  <c r="R980" i="1" s="1"/>
  <c r="O979" i="1"/>
  <c r="R979" i="1" s="1"/>
  <c r="O978" i="1"/>
  <c r="R978" i="1" s="1"/>
  <c r="O977" i="1"/>
  <c r="R977" i="1" s="1"/>
  <c r="O976" i="1"/>
  <c r="R976" i="1" s="1"/>
  <c r="O975" i="1"/>
  <c r="R975" i="1" s="1"/>
  <c r="O974" i="1"/>
  <c r="R974" i="1" s="1"/>
  <c r="O973" i="1"/>
  <c r="R973" i="1" s="1"/>
  <c r="O972" i="1"/>
  <c r="R972" i="1" s="1"/>
  <c r="O971" i="1"/>
  <c r="R971" i="1" s="1"/>
  <c r="O970" i="1"/>
  <c r="R970" i="1" s="1"/>
  <c r="O969" i="1"/>
  <c r="R969" i="1" s="1"/>
  <c r="O967" i="1"/>
  <c r="R967" i="1" s="1"/>
  <c r="O966" i="1"/>
  <c r="R966" i="1" s="1"/>
  <c r="O965" i="1"/>
  <c r="R965" i="1" s="1"/>
  <c r="O964" i="1"/>
  <c r="R964" i="1" s="1"/>
  <c r="O963" i="1"/>
  <c r="R963" i="1" s="1"/>
  <c r="O962" i="1"/>
  <c r="R962" i="1" s="1"/>
  <c r="O961" i="1"/>
  <c r="R961" i="1" s="1"/>
  <c r="O960" i="1"/>
  <c r="R960" i="1" s="1"/>
  <c r="O959" i="1"/>
  <c r="R959" i="1" s="1"/>
  <c r="O958" i="1"/>
  <c r="R958" i="1" s="1"/>
  <c r="O957" i="1"/>
  <c r="R957" i="1" s="1"/>
  <c r="O956" i="1"/>
  <c r="R956" i="1" s="1"/>
  <c r="O955" i="1"/>
  <c r="R955" i="1" s="1"/>
  <c r="O954" i="1"/>
  <c r="R954" i="1" s="1"/>
  <c r="O953" i="1"/>
  <c r="R953" i="1" s="1"/>
  <c r="O952" i="1"/>
  <c r="R952" i="1" s="1"/>
  <c r="O951" i="1"/>
  <c r="R951" i="1" s="1"/>
  <c r="O950" i="1"/>
  <c r="R950" i="1" s="1"/>
  <c r="O949" i="1"/>
  <c r="R949" i="1" s="1"/>
  <c r="O948" i="1"/>
  <c r="R948" i="1" s="1"/>
  <c r="O947" i="1"/>
  <c r="R947" i="1" s="1"/>
  <c r="O945" i="1"/>
  <c r="R945" i="1" s="1"/>
  <c r="O944" i="1"/>
  <c r="R944" i="1" s="1"/>
  <c r="O943" i="1"/>
  <c r="R943" i="1" s="1"/>
  <c r="O942" i="1"/>
  <c r="R942" i="1" s="1"/>
  <c r="O941" i="1"/>
  <c r="O940" i="1"/>
  <c r="R940" i="1" s="1"/>
  <c r="O939" i="1"/>
  <c r="R939" i="1" s="1"/>
  <c r="O938" i="1"/>
  <c r="R938" i="1" s="1"/>
  <c r="O937" i="1"/>
  <c r="R937" i="1" s="1"/>
  <c r="O933" i="1"/>
  <c r="R933" i="1" s="1"/>
  <c r="R932" i="1" s="1"/>
  <c r="O931" i="1"/>
  <c r="R931" i="1" s="1"/>
  <c r="R930" i="1" s="1"/>
  <c r="O929" i="1"/>
  <c r="R929" i="1" s="1"/>
  <c r="R928" i="1" s="1"/>
  <c r="O926" i="1"/>
  <c r="R926" i="1" s="1"/>
  <c r="O925" i="1"/>
  <c r="R925" i="1" s="1"/>
  <c r="O923" i="1"/>
  <c r="R923" i="1" s="1"/>
  <c r="O922" i="1"/>
  <c r="R922" i="1" s="1"/>
  <c r="O921" i="1"/>
  <c r="R921" i="1" s="1"/>
  <c r="O920" i="1"/>
  <c r="R920" i="1" s="1"/>
  <c r="O919" i="1"/>
  <c r="R919" i="1" s="1"/>
  <c r="O916" i="1"/>
  <c r="R916" i="1" s="1"/>
  <c r="O915" i="1"/>
  <c r="O914" i="1"/>
  <c r="R914" i="1" s="1"/>
  <c r="O912" i="1"/>
  <c r="R912" i="1" s="1"/>
  <c r="R911" i="1" s="1"/>
  <c r="O909" i="1"/>
  <c r="R909" i="1" s="1"/>
  <c r="O908" i="1"/>
  <c r="R908" i="1" s="1"/>
  <c r="O907" i="1"/>
  <c r="R907" i="1" s="1"/>
  <c r="O906" i="1"/>
  <c r="R906" i="1" s="1"/>
  <c r="O903" i="1"/>
  <c r="R903" i="1" s="1"/>
  <c r="R902" i="1" s="1"/>
  <c r="O901" i="1"/>
  <c r="R901" i="1" s="1"/>
  <c r="R900" i="1" s="1"/>
  <c r="O899" i="1"/>
  <c r="R899" i="1" s="1"/>
  <c r="O898" i="1"/>
  <c r="R898" i="1" s="1"/>
  <c r="O897" i="1"/>
  <c r="R897" i="1" s="1"/>
  <c r="O896" i="1"/>
  <c r="R896" i="1" s="1"/>
  <c r="O895" i="1"/>
  <c r="R895" i="1" s="1"/>
  <c r="O892" i="1"/>
  <c r="R892" i="1" s="1"/>
  <c r="O891" i="1"/>
  <c r="R891" i="1" s="1"/>
  <c r="O890" i="1"/>
  <c r="O889" i="1"/>
  <c r="R889" i="1" s="1"/>
  <c r="O888" i="1"/>
  <c r="R888" i="1" s="1"/>
  <c r="O887" i="1"/>
  <c r="R887" i="1" s="1"/>
  <c r="O885" i="1"/>
  <c r="R885" i="1" s="1"/>
  <c r="O884" i="1"/>
  <c r="R884" i="1" s="1"/>
  <c r="O883" i="1"/>
  <c r="R883" i="1" s="1"/>
  <c r="O882" i="1"/>
  <c r="R882" i="1" s="1"/>
  <c r="O881" i="1"/>
  <c r="R881" i="1" s="1"/>
  <c r="O880" i="1"/>
  <c r="R880" i="1" s="1"/>
  <c r="O879" i="1"/>
  <c r="R879" i="1" s="1"/>
  <c r="O878" i="1"/>
  <c r="R878" i="1" s="1"/>
  <c r="O877" i="1"/>
  <c r="R877" i="1" s="1"/>
  <c r="O876" i="1"/>
  <c r="R876" i="1" s="1"/>
  <c r="O875" i="1"/>
  <c r="R875" i="1" s="1"/>
  <c r="O874" i="1"/>
  <c r="R874" i="1" s="1"/>
  <c r="O873" i="1"/>
  <c r="O872" i="1"/>
  <c r="R872" i="1" s="1"/>
  <c r="O871" i="1"/>
  <c r="R871" i="1" s="1"/>
  <c r="O868" i="1"/>
  <c r="R868" i="1" s="1"/>
  <c r="O867" i="1"/>
  <c r="R867" i="1" s="1"/>
  <c r="O865" i="1"/>
  <c r="R865" i="1" s="1"/>
  <c r="O864" i="1"/>
  <c r="R864" i="1" s="1"/>
  <c r="O863" i="1"/>
  <c r="R863" i="1" s="1"/>
  <c r="O862" i="1"/>
  <c r="R862" i="1" s="1"/>
  <c r="O861" i="1"/>
  <c r="R861" i="1" s="1"/>
  <c r="O860" i="1"/>
  <c r="R860" i="1" s="1"/>
  <c r="O859" i="1"/>
  <c r="R859" i="1" s="1"/>
  <c r="O858" i="1"/>
  <c r="R858" i="1" s="1"/>
  <c r="O857" i="1"/>
  <c r="R857" i="1" s="1"/>
  <c r="O856" i="1"/>
  <c r="R856" i="1" s="1"/>
  <c r="O855" i="1"/>
  <c r="R855" i="1" s="1"/>
  <c r="O854" i="1"/>
  <c r="O853" i="1"/>
  <c r="R853" i="1" s="1"/>
  <c r="O851" i="1"/>
  <c r="R851" i="1" s="1"/>
  <c r="O850" i="1"/>
  <c r="R850" i="1" s="1"/>
  <c r="O849" i="1"/>
  <c r="R849" i="1" s="1"/>
  <c r="O848" i="1"/>
  <c r="R848" i="1" s="1"/>
  <c r="O847" i="1"/>
  <c r="R847" i="1" s="1"/>
  <c r="O846" i="1"/>
  <c r="R846" i="1" s="1"/>
  <c r="O845" i="1"/>
  <c r="R845" i="1" s="1"/>
  <c r="O844" i="1"/>
  <c r="R844" i="1" s="1"/>
  <c r="O843" i="1"/>
  <c r="R843" i="1" s="1"/>
  <c r="O842" i="1"/>
  <c r="R842" i="1" s="1"/>
  <c r="O841" i="1"/>
  <c r="R841" i="1" s="1"/>
  <c r="O840" i="1"/>
  <c r="R840" i="1" s="1"/>
  <c r="O839" i="1"/>
  <c r="R839" i="1" s="1"/>
  <c r="O838" i="1"/>
  <c r="R838" i="1" s="1"/>
  <c r="O837" i="1"/>
  <c r="O836" i="1"/>
  <c r="R836" i="1" s="1"/>
  <c r="O835" i="1"/>
  <c r="R835" i="1" s="1"/>
  <c r="O834" i="1"/>
  <c r="R834" i="1" s="1"/>
  <c r="O833" i="1"/>
  <c r="R833" i="1" s="1"/>
  <c r="O832" i="1"/>
  <c r="R832" i="1" s="1"/>
  <c r="O830" i="1"/>
  <c r="R830" i="1" s="1"/>
  <c r="O829" i="1"/>
  <c r="R829" i="1" s="1"/>
  <c r="O828" i="1"/>
  <c r="R828" i="1" s="1"/>
  <c r="O827" i="1"/>
  <c r="R827" i="1" s="1"/>
  <c r="O826" i="1"/>
  <c r="R826" i="1" s="1"/>
  <c r="O825" i="1"/>
  <c r="R825" i="1" s="1"/>
  <c r="O824" i="1"/>
  <c r="R824" i="1" s="1"/>
  <c r="O823" i="1"/>
  <c r="R823" i="1" s="1"/>
  <c r="O822" i="1"/>
  <c r="R822" i="1" s="1"/>
  <c r="O818" i="1"/>
  <c r="R818" i="1" s="1"/>
  <c r="R817" i="1" s="1"/>
  <c r="O816" i="1"/>
  <c r="O814" i="1"/>
  <c r="R814" i="1" s="1"/>
  <c r="R813" i="1" s="1"/>
  <c r="O811" i="1"/>
  <c r="R811" i="1" s="1"/>
  <c r="O810" i="1"/>
  <c r="R810" i="1" s="1"/>
  <c r="O808" i="1"/>
  <c r="R808" i="1" s="1"/>
  <c r="O807" i="1"/>
  <c r="R807" i="1" s="1"/>
  <c r="O806" i="1"/>
  <c r="R806" i="1" s="1"/>
  <c r="O805" i="1"/>
  <c r="R805" i="1" s="1"/>
  <c r="O804" i="1"/>
  <c r="R804" i="1" s="1"/>
  <c r="O801" i="1"/>
  <c r="R801" i="1" s="1"/>
  <c r="O800" i="1"/>
  <c r="R800" i="1" s="1"/>
  <c r="O798" i="1"/>
  <c r="R798" i="1" s="1"/>
  <c r="R797" i="1" s="1"/>
  <c r="O795" i="1"/>
  <c r="R795" i="1" s="1"/>
  <c r="O794" i="1"/>
  <c r="R794" i="1" s="1"/>
  <c r="O793" i="1"/>
  <c r="R793" i="1" s="1"/>
  <c r="O792" i="1"/>
  <c r="R792" i="1" s="1"/>
  <c r="O789" i="1"/>
  <c r="O787" i="1"/>
  <c r="R787" i="1" s="1"/>
  <c r="R786" i="1" s="1"/>
  <c r="O785" i="1"/>
  <c r="R785" i="1" s="1"/>
  <c r="O784" i="1"/>
  <c r="R784" i="1" s="1"/>
  <c r="O783" i="1"/>
  <c r="R783" i="1" s="1"/>
  <c r="O782" i="1"/>
  <c r="R782" i="1" s="1"/>
  <c r="O781" i="1"/>
  <c r="R781" i="1" s="1"/>
  <c r="O780" i="1"/>
  <c r="R780" i="1" s="1"/>
  <c r="O779" i="1"/>
  <c r="R779" i="1" s="1"/>
  <c r="O776" i="1"/>
  <c r="R776" i="1" s="1"/>
  <c r="O775" i="1"/>
  <c r="R775" i="1" s="1"/>
  <c r="O774" i="1"/>
  <c r="R774" i="1" s="1"/>
  <c r="O773" i="1"/>
  <c r="R773" i="1" s="1"/>
  <c r="O772" i="1"/>
  <c r="R772" i="1" s="1"/>
  <c r="O771" i="1"/>
  <c r="R771" i="1" s="1"/>
  <c r="O769" i="1"/>
  <c r="R769" i="1" s="1"/>
  <c r="O768" i="1"/>
  <c r="O767" i="1"/>
  <c r="R767" i="1" s="1"/>
  <c r="O766" i="1"/>
  <c r="R766" i="1" s="1"/>
  <c r="O765" i="1"/>
  <c r="R765" i="1" s="1"/>
  <c r="O764" i="1"/>
  <c r="R764" i="1" s="1"/>
  <c r="O763" i="1"/>
  <c r="R763" i="1" s="1"/>
  <c r="O762" i="1"/>
  <c r="R762" i="1" s="1"/>
  <c r="O761" i="1"/>
  <c r="R761" i="1" s="1"/>
  <c r="O760" i="1"/>
  <c r="R760" i="1" s="1"/>
  <c r="O759" i="1"/>
  <c r="R759" i="1" s="1"/>
  <c r="O758" i="1"/>
  <c r="R758" i="1" s="1"/>
  <c r="O757" i="1"/>
  <c r="R757" i="1" s="1"/>
  <c r="O756" i="1"/>
  <c r="R756" i="1" s="1"/>
  <c r="O755" i="1"/>
  <c r="R755" i="1" s="1"/>
  <c r="O754" i="1"/>
  <c r="R754" i="1" s="1"/>
  <c r="O753" i="1"/>
  <c r="R753" i="1" s="1"/>
  <c r="O750" i="1"/>
  <c r="O749" i="1"/>
  <c r="R749" i="1" s="1"/>
  <c r="O748" i="1"/>
  <c r="R748" i="1" s="1"/>
  <c r="O746" i="1"/>
  <c r="R746" i="1" s="1"/>
  <c r="O745" i="1"/>
  <c r="R745" i="1" s="1"/>
  <c r="O744" i="1"/>
  <c r="R744" i="1" s="1"/>
  <c r="O743" i="1"/>
  <c r="R743" i="1" s="1"/>
  <c r="O742" i="1"/>
  <c r="R742" i="1" s="1"/>
  <c r="O741" i="1"/>
  <c r="R741" i="1" s="1"/>
  <c r="O740" i="1"/>
  <c r="R740" i="1" s="1"/>
  <c r="O739" i="1"/>
  <c r="R739" i="1" s="1"/>
  <c r="O738" i="1"/>
  <c r="R738" i="1" s="1"/>
  <c r="O737" i="1"/>
  <c r="R737" i="1" s="1"/>
  <c r="O736" i="1"/>
  <c r="R736" i="1" s="1"/>
  <c r="O735" i="1"/>
  <c r="R735" i="1" s="1"/>
  <c r="O734" i="1"/>
  <c r="R734" i="1" s="1"/>
  <c r="O733" i="1"/>
  <c r="O732" i="1"/>
  <c r="R732" i="1" s="1"/>
  <c r="O731" i="1"/>
  <c r="R731" i="1" s="1"/>
  <c r="O730" i="1"/>
  <c r="R730" i="1" s="1"/>
  <c r="O729" i="1"/>
  <c r="R729" i="1" s="1"/>
  <c r="O728" i="1"/>
  <c r="R728" i="1" s="1"/>
  <c r="O726" i="1"/>
  <c r="R726" i="1" s="1"/>
  <c r="O725" i="1"/>
  <c r="R725" i="1" s="1"/>
  <c r="O724" i="1"/>
  <c r="R724" i="1" s="1"/>
  <c r="O723" i="1"/>
  <c r="R723" i="1" s="1"/>
  <c r="O722" i="1"/>
  <c r="R722" i="1" s="1"/>
  <c r="O721" i="1"/>
  <c r="R721" i="1" s="1"/>
  <c r="O720" i="1"/>
  <c r="R720" i="1" s="1"/>
  <c r="O719" i="1"/>
  <c r="R719" i="1" s="1"/>
  <c r="O718" i="1"/>
  <c r="R718" i="1" s="1"/>
  <c r="O717" i="1"/>
  <c r="R717" i="1" s="1"/>
  <c r="O716" i="1"/>
  <c r="O715" i="1"/>
  <c r="R715" i="1" s="1"/>
  <c r="O714" i="1"/>
  <c r="R714" i="1" s="1"/>
  <c r="O713" i="1"/>
  <c r="R713" i="1" s="1"/>
  <c r="O712" i="1"/>
  <c r="R712" i="1" s="1"/>
  <c r="O711" i="1"/>
  <c r="R711" i="1" s="1"/>
  <c r="O710" i="1"/>
  <c r="R710" i="1" s="1"/>
  <c r="O709" i="1"/>
  <c r="R709" i="1" s="1"/>
  <c r="O708" i="1"/>
  <c r="R708" i="1" s="1"/>
  <c r="O707" i="1"/>
  <c r="R707" i="1" s="1"/>
  <c r="O706" i="1"/>
  <c r="R706" i="1" s="1"/>
  <c r="O705" i="1"/>
  <c r="R705" i="1" s="1"/>
  <c r="O704" i="1"/>
  <c r="R704" i="1" s="1"/>
  <c r="O702" i="1"/>
  <c r="R702" i="1" s="1"/>
  <c r="O701" i="1"/>
  <c r="R701" i="1" s="1"/>
  <c r="O700" i="1"/>
  <c r="R700" i="1" s="1"/>
  <c r="O699" i="1"/>
  <c r="R699" i="1" s="1"/>
  <c r="O698" i="1"/>
  <c r="R698" i="1" s="1"/>
  <c r="O697" i="1"/>
  <c r="R697" i="1" s="1"/>
  <c r="O696" i="1"/>
  <c r="R696" i="1" s="1"/>
  <c r="O695" i="1"/>
  <c r="R695" i="1" s="1"/>
  <c r="O694" i="1"/>
  <c r="R694" i="1" s="1"/>
  <c r="O690" i="1"/>
  <c r="R690" i="1" s="1"/>
  <c r="R689" i="1" s="1"/>
  <c r="O688" i="1"/>
  <c r="R688" i="1" s="1"/>
  <c r="R687" i="1" s="1"/>
  <c r="O686" i="1"/>
  <c r="O683" i="1"/>
  <c r="R683" i="1" s="1"/>
  <c r="O682" i="1"/>
  <c r="R682" i="1" s="1"/>
  <c r="O680" i="1"/>
  <c r="R680" i="1" s="1"/>
  <c r="O679" i="1"/>
  <c r="R679" i="1" s="1"/>
  <c r="O678" i="1"/>
  <c r="R678" i="1" s="1"/>
  <c r="O677" i="1"/>
  <c r="R677" i="1" s="1"/>
  <c r="O676" i="1"/>
  <c r="R676" i="1" s="1"/>
  <c r="O673" i="1"/>
  <c r="R673" i="1" s="1"/>
  <c r="O672" i="1"/>
  <c r="R672" i="1" s="1"/>
  <c r="O671" i="1"/>
  <c r="R671" i="1" s="1"/>
  <c r="O669" i="1"/>
  <c r="R669" i="1" s="1"/>
  <c r="R668" i="1" s="1"/>
  <c r="O666" i="1"/>
  <c r="O665" i="1"/>
  <c r="R665" i="1" s="1"/>
  <c r="O664" i="1"/>
  <c r="R664" i="1" s="1"/>
  <c r="O663" i="1"/>
  <c r="R663" i="1" s="1"/>
  <c r="O660" i="1"/>
  <c r="R660" i="1" s="1"/>
  <c r="O659" i="1"/>
  <c r="R659" i="1" s="1"/>
  <c r="O657" i="1"/>
  <c r="R657" i="1" s="1"/>
  <c r="O656" i="1"/>
  <c r="R656" i="1" s="1"/>
  <c r="O655" i="1"/>
  <c r="R655" i="1" s="1"/>
  <c r="O654" i="1"/>
  <c r="R654" i="1" s="1"/>
  <c r="O653" i="1"/>
  <c r="R653" i="1" s="1"/>
  <c r="O652" i="1"/>
  <c r="R652" i="1" s="1"/>
  <c r="O651" i="1"/>
  <c r="R651" i="1" s="1"/>
  <c r="O649" i="1"/>
  <c r="R649" i="1" s="1"/>
  <c r="O648" i="1"/>
  <c r="R648" i="1" s="1"/>
  <c r="O647" i="1"/>
  <c r="R647" i="1" s="1"/>
  <c r="O646" i="1"/>
  <c r="R646" i="1" s="1"/>
  <c r="O645" i="1"/>
  <c r="R645" i="1" s="1"/>
  <c r="O643" i="1"/>
  <c r="R643" i="1" s="1"/>
  <c r="O642" i="1"/>
  <c r="R642" i="1" s="1"/>
  <c r="O641" i="1"/>
  <c r="O640" i="1"/>
  <c r="R640" i="1" s="1"/>
  <c r="O639" i="1"/>
  <c r="R639" i="1" s="1"/>
  <c r="O638" i="1"/>
  <c r="R638" i="1" s="1"/>
  <c r="O637" i="1"/>
  <c r="R637" i="1" s="1"/>
  <c r="O636" i="1"/>
  <c r="R636" i="1" s="1"/>
  <c r="O635" i="1"/>
  <c r="R635" i="1" s="1"/>
  <c r="O634" i="1"/>
  <c r="R634" i="1" s="1"/>
  <c r="O632" i="1"/>
  <c r="R632" i="1" s="1"/>
  <c r="O631" i="1"/>
  <c r="R631" i="1" s="1"/>
  <c r="O629" i="1"/>
  <c r="R629" i="1" s="1"/>
  <c r="O628" i="1"/>
  <c r="R628" i="1" s="1"/>
  <c r="O627" i="1"/>
  <c r="O626" i="1"/>
  <c r="R626" i="1" s="1"/>
  <c r="O625" i="1"/>
  <c r="R625" i="1" s="1"/>
  <c r="O624" i="1"/>
  <c r="R624" i="1" s="1"/>
  <c r="O622" i="1"/>
  <c r="R622" i="1" s="1"/>
  <c r="O621" i="1"/>
  <c r="R621" i="1" s="1"/>
  <c r="O620" i="1"/>
  <c r="R620" i="1" s="1"/>
  <c r="O619" i="1"/>
  <c r="R619" i="1" s="1"/>
  <c r="O617" i="1"/>
  <c r="R617" i="1" s="1"/>
  <c r="O616" i="1"/>
  <c r="R616" i="1" s="1"/>
  <c r="O614" i="1"/>
  <c r="R614" i="1" s="1"/>
  <c r="O613" i="1"/>
  <c r="R613" i="1" s="1"/>
  <c r="O612" i="1"/>
  <c r="R612" i="1" s="1"/>
  <c r="O611" i="1"/>
  <c r="R611" i="1" s="1"/>
  <c r="O610" i="1"/>
  <c r="R610" i="1" s="1"/>
  <c r="O609" i="1"/>
  <c r="R609" i="1" s="1"/>
  <c r="O608" i="1"/>
  <c r="R608" i="1" s="1"/>
  <c r="O605" i="1"/>
  <c r="R605" i="1" s="1"/>
  <c r="O604" i="1"/>
  <c r="R604" i="1" s="1"/>
  <c r="O603" i="1"/>
  <c r="R603" i="1" s="1"/>
  <c r="O602" i="1"/>
  <c r="O601" i="1"/>
  <c r="R601" i="1" s="1"/>
  <c r="O600" i="1"/>
  <c r="R600" i="1" s="1"/>
  <c r="O598" i="1"/>
  <c r="R598" i="1" s="1"/>
  <c r="O597" i="1"/>
  <c r="R597" i="1" s="1"/>
  <c r="O596" i="1"/>
  <c r="R596" i="1" s="1"/>
  <c r="O595" i="1"/>
  <c r="R595" i="1" s="1"/>
  <c r="O594" i="1"/>
  <c r="R594" i="1" s="1"/>
  <c r="O593" i="1"/>
  <c r="R593" i="1" s="1"/>
  <c r="O591" i="1"/>
  <c r="R591" i="1" s="1"/>
  <c r="O590" i="1"/>
  <c r="R590" i="1" s="1"/>
  <c r="O589" i="1"/>
  <c r="R589" i="1" s="1"/>
  <c r="O588" i="1"/>
  <c r="O587" i="1"/>
  <c r="R587" i="1" s="1"/>
  <c r="O586" i="1"/>
  <c r="R586" i="1" s="1"/>
  <c r="O583" i="1"/>
  <c r="R583" i="1" s="1"/>
  <c r="O582" i="1"/>
  <c r="R582" i="1" s="1"/>
  <c r="O581" i="1"/>
  <c r="R581" i="1" s="1"/>
  <c r="O580" i="1"/>
  <c r="R580" i="1" s="1"/>
  <c r="O579" i="1"/>
  <c r="R579" i="1" s="1"/>
  <c r="O578" i="1"/>
  <c r="R578" i="1" s="1"/>
  <c r="O577" i="1"/>
  <c r="R577" i="1" s="1"/>
  <c r="O576" i="1"/>
  <c r="R576" i="1" s="1"/>
  <c r="O575" i="1"/>
  <c r="R575" i="1" s="1"/>
  <c r="O574" i="1"/>
  <c r="R574" i="1" s="1"/>
  <c r="O573" i="1"/>
  <c r="R573" i="1" s="1"/>
  <c r="O572" i="1"/>
  <c r="R572" i="1" s="1"/>
  <c r="O571" i="1"/>
  <c r="R571" i="1" s="1"/>
  <c r="O570" i="1"/>
  <c r="R570" i="1" s="1"/>
  <c r="O568" i="1"/>
  <c r="R568" i="1" s="1"/>
  <c r="O567" i="1"/>
  <c r="R567" i="1" s="1"/>
  <c r="O566" i="1"/>
  <c r="R566" i="1" s="1"/>
  <c r="O565" i="1"/>
  <c r="O564" i="1"/>
  <c r="R564" i="1" s="1"/>
  <c r="O563" i="1"/>
  <c r="R563" i="1" s="1"/>
  <c r="O561" i="1"/>
  <c r="R561" i="1" s="1"/>
  <c r="O560" i="1"/>
  <c r="R560" i="1" s="1"/>
  <c r="O559" i="1"/>
  <c r="R559" i="1" s="1"/>
  <c r="O558" i="1"/>
  <c r="R558" i="1" s="1"/>
  <c r="O557" i="1"/>
  <c r="R557" i="1" s="1"/>
  <c r="O556" i="1"/>
  <c r="R556" i="1" s="1"/>
  <c r="O555" i="1"/>
  <c r="R555" i="1" s="1"/>
  <c r="O553" i="1"/>
  <c r="R553" i="1" s="1"/>
  <c r="O552" i="1"/>
  <c r="R552" i="1" s="1"/>
  <c r="O551" i="1"/>
  <c r="O548" i="1"/>
  <c r="R548" i="1" s="1"/>
  <c r="O547" i="1"/>
  <c r="R547" i="1" s="1"/>
  <c r="O546" i="1"/>
  <c r="R546" i="1" s="1"/>
  <c r="O545" i="1"/>
  <c r="R545" i="1" s="1"/>
  <c r="O544" i="1"/>
  <c r="R544" i="1" s="1"/>
  <c r="O543" i="1"/>
  <c r="R543" i="1" s="1"/>
  <c r="O542" i="1"/>
  <c r="R542" i="1" s="1"/>
  <c r="O541" i="1"/>
  <c r="R541" i="1" s="1"/>
  <c r="O540" i="1"/>
  <c r="R540" i="1" s="1"/>
  <c r="O539" i="1"/>
  <c r="R539" i="1" s="1"/>
  <c r="O538" i="1"/>
  <c r="R538" i="1" s="1"/>
  <c r="O537" i="1"/>
  <c r="R537" i="1" s="1"/>
  <c r="O536" i="1"/>
  <c r="R536" i="1" s="1"/>
  <c r="O535" i="1"/>
  <c r="R535" i="1" s="1"/>
  <c r="O533" i="1"/>
  <c r="R533" i="1" s="1"/>
  <c r="O532" i="1"/>
  <c r="R532" i="1" s="1"/>
  <c r="O531" i="1"/>
  <c r="R531" i="1" s="1"/>
  <c r="O530" i="1"/>
  <c r="R530" i="1" s="1"/>
  <c r="O529" i="1"/>
  <c r="R529" i="1" s="1"/>
  <c r="O528" i="1"/>
  <c r="O527" i="1"/>
  <c r="R527" i="1" s="1"/>
  <c r="O526" i="1"/>
  <c r="R526" i="1" s="1"/>
  <c r="O525" i="1"/>
  <c r="R525" i="1" s="1"/>
  <c r="O524" i="1"/>
  <c r="R524" i="1" s="1"/>
  <c r="O523" i="1"/>
  <c r="R523" i="1" s="1"/>
  <c r="O522" i="1"/>
  <c r="R522" i="1" s="1"/>
  <c r="O520" i="1"/>
  <c r="R520" i="1" s="1"/>
  <c r="O519" i="1"/>
  <c r="R519" i="1" s="1"/>
  <c r="O518" i="1"/>
  <c r="R518" i="1" s="1"/>
  <c r="O517" i="1"/>
  <c r="R517" i="1" s="1"/>
  <c r="O516" i="1"/>
  <c r="R516" i="1" s="1"/>
  <c r="O515" i="1"/>
  <c r="O513" i="1"/>
  <c r="R513" i="1" s="1"/>
  <c r="O512" i="1"/>
  <c r="R512" i="1" s="1"/>
  <c r="O511" i="1"/>
  <c r="R511" i="1" s="1"/>
  <c r="O510" i="1"/>
  <c r="R510" i="1" s="1"/>
  <c r="O509" i="1"/>
  <c r="R509" i="1" s="1"/>
  <c r="O508" i="1"/>
  <c r="R508" i="1" s="1"/>
  <c r="O507" i="1"/>
  <c r="R507" i="1" s="1"/>
  <c r="O504" i="1"/>
  <c r="R504" i="1" s="1"/>
  <c r="O503" i="1"/>
  <c r="R503" i="1" s="1"/>
  <c r="O502" i="1"/>
  <c r="R502" i="1" s="1"/>
  <c r="O501" i="1"/>
  <c r="R501" i="1" s="1"/>
  <c r="O499" i="1"/>
  <c r="R499" i="1" s="1"/>
  <c r="O498" i="1"/>
  <c r="R498" i="1" s="1"/>
  <c r="O497" i="1"/>
  <c r="R497" i="1" s="1"/>
  <c r="O496" i="1"/>
  <c r="R496" i="1" s="1"/>
  <c r="O495" i="1"/>
  <c r="R495" i="1" s="1"/>
  <c r="O493" i="1"/>
  <c r="R493" i="1" s="1"/>
  <c r="O492" i="1"/>
  <c r="R492" i="1" s="1"/>
  <c r="O491" i="1"/>
  <c r="R491" i="1" s="1"/>
  <c r="O490" i="1"/>
  <c r="O489" i="1"/>
  <c r="R489" i="1" s="1"/>
  <c r="O488" i="1"/>
  <c r="R488" i="1" s="1"/>
  <c r="O487" i="1"/>
  <c r="R487" i="1" s="1"/>
  <c r="O486" i="1"/>
  <c r="R486" i="1" s="1"/>
  <c r="O485" i="1"/>
  <c r="R485" i="1" s="1"/>
  <c r="O484" i="1"/>
  <c r="R484" i="1" s="1"/>
  <c r="O483" i="1"/>
  <c r="R483" i="1" s="1"/>
  <c r="O482" i="1"/>
  <c r="R482" i="1" s="1"/>
  <c r="O480" i="1"/>
  <c r="R480" i="1" s="1"/>
  <c r="O479" i="1"/>
  <c r="R479" i="1" s="1"/>
  <c r="O478" i="1"/>
  <c r="R478" i="1" s="1"/>
  <c r="O477" i="1"/>
  <c r="O476" i="1"/>
  <c r="R476" i="1" s="1"/>
  <c r="O475" i="1"/>
  <c r="R475" i="1" s="1"/>
  <c r="O472" i="1"/>
  <c r="R472" i="1" s="1"/>
  <c r="O471" i="1"/>
  <c r="R471" i="1" s="1"/>
  <c r="O470" i="1"/>
  <c r="R470" i="1" s="1"/>
  <c r="O469" i="1"/>
  <c r="R469" i="1" s="1"/>
  <c r="O468" i="1"/>
  <c r="R468" i="1" s="1"/>
  <c r="O467" i="1"/>
  <c r="R467" i="1" s="1"/>
  <c r="O466" i="1"/>
  <c r="R466" i="1" s="1"/>
  <c r="O465" i="1"/>
  <c r="R465" i="1" s="1"/>
  <c r="O464" i="1"/>
  <c r="R464" i="1" s="1"/>
  <c r="O463" i="1"/>
  <c r="R463" i="1" s="1"/>
  <c r="O462" i="1"/>
  <c r="R462" i="1" s="1"/>
  <c r="O461" i="1"/>
  <c r="R461" i="1" s="1"/>
  <c r="O460" i="1"/>
  <c r="R460" i="1" s="1"/>
  <c r="O459" i="1"/>
  <c r="R459" i="1" s="1"/>
  <c r="O458" i="1"/>
  <c r="R458" i="1" s="1"/>
  <c r="O457" i="1"/>
  <c r="R457" i="1" s="1"/>
  <c r="O455" i="1"/>
  <c r="R455" i="1" s="1"/>
  <c r="O454" i="1"/>
  <c r="O453" i="1"/>
  <c r="R453" i="1" s="1"/>
  <c r="O452" i="1"/>
  <c r="R452" i="1" s="1"/>
  <c r="O450" i="1"/>
  <c r="R450" i="1" s="1"/>
  <c r="O449" i="1"/>
  <c r="R449" i="1" s="1"/>
  <c r="O448" i="1"/>
  <c r="R448" i="1" s="1"/>
  <c r="O447" i="1"/>
  <c r="R447" i="1" s="1"/>
  <c r="O446" i="1"/>
  <c r="R446" i="1" s="1"/>
  <c r="O445" i="1"/>
  <c r="R445" i="1" s="1"/>
  <c r="O444" i="1"/>
  <c r="R444" i="1" s="1"/>
  <c r="O443" i="1"/>
  <c r="R443" i="1" s="1"/>
  <c r="O442" i="1"/>
  <c r="R442" i="1" s="1"/>
  <c r="O441" i="1"/>
  <c r="O440" i="1"/>
  <c r="R440" i="1" s="1"/>
  <c r="O439" i="1"/>
  <c r="R439" i="1" s="1"/>
  <c r="O438" i="1"/>
  <c r="R438" i="1" s="1"/>
  <c r="O437" i="1"/>
  <c r="R437" i="1" s="1"/>
  <c r="O435" i="1"/>
  <c r="R435" i="1" s="1"/>
  <c r="O434" i="1"/>
  <c r="R434" i="1" s="1"/>
  <c r="O433" i="1"/>
  <c r="R433" i="1" s="1"/>
  <c r="O432" i="1"/>
  <c r="R432" i="1" s="1"/>
  <c r="O431" i="1"/>
  <c r="R431" i="1" s="1"/>
  <c r="O430" i="1"/>
  <c r="R430" i="1" s="1"/>
  <c r="O428" i="1"/>
  <c r="R428" i="1" s="1"/>
  <c r="O427" i="1"/>
  <c r="R427" i="1" s="1"/>
  <c r="O426" i="1"/>
  <c r="R426" i="1" s="1"/>
  <c r="O425" i="1"/>
  <c r="R425" i="1" s="1"/>
  <c r="O424" i="1"/>
  <c r="R424" i="1" s="1"/>
  <c r="O423" i="1"/>
  <c r="R423" i="1" s="1"/>
  <c r="O422" i="1"/>
  <c r="R422" i="1" s="1"/>
  <c r="O418" i="1"/>
  <c r="R418" i="1" s="1"/>
  <c r="O417" i="1"/>
  <c r="R417" i="1" s="1"/>
  <c r="O416" i="1"/>
  <c r="O415" i="1"/>
  <c r="R415" i="1" s="1"/>
  <c r="O414" i="1"/>
  <c r="R414" i="1" s="1"/>
  <c r="O413" i="1"/>
  <c r="R413" i="1" s="1"/>
  <c r="O412" i="1"/>
  <c r="R412" i="1" s="1"/>
  <c r="O410" i="1"/>
  <c r="R410" i="1" s="1"/>
  <c r="O409" i="1"/>
  <c r="R409" i="1" s="1"/>
  <c r="O408" i="1"/>
  <c r="R408" i="1" s="1"/>
  <c r="O406" i="1"/>
  <c r="R406" i="1" s="1"/>
  <c r="O405" i="1"/>
  <c r="R405" i="1" s="1"/>
  <c r="O404" i="1"/>
  <c r="R404" i="1" s="1"/>
  <c r="O403" i="1"/>
  <c r="R403" i="1" s="1"/>
  <c r="O402" i="1"/>
  <c r="O401" i="1"/>
  <c r="R401" i="1" s="1"/>
  <c r="O400" i="1"/>
  <c r="R400" i="1" s="1"/>
  <c r="O399" i="1"/>
  <c r="R399" i="1" s="1"/>
  <c r="O398" i="1"/>
  <c r="R398" i="1" s="1"/>
  <c r="O397" i="1"/>
  <c r="R397" i="1" s="1"/>
  <c r="O396" i="1"/>
  <c r="R396" i="1" s="1"/>
  <c r="O395" i="1"/>
  <c r="R395" i="1" s="1"/>
  <c r="O394" i="1"/>
  <c r="R394" i="1" s="1"/>
  <c r="O393" i="1"/>
  <c r="R393" i="1" s="1"/>
  <c r="O390" i="1"/>
  <c r="R390" i="1" s="1"/>
  <c r="O389" i="1"/>
  <c r="R389" i="1" s="1"/>
  <c r="O388" i="1"/>
  <c r="R388" i="1" s="1"/>
  <c r="O387" i="1"/>
  <c r="R387" i="1" s="1"/>
  <c r="O386" i="1"/>
  <c r="R386" i="1" s="1"/>
  <c r="O385" i="1"/>
  <c r="R385" i="1" s="1"/>
  <c r="O384" i="1"/>
  <c r="R384" i="1" s="1"/>
  <c r="O383" i="1"/>
  <c r="R383" i="1" s="1"/>
  <c r="O382" i="1"/>
  <c r="R382" i="1" s="1"/>
  <c r="O381" i="1"/>
  <c r="R381" i="1" s="1"/>
  <c r="O380" i="1"/>
  <c r="O379" i="1"/>
  <c r="R379" i="1" s="1"/>
  <c r="O378" i="1"/>
  <c r="R378" i="1" s="1"/>
  <c r="O377" i="1"/>
  <c r="R377" i="1" s="1"/>
  <c r="O375" i="1"/>
  <c r="R375" i="1" s="1"/>
  <c r="O374" i="1"/>
  <c r="R374" i="1" s="1"/>
  <c r="O373" i="1"/>
  <c r="R373" i="1" s="1"/>
  <c r="O372" i="1"/>
  <c r="R372" i="1" s="1"/>
  <c r="O371" i="1"/>
  <c r="R371" i="1" s="1"/>
  <c r="O370" i="1"/>
  <c r="R370" i="1" s="1"/>
  <c r="O369" i="1"/>
  <c r="R369" i="1" s="1"/>
  <c r="O368" i="1"/>
  <c r="R368" i="1" s="1"/>
  <c r="O367" i="1"/>
  <c r="O366" i="1"/>
  <c r="R366" i="1" s="1"/>
  <c r="O365" i="1"/>
  <c r="R365" i="1" s="1"/>
  <c r="O364" i="1"/>
  <c r="R364" i="1" s="1"/>
  <c r="O363" i="1"/>
  <c r="R363" i="1" s="1"/>
  <c r="O362" i="1"/>
  <c r="R362" i="1" s="1"/>
  <c r="O361" i="1"/>
  <c r="R361" i="1" s="1"/>
  <c r="O360" i="1"/>
  <c r="R360" i="1" s="1"/>
  <c r="O359" i="1"/>
  <c r="R359" i="1" s="1"/>
  <c r="O358" i="1"/>
  <c r="R358" i="1" s="1"/>
  <c r="O355" i="1"/>
  <c r="R355" i="1" s="1"/>
  <c r="O354" i="1"/>
  <c r="R354" i="1" s="1"/>
  <c r="O353" i="1"/>
  <c r="R353" i="1" s="1"/>
  <c r="O352" i="1"/>
  <c r="R352" i="1" s="1"/>
  <c r="O351" i="1"/>
  <c r="R351" i="1" s="1"/>
  <c r="O350" i="1"/>
  <c r="R350" i="1" s="1"/>
  <c r="O349" i="1"/>
  <c r="R349" i="1" s="1"/>
  <c r="O348" i="1"/>
  <c r="R348" i="1" s="1"/>
  <c r="O347" i="1"/>
  <c r="R347" i="1" s="1"/>
  <c r="O346" i="1"/>
  <c r="R346" i="1" s="1"/>
  <c r="O345" i="1"/>
  <c r="O344" i="1"/>
  <c r="R344" i="1" s="1"/>
  <c r="O343" i="1"/>
  <c r="R343" i="1" s="1"/>
  <c r="O342" i="1"/>
  <c r="R342" i="1" s="1"/>
  <c r="O341" i="1"/>
  <c r="R341" i="1" s="1"/>
  <c r="O340" i="1"/>
  <c r="R340" i="1" s="1"/>
  <c r="O339" i="1"/>
  <c r="R339" i="1" s="1"/>
  <c r="O338" i="1"/>
  <c r="R338" i="1" s="1"/>
  <c r="O337" i="1"/>
  <c r="R337" i="1" s="1"/>
  <c r="O336" i="1"/>
  <c r="R336" i="1" s="1"/>
  <c r="O335" i="1"/>
  <c r="R335" i="1" s="1"/>
  <c r="O333" i="1"/>
  <c r="R333" i="1" s="1"/>
  <c r="O332" i="1"/>
  <c r="O331" i="1"/>
  <c r="R331" i="1" s="1"/>
  <c r="O330" i="1"/>
  <c r="R330" i="1" s="1"/>
  <c r="O329" i="1"/>
  <c r="R329" i="1" s="1"/>
  <c r="O328" i="1"/>
  <c r="R328" i="1" s="1"/>
  <c r="O327" i="1"/>
  <c r="R327" i="1" s="1"/>
  <c r="O326" i="1"/>
  <c r="R326" i="1" s="1"/>
  <c r="O325" i="1"/>
  <c r="R325" i="1" s="1"/>
  <c r="O324" i="1"/>
  <c r="R324" i="1" s="1"/>
  <c r="O323" i="1"/>
  <c r="R323" i="1" s="1"/>
  <c r="O322" i="1"/>
  <c r="R322" i="1" s="1"/>
  <c r="O321" i="1"/>
  <c r="R321" i="1" s="1"/>
  <c r="O320" i="1"/>
  <c r="R320" i="1" s="1"/>
  <c r="O319" i="1"/>
  <c r="R319" i="1" s="1"/>
  <c r="O318" i="1"/>
  <c r="R318" i="1" s="1"/>
  <c r="O317" i="1"/>
  <c r="R317" i="1" s="1"/>
  <c r="O316" i="1"/>
  <c r="R316" i="1" s="1"/>
  <c r="O315" i="1"/>
  <c r="R315" i="1" s="1"/>
  <c r="O314" i="1"/>
  <c r="R314" i="1" s="1"/>
  <c r="O313" i="1"/>
  <c r="R313" i="1" s="1"/>
  <c r="O312" i="1"/>
  <c r="O309" i="1"/>
  <c r="R309" i="1" s="1"/>
  <c r="O308" i="1"/>
  <c r="R308" i="1" s="1"/>
  <c r="O307" i="1"/>
  <c r="R307" i="1" s="1"/>
  <c r="O306" i="1"/>
  <c r="R306" i="1" s="1"/>
  <c r="O305" i="1"/>
  <c r="R305" i="1" s="1"/>
  <c r="O304" i="1"/>
  <c r="R304" i="1" s="1"/>
  <c r="O303" i="1"/>
  <c r="R303" i="1" s="1"/>
  <c r="O302" i="1"/>
  <c r="R302" i="1" s="1"/>
  <c r="O301" i="1"/>
  <c r="R301" i="1" s="1"/>
  <c r="O300" i="1"/>
  <c r="R300" i="1" s="1"/>
  <c r="O299" i="1"/>
  <c r="R299" i="1" s="1"/>
  <c r="O298" i="1"/>
  <c r="O297" i="1"/>
  <c r="R297" i="1" s="1"/>
  <c r="O296" i="1"/>
  <c r="R296" i="1" s="1"/>
  <c r="O295" i="1"/>
  <c r="R295" i="1" s="1"/>
  <c r="O294" i="1"/>
  <c r="R294" i="1" s="1"/>
  <c r="O293" i="1"/>
  <c r="R293" i="1" s="1"/>
  <c r="O292" i="1"/>
  <c r="R292" i="1" s="1"/>
  <c r="O291" i="1"/>
  <c r="R291" i="1" s="1"/>
  <c r="O290" i="1"/>
  <c r="O289" i="1"/>
  <c r="R289" i="1" s="1"/>
  <c r="O288" i="1"/>
  <c r="R288" i="1" s="1"/>
  <c r="O286" i="1"/>
  <c r="R286" i="1" s="1"/>
  <c r="O285" i="1"/>
  <c r="R285" i="1" s="1"/>
  <c r="O284" i="1"/>
  <c r="R284" i="1" s="1"/>
  <c r="O283" i="1"/>
  <c r="R283" i="1" s="1"/>
  <c r="O282" i="1"/>
  <c r="R282" i="1" s="1"/>
  <c r="O281" i="1"/>
  <c r="O280" i="1"/>
  <c r="R280" i="1" s="1"/>
  <c r="O279" i="1"/>
  <c r="R279" i="1" s="1"/>
  <c r="O278" i="1"/>
  <c r="R278" i="1" s="1"/>
  <c r="O277" i="1"/>
  <c r="R277" i="1" s="1"/>
  <c r="O276" i="1"/>
  <c r="R276" i="1" s="1"/>
  <c r="O275" i="1"/>
  <c r="R275" i="1" s="1"/>
  <c r="O274" i="1"/>
  <c r="R274" i="1" s="1"/>
  <c r="O273" i="1"/>
  <c r="O272" i="1"/>
  <c r="R272" i="1" s="1"/>
  <c r="O271" i="1"/>
  <c r="R271" i="1" s="1"/>
  <c r="O270" i="1"/>
  <c r="R270" i="1" s="1"/>
  <c r="O269" i="1"/>
  <c r="R269" i="1" s="1"/>
  <c r="O268" i="1"/>
  <c r="R268" i="1" s="1"/>
  <c r="O267" i="1"/>
  <c r="R267" i="1" s="1"/>
  <c r="O266" i="1"/>
  <c r="R266" i="1" s="1"/>
  <c r="O265" i="1"/>
  <c r="O264" i="1"/>
  <c r="R264" i="1" s="1"/>
  <c r="O263" i="1"/>
  <c r="R263" i="1" s="1"/>
  <c r="O262" i="1"/>
  <c r="R262" i="1" s="1"/>
  <c r="O261" i="1"/>
  <c r="R261" i="1" s="1"/>
  <c r="O260" i="1"/>
  <c r="R260" i="1" s="1"/>
  <c r="O258" i="1"/>
  <c r="R258" i="1" s="1"/>
  <c r="O257" i="1"/>
  <c r="R257" i="1" s="1"/>
  <c r="O256" i="1"/>
  <c r="O255" i="1"/>
  <c r="R255" i="1" s="1"/>
  <c r="O254" i="1"/>
  <c r="R254" i="1" s="1"/>
  <c r="O253" i="1"/>
  <c r="R253" i="1" s="1"/>
  <c r="O252" i="1"/>
  <c r="R252" i="1" s="1"/>
  <c r="O251" i="1"/>
  <c r="R251" i="1" s="1"/>
  <c r="O250" i="1"/>
  <c r="R250" i="1" s="1"/>
  <c r="O249" i="1"/>
  <c r="R249" i="1" s="1"/>
  <c r="O248" i="1"/>
  <c r="O247" i="1"/>
  <c r="R247" i="1" s="1"/>
  <c r="O246" i="1"/>
  <c r="R246" i="1" s="1"/>
  <c r="O245" i="1"/>
  <c r="R245" i="1" s="1"/>
  <c r="O244" i="1"/>
  <c r="R244" i="1" s="1"/>
  <c r="O243" i="1"/>
  <c r="R243" i="1" s="1"/>
  <c r="O242" i="1"/>
  <c r="R242" i="1" s="1"/>
  <c r="O241" i="1"/>
  <c r="R241" i="1" s="1"/>
  <c r="O240" i="1"/>
  <c r="O239" i="1"/>
  <c r="R239" i="1" s="1"/>
  <c r="O238" i="1"/>
  <c r="R238" i="1" s="1"/>
  <c r="O237" i="1"/>
  <c r="R237" i="1" s="1"/>
  <c r="O236" i="1"/>
  <c r="R236" i="1" s="1"/>
  <c r="O235" i="1"/>
  <c r="R235" i="1" s="1"/>
  <c r="O234" i="1"/>
  <c r="R234" i="1" s="1"/>
  <c r="O233" i="1"/>
  <c r="R233" i="1" s="1"/>
  <c r="O232" i="1"/>
  <c r="O231" i="1"/>
  <c r="R231" i="1" s="1"/>
  <c r="O230" i="1"/>
  <c r="R230" i="1" s="1"/>
  <c r="O229" i="1"/>
  <c r="R229" i="1" s="1"/>
  <c r="O228" i="1"/>
  <c r="R228" i="1" s="1"/>
  <c r="O227" i="1"/>
  <c r="R227" i="1" s="1"/>
  <c r="O226" i="1"/>
  <c r="R226" i="1" s="1"/>
  <c r="O225" i="1"/>
  <c r="R225" i="1" s="1"/>
  <c r="O224" i="1"/>
  <c r="O223" i="1"/>
  <c r="R223" i="1" s="1"/>
  <c r="O222" i="1"/>
  <c r="R222" i="1" s="1"/>
  <c r="O221" i="1"/>
  <c r="R221" i="1" s="1"/>
  <c r="O220" i="1"/>
  <c r="R220" i="1" s="1"/>
  <c r="O219" i="1"/>
  <c r="R219" i="1" s="1"/>
  <c r="O218" i="1"/>
  <c r="R218" i="1" s="1"/>
  <c r="O217" i="1"/>
  <c r="R217" i="1" s="1"/>
  <c r="O215" i="1"/>
  <c r="R215" i="1" s="1"/>
  <c r="O214" i="1"/>
  <c r="R214" i="1" s="1"/>
  <c r="O213" i="1"/>
  <c r="R213" i="1" s="1"/>
  <c r="O212" i="1"/>
  <c r="R212" i="1" s="1"/>
  <c r="O211" i="1"/>
  <c r="R211" i="1" s="1"/>
  <c r="O210" i="1"/>
  <c r="R210" i="1" s="1"/>
  <c r="O209" i="1"/>
  <c r="R209" i="1" s="1"/>
  <c r="O208" i="1"/>
  <c r="R208" i="1" s="1"/>
  <c r="O207" i="1"/>
  <c r="R207" i="1" s="1"/>
  <c r="O206" i="1"/>
  <c r="R206" i="1" s="1"/>
  <c r="O205" i="1"/>
  <c r="R205" i="1" s="1"/>
  <c r="O204" i="1"/>
  <c r="R204" i="1" s="1"/>
  <c r="O203" i="1"/>
  <c r="R203" i="1" s="1"/>
  <c r="O202" i="1"/>
  <c r="R202" i="1" s="1"/>
  <c r="O201" i="1"/>
  <c r="R201" i="1" s="1"/>
  <c r="O200" i="1"/>
  <c r="R200" i="1" s="1"/>
  <c r="O199" i="1"/>
  <c r="R199" i="1" s="1"/>
  <c r="O198" i="1"/>
  <c r="R198" i="1" s="1"/>
  <c r="O197" i="1"/>
  <c r="R197" i="1" s="1"/>
  <c r="O196" i="1"/>
  <c r="R196" i="1" s="1"/>
  <c r="O195" i="1"/>
  <c r="R195" i="1" s="1"/>
  <c r="O194" i="1"/>
  <c r="R194" i="1" s="1"/>
  <c r="O192" i="1"/>
  <c r="R192" i="1" s="1"/>
  <c r="O191" i="1"/>
  <c r="R191" i="1" s="1"/>
  <c r="O190" i="1"/>
  <c r="O189" i="1"/>
  <c r="R189" i="1" s="1"/>
  <c r="O188" i="1"/>
  <c r="R188" i="1" s="1"/>
  <c r="O187" i="1"/>
  <c r="R187" i="1" s="1"/>
  <c r="O186" i="1"/>
  <c r="R186" i="1" s="1"/>
  <c r="O185" i="1"/>
  <c r="R185" i="1" s="1"/>
  <c r="O184" i="1"/>
  <c r="R184" i="1" s="1"/>
  <c r="O183" i="1"/>
  <c r="R183" i="1" s="1"/>
  <c r="O182" i="1"/>
  <c r="O181" i="1"/>
  <c r="R181" i="1" s="1"/>
  <c r="O180" i="1"/>
  <c r="R180" i="1" s="1"/>
  <c r="O179" i="1"/>
  <c r="R179" i="1" s="1"/>
  <c r="O178" i="1"/>
  <c r="R178" i="1" s="1"/>
  <c r="O177" i="1"/>
  <c r="R177" i="1" s="1"/>
  <c r="O176" i="1"/>
  <c r="R176" i="1" s="1"/>
  <c r="O175" i="1"/>
  <c r="R175" i="1" s="1"/>
  <c r="O174" i="1"/>
  <c r="O173" i="1"/>
  <c r="R173" i="1" s="1"/>
  <c r="O172" i="1"/>
  <c r="R172" i="1" s="1"/>
  <c r="O171" i="1"/>
  <c r="R171" i="1" s="1"/>
  <c r="O170" i="1"/>
  <c r="R170" i="1" s="1"/>
  <c r="O169" i="1"/>
  <c r="R169" i="1" s="1"/>
  <c r="O168" i="1"/>
  <c r="R168" i="1" s="1"/>
  <c r="O167" i="1"/>
  <c r="R167" i="1" s="1"/>
  <c r="O166" i="1"/>
  <c r="O165" i="1"/>
  <c r="R165" i="1" s="1"/>
  <c r="O164" i="1"/>
  <c r="R164" i="1" s="1"/>
  <c r="O163" i="1"/>
  <c r="R163" i="1" s="1"/>
  <c r="O162" i="1"/>
  <c r="R162" i="1" s="1"/>
  <c r="O161" i="1"/>
  <c r="R161" i="1" s="1"/>
  <c r="O160" i="1"/>
  <c r="R160" i="1" s="1"/>
  <c r="O159" i="1"/>
  <c r="R159" i="1" s="1"/>
  <c r="O158" i="1"/>
  <c r="O157" i="1"/>
  <c r="R157" i="1" s="1"/>
  <c r="O156" i="1"/>
  <c r="R156" i="1" s="1"/>
  <c r="O155" i="1"/>
  <c r="R155" i="1" s="1"/>
  <c r="O154" i="1"/>
  <c r="R154" i="1" s="1"/>
  <c r="O153" i="1"/>
  <c r="R153" i="1" s="1"/>
  <c r="O152" i="1"/>
  <c r="R152" i="1" s="1"/>
  <c r="O151" i="1"/>
  <c r="R151" i="1" s="1"/>
  <c r="O150" i="1"/>
  <c r="O146" i="1"/>
  <c r="R146" i="1" s="1"/>
  <c r="O145" i="1"/>
  <c r="R145" i="1" s="1"/>
  <c r="O144" i="1"/>
  <c r="R144" i="1" s="1"/>
  <c r="O142" i="1"/>
  <c r="R142" i="1" s="1"/>
  <c r="O141" i="1"/>
  <c r="R141" i="1" s="1"/>
  <c r="O140" i="1"/>
  <c r="R140" i="1" s="1"/>
  <c r="O138" i="1"/>
  <c r="R138" i="1" s="1"/>
  <c r="R137" i="1" s="1"/>
  <c r="O136" i="1"/>
  <c r="O134" i="1"/>
  <c r="R134" i="1" s="1"/>
  <c r="O133" i="1"/>
  <c r="R133" i="1" s="1"/>
  <c r="O132" i="1"/>
  <c r="R132" i="1" s="1"/>
  <c r="O131" i="1"/>
  <c r="R131" i="1" s="1"/>
  <c r="O128" i="1"/>
  <c r="R128" i="1" s="1"/>
  <c r="O127" i="1"/>
  <c r="R127" i="1" s="1"/>
  <c r="O125" i="1"/>
  <c r="R125" i="1" s="1"/>
  <c r="O124" i="1"/>
  <c r="O123" i="1"/>
  <c r="R123" i="1" s="1"/>
  <c r="O122" i="1"/>
  <c r="R122" i="1" s="1"/>
  <c r="O121" i="1"/>
  <c r="R121" i="1" s="1"/>
  <c r="O120" i="1"/>
  <c r="R120" i="1" s="1"/>
  <c r="O118" i="1"/>
  <c r="R118" i="1" s="1"/>
  <c r="O117" i="1"/>
  <c r="R117" i="1" s="1"/>
  <c r="O116" i="1"/>
  <c r="R116" i="1" s="1"/>
  <c r="O115" i="1"/>
  <c r="O114" i="1"/>
  <c r="R114" i="1" s="1"/>
  <c r="O112" i="1"/>
  <c r="R112" i="1" s="1"/>
  <c r="R111" i="1" s="1"/>
  <c r="O110" i="1"/>
  <c r="R110" i="1" s="1"/>
  <c r="O109" i="1"/>
  <c r="R109" i="1" s="1"/>
  <c r="O108" i="1"/>
  <c r="R108" i="1" s="1"/>
  <c r="O105" i="1"/>
  <c r="R105" i="1" s="1"/>
  <c r="O104" i="1"/>
  <c r="R104" i="1" s="1"/>
  <c r="O103" i="1"/>
  <c r="O102" i="1"/>
  <c r="R102" i="1" s="1"/>
  <c r="O101" i="1"/>
  <c r="R101" i="1" s="1"/>
  <c r="O99" i="1"/>
  <c r="R99" i="1" s="1"/>
  <c r="O98" i="1"/>
  <c r="R98" i="1" s="1"/>
  <c r="O97" i="1"/>
  <c r="R97" i="1" s="1"/>
  <c r="O96" i="1"/>
  <c r="R96" i="1" s="1"/>
  <c r="O95" i="1"/>
  <c r="R95" i="1" s="1"/>
  <c r="O94" i="1"/>
  <c r="O91" i="1"/>
  <c r="R91" i="1" s="1"/>
  <c r="O90" i="1"/>
  <c r="R90" i="1" s="1"/>
  <c r="O88" i="1"/>
  <c r="R88" i="1" s="1"/>
  <c r="O87" i="1"/>
  <c r="R87" i="1" s="1"/>
  <c r="O86" i="1"/>
  <c r="R86" i="1" s="1"/>
  <c r="O85" i="1"/>
  <c r="R85" i="1" s="1"/>
  <c r="O84" i="1"/>
  <c r="R84" i="1" s="1"/>
  <c r="O82" i="1"/>
  <c r="O81" i="1"/>
  <c r="R81" i="1" s="1"/>
  <c r="O80" i="1"/>
  <c r="R80" i="1" s="1"/>
  <c r="O79" i="1"/>
  <c r="R79" i="1" s="1"/>
  <c r="O78" i="1"/>
  <c r="R78" i="1" s="1"/>
  <c r="O77" i="1"/>
  <c r="R77" i="1" s="1"/>
  <c r="O76" i="1"/>
  <c r="R76" i="1" s="1"/>
  <c r="O75" i="1"/>
  <c r="R75" i="1" s="1"/>
  <c r="O74" i="1"/>
  <c r="O73" i="1"/>
  <c r="R73" i="1" s="1"/>
  <c r="O71" i="1"/>
  <c r="R71" i="1" s="1"/>
  <c r="O70" i="1"/>
  <c r="R70" i="1" s="1"/>
  <c r="O69" i="1"/>
  <c r="R69" i="1" s="1"/>
  <c r="O68" i="1"/>
  <c r="R68" i="1" s="1"/>
  <c r="O66" i="1"/>
  <c r="R66" i="1" s="1"/>
  <c r="O65" i="1"/>
  <c r="R65" i="1" s="1"/>
  <c r="O64" i="1"/>
  <c r="O63" i="1"/>
  <c r="R63" i="1" s="1"/>
  <c r="O61" i="1"/>
  <c r="R61" i="1" s="1"/>
  <c r="O60" i="1"/>
  <c r="R60" i="1" s="1"/>
  <c r="O57" i="1"/>
  <c r="R57" i="1" s="1"/>
  <c r="O56" i="1"/>
  <c r="R56" i="1" s="1"/>
  <c r="O55" i="1"/>
  <c r="R55" i="1" s="1"/>
  <c r="O53" i="1"/>
  <c r="R53" i="1" s="1"/>
  <c r="O52" i="1"/>
  <c r="O51" i="1"/>
  <c r="R51" i="1" s="1"/>
  <c r="O50" i="1"/>
  <c r="R50" i="1" s="1"/>
  <c r="O47" i="1"/>
  <c r="R47" i="1" s="1"/>
  <c r="O46" i="1"/>
  <c r="R46" i="1" s="1"/>
  <c r="O45" i="1"/>
  <c r="R45" i="1" s="1"/>
  <c r="O44" i="1"/>
  <c r="R44" i="1" s="1"/>
  <c r="O43" i="1"/>
  <c r="R43" i="1" s="1"/>
  <c r="O42" i="1"/>
  <c r="O41" i="1"/>
  <c r="R41" i="1" s="1"/>
  <c r="O40" i="1"/>
  <c r="R40" i="1" s="1"/>
  <c r="O39" i="1"/>
  <c r="R39" i="1" s="1"/>
  <c r="O38" i="1"/>
  <c r="R38" i="1" s="1"/>
  <c r="O37" i="1"/>
  <c r="R37" i="1" s="1"/>
  <c r="O36" i="1"/>
  <c r="R36" i="1" s="1"/>
  <c r="O35" i="1"/>
  <c r="R35" i="1" s="1"/>
  <c r="O34" i="1"/>
  <c r="O33" i="1"/>
  <c r="R33" i="1" s="1"/>
  <c r="O32" i="1"/>
  <c r="R32" i="1" s="1"/>
  <c r="O31" i="1"/>
  <c r="R31" i="1" s="1"/>
  <c r="O29" i="1"/>
  <c r="R29" i="1" s="1"/>
  <c r="O28" i="1"/>
  <c r="R28" i="1" s="1"/>
  <c r="O27" i="1"/>
  <c r="R27" i="1" s="1"/>
  <c r="O26" i="1"/>
  <c r="R26" i="1" s="1"/>
  <c r="O24" i="1"/>
  <c r="O23" i="1"/>
  <c r="R23" i="1" s="1"/>
  <c r="O22" i="1"/>
  <c r="R22" i="1" s="1"/>
  <c r="O21" i="1"/>
  <c r="R21" i="1" s="1"/>
  <c r="O19" i="1"/>
  <c r="R19" i="1" s="1"/>
  <c r="O17" i="1"/>
  <c r="R17" i="1" s="1"/>
  <c r="O15" i="1"/>
  <c r="R15" i="1" s="1"/>
  <c r="O14" i="1"/>
  <c r="O13" i="1"/>
  <c r="R13" i="1" s="1"/>
  <c r="O12" i="1"/>
  <c r="R12" i="1" s="1"/>
  <c r="M1148" i="1"/>
  <c r="M1144" i="1"/>
  <c r="M1143" i="1"/>
  <c r="M1142" i="1"/>
  <c r="M1141" i="1"/>
  <c r="M1140" i="1"/>
  <c r="M1139" i="1"/>
  <c r="Q1139" i="1" s="1"/>
  <c r="M1136" i="1"/>
  <c r="M1135" i="1"/>
  <c r="M1134" i="1"/>
  <c r="M1133" i="1"/>
  <c r="M1132" i="1"/>
  <c r="M1131" i="1"/>
  <c r="Q1131" i="1" s="1"/>
  <c r="M1129" i="1"/>
  <c r="M1128" i="1"/>
  <c r="Q1128" i="1" s="1"/>
  <c r="M1127" i="1"/>
  <c r="M1126" i="1"/>
  <c r="Q1126" i="1" s="1"/>
  <c r="M1125" i="1"/>
  <c r="M1124" i="1"/>
  <c r="M1123" i="1"/>
  <c r="M1122" i="1"/>
  <c r="M1121" i="1"/>
  <c r="M1120" i="1"/>
  <c r="Q1120" i="1" s="1"/>
  <c r="M1119" i="1"/>
  <c r="M1118" i="1"/>
  <c r="M1117" i="1"/>
  <c r="M1116" i="1"/>
  <c r="M1115" i="1"/>
  <c r="M1114" i="1"/>
  <c r="M1113" i="1"/>
  <c r="M1110" i="1"/>
  <c r="Q1110" i="1" s="1"/>
  <c r="M1109" i="1"/>
  <c r="M1108" i="1"/>
  <c r="M1106" i="1"/>
  <c r="M1105" i="1"/>
  <c r="M1104" i="1"/>
  <c r="M1103" i="1"/>
  <c r="M1102" i="1"/>
  <c r="M1101" i="1"/>
  <c r="Q1101" i="1" s="1"/>
  <c r="M1100" i="1"/>
  <c r="M1099" i="1"/>
  <c r="M1098" i="1"/>
  <c r="M1097" i="1"/>
  <c r="M1096" i="1"/>
  <c r="M1095" i="1"/>
  <c r="Q1095" i="1" s="1"/>
  <c r="M1094" i="1"/>
  <c r="M1093" i="1"/>
  <c r="Q1093" i="1" s="1"/>
  <c r="M1091" i="1"/>
  <c r="M1090" i="1"/>
  <c r="M1089" i="1"/>
  <c r="M1088" i="1"/>
  <c r="M1087" i="1"/>
  <c r="M1086" i="1"/>
  <c r="M1085" i="1"/>
  <c r="M1084" i="1"/>
  <c r="M1083" i="1"/>
  <c r="M1082" i="1"/>
  <c r="M1081" i="1"/>
  <c r="M1080" i="1"/>
  <c r="Q1080" i="1" s="1"/>
  <c r="M1079" i="1"/>
  <c r="M1078" i="1"/>
  <c r="M1077" i="1"/>
  <c r="M1076" i="1"/>
  <c r="Q1076" i="1" s="1"/>
  <c r="M1075" i="1"/>
  <c r="M1074" i="1"/>
  <c r="M1073" i="1"/>
  <c r="M1072" i="1"/>
  <c r="M1071" i="1"/>
  <c r="M1069" i="1"/>
  <c r="M1068" i="1"/>
  <c r="M1067" i="1"/>
  <c r="Q1067" i="1" s="1"/>
  <c r="M1066" i="1"/>
  <c r="M1065" i="1"/>
  <c r="M1064" i="1"/>
  <c r="M1063" i="1"/>
  <c r="M1062" i="1"/>
  <c r="M1061" i="1"/>
  <c r="Q1061" i="1" s="1"/>
  <c r="M1060" i="1"/>
  <c r="M1059" i="1"/>
  <c r="Q1059" i="1" s="1"/>
  <c r="M1058" i="1"/>
  <c r="M1054" i="1"/>
  <c r="Q1054" i="1" s="1"/>
  <c r="M1053" i="1"/>
  <c r="M1051" i="1"/>
  <c r="M1049" i="1"/>
  <c r="M1048" i="1"/>
  <c r="M1045" i="1"/>
  <c r="M1044" i="1"/>
  <c r="Q1044" i="1" s="1"/>
  <c r="M1043" i="1"/>
  <c r="M1042" i="1"/>
  <c r="M1040" i="1"/>
  <c r="M1039" i="1"/>
  <c r="M1038" i="1"/>
  <c r="M1037" i="1"/>
  <c r="M1036" i="1"/>
  <c r="M1033" i="1"/>
  <c r="Q1033" i="1" s="1"/>
  <c r="M1032" i="1"/>
  <c r="M1031" i="1"/>
  <c r="M1030" i="1"/>
  <c r="M1028" i="1"/>
  <c r="M1025" i="1"/>
  <c r="M1024" i="1"/>
  <c r="M1023" i="1"/>
  <c r="M1022" i="1"/>
  <c r="Q1022" i="1" s="1"/>
  <c r="M1019" i="1"/>
  <c r="M1017" i="1"/>
  <c r="M1015" i="1"/>
  <c r="M1014" i="1"/>
  <c r="M1013" i="1"/>
  <c r="M1012" i="1"/>
  <c r="Q1012" i="1" s="1"/>
  <c r="M1009" i="1"/>
  <c r="M1008" i="1"/>
  <c r="Q1008" i="1" s="1"/>
  <c r="M1007" i="1"/>
  <c r="M1006" i="1"/>
  <c r="M1004" i="1"/>
  <c r="M1003" i="1"/>
  <c r="M1002" i="1"/>
  <c r="M1001" i="1"/>
  <c r="M1000" i="1"/>
  <c r="M999" i="1"/>
  <c r="M998" i="1"/>
  <c r="M997" i="1"/>
  <c r="M996" i="1"/>
  <c r="M995" i="1"/>
  <c r="Q995" i="1" s="1"/>
  <c r="M994" i="1"/>
  <c r="M993" i="1"/>
  <c r="M992" i="1"/>
  <c r="M991" i="1"/>
  <c r="Q991" i="1" s="1"/>
  <c r="M990" i="1"/>
  <c r="M987" i="1"/>
  <c r="M986" i="1"/>
  <c r="M984" i="1"/>
  <c r="M983" i="1"/>
  <c r="M982" i="1"/>
  <c r="M981" i="1"/>
  <c r="M980" i="1"/>
  <c r="Q980" i="1" s="1"/>
  <c r="M979" i="1"/>
  <c r="M978" i="1"/>
  <c r="M977" i="1"/>
  <c r="M976" i="1"/>
  <c r="M975" i="1"/>
  <c r="M974" i="1"/>
  <c r="Q974" i="1" s="1"/>
  <c r="M973" i="1"/>
  <c r="M972" i="1"/>
  <c r="Q972" i="1" s="1"/>
  <c r="M971" i="1"/>
  <c r="M970" i="1"/>
  <c r="Q970" i="1" s="1"/>
  <c r="M969" i="1"/>
  <c r="M967" i="1"/>
  <c r="M966" i="1"/>
  <c r="M965" i="1"/>
  <c r="M964" i="1"/>
  <c r="M963" i="1"/>
  <c r="Q963" i="1" s="1"/>
  <c r="M962" i="1"/>
  <c r="M961" i="1"/>
  <c r="M960" i="1"/>
  <c r="M959" i="1"/>
  <c r="M958" i="1"/>
  <c r="M957" i="1"/>
  <c r="M956" i="1"/>
  <c r="M955" i="1"/>
  <c r="Q955" i="1" s="1"/>
  <c r="M954" i="1"/>
  <c r="M953" i="1"/>
  <c r="Q953" i="1" s="1"/>
  <c r="M952" i="1"/>
  <c r="M951" i="1"/>
  <c r="M950" i="1"/>
  <c r="Q950" i="1" s="1"/>
  <c r="M949" i="1"/>
  <c r="M948" i="1"/>
  <c r="M947" i="1"/>
  <c r="Q947" i="1" s="1"/>
  <c r="M945" i="1"/>
  <c r="M944" i="1"/>
  <c r="Q944" i="1" s="1"/>
  <c r="M943" i="1"/>
  <c r="M942" i="1"/>
  <c r="M941" i="1"/>
  <c r="Q941" i="1" s="1"/>
  <c r="M940" i="1"/>
  <c r="M939" i="1"/>
  <c r="M938" i="1"/>
  <c r="Q938" i="1" s="1"/>
  <c r="M937" i="1"/>
  <c r="M933" i="1"/>
  <c r="Q933" i="1" s="1"/>
  <c r="Q932" i="1" s="1"/>
  <c r="M931" i="1"/>
  <c r="M929" i="1"/>
  <c r="M926" i="1"/>
  <c r="Q926" i="1" s="1"/>
  <c r="M925" i="1"/>
  <c r="M923" i="1"/>
  <c r="M922" i="1"/>
  <c r="Q922" i="1" s="1"/>
  <c r="M921" i="1"/>
  <c r="M920" i="1"/>
  <c r="Q920" i="1" s="1"/>
  <c r="M919" i="1"/>
  <c r="M916" i="1"/>
  <c r="M915" i="1"/>
  <c r="Q915" i="1" s="1"/>
  <c r="M914" i="1"/>
  <c r="M912" i="1"/>
  <c r="M909" i="1"/>
  <c r="Q909" i="1" s="1"/>
  <c r="M908" i="1"/>
  <c r="M907" i="1"/>
  <c r="Q907" i="1" s="1"/>
  <c r="M906" i="1"/>
  <c r="M903" i="1"/>
  <c r="M901" i="1"/>
  <c r="Q901" i="1" s="1"/>
  <c r="Q900" i="1" s="1"/>
  <c r="M899" i="1"/>
  <c r="M898" i="1"/>
  <c r="M897" i="1"/>
  <c r="Q897" i="1" s="1"/>
  <c r="M896" i="1"/>
  <c r="M895" i="1"/>
  <c r="Q895" i="1" s="1"/>
  <c r="M892" i="1"/>
  <c r="M891" i="1"/>
  <c r="M890" i="1"/>
  <c r="Q890" i="1" s="1"/>
  <c r="M889" i="1"/>
  <c r="M888" i="1"/>
  <c r="M887" i="1"/>
  <c r="Q887" i="1" s="1"/>
  <c r="M885" i="1"/>
  <c r="M884" i="1"/>
  <c r="Q884" i="1" s="1"/>
  <c r="M883" i="1"/>
  <c r="M882" i="1"/>
  <c r="M881" i="1"/>
  <c r="Q881" i="1" s="1"/>
  <c r="M880" i="1"/>
  <c r="M879" i="1"/>
  <c r="M878" i="1"/>
  <c r="Q878" i="1" s="1"/>
  <c r="M877" i="1"/>
  <c r="M876" i="1"/>
  <c r="Q876" i="1" s="1"/>
  <c r="M875" i="1"/>
  <c r="M874" i="1"/>
  <c r="M873" i="1"/>
  <c r="Q873" i="1" s="1"/>
  <c r="M872" i="1"/>
  <c r="M871" i="1"/>
  <c r="M868" i="1"/>
  <c r="Q868" i="1" s="1"/>
  <c r="M867" i="1"/>
  <c r="M865" i="1"/>
  <c r="Q865" i="1" s="1"/>
  <c r="M864" i="1"/>
  <c r="M863" i="1"/>
  <c r="M862" i="1"/>
  <c r="Q862" i="1" s="1"/>
  <c r="M861" i="1"/>
  <c r="M860" i="1"/>
  <c r="M859" i="1"/>
  <c r="Q859" i="1" s="1"/>
  <c r="M858" i="1"/>
  <c r="M857" i="1"/>
  <c r="Q857" i="1" s="1"/>
  <c r="M856" i="1"/>
  <c r="M855" i="1"/>
  <c r="M854" i="1"/>
  <c r="Q854" i="1" s="1"/>
  <c r="M853" i="1"/>
  <c r="M851" i="1"/>
  <c r="M850" i="1"/>
  <c r="Q850" i="1" s="1"/>
  <c r="M849" i="1"/>
  <c r="M848" i="1"/>
  <c r="Q848" i="1" s="1"/>
  <c r="M847" i="1"/>
  <c r="M846" i="1"/>
  <c r="M845" i="1"/>
  <c r="Q845" i="1" s="1"/>
  <c r="M844" i="1"/>
  <c r="M843" i="1"/>
  <c r="M842" i="1"/>
  <c r="Q842" i="1" s="1"/>
  <c r="M841" i="1"/>
  <c r="M840" i="1"/>
  <c r="Q840" i="1" s="1"/>
  <c r="M839" i="1"/>
  <c r="M838" i="1"/>
  <c r="M837" i="1"/>
  <c r="Q837" i="1" s="1"/>
  <c r="M836" i="1"/>
  <c r="M835" i="1"/>
  <c r="M834" i="1"/>
  <c r="Q834" i="1" s="1"/>
  <c r="M833" i="1"/>
  <c r="M832" i="1"/>
  <c r="Q832" i="1" s="1"/>
  <c r="M830" i="1"/>
  <c r="M829" i="1"/>
  <c r="M828" i="1"/>
  <c r="Q828" i="1" s="1"/>
  <c r="M827" i="1"/>
  <c r="M826" i="1"/>
  <c r="M825" i="1"/>
  <c r="Q825" i="1" s="1"/>
  <c r="M824" i="1"/>
  <c r="M823" i="1"/>
  <c r="Q823" i="1" s="1"/>
  <c r="M822" i="1"/>
  <c r="M818" i="1"/>
  <c r="M816" i="1"/>
  <c r="Q816" i="1" s="1"/>
  <c r="Q815" i="1" s="1"/>
  <c r="M814" i="1"/>
  <c r="M811" i="1"/>
  <c r="M810" i="1"/>
  <c r="Q810" i="1" s="1"/>
  <c r="M808" i="1"/>
  <c r="M807" i="1"/>
  <c r="Q807" i="1" s="1"/>
  <c r="M806" i="1"/>
  <c r="M805" i="1"/>
  <c r="M804" i="1"/>
  <c r="Q804" i="1" s="1"/>
  <c r="M801" i="1"/>
  <c r="M800" i="1"/>
  <c r="M798" i="1"/>
  <c r="Q798" i="1" s="1"/>
  <c r="Q797" i="1" s="1"/>
  <c r="M795" i="1"/>
  <c r="M794" i="1"/>
  <c r="Q794" i="1" s="1"/>
  <c r="M793" i="1"/>
  <c r="M792" i="1"/>
  <c r="M789" i="1"/>
  <c r="Q789" i="1" s="1"/>
  <c r="Q788" i="1" s="1"/>
  <c r="M787" i="1"/>
  <c r="M785" i="1"/>
  <c r="M784" i="1"/>
  <c r="Q784" i="1" s="1"/>
  <c r="M783" i="1"/>
  <c r="M782" i="1"/>
  <c r="Q782" i="1" s="1"/>
  <c r="M781" i="1"/>
  <c r="M780" i="1"/>
  <c r="M779" i="1"/>
  <c r="Q779" i="1" s="1"/>
  <c r="M776" i="1"/>
  <c r="M775" i="1"/>
  <c r="M774" i="1"/>
  <c r="Q774" i="1" s="1"/>
  <c r="M773" i="1"/>
  <c r="M772" i="1"/>
  <c r="Q772" i="1" s="1"/>
  <c r="M771" i="1"/>
  <c r="M769" i="1"/>
  <c r="M768" i="1"/>
  <c r="Q768" i="1" s="1"/>
  <c r="M767" i="1"/>
  <c r="M766" i="1"/>
  <c r="M765" i="1"/>
  <c r="Q765" i="1" s="1"/>
  <c r="M764" i="1"/>
  <c r="M763" i="1"/>
  <c r="Q763" i="1" s="1"/>
  <c r="M762" i="1"/>
  <c r="M761" i="1"/>
  <c r="M760" i="1"/>
  <c r="Q760" i="1" s="1"/>
  <c r="M759" i="1"/>
  <c r="M758" i="1"/>
  <c r="M757" i="1"/>
  <c r="Q757" i="1" s="1"/>
  <c r="M756" i="1"/>
  <c r="M755" i="1"/>
  <c r="Q755" i="1" s="1"/>
  <c r="M754" i="1"/>
  <c r="M753" i="1"/>
  <c r="M750" i="1"/>
  <c r="Q750" i="1" s="1"/>
  <c r="M749" i="1"/>
  <c r="M748" i="1"/>
  <c r="M746" i="1"/>
  <c r="Q746" i="1" s="1"/>
  <c r="M745" i="1"/>
  <c r="M744" i="1"/>
  <c r="Q744" i="1" s="1"/>
  <c r="M743" i="1"/>
  <c r="M742" i="1"/>
  <c r="M741" i="1"/>
  <c r="Q741" i="1" s="1"/>
  <c r="M740" i="1"/>
  <c r="M739" i="1"/>
  <c r="M738" i="1"/>
  <c r="Q738" i="1" s="1"/>
  <c r="M737" i="1"/>
  <c r="M736" i="1"/>
  <c r="Q736" i="1" s="1"/>
  <c r="M735" i="1"/>
  <c r="M734" i="1"/>
  <c r="M733" i="1"/>
  <c r="Q733" i="1" s="1"/>
  <c r="M732" i="1"/>
  <c r="M731" i="1"/>
  <c r="M730" i="1"/>
  <c r="Q730" i="1" s="1"/>
  <c r="M729" i="1"/>
  <c r="M728" i="1"/>
  <c r="Q728" i="1" s="1"/>
  <c r="M726" i="1"/>
  <c r="M725" i="1"/>
  <c r="M724" i="1"/>
  <c r="Q724" i="1" s="1"/>
  <c r="M723" i="1"/>
  <c r="M722" i="1"/>
  <c r="M721" i="1"/>
  <c r="Q721" i="1" s="1"/>
  <c r="M720" i="1"/>
  <c r="M719" i="1"/>
  <c r="Q719" i="1" s="1"/>
  <c r="M718" i="1"/>
  <c r="M717" i="1"/>
  <c r="M716" i="1"/>
  <c r="Q716" i="1" s="1"/>
  <c r="M715" i="1"/>
  <c r="M714" i="1"/>
  <c r="M713" i="1"/>
  <c r="Q713" i="1" s="1"/>
  <c r="M712" i="1"/>
  <c r="M711" i="1"/>
  <c r="Q711" i="1" s="1"/>
  <c r="M710" i="1"/>
  <c r="M709" i="1"/>
  <c r="M708" i="1"/>
  <c r="Q708" i="1" s="1"/>
  <c r="M707" i="1"/>
  <c r="M706" i="1"/>
  <c r="M705" i="1"/>
  <c r="Q705" i="1" s="1"/>
  <c r="M704" i="1"/>
  <c r="M702" i="1"/>
  <c r="Q702" i="1" s="1"/>
  <c r="M701" i="1"/>
  <c r="M700" i="1"/>
  <c r="M699" i="1"/>
  <c r="M698" i="1"/>
  <c r="M697" i="1"/>
  <c r="M696" i="1"/>
  <c r="Q696" i="1" s="1"/>
  <c r="M695" i="1"/>
  <c r="Q695" i="1" s="1"/>
  <c r="M694" i="1"/>
  <c r="M690" i="1"/>
  <c r="M688" i="1"/>
  <c r="M686" i="1"/>
  <c r="Q686" i="1" s="1"/>
  <c r="Q685" i="1" s="1"/>
  <c r="M683" i="1"/>
  <c r="M682" i="1"/>
  <c r="M680" i="1"/>
  <c r="Q680" i="1" s="1"/>
  <c r="M679" i="1"/>
  <c r="M678" i="1"/>
  <c r="Q678" i="1" s="1"/>
  <c r="M677" i="1"/>
  <c r="M676" i="1"/>
  <c r="M673" i="1"/>
  <c r="M672" i="1"/>
  <c r="M671" i="1"/>
  <c r="M669" i="1"/>
  <c r="Q669" i="1" s="1"/>
  <c r="Q668" i="1" s="1"/>
  <c r="M666" i="1"/>
  <c r="Q666" i="1" s="1"/>
  <c r="M665" i="1"/>
  <c r="M664" i="1"/>
  <c r="M663" i="1"/>
  <c r="M660" i="1"/>
  <c r="Q660" i="1" s="1"/>
  <c r="M659" i="1"/>
  <c r="Q659" i="1" s="1"/>
  <c r="M657" i="1"/>
  <c r="M656" i="1"/>
  <c r="Q656" i="1" s="1"/>
  <c r="M655" i="1"/>
  <c r="M654" i="1"/>
  <c r="Q654" i="1" s="1"/>
  <c r="M653" i="1"/>
  <c r="M652" i="1"/>
  <c r="M651" i="1"/>
  <c r="M649" i="1"/>
  <c r="M648" i="1"/>
  <c r="M647" i="1"/>
  <c r="Q647" i="1" s="1"/>
  <c r="M646" i="1"/>
  <c r="Q646" i="1" s="1"/>
  <c r="M645" i="1"/>
  <c r="M643" i="1"/>
  <c r="M642" i="1"/>
  <c r="M641" i="1"/>
  <c r="Q641" i="1" s="1"/>
  <c r="M640" i="1"/>
  <c r="M639" i="1"/>
  <c r="M638" i="1"/>
  <c r="Q638" i="1" s="1"/>
  <c r="M637" i="1"/>
  <c r="M636" i="1"/>
  <c r="Q636" i="1" s="1"/>
  <c r="M635" i="1"/>
  <c r="M634" i="1"/>
  <c r="M632" i="1"/>
  <c r="M631" i="1"/>
  <c r="M629" i="1"/>
  <c r="M628" i="1"/>
  <c r="Q628" i="1" s="1"/>
  <c r="M627" i="1"/>
  <c r="Q627" i="1" s="1"/>
  <c r="M626" i="1"/>
  <c r="M625" i="1"/>
  <c r="M624" i="1"/>
  <c r="M622" i="1"/>
  <c r="Q622" i="1" s="1"/>
  <c r="M621" i="1"/>
  <c r="Q621" i="1" s="1"/>
  <c r="M620" i="1"/>
  <c r="M619" i="1"/>
  <c r="Q619" i="1" s="1"/>
  <c r="M617" i="1"/>
  <c r="M616" i="1"/>
  <c r="Q616" i="1" s="1"/>
  <c r="M614" i="1"/>
  <c r="M613" i="1"/>
  <c r="M612" i="1"/>
  <c r="M611" i="1"/>
  <c r="M610" i="1"/>
  <c r="M609" i="1"/>
  <c r="Q609" i="1" s="1"/>
  <c r="M608" i="1"/>
  <c r="Q608" i="1" s="1"/>
  <c r="M605" i="1"/>
  <c r="M604" i="1"/>
  <c r="M603" i="1"/>
  <c r="Q603" i="1" s="1"/>
  <c r="M602" i="1"/>
  <c r="Q602" i="1" s="1"/>
  <c r="M601" i="1"/>
  <c r="M600" i="1"/>
  <c r="M598" i="1"/>
  <c r="M597" i="1"/>
  <c r="M596" i="1"/>
  <c r="Q596" i="1" s="1"/>
  <c r="M595" i="1"/>
  <c r="M594" i="1"/>
  <c r="Q594" i="1" s="1"/>
  <c r="M593" i="1"/>
  <c r="M591" i="1"/>
  <c r="M590" i="1"/>
  <c r="M589" i="1"/>
  <c r="Q589" i="1" s="1"/>
  <c r="M588" i="1"/>
  <c r="Q588" i="1" s="1"/>
  <c r="M587" i="1"/>
  <c r="M586" i="1"/>
  <c r="M583" i="1"/>
  <c r="Q583" i="1" s="1"/>
  <c r="M582" i="1"/>
  <c r="Q582" i="1" s="1"/>
  <c r="M581" i="1"/>
  <c r="Q581" i="1" s="1"/>
  <c r="M580" i="1"/>
  <c r="M579" i="1"/>
  <c r="M578" i="1"/>
  <c r="M577" i="1"/>
  <c r="Q577" i="1" s="1"/>
  <c r="M576" i="1"/>
  <c r="M575" i="1"/>
  <c r="Q575" i="1" s="1"/>
  <c r="M574" i="1"/>
  <c r="M573" i="1"/>
  <c r="M572" i="1"/>
  <c r="M571" i="1"/>
  <c r="Q571" i="1" s="1"/>
  <c r="M570" i="1"/>
  <c r="Q570" i="1" s="1"/>
  <c r="M568" i="1"/>
  <c r="M567" i="1"/>
  <c r="M566" i="1"/>
  <c r="Q566" i="1" s="1"/>
  <c r="M565" i="1"/>
  <c r="Q565" i="1" s="1"/>
  <c r="M564" i="1"/>
  <c r="M563" i="1"/>
  <c r="M561" i="1"/>
  <c r="M560" i="1"/>
  <c r="M559" i="1"/>
  <c r="Q559" i="1" s="1"/>
  <c r="M558" i="1"/>
  <c r="M557" i="1"/>
  <c r="Q557" i="1" s="1"/>
  <c r="M556" i="1"/>
  <c r="M555" i="1"/>
  <c r="M553" i="1"/>
  <c r="M552" i="1"/>
  <c r="Q552" i="1" s="1"/>
  <c r="M551" i="1"/>
  <c r="Q551" i="1" s="1"/>
  <c r="M548" i="1"/>
  <c r="M547" i="1"/>
  <c r="M546" i="1"/>
  <c r="Q546" i="1" s="1"/>
  <c r="M545" i="1"/>
  <c r="Q545" i="1" s="1"/>
  <c r="M544" i="1"/>
  <c r="Q544" i="1" s="1"/>
  <c r="M543" i="1"/>
  <c r="M542" i="1"/>
  <c r="M541" i="1"/>
  <c r="M540" i="1"/>
  <c r="Q540" i="1" s="1"/>
  <c r="M539" i="1"/>
  <c r="M538" i="1"/>
  <c r="Q538" i="1" s="1"/>
  <c r="M537" i="1"/>
  <c r="M536" i="1"/>
  <c r="M535" i="1"/>
  <c r="M533" i="1"/>
  <c r="Q533" i="1" s="1"/>
  <c r="M532" i="1"/>
  <c r="Q532" i="1" s="1"/>
  <c r="M531" i="1"/>
  <c r="M530" i="1"/>
  <c r="M529" i="1"/>
  <c r="Q529" i="1" s="1"/>
  <c r="M528" i="1"/>
  <c r="Q528" i="1" s="1"/>
  <c r="M527" i="1"/>
  <c r="M526" i="1"/>
  <c r="M525" i="1"/>
  <c r="M524" i="1"/>
  <c r="M523" i="1"/>
  <c r="Q523" i="1" s="1"/>
  <c r="M522" i="1"/>
  <c r="M520" i="1"/>
  <c r="Q520" i="1" s="1"/>
  <c r="M519" i="1"/>
  <c r="M518" i="1"/>
  <c r="M517" i="1"/>
  <c r="M516" i="1"/>
  <c r="Q516" i="1" s="1"/>
  <c r="M515" i="1"/>
  <c r="Q515" i="1" s="1"/>
  <c r="M513" i="1"/>
  <c r="M512" i="1"/>
  <c r="M511" i="1"/>
  <c r="Q511" i="1" s="1"/>
  <c r="M510" i="1"/>
  <c r="Q510" i="1" s="1"/>
  <c r="M509" i="1"/>
  <c r="Q509" i="1" s="1"/>
  <c r="M508" i="1"/>
  <c r="M507" i="1"/>
  <c r="M504" i="1"/>
  <c r="M503" i="1"/>
  <c r="Q503" i="1" s="1"/>
  <c r="M502" i="1"/>
  <c r="M501" i="1"/>
  <c r="Q501" i="1" s="1"/>
  <c r="M499" i="1"/>
  <c r="M498" i="1"/>
  <c r="M497" i="1"/>
  <c r="M496" i="1"/>
  <c r="Q496" i="1" s="1"/>
  <c r="M495" i="1"/>
  <c r="Q495" i="1" s="1"/>
  <c r="M493" i="1"/>
  <c r="M492" i="1"/>
  <c r="M491" i="1"/>
  <c r="Q491" i="1" s="1"/>
  <c r="M490" i="1"/>
  <c r="Q490" i="1" s="1"/>
  <c r="M489" i="1"/>
  <c r="M488" i="1"/>
  <c r="M487" i="1"/>
  <c r="M486" i="1"/>
  <c r="M485" i="1"/>
  <c r="Q485" i="1" s="1"/>
  <c r="M484" i="1"/>
  <c r="M483" i="1"/>
  <c r="Q483" i="1" s="1"/>
  <c r="M482" i="1"/>
  <c r="M480" i="1"/>
  <c r="M479" i="1"/>
  <c r="M478" i="1"/>
  <c r="Q478" i="1" s="1"/>
  <c r="M477" i="1"/>
  <c r="Q477" i="1" s="1"/>
  <c r="M476" i="1"/>
  <c r="M475" i="1"/>
  <c r="M472" i="1"/>
  <c r="Q472" i="1" s="1"/>
  <c r="M471" i="1"/>
  <c r="Q471" i="1" s="1"/>
  <c r="M470" i="1"/>
  <c r="Q470" i="1" s="1"/>
  <c r="M469" i="1"/>
  <c r="M468" i="1"/>
  <c r="M467" i="1"/>
  <c r="M466" i="1"/>
  <c r="Q466" i="1" s="1"/>
  <c r="M465" i="1"/>
  <c r="M464" i="1"/>
  <c r="Q464" i="1" s="1"/>
  <c r="M463" i="1"/>
  <c r="M462" i="1"/>
  <c r="M461" i="1"/>
  <c r="M460" i="1"/>
  <c r="Q460" i="1" s="1"/>
  <c r="M459" i="1"/>
  <c r="Q459" i="1" s="1"/>
  <c r="M458" i="1"/>
  <c r="M457" i="1"/>
  <c r="M455" i="1"/>
  <c r="Q455" i="1" s="1"/>
  <c r="M454" i="1"/>
  <c r="Q454" i="1" s="1"/>
  <c r="M453" i="1"/>
  <c r="M452" i="1"/>
  <c r="M450" i="1"/>
  <c r="M449" i="1"/>
  <c r="M448" i="1"/>
  <c r="Q448" i="1" s="1"/>
  <c r="M447" i="1"/>
  <c r="M446" i="1"/>
  <c r="Q446" i="1" s="1"/>
  <c r="M445" i="1"/>
  <c r="M444" i="1"/>
  <c r="M443" i="1"/>
  <c r="M442" i="1"/>
  <c r="Q442" i="1" s="1"/>
  <c r="M441" i="1"/>
  <c r="Q441" i="1" s="1"/>
  <c r="M440" i="1"/>
  <c r="M439" i="1"/>
  <c r="M438" i="1"/>
  <c r="Q438" i="1" s="1"/>
  <c r="M437" i="1"/>
  <c r="Q437" i="1" s="1"/>
  <c r="M435" i="1"/>
  <c r="Q435" i="1" s="1"/>
  <c r="M434" i="1"/>
  <c r="M433" i="1"/>
  <c r="M432" i="1"/>
  <c r="M431" i="1"/>
  <c r="Q431" i="1" s="1"/>
  <c r="M430" i="1"/>
  <c r="M428" i="1"/>
  <c r="Q428" i="1" s="1"/>
  <c r="M427" i="1"/>
  <c r="M426" i="1"/>
  <c r="M425" i="1"/>
  <c r="M424" i="1"/>
  <c r="Q424" i="1" s="1"/>
  <c r="M423" i="1"/>
  <c r="Q423" i="1" s="1"/>
  <c r="M422" i="1"/>
  <c r="M418" i="1"/>
  <c r="M417" i="1"/>
  <c r="Q417" i="1" s="1"/>
  <c r="M416" i="1"/>
  <c r="Q416" i="1" s="1"/>
  <c r="M415" i="1"/>
  <c r="M414" i="1"/>
  <c r="M413" i="1"/>
  <c r="M412" i="1"/>
  <c r="M410" i="1"/>
  <c r="Q410" i="1" s="1"/>
  <c r="M409" i="1"/>
  <c r="M408" i="1"/>
  <c r="Q408" i="1" s="1"/>
  <c r="M406" i="1"/>
  <c r="M405" i="1"/>
  <c r="M404" i="1"/>
  <c r="M403" i="1"/>
  <c r="Q403" i="1" s="1"/>
  <c r="M402" i="1"/>
  <c r="Q402" i="1" s="1"/>
  <c r="M401" i="1"/>
  <c r="M400" i="1"/>
  <c r="M399" i="1"/>
  <c r="Q399" i="1" s="1"/>
  <c r="M398" i="1"/>
  <c r="Q398" i="1" s="1"/>
  <c r="M397" i="1"/>
  <c r="Q397" i="1" s="1"/>
  <c r="M396" i="1"/>
  <c r="M395" i="1"/>
  <c r="M394" i="1"/>
  <c r="M393" i="1"/>
  <c r="Q393" i="1" s="1"/>
  <c r="M390" i="1"/>
  <c r="M389" i="1"/>
  <c r="Q389" i="1" s="1"/>
  <c r="M388" i="1"/>
  <c r="M387" i="1"/>
  <c r="M386" i="1"/>
  <c r="M385" i="1"/>
  <c r="Q385" i="1" s="1"/>
  <c r="M384" i="1"/>
  <c r="Q384" i="1" s="1"/>
  <c r="M383" i="1"/>
  <c r="M382" i="1"/>
  <c r="M381" i="1"/>
  <c r="Q381" i="1" s="1"/>
  <c r="M380" i="1"/>
  <c r="Q380" i="1" s="1"/>
  <c r="M379" i="1"/>
  <c r="M378" i="1"/>
  <c r="M377" i="1"/>
  <c r="M375" i="1"/>
  <c r="M374" i="1"/>
  <c r="Q374" i="1" s="1"/>
  <c r="M373" i="1"/>
  <c r="M372" i="1"/>
  <c r="Q372" i="1" s="1"/>
  <c r="M371" i="1"/>
  <c r="M370" i="1"/>
  <c r="M369" i="1"/>
  <c r="M368" i="1"/>
  <c r="Q368" i="1" s="1"/>
  <c r="M367" i="1"/>
  <c r="Q367" i="1" s="1"/>
  <c r="M366" i="1"/>
  <c r="M365" i="1"/>
  <c r="M364" i="1"/>
  <c r="Q364" i="1" s="1"/>
  <c r="M363" i="1"/>
  <c r="Q363" i="1" s="1"/>
  <c r="M362" i="1"/>
  <c r="Q362" i="1" s="1"/>
  <c r="M361" i="1"/>
  <c r="M360" i="1"/>
  <c r="M359" i="1"/>
  <c r="M358" i="1"/>
  <c r="Q358" i="1" s="1"/>
  <c r="M355" i="1"/>
  <c r="M354" i="1"/>
  <c r="Q354" i="1" s="1"/>
  <c r="M353" i="1"/>
  <c r="M352" i="1"/>
  <c r="M351" i="1"/>
  <c r="M350" i="1"/>
  <c r="Q350" i="1" s="1"/>
  <c r="M349" i="1"/>
  <c r="Q349" i="1" s="1"/>
  <c r="M348" i="1"/>
  <c r="M347" i="1"/>
  <c r="M346" i="1"/>
  <c r="Q346" i="1" s="1"/>
  <c r="M345" i="1"/>
  <c r="Q345" i="1" s="1"/>
  <c r="M344" i="1"/>
  <c r="M343" i="1"/>
  <c r="M342" i="1"/>
  <c r="Q342" i="1" s="1"/>
  <c r="M341" i="1"/>
  <c r="Q341" i="1" s="1"/>
  <c r="M340" i="1"/>
  <c r="M339" i="1"/>
  <c r="M338" i="1"/>
  <c r="Q338" i="1" s="1"/>
  <c r="M337" i="1"/>
  <c r="Q337" i="1" s="1"/>
  <c r="M336" i="1"/>
  <c r="M335" i="1"/>
  <c r="M333" i="1"/>
  <c r="Q333" i="1" s="1"/>
  <c r="M332" i="1"/>
  <c r="Q332" i="1" s="1"/>
  <c r="M331" i="1"/>
  <c r="M330" i="1"/>
  <c r="M329" i="1"/>
  <c r="Q329" i="1" s="1"/>
  <c r="M328" i="1"/>
  <c r="Q328" i="1" s="1"/>
  <c r="M327" i="1"/>
  <c r="M326" i="1"/>
  <c r="M325" i="1"/>
  <c r="Q325" i="1" s="1"/>
  <c r="M324" i="1"/>
  <c r="Q324" i="1" s="1"/>
  <c r="M323" i="1"/>
  <c r="M322" i="1"/>
  <c r="M321" i="1"/>
  <c r="Q321" i="1" s="1"/>
  <c r="M320" i="1"/>
  <c r="Q320" i="1" s="1"/>
  <c r="M319" i="1"/>
  <c r="M318" i="1"/>
  <c r="M317" i="1"/>
  <c r="Q317" i="1" s="1"/>
  <c r="M316" i="1"/>
  <c r="Q316" i="1" s="1"/>
  <c r="M315" i="1"/>
  <c r="M314" i="1"/>
  <c r="M313" i="1"/>
  <c r="Q313" i="1" s="1"/>
  <c r="M312" i="1"/>
  <c r="Q312" i="1" s="1"/>
  <c r="M309" i="1"/>
  <c r="M308" i="1"/>
  <c r="M307" i="1"/>
  <c r="Q307" i="1" s="1"/>
  <c r="M306" i="1"/>
  <c r="Q306" i="1" s="1"/>
  <c r="M305" i="1"/>
  <c r="M304" i="1"/>
  <c r="M303" i="1"/>
  <c r="Q303" i="1" s="1"/>
  <c r="M302" i="1"/>
  <c r="Q302" i="1" s="1"/>
  <c r="M301" i="1"/>
  <c r="M300" i="1"/>
  <c r="M299" i="1"/>
  <c r="Q299" i="1" s="1"/>
  <c r="M298" i="1"/>
  <c r="Q298" i="1" s="1"/>
  <c r="M297" i="1"/>
  <c r="M296" i="1"/>
  <c r="M295" i="1"/>
  <c r="Q295" i="1" s="1"/>
  <c r="M294" i="1"/>
  <c r="Q294" i="1" s="1"/>
  <c r="M293" i="1"/>
  <c r="M292" i="1"/>
  <c r="M291" i="1"/>
  <c r="Q291" i="1" s="1"/>
  <c r="M290" i="1"/>
  <c r="Q290" i="1" s="1"/>
  <c r="M289" i="1"/>
  <c r="M288" i="1"/>
  <c r="M286" i="1"/>
  <c r="Q286" i="1" s="1"/>
  <c r="M285" i="1"/>
  <c r="Q285" i="1" s="1"/>
  <c r="M284" i="1"/>
  <c r="M283" i="1"/>
  <c r="M282" i="1"/>
  <c r="Q282" i="1" s="1"/>
  <c r="M281" i="1"/>
  <c r="Q281" i="1" s="1"/>
  <c r="M280" i="1"/>
  <c r="M279" i="1"/>
  <c r="M278" i="1"/>
  <c r="Q278" i="1" s="1"/>
  <c r="M277" i="1"/>
  <c r="Q277" i="1" s="1"/>
  <c r="M276" i="1"/>
  <c r="M275" i="1"/>
  <c r="M274" i="1"/>
  <c r="Q274" i="1" s="1"/>
  <c r="M273" i="1"/>
  <c r="Q273" i="1" s="1"/>
  <c r="M272" i="1"/>
  <c r="M271" i="1"/>
  <c r="M270" i="1"/>
  <c r="Q270" i="1" s="1"/>
  <c r="M269" i="1"/>
  <c r="Q269" i="1" s="1"/>
  <c r="M268" i="1"/>
  <c r="M267" i="1"/>
  <c r="M266" i="1"/>
  <c r="Q266" i="1" s="1"/>
  <c r="M265" i="1"/>
  <c r="Q265" i="1" s="1"/>
  <c r="M264" i="1"/>
  <c r="M263" i="1"/>
  <c r="M262" i="1"/>
  <c r="Q262" i="1" s="1"/>
  <c r="M261" i="1"/>
  <c r="Q261" i="1" s="1"/>
  <c r="M260" i="1"/>
  <c r="M258" i="1"/>
  <c r="M257" i="1"/>
  <c r="Q257" i="1" s="1"/>
  <c r="M256" i="1"/>
  <c r="Q256" i="1" s="1"/>
  <c r="M255" i="1"/>
  <c r="M254" i="1"/>
  <c r="M253" i="1"/>
  <c r="Q253" i="1" s="1"/>
  <c r="M252" i="1"/>
  <c r="Q252" i="1" s="1"/>
  <c r="M251" i="1"/>
  <c r="M250" i="1"/>
  <c r="M249" i="1"/>
  <c r="Q249" i="1" s="1"/>
  <c r="M248" i="1"/>
  <c r="Q248" i="1" s="1"/>
  <c r="M247" i="1"/>
  <c r="M246" i="1"/>
  <c r="M245" i="1"/>
  <c r="Q245" i="1" s="1"/>
  <c r="M244" i="1"/>
  <c r="Q244" i="1" s="1"/>
  <c r="M243" i="1"/>
  <c r="M242" i="1"/>
  <c r="M241" i="1"/>
  <c r="Q241" i="1" s="1"/>
  <c r="M240" i="1"/>
  <c r="Q240" i="1" s="1"/>
  <c r="M239" i="1"/>
  <c r="M238" i="1"/>
  <c r="M237" i="1"/>
  <c r="Q237" i="1" s="1"/>
  <c r="M236" i="1"/>
  <c r="Q236" i="1" s="1"/>
  <c r="M235" i="1"/>
  <c r="M234" i="1"/>
  <c r="M233" i="1"/>
  <c r="Q233" i="1" s="1"/>
  <c r="M232" i="1"/>
  <c r="Q232" i="1" s="1"/>
  <c r="M231" i="1"/>
  <c r="M230" i="1"/>
  <c r="M229" i="1"/>
  <c r="Q229" i="1" s="1"/>
  <c r="M228" i="1"/>
  <c r="Q228" i="1" s="1"/>
  <c r="M227" i="1"/>
  <c r="M226" i="1"/>
  <c r="M225" i="1"/>
  <c r="Q225" i="1" s="1"/>
  <c r="M224" i="1"/>
  <c r="Q224" i="1" s="1"/>
  <c r="M223" i="1"/>
  <c r="M222" i="1"/>
  <c r="M221" i="1"/>
  <c r="Q221" i="1" s="1"/>
  <c r="M220" i="1"/>
  <c r="Q220" i="1" s="1"/>
  <c r="M219" i="1"/>
  <c r="M218" i="1"/>
  <c r="M217" i="1"/>
  <c r="Q217" i="1" s="1"/>
  <c r="M215" i="1"/>
  <c r="Q215" i="1" s="1"/>
  <c r="M214" i="1"/>
  <c r="Q214" i="1" s="1"/>
  <c r="M213" i="1"/>
  <c r="Q213" i="1" s="1"/>
  <c r="M212" i="1"/>
  <c r="Q212" i="1" s="1"/>
  <c r="M211" i="1"/>
  <c r="Q211" i="1" s="1"/>
  <c r="M210" i="1"/>
  <c r="Q210" i="1" s="1"/>
  <c r="M209" i="1"/>
  <c r="Q209" i="1" s="1"/>
  <c r="M208" i="1"/>
  <c r="Q208" i="1" s="1"/>
  <c r="M207" i="1"/>
  <c r="Q207" i="1" s="1"/>
  <c r="M206" i="1"/>
  <c r="Q206" i="1" s="1"/>
  <c r="M205" i="1"/>
  <c r="Q205" i="1" s="1"/>
  <c r="M204" i="1"/>
  <c r="Q204" i="1" s="1"/>
  <c r="M203" i="1"/>
  <c r="Q203" i="1" s="1"/>
  <c r="M202" i="1"/>
  <c r="Q202" i="1" s="1"/>
  <c r="M201" i="1"/>
  <c r="Q201" i="1" s="1"/>
  <c r="M200" i="1"/>
  <c r="Q200" i="1" s="1"/>
  <c r="M199" i="1"/>
  <c r="Q199" i="1" s="1"/>
  <c r="M198" i="1"/>
  <c r="Q198" i="1" s="1"/>
  <c r="M197" i="1"/>
  <c r="Q197" i="1" s="1"/>
  <c r="M196" i="1"/>
  <c r="Q196" i="1" s="1"/>
  <c r="M195" i="1"/>
  <c r="Q195" i="1" s="1"/>
  <c r="M194" i="1"/>
  <c r="Q194" i="1" s="1"/>
  <c r="M192" i="1"/>
  <c r="M191" i="1"/>
  <c r="Q191" i="1" s="1"/>
  <c r="M190" i="1"/>
  <c r="Q190" i="1" s="1"/>
  <c r="M189" i="1"/>
  <c r="M188" i="1"/>
  <c r="M187" i="1"/>
  <c r="Q187" i="1" s="1"/>
  <c r="M186" i="1"/>
  <c r="Q186" i="1" s="1"/>
  <c r="M185" i="1"/>
  <c r="M184" i="1"/>
  <c r="M183" i="1"/>
  <c r="Q183" i="1" s="1"/>
  <c r="M182" i="1"/>
  <c r="Q182" i="1" s="1"/>
  <c r="M181" i="1"/>
  <c r="M180" i="1"/>
  <c r="M179" i="1"/>
  <c r="Q179" i="1" s="1"/>
  <c r="M178" i="1"/>
  <c r="Q178" i="1" s="1"/>
  <c r="M177" i="1"/>
  <c r="M176" i="1"/>
  <c r="M175" i="1"/>
  <c r="Q175" i="1" s="1"/>
  <c r="M174" i="1"/>
  <c r="Q174" i="1" s="1"/>
  <c r="M173" i="1"/>
  <c r="M172" i="1"/>
  <c r="M171" i="1"/>
  <c r="Q171" i="1" s="1"/>
  <c r="M170" i="1"/>
  <c r="Q170" i="1" s="1"/>
  <c r="M169" i="1"/>
  <c r="M168" i="1"/>
  <c r="M167" i="1"/>
  <c r="Q167" i="1" s="1"/>
  <c r="M166" i="1"/>
  <c r="Q166" i="1" s="1"/>
  <c r="M165" i="1"/>
  <c r="M164" i="1"/>
  <c r="M163" i="1"/>
  <c r="Q163" i="1" s="1"/>
  <c r="M162" i="1"/>
  <c r="Q162" i="1" s="1"/>
  <c r="M161" i="1"/>
  <c r="M160" i="1"/>
  <c r="M159" i="1"/>
  <c r="Q159" i="1" s="1"/>
  <c r="M158" i="1"/>
  <c r="Q158" i="1" s="1"/>
  <c r="M157" i="1"/>
  <c r="M156" i="1"/>
  <c r="M155" i="1"/>
  <c r="Q155" i="1" s="1"/>
  <c r="M154" i="1"/>
  <c r="Q154" i="1" s="1"/>
  <c r="M153" i="1"/>
  <c r="M152" i="1"/>
  <c r="M151" i="1"/>
  <c r="Q151" i="1" s="1"/>
  <c r="M150" i="1"/>
  <c r="Q150" i="1" s="1"/>
  <c r="M146" i="1"/>
  <c r="M145" i="1"/>
  <c r="M144" i="1"/>
  <c r="Q144" i="1" s="1"/>
  <c r="M142" i="1"/>
  <c r="Q142" i="1" s="1"/>
  <c r="M141" i="1"/>
  <c r="M140" i="1"/>
  <c r="M138" i="1"/>
  <c r="Q138" i="1" s="1"/>
  <c r="Q137" i="1" s="1"/>
  <c r="M136" i="1"/>
  <c r="Q136" i="1" s="1"/>
  <c r="Q135" i="1" s="1"/>
  <c r="M134" i="1"/>
  <c r="M133" i="1"/>
  <c r="M132" i="1"/>
  <c r="Q132" i="1" s="1"/>
  <c r="M131" i="1"/>
  <c r="Q131" i="1" s="1"/>
  <c r="M128" i="1"/>
  <c r="M127" i="1"/>
  <c r="M125" i="1"/>
  <c r="Q125" i="1" s="1"/>
  <c r="M124" i="1"/>
  <c r="Q124" i="1" s="1"/>
  <c r="M123" i="1"/>
  <c r="M122" i="1"/>
  <c r="M121" i="1"/>
  <c r="Q121" i="1" s="1"/>
  <c r="M120" i="1"/>
  <c r="Q120" i="1" s="1"/>
  <c r="M118" i="1"/>
  <c r="M117" i="1"/>
  <c r="M116" i="1"/>
  <c r="Q116" i="1" s="1"/>
  <c r="M115" i="1"/>
  <c r="Q115" i="1" s="1"/>
  <c r="M114" i="1"/>
  <c r="M112" i="1"/>
  <c r="M110" i="1"/>
  <c r="Q110" i="1" s="1"/>
  <c r="M109" i="1"/>
  <c r="Q109" i="1" s="1"/>
  <c r="M108" i="1"/>
  <c r="M105" i="1"/>
  <c r="M104" i="1"/>
  <c r="Q104" i="1" s="1"/>
  <c r="M103" i="1"/>
  <c r="Q103" i="1" s="1"/>
  <c r="M102" i="1"/>
  <c r="M101" i="1"/>
  <c r="M99" i="1"/>
  <c r="Q99" i="1" s="1"/>
  <c r="M98" i="1"/>
  <c r="Q98" i="1" s="1"/>
  <c r="M97" i="1"/>
  <c r="M96" i="1"/>
  <c r="M95" i="1"/>
  <c r="Q95" i="1" s="1"/>
  <c r="M94" i="1"/>
  <c r="Q94" i="1" s="1"/>
  <c r="M91" i="1"/>
  <c r="M90" i="1"/>
  <c r="M88" i="1"/>
  <c r="Q88" i="1" s="1"/>
  <c r="M87" i="1"/>
  <c r="Q87" i="1" s="1"/>
  <c r="M86" i="1"/>
  <c r="M85" i="1"/>
  <c r="M84" i="1"/>
  <c r="Q84" i="1" s="1"/>
  <c r="M82" i="1"/>
  <c r="Q82" i="1" s="1"/>
  <c r="M81" i="1"/>
  <c r="M80" i="1"/>
  <c r="M79" i="1"/>
  <c r="Q79" i="1" s="1"/>
  <c r="M78" i="1"/>
  <c r="Q78" i="1" s="1"/>
  <c r="M77" i="1"/>
  <c r="M76" i="1"/>
  <c r="M75" i="1"/>
  <c r="Q75" i="1" s="1"/>
  <c r="M74" i="1"/>
  <c r="Q74" i="1" s="1"/>
  <c r="M73" i="1"/>
  <c r="M71" i="1"/>
  <c r="M70" i="1"/>
  <c r="Q70" i="1" s="1"/>
  <c r="M69" i="1"/>
  <c r="Q69" i="1" s="1"/>
  <c r="M68" i="1"/>
  <c r="M66" i="1"/>
  <c r="M65" i="1"/>
  <c r="Q65" i="1" s="1"/>
  <c r="M64" i="1"/>
  <c r="Q64" i="1" s="1"/>
  <c r="M63" i="1"/>
  <c r="M61" i="1"/>
  <c r="M60" i="1"/>
  <c r="Q60" i="1" s="1"/>
  <c r="M57" i="1"/>
  <c r="Q57" i="1" s="1"/>
  <c r="M56" i="1"/>
  <c r="M55" i="1"/>
  <c r="M53" i="1"/>
  <c r="Q53" i="1" s="1"/>
  <c r="M52" i="1"/>
  <c r="Q52" i="1" s="1"/>
  <c r="M51" i="1"/>
  <c r="M50" i="1"/>
  <c r="M47" i="1"/>
  <c r="Q47" i="1" s="1"/>
  <c r="M46" i="1"/>
  <c r="Q46" i="1" s="1"/>
  <c r="M45" i="1"/>
  <c r="M44" i="1"/>
  <c r="M43" i="1"/>
  <c r="Q43" i="1" s="1"/>
  <c r="M42" i="1"/>
  <c r="Q42" i="1" s="1"/>
  <c r="M41" i="1"/>
  <c r="Q41" i="1" s="1"/>
  <c r="M40" i="1"/>
  <c r="M39" i="1"/>
  <c r="Q39" i="1" s="1"/>
  <c r="M38" i="1"/>
  <c r="Q38" i="1" s="1"/>
  <c r="M37" i="1"/>
  <c r="M36" i="1"/>
  <c r="M35" i="1"/>
  <c r="Q35" i="1" s="1"/>
  <c r="M34" i="1"/>
  <c r="Q34" i="1" s="1"/>
  <c r="M32" i="1"/>
  <c r="M31" i="1"/>
  <c r="Q31" i="1" s="1"/>
  <c r="M29" i="1"/>
  <c r="Q29" i="1" s="1"/>
  <c r="M28" i="1"/>
  <c r="M27" i="1"/>
  <c r="M26" i="1"/>
  <c r="Q26" i="1" s="1"/>
  <c r="M24" i="1"/>
  <c r="Q24" i="1" s="1"/>
  <c r="M23" i="1"/>
  <c r="M22" i="1"/>
  <c r="M21" i="1"/>
  <c r="Q21" i="1" s="1"/>
  <c r="M19" i="1"/>
  <c r="M17" i="1"/>
  <c r="M15" i="1"/>
  <c r="Q15" i="1" s="1"/>
  <c r="M14" i="1"/>
  <c r="Q14" i="1" s="1"/>
  <c r="M13" i="1"/>
  <c r="M12" i="1"/>
  <c r="O11" i="1"/>
  <c r="R11" i="1" s="1"/>
  <c r="M11" i="1"/>
  <c r="Q11" i="1" s="1"/>
  <c r="J1148" i="1"/>
  <c r="J1146" i="1"/>
  <c r="J1144" i="1"/>
  <c r="J1143" i="1"/>
  <c r="J1142" i="1"/>
  <c r="J1141" i="1"/>
  <c r="J1140" i="1"/>
  <c r="J1139" i="1"/>
  <c r="J1136" i="1"/>
  <c r="J1135" i="1"/>
  <c r="J1134" i="1"/>
  <c r="J1133" i="1"/>
  <c r="J1132" i="1"/>
  <c r="J1131" i="1"/>
  <c r="J1129" i="1"/>
  <c r="J1128" i="1"/>
  <c r="J1127" i="1"/>
  <c r="J1126" i="1"/>
  <c r="J1125" i="1"/>
  <c r="J1124" i="1"/>
  <c r="J1123" i="1"/>
  <c r="J1122" i="1"/>
  <c r="J1121" i="1"/>
  <c r="J1120" i="1"/>
  <c r="J1119" i="1"/>
  <c r="J1118" i="1"/>
  <c r="J1117" i="1"/>
  <c r="J1116" i="1"/>
  <c r="J1115" i="1"/>
  <c r="J1114" i="1"/>
  <c r="J1113" i="1"/>
  <c r="J1110" i="1"/>
  <c r="J1109" i="1"/>
  <c r="J1108" i="1"/>
  <c r="J1106" i="1"/>
  <c r="J1105" i="1"/>
  <c r="J1104" i="1"/>
  <c r="J1103" i="1"/>
  <c r="J1102" i="1"/>
  <c r="J1101" i="1"/>
  <c r="J1100" i="1"/>
  <c r="J1099" i="1"/>
  <c r="J1098" i="1"/>
  <c r="J1097" i="1"/>
  <c r="J1096" i="1"/>
  <c r="J1095" i="1"/>
  <c r="J1094" i="1"/>
  <c r="J1093" i="1"/>
  <c r="J1091" i="1"/>
  <c r="J1090" i="1"/>
  <c r="J1089" i="1"/>
  <c r="J1088" i="1"/>
  <c r="J1087" i="1"/>
  <c r="J1086" i="1"/>
  <c r="J1085" i="1"/>
  <c r="J1084" i="1"/>
  <c r="J1083" i="1"/>
  <c r="J1082" i="1"/>
  <c r="J1081" i="1"/>
  <c r="J1080" i="1"/>
  <c r="J1079" i="1"/>
  <c r="J1078" i="1"/>
  <c r="J1077" i="1"/>
  <c r="J1076" i="1"/>
  <c r="J1075" i="1"/>
  <c r="J1074" i="1"/>
  <c r="J1073" i="1"/>
  <c r="J1072" i="1"/>
  <c r="J1071" i="1"/>
  <c r="J1069" i="1"/>
  <c r="J1068" i="1"/>
  <c r="J1067" i="1"/>
  <c r="J1066" i="1"/>
  <c r="J1065" i="1"/>
  <c r="J1064" i="1"/>
  <c r="J1063" i="1"/>
  <c r="J1062" i="1"/>
  <c r="J1061" i="1"/>
  <c r="J1060" i="1"/>
  <c r="J1059" i="1"/>
  <c r="J1058" i="1"/>
  <c r="J1054" i="1"/>
  <c r="J1053" i="1"/>
  <c r="J1051" i="1"/>
  <c r="J1049" i="1"/>
  <c r="J1048" i="1"/>
  <c r="J1045" i="1"/>
  <c r="J1044" i="1"/>
  <c r="J1043" i="1"/>
  <c r="J1042" i="1"/>
  <c r="J1040" i="1"/>
  <c r="J1039" i="1"/>
  <c r="J1038" i="1"/>
  <c r="J1037" i="1"/>
  <c r="J1036" i="1"/>
  <c r="J1033" i="1"/>
  <c r="J1032" i="1"/>
  <c r="J1031" i="1"/>
  <c r="J1030" i="1"/>
  <c r="J1028" i="1"/>
  <c r="J1025" i="1"/>
  <c r="J1024" i="1"/>
  <c r="J1023" i="1"/>
  <c r="J1022" i="1"/>
  <c r="J1019" i="1"/>
  <c r="J1017" i="1"/>
  <c r="J1015" i="1"/>
  <c r="J1014" i="1"/>
  <c r="J1013" i="1"/>
  <c r="J1012" i="1"/>
  <c r="J1009" i="1"/>
  <c r="J1008" i="1"/>
  <c r="J1007" i="1"/>
  <c r="J1006" i="1"/>
  <c r="J1004" i="1"/>
  <c r="J1003" i="1"/>
  <c r="J1002" i="1"/>
  <c r="J1001" i="1"/>
  <c r="J1000" i="1"/>
  <c r="J999" i="1"/>
  <c r="J998" i="1"/>
  <c r="J997" i="1"/>
  <c r="J996" i="1"/>
  <c r="J995" i="1"/>
  <c r="J994" i="1"/>
  <c r="J993" i="1"/>
  <c r="J992" i="1"/>
  <c r="J991" i="1"/>
  <c r="J990" i="1"/>
  <c r="J987" i="1"/>
  <c r="J986" i="1"/>
  <c r="J984" i="1"/>
  <c r="J983" i="1"/>
  <c r="J982" i="1"/>
  <c r="J981" i="1"/>
  <c r="J980" i="1"/>
  <c r="J979" i="1"/>
  <c r="J978" i="1"/>
  <c r="J977" i="1"/>
  <c r="J976" i="1"/>
  <c r="J975" i="1"/>
  <c r="J974" i="1"/>
  <c r="J973" i="1"/>
  <c r="J972" i="1"/>
  <c r="J971" i="1"/>
  <c r="J970" i="1"/>
  <c r="J969" i="1"/>
  <c r="J967" i="1"/>
  <c r="J966" i="1"/>
  <c r="J965" i="1"/>
  <c r="J964" i="1"/>
  <c r="J963" i="1"/>
  <c r="J962" i="1"/>
  <c r="J961" i="1"/>
  <c r="J960" i="1"/>
  <c r="J959" i="1"/>
  <c r="J958" i="1"/>
  <c r="J957" i="1"/>
  <c r="J956" i="1"/>
  <c r="J955" i="1"/>
  <c r="J954" i="1"/>
  <c r="J953" i="1"/>
  <c r="J952" i="1"/>
  <c r="J951" i="1"/>
  <c r="J950" i="1"/>
  <c r="J949" i="1"/>
  <c r="J948" i="1"/>
  <c r="J947" i="1"/>
  <c r="J945" i="1"/>
  <c r="J944" i="1"/>
  <c r="J943" i="1"/>
  <c r="J942" i="1"/>
  <c r="J941" i="1"/>
  <c r="J940" i="1"/>
  <c r="J939" i="1"/>
  <c r="J938" i="1"/>
  <c r="J937" i="1"/>
  <c r="J933" i="1"/>
  <c r="J931" i="1"/>
  <c r="J929" i="1"/>
  <c r="J926" i="1"/>
  <c r="J925" i="1"/>
  <c r="J923" i="1"/>
  <c r="J922" i="1"/>
  <c r="J921" i="1"/>
  <c r="J920" i="1"/>
  <c r="J919" i="1"/>
  <c r="J916" i="1"/>
  <c r="J915" i="1"/>
  <c r="J914" i="1"/>
  <c r="J912" i="1"/>
  <c r="J909" i="1"/>
  <c r="J908" i="1"/>
  <c r="J907" i="1"/>
  <c r="J906" i="1"/>
  <c r="J903" i="1"/>
  <c r="J901" i="1"/>
  <c r="J899" i="1"/>
  <c r="J898" i="1"/>
  <c r="J897" i="1"/>
  <c r="J896" i="1"/>
  <c r="J895" i="1"/>
  <c r="J892" i="1"/>
  <c r="J891" i="1"/>
  <c r="J890" i="1"/>
  <c r="J889" i="1"/>
  <c r="J888" i="1"/>
  <c r="J887" i="1"/>
  <c r="J885" i="1"/>
  <c r="J884" i="1"/>
  <c r="J883" i="1"/>
  <c r="J882" i="1"/>
  <c r="J881" i="1"/>
  <c r="J880" i="1"/>
  <c r="J879" i="1"/>
  <c r="J878" i="1"/>
  <c r="J877" i="1"/>
  <c r="J876" i="1"/>
  <c r="J875" i="1"/>
  <c r="J874" i="1"/>
  <c r="J873" i="1"/>
  <c r="J872" i="1"/>
  <c r="J871" i="1"/>
  <c r="J868" i="1"/>
  <c r="J867" i="1"/>
  <c r="J865" i="1"/>
  <c r="J864" i="1"/>
  <c r="J863" i="1"/>
  <c r="J862" i="1"/>
  <c r="J861" i="1"/>
  <c r="J860" i="1"/>
  <c r="J859" i="1"/>
  <c r="J858" i="1"/>
  <c r="J857" i="1"/>
  <c r="J856" i="1"/>
  <c r="J855" i="1"/>
  <c r="J854" i="1"/>
  <c r="J853" i="1"/>
  <c r="J851" i="1"/>
  <c r="J850" i="1"/>
  <c r="J849" i="1"/>
  <c r="J848" i="1"/>
  <c r="J847" i="1"/>
  <c r="J846" i="1"/>
  <c r="J845" i="1"/>
  <c r="J844" i="1"/>
  <c r="J843" i="1"/>
  <c r="J842" i="1"/>
  <c r="J841" i="1"/>
  <c r="J840" i="1"/>
  <c r="J839" i="1"/>
  <c r="J838" i="1"/>
  <c r="J837" i="1"/>
  <c r="J836" i="1"/>
  <c r="J835" i="1"/>
  <c r="J834" i="1"/>
  <c r="J833" i="1"/>
  <c r="J832" i="1"/>
  <c r="J830" i="1"/>
  <c r="J829" i="1"/>
  <c r="J828" i="1"/>
  <c r="J827" i="1"/>
  <c r="J826" i="1"/>
  <c r="J825" i="1"/>
  <c r="J824" i="1"/>
  <c r="J823" i="1"/>
  <c r="J822" i="1"/>
  <c r="J818" i="1"/>
  <c r="J816" i="1"/>
  <c r="J814" i="1"/>
  <c r="J811" i="1"/>
  <c r="J810" i="1"/>
  <c r="J808" i="1"/>
  <c r="J807" i="1"/>
  <c r="J806" i="1"/>
  <c r="J805" i="1"/>
  <c r="J804" i="1"/>
  <c r="J801" i="1"/>
  <c r="J800" i="1"/>
  <c r="J798" i="1"/>
  <c r="J795" i="1"/>
  <c r="J794" i="1"/>
  <c r="J793" i="1"/>
  <c r="J792" i="1"/>
  <c r="J789" i="1"/>
  <c r="J787" i="1"/>
  <c r="J785" i="1"/>
  <c r="J784" i="1"/>
  <c r="J783" i="1"/>
  <c r="J782" i="1"/>
  <c r="J781" i="1"/>
  <c r="J780" i="1"/>
  <c r="J779" i="1"/>
  <c r="J776" i="1"/>
  <c r="J775" i="1"/>
  <c r="J774" i="1"/>
  <c r="J773" i="1"/>
  <c r="J772" i="1"/>
  <c r="J771" i="1"/>
  <c r="J769" i="1"/>
  <c r="J768" i="1"/>
  <c r="J767" i="1"/>
  <c r="J766" i="1"/>
  <c r="J765" i="1"/>
  <c r="J764" i="1"/>
  <c r="J763" i="1"/>
  <c r="J762" i="1"/>
  <c r="J761" i="1"/>
  <c r="J760" i="1"/>
  <c r="J759" i="1"/>
  <c r="J758" i="1"/>
  <c r="J757" i="1"/>
  <c r="J756" i="1"/>
  <c r="J755" i="1"/>
  <c r="J754" i="1"/>
  <c r="J753" i="1"/>
  <c r="J750" i="1"/>
  <c r="J749" i="1"/>
  <c r="J748" i="1"/>
  <c r="J746" i="1"/>
  <c r="J745" i="1"/>
  <c r="J744" i="1"/>
  <c r="J743" i="1"/>
  <c r="J742" i="1"/>
  <c r="J741" i="1"/>
  <c r="J740" i="1"/>
  <c r="J739" i="1"/>
  <c r="J738" i="1"/>
  <c r="J737" i="1"/>
  <c r="J736" i="1"/>
  <c r="J735" i="1"/>
  <c r="J734" i="1"/>
  <c r="J733" i="1"/>
  <c r="J732" i="1"/>
  <c r="J731" i="1"/>
  <c r="J730" i="1"/>
  <c r="J729" i="1"/>
  <c r="J728" i="1"/>
  <c r="J726" i="1"/>
  <c r="J725" i="1"/>
  <c r="J724" i="1"/>
  <c r="J723" i="1"/>
  <c r="J722" i="1"/>
  <c r="J721" i="1"/>
  <c r="J720" i="1"/>
  <c r="J719" i="1"/>
  <c r="J718" i="1"/>
  <c r="J717" i="1"/>
  <c r="J716" i="1"/>
  <c r="J715" i="1"/>
  <c r="J714" i="1"/>
  <c r="J713" i="1"/>
  <c r="J712" i="1"/>
  <c r="J711" i="1"/>
  <c r="J710" i="1"/>
  <c r="J709" i="1"/>
  <c r="J708" i="1"/>
  <c r="J707" i="1"/>
  <c r="J706" i="1"/>
  <c r="J705" i="1"/>
  <c r="J704" i="1"/>
  <c r="J702" i="1"/>
  <c r="J701" i="1"/>
  <c r="J700" i="1"/>
  <c r="J699" i="1"/>
  <c r="J698" i="1"/>
  <c r="J697" i="1"/>
  <c r="J696" i="1"/>
  <c r="J695" i="1"/>
  <c r="J694" i="1"/>
  <c r="J690" i="1"/>
  <c r="J688" i="1"/>
  <c r="J686" i="1"/>
  <c r="J683" i="1"/>
  <c r="J682" i="1"/>
  <c r="J680" i="1"/>
  <c r="J679" i="1"/>
  <c r="J678" i="1"/>
  <c r="J677" i="1"/>
  <c r="J676" i="1"/>
  <c r="J673" i="1"/>
  <c r="J672" i="1"/>
  <c r="J671" i="1"/>
  <c r="J669" i="1"/>
  <c r="J666" i="1"/>
  <c r="J665" i="1"/>
  <c r="J664" i="1"/>
  <c r="J663" i="1"/>
  <c r="J660" i="1"/>
  <c r="J659" i="1"/>
  <c r="J657" i="1"/>
  <c r="J656" i="1"/>
  <c r="J655" i="1"/>
  <c r="J654" i="1"/>
  <c r="J653" i="1"/>
  <c r="J652" i="1"/>
  <c r="J651" i="1"/>
  <c r="J649" i="1"/>
  <c r="J648" i="1"/>
  <c r="J647" i="1"/>
  <c r="J646" i="1"/>
  <c r="J645" i="1"/>
  <c r="J643" i="1"/>
  <c r="J642" i="1"/>
  <c r="J641" i="1"/>
  <c r="J640" i="1"/>
  <c r="J639" i="1"/>
  <c r="J638" i="1"/>
  <c r="J637" i="1"/>
  <c r="J636" i="1"/>
  <c r="J635" i="1"/>
  <c r="J634" i="1"/>
  <c r="J632" i="1"/>
  <c r="J631" i="1"/>
  <c r="J629" i="1"/>
  <c r="J628" i="1"/>
  <c r="J627" i="1"/>
  <c r="J626" i="1"/>
  <c r="J625" i="1"/>
  <c r="J624" i="1"/>
  <c r="J622" i="1"/>
  <c r="J621" i="1"/>
  <c r="J620" i="1"/>
  <c r="J619" i="1"/>
  <c r="J617" i="1"/>
  <c r="J616" i="1"/>
  <c r="J614" i="1"/>
  <c r="J613" i="1"/>
  <c r="J612" i="1"/>
  <c r="J611" i="1"/>
  <c r="J610" i="1"/>
  <c r="J609" i="1"/>
  <c r="J608" i="1"/>
  <c r="J605" i="1"/>
  <c r="J604" i="1"/>
  <c r="J603" i="1"/>
  <c r="J602" i="1"/>
  <c r="J601" i="1"/>
  <c r="J600" i="1"/>
  <c r="J598" i="1"/>
  <c r="J597" i="1"/>
  <c r="J596" i="1"/>
  <c r="J595" i="1"/>
  <c r="J594" i="1"/>
  <c r="J593" i="1"/>
  <c r="J591" i="1"/>
  <c r="J590" i="1"/>
  <c r="J589" i="1"/>
  <c r="J588" i="1"/>
  <c r="J587" i="1"/>
  <c r="J586" i="1"/>
  <c r="J583" i="1"/>
  <c r="J582" i="1"/>
  <c r="J581" i="1"/>
  <c r="J580" i="1"/>
  <c r="J579" i="1"/>
  <c r="J578" i="1"/>
  <c r="J577" i="1"/>
  <c r="J576" i="1"/>
  <c r="J575" i="1"/>
  <c r="J574" i="1"/>
  <c r="J573" i="1"/>
  <c r="J572" i="1"/>
  <c r="J571" i="1"/>
  <c r="J570" i="1"/>
  <c r="J568" i="1"/>
  <c r="J567" i="1"/>
  <c r="J566" i="1"/>
  <c r="J565" i="1"/>
  <c r="J564" i="1"/>
  <c r="J563" i="1"/>
  <c r="J561" i="1"/>
  <c r="J560" i="1"/>
  <c r="J559" i="1"/>
  <c r="J558" i="1"/>
  <c r="J557" i="1"/>
  <c r="J556" i="1"/>
  <c r="J555" i="1"/>
  <c r="J553" i="1"/>
  <c r="J552" i="1"/>
  <c r="J551" i="1"/>
  <c r="J548" i="1"/>
  <c r="J547" i="1"/>
  <c r="J546" i="1"/>
  <c r="J545" i="1"/>
  <c r="J544" i="1"/>
  <c r="J543" i="1"/>
  <c r="J542" i="1"/>
  <c r="J541" i="1"/>
  <c r="J540" i="1"/>
  <c r="J539" i="1"/>
  <c r="J538" i="1"/>
  <c r="J537" i="1"/>
  <c r="J536" i="1"/>
  <c r="J535" i="1"/>
  <c r="J533" i="1"/>
  <c r="J532" i="1"/>
  <c r="J531" i="1"/>
  <c r="J530" i="1"/>
  <c r="J529" i="1"/>
  <c r="J528" i="1"/>
  <c r="J527" i="1"/>
  <c r="J526" i="1"/>
  <c r="J525" i="1"/>
  <c r="J524" i="1"/>
  <c r="J523" i="1"/>
  <c r="J522" i="1"/>
  <c r="J520" i="1"/>
  <c r="J519" i="1"/>
  <c r="J518" i="1"/>
  <c r="J517" i="1"/>
  <c r="J516" i="1"/>
  <c r="J515" i="1"/>
  <c r="J513" i="1"/>
  <c r="J512" i="1"/>
  <c r="J511" i="1"/>
  <c r="J510" i="1"/>
  <c r="J509" i="1"/>
  <c r="J508" i="1"/>
  <c r="J507" i="1"/>
  <c r="J504" i="1"/>
  <c r="J503" i="1"/>
  <c r="J502" i="1"/>
  <c r="J501" i="1"/>
  <c r="J499" i="1"/>
  <c r="J498" i="1"/>
  <c r="J497" i="1"/>
  <c r="J496" i="1"/>
  <c r="J495" i="1"/>
  <c r="J493" i="1"/>
  <c r="J492" i="1"/>
  <c r="J491" i="1"/>
  <c r="J490" i="1"/>
  <c r="J489" i="1"/>
  <c r="J488" i="1"/>
  <c r="J487" i="1"/>
  <c r="J486" i="1"/>
  <c r="J485" i="1"/>
  <c r="J484" i="1"/>
  <c r="J483" i="1"/>
  <c r="J482" i="1"/>
  <c r="J480" i="1"/>
  <c r="J479" i="1"/>
  <c r="J478" i="1"/>
  <c r="J477" i="1"/>
  <c r="J476" i="1"/>
  <c r="J475" i="1"/>
  <c r="J472" i="1"/>
  <c r="J471" i="1"/>
  <c r="J470" i="1"/>
  <c r="J469" i="1"/>
  <c r="J468" i="1"/>
  <c r="J467" i="1"/>
  <c r="J466" i="1"/>
  <c r="J465" i="1"/>
  <c r="J464" i="1"/>
  <c r="J463" i="1"/>
  <c r="J462" i="1"/>
  <c r="J461" i="1"/>
  <c r="J460" i="1"/>
  <c r="J459" i="1"/>
  <c r="J458" i="1"/>
  <c r="J457" i="1"/>
  <c r="J455" i="1"/>
  <c r="J454" i="1"/>
  <c r="J453" i="1"/>
  <c r="J452" i="1"/>
  <c r="J450" i="1"/>
  <c r="J449" i="1"/>
  <c r="J448" i="1"/>
  <c r="J447" i="1"/>
  <c r="J446" i="1"/>
  <c r="J445" i="1"/>
  <c r="J444" i="1"/>
  <c r="J443" i="1"/>
  <c r="J442" i="1"/>
  <c r="J441" i="1"/>
  <c r="J440" i="1"/>
  <c r="J439" i="1"/>
  <c r="J438" i="1"/>
  <c r="J437" i="1"/>
  <c r="J435" i="1"/>
  <c r="J434" i="1"/>
  <c r="J433" i="1"/>
  <c r="J432" i="1"/>
  <c r="J431" i="1"/>
  <c r="J430" i="1"/>
  <c r="J428" i="1"/>
  <c r="J427" i="1"/>
  <c r="J426" i="1"/>
  <c r="J425" i="1"/>
  <c r="J424" i="1"/>
  <c r="J423" i="1"/>
  <c r="J422" i="1"/>
  <c r="J418" i="1"/>
  <c r="J417" i="1"/>
  <c r="J416" i="1"/>
  <c r="J415" i="1"/>
  <c r="J414" i="1"/>
  <c r="J413" i="1"/>
  <c r="J412" i="1"/>
  <c r="J410" i="1"/>
  <c r="J409" i="1"/>
  <c r="J408" i="1"/>
  <c r="J406" i="1"/>
  <c r="J405" i="1"/>
  <c r="J404" i="1"/>
  <c r="J403" i="1"/>
  <c r="J402" i="1"/>
  <c r="J401" i="1"/>
  <c r="J400" i="1"/>
  <c r="J399" i="1"/>
  <c r="J398" i="1"/>
  <c r="J397" i="1"/>
  <c r="J396" i="1"/>
  <c r="J395" i="1"/>
  <c r="J394" i="1"/>
  <c r="J393" i="1"/>
  <c r="J390" i="1"/>
  <c r="J389" i="1"/>
  <c r="J388" i="1"/>
  <c r="J387" i="1"/>
  <c r="J386" i="1"/>
  <c r="J385" i="1"/>
  <c r="J384" i="1"/>
  <c r="J383" i="1"/>
  <c r="J382" i="1"/>
  <c r="J381" i="1"/>
  <c r="J380" i="1"/>
  <c r="J379" i="1"/>
  <c r="J378" i="1"/>
  <c r="J377" i="1"/>
  <c r="J375" i="1"/>
  <c r="J374" i="1"/>
  <c r="J373" i="1"/>
  <c r="J372" i="1"/>
  <c r="J371" i="1"/>
  <c r="J370" i="1"/>
  <c r="J369" i="1"/>
  <c r="J368" i="1"/>
  <c r="J367" i="1"/>
  <c r="J366" i="1"/>
  <c r="J365" i="1"/>
  <c r="J364" i="1"/>
  <c r="J363" i="1"/>
  <c r="J362" i="1"/>
  <c r="J361" i="1"/>
  <c r="J360" i="1"/>
  <c r="J359" i="1"/>
  <c r="J358" i="1"/>
  <c r="J355" i="1"/>
  <c r="J354" i="1"/>
  <c r="J353" i="1"/>
  <c r="J352" i="1"/>
  <c r="J351" i="1"/>
  <c r="J350" i="1"/>
  <c r="J349" i="1"/>
  <c r="J348" i="1"/>
  <c r="J347" i="1"/>
  <c r="J346" i="1"/>
  <c r="J345" i="1"/>
  <c r="J344" i="1"/>
  <c r="J343" i="1"/>
  <c r="J342" i="1"/>
  <c r="J341" i="1"/>
  <c r="J340" i="1"/>
  <c r="J339" i="1"/>
  <c r="J338" i="1"/>
  <c r="J337" i="1"/>
  <c r="J336" i="1"/>
  <c r="J335" i="1"/>
  <c r="J333" i="1"/>
  <c r="J332" i="1"/>
  <c r="J331" i="1"/>
  <c r="J330" i="1"/>
  <c r="J329" i="1"/>
  <c r="J328" i="1"/>
  <c r="J327" i="1"/>
  <c r="J326" i="1"/>
  <c r="J325" i="1"/>
  <c r="J324" i="1"/>
  <c r="J323" i="1"/>
  <c r="J322" i="1"/>
  <c r="J321" i="1"/>
  <c r="J320" i="1"/>
  <c r="J319" i="1"/>
  <c r="J318" i="1"/>
  <c r="J317" i="1"/>
  <c r="J316" i="1"/>
  <c r="J315" i="1"/>
  <c r="J314" i="1"/>
  <c r="J313" i="1"/>
  <c r="J312" i="1"/>
  <c r="J309" i="1"/>
  <c r="J308" i="1"/>
  <c r="J307" i="1"/>
  <c r="J306" i="1"/>
  <c r="J305" i="1"/>
  <c r="J304" i="1"/>
  <c r="J303" i="1"/>
  <c r="J302" i="1"/>
  <c r="J301" i="1"/>
  <c r="J300" i="1"/>
  <c r="J299" i="1"/>
  <c r="J298" i="1"/>
  <c r="J297" i="1"/>
  <c r="J296" i="1"/>
  <c r="J295" i="1"/>
  <c r="J294" i="1"/>
  <c r="J293" i="1"/>
  <c r="J292" i="1"/>
  <c r="J291" i="1"/>
  <c r="J290" i="1"/>
  <c r="J289" i="1"/>
  <c r="J288"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5" i="1"/>
  <c r="J214" i="1"/>
  <c r="J213" i="1"/>
  <c r="J212" i="1"/>
  <c r="J211" i="1"/>
  <c r="J210" i="1"/>
  <c r="J209" i="1"/>
  <c r="J208" i="1"/>
  <c r="J207" i="1"/>
  <c r="J206" i="1"/>
  <c r="J205" i="1"/>
  <c r="J204" i="1"/>
  <c r="J203" i="1"/>
  <c r="J202" i="1"/>
  <c r="J201" i="1"/>
  <c r="J200" i="1"/>
  <c r="J199" i="1"/>
  <c r="J198" i="1"/>
  <c r="J197" i="1"/>
  <c r="J196" i="1"/>
  <c r="J195" i="1"/>
  <c r="J194"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6" i="1"/>
  <c r="J145" i="1"/>
  <c r="J144" i="1"/>
  <c r="J142" i="1"/>
  <c r="J141" i="1"/>
  <c r="J140" i="1"/>
  <c r="J138" i="1"/>
  <c r="J136" i="1"/>
  <c r="J134" i="1"/>
  <c r="J133" i="1"/>
  <c r="J132" i="1"/>
  <c r="J131" i="1"/>
  <c r="J128" i="1"/>
  <c r="J127" i="1"/>
  <c r="J125" i="1"/>
  <c r="J124" i="1"/>
  <c r="J123" i="1"/>
  <c r="J122" i="1"/>
  <c r="J121" i="1"/>
  <c r="J120" i="1"/>
  <c r="J118" i="1"/>
  <c r="J117" i="1"/>
  <c r="J116" i="1"/>
  <c r="J115" i="1"/>
  <c r="J114" i="1"/>
  <c r="J112" i="1"/>
  <c r="J110" i="1"/>
  <c r="J109" i="1"/>
  <c r="J108" i="1"/>
  <c r="J105" i="1"/>
  <c r="J104" i="1"/>
  <c r="J103" i="1"/>
  <c r="J102" i="1"/>
  <c r="J101" i="1"/>
  <c r="J99" i="1"/>
  <c r="J98" i="1"/>
  <c r="J97" i="1"/>
  <c r="J96" i="1"/>
  <c r="J95" i="1"/>
  <c r="J94" i="1"/>
  <c r="J91" i="1"/>
  <c r="J90" i="1"/>
  <c r="J88" i="1"/>
  <c r="J87" i="1"/>
  <c r="J86" i="1"/>
  <c r="J85" i="1"/>
  <c r="J84" i="1"/>
  <c r="J82" i="1"/>
  <c r="J81" i="1"/>
  <c r="J80" i="1"/>
  <c r="J79" i="1"/>
  <c r="J78" i="1"/>
  <c r="J77" i="1"/>
  <c r="J76" i="1"/>
  <c r="J75" i="1"/>
  <c r="J74" i="1"/>
  <c r="J73" i="1"/>
  <c r="J71" i="1"/>
  <c r="J70" i="1"/>
  <c r="J69" i="1"/>
  <c r="J68" i="1"/>
  <c r="J66" i="1"/>
  <c r="J65" i="1"/>
  <c r="J64" i="1"/>
  <c r="J63" i="1"/>
  <c r="J61" i="1"/>
  <c r="J60" i="1"/>
  <c r="J57" i="1"/>
  <c r="J56" i="1"/>
  <c r="J55" i="1"/>
  <c r="J53" i="1"/>
  <c r="J52" i="1"/>
  <c r="J51" i="1"/>
  <c r="J50" i="1"/>
  <c r="J47" i="1"/>
  <c r="J46" i="1"/>
  <c r="J45" i="1"/>
  <c r="J44" i="1"/>
  <c r="J43" i="1"/>
  <c r="J42" i="1"/>
  <c r="J41" i="1"/>
  <c r="J40" i="1"/>
  <c r="J39" i="1"/>
  <c r="J38" i="1"/>
  <c r="J37" i="1"/>
  <c r="J36" i="1"/>
  <c r="J35" i="1"/>
  <c r="J34" i="1"/>
  <c r="J33" i="1"/>
  <c r="J32" i="1"/>
  <c r="J31" i="1"/>
  <c r="J29" i="1"/>
  <c r="J28" i="1"/>
  <c r="J27" i="1"/>
  <c r="J26" i="1"/>
  <c r="J24" i="1"/>
  <c r="J23" i="1"/>
  <c r="J22" i="1"/>
  <c r="J21" i="1"/>
  <c r="J20" i="1"/>
  <c r="J19" i="1"/>
  <c r="J17" i="1"/>
  <c r="J15" i="1"/>
  <c r="J14" i="1"/>
  <c r="J13" i="1"/>
  <c r="J12" i="1"/>
  <c r="H1148" i="1"/>
  <c r="H1146" i="1"/>
  <c r="H1144" i="1"/>
  <c r="H1143" i="1"/>
  <c r="H1142" i="1"/>
  <c r="H1141" i="1"/>
  <c r="H1140" i="1"/>
  <c r="H1139" i="1"/>
  <c r="H1136" i="1"/>
  <c r="H1135" i="1"/>
  <c r="H1134" i="1"/>
  <c r="H1133" i="1"/>
  <c r="H1132" i="1"/>
  <c r="H1131" i="1"/>
  <c r="H1129" i="1"/>
  <c r="H1128" i="1"/>
  <c r="H1127" i="1"/>
  <c r="H1126" i="1"/>
  <c r="H1125" i="1"/>
  <c r="H1124" i="1"/>
  <c r="H1123" i="1"/>
  <c r="H1122" i="1"/>
  <c r="H1121" i="1"/>
  <c r="H1120" i="1"/>
  <c r="H1119" i="1"/>
  <c r="H1118" i="1"/>
  <c r="H1117" i="1"/>
  <c r="H1116" i="1"/>
  <c r="H1115" i="1"/>
  <c r="H1114" i="1"/>
  <c r="H1113" i="1"/>
  <c r="H1110" i="1"/>
  <c r="H1109" i="1"/>
  <c r="H1108" i="1"/>
  <c r="H1106" i="1"/>
  <c r="H1105" i="1"/>
  <c r="H1104" i="1"/>
  <c r="H1103" i="1"/>
  <c r="H1102" i="1"/>
  <c r="H1101" i="1"/>
  <c r="H1100" i="1"/>
  <c r="H1099" i="1"/>
  <c r="H1098" i="1"/>
  <c r="H1097" i="1"/>
  <c r="H1096" i="1"/>
  <c r="H1095" i="1"/>
  <c r="H1094" i="1"/>
  <c r="H1093" i="1"/>
  <c r="H1091" i="1"/>
  <c r="H1090" i="1"/>
  <c r="H1089" i="1"/>
  <c r="H1088" i="1"/>
  <c r="H1087" i="1"/>
  <c r="H1086" i="1"/>
  <c r="H1085" i="1"/>
  <c r="H1084" i="1"/>
  <c r="H1083" i="1"/>
  <c r="H1082" i="1"/>
  <c r="H1081" i="1"/>
  <c r="H1080" i="1"/>
  <c r="H1079" i="1"/>
  <c r="H1078" i="1"/>
  <c r="H1077" i="1"/>
  <c r="H1076" i="1"/>
  <c r="H1075" i="1"/>
  <c r="H1074" i="1"/>
  <c r="H1073" i="1"/>
  <c r="H1072" i="1"/>
  <c r="H1071" i="1"/>
  <c r="H1069" i="1"/>
  <c r="H1068" i="1"/>
  <c r="H1067" i="1"/>
  <c r="H1066" i="1"/>
  <c r="H1065" i="1"/>
  <c r="H1064" i="1"/>
  <c r="H1063" i="1"/>
  <c r="H1062" i="1"/>
  <c r="H1061" i="1"/>
  <c r="H1060" i="1"/>
  <c r="H1059" i="1"/>
  <c r="H1058" i="1"/>
  <c r="H1054" i="1"/>
  <c r="H1053" i="1"/>
  <c r="H1051" i="1"/>
  <c r="H1049" i="1"/>
  <c r="H1048" i="1"/>
  <c r="H1045" i="1"/>
  <c r="H1044" i="1"/>
  <c r="H1043" i="1"/>
  <c r="H1042" i="1"/>
  <c r="H1040" i="1"/>
  <c r="H1039" i="1"/>
  <c r="H1038" i="1"/>
  <c r="H1037" i="1"/>
  <c r="H1036" i="1"/>
  <c r="H1033" i="1"/>
  <c r="H1032" i="1"/>
  <c r="H1031" i="1"/>
  <c r="H1030" i="1"/>
  <c r="H1028" i="1"/>
  <c r="H1025" i="1"/>
  <c r="H1024" i="1"/>
  <c r="H1023" i="1"/>
  <c r="H1022" i="1"/>
  <c r="H1019" i="1"/>
  <c r="H1017" i="1"/>
  <c r="H1015" i="1"/>
  <c r="H1014" i="1"/>
  <c r="H1013" i="1"/>
  <c r="H1012" i="1"/>
  <c r="H1009" i="1"/>
  <c r="H1008" i="1"/>
  <c r="H1007" i="1"/>
  <c r="H1006" i="1"/>
  <c r="H1004" i="1"/>
  <c r="H1003" i="1"/>
  <c r="H1002" i="1"/>
  <c r="H1001" i="1"/>
  <c r="H1000" i="1"/>
  <c r="H999" i="1"/>
  <c r="H998" i="1"/>
  <c r="H997" i="1"/>
  <c r="H996" i="1"/>
  <c r="H995" i="1"/>
  <c r="H994" i="1"/>
  <c r="H993" i="1"/>
  <c r="H992" i="1"/>
  <c r="H991" i="1"/>
  <c r="H990" i="1"/>
  <c r="H987" i="1"/>
  <c r="H986" i="1"/>
  <c r="H984" i="1"/>
  <c r="H983" i="1"/>
  <c r="H982" i="1"/>
  <c r="H981" i="1"/>
  <c r="H980" i="1"/>
  <c r="H979" i="1"/>
  <c r="H978" i="1"/>
  <c r="H977" i="1"/>
  <c r="H976" i="1"/>
  <c r="H975" i="1"/>
  <c r="H974" i="1"/>
  <c r="H973" i="1"/>
  <c r="H972" i="1"/>
  <c r="H971" i="1"/>
  <c r="H970" i="1"/>
  <c r="H969" i="1"/>
  <c r="H967" i="1"/>
  <c r="H966" i="1"/>
  <c r="H965" i="1"/>
  <c r="H964" i="1"/>
  <c r="H963" i="1"/>
  <c r="H962" i="1"/>
  <c r="H961" i="1"/>
  <c r="H960" i="1"/>
  <c r="H959" i="1"/>
  <c r="H958" i="1"/>
  <c r="H957" i="1"/>
  <c r="H956" i="1"/>
  <c r="H955" i="1"/>
  <c r="H954" i="1"/>
  <c r="H953" i="1"/>
  <c r="H952" i="1"/>
  <c r="H951" i="1"/>
  <c r="H950" i="1"/>
  <c r="H949" i="1"/>
  <c r="H948" i="1"/>
  <c r="H947" i="1"/>
  <c r="H945" i="1"/>
  <c r="H944" i="1"/>
  <c r="H943" i="1"/>
  <c r="H942" i="1"/>
  <c r="H941" i="1"/>
  <c r="H940" i="1"/>
  <c r="H939" i="1"/>
  <c r="H938" i="1"/>
  <c r="H937" i="1"/>
  <c r="H933" i="1"/>
  <c r="H931" i="1"/>
  <c r="H929" i="1"/>
  <c r="H926" i="1"/>
  <c r="H925" i="1"/>
  <c r="H923" i="1"/>
  <c r="H922" i="1"/>
  <c r="H921" i="1"/>
  <c r="H920" i="1"/>
  <c r="H919" i="1"/>
  <c r="H916" i="1"/>
  <c r="H915" i="1"/>
  <c r="H914" i="1"/>
  <c r="H912" i="1"/>
  <c r="H909" i="1"/>
  <c r="H908" i="1"/>
  <c r="H907" i="1"/>
  <c r="H906" i="1"/>
  <c r="H903" i="1"/>
  <c r="H901" i="1"/>
  <c r="H899" i="1"/>
  <c r="H898" i="1"/>
  <c r="H897" i="1"/>
  <c r="H896" i="1"/>
  <c r="H895" i="1"/>
  <c r="H892" i="1"/>
  <c r="H891" i="1"/>
  <c r="H890" i="1"/>
  <c r="H889" i="1"/>
  <c r="H888" i="1"/>
  <c r="H887" i="1"/>
  <c r="H885" i="1"/>
  <c r="H884" i="1"/>
  <c r="H883" i="1"/>
  <c r="H882" i="1"/>
  <c r="H881" i="1"/>
  <c r="H880" i="1"/>
  <c r="H879" i="1"/>
  <c r="H878" i="1"/>
  <c r="H877" i="1"/>
  <c r="H876" i="1"/>
  <c r="H875" i="1"/>
  <c r="H874" i="1"/>
  <c r="H873" i="1"/>
  <c r="H872" i="1"/>
  <c r="H871" i="1"/>
  <c r="H868" i="1"/>
  <c r="H867" i="1"/>
  <c r="H865" i="1"/>
  <c r="H864" i="1"/>
  <c r="H863" i="1"/>
  <c r="H862" i="1"/>
  <c r="H861" i="1"/>
  <c r="H860" i="1"/>
  <c r="H859" i="1"/>
  <c r="H858" i="1"/>
  <c r="H857" i="1"/>
  <c r="H856" i="1"/>
  <c r="H855" i="1"/>
  <c r="H854" i="1"/>
  <c r="H853" i="1"/>
  <c r="H851" i="1"/>
  <c r="H850" i="1"/>
  <c r="H849" i="1"/>
  <c r="H848" i="1"/>
  <c r="H847" i="1"/>
  <c r="H846" i="1"/>
  <c r="H845" i="1"/>
  <c r="H844" i="1"/>
  <c r="H843" i="1"/>
  <c r="H842" i="1"/>
  <c r="H841" i="1"/>
  <c r="H840" i="1"/>
  <c r="H839" i="1"/>
  <c r="H838" i="1"/>
  <c r="H837" i="1"/>
  <c r="H836" i="1"/>
  <c r="H835" i="1"/>
  <c r="H834" i="1"/>
  <c r="H833" i="1"/>
  <c r="H832" i="1"/>
  <c r="H830" i="1"/>
  <c r="H829" i="1"/>
  <c r="H828" i="1"/>
  <c r="H827" i="1"/>
  <c r="H826" i="1"/>
  <c r="H825" i="1"/>
  <c r="H824" i="1"/>
  <c r="H823" i="1"/>
  <c r="H822" i="1"/>
  <c r="H818" i="1"/>
  <c r="H816" i="1"/>
  <c r="H814" i="1"/>
  <c r="H811" i="1"/>
  <c r="H810" i="1"/>
  <c r="H808" i="1"/>
  <c r="H807" i="1"/>
  <c r="H806" i="1"/>
  <c r="H805" i="1"/>
  <c r="H804" i="1"/>
  <c r="H801" i="1"/>
  <c r="H800" i="1"/>
  <c r="H798" i="1"/>
  <c r="H795" i="1"/>
  <c r="H794" i="1"/>
  <c r="H793" i="1"/>
  <c r="H792" i="1"/>
  <c r="H789" i="1"/>
  <c r="H787" i="1"/>
  <c r="H785" i="1"/>
  <c r="H784" i="1"/>
  <c r="H783" i="1"/>
  <c r="H782" i="1"/>
  <c r="H781" i="1"/>
  <c r="H780" i="1"/>
  <c r="H779" i="1"/>
  <c r="H776" i="1"/>
  <c r="H775" i="1"/>
  <c r="H774" i="1"/>
  <c r="H773" i="1"/>
  <c r="H772" i="1"/>
  <c r="H771" i="1"/>
  <c r="H769" i="1"/>
  <c r="H768" i="1"/>
  <c r="H767" i="1"/>
  <c r="H766" i="1"/>
  <c r="H765" i="1"/>
  <c r="H764" i="1"/>
  <c r="H763" i="1"/>
  <c r="H762" i="1"/>
  <c r="H761" i="1"/>
  <c r="H760" i="1"/>
  <c r="H759" i="1"/>
  <c r="H758" i="1"/>
  <c r="H757" i="1"/>
  <c r="H756" i="1"/>
  <c r="H755" i="1"/>
  <c r="H754" i="1"/>
  <c r="H753" i="1"/>
  <c r="H750" i="1"/>
  <c r="H749" i="1"/>
  <c r="H748" i="1"/>
  <c r="H746" i="1"/>
  <c r="H745" i="1"/>
  <c r="H744" i="1"/>
  <c r="H743" i="1"/>
  <c r="H742" i="1"/>
  <c r="H741" i="1"/>
  <c r="H740" i="1"/>
  <c r="H739" i="1"/>
  <c r="H738" i="1"/>
  <c r="H737" i="1"/>
  <c r="H736" i="1"/>
  <c r="H735" i="1"/>
  <c r="H734" i="1"/>
  <c r="H733" i="1"/>
  <c r="H732" i="1"/>
  <c r="H731" i="1"/>
  <c r="H730" i="1"/>
  <c r="H729" i="1"/>
  <c r="H728" i="1"/>
  <c r="H726" i="1"/>
  <c r="H725" i="1"/>
  <c r="H724" i="1"/>
  <c r="H723" i="1"/>
  <c r="H722" i="1"/>
  <c r="H721" i="1"/>
  <c r="H720" i="1"/>
  <c r="H719" i="1"/>
  <c r="H718" i="1"/>
  <c r="H717" i="1"/>
  <c r="H716" i="1"/>
  <c r="H715" i="1"/>
  <c r="H714" i="1"/>
  <c r="H713" i="1"/>
  <c r="H712" i="1"/>
  <c r="H711" i="1"/>
  <c r="H710" i="1"/>
  <c r="H709" i="1"/>
  <c r="H708" i="1"/>
  <c r="H707" i="1"/>
  <c r="H706" i="1"/>
  <c r="H705" i="1"/>
  <c r="H704" i="1"/>
  <c r="H702" i="1"/>
  <c r="H701" i="1"/>
  <c r="H700" i="1"/>
  <c r="H699" i="1"/>
  <c r="H698" i="1"/>
  <c r="H697" i="1"/>
  <c r="H696" i="1"/>
  <c r="H695" i="1"/>
  <c r="H694" i="1"/>
  <c r="H690" i="1"/>
  <c r="H688" i="1"/>
  <c r="H686" i="1"/>
  <c r="H683" i="1"/>
  <c r="H682" i="1"/>
  <c r="H680" i="1"/>
  <c r="H679" i="1"/>
  <c r="H678" i="1"/>
  <c r="H677" i="1"/>
  <c r="H676" i="1"/>
  <c r="H673" i="1"/>
  <c r="H672" i="1"/>
  <c r="H671" i="1"/>
  <c r="H669" i="1"/>
  <c r="H666" i="1"/>
  <c r="H665" i="1"/>
  <c r="H664" i="1"/>
  <c r="H663" i="1"/>
  <c r="H660" i="1"/>
  <c r="H659" i="1"/>
  <c r="H657" i="1"/>
  <c r="H656" i="1"/>
  <c r="H655" i="1"/>
  <c r="H654" i="1"/>
  <c r="H653" i="1"/>
  <c r="H652" i="1"/>
  <c r="H651" i="1"/>
  <c r="H649" i="1"/>
  <c r="H648" i="1"/>
  <c r="H647" i="1"/>
  <c r="H646" i="1"/>
  <c r="H645" i="1"/>
  <c r="H643" i="1"/>
  <c r="H642" i="1"/>
  <c r="H641" i="1"/>
  <c r="H640" i="1"/>
  <c r="H639" i="1"/>
  <c r="H638" i="1"/>
  <c r="H637" i="1"/>
  <c r="H636" i="1"/>
  <c r="H635" i="1"/>
  <c r="H634" i="1"/>
  <c r="H632" i="1"/>
  <c r="H631" i="1"/>
  <c r="H629" i="1"/>
  <c r="H628" i="1"/>
  <c r="H627" i="1"/>
  <c r="H626" i="1"/>
  <c r="H625" i="1"/>
  <c r="H624" i="1"/>
  <c r="H622" i="1"/>
  <c r="H621" i="1"/>
  <c r="H620" i="1"/>
  <c r="H619" i="1"/>
  <c r="H617" i="1"/>
  <c r="H616" i="1"/>
  <c r="H614" i="1"/>
  <c r="H613" i="1"/>
  <c r="H612" i="1"/>
  <c r="H611" i="1"/>
  <c r="H610" i="1"/>
  <c r="H609" i="1"/>
  <c r="H608" i="1"/>
  <c r="H605" i="1"/>
  <c r="H604" i="1"/>
  <c r="H603" i="1"/>
  <c r="H602" i="1"/>
  <c r="H601" i="1"/>
  <c r="H600" i="1"/>
  <c r="H598" i="1"/>
  <c r="H597" i="1"/>
  <c r="H596" i="1"/>
  <c r="H595" i="1"/>
  <c r="H594" i="1"/>
  <c r="H593" i="1"/>
  <c r="H591" i="1"/>
  <c r="H590" i="1"/>
  <c r="H589" i="1"/>
  <c r="H588" i="1"/>
  <c r="H587" i="1"/>
  <c r="H586" i="1"/>
  <c r="H583" i="1"/>
  <c r="H582" i="1"/>
  <c r="H581" i="1"/>
  <c r="H580" i="1"/>
  <c r="H579" i="1"/>
  <c r="H578" i="1"/>
  <c r="H577" i="1"/>
  <c r="H576" i="1"/>
  <c r="H575" i="1"/>
  <c r="H574" i="1"/>
  <c r="H573" i="1"/>
  <c r="H572" i="1"/>
  <c r="H571" i="1"/>
  <c r="H570" i="1"/>
  <c r="H568" i="1"/>
  <c r="H567" i="1"/>
  <c r="H566" i="1"/>
  <c r="H565" i="1"/>
  <c r="H564" i="1"/>
  <c r="H563" i="1"/>
  <c r="H561" i="1"/>
  <c r="H560" i="1"/>
  <c r="H559" i="1"/>
  <c r="H558" i="1"/>
  <c r="H557" i="1"/>
  <c r="H556" i="1"/>
  <c r="H555" i="1"/>
  <c r="H553" i="1"/>
  <c r="H552" i="1"/>
  <c r="H551" i="1"/>
  <c r="H548" i="1"/>
  <c r="H547" i="1"/>
  <c r="H546" i="1"/>
  <c r="H545" i="1"/>
  <c r="H544" i="1"/>
  <c r="H543" i="1"/>
  <c r="H542" i="1"/>
  <c r="H541" i="1"/>
  <c r="H540" i="1"/>
  <c r="H539" i="1"/>
  <c r="H538" i="1"/>
  <c r="H537" i="1"/>
  <c r="H536" i="1"/>
  <c r="H535" i="1"/>
  <c r="H533" i="1"/>
  <c r="H532" i="1"/>
  <c r="H531" i="1"/>
  <c r="H530" i="1"/>
  <c r="H529" i="1"/>
  <c r="H528" i="1"/>
  <c r="H527" i="1"/>
  <c r="H526" i="1"/>
  <c r="H525" i="1"/>
  <c r="H524" i="1"/>
  <c r="H523" i="1"/>
  <c r="H522" i="1"/>
  <c r="H520" i="1"/>
  <c r="H519" i="1"/>
  <c r="H518" i="1"/>
  <c r="H517" i="1"/>
  <c r="H516" i="1"/>
  <c r="H515" i="1"/>
  <c r="H513" i="1"/>
  <c r="H512" i="1"/>
  <c r="H511" i="1"/>
  <c r="H510" i="1"/>
  <c r="H509" i="1"/>
  <c r="H508" i="1"/>
  <c r="H507" i="1"/>
  <c r="H504" i="1"/>
  <c r="H503" i="1"/>
  <c r="H502" i="1"/>
  <c r="H501" i="1"/>
  <c r="H499" i="1"/>
  <c r="H498" i="1"/>
  <c r="H497" i="1"/>
  <c r="H496" i="1"/>
  <c r="H495" i="1"/>
  <c r="H493" i="1"/>
  <c r="H492" i="1"/>
  <c r="H491" i="1"/>
  <c r="H490" i="1"/>
  <c r="H489" i="1"/>
  <c r="H488" i="1"/>
  <c r="H487" i="1"/>
  <c r="H486" i="1"/>
  <c r="H485" i="1"/>
  <c r="H484" i="1"/>
  <c r="H483" i="1"/>
  <c r="H482" i="1"/>
  <c r="H480" i="1"/>
  <c r="H479" i="1"/>
  <c r="H478" i="1"/>
  <c r="H477" i="1"/>
  <c r="H476" i="1"/>
  <c r="H475" i="1"/>
  <c r="H472" i="1"/>
  <c r="H471" i="1"/>
  <c r="H470" i="1"/>
  <c r="H469" i="1"/>
  <c r="H468" i="1"/>
  <c r="H467" i="1"/>
  <c r="H466" i="1"/>
  <c r="H465" i="1"/>
  <c r="H464" i="1"/>
  <c r="H463" i="1"/>
  <c r="H462" i="1"/>
  <c r="H461" i="1"/>
  <c r="H460" i="1"/>
  <c r="H459" i="1"/>
  <c r="H458" i="1"/>
  <c r="H457" i="1"/>
  <c r="H455" i="1"/>
  <c r="H454" i="1"/>
  <c r="H453" i="1"/>
  <c r="H452" i="1"/>
  <c r="H450" i="1"/>
  <c r="H449" i="1"/>
  <c r="H448" i="1"/>
  <c r="H447" i="1"/>
  <c r="H446" i="1"/>
  <c r="H445" i="1"/>
  <c r="H444" i="1"/>
  <c r="H443" i="1"/>
  <c r="H442" i="1"/>
  <c r="H441" i="1"/>
  <c r="H440" i="1"/>
  <c r="H439" i="1"/>
  <c r="H438" i="1"/>
  <c r="H437" i="1"/>
  <c r="H435" i="1"/>
  <c r="H434" i="1"/>
  <c r="H433" i="1"/>
  <c r="H432" i="1"/>
  <c r="H431" i="1"/>
  <c r="H430" i="1"/>
  <c r="H428" i="1"/>
  <c r="H427" i="1"/>
  <c r="H426" i="1"/>
  <c r="H425" i="1"/>
  <c r="H424" i="1"/>
  <c r="H423" i="1"/>
  <c r="H422" i="1"/>
  <c r="H418" i="1"/>
  <c r="H417" i="1"/>
  <c r="H416" i="1"/>
  <c r="H415" i="1"/>
  <c r="H414" i="1"/>
  <c r="H413" i="1"/>
  <c r="H412" i="1"/>
  <c r="H410" i="1"/>
  <c r="H409" i="1"/>
  <c r="H408" i="1"/>
  <c r="H406" i="1"/>
  <c r="H405" i="1"/>
  <c r="H404" i="1"/>
  <c r="H403" i="1"/>
  <c r="H402" i="1"/>
  <c r="H401" i="1"/>
  <c r="H400" i="1"/>
  <c r="H399" i="1"/>
  <c r="H398" i="1"/>
  <c r="H397" i="1"/>
  <c r="H396" i="1"/>
  <c r="H395" i="1"/>
  <c r="H394" i="1"/>
  <c r="H393" i="1"/>
  <c r="H390" i="1"/>
  <c r="H389" i="1"/>
  <c r="H388" i="1"/>
  <c r="H387" i="1"/>
  <c r="H386" i="1"/>
  <c r="H385" i="1"/>
  <c r="H384" i="1"/>
  <c r="H383" i="1"/>
  <c r="H382" i="1"/>
  <c r="H381" i="1"/>
  <c r="H380" i="1"/>
  <c r="H379" i="1"/>
  <c r="H378" i="1"/>
  <c r="H377" i="1"/>
  <c r="H375" i="1"/>
  <c r="H374" i="1"/>
  <c r="H373" i="1"/>
  <c r="H372" i="1"/>
  <c r="H371" i="1"/>
  <c r="H370" i="1"/>
  <c r="H369" i="1"/>
  <c r="H368" i="1"/>
  <c r="H367" i="1"/>
  <c r="H366" i="1"/>
  <c r="H365" i="1"/>
  <c r="H364" i="1"/>
  <c r="H363" i="1"/>
  <c r="H362" i="1"/>
  <c r="H361" i="1"/>
  <c r="H360" i="1"/>
  <c r="H359" i="1"/>
  <c r="H358" i="1"/>
  <c r="H355" i="1"/>
  <c r="H354" i="1"/>
  <c r="H353" i="1"/>
  <c r="H352" i="1"/>
  <c r="H351" i="1"/>
  <c r="H350" i="1"/>
  <c r="H349" i="1"/>
  <c r="H348" i="1"/>
  <c r="H347" i="1"/>
  <c r="H346" i="1"/>
  <c r="H345" i="1"/>
  <c r="H344" i="1"/>
  <c r="H343" i="1"/>
  <c r="H342" i="1"/>
  <c r="H341" i="1"/>
  <c r="H340" i="1"/>
  <c r="H339" i="1"/>
  <c r="H338" i="1"/>
  <c r="H337" i="1"/>
  <c r="H336" i="1"/>
  <c r="H335" i="1"/>
  <c r="H333" i="1"/>
  <c r="H332" i="1"/>
  <c r="H331" i="1"/>
  <c r="H330" i="1"/>
  <c r="H329" i="1"/>
  <c r="H328" i="1"/>
  <c r="H327" i="1"/>
  <c r="H326" i="1"/>
  <c r="H325" i="1"/>
  <c r="H324" i="1"/>
  <c r="H323" i="1"/>
  <c r="H322" i="1"/>
  <c r="H321" i="1"/>
  <c r="H320" i="1"/>
  <c r="H319" i="1"/>
  <c r="H318" i="1"/>
  <c r="H317" i="1"/>
  <c r="H316" i="1"/>
  <c r="H315" i="1"/>
  <c r="H314" i="1"/>
  <c r="H313" i="1"/>
  <c r="H312" i="1"/>
  <c r="H309" i="1"/>
  <c r="H308" i="1"/>
  <c r="H307" i="1"/>
  <c r="H306" i="1"/>
  <c r="H305" i="1"/>
  <c r="H304" i="1"/>
  <c r="H303" i="1"/>
  <c r="H302" i="1"/>
  <c r="H301" i="1"/>
  <c r="H300" i="1"/>
  <c r="H299" i="1"/>
  <c r="H298" i="1"/>
  <c r="H297" i="1"/>
  <c r="H296" i="1"/>
  <c r="H295" i="1"/>
  <c r="H294" i="1"/>
  <c r="H293" i="1"/>
  <c r="H292" i="1"/>
  <c r="H291" i="1"/>
  <c r="H290" i="1"/>
  <c r="H289" i="1"/>
  <c r="H288"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5" i="1"/>
  <c r="H214" i="1"/>
  <c r="H213" i="1"/>
  <c r="H212" i="1"/>
  <c r="H211" i="1"/>
  <c r="H210" i="1"/>
  <c r="H209" i="1"/>
  <c r="H208" i="1"/>
  <c r="H207" i="1"/>
  <c r="H206" i="1"/>
  <c r="H205" i="1"/>
  <c r="H204" i="1"/>
  <c r="H203" i="1"/>
  <c r="H202" i="1"/>
  <c r="H201" i="1"/>
  <c r="H200" i="1"/>
  <c r="H199" i="1"/>
  <c r="H198" i="1"/>
  <c r="H197" i="1"/>
  <c r="H196" i="1"/>
  <c r="H195" i="1"/>
  <c r="H194"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6" i="1"/>
  <c r="H145" i="1"/>
  <c r="H144" i="1"/>
  <c r="H142" i="1"/>
  <c r="H141" i="1"/>
  <c r="H140" i="1"/>
  <c r="H138" i="1"/>
  <c r="H136" i="1"/>
  <c r="H134" i="1"/>
  <c r="H133" i="1"/>
  <c r="H132" i="1"/>
  <c r="H131" i="1"/>
  <c r="H128" i="1"/>
  <c r="H127" i="1"/>
  <c r="H125" i="1"/>
  <c r="H124" i="1"/>
  <c r="H123" i="1"/>
  <c r="H122" i="1"/>
  <c r="H121" i="1"/>
  <c r="H120" i="1"/>
  <c r="H118" i="1"/>
  <c r="H117" i="1"/>
  <c r="H116" i="1"/>
  <c r="H115" i="1"/>
  <c r="H114" i="1"/>
  <c r="H112" i="1"/>
  <c r="H110" i="1"/>
  <c r="H109" i="1"/>
  <c r="H108" i="1"/>
  <c r="H105" i="1"/>
  <c r="H104" i="1"/>
  <c r="H103" i="1"/>
  <c r="H102" i="1"/>
  <c r="H101" i="1"/>
  <c r="H99" i="1"/>
  <c r="H98" i="1"/>
  <c r="H97" i="1"/>
  <c r="H96" i="1"/>
  <c r="H95" i="1"/>
  <c r="H94" i="1"/>
  <c r="H91" i="1"/>
  <c r="H90" i="1"/>
  <c r="H88" i="1"/>
  <c r="H87" i="1"/>
  <c r="H86" i="1"/>
  <c r="H85" i="1"/>
  <c r="H84" i="1"/>
  <c r="H82" i="1"/>
  <c r="H81" i="1"/>
  <c r="H80" i="1"/>
  <c r="H79" i="1"/>
  <c r="H78" i="1"/>
  <c r="H77" i="1"/>
  <c r="H76" i="1"/>
  <c r="H75" i="1"/>
  <c r="H74" i="1"/>
  <c r="H73" i="1"/>
  <c r="H71" i="1"/>
  <c r="H70" i="1"/>
  <c r="H69" i="1"/>
  <c r="H68" i="1"/>
  <c r="H66" i="1"/>
  <c r="H65" i="1"/>
  <c r="H64" i="1"/>
  <c r="H63" i="1"/>
  <c r="H61" i="1"/>
  <c r="H60" i="1"/>
  <c r="H57" i="1"/>
  <c r="H56" i="1"/>
  <c r="H55" i="1"/>
  <c r="H53" i="1"/>
  <c r="H52" i="1"/>
  <c r="H51" i="1"/>
  <c r="H50" i="1"/>
  <c r="H47" i="1"/>
  <c r="H46" i="1"/>
  <c r="H45" i="1"/>
  <c r="H44" i="1"/>
  <c r="H43" i="1"/>
  <c r="H42" i="1"/>
  <c r="H41" i="1"/>
  <c r="H40" i="1"/>
  <c r="H39" i="1"/>
  <c r="H38" i="1"/>
  <c r="H37" i="1"/>
  <c r="H36" i="1"/>
  <c r="H35" i="1"/>
  <c r="H34" i="1"/>
  <c r="H33" i="1"/>
  <c r="H32" i="1"/>
  <c r="H31" i="1"/>
  <c r="H29" i="1"/>
  <c r="H28" i="1"/>
  <c r="H27" i="1"/>
  <c r="H26" i="1"/>
  <c r="H24" i="1"/>
  <c r="H23" i="1"/>
  <c r="H22" i="1"/>
  <c r="H21" i="1"/>
  <c r="H20" i="1"/>
  <c r="H19" i="1"/>
  <c r="H17" i="1"/>
  <c r="H15" i="1"/>
  <c r="H14" i="1"/>
  <c r="H13" i="1"/>
  <c r="H12" i="1"/>
  <c r="J11" i="1"/>
  <c r="H11" i="1"/>
  <c r="R905" i="5" l="1"/>
  <c r="R1029" i="5"/>
  <c r="R550" i="5"/>
  <c r="R894" i="5"/>
  <c r="R791" i="5"/>
  <c r="R658" i="5"/>
  <c r="R662" i="5"/>
  <c r="R143" i="5"/>
  <c r="R89" i="5"/>
  <c r="R747" i="5"/>
  <c r="R59" i="5"/>
  <c r="K1148" i="5"/>
  <c r="Q985" i="5"/>
  <c r="K711" i="5"/>
  <c r="K712" i="5"/>
  <c r="K736" i="5"/>
  <c r="K738" i="5"/>
  <c r="K739" i="5"/>
  <c r="K742" i="5"/>
  <c r="K1142" i="5"/>
  <c r="K1143" i="5"/>
  <c r="K1144" i="5"/>
  <c r="K645" i="5"/>
  <c r="K426" i="5"/>
  <c r="K428" i="5"/>
  <c r="K441" i="5"/>
  <c r="K442" i="5"/>
  <c r="K445" i="5"/>
  <c r="K446" i="5"/>
  <c r="K468" i="5"/>
  <c r="K469" i="5"/>
  <c r="K757" i="5"/>
  <c r="K774" i="5"/>
  <c r="K1119" i="5"/>
  <c r="S448" i="5"/>
  <c r="X448" i="5" s="1"/>
  <c r="S455" i="5"/>
  <c r="X455" i="5" s="1"/>
  <c r="S462" i="5"/>
  <c r="X462" i="5" s="1"/>
  <c r="P319" i="5"/>
  <c r="P335" i="5"/>
  <c r="K1071" i="5"/>
  <c r="K1072" i="5"/>
  <c r="K1073" i="5"/>
  <c r="K1074" i="5"/>
  <c r="K1075" i="5"/>
  <c r="K1076" i="5"/>
  <c r="K1077" i="5"/>
  <c r="K1078" i="5"/>
  <c r="K1079" i="5"/>
  <c r="K1080" i="5"/>
  <c r="K1081" i="5"/>
  <c r="K1082" i="5"/>
  <c r="K1083" i="5"/>
  <c r="K1084" i="5"/>
  <c r="K1085" i="5"/>
  <c r="K1086" i="5"/>
  <c r="K1087" i="5"/>
  <c r="K1088" i="5"/>
  <c r="S1122" i="5"/>
  <c r="X1122" i="5" s="1"/>
  <c r="K29" i="5"/>
  <c r="K85" i="5"/>
  <c r="K133" i="5"/>
  <c r="K827" i="5"/>
  <c r="K857" i="5"/>
  <c r="S152" i="5"/>
  <c r="X152" i="5" s="1"/>
  <c r="K482" i="5"/>
  <c r="K484" i="5"/>
  <c r="P627" i="5"/>
  <c r="P629" i="5"/>
  <c r="K975" i="5"/>
  <c r="K979" i="5"/>
  <c r="K980" i="5"/>
  <c r="K981" i="5"/>
  <c r="K1064" i="5"/>
  <c r="K1068" i="5"/>
  <c r="S134" i="5"/>
  <c r="X134" i="5" s="1"/>
  <c r="K244" i="5"/>
  <c r="K964" i="5"/>
  <c r="P1044" i="5"/>
  <c r="K1117" i="5"/>
  <c r="P1119" i="5"/>
  <c r="K234" i="5"/>
  <c r="S285" i="5"/>
  <c r="X285" i="5" s="1"/>
  <c r="K597" i="5"/>
  <c r="K600" i="5"/>
  <c r="K602" i="5"/>
  <c r="K604" i="5"/>
  <c r="K608" i="5"/>
  <c r="K610" i="5"/>
  <c r="K612" i="5"/>
  <c r="S656" i="5"/>
  <c r="X656" i="5" s="1"/>
  <c r="S179" i="5"/>
  <c r="X179" i="5" s="1"/>
  <c r="S181" i="5"/>
  <c r="X181" i="5" s="1"/>
  <c r="K245" i="5"/>
  <c r="K524" i="5"/>
  <c r="K526" i="5"/>
  <c r="K704" i="5"/>
  <c r="K705" i="5"/>
  <c r="K709" i="5"/>
  <c r="K776" i="5"/>
  <c r="K779" i="5"/>
  <c r="K793" i="5"/>
  <c r="K860" i="5"/>
  <c r="K861" i="5"/>
  <c r="K868" i="5"/>
  <c r="P914" i="5"/>
  <c r="K945" i="5"/>
  <c r="K947" i="5"/>
  <c r="K1031" i="5"/>
  <c r="K60" i="5"/>
  <c r="K178" i="5"/>
  <c r="K180" i="5"/>
  <c r="P340" i="5"/>
  <c r="K377" i="5"/>
  <c r="K379" i="5"/>
  <c r="K380" i="5"/>
  <c r="K384" i="5"/>
  <c r="K385" i="5"/>
  <c r="K545" i="5"/>
  <c r="K558" i="5"/>
  <c r="K576" i="5"/>
  <c r="K577" i="5"/>
  <c r="K582" i="5"/>
  <c r="K897" i="5"/>
  <c r="K99" i="5"/>
  <c r="K102" i="5"/>
  <c r="R130" i="5"/>
  <c r="K195" i="5"/>
  <c r="K197" i="5"/>
  <c r="S233" i="5"/>
  <c r="X233" i="5" s="1"/>
  <c r="P244" i="5"/>
  <c r="K256" i="5"/>
  <c r="K261" i="5"/>
  <c r="K265" i="5"/>
  <c r="K266" i="5"/>
  <c r="K268" i="5"/>
  <c r="P288" i="5"/>
  <c r="S298" i="5"/>
  <c r="X298" i="5" s="1"/>
  <c r="P302" i="5"/>
  <c r="K309" i="5"/>
  <c r="K359" i="5"/>
  <c r="K367" i="5"/>
  <c r="K369" i="5"/>
  <c r="K373" i="5"/>
  <c r="K374" i="5"/>
  <c r="P412" i="5"/>
  <c r="P416" i="5"/>
  <c r="K417" i="5"/>
  <c r="K472" i="5"/>
  <c r="S520" i="5"/>
  <c r="X520" i="5" s="1"/>
  <c r="K530" i="5"/>
  <c r="K539" i="5"/>
  <c r="K551" i="5"/>
  <c r="K553" i="5"/>
  <c r="K589" i="5"/>
  <c r="K590" i="5"/>
  <c r="K719" i="5"/>
  <c r="K720" i="5"/>
  <c r="K794" i="5"/>
  <c r="K818" i="5"/>
  <c r="K823" i="5"/>
  <c r="K832" i="5"/>
  <c r="K834" i="5"/>
  <c r="K839" i="5"/>
  <c r="K840" i="5"/>
  <c r="S877" i="5"/>
  <c r="X877" i="5" s="1"/>
  <c r="P889" i="5"/>
  <c r="K921" i="5"/>
  <c r="K923" i="5"/>
  <c r="K925" i="5"/>
  <c r="K937" i="5"/>
  <c r="S948" i="5"/>
  <c r="X948" i="5" s="1"/>
  <c r="S954" i="5"/>
  <c r="X954" i="5" s="1"/>
  <c r="Q335" i="5"/>
  <c r="S335" i="5" s="1"/>
  <c r="X335" i="5" s="1"/>
  <c r="K44" i="5"/>
  <c r="K138" i="5"/>
  <c r="K141" i="5"/>
  <c r="P188" i="5"/>
  <c r="S198" i="5"/>
  <c r="X198" i="5" s="1"/>
  <c r="K231" i="5"/>
  <c r="K232" i="5"/>
  <c r="P275" i="5"/>
  <c r="P285" i="5"/>
  <c r="K293" i="5"/>
  <c r="K294" i="5"/>
  <c r="K295" i="5"/>
  <c r="K298" i="5"/>
  <c r="Q302" i="5"/>
  <c r="S302" i="5" s="1"/>
  <c r="X302" i="5" s="1"/>
  <c r="S306" i="5"/>
  <c r="X306" i="5" s="1"/>
  <c r="K319" i="5"/>
  <c r="Q416" i="5"/>
  <c r="S416" i="5" s="1"/>
  <c r="X416" i="5" s="1"/>
  <c r="K440" i="5"/>
  <c r="K501" i="5"/>
  <c r="K508" i="5"/>
  <c r="K510" i="5"/>
  <c r="S529" i="5"/>
  <c r="X529" i="5" s="1"/>
  <c r="K581" i="5"/>
  <c r="K632" i="5"/>
  <c r="K641" i="5"/>
  <c r="K643" i="5"/>
  <c r="K688" i="5"/>
  <c r="S732" i="5"/>
  <c r="X732" i="5" s="1"/>
  <c r="K755" i="5"/>
  <c r="S825" i="5"/>
  <c r="X825" i="5" s="1"/>
  <c r="S826" i="5"/>
  <c r="X826" i="5" s="1"/>
  <c r="P827" i="5"/>
  <c r="S830" i="5"/>
  <c r="X830" i="5" s="1"/>
  <c r="P834" i="5"/>
  <c r="S837" i="5"/>
  <c r="X837" i="5" s="1"/>
  <c r="P844" i="5"/>
  <c r="K877" i="5"/>
  <c r="K890" i="5"/>
  <c r="K950" i="5"/>
  <c r="K951" i="5"/>
  <c r="K952" i="5"/>
  <c r="K965" i="5"/>
  <c r="K997" i="5"/>
  <c r="K999" i="5"/>
  <c r="K1002" i="5"/>
  <c r="K21" i="5"/>
  <c r="P46" i="5"/>
  <c r="K515" i="5"/>
  <c r="R650" i="5"/>
  <c r="K942" i="5"/>
  <c r="K1017" i="5"/>
  <c r="K1024" i="5"/>
  <c r="K1051" i="5"/>
  <c r="K35" i="5"/>
  <c r="P142" i="5"/>
  <c r="K163" i="5"/>
  <c r="P180" i="5"/>
  <c r="P213" i="5"/>
  <c r="P327" i="5"/>
  <c r="K350" i="5"/>
  <c r="S366" i="5"/>
  <c r="X366" i="5" s="1"/>
  <c r="K389" i="5"/>
  <c r="S546" i="5"/>
  <c r="X546" i="5" s="1"/>
  <c r="S861" i="5"/>
  <c r="X861" i="5" s="1"/>
  <c r="K875" i="5"/>
  <c r="K912" i="5"/>
  <c r="Q914" i="5"/>
  <c r="S914" i="5" s="1"/>
  <c r="X914" i="5" s="1"/>
  <c r="K974" i="5"/>
  <c r="K978" i="5"/>
  <c r="P1122" i="5"/>
  <c r="S1145" i="5"/>
  <c r="K228" i="5"/>
  <c r="S578" i="5"/>
  <c r="X578" i="5" s="1"/>
  <c r="S822" i="5"/>
  <c r="X822" i="5" s="1"/>
  <c r="S1135" i="5"/>
  <c r="X1135" i="5" s="1"/>
  <c r="K17" i="5"/>
  <c r="K109" i="5"/>
  <c r="K171" i="5"/>
  <c r="S196" i="5"/>
  <c r="X196" i="5" s="1"/>
  <c r="R213" i="5"/>
  <c r="R193" i="5" s="1"/>
  <c r="K270" i="5"/>
  <c r="K273" i="5"/>
  <c r="K278" i="5"/>
  <c r="K280" i="5"/>
  <c r="K281" i="5"/>
  <c r="K282" i="5"/>
  <c r="K284" i="5"/>
  <c r="K314" i="5"/>
  <c r="K321" i="5"/>
  <c r="K322" i="5"/>
  <c r="K352" i="5"/>
  <c r="K353" i="5"/>
  <c r="K355" i="5"/>
  <c r="P378" i="5"/>
  <c r="S382" i="5"/>
  <c r="X382" i="5" s="1"/>
  <c r="S387" i="5"/>
  <c r="X387" i="5" s="1"/>
  <c r="K401" i="5"/>
  <c r="K409" i="5"/>
  <c r="K424" i="5"/>
  <c r="K425" i="5"/>
  <c r="S433" i="5"/>
  <c r="X433" i="5" s="1"/>
  <c r="K450" i="5"/>
  <c r="K452" i="5"/>
  <c r="K465" i="5"/>
  <c r="K492" i="5"/>
  <c r="K496" i="5"/>
  <c r="K498" i="5"/>
  <c r="K542" i="5"/>
  <c r="K543" i="5"/>
  <c r="S561" i="5"/>
  <c r="X561" i="5" s="1"/>
  <c r="S574" i="5"/>
  <c r="X574" i="5" s="1"/>
  <c r="Q629" i="5"/>
  <c r="S629" i="5" s="1"/>
  <c r="X629" i="5" s="1"/>
  <c r="K649" i="5"/>
  <c r="K663" i="5"/>
  <c r="K669" i="5"/>
  <c r="K672" i="5"/>
  <c r="K673" i="5"/>
  <c r="P686" i="5"/>
  <c r="K725" i="5"/>
  <c r="K759" i="5"/>
  <c r="K772" i="5"/>
  <c r="K849" i="5"/>
  <c r="S873" i="5"/>
  <c r="X873" i="5" s="1"/>
  <c r="K878" i="5"/>
  <c r="K881" i="5"/>
  <c r="K883" i="5"/>
  <c r="Q889" i="5"/>
  <c r="S889" i="5" s="1"/>
  <c r="X889" i="5" s="1"/>
  <c r="S899" i="5"/>
  <c r="X899" i="5" s="1"/>
  <c r="K948" i="5"/>
  <c r="S976" i="5"/>
  <c r="X976" i="5" s="1"/>
  <c r="K987" i="5"/>
  <c r="K1040" i="5"/>
  <c r="K1106" i="5"/>
  <c r="K1140" i="5"/>
  <c r="P15" i="5"/>
  <c r="S51" i="5"/>
  <c r="X51" i="5" s="1"/>
  <c r="K80" i="5"/>
  <c r="K115" i="5"/>
  <c r="K117" i="5"/>
  <c r="R142" i="5"/>
  <c r="R139" i="5" s="1"/>
  <c r="K168" i="5"/>
  <c r="S187" i="5"/>
  <c r="X187" i="5" s="1"/>
  <c r="K203" i="5"/>
  <c r="K205" i="5"/>
  <c r="P205" i="5"/>
  <c r="S206" i="5"/>
  <c r="X206" i="5" s="1"/>
  <c r="S212" i="5"/>
  <c r="X212" i="5" s="1"/>
  <c r="K220" i="5"/>
  <c r="K222" i="5"/>
  <c r="P222" i="5"/>
  <c r="S223" i="5"/>
  <c r="X223" i="5" s="1"/>
  <c r="S227" i="5"/>
  <c r="X227" i="5" s="1"/>
  <c r="P228" i="5"/>
  <c r="K248" i="5"/>
  <c r="P250" i="5"/>
  <c r="S254" i="5"/>
  <c r="X254" i="5" s="1"/>
  <c r="S292" i="5"/>
  <c r="X292" i="5" s="1"/>
  <c r="K302" i="5"/>
  <c r="S314" i="5"/>
  <c r="X314" i="5" s="1"/>
  <c r="S338" i="5"/>
  <c r="X338" i="5" s="1"/>
  <c r="S374" i="5"/>
  <c r="X374" i="5" s="1"/>
  <c r="Q884" i="5"/>
  <c r="S884" i="5" s="1"/>
  <c r="X884" i="5" s="1"/>
  <c r="P884" i="5"/>
  <c r="Q950" i="5"/>
  <c r="S950" i="5" s="1"/>
  <c r="X950" i="5" s="1"/>
  <c r="P950" i="5"/>
  <c r="R49" i="5"/>
  <c r="P197" i="5"/>
  <c r="K236" i="5"/>
  <c r="K237" i="5"/>
  <c r="K269" i="5"/>
  <c r="K323" i="5"/>
  <c r="K398" i="5"/>
  <c r="P495" i="5"/>
  <c r="P515" i="5"/>
  <c r="Q515" i="5"/>
  <c r="S515" i="5" s="1"/>
  <c r="X515" i="5" s="1"/>
  <c r="Q1037" i="5"/>
  <c r="S1037" i="5" s="1"/>
  <c r="X1037" i="5" s="1"/>
  <c r="P1037" i="5"/>
  <c r="K39" i="5"/>
  <c r="K50" i="5"/>
  <c r="K52" i="5"/>
  <c r="K65" i="5"/>
  <c r="K71" i="5"/>
  <c r="P74" i="5"/>
  <c r="S80" i="5"/>
  <c r="X80" i="5" s="1"/>
  <c r="S81" i="5"/>
  <c r="X81" i="5" s="1"/>
  <c r="P112" i="5"/>
  <c r="K123" i="5"/>
  <c r="K131" i="5"/>
  <c r="K151" i="5"/>
  <c r="K154" i="5"/>
  <c r="K156" i="5"/>
  <c r="S168" i="5"/>
  <c r="X168" i="5" s="1"/>
  <c r="S169" i="5"/>
  <c r="X169" i="5" s="1"/>
  <c r="K186" i="5"/>
  <c r="K188" i="5"/>
  <c r="S189" i="5"/>
  <c r="X189" i="5" s="1"/>
  <c r="S204" i="5"/>
  <c r="X204" i="5" s="1"/>
  <c r="K211" i="5"/>
  <c r="K213" i="5"/>
  <c r="S214" i="5"/>
  <c r="X214" i="5" s="1"/>
  <c r="S221" i="5"/>
  <c r="X221" i="5" s="1"/>
  <c r="S228" i="5"/>
  <c r="X228" i="5" s="1"/>
  <c r="K239" i="5"/>
  <c r="K240" i="5"/>
  <c r="K241" i="5"/>
  <c r="S250" i="5"/>
  <c r="X250" i="5" s="1"/>
  <c r="K253" i="5"/>
  <c r="P254" i="5"/>
  <c r="Q288" i="5"/>
  <c r="S288" i="5" s="1"/>
  <c r="X288" i="5" s="1"/>
  <c r="K306" i="5"/>
  <c r="K307" i="5"/>
  <c r="K317" i="5"/>
  <c r="P323" i="5"/>
  <c r="K333" i="5"/>
  <c r="K335" i="5"/>
  <c r="P338" i="5"/>
  <c r="K339" i="5"/>
  <c r="K340" i="5"/>
  <c r="K343" i="5"/>
  <c r="K344" i="5"/>
  <c r="K345" i="5"/>
  <c r="K348" i="5"/>
  <c r="K361" i="5"/>
  <c r="K363" i="5"/>
  <c r="P367" i="5"/>
  <c r="S371" i="5"/>
  <c r="X371" i="5" s="1"/>
  <c r="K378" i="5"/>
  <c r="K383" i="5"/>
  <c r="S428" i="5"/>
  <c r="X428" i="5" s="1"/>
  <c r="K464" i="5"/>
  <c r="Q907" i="5"/>
  <c r="S907" i="5" s="1"/>
  <c r="X907" i="5" s="1"/>
  <c r="P907" i="5"/>
  <c r="K522" i="5"/>
  <c r="K588" i="5"/>
  <c r="S621" i="5"/>
  <c r="X621" i="5" s="1"/>
  <c r="K627" i="5"/>
  <c r="K659" i="5"/>
  <c r="K680" i="5"/>
  <c r="K702" i="5"/>
  <c r="K754" i="5"/>
  <c r="K787" i="5"/>
  <c r="K844" i="5"/>
  <c r="R866" i="5"/>
  <c r="P882" i="5"/>
  <c r="K955" i="5"/>
  <c r="K956" i="5"/>
  <c r="K957" i="5"/>
  <c r="K961" i="5"/>
  <c r="K962" i="5"/>
  <c r="P964" i="5"/>
  <c r="K966" i="5"/>
  <c r="K970" i="5"/>
  <c r="K972" i="5"/>
  <c r="K982" i="5"/>
  <c r="K1006" i="5"/>
  <c r="K1030" i="5"/>
  <c r="K1090" i="5"/>
  <c r="K1123" i="5"/>
  <c r="K1129" i="5"/>
  <c r="K1136" i="5"/>
  <c r="K1141" i="5"/>
  <c r="P1141" i="5"/>
  <c r="K404" i="5"/>
  <c r="K427" i="5"/>
  <c r="P464" i="5"/>
  <c r="K471" i="5"/>
  <c r="K502" i="5"/>
  <c r="K541" i="5"/>
  <c r="K580" i="5"/>
  <c r="K595" i="5"/>
  <c r="K620" i="5"/>
  <c r="K648" i="5"/>
  <c r="K743" i="5"/>
  <c r="S841" i="5"/>
  <c r="X841" i="5" s="1"/>
  <c r="K1009" i="5"/>
  <c r="K1013" i="5"/>
  <c r="K1065" i="5"/>
  <c r="K1066" i="5"/>
  <c r="K1067" i="5"/>
  <c r="K1099" i="5"/>
  <c r="K1125" i="5"/>
  <c r="S1146" i="5"/>
  <c r="X1146" i="5" s="1"/>
  <c r="K387" i="5"/>
  <c r="K388" i="5"/>
  <c r="K412" i="5"/>
  <c r="K422" i="5"/>
  <c r="K431" i="5"/>
  <c r="K434" i="5"/>
  <c r="K435" i="5"/>
  <c r="S442" i="5"/>
  <c r="X442" i="5" s="1"/>
  <c r="K454" i="5"/>
  <c r="K459" i="5"/>
  <c r="K460" i="5"/>
  <c r="S470" i="5"/>
  <c r="X470" i="5" s="1"/>
  <c r="K475" i="5"/>
  <c r="K504" i="5"/>
  <c r="K535" i="5"/>
  <c r="K547" i="5"/>
  <c r="P548" i="5"/>
  <c r="S557" i="5"/>
  <c r="X557" i="5" s="1"/>
  <c r="K563" i="5"/>
  <c r="K565" i="5"/>
  <c r="K566" i="5"/>
  <c r="K567" i="5"/>
  <c r="P620" i="5"/>
  <c r="K622" i="5"/>
  <c r="K655" i="5"/>
  <c r="P671" i="5"/>
  <c r="R670" i="5"/>
  <c r="R667" i="5" s="1"/>
  <c r="K749" i="5"/>
  <c r="K750" i="5"/>
  <c r="K765" i="5"/>
  <c r="K785" i="5"/>
  <c r="P785" i="5"/>
  <c r="K800" i="5"/>
  <c r="K808" i="5"/>
  <c r="K810" i="5"/>
  <c r="K811" i="5"/>
  <c r="K814" i="5"/>
  <c r="P818" i="5"/>
  <c r="K828" i="5"/>
  <c r="K829" i="5"/>
  <c r="S833" i="5"/>
  <c r="X833" i="5" s="1"/>
  <c r="K855" i="5"/>
  <c r="S878" i="5"/>
  <c r="X878" i="5" s="1"/>
  <c r="S882" i="5"/>
  <c r="X882" i="5" s="1"/>
  <c r="K885" i="5"/>
  <c r="K888" i="5"/>
  <c r="P895" i="5"/>
  <c r="P925" i="5"/>
  <c r="K939" i="5"/>
  <c r="K940" i="5"/>
  <c r="K941" i="5"/>
  <c r="S964" i="5"/>
  <c r="X964" i="5" s="1"/>
  <c r="S973" i="5"/>
  <c r="X973" i="5" s="1"/>
  <c r="K992" i="5"/>
  <c r="K994" i="5"/>
  <c r="S1017" i="5"/>
  <c r="S1016" i="5" s="1"/>
  <c r="K1023" i="5"/>
  <c r="K1101" i="5"/>
  <c r="K1104" i="5"/>
  <c r="R67" i="5"/>
  <c r="Q362" i="5"/>
  <c r="S362" i="5" s="1"/>
  <c r="X362" i="5" s="1"/>
  <c r="P362" i="5"/>
  <c r="R489" i="5"/>
  <c r="S489" i="5" s="1"/>
  <c r="X489" i="5" s="1"/>
  <c r="P489" i="5"/>
  <c r="Q501" i="5"/>
  <c r="Q500" i="5" s="1"/>
  <c r="P501" i="5"/>
  <c r="Q513" i="5"/>
  <c r="S513" i="5" s="1"/>
  <c r="X513" i="5" s="1"/>
  <c r="P513" i="5"/>
  <c r="Q559" i="5"/>
  <c r="S559" i="5" s="1"/>
  <c r="X559" i="5" s="1"/>
  <c r="P559" i="5"/>
  <c r="Q682" i="5"/>
  <c r="S682" i="5" s="1"/>
  <c r="X682" i="5" s="1"/>
  <c r="P682" i="5"/>
  <c r="P897" i="5"/>
  <c r="Q897" i="5"/>
  <c r="S897" i="5" s="1"/>
  <c r="X897" i="5" s="1"/>
  <c r="P12" i="5"/>
  <c r="K19" i="5"/>
  <c r="K20" i="5"/>
  <c r="P20" i="5"/>
  <c r="S21" i="5"/>
  <c r="X21" i="5" s="1"/>
  <c r="S22" i="5"/>
  <c r="X22" i="5" s="1"/>
  <c r="K27" i="5"/>
  <c r="S36" i="5"/>
  <c r="X36" i="5" s="1"/>
  <c r="K38" i="5"/>
  <c r="K40" i="5"/>
  <c r="P40" i="5"/>
  <c r="R46" i="5"/>
  <c r="R30" i="5" s="1"/>
  <c r="K61" i="5"/>
  <c r="P61" i="5"/>
  <c r="S65" i="5"/>
  <c r="X65" i="5" s="1"/>
  <c r="K75" i="5"/>
  <c r="Q82" i="5"/>
  <c r="S82" i="5" s="1"/>
  <c r="X82" i="5" s="1"/>
  <c r="P82" i="5"/>
  <c r="K84" i="5"/>
  <c r="S110" i="5"/>
  <c r="X110" i="5" s="1"/>
  <c r="K112" i="5"/>
  <c r="S116" i="5"/>
  <c r="X116" i="5" s="1"/>
  <c r="K124" i="5"/>
  <c r="P124" i="5"/>
  <c r="K132" i="5"/>
  <c r="P133" i="5"/>
  <c r="K152" i="5"/>
  <c r="P152" i="5"/>
  <c r="S155" i="5"/>
  <c r="X155" i="5" s="1"/>
  <c r="K160" i="5"/>
  <c r="P162" i="5"/>
  <c r="Q283" i="5"/>
  <c r="S283" i="5" s="1"/>
  <c r="X283" i="5" s="1"/>
  <c r="P283" i="5"/>
  <c r="S446" i="5"/>
  <c r="X446" i="5" s="1"/>
  <c r="R494" i="5"/>
  <c r="R527" i="5"/>
  <c r="P527" i="5"/>
  <c r="Q568" i="5"/>
  <c r="S568" i="5" s="1"/>
  <c r="X568" i="5" s="1"/>
  <c r="P568" i="5"/>
  <c r="Q571" i="5"/>
  <c r="S571" i="5" s="1"/>
  <c r="X571" i="5" s="1"/>
  <c r="P571" i="5"/>
  <c r="R601" i="5"/>
  <c r="S601" i="5" s="1"/>
  <c r="X601" i="5" s="1"/>
  <c r="P601" i="5"/>
  <c r="S45" i="5"/>
  <c r="X45" i="5" s="1"/>
  <c r="P52" i="5"/>
  <c r="Q76" i="5"/>
  <c r="S76" i="5" s="1"/>
  <c r="X76" i="5" s="1"/>
  <c r="P76" i="5"/>
  <c r="R107" i="5"/>
  <c r="R126" i="5"/>
  <c r="Q230" i="5"/>
  <c r="S230" i="5" s="1"/>
  <c r="X230" i="5" s="1"/>
  <c r="P230" i="5"/>
  <c r="R248" i="5"/>
  <c r="S248" i="5" s="1"/>
  <c r="X248" i="5" s="1"/>
  <c r="P248" i="5"/>
  <c r="Q271" i="5"/>
  <c r="S271" i="5" s="1"/>
  <c r="X271" i="5" s="1"/>
  <c r="P271" i="5"/>
  <c r="Q290" i="5"/>
  <c r="S290" i="5" s="1"/>
  <c r="X290" i="5" s="1"/>
  <c r="P290" i="5"/>
  <c r="R322" i="5"/>
  <c r="S322" i="5" s="1"/>
  <c r="X322" i="5" s="1"/>
  <c r="P322" i="5"/>
  <c r="P336" i="5"/>
  <c r="Q336" i="5"/>
  <c r="S336" i="5" s="1"/>
  <c r="X336" i="5" s="1"/>
  <c r="Q353" i="5"/>
  <c r="S353" i="5" s="1"/>
  <c r="X353" i="5" s="1"/>
  <c r="P353" i="5"/>
  <c r="R566" i="5"/>
  <c r="S566" i="5" s="1"/>
  <c r="X566" i="5" s="1"/>
  <c r="P566" i="5"/>
  <c r="P588" i="5"/>
  <c r="Q588" i="5"/>
  <c r="S588" i="5" s="1"/>
  <c r="X588" i="5" s="1"/>
  <c r="P836" i="5"/>
  <c r="Q836" i="5"/>
  <c r="S836" i="5" s="1"/>
  <c r="X836" i="5" s="1"/>
  <c r="K11" i="5"/>
  <c r="K12" i="5"/>
  <c r="K15" i="5"/>
  <c r="K22" i="5"/>
  <c r="S27" i="5"/>
  <c r="X27" i="5" s="1"/>
  <c r="K31" i="5"/>
  <c r="K36" i="5"/>
  <c r="P36" i="5"/>
  <c r="S39" i="5"/>
  <c r="X39" i="5" s="1"/>
  <c r="K47" i="5"/>
  <c r="K51" i="5"/>
  <c r="S61" i="5"/>
  <c r="X61" i="5" s="1"/>
  <c r="K64" i="5"/>
  <c r="K66" i="5"/>
  <c r="P66" i="5"/>
  <c r="R74" i="5"/>
  <c r="S74" i="5" s="1"/>
  <c r="X74" i="5" s="1"/>
  <c r="K96" i="5"/>
  <c r="P98" i="5"/>
  <c r="S102" i="5"/>
  <c r="X102" i="5" s="1"/>
  <c r="Q103" i="5"/>
  <c r="S103" i="5" s="1"/>
  <c r="X103" i="5" s="1"/>
  <c r="P103" i="5"/>
  <c r="P117" i="5"/>
  <c r="K134" i="5"/>
  <c r="K140" i="5"/>
  <c r="K142" i="5"/>
  <c r="P156" i="5"/>
  <c r="P261" i="5"/>
  <c r="Q261" i="5"/>
  <c r="S261" i="5" s="1"/>
  <c r="X261" i="5" s="1"/>
  <c r="Q296" i="5"/>
  <c r="S296" i="5" s="1"/>
  <c r="X296" i="5" s="1"/>
  <c r="P296" i="5"/>
  <c r="Q555" i="5"/>
  <c r="S555" i="5" s="1"/>
  <c r="X555" i="5" s="1"/>
  <c r="P555" i="5"/>
  <c r="R586" i="5"/>
  <c r="R585" i="5" s="1"/>
  <c r="P586" i="5"/>
  <c r="Q664" i="5"/>
  <c r="S664" i="5" s="1"/>
  <c r="X664" i="5" s="1"/>
  <c r="P664" i="5"/>
  <c r="Q742" i="5"/>
  <c r="S742" i="5" s="1"/>
  <c r="X742" i="5" s="1"/>
  <c r="P742" i="5"/>
  <c r="P743" i="5"/>
  <c r="Q743" i="5"/>
  <c r="S743" i="5" s="1"/>
  <c r="X743" i="5" s="1"/>
  <c r="K172" i="5"/>
  <c r="S176" i="5"/>
  <c r="X176" i="5" s="1"/>
  <c r="K179" i="5"/>
  <c r="K187" i="5"/>
  <c r="K196" i="5"/>
  <c r="K204" i="5"/>
  <c r="K212" i="5"/>
  <c r="K221" i="5"/>
  <c r="K247" i="5"/>
  <c r="K250" i="5"/>
  <c r="K257" i="5"/>
  <c r="K260" i="5"/>
  <c r="K263" i="5"/>
  <c r="K264" i="5"/>
  <c r="K285" i="5"/>
  <c r="K292" i="5"/>
  <c r="S300" i="5"/>
  <c r="X300" i="5" s="1"/>
  <c r="K313" i="5"/>
  <c r="S325" i="5"/>
  <c r="X325" i="5" s="1"/>
  <c r="K338" i="5"/>
  <c r="S360" i="5"/>
  <c r="X360" i="5" s="1"/>
  <c r="S414" i="5"/>
  <c r="X414" i="5" s="1"/>
  <c r="K423" i="5"/>
  <c r="S453" i="5"/>
  <c r="X453" i="5" s="1"/>
  <c r="K532" i="5"/>
  <c r="Q590" i="5"/>
  <c r="S590" i="5" s="1"/>
  <c r="X590" i="5" s="1"/>
  <c r="P590" i="5"/>
  <c r="K629" i="5"/>
  <c r="Q733" i="5"/>
  <c r="S733" i="5" s="1"/>
  <c r="X733" i="5" s="1"/>
  <c r="P733" i="5"/>
  <c r="K807" i="5"/>
  <c r="Q916" i="5"/>
  <c r="S916" i="5" s="1"/>
  <c r="X916" i="5" s="1"/>
  <c r="P916" i="5"/>
  <c r="P991" i="5"/>
  <c r="Q991" i="5"/>
  <c r="S991" i="5" s="1"/>
  <c r="X991" i="5" s="1"/>
  <c r="P1051" i="5"/>
  <c r="Q1051" i="5"/>
  <c r="S1051" i="5" s="1"/>
  <c r="X1051" i="5" s="1"/>
  <c r="R1067" i="5"/>
  <c r="S1067" i="5" s="1"/>
  <c r="X1067" i="5" s="1"/>
  <c r="P1067" i="5"/>
  <c r="K300" i="5"/>
  <c r="K325" i="5"/>
  <c r="K360" i="5"/>
  <c r="K375" i="5"/>
  <c r="K414" i="5"/>
  <c r="K430" i="5"/>
  <c r="K453" i="5"/>
  <c r="K483" i="5"/>
  <c r="K489" i="5"/>
  <c r="K499" i="5"/>
  <c r="P503" i="5"/>
  <c r="K507" i="5"/>
  <c r="K512" i="5"/>
  <c r="S530" i="5"/>
  <c r="X530" i="5" s="1"/>
  <c r="S531" i="5"/>
  <c r="X531" i="5" s="1"/>
  <c r="S548" i="5"/>
  <c r="X548" i="5" s="1"/>
  <c r="K572" i="5"/>
  <c r="K574" i="5"/>
  <c r="P581" i="5"/>
  <c r="Q594" i="5"/>
  <c r="S594" i="5" s="1"/>
  <c r="X594" i="5" s="1"/>
  <c r="P594" i="5"/>
  <c r="P595" i="5"/>
  <c r="Q595" i="5"/>
  <c r="S595" i="5" s="1"/>
  <c r="X595" i="5" s="1"/>
  <c r="P641" i="5"/>
  <c r="Q642" i="5"/>
  <c r="S642" i="5" s="1"/>
  <c r="X642" i="5" s="1"/>
  <c r="P642" i="5"/>
  <c r="K647" i="5"/>
  <c r="P648" i="5"/>
  <c r="K665" i="5"/>
  <c r="P666" i="5"/>
  <c r="P677" i="5"/>
  <c r="S700" i="5"/>
  <c r="X700" i="5" s="1"/>
  <c r="P702" i="5"/>
  <c r="Q702" i="5"/>
  <c r="S702" i="5" s="1"/>
  <c r="X702" i="5" s="1"/>
  <c r="Q805" i="5"/>
  <c r="S805" i="5" s="1"/>
  <c r="X805" i="5" s="1"/>
  <c r="P805" i="5"/>
  <c r="K838" i="5"/>
  <c r="P980" i="5"/>
  <c r="Q980" i="5"/>
  <c r="S980" i="5" s="1"/>
  <c r="X980" i="5" s="1"/>
  <c r="P1003" i="5"/>
  <c r="Q1003" i="5"/>
  <c r="S1003" i="5" s="1"/>
  <c r="X1003" i="5" s="1"/>
  <c r="K76" i="5"/>
  <c r="K81" i="5"/>
  <c r="K82" i="5"/>
  <c r="S85" i="5"/>
  <c r="X85" i="5" s="1"/>
  <c r="R93" i="5"/>
  <c r="S97" i="5"/>
  <c r="X97" i="5" s="1"/>
  <c r="K101" i="5"/>
  <c r="K103" i="5"/>
  <c r="K116" i="5"/>
  <c r="S124" i="5"/>
  <c r="X124" i="5" s="1"/>
  <c r="K127" i="5"/>
  <c r="S132" i="5"/>
  <c r="X132" i="5" s="1"/>
  <c r="P136" i="5"/>
  <c r="S141" i="5"/>
  <c r="X141" i="5" s="1"/>
  <c r="K155" i="5"/>
  <c r="S161" i="5"/>
  <c r="X161" i="5" s="1"/>
  <c r="K164" i="5"/>
  <c r="P164" i="5"/>
  <c r="K169" i="5"/>
  <c r="K170" i="5"/>
  <c r="P170" i="5"/>
  <c r="S171" i="5"/>
  <c r="X171" i="5" s="1"/>
  <c r="S172" i="5"/>
  <c r="X172" i="5" s="1"/>
  <c r="K176" i="5"/>
  <c r="K184" i="5"/>
  <c r="K192" i="5"/>
  <c r="K201" i="5"/>
  <c r="K209" i="5"/>
  <c r="K218" i="5"/>
  <c r="K227" i="5"/>
  <c r="P232" i="5"/>
  <c r="K235" i="5"/>
  <c r="K243" i="5"/>
  <c r="K252" i="5"/>
  <c r="K275" i="5"/>
  <c r="K276" i="5"/>
  <c r="K286" i="5"/>
  <c r="K290" i="5"/>
  <c r="P300" i="5"/>
  <c r="K301" i="5"/>
  <c r="K304" i="5"/>
  <c r="K318" i="5"/>
  <c r="S320" i="5"/>
  <c r="X320" i="5" s="1"/>
  <c r="Q323" i="5"/>
  <c r="S323" i="5" s="1"/>
  <c r="X323" i="5" s="1"/>
  <c r="P325" i="5"/>
  <c r="K326" i="5"/>
  <c r="K327" i="5"/>
  <c r="K330" i="5"/>
  <c r="K331" i="5"/>
  <c r="K336" i="5"/>
  <c r="K346" i="5"/>
  <c r="K347" i="5"/>
  <c r="S358" i="5"/>
  <c r="X358" i="5" s="1"/>
  <c r="P359" i="5"/>
  <c r="K368" i="5"/>
  <c r="P375" i="5"/>
  <c r="P380" i="5"/>
  <c r="K382" i="5"/>
  <c r="S385" i="5"/>
  <c r="X385" i="5" s="1"/>
  <c r="K390" i="5"/>
  <c r="K395" i="5"/>
  <c r="K397" i="5"/>
  <c r="K402" i="5"/>
  <c r="K405" i="5"/>
  <c r="K406" i="5"/>
  <c r="P409" i="5"/>
  <c r="Q412" i="5"/>
  <c r="S412" i="5" s="1"/>
  <c r="X412" i="5" s="1"/>
  <c r="S413" i="5"/>
  <c r="X413" i="5" s="1"/>
  <c r="P414" i="5"/>
  <c r="K415" i="5"/>
  <c r="K433" i="5"/>
  <c r="K437" i="5"/>
  <c r="K438" i="5"/>
  <c r="K439" i="5"/>
  <c r="K444" i="5"/>
  <c r="P446" i="5"/>
  <c r="K447" i="5"/>
  <c r="K449" i="5"/>
  <c r="P453" i="5"/>
  <c r="K458" i="5"/>
  <c r="K463" i="5"/>
  <c r="Q464" i="5"/>
  <c r="S464" i="5" s="1"/>
  <c r="X464" i="5" s="1"/>
  <c r="K470" i="5"/>
  <c r="K476" i="5"/>
  <c r="P478" i="5"/>
  <c r="K486" i="5"/>
  <c r="P486" i="5"/>
  <c r="K490" i="5"/>
  <c r="K529" i="5"/>
  <c r="P529" i="5"/>
  <c r="K537" i="5"/>
  <c r="P539" i="5"/>
  <c r="P546" i="5"/>
  <c r="K556" i="5"/>
  <c r="P557" i="5"/>
  <c r="K560" i="5"/>
  <c r="P561" i="5"/>
  <c r="P564" i="5"/>
  <c r="K591" i="5"/>
  <c r="K593" i="5"/>
  <c r="P597" i="5"/>
  <c r="Q598" i="5"/>
  <c r="S598" i="5" s="1"/>
  <c r="X598" i="5" s="1"/>
  <c r="P598" i="5"/>
  <c r="P614" i="5"/>
  <c r="K639" i="5"/>
  <c r="K654" i="5"/>
  <c r="P659" i="5"/>
  <c r="Q659" i="5"/>
  <c r="S659" i="5" s="1"/>
  <c r="X659" i="5" s="1"/>
  <c r="K694" i="5"/>
  <c r="K717" i="5"/>
  <c r="Q723" i="5"/>
  <c r="S723" i="5" s="1"/>
  <c r="X723" i="5" s="1"/>
  <c r="P723" i="5"/>
  <c r="Q735" i="5"/>
  <c r="S735" i="5" s="1"/>
  <c r="X735" i="5" s="1"/>
  <c r="P735" i="5"/>
  <c r="K763" i="5"/>
  <c r="Q880" i="5"/>
  <c r="S880" i="5" s="1"/>
  <c r="X880" i="5" s="1"/>
  <c r="P880" i="5"/>
  <c r="Q891" i="5"/>
  <c r="S891" i="5" s="1"/>
  <c r="X891" i="5" s="1"/>
  <c r="P891" i="5"/>
  <c r="Q1093" i="5"/>
  <c r="S1093" i="5" s="1"/>
  <c r="X1093" i="5" s="1"/>
  <c r="P1093" i="5"/>
  <c r="K889" i="5"/>
  <c r="Q909" i="5"/>
  <c r="S909" i="5" s="1"/>
  <c r="X909" i="5" s="1"/>
  <c r="P909" i="5"/>
  <c r="K914" i="5"/>
  <c r="P974" i="5"/>
  <c r="Q974" i="5"/>
  <c r="S974" i="5" s="1"/>
  <c r="X974" i="5" s="1"/>
  <c r="K1044" i="5"/>
  <c r="P1108" i="5"/>
  <c r="Q1108" i="5"/>
  <c r="S1108" i="5" s="1"/>
  <c r="X1108" i="5" s="1"/>
  <c r="P1120" i="5"/>
  <c r="Q1120" i="5"/>
  <c r="S1120" i="5" s="1"/>
  <c r="X1120" i="5" s="1"/>
  <c r="P1129" i="5"/>
  <c r="Q1129" i="5"/>
  <c r="S1129" i="5" s="1"/>
  <c r="X1129" i="5" s="1"/>
  <c r="K578" i="5"/>
  <c r="K586" i="5"/>
  <c r="P622" i="5"/>
  <c r="K656" i="5"/>
  <c r="K678" i="5"/>
  <c r="K682" i="5"/>
  <c r="R681" i="5"/>
  <c r="K695" i="5"/>
  <c r="K696" i="5"/>
  <c r="K699" i="5"/>
  <c r="K700" i="5"/>
  <c r="K713" i="5"/>
  <c r="K714" i="5"/>
  <c r="K729" i="5"/>
  <c r="K745" i="5"/>
  <c r="K748" i="5"/>
  <c r="K760" i="5"/>
  <c r="K767" i="5"/>
  <c r="K768" i="5"/>
  <c r="K825" i="5"/>
  <c r="K848" i="5"/>
  <c r="K884" i="5"/>
  <c r="Q920" i="5"/>
  <c r="S920" i="5" s="1"/>
  <c r="X920" i="5" s="1"/>
  <c r="P920" i="5"/>
  <c r="S963" i="5"/>
  <c r="X963" i="5" s="1"/>
  <c r="S987" i="5"/>
  <c r="X987" i="5" s="1"/>
  <c r="Q1001" i="5"/>
  <c r="S1001" i="5" s="1"/>
  <c r="X1001" i="5" s="1"/>
  <c r="P1001" i="5"/>
  <c r="S1028" i="5"/>
  <c r="X1028" i="5" s="1"/>
  <c r="R1026" i="5"/>
  <c r="K1039" i="5"/>
  <c r="K1127" i="5"/>
  <c r="K570" i="5"/>
  <c r="P578" i="5"/>
  <c r="K587" i="5"/>
  <c r="P593" i="5"/>
  <c r="P600" i="5"/>
  <c r="P604" i="5"/>
  <c r="K614" i="5"/>
  <c r="K617" i="5"/>
  <c r="K635" i="5"/>
  <c r="S648" i="5"/>
  <c r="X648" i="5" s="1"/>
  <c r="K652" i="5"/>
  <c r="P656" i="5"/>
  <c r="K664" i="5"/>
  <c r="S677" i="5"/>
  <c r="X677" i="5" s="1"/>
  <c r="K683" i="5"/>
  <c r="K706" i="5"/>
  <c r="K707" i="5"/>
  <c r="K708" i="5"/>
  <c r="K715" i="5"/>
  <c r="K716" i="5"/>
  <c r="K733" i="5"/>
  <c r="K753" i="5"/>
  <c r="K761" i="5"/>
  <c r="K762" i="5"/>
  <c r="K769" i="5"/>
  <c r="K771" i="5"/>
  <c r="K781" i="5"/>
  <c r="K782" i="5"/>
  <c r="K816" i="5"/>
  <c r="P823" i="5"/>
  <c r="P825" i="5"/>
  <c r="K836" i="5"/>
  <c r="P838" i="5"/>
  <c r="K842" i="5"/>
  <c r="K850" i="5"/>
  <c r="K853" i="5"/>
  <c r="K865" i="5"/>
  <c r="K872" i="5"/>
  <c r="P887" i="5"/>
  <c r="K892" i="5"/>
  <c r="K899" i="5"/>
  <c r="Q925" i="5"/>
  <c r="S925" i="5" s="1"/>
  <c r="X925" i="5" s="1"/>
  <c r="K944" i="5"/>
  <c r="S957" i="5"/>
  <c r="X957" i="5" s="1"/>
  <c r="P978" i="5"/>
  <c r="Q978" i="5"/>
  <c r="S978" i="5" s="1"/>
  <c r="X978" i="5" s="1"/>
  <c r="K984" i="5"/>
  <c r="K1019" i="5"/>
  <c r="K1058" i="5"/>
  <c r="K1059" i="5"/>
  <c r="K1060" i="5"/>
  <c r="P1064" i="5"/>
  <c r="Q1064" i="5"/>
  <c r="S1064" i="5" s="1"/>
  <c r="X1064" i="5" s="1"/>
  <c r="P1097" i="5"/>
  <c r="P1101" i="5"/>
  <c r="Q1101" i="5"/>
  <c r="S1101" i="5" s="1"/>
  <c r="X1101" i="5" s="1"/>
  <c r="K1121" i="5"/>
  <c r="K1131" i="5"/>
  <c r="K1132" i="5"/>
  <c r="K1134" i="5"/>
  <c r="K963" i="5"/>
  <c r="K976" i="5"/>
  <c r="K1014" i="5"/>
  <c r="K1022" i="5"/>
  <c r="K1028" i="5"/>
  <c r="K1048" i="5"/>
  <c r="K1062" i="5"/>
  <c r="S1065" i="5"/>
  <c r="X1065" i="5" s="1"/>
  <c r="S1072" i="5"/>
  <c r="X1072" i="5" s="1"/>
  <c r="K1095" i="5"/>
  <c r="K1113" i="5"/>
  <c r="P1127" i="5"/>
  <c r="S1141" i="5"/>
  <c r="X1141" i="5" s="1"/>
  <c r="K873" i="5"/>
  <c r="K874" i="5"/>
  <c r="K882" i="5"/>
  <c r="K887" i="5"/>
  <c r="K891" i="5"/>
  <c r="K903" i="5"/>
  <c r="R913" i="5"/>
  <c r="R910" i="5" s="1"/>
  <c r="K929" i="5"/>
  <c r="K953" i="5"/>
  <c r="K954" i="5"/>
  <c r="P963" i="5"/>
  <c r="P976" i="5"/>
  <c r="K977" i="5"/>
  <c r="K983" i="5"/>
  <c r="K995" i="5"/>
  <c r="K996" i="5"/>
  <c r="K998" i="5"/>
  <c r="K1003" i="5"/>
  <c r="K1004" i="5"/>
  <c r="P1022" i="5"/>
  <c r="P1028" i="5"/>
  <c r="K1038" i="5"/>
  <c r="K1043" i="5"/>
  <c r="K1053" i="5"/>
  <c r="R1070" i="5"/>
  <c r="K1093" i="5"/>
  <c r="S1097" i="5"/>
  <c r="X1097" i="5" s="1"/>
  <c r="K1098" i="5"/>
  <c r="K1102" i="5"/>
  <c r="K1108" i="5"/>
  <c r="K1109" i="5"/>
  <c r="P1113" i="5"/>
  <c r="K1115" i="5"/>
  <c r="P1118" i="5"/>
  <c r="P1123" i="5"/>
  <c r="S1143" i="5"/>
  <c r="X1143" i="5" s="1"/>
  <c r="K1146" i="5"/>
  <c r="R100" i="5"/>
  <c r="R25" i="5"/>
  <c r="R149" i="5"/>
  <c r="Q34" i="5"/>
  <c r="S34" i="5" s="1"/>
  <c r="X34" i="5" s="1"/>
  <c r="P34" i="5"/>
  <c r="S53" i="5"/>
  <c r="X53" i="5" s="1"/>
  <c r="Q57" i="5"/>
  <c r="S57" i="5" s="1"/>
  <c r="X57" i="5" s="1"/>
  <c r="P57" i="5"/>
  <c r="S157" i="5"/>
  <c r="X157" i="5" s="1"/>
  <c r="Q184" i="5"/>
  <c r="S184" i="5" s="1"/>
  <c r="X184" i="5" s="1"/>
  <c r="P184" i="5"/>
  <c r="Q231" i="5"/>
  <c r="S231" i="5" s="1"/>
  <c r="X231" i="5" s="1"/>
  <c r="P231" i="5"/>
  <c r="P265" i="5"/>
  <c r="Q265" i="5"/>
  <c r="S265" i="5" s="1"/>
  <c r="X265" i="5" s="1"/>
  <c r="Q326" i="5"/>
  <c r="S326" i="5" s="1"/>
  <c r="X326" i="5" s="1"/>
  <c r="P326" i="5"/>
  <c r="P29" i="5"/>
  <c r="Q42" i="5"/>
  <c r="S42" i="5" s="1"/>
  <c r="X42" i="5" s="1"/>
  <c r="P42" i="5"/>
  <c r="P44" i="5"/>
  <c r="R62" i="5"/>
  <c r="Q105" i="5"/>
  <c r="S105" i="5" s="1"/>
  <c r="X105" i="5" s="1"/>
  <c r="P105" i="5"/>
  <c r="P109" i="5"/>
  <c r="Q145" i="5"/>
  <c r="S145" i="5" s="1"/>
  <c r="X145" i="5" s="1"/>
  <c r="P145" i="5"/>
  <c r="Q158" i="5"/>
  <c r="S158" i="5" s="1"/>
  <c r="X158" i="5" s="1"/>
  <c r="P158" i="5"/>
  <c r="K159" i="5"/>
  <c r="P160" i="5"/>
  <c r="S165" i="5"/>
  <c r="X165" i="5" s="1"/>
  <c r="K177" i="5"/>
  <c r="P178" i="5"/>
  <c r="K194" i="5"/>
  <c r="P195" i="5"/>
  <c r="K210" i="5"/>
  <c r="P211" i="5"/>
  <c r="K230" i="5"/>
  <c r="K254" i="5"/>
  <c r="Q263" i="5"/>
  <c r="S263" i="5" s="1"/>
  <c r="X263" i="5" s="1"/>
  <c r="P263" i="5"/>
  <c r="P273" i="5"/>
  <c r="P304" i="5"/>
  <c r="Q304" i="5"/>
  <c r="S304" i="5" s="1"/>
  <c r="X304" i="5" s="1"/>
  <c r="P314" i="5"/>
  <c r="Q339" i="5"/>
  <c r="S339" i="5" s="1"/>
  <c r="X339" i="5" s="1"/>
  <c r="P339" i="5"/>
  <c r="P398" i="5"/>
  <c r="Q398" i="5"/>
  <c r="S398" i="5" s="1"/>
  <c r="X398" i="5" s="1"/>
  <c r="R401" i="5"/>
  <c r="S401" i="5" s="1"/>
  <c r="X401" i="5" s="1"/>
  <c r="P401" i="5"/>
  <c r="Q415" i="5"/>
  <c r="S415" i="5" s="1"/>
  <c r="X415" i="5" s="1"/>
  <c r="P415" i="5"/>
  <c r="P431" i="5"/>
  <c r="Q431" i="5"/>
  <c r="S431" i="5" s="1"/>
  <c r="X431" i="5" s="1"/>
  <c r="P450" i="5"/>
  <c r="Q450" i="5"/>
  <c r="S450" i="5" s="1"/>
  <c r="X450" i="5" s="1"/>
  <c r="Q493" i="5"/>
  <c r="S493" i="5" s="1"/>
  <c r="X493" i="5" s="1"/>
  <c r="P493" i="5"/>
  <c r="Q518" i="5"/>
  <c r="S518" i="5" s="1"/>
  <c r="X518" i="5" s="1"/>
  <c r="P518" i="5"/>
  <c r="Q528" i="5"/>
  <c r="S528" i="5" s="1"/>
  <c r="X528" i="5" s="1"/>
  <c r="P528" i="5"/>
  <c r="Q579" i="5"/>
  <c r="S579" i="5" s="1"/>
  <c r="X579" i="5" s="1"/>
  <c r="P579" i="5"/>
  <c r="P582" i="5"/>
  <c r="Q582" i="5"/>
  <c r="S582" i="5" s="1"/>
  <c r="X582" i="5" s="1"/>
  <c r="Q611" i="5"/>
  <c r="S611" i="5" s="1"/>
  <c r="X611" i="5" s="1"/>
  <c r="P611" i="5"/>
  <c r="R630" i="5"/>
  <c r="Q634" i="5"/>
  <c r="S634" i="5" s="1"/>
  <c r="X634" i="5" s="1"/>
  <c r="P634" i="5"/>
  <c r="P696" i="5"/>
  <c r="Q696" i="5"/>
  <c r="S696" i="5" s="1"/>
  <c r="X696" i="5" s="1"/>
  <c r="P698" i="5"/>
  <c r="Q698" i="5"/>
  <c r="S698" i="5" s="1"/>
  <c r="X698" i="5" s="1"/>
  <c r="Q848" i="5"/>
  <c r="S848" i="5" s="1"/>
  <c r="X848" i="5" s="1"/>
  <c r="P848" i="5"/>
  <c r="Q997" i="5"/>
  <c r="S997" i="5" s="1"/>
  <c r="X997" i="5" s="1"/>
  <c r="P997" i="5"/>
  <c r="P1115" i="5"/>
  <c r="Q1115" i="5"/>
  <c r="S1115" i="5" s="1"/>
  <c r="X1115" i="5" s="1"/>
  <c r="S41" i="5"/>
  <c r="X41" i="5" s="1"/>
  <c r="R54" i="5"/>
  <c r="S104" i="5"/>
  <c r="X104" i="5" s="1"/>
  <c r="S118" i="5"/>
  <c r="X118" i="5" s="1"/>
  <c r="Q122" i="5"/>
  <c r="S122" i="5" s="1"/>
  <c r="X122" i="5" s="1"/>
  <c r="P122" i="5"/>
  <c r="Q190" i="5"/>
  <c r="S190" i="5" s="1"/>
  <c r="X190" i="5" s="1"/>
  <c r="P190" i="5"/>
  <c r="Q201" i="5"/>
  <c r="S201" i="5" s="1"/>
  <c r="X201" i="5" s="1"/>
  <c r="P201" i="5"/>
  <c r="Q207" i="5"/>
  <c r="S207" i="5" s="1"/>
  <c r="X207" i="5" s="1"/>
  <c r="P207" i="5"/>
  <c r="Q236" i="5"/>
  <c r="S236" i="5" s="1"/>
  <c r="X236" i="5" s="1"/>
  <c r="P236" i="5"/>
  <c r="Q277" i="5"/>
  <c r="S277" i="5" s="1"/>
  <c r="X277" i="5" s="1"/>
  <c r="P277" i="5"/>
  <c r="Q294" i="5"/>
  <c r="S294" i="5" s="1"/>
  <c r="X294" i="5" s="1"/>
  <c r="P294" i="5"/>
  <c r="Q354" i="5"/>
  <c r="S354" i="5" s="1"/>
  <c r="X354" i="5" s="1"/>
  <c r="P354" i="5"/>
  <c r="P402" i="5"/>
  <c r="Q402" i="5"/>
  <c r="S402" i="5" s="1"/>
  <c r="X402" i="5" s="1"/>
  <c r="R475" i="5"/>
  <c r="R474" i="5" s="1"/>
  <c r="P475" i="5"/>
  <c r="Q512" i="5"/>
  <c r="S512" i="5" s="1"/>
  <c r="X512" i="5" s="1"/>
  <c r="P512" i="5"/>
  <c r="R544" i="5"/>
  <c r="R534" i="5" s="1"/>
  <c r="P544" i="5"/>
  <c r="Q734" i="5"/>
  <c r="S734" i="5" s="1"/>
  <c r="X734" i="5" s="1"/>
  <c r="P734" i="5"/>
  <c r="P794" i="5"/>
  <c r="Q794" i="5"/>
  <c r="S794" i="5" s="1"/>
  <c r="X794" i="5" s="1"/>
  <c r="P11" i="5"/>
  <c r="K43" i="5"/>
  <c r="K70" i="5"/>
  <c r="S77" i="5"/>
  <c r="X77" i="5" s="1"/>
  <c r="R83" i="5"/>
  <c r="K95" i="5"/>
  <c r="P96" i="5"/>
  <c r="K108" i="5"/>
  <c r="R113" i="5"/>
  <c r="K128" i="5"/>
  <c r="K146" i="5"/>
  <c r="Q12" i="5"/>
  <c r="S12" i="5" s="1"/>
  <c r="X12" i="5" s="1"/>
  <c r="P13" i="5"/>
  <c r="P14" i="5"/>
  <c r="Q14" i="5"/>
  <c r="S14" i="5" s="1"/>
  <c r="X14" i="5" s="1"/>
  <c r="P17" i="5"/>
  <c r="P22" i="5"/>
  <c r="S23" i="5"/>
  <c r="X23" i="5" s="1"/>
  <c r="S28" i="5"/>
  <c r="X28" i="5" s="1"/>
  <c r="K37" i="5"/>
  <c r="P38" i="5"/>
  <c r="S40" i="5"/>
  <c r="X40" i="5" s="1"/>
  <c r="P50" i="5"/>
  <c r="S52" i="5"/>
  <c r="X52" i="5" s="1"/>
  <c r="K63" i="5"/>
  <c r="P64" i="5"/>
  <c r="S66" i="5"/>
  <c r="X66" i="5" s="1"/>
  <c r="Q78" i="5"/>
  <c r="S78" i="5" s="1"/>
  <c r="X78" i="5" s="1"/>
  <c r="P78" i="5"/>
  <c r="K79" i="5"/>
  <c r="P80" i="5"/>
  <c r="P85" i="5"/>
  <c r="S86" i="5"/>
  <c r="X86" i="5" s="1"/>
  <c r="Q90" i="5"/>
  <c r="S90" i="5" s="1"/>
  <c r="X90" i="5" s="1"/>
  <c r="P90" i="5"/>
  <c r="K91" i="5"/>
  <c r="P101" i="5"/>
  <c r="K114" i="5"/>
  <c r="P115" i="5"/>
  <c r="S117" i="5"/>
  <c r="X117" i="5" s="1"/>
  <c r="K125" i="5"/>
  <c r="S128" i="5"/>
  <c r="X128" i="5" s="1"/>
  <c r="P131" i="5"/>
  <c r="P140" i="5"/>
  <c r="K153" i="5"/>
  <c r="P154" i="5"/>
  <c r="S156" i="5"/>
  <c r="X156" i="5" s="1"/>
  <c r="Q166" i="5"/>
  <c r="S166" i="5" s="1"/>
  <c r="X166" i="5" s="1"/>
  <c r="P166" i="5"/>
  <c r="K167" i="5"/>
  <c r="P168" i="5"/>
  <c r="P172" i="5"/>
  <c r="S173" i="5"/>
  <c r="X173" i="5" s="1"/>
  <c r="S177" i="5"/>
  <c r="X177" i="5" s="1"/>
  <c r="Q182" i="5"/>
  <c r="S182" i="5" s="1"/>
  <c r="X182" i="5" s="1"/>
  <c r="P182" i="5"/>
  <c r="Q192" i="5"/>
  <c r="S192" i="5" s="1"/>
  <c r="X192" i="5" s="1"/>
  <c r="P192" i="5"/>
  <c r="Q199" i="5"/>
  <c r="S199" i="5" s="1"/>
  <c r="X199" i="5" s="1"/>
  <c r="P199" i="5"/>
  <c r="Q209" i="5"/>
  <c r="S209" i="5" s="1"/>
  <c r="X209" i="5" s="1"/>
  <c r="P209" i="5"/>
  <c r="Q215" i="5"/>
  <c r="S215" i="5" s="1"/>
  <c r="X215" i="5" s="1"/>
  <c r="P215" i="5"/>
  <c r="Q242" i="5"/>
  <c r="S242" i="5" s="1"/>
  <c r="X242" i="5" s="1"/>
  <c r="P242" i="5"/>
  <c r="P252" i="5"/>
  <c r="Q256" i="5"/>
  <c r="S256" i="5" s="1"/>
  <c r="X256" i="5" s="1"/>
  <c r="P256" i="5"/>
  <c r="Q279" i="5"/>
  <c r="S279" i="5" s="1"/>
  <c r="X279" i="5" s="1"/>
  <c r="P279" i="5"/>
  <c r="Q318" i="5"/>
  <c r="S318" i="5" s="1"/>
  <c r="X318" i="5" s="1"/>
  <c r="P318" i="5"/>
  <c r="P333" i="5"/>
  <c r="Q333" i="5"/>
  <c r="S333" i="5" s="1"/>
  <c r="X333" i="5" s="1"/>
  <c r="P370" i="5"/>
  <c r="P389" i="5"/>
  <c r="Q389" i="5"/>
  <c r="S389" i="5" s="1"/>
  <c r="X389" i="5" s="1"/>
  <c r="R394" i="5"/>
  <c r="S394" i="5" s="1"/>
  <c r="X394" i="5" s="1"/>
  <c r="P394" i="5"/>
  <c r="R407" i="5"/>
  <c r="Q482" i="5"/>
  <c r="S482" i="5" s="1"/>
  <c r="X482" i="5" s="1"/>
  <c r="P482" i="5"/>
  <c r="R517" i="5"/>
  <c r="S517" i="5" s="1"/>
  <c r="X517" i="5" s="1"/>
  <c r="P517" i="5"/>
  <c r="P538" i="5"/>
  <c r="K546" i="5"/>
  <c r="Q552" i="5"/>
  <c r="S552" i="5" s="1"/>
  <c r="X552" i="5" s="1"/>
  <c r="P552" i="5"/>
  <c r="Q575" i="5"/>
  <c r="S575" i="5" s="1"/>
  <c r="X575" i="5" s="1"/>
  <c r="P575" i="5"/>
  <c r="Q577" i="5"/>
  <c r="S577" i="5" s="1"/>
  <c r="X577" i="5" s="1"/>
  <c r="P577" i="5"/>
  <c r="P602" i="5"/>
  <c r="Q602" i="5"/>
  <c r="S602" i="5" s="1"/>
  <c r="X602" i="5" s="1"/>
  <c r="R628" i="5"/>
  <c r="S628" i="5" s="1"/>
  <c r="X628" i="5" s="1"/>
  <c r="P628" i="5"/>
  <c r="Q679" i="5"/>
  <c r="S679" i="5" s="1"/>
  <c r="X679" i="5" s="1"/>
  <c r="P679" i="5"/>
  <c r="P683" i="5"/>
  <c r="Q683" i="5"/>
  <c r="S683" i="5" s="1"/>
  <c r="X683" i="5" s="1"/>
  <c r="P688" i="5"/>
  <c r="Q688" i="5"/>
  <c r="S688" i="5" s="1"/>
  <c r="X688" i="5" s="1"/>
  <c r="P707" i="5"/>
  <c r="Q707" i="5"/>
  <c r="S707" i="5" s="1"/>
  <c r="X707" i="5" s="1"/>
  <c r="P715" i="5"/>
  <c r="Q715" i="5"/>
  <c r="S715" i="5" s="1"/>
  <c r="X715" i="5" s="1"/>
  <c r="R722" i="5"/>
  <c r="S722" i="5" s="1"/>
  <c r="X722" i="5" s="1"/>
  <c r="P722" i="5"/>
  <c r="P847" i="5"/>
  <c r="R860" i="5"/>
  <c r="S860" i="5" s="1"/>
  <c r="X860" i="5" s="1"/>
  <c r="P860" i="5"/>
  <c r="R119" i="5"/>
  <c r="Q150" i="5"/>
  <c r="S150" i="5" s="1"/>
  <c r="X150" i="5" s="1"/>
  <c r="P150" i="5"/>
  <c r="Q218" i="5"/>
  <c r="S218" i="5" s="1"/>
  <c r="X218" i="5" s="1"/>
  <c r="P218" i="5"/>
  <c r="Q224" i="5"/>
  <c r="S224" i="5" s="1"/>
  <c r="X224" i="5" s="1"/>
  <c r="P224" i="5"/>
  <c r="Q240" i="5"/>
  <c r="S240" i="5" s="1"/>
  <c r="X240" i="5" s="1"/>
  <c r="P240" i="5"/>
  <c r="Q258" i="5"/>
  <c r="S258" i="5" s="1"/>
  <c r="X258" i="5" s="1"/>
  <c r="P258" i="5"/>
  <c r="P315" i="5"/>
  <c r="Q315" i="5"/>
  <c r="S315" i="5" s="1"/>
  <c r="X315" i="5" s="1"/>
  <c r="P348" i="5"/>
  <c r="Q348" i="5"/>
  <c r="S348" i="5" s="1"/>
  <c r="X348" i="5" s="1"/>
  <c r="Q631" i="5"/>
  <c r="P631" i="5"/>
  <c r="Q942" i="5"/>
  <c r="S942" i="5" s="1"/>
  <c r="X942" i="5" s="1"/>
  <c r="P942" i="5"/>
  <c r="K28" i="5"/>
  <c r="S32" i="5"/>
  <c r="X32" i="5" s="1"/>
  <c r="Q69" i="5"/>
  <c r="S69" i="5" s="1"/>
  <c r="X69" i="5" s="1"/>
  <c r="P69" i="5"/>
  <c r="P71" i="5"/>
  <c r="Q94" i="5"/>
  <c r="S94" i="5" s="1"/>
  <c r="X94" i="5" s="1"/>
  <c r="P94" i="5"/>
  <c r="K13" i="5"/>
  <c r="R18" i="5"/>
  <c r="Q24" i="5"/>
  <c r="S24" i="5" s="1"/>
  <c r="X24" i="5" s="1"/>
  <c r="P24" i="5"/>
  <c r="K26" i="5"/>
  <c r="P27" i="5"/>
  <c r="K32" i="5"/>
  <c r="P32" i="5"/>
  <c r="S33" i="5"/>
  <c r="X33" i="5" s="1"/>
  <c r="S37" i="5"/>
  <c r="X37" i="5" s="1"/>
  <c r="S44" i="5"/>
  <c r="X44" i="5" s="1"/>
  <c r="K45" i="5"/>
  <c r="K46" i="5"/>
  <c r="S47" i="5"/>
  <c r="X47" i="5" s="1"/>
  <c r="K55" i="5"/>
  <c r="P55" i="5"/>
  <c r="S56" i="5"/>
  <c r="X56" i="5" s="1"/>
  <c r="S71" i="5"/>
  <c r="X71" i="5" s="1"/>
  <c r="K73" i="5"/>
  <c r="K74" i="5"/>
  <c r="S75" i="5"/>
  <c r="X75" i="5" s="1"/>
  <c r="Q87" i="5"/>
  <c r="S87" i="5" s="1"/>
  <c r="X87" i="5" s="1"/>
  <c r="P87" i="5"/>
  <c r="K88" i="5"/>
  <c r="S96" i="5"/>
  <c r="X96" i="5" s="1"/>
  <c r="K97" i="5"/>
  <c r="K98" i="5"/>
  <c r="S99" i="5"/>
  <c r="X99" i="5" s="1"/>
  <c r="S109" i="5"/>
  <c r="X109" i="5" s="1"/>
  <c r="K110" i="5"/>
  <c r="K120" i="5"/>
  <c r="P120" i="5"/>
  <c r="S121" i="5"/>
  <c r="X121" i="5" s="1"/>
  <c r="S125" i="5"/>
  <c r="X125" i="5" s="1"/>
  <c r="P127" i="5"/>
  <c r="K136" i="5"/>
  <c r="S153" i="5"/>
  <c r="X153" i="5" s="1"/>
  <c r="S160" i="5"/>
  <c r="X160" i="5" s="1"/>
  <c r="K161" i="5"/>
  <c r="K162" i="5"/>
  <c r="S163" i="5"/>
  <c r="X163" i="5" s="1"/>
  <c r="S164" i="5"/>
  <c r="X164" i="5" s="1"/>
  <c r="Q174" i="5"/>
  <c r="S174" i="5" s="1"/>
  <c r="X174" i="5" s="1"/>
  <c r="P174" i="5"/>
  <c r="K175" i="5"/>
  <c r="P176" i="5"/>
  <c r="K185" i="5"/>
  <c r="P186" i="5"/>
  <c r="K202" i="5"/>
  <c r="P203" i="5"/>
  <c r="K219" i="5"/>
  <c r="P220" i="5"/>
  <c r="S232" i="5"/>
  <c r="X232" i="5" s="1"/>
  <c r="S234" i="5"/>
  <c r="X234" i="5" s="1"/>
  <c r="P238" i="5"/>
  <c r="Q244" i="5"/>
  <c r="S244" i="5" s="1"/>
  <c r="X244" i="5" s="1"/>
  <c r="Q246" i="5"/>
  <c r="S246" i="5" s="1"/>
  <c r="X246" i="5" s="1"/>
  <c r="P246" i="5"/>
  <c r="K249" i="5"/>
  <c r="K255" i="5"/>
  <c r="P267" i="5"/>
  <c r="Q269" i="5"/>
  <c r="S269" i="5" s="1"/>
  <c r="X269" i="5" s="1"/>
  <c r="P269" i="5"/>
  <c r="Q275" i="5"/>
  <c r="S275" i="5" s="1"/>
  <c r="X275" i="5" s="1"/>
  <c r="P281" i="5"/>
  <c r="Q281" i="5"/>
  <c r="S281" i="5" s="1"/>
  <c r="X281" i="5" s="1"/>
  <c r="K288" i="5"/>
  <c r="K296" i="5"/>
  <c r="R308" i="5"/>
  <c r="S308" i="5" s="1"/>
  <c r="X308" i="5" s="1"/>
  <c r="P308" i="5"/>
  <c r="S317" i="5"/>
  <c r="X317" i="5" s="1"/>
  <c r="P346" i="5"/>
  <c r="Q346" i="5"/>
  <c r="S346" i="5" s="1"/>
  <c r="X346" i="5" s="1"/>
  <c r="K351" i="5"/>
  <c r="S379" i="5"/>
  <c r="X379" i="5" s="1"/>
  <c r="S388" i="5"/>
  <c r="X388" i="5" s="1"/>
  <c r="S406" i="5"/>
  <c r="X406" i="5" s="1"/>
  <c r="Q507" i="5"/>
  <c r="S507" i="5" s="1"/>
  <c r="X507" i="5" s="1"/>
  <c r="P507" i="5"/>
  <c r="R526" i="5"/>
  <c r="S526" i="5" s="1"/>
  <c r="X526" i="5" s="1"/>
  <c r="P526" i="5"/>
  <c r="P563" i="5"/>
  <c r="Q563" i="5"/>
  <c r="S563" i="5" s="1"/>
  <c r="X563" i="5" s="1"/>
  <c r="P567" i="5"/>
  <c r="Q567" i="5"/>
  <c r="S567" i="5" s="1"/>
  <c r="X567" i="5" s="1"/>
  <c r="Q624" i="5"/>
  <c r="S624" i="5" s="1"/>
  <c r="X624" i="5" s="1"/>
  <c r="P624" i="5"/>
  <c r="K637" i="5"/>
  <c r="P643" i="5"/>
  <c r="Q643" i="5"/>
  <c r="S643" i="5" s="1"/>
  <c r="X643" i="5" s="1"/>
  <c r="R646" i="5"/>
  <c r="S646" i="5" s="1"/>
  <c r="X646" i="5" s="1"/>
  <c r="P646" i="5"/>
  <c r="Q660" i="5"/>
  <c r="S660" i="5" s="1"/>
  <c r="X660" i="5" s="1"/>
  <c r="P660" i="5"/>
  <c r="P665" i="5"/>
  <c r="Q665" i="5"/>
  <c r="S665" i="5" s="1"/>
  <c r="X665" i="5" s="1"/>
  <c r="P755" i="5"/>
  <c r="Q755" i="5"/>
  <c r="S755" i="5" s="1"/>
  <c r="X755" i="5" s="1"/>
  <c r="P763" i="5"/>
  <c r="Q763" i="5"/>
  <c r="S763" i="5" s="1"/>
  <c r="X763" i="5" s="1"/>
  <c r="P772" i="5"/>
  <c r="Q772" i="5"/>
  <c r="S772" i="5" s="1"/>
  <c r="X772" i="5" s="1"/>
  <c r="Q872" i="5"/>
  <c r="S872" i="5" s="1"/>
  <c r="X872" i="5" s="1"/>
  <c r="P872" i="5"/>
  <c r="K895" i="5"/>
  <c r="K907" i="5"/>
  <c r="K916" i="5"/>
  <c r="P929" i="5"/>
  <c r="Q929" i="5"/>
  <c r="S929" i="5" s="1"/>
  <c r="X929" i="5" s="1"/>
  <c r="S971" i="5"/>
  <c r="X971" i="5" s="1"/>
  <c r="K208" i="5"/>
  <c r="S222" i="5"/>
  <c r="X222" i="5" s="1"/>
  <c r="K226" i="5"/>
  <c r="P229" i="5"/>
  <c r="K238" i="5"/>
  <c r="S252" i="5"/>
  <c r="X252" i="5" s="1"/>
  <c r="K271" i="5"/>
  <c r="Q343" i="5"/>
  <c r="S343" i="5" s="1"/>
  <c r="X343" i="5" s="1"/>
  <c r="P343" i="5"/>
  <c r="P369" i="5"/>
  <c r="Q369" i="5"/>
  <c r="S369" i="5" s="1"/>
  <c r="X369" i="5" s="1"/>
  <c r="S426" i="5"/>
  <c r="X426" i="5" s="1"/>
  <c r="S435" i="5"/>
  <c r="X435" i="5" s="1"/>
  <c r="S440" i="5"/>
  <c r="X440" i="5" s="1"/>
  <c r="S460" i="5"/>
  <c r="X460" i="5" s="1"/>
  <c r="K491" i="5"/>
  <c r="Q497" i="5"/>
  <c r="S497" i="5" s="1"/>
  <c r="X497" i="5" s="1"/>
  <c r="P497" i="5"/>
  <c r="Q537" i="5"/>
  <c r="S537" i="5" s="1"/>
  <c r="X537" i="5" s="1"/>
  <c r="P537" i="5"/>
  <c r="S553" i="5"/>
  <c r="X553" i="5" s="1"/>
  <c r="P556" i="5"/>
  <c r="Q556" i="5"/>
  <c r="S556" i="5" s="1"/>
  <c r="X556" i="5" s="1"/>
  <c r="P560" i="5"/>
  <c r="Q560" i="5"/>
  <c r="S560" i="5" s="1"/>
  <c r="X560" i="5" s="1"/>
  <c r="P570" i="5"/>
  <c r="Q570" i="5"/>
  <c r="S570" i="5" s="1"/>
  <c r="X570" i="5" s="1"/>
  <c r="Q605" i="5"/>
  <c r="S605" i="5" s="1"/>
  <c r="X605" i="5" s="1"/>
  <c r="P605" i="5"/>
  <c r="P635" i="5"/>
  <c r="Q635" i="5"/>
  <c r="S635" i="5" s="1"/>
  <c r="X635" i="5" s="1"/>
  <c r="Q657" i="5"/>
  <c r="S657" i="5" s="1"/>
  <c r="X657" i="5" s="1"/>
  <c r="P657" i="5"/>
  <c r="Q673" i="5"/>
  <c r="S673" i="5" s="1"/>
  <c r="X673" i="5" s="1"/>
  <c r="P673" i="5"/>
  <c r="P676" i="5"/>
  <c r="Q676" i="5"/>
  <c r="S676" i="5" s="1"/>
  <c r="X676" i="5" s="1"/>
  <c r="P709" i="5"/>
  <c r="Q709" i="5"/>
  <c r="S709" i="5" s="1"/>
  <c r="X709" i="5" s="1"/>
  <c r="P717" i="5"/>
  <c r="Q717" i="5"/>
  <c r="S717" i="5" s="1"/>
  <c r="X717" i="5" s="1"/>
  <c r="Q741" i="5"/>
  <c r="S741" i="5" s="1"/>
  <c r="X741" i="5" s="1"/>
  <c r="P741" i="5"/>
  <c r="P832" i="5"/>
  <c r="Q832" i="5"/>
  <c r="S832" i="5" s="1"/>
  <c r="X832" i="5" s="1"/>
  <c r="P857" i="5"/>
  <c r="Q857" i="5"/>
  <c r="S857" i="5" s="1"/>
  <c r="X857" i="5" s="1"/>
  <c r="K859" i="5"/>
  <c r="P956" i="5"/>
  <c r="Q956" i="5"/>
  <c r="S956" i="5" s="1"/>
  <c r="X956" i="5" s="1"/>
  <c r="P984" i="5"/>
  <c r="Q984" i="5"/>
  <c r="S984" i="5" s="1"/>
  <c r="X984" i="5" s="1"/>
  <c r="S180" i="5"/>
  <c r="X180" i="5" s="1"/>
  <c r="K183" i="5"/>
  <c r="S185" i="5"/>
  <c r="X185" i="5" s="1"/>
  <c r="S188" i="5"/>
  <c r="X188" i="5" s="1"/>
  <c r="K191" i="5"/>
  <c r="S197" i="5"/>
  <c r="X197" i="5" s="1"/>
  <c r="K200" i="5"/>
  <c r="S202" i="5"/>
  <c r="X202" i="5" s="1"/>
  <c r="S205" i="5"/>
  <c r="X205" i="5" s="1"/>
  <c r="S210" i="5"/>
  <c r="X210" i="5" s="1"/>
  <c r="K217" i="5"/>
  <c r="S219" i="5"/>
  <c r="X219" i="5" s="1"/>
  <c r="S235" i="5"/>
  <c r="X235" i="5" s="1"/>
  <c r="S238" i="5"/>
  <c r="X238" i="5" s="1"/>
  <c r="S273" i="5"/>
  <c r="X273" i="5" s="1"/>
  <c r="S312" i="5"/>
  <c r="X312" i="5" s="1"/>
  <c r="S324" i="5"/>
  <c r="X324" i="5" s="1"/>
  <c r="Q330" i="5"/>
  <c r="S330" i="5" s="1"/>
  <c r="X330" i="5" s="1"/>
  <c r="P330" i="5"/>
  <c r="S337" i="5"/>
  <c r="X337" i="5" s="1"/>
  <c r="P350" i="5"/>
  <c r="Q350" i="5"/>
  <c r="S350" i="5" s="1"/>
  <c r="X350" i="5" s="1"/>
  <c r="K362" i="5"/>
  <c r="S368" i="5"/>
  <c r="X368" i="5" s="1"/>
  <c r="K418" i="5"/>
  <c r="K14" i="5"/>
  <c r="S20" i="5"/>
  <c r="X20" i="5" s="1"/>
  <c r="K23" i="5"/>
  <c r="K24" i="5"/>
  <c r="S29" i="5"/>
  <c r="X29" i="5" s="1"/>
  <c r="K33" i="5"/>
  <c r="K34" i="5"/>
  <c r="S35" i="5"/>
  <c r="X35" i="5" s="1"/>
  <c r="S38" i="5"/>
  <c r="X38" i="5" s="1"/>
  <c r="K41" i="5"/>
  <c r="K42" i="5"/>
  <c r="S43" i="5"/>
  <c r="X43" i="5" s="1"/>
  <c r="K53" i="5"/>
  <c r="K56" i="5"/>
  <c r="K57" i="5"/>
  <c r="S64" i="5"/>
  <c r="X64" i="5" s="1"/>
  <c r="K68" i="5"/>
  <c r="K69" i="5"/>
  <c r="S70" i="5"/>
  <c r="X70" i="5" s="1"/>
  <c r="K77" i="5"/>
  <c r="K78" i="5"/>
  <c r="S79" i="5"/>
  <c r="X79" i="5" s="1"/>
  <c r="K86" i="5"/>
  <c r="K87" i="5"/>
  <c r="S88" i="5"/>
  <c r="X88" i="5" s="1"/>
  <c r="K90" i="5"/>
  <c r="S91" i="5"/>
  <c r="X91" i="5" s="1"/>
  <c r="K94" i="5"/>
  <c r="S95" i="5"/>
  <c r="X95" i="5" s="1"/>
  <c r="S98" i="5"/>
  <c r="X98" i="5" s="1"/>
  <c r="K104" i="5"/>
  <c r="K105" i="5"/>
  <c r="S115" i="5"/>
  <c r="X115" i="5" s="1"/>
  <c r="K118" i="5"/>
  <c r="K121" i="5"/>
  <c r="K122" i="5"/>
  <c r="S123" i="5"/>
  <c r="X123" i="5" s="1"/>
  <c r="S133" i="5"/>
  <c r="X133" i="5" s="1"/>
  <c r="K144" i="5"/>
  <c r="K145" i="5"/>
  <c r="S146" i="5"/>
  <c r="X146" i="5" s="1"/>
  <c r="K150" i="5"/>
  <c r="S151" i="5"/>
  <c r="X151" i="5" s="1"/>
  <c r="S154" i="5"/>
  <c r="X154" i="5" s="1"/>
  <c r="K157" i="5"/>
  <c r="K158" i="5"/>
  <c r="S159" i="5"/>
  <c r="X159" i="5" s="1"/>
  <c r="S162" i="5"/>
  <c r="X162" i="5" s="1"/>
  <c r="K165" i="5"/>
  <c r="K166" i="5"/>
  <c r="S167" i="5"/>
  <c r="X167" i="5" s="1"/>
  <c r="S170" i="5"/>
  <c r="X170" i="5" s="1"/>
  <c r="K173" i="5"/>
  <c r="K174" i="5"/>
  <c r="S175" i="5"/>
  <c r="X175" i="5" s="1"/>
  <c r="S178" i="5"/>
  <c r="X178" i="5" s="1"/>
  <c r="K181" i="5"/>
  <c r="K182" i="5"/>
  <c r="S183" i="5"/>
  <c r="X183" i="5" s="1"/>
  <c r="S186" i="5"/>
  <c r="X186" i="5" s="1"/>
  <c r="K189" i="5"/>
  <c r="K190" i="5"/>
  <c r="S191" i="5"/>
  <c r="X191" i="5" s="1"/>
  <c r="S195" i="5"/>
  <c r="X195" i="5" s="1"/>
  <c r="K198" i="5"/>
  <c r="K199" i="5"/>
  <c r="S200" i="5"/>
  <c r="X200" i="5" s="1"/>
  <c r="S203" i="5"/>
  <c r="X203" i="5" s="1"/>
  <c r="K206" i="5"/>
  <c r="K207" i="5"/>
  <c r="S208" i="5"/>
  <c r="X208" i="5" s="1"/>
  <c r="S211" i="5"/>
  <c r="X211" i="5" s="1"/>
  <c r="K214" i="5"/>
  <c r="K215" i="5"/>
  <c r="S220" i="5"/>
  <c r="X220" i="5" s="1"/>
  <c r="K223" i="5"/>
  <c r="K224" i="5"/>
  <c r="S225" i="5"/>
  <c r="X225" i="5" s="1"/>
  <c r="S226" i="5"/>
  <c r="X226" i="5" s="1"/>
  <c r="R229" i="5"/>
  <c r="S229" i="5" s="1"/>
  <c r="X229" i="5" s="1"/>
  <c r="K242" i="5"/>
  <c r="K246" i="5"/>
  <c r="K251" i="5"/>
  <c r="K258" i="5"/>
  <c r="K262" i="5"/>
  <c r="S267" i="5"/>
  <c r="X267" i="5" s="1"/>
  <c r="K274" i="5"/>
  <c r="K277" i="5"/>
  <c r="K291" i="5"/>
  <c r="P292" i="5"/>
  <c r="K297" i="5"/>
  <c r="P298" i="5"/>
  <c r="P306" i="5"/>
  <c r="K308" i="5"/>
  <c r="K315" i="5"/>
  <c r="P317" i="5"/>
  <c r="P321" i="5"/>
  <c r="K329" i="5"/>
  <c r="P331" i="5"/>
  <c r="Q331" i="5"/>
  <c r="S331" i="5" s="1"/>
  <c r="X331" i="5" s="1"/>
  <c r="K342" i="5"/>
  <c r="P344" i="5"/>
  <c r="Q344" i="5"/>
  <c r="S344" i="5" s="1"/>
  <c r="X344" i="5" s="1"/>
  <c r="K349" i="5"/>
  <c r="P352" i="5"/>
  <c r="Q352" i="5"/>
  <c r="S352" i="5" s="1"/>
  <c r="X352" i="5" s="1"/>
  <c r="P361" i="5"/>
  <c r="Q361" i="5"/>
  <c r="S361" i="5" s="1"/>
  <c r="X361" i="5" s="1"/>
  <c r="K365" i="5"/>
  <c r="K366" i="5"/>
  <c r="K372" i="5"/>
  <c r="S377" i="5"/>
  <c r="X377" i="5" s="1"/>
  <c r="S380" i="5"/>
  <c r="X380" i="5" s="1"/>
  <c r="Q381" i="5"/>
  <c r="S381" i="5" s="1"/>
  <c r="X381" i="5" s="1"/>
  <c r="P381" i="5"/>
  <c r="K386" i="5"/>
  <c r="Q393" i="5"/>
  <c r="S393" i="5" s="1"/>
  <c r="X393" i="5" s="1"/>
  <c r="P393" i="5"/>
  <c r="Q400" i="5"/>
  <c r="S400" i="5" s="1"/>
  <c r="X400" i="5" s="1"/>
  <c r="P400" i="5"/>
  <c r="S409" i="5"/>
  <c r="X409" i="5" s="1"/>
  <c r="K416" i="5"/>
  <c r="P424" i="5"/>
  <c r="Q424" i="5"/>
  <c r="S424" i="5" s="1"/>
  <c r="X424" i="5" s="1"/>
  <c r="K432" i="5"/>
  <c r="P438" i="5"/>
  <c r="Q438" i="5"/>
  <c r="S438" i="5" s="1"/>
  <c r="X438" i="5" s="1"/>
  <c r="K457" i="5"/>
  <c r="K462" i="5"/>
  <c r="K467" i="5"/>
  <c r="P468" i="5"/>
  <c r="Q468" i="5"/>
  <c r="S468" i="5" s="1"/>
  <c r="X468" i="5" s="1"/>
  <c r="P472" i="5"/>
  <c r="Q472" i="5"/>
  <c r="S472" i="5" s="1"/>
  <c r="X472" i="5" s="1"/>
  <c r="K477" i="5"/>
  <c r="Q479" i="5"/>
  <c r="S479" i="5" s="1"/>
  <c r="X479" i="5" s="1"/>
  <c r="P479" i="5"/>
  <c r="Q485" i="5"/>
  <c r="S485" i="5" s="1"/>
  <c r="X485" i="5" s="1"/>
  <c r="P485" i="5"/>
  <c r="Q490" i="5"/>
  <c r="S490" i="5" s="1"/>
  <c r="X490" i="5" s="1"/>
  <c r="P490" i="5"/>
  <c r="K495" i="5"/>
  <c r="R500" i="5"/>
  <c r="S509" i="5"/>
  <c r="X509" i="5" s="1"/>
  <c r="Q516" i="5"/>
  <c r="S516" i="5" s="1"/>
  <c r="X516" i="5" s="1"/>
  <c r="P516" i="5"/>
  <c r="K519" i="5"/>
  <c r="S539" i="5"/>
  <c r="X539" i="5" s="1"/>
  <c r="Q540" i="5"/>
  <c r="S540" i="5" s="1"/>
  <c r="X540" i="5" s="1"/>
  <c r="P540" i="5"/>
  <c r="P542" i="5"/>
  <c r="P543" i="5"/>
  <c r="Q543" i="5"/>
  <c r="S543" i="5" s="1"/>
  <c r="X543" i="5" s="1"/>
  <c r="P547" i="5"/>
  <c r="Q547" i="5"/>
  <c r="S547" i="5" s="1"/>
  <c r="X547" i="5" s="1"/>
  <c r="K555" i="5"/>
  <c r="R554" i="5"/>
  <c r="K559" i="5"/>
  <c r="Q573" i="5"/>
  <c r="S573" i="5" s="1"/>
  <c r="X573" i="5" s="1"/>
  <c r="P573" i="5"/>
  <c r="P583" i="5"/>
  <c r="P608" i="5"/>
  <c r="Q608" i="5"/>
  <c r="S608" i="5" s="1"/>
  <c r="X608" i="5" s="1"/>
  <c r="P617" i="5"/>
  <c r="P621" i="5"/>
  <c r="K625" i="5"/>
  <c r="Q638" i="5"/>
  <c r="S638" i="5" s="1"/>
  <c r="X638" i="5" s="1"/>
  <c r="P638" i="5"/>
  <c r="P645" i="5"/>
  <c r="Q645" i="5"/>
  <c r="S645" i="5" s="1"/>
  <c r="X645" i="5" s="1"/>
  <c r="P649" i="5"/>
  <c r="Q649" i="5"/>
  <c r="S649" i="5" s="1"/>
  <c r="X649" i="5" s="1"/>
  <c r="Q655" i="5"/>
  <c r="S655" i="5" s="1"/>
  <c r="X655" i="5" s="1"/>
  <c r="P655" i="5"/>
  <c r="P694" i="5"/>
  <c r="Q694" i="5"/>
  <c r="K758" i="5"/>
  <c r="P761" i="5"/>
  <c r="Q761" i="5"/>
  <c r="S761" i="5" s="1"/>
  <c r="X761" i="5" s="1"/>
  <c r="K766" i="5"/>
  <c r="P769" i="5"/>
  <c r="Q769" i="5"/>
  <c r="S769" i="5" s="1"/>
  <c r="X769" i="5" s="1"/>
  <c r="K775" i="5"/>
  <c r="P782" i="5"/>
  <c r="Q782" i="5"/>
  <c r="S782" i="5" s="1"/>
  <c r="X782" i="5" s="1"/>
  <c r="P787" i="5"/>
  <c r="Q787" i="5"/>
  <c r="S787" i="5" s="1"/>
  <c r="X787" i="5" s="1"/>
  <c r="R927" i="5"/>
  <c r="R938" i="5"/>
  <c r="P938" i="5"/>
  <c r="S328" i="5"/>
  <c r="X328" i="5" s="1"/>
  <c r="S341" i="5"/>
  <c r="X341" i="5" s="1"/>
  <c r="K370" i="5"/>
  <c r="S370" i="5"/>
  <c r="X370" i="5" s="1"/>
  <c r="K394" i="5"/>
  <c r="K396" i="5"/>
  <c r="K478" i="5"/>
  <c r="K480" i="5"/>
  <c r="S503" i="5"/>
  <c r="X503" i="5" s="1"/>
  <c r="S508" i="5"/>
  <c r="X508" i="5" s="1"/>
  <c r="K517" i="5"/>
  <c r="Q653" i="5"/>
  <c r="S653" i="5" s="1"/>
  <c r="X653" i="5" s="1"/>
  <c r="P653" i="5"/>
  <c r="P711" i="5"/>
  <c r="Q711" i="5"/>
  <c r="S711" i="5" s="1"/>
  <c r="X711" i="5" s="1"/>
  <c r="P720" i="5"/>
  <c r="Q720" i="5"/>
  <c r="S720" i="5" s="1"/>
  <c r="X720" i="5" s="1"/>
  <c r="P750" i="5"/>
  <c r="Q750" i="5"/>
  <c r="S750" i="5" s="1"/>
  <c r="X750" i="5" s="1"/>
  <c r="P757" i="5"/>
  <c r="Q757" i="5"/>
  <c r="S757" i="5" s="1"/>
  <c r="X757" i="5" s="1"/>
  <c r="P765" i="5"/>
  <c r="Q765" i="5"/>
  <c r="S765" i="5" s="1"/>
  <c r="X765" i="5" s="1"/>
  <c r="P774" i="5"/>
  <c r="Q774" i="5"/>
  <c r="S774" i="5" s="1"/>
  <c r="X774" i="5" s="1"/>
  <c r="K780" i="5"/>
  <c r="K792" i="5"/>
  <c r="Q804" i="5"/>
  <c r="S804" i="5" s="1"/>
  <c r="X804" i="5" s="1"/>
  <c r="P804" i="5"/>
  <c r="P814" i="5"/>
  <c r="Q814" i="5"/>
  <c r="S814" i="5" s="1"/>
  <c r="X814" i="5" s="1"/>
  <c r="P840" i="5"/>
  <c r="Q840" i="5"/>
  <c r="S840" i="5" s="1"/>
  <c r="X840" i="5" s="1"/>
  <c r="Q846" i="5"/>
  <c r="S846" i="5" s="1"/>
  <c r="X846" i="5" s="1"/>
  <c r="P846" i="5"/>
  <c r="Q858" i="5"/>
  <c r="S858" i="5" s="1"/>
  <c r="X858" i="5" s="1"/>
  <c r="P858" i="5"/>
  <c r="P868" i="5"/>
  <c r="Q868" i="5"/>
  <c r="S868" i="5" s="1"/>
  <c r="X868" i="5" s="1"/>
  <c r="Q876" i="5"/>
  <c r="S876" i="5" s="1"/>
  <c r="X876" i="5" s="1"/>
  <c r="P876" i="5"/>
  <c r="R903" i="5"/>
  <c r="R902" i="5" s="1"/>
  <c r="P903" i="5"/>
  <c r="R944" i="5"/>
  <c r="S944" i="5" s="1"/>
  <c r="X944" i="5" s="1"/>
  <c r="P944" i="5"/>
  <c r="S962" i="5"/>
  <c r="X962" i="5" s="1"/>
  <c r="Q966" i="5"/>
  <c r="S966" i="5" s="1"/>
  <c r="X966" i="5" s="1"/>
  <c r="P966" i="5"/>
  <c r="Q1008" i="5"/>
  <c r="S1008" i="5" s="1"/>
  <c r="X1008" i="5" s="1"/>
  <c r="P1008" i="5"/>
  <c r="Q1033" i="5"/>
  <c r="S1033" i="5" s="1"/>
  <c r="X1033" i="5" s="1"/>
  <c r="P1033" i="5"/>
  <c r="Q1059" i="5"/>
  <c r="S1059" i="5" s="1"/>
  <c r="X1059" i="5" s="1"/>
  <c r="P1059" i="5"/>
  <c r="P1071" i="5"/>
  <c r="Q1071" i="5"/>
  <c r="S1071" i="5" s="1"/>
  <c r="X1071" i="5" s="1"/>
  <c r="Q1074" i="5"/>
  <c r="S1074" i="5" s="1"/>
  <c r="X1074" i="5" s="1"/>
  <c r="P1074" i="5"/>
  <c r="Q1076" i="5"/>
  <c r="S1076" i="5" s="1"/>
  <c r="X1076" i="5" s="1"/>
  <c r="P1076" i="5"/>
  <c r="Q1078" i="5"/>
  <c r="S1078" i="5" s="1"/>
  <c r="X1078" i="5" s="1"/>
  <c r="P1078" i="5"/>
  <c r="Q1080" i="5"/>
  <c r="S1080" i="5" s="1"/>
  <c r="X1080" i="5" s="1"/>
  <c r="P1080" i="5"/>
  <c r="Q1082" i="5"/>
  <c r="S1082" i="5" s="1"/>
  <c r="X1082" i="5" s="1"/>
  <c r="P1082" i="5"/>
  <c r="Q1084" i="5"/>
  <c r="S1084" i="5" s="1"/>
  <c r="X1084" i="5" s="1"/>
  <c r="P1084" i="5"/>
  <c r="Q1086" i="5"/>
  <c r="S1086" i="5" s="1"/>
  <c r="X1086" i="5" s="1"/>
  <c r="P1086" i="5"/>
  <c r="Q1088" i="5"/>
  <c r="S1088" i="5" s="1"/>
  <c r="X1088" i="5" s="1"/>
  <c r="P1088" i="5"/>
  <c r="Q1099" i="5"/>
  <c r="S1099" i="5" s="1"/>
  <c r="X1099" i="5" s="1"/>
  <c r="P1099" i="5"/>
  <c r="Q1105" i="5"/>
  <c r="S1105" i="5" s="1"/>
  <c r="X1105" i="5" s="1"/>
  <c r="P1105" i="5"/>
  <c r="K267" i="5"/>
  <c r="K272" i="5"/>
  <c r="K279" i="5"/>
  <c r="K283" i="5"/>
  <c r="K289" i="5"/>
  <c r="K299" i="5"/>
  <c r="K303" i="5"/>
  <c r="K305" i="5"/>
  <c r="P313" i="5"/>
  <c r="S316" i="5"/>
  <c r="X316" i="5" s="1"/>
  <c r="P329" i="5"/>
  <c r="S332" i="5"/>
  <c r="X332" i="5" s="1"/>
  <c r="P342" i="5"/>
  <c r="K354" i="5"/>
  <c r="K358" i="5"/>
  <c r="K364" i="5"/>
  <c r="K371" i="5"/>
  <c r="K381" i="5"/>
  <c r="P386" i="5"/>
  <c r="P388" i="5"/>
  <c r="K393" i="5"/>
  <c r="K400" i="5"/>
  <c r="K403" i="5"/>
  <c r="P406" i="5"/>
  <c r="K408" i="5"/>
  <c r="P428" i="5"/>
  <c r="P435" i="5"/>
  <c r="P442" i="5"/>
  <c r="K443" i="5"/>
  <c r="K448" i="5"/>
  <c r="K455" i="5"/>
  <c r="P460" i="5"/>
  <c r="K461" i="5"/>
  <c r="K466" i="5"/>
  <c r="K479" i="5"/>
  <c r="K485" i="5"/>
  <c r="K487" i="5"/>
  <c r="K488" i="5"/>
  <c r="K493" i="5"/>
  <c r="K497" i="5"/>
  <c r="K518" i="5"/>
  <c r="S519" i="5"/>
  <c r="X519" i="5" s="1"/>
  <c r="S523" i="5"/>
  <c r="X523" i="5" s="1"/>
  <c r="K528" i="5"/>
  <c r="S538" i="5"/>
  <c r="X538" i="5" s="1"/>
  <c r="S542" i="5"/>
  <c r="X542" i="5" s="1"/>
  <c r="K552" i="5"/>
  <c r="P553" i="5"/>
  <c r="S564" i="5"/>
  <c r="X564" i="5" s="1"/>
  <c r="K573" i="5"/>
  <c r="P574" i="5"/>
  <c r="S581" i="5"/>
  <c r="X581" i="5" s="1"/>
  <c r="S583" i="5"/>
  <c r="X583" i="5" s="1"/>
  <c r="P610" i="5"/>
  <c r="P612" i="5"/>
  <c r="P625" i="5"/>
  <c r="P632" i="5"/>
  <c r="P637" i="5"/>
  <c r="P639" i="5"/>
  <c r="Q651" i="5"/>
  <c r="S651" i="5" s="1"/>
  <c r="X651" i="5" s="1"/>
  <c r="P651" i="5"/>
  <c r="K676" i="5"/>
  <c r="S680" i="5"/>
  <c r="X680" i="5" s="1"/>
  <c r="S686" i="5"/>
  <c r="X686" i="5" s="1"/>
  <c r="K697" i="5"/>
  <c r="K698" i="5"/>
  <c r="P705" i="5"/>
  <c r="Q705" i="5"/>
  <c r="S705" i="5" s="1"/>
  <c r="X705" i="5" s="1"/>
  <c r="K710" i="5"/>
  <c r="P713" i="5"/>
  <c r="Q713" i="5"/>
  <c r="S713" i="5" s="1"/>
  <c r="X713" i="5" s="1"/>
  <c r="K718" i="5"/>
  <c r="K723" i="5"/>
  <c r="Q724" i="5"/>
  <c r="S724" i="5" s="1"/>
  <c r="X724" i="5" s="1"/>
  <c r="P724" i="5"/>
  <c r="K730" i="5"/>
  <c r="K731" i="5"/>
  <c r="S731" i="5"/>
  <c r="X731" i="5" s="1"/>
  <c r="P739" i="5"/>
  <c r="Q739" i="5"/>
  <c r="S739" i="5" s="1"/>
  <c r="X739" i="5" s="1"/>
  <c r="K746" i="5"/>
  <c r="P753" i="5"/>
  <c r="Q753" i="5"/>
  <c r="S753" i="5" s="1"/>
  <c r="X753" i="5" s="1"/>
  <c r="K756" i="5"/>
  <c r="P759" i="5"/>
  <c r="Q759" i="5"/>
  <c r="S759" i="5" s="1"/>
  <c r="X759" i="5" s="1"/>
  <c r="K764" i="5"/>
  <c r="P767" i="5"/>
  <c r="Q767" i="5"/>
  <c r="S767" i="5" s="1"/>
  <c r="X767" i="5" s="1"/>
  <c r="K773" i="5"/>
  <c r="P776" i="5"/>
  <c r="Q776" i="5"/>
  <c r="S776" i="5" s="1"/>
  <c r="X776" i="5" s="1"/>
  <c r="P784" i="5"/>
  <c r="S789" i="5"/>
  <c r="X789" i="5" s="1"/>
  <c r="Q788" i="5"/>
  <c r="S788" i="5" s="1"/>
  <c r="P829" i="5"/>
  <c r="Q829" i="5"/>
  <c r="S829" i="5" s="1"/>
  <c r="X829" i="5" s="1"/>
  <c r="P849" i="5"/>
  <c r="K863" i="5"/>
  <c r="R865" i="5"/>
  <c r="S865" i="5" s="1"/>
  <c r="X865" i="5" s="1"/>
  <c r="P865" i="5"/>
  <c r="R893" i="5"/>
  <c r="K909" i="5"/>
  <c r="K920" i="5"/>
  <c r="Q922" i="5"/>
  <c r="S922" i="5" s="1"/>
  <c r="X922" i="5" s="1"/>
  <c r="P922" i="5"/>
  <c r="Q933" i="5"/>
  <c r="S933" i="5" s="1"/>
  <c r="X933" i="5" s="1"/>
  <c r="P933" i="5"/>
  <c r="P940" i="5"/>
  <c r="Q940" i="5"/>
  <c r="S940" i="5" s="1"/>
  <c r="X940" i="5" s="1"/>
  <c r="P958" i="5"/>
  <c r="Q958" i="5"/>
  <c r="S958" i="5" s="1"/>
  <c r="X958" i="5" s="1"/>
  <c r="P993" i="5"/>
  <c r="S1006" i="5"/>
  <c r="X1006" i="5" s="1"/>
  <c r="S1031" i="5"/>
  <c r="X1031" i="5" s="1"/>
  <c r="S721" i="5"/>
  <c r="X721" i="5" s="1"/>
  <c r="K722" i="5"/>
  <c r="K735" i="5"/>
  <c r="K737" i="5"/>
  <c r="S783" i="5"/>
  <c r="X783" i="5" s="1"/>
  <c r="K784" i="5"/>
  <c r="S784" i="5"/>
  <c r="X784" i="5" s="1"/>
  <c r="S785" i="5"/>
  <c r="X785" i="5" s="1"/>
  <c r="S795" i="5"/>
  <c r="X795" i="5" s="1"/>
  <c r="K798" i="5"/>
  <c r="K805" i="5"/>
  <c r="Q859" i="5"/>
  <c r="S859" i="5" s="1"/>
  <c r="X859" i="5" s="1"/>
  <c r="P859" i="5"/>
  <c r="R924" i="5"/>
  <c r="K938" i="5"/>
  <c r="P972" i="5"/>
  <c r="Q972" i="5"/>
  <c r="S972" i="5" s="1"/>
  <c r="X972" i="5" s="1"/>
  <c r="P982" i="5"/>
  <c r="Q982" i="5"/>
  <c r="S982" i="5" s="1"/>
  <c r="X982" i="5" s="1"/>
  <c r="Q995" i="5"/>
  <c r="S995" i="5" s="1"/>
  <c r="X995" i="5" s="1"/>
  <c r="P995" i="5"/>
  <c r="P999" i="5"/>
  <c r="Q999" i="5"/>
  <c r="S999" i="5" s="1"/>
  <c r="X999" i="5" s="1"/>
  <c r="Q1012" i="5"/>
  <c r="S1012" i="5" s="1"/>
  <c r="X1012" i="5" s="1"/>
  <c r="P1012" i="5"/>
  <c r="S1014" i="5"/>
  <c r="X1014" i="5" s="1"/>
  <c r="Q1042" i="5"/>
  <c r="S1042" i="5" s="1"/>
  <c r="X1042" i="5" s="1"/>
  <c r="P1042" i="5"/>
  <c r="Q1090" i="5"/>
  <c r="S1090" i="5" s="1"/>
  <c r="X1090" i="5" s="1"/>
  <c r="P1090" i="5"/>
  <c r="P1121" i="5"/>
  <c r="Q1121" i="5"/>
  <c r="S1121" i="5" s="1"/>
  <c r="X1121" i="5" s="1"/>
  <c r="R1126" i="5"/>
  <c r="S1126" i="5" s="1"/>
  <c r="X1126" i="5" s="1"/>
  <c r="P1126" i="5"/>
  <c r="Q1131" i="5"/>
  <c r="S1131" i="5" s="1"/>
  <c r="X1131" i="5" s="1"/>
  <c r="P1131" i="5"/>
  <c r="Q1133" i="5"/>
  <c r="S1133" i="5" s="1"/>
  <c r="X1133" i="5" s="1"/>
  <c r="P1133" i="5"/>
  <c r="K651" i="5"/>
  <c r="P652" i="5"/>
  <c r="S666" i="5"/>
  <c r="X666" i="5" s="1"/>
  <c r="S671" i="5"/>
  <c r="X671" i="5" s="1"/>
  <c r="K679" i="5"/>
  <c r="P680" i="5"/>
  <c r="K690" i="5"/>
  <c r="P700" i="5"/>
  <c r="K701" i="5"/>
  <c r="K724" i="5"/>
  <c r="K726" i="5"/>
  <c r="K728" i="5"/>
  <c r="P731" i="5"/>
  <c r="K734" i="5"/>
  <c r="S740" i="5"/>
  <c r="X740" i="5" s="1"/>
  <c r="K741" i="5"/>
  <c r="K744" i="5"/>
  <c r="K801" i="5"/>
  <c r="K804" i="5"/>
  <c r="K806" i="5"/>
  <c r="P810" i="5"/>
  <c r="K824" i="5"/>
  <c r="K835" i="5"/>
  <c r="K846" i="5"/>
  <c r="S849" i="5"/>
  <c r="X849" i="5" s="1"/>
  <c r="K876" i="5"/>
  <c r="P878" i="5"/>
  <c r="P899" i="5"/>
  <c r="K908" i="5"/>
  <c r="K919" i="5"/>
  <c r="K933" i="5"/>
  <c r="P947" i="5"/>
  <c r="P948" i="5"/>
  <c r="S949" i="5"/>
  <c r="X949" i="5" s="1"/>
  <c r="K959" i="5"/>
  <c r="K960" i="5"/>
  <c r="K967" i="5"/>
  <c r="P971" i="5"/>
  <c r="K991" i="5"/>
  <c r="S993" i="5"/>
  <c r="X993" i="5" s="1"/>
  <c r="R1048" i="5"/>
  <c r="R1047" i="5" s="1"/>
  <c r="P1048" i="5"/>
  <c r="S862" i="5"/>
  <c r="X862" i="5" s="1"/>
  <c r="K871" i="5"/>
  <c r="K879" i="5"/>
  <c r="K896" i="5"/>
  <c r="K898" i="5"/>
  <c r="K901" i="5"/>
  <c r="K906" i="5"/>
  <c r="K915" i="5"/>
  <c r="K922" i="5"/>
  <c r="K926" i="5"/>
  <c r="K931" i="5"/>
  <c r="K943" i="5"/>
  <c r="K949" i="5"/>
  <c r="P955" i="5"/>
  <c r="K958" i="5"/>
  <c r="K971" i="5"/>
  <c r="K986" i="5"/>
  <c r="P987" i="5"/>
  <c r="K993" i="5"/>
  <c r="R1005" i="5"/>
  <c r="P1017" i="5"/>
  <c r="S1022" i="5"/>
  <c r="X1022" i="5" s="1"/>
  <c r="K1089" i="5"/>
  <c r="R1095" i="5"/>
  <c r="R1092" i="5" s="1"/>
  <c r="P1095" i="5"/>
  <c r="P1134" i="5"/>
  <c r="Q1134" i="5"/>
  <c r="S1134" i="5" s="1"/>
  <c r="X1134" i="5" s="1"/>
  <c r="R1130" i="5"/>
  <c r="P1148" i="5"/>
  <c r="Q1148" i="5"/>
  <c r="S1148" i="5" s="1"/>
  <c r="X1148" i="5" s="1"/>
  <c r="K990" i="5"/>
  <c r="P1006" i="5"/>
  <c r="R1011" i="5"/>
  <c r="R1010" i="5" s="1"/>
  <c r="P1014" i="5"/>
  <c r="R1024" i="5"/>
  <c r="R1021" i="5" s="1"/>
  <c r="P1024" i="5"/>
  <c r="P1031" i="5"/>
  <c r="R1039" i="5"/>
  <c r="R1035" i="5" s="1"/>
  <c r="P1039" i="5"/>
  <c r="R1063" i="5"/>
  <c r="S1063" i="5" s="1"/>
  <c r="X1063" i="5" s="1"/>
  <c r="P1063" i="5"/>
  <c r="Q1103" i="5"/>
  <c r="S1103" i="5" s="1"/>
  <c r="X1103" i="5" s="1"/>
  <c r="P1103" i="5"/>
  <c r="Q1110" i="5"/>
  <c r="S1110" i="5" s="1"/>
  <c r="X1110" i="5" s="1"/>
  <c r="P1110" i="5"/>
  <c r="Q1114" i="5"/>
  <c r="S1114" i="5" s="1"/>
  <c r="X1114" i="5" s="1"/>
  <c r="P1114" i="5"/>
  <c r="R1128" i="5"/>
  <c r="S1128" i="5" s="1"/>
  <c r="X1128" i="5" s="1"/>
  <c r="P1128" i="5"/>
  <c r="P1142" i="5"/>
  <c r="Q1142" i="5"/>
  <c r="S1142" i="5" s="1"/>
  <c r="X1142" i="5" s="1"/>
  <c r="K1000" i="5"/>
  <c r="K1008" i="5"/>
  <c r="K1025" i="5"/>
  <c r="K1033" i="5"/>
  <c r="K1037" i="5"/>
  <c r="R1044" i="5"/>
  <c r="S1044" i="5" s="1"/>
  <c r="X1044" i="5" s="1"/>
  <c r="K1049" i="5"/>
  <c r="S1060" i="5"/>
  <c r="X1060" i="5" s="1"/>
  <c r="S1061" i="5"/>
  <c r="X1061" i="5" s="1"/>
  <c r="K1063" i="5"/>
  <c r="P1068" i="5"/>
  <c r="K1069" i="5"/>
  <c r="P1091" i="5"/>
  <c r="S1094" i="5"/>
  <c r="X1094" i="5" s="1"/>
  <c r="S1096" i="5"/>
  <c r="X1096" i="5" s="1"/>
  <c r="K1097" i="5"/>
  <c r="K1100" i="5"/>
  <c r="R1107" i="5"/>
  <c r="K1126" i="5"/>
  <c r="P1136" i="5"/>
  <c r="K1139" i="5"/>
  <c r="S1118" i="5"/>
  <c r="X1118" i="5" s="1"/>
  <c r="K1001" i="5"/>
  <c r="K1007" i="5"/>
  <c r="K1012" i="5"/>
  <c r="K1015" i="5"/>
  <c r="K1032" i="5"/>
  <c r="K1036" i="5"/>
  <c r="K1042" i="5"/>
  <c r="K1045" i="5"/>
  <c r="P1060" i="5"/>
  <c r="K1061" i="5"/>
  <c r="Q1068" i="5"/>
  <c r="S1068" i="5" s="1"/>
  <c r="X1068" i="5" s="1"/>
  <c r="S1069" i="5"/>
  <c r="X1069" i="5" s="1"/>
  <c r="P1094" i="5"/>
  <c r="K1096" i="5"/>
  <c r="P1096" i="5"/>
  <c r="K1103" i="5"/>
  <c r="K1105" i="5"/>
  <c r="K1110" i="5"/>
  <c r="K1118" i="5"/>
  <c r="P1132" i="5"/>
  <c r="Q1136" i="5"/>
  <c r="S1136" i="5" s="1"/>
  <c r="X1136" i="5" s="1"/>
  <c r="S84" i="5"/>
  <c r="X84" i="5" s="1"/>
  <c r="S138" i="5"/>
  <c r="X138" i="5" s="1"/>
  <c r="Q137" i="5"/>
  <c r="S137" i="5" s="1"/>
  <c r="S19" i="5"/>
  <c r="X19" i="5" s="1"/>
  <c r="S55" i="5"/>
  <c r="X55" i="5" s="1"/>
  <c r="S63" i="5"/>
  <c r="X63" i="5" s="1"/>
  <c r="Q62" i="5"/>
  <c r="S73" i="5"/>
  <c r="X73" i="5" s="1"/>
  <c r="S114" i="5"/>
  <c r="X114" i="5" s="1"/>
  <c r="Q113" i="5"/>
  <c r="S120" i="5"/>
  <c r="X120" i="5" s="1"/>
  <c r="S194" i="5"/>
  <c r="X194" i="5" s="1"/>
  <c r="S60" i="5"/>
  <c r="X60" i="5" s="1"/>
  <c r="Q59" i="5"/>
  <c r="S108" i="5"/>
  <c r="X108" i="5" s="1"/>
  <c r="Q107" i="5"/>
  <c r="S217" i="5"/>
  <c r="X217" i="5" s="1"/>
  <c r="S31" i="5"/>
  <c r="X31" i="5" s="1"/>
  <c r="S26" i="5"/>
  <c r="X26" i="5" s="1"/>
  <c r="Q25" i="5"/>
  <c r="S50" i="5"/>
  <c r="X50" i="5" s="1"/>
  <c r="Q49" i="5"/>
  <c r="S101" i="5"/>
  <c r="X101" i="5" s="1"/>
  <c r="S136" i="5"/>
  <c r="X136" i="5" s="1"/>
  <c r="Q135" i="5"/>
  <c r="S135" i="5" s="1"/>
  <c r="S140" i="5"/>
  <c r="X140" i="5" s="1"/>
  <c r="Q139" i="5"/>
  <c r="S17" i="5"/>
  <c r="X17" i="5" s="1"/>
  <c r="Q16" i="5"/>
  <c r="S16" i="5" s="1"/>
  <c r="S68" i="5"/>
  <c r="X68" i="5" s="1"/>
  <c r="S112" i="5"/>
  <c r="X112" i="5" s="1"/>
  <c r="Q111" i="5"/>
  <c r="S111" i="5" s="1"/>
  <c r="S127" i="5"/>
  <c r="X127" i="5" s="1"/>
  <c r="Q126" i="5"/>
  <c r="S131" i="5"/>
  <c r="X131" i="5" s="1"/>
  <c r="Q130" i="5"/>
  <c r="S144" i="5"/>
  <c r="X144" i="5" s="1"/>
  <c r="Q239" i="5"/>
  <c r="S239" i="5" s="1"/>
  <c r="X239" i="5" s="1"/>
  <c r="P239" i="5"/>
  <c r="Q247" i="5"/>
  <c r="S247" i="5" s="1"/>
  <c r="X247" i="5" s="1"/>
  <c r="P247" i="5"/>
  <c r="Q268" i="5"/>
  <c r="S268" i="5" s="1"/>
  <c r="X268" i="5" s="1"/>
  <c r="P268" i="5"/>
  <c r="Q276" i="5"/>
  <c r="S276" i="5" s="1"/>
  <c r="X276" i="5" s="1"/>
  <c r="P276" i="5"/>
  <c r="Q289" i="5"/>
  <c r="S289" i="5" s="1"/>
  <c r="X289" i="5" s="1"/>
  <c r="P289" i="5"/>
  <c r="Q297" i="5"/>
  <c r="S297" i="5" s="1"/>
  <c r="X297" i="5" s="1"/>
  <c r="P297" i="5"/>
  <c r="Q305" i="5"/>
  <c r="S305" i="5" s="1"/>
  <c r="X305" i="5" s="1"/>
  <c r="P305" i="5"/>
  <c r="R349" i="5"/>
  <c r="S349" i="5" s="1"/>
  <c r="X349" i="5" s="1"/>
  <c r="P349" i="5"/>
  <c r="R395" i="5"/>
  <c r="S395" i="5" s="1"/>
  <c r="X395" i="5" s="1"/>
  <c r="P395" i="5"/>
  <c r="Q396" i="5"/>
  <c r="P396" i="5"/>
  <c r="R403" i="5"/>
  <c r="S403" i="5" s="1"/>
  <c r="X403" i="5" s="1"/>
  <c r="P403" i="5"/>
  <c r="Q404" i="5"/>
  <c r="S404" i="5" s="1"/>
  <c r="X404" i="5" s="1"/>
  <c r="P404" i="5"/>
  <c r="Q477" i="5"/>
  <c r="S477" i="5" s="1"/>
  <c r="X477" i="5" s="1"/>
  <c r="P477" i="5"/>
  <c r="Q492" i="5"/>
  <c r="S492" i="5" s="1"/>
  <c r="X492" i="5" s="1"/>
  <c r="P492" i="5"/>
  <c r="R11" i="5"/>
  <c r="S11" i="5" s="1"/>
  <c r="X11" i="5" s="1"/>
  <c r="R13" i="5"/>
  <c r="S13" i="5" s="1"/>
  <c r="X13" i="5" s="1"/>
  <c r="R15" i="5"/>
  <c r="S15" i="5" s="1"/>
  <c r="X15" i="5" s="1"/>
  <c r="K225" i="5"/>
  <c r="P225" i="5"/>
  <c r="K233" i="5"/>
  <c r="P233" i="5"/>
  <c r="Q237" i="5"/>
  <c r="S237" i="5" s="1"/>
  <c r="X237" i="5" s="1"/>
  <c r="P237" i="5"/>
  <c r="Q245" i="5"/>
  <c r="S245" i="5" s="1"/>
  <c r="X245" i="5" s="1"/>
  <c r="P245" i="5"/>
  <c r="Q253" i="5"/>
  <c r="S253" i="5" s="1"/>
  <c r="X253" i="5" s="1"/>
  <c r="P253" i="5"/>
  <c r="Q266" i="5"/>
  <c r="S266" i="5" s="1"/>
  <c r="X266" i="5" s="1"/>
  <c r="P266" i="5"/>
  <c r="Q274" i="5"/>
  <c r="S274" i="5" s="1"/>
  <c r="X274" i="5" s="1"/>
  <c r="P274" i="5"/>
  <c r="Q282" i="5"/>
  <c r="S282" i="5" s="1"/>
  <c r="X282" i="5" s="1"/>
  <c r="P282" i="5"/>
  <c r="Q295" i="5"/>
  <c r="S295" i="5" s="1"/>
  <c r="X295" i="5" s="1"/>
  <c r="P295" i="5"/>
  <c r="Q303" i="5"/>
  <c r="S303" i="5" s="1"/>
  <c r="X303" i="5" s="1"/>
  <c r="P303" i="5"/>
  <c r="K312" i="5"/>
  <c r="P312" i="5"/>
  <c r="K320" i="5"/>
  <c r="P320" i="5"/>
  <c r="K328" i="5"/>
  <c r="P328" i="5"/>
  <c r="K341" i="5"/>
  <c r="P341" i="5"/>
  <c r="R351" i="5"/>
  <c r="S351" i="5" s="1"/>
  <c r="X351" i="5" s="1"/>
  <c r="P351" i="5"/>
  <c r="S390" i="5"/>
  <c r="X390" i="5" s="1"/>
  <c r="Q397" i="5"/>
  <c r="S397" i="5" s="1"/>
  <c r="X397" i="5" s="1"/>
  <c r="P397" i="5"/>
  <c r="S399" i="5"/>
  <c r="X399" i="5" s="1"/>
  <c r="Q405" i="5"/>
  <c r="S405" i="5" s="1"/>
  <c r="X405" i="5" s="1"/>
  <c r="P405" i="5"/>
  <c r="S444" i="5"/>
  <c r="X444" i="5" s="1"/>
  <c r="S466" i="5"/>
  <c r="X466" i="5" s="1"/>
  <c r="Q488" i="5"/>
  <c r="S488" i="5" s="1"/>
  <c r="X488" i="5" s="1"/>
  <c r="P488" i="5"/>
  <c r="Q535" i="5"/>
  <c r="P535" i="5"/>
  <c r="Q255" i="5"/>
  <c r="S255" i="5" s="1"/>
  <c r="X255" i="5" s="1"/>
  <c r="P255" i="5"/>
  <c r="Q260" i="5"/>
  <c r="P260" i="5"/>
  <c r="Q284" i="5"/>
  <c r="S284" i="5" s="1"/>
  <c r="X284" i="5" s="1"/>
  <c r="P284" i="5"/>
  <c r="R355" i="5"/>
  <c r="S355" i="5" s="1"/>
  <c r="X355" i="5" s="1"/>
  <c r="P355" i="5"/>
  <c r="P365" i="5"/>
  <c r="Q365" i="5"/>
  <c r="S365" i="5" s="1"/>
  <c r="X365" i="5" s="1"/>
  <c r="P19" i="5"/>
  <c r="P23" i="5"/>
  <c r="P26" i="5"/>
  <c r="P28" i="5"/>
  <c r="P31" i="5"/>
  <c r="P33" i="5"/>
  <c r="P35" i="5"/>
  <c r="P37" i="5"/>
  <c r="P39" i="5"/>
  <c r="P41" i="5"/>
  <c r="P43" i="5"/>
  <c r="P45" i="5"/>
  <c r="P47" i="5"/>
  <c r="P51" i="5"/>
  <c r="P53" i="5"/>
  <c r="P56" i="5"/>
  <c r="P60" i="5"/>
  <c r="P63" i="5"/>
  <c r="P65" i="5"/>
  <c r="P68" i="5"/>
  <c r="P70" i="5"/>
  <c r="P73" i="5"/>
  <c r="P75" i="5"/>
  <c r="P77" i="5"/>
  <c r="P79" i="5"/>
  <c r="P81" i="5"/>
  <c r="P84" i="5"/>
  <c r="P86" i="5"/>
  <c r="P88" i="5"/>
  <c r="P91" i="5"/>
  <c r="P95" i="5"/>
  <c r="P97" i="5"/>
  <c r="P99" i="5"/>
  <c r="P102" i="5"/>
  <c r="P104" i="5"/>
  <c r="P108" i="5"/>
  <c r="P110" i="5"/>
  <c r="P114" i="5"/>
  <c r="P116" i="5"/>
  <c r="P118" i="5"/>
  <c r="P121" i="5"/>
  <c r="P123" i="5"/>
  <c r="P125" i="5"/>
  <c r="P128" i="5"/>
  <c r="P132" i="5"/>
  <c r="P134" i="5"/>
  <c r="P138" i="5"/>
  <c r="P141" i="5"/>
  <c r="P144" i="5"/>
  <c r="P146" i="5"/>
  <c r="P151" i="5"/>
  <c r="P153" i="5"/>
  <c r="P155" i="5"/>
  <c r="P157" i="5"/>
  <c r="P159" i="5"/>
  <c r="P161" i="5"/>
  <c r="P163" i="5"/>
  <c r="P165" i="5"/>
  <c r="P167" i="5"/>
  <c r="P169" i="5"/>
  <c r="P171" i="5"/>
  <c r="P173" i="5"/>
  <c r="P175" i="5"/>
  <c r="P177" i="5"/>
  <c r="P179" i="5"/>
  <c r="P181" i="5"/>
  <c r="P183" i="5"/>
  <c r="P185" i="5"/>
  <c r="P187" i="5"/>
  <c r="P189" i="5"/>
  <c r="P191" i="5"/>
  <c r="P194" i="5"/>
  <c r="P196" i="5"/>
  <c r="P198" i="5"/>
  <c r="P200" i="5"/>
  <c r="P202" i="5"/>
  <c r="P204" i="5"/>
  <c r="P206" i="5"/>
  <c r="P208" i="5"/>
  <c r="P210" i="5"/>
  <c r="P212" i="5"/>
  <c r="P214" i="5"/>
  <c r="P217" i="5"/>
  <c r="P219" i="5"/>
  <c r="P221" i="5"/>
  <c r="P223" i="5"/>
  <c r="P226" i="5"/>
  <c r="P227" i="5"/>
  <c r="P234" i="5"/>
  <c r="P235" i="5"/>
  <c r="Q243" i="5"/>
  <c r="S243" i="5" s="1"/>
  <c r="X243" i="5" s="1"/>
  <c r="P243" i="5"/>
  <c r="Q251" i="5"/>
  <c r="S251" i="5" s="1"/>
  <c r="X251" i="5" s="1"/>
  <c r="P251" i="5"/>
  <c r="R259" i="5"/>
  <c r="Q264" i="5"/>
  <c r="S264" i="5" s="1"/>
  <c r="X264" i="5" s="1"/>
  <c r="P264" i="5"/>
  <c r="Q272" i="5"/>
  <c r="S272" i="5" s="1"/>
  <c r="X272" i="5" s="1"/>
  <c r="P272" i="5"/>
  <c r="Q280" i="5"/>
  <c r="S280" i="5" s="1"/>
  <c r="X280" i="5" s="1"/>
  <c r="P280" i="5"/>
  <c r="Q293" i="5"/>
  <c r="S293" i="5" s="1"/>
  <c r="X293" i="5" s="1"/>
  <c r="P293" i="5"/>
  <c r="Q301" i="5"/>
  <c r="S301" i="5" s="1"/>
  <c r="X301" i="5" s="1"/>
  <c r="P301" i="5"/>
  <c r="Q309" i="5"/>
  <c r="S309" i="5" s="1"/>
  <c r="X309" i="5" s="1"/>
  <c r="P309" i="5"/>
  <c r="Q313" i="5"/>
  <c r="Q321" i="5"/>
  <c r="S321" i="5" s="1"/>
  <c r="X321" i="5" s="1"/>
  <c r="Q329" i="5"/>
  <c r="S329" i="5" s="1"/>
  <c r="X329" i="5" s="1"/>
  <c r="Q342" i="5"/>
  <c r="S342" i="5" s="1"/>
  <c r="X342" i="5" s="1"/>
  <c r="R345" i="5"/>
  <c r="S345" i="5" s="1"/>
  <c r="X345" i="5" s="1"/>
  <c r="P345" i="5"/>
  <c r="R372" i="5"/>
  <c r="S372" i="5" s="1"/>
  <c r="X372" i="5" s="1"/>
  <c r="P372" i="5"/>
  <c r="R383" i="5"/>
  <c r="R376" i="5" s="1"/>
  <c r="P383" i="5"/>
  <c r="Q408" i="5"/>
  <c r="P408" i="5"/>
  <c r="S410" i="5"/>
  <c r="X410" i="5" s="1"/>
  <c r="R417" i="5"/>
  <c r="R411" i="5" s="1"/>
  <c r="P417" i="5"/>
  <c r="Q418" i="5"/>
  <c r="S418" i="5" s="1"/>
  <c r="X418" i="5" s="1"/>
  <c r="P418" i="5"/>
  <c r="Q484" i="5"/>
  <c r="S484" i="5" s="1"/>
  <c r="X484" i="5" s="1"/>
  <c r="P484" i="5"/>
  <c r="Q533" i="5"/>
  <c r="S533" i="5" s="1"/>
  <c r="X533" i="5" s="1"/>
  <c r="P533" i="5"/>
  <c r="P551" i="5"/>
  <c r="Q551" i="5"/>
  <c r="R636" i="5"/>
  <c r="P636" i="5"/>
  <c r="P21" i="5"/>
  <c r="K229" i="5"/>
  <c r="Q241" i="5"/>
  <c r="S241" i="5" s="1"/>
  <c r="X241" i="5" s="1"/>
  <c r="P241" i="5"/>
  <c r="Q249" i="5"/>
  <c r="S249" i="5" s="1"/>
  <c r="X249" i="5" s="1"/>
  <c r="P249" i="5"/>
  <c r="Q257" i="5"/>
  <c r="S257" i="5" s="1"/>
  <c r="X257" i="5" s="1"/>
  <c r="P257" i="5"/>
  <c r="Q262" i="5"/>
  <c r="S262" i="5" s="1"/>
  <c r="X262" i="5" s="1"/>
  <c r="P262" i="5"/>
  <c r="Q270" i="5"/>
  <c r="S270" i="5" s="1"/>
  <c r="X270" i="5" s="1"/>
  <c r="P270" i="5"/>
  <c r="Q278" i="5"/>
  <c r="S278" i="5" s="1"/>
  <c r="X278" i="5" s="1"/>
  <c r="P278" i="5"/>
  <c r="Q286" i="5"/>
  <c r="S286" i="5" s="1"/>
  <c r="X286" i="5" s="1"/>
  <c r="P286" i="5"/>
  <c r="Q291" i="5"/>
  <c r="S291" i="5" s="1"/>
  <c r="X291" i="5" s="1"/>
  <c r="P291" i="5"/>
  <c r="Q299" i="5"/>
  <c r="S299" i="5" s="1"/>
  <c r="X299" i="5" s="1"/>
  <c r="P299" i="5"/>
  <c r="Q307" i="5"/>
  <c r="S307" i="5" s="1"/>
  <c r="X307" i="5" s="1"/>
  <c r="P307" i="5"/>
  <c r="K316" i="5"/>
  <c r="P316" i="5"/>
  <c r="Q319" i="5"/>
  <c r="S319" i="5" s="1"/>
  <c r="X319" i="5" s="1"/>
  <c r="K324" i="5"/>
  <c r="P324" i="5"/>
  <c r="Q327" i="5"/>
  <c r="S327" i="5" s="1"/>
  <c r="X327" i="5" s="1"/>
  <c r="K332" i="5"/>
  <c r="P332" i="5"/>
  <c r="K337" i="5"/>
  <c r="P337" i="5"/>
  <c r="Q340" i="5"/>
  <c r="S340" i="5" s="1"/>
  <c r="X340" i="5" s="1"/>
  <c r="R347" i="5"/>
  <c r="S347" i="5" s="1"/>
  <c r="X347" i="5" s="1"/>
  <c r="P347" i="5"/>
  <c r="S363" i="5"/>
  <c r="X363" i="5" s="1"/>
  <c r="R364" i="5"/>
  <c r="P364" i="5"/>
  <c r="P373" i="5"/>
  <c r="Q373" i="5"/>
  <c r="S373" i="5" s="1"/>
  <c r="X373" i="5" s="1"/>
  <c r="P384" i="5"/>
  <c r="Q384" i="5"/>
  <c r="S384" i="5" s="1"/>
  <c r="X384" i="5" s="1"/>
  <c r="S422" i="5"/>
  <c r="X422" i="5" s="1"/>
  <c r="Q451" i="5"/>
  <c r="S458" i="5"/>
  <c r="X458" i="5" s="1"/>
  <c r="R616" i="5"/>
  <c r="R615" i="5" s="1"/>
  <c r="P616" i="5"/>
  <c r="P663" i="5"/>
  <c r="Q663" i="5"/>
  <c r="P425" i="5"/>
  <c r="R425" i="5"/>
  <c r="S425" i="5" s="1"/>
  <c r="X425" i="5" s="1"/>
  <c r="P432" i="5"/>
  <c r="R432" i="5"/>
  <c r="S432" i="5" s="1"/>
  <c r="X432" i="5" s="1"/>
  <c r="P439" i="5"/>
  <c r="R439" i="5"/>
  <c r="S439" i="5" s="1"/>
  <c r="X439" i="5" s="1"/>
  <c r="P443" i="5"/>
  <c r="R443" i="5"/>
  <c r="S443" i="5" s="1"/>
  <c r="X443" i="5" s="1"/>
  <c r="P447" i="5"/>
  <c r="R447" i="5"/>
  <c r="S447" i="5" s="1"/>
  <c r="X447" i="5" s="1"/>
  <c r="P454" i="5"/>
  <c r="R454" i="5"/>
  <c r="S454" i="5" s="1"/>
  <c r="X454" i="5" s="1"/>
  <c r="P457" i="5"/>
  <c r="R457" i="5"/>
  <c r="P461" i="5"/>
  <c r="R461" i="5"/>
  <c r="S461" i="5" s="1"/>
  <c r="X461" i="5" s="1"/>
  <c r="P465" i="5"/>
  <c r="R465" i="5"/>
  <c r="S465" i="5" s="1"/>
  <c r="X465" i="5" s="1"/>
  <c r="P469" i="5"/>
  <c r="R469" i="5"/>
  <c r="S469" i="5" s="1"/>
  <c r="X469" i="5" s="1"/>
  <c r="S476" i="5"/>
  <c r="X476" i="5" s="1"/>
  <c r="S480" i="5"/>
  <c r="X480" i="5" s="1"/>
  <c r="S483" i="5"/>
  <c r="X483" i="5" s="1"/>
  <c r="S487" i="5"/>
  <c r="X487" i="5" s="1"/>
  <c r="S491" i="5"/>
  <c r="X491" i="5" s="1"/>
  <c r="S499" i="5"/>
  <c r="X499" i="5" s="1"/>
  <c r="R506" i="5"/>
  <c r="Q536" i="5"/>
  <c r="S536" i="5" s="1"/>
  <c r="X536" i="5" s="1"/>
  <c r="P536" i="5"/>
  <c r="P558" i="5"/>
  <c r="Q558" i="5"/>
  <c r="S558" i="5" s="1"/>
  <c r="X558" i="5" s="1"/>
  <c r="R613" i="5"/>
  <c r="S613" i="5" s="1"/>
  <c r="X613" i="5" s="1"/>
  <c r="P613" i="5"/>
  <c r="P647" i="5"/>
  <c r="Q647" i="5"/>
  <c r="S647" i="5" s="1"/>
  <c r="X647" i="5" s="1"/>
  <c r="P669" i="5"/>
  <c r="Q669" i="5"/>
  <c r="R712" i="5"/>
  <c r="S712" i="5" s="1"/>
  <c r="X712" i="5" s="1"/>
  <c r="P712" i="5"/>
  <c r="Q793" i="5"/>
  <c r="S793" i="5" s="1"/>
  <c r="X793" i="5" s="1"/>
  <c r="P793" i="5"/>
  <c r="P358" i="5"/>
  <c r="P366" i="5"/>
  <c r="P374" i="5"/>
  <c r="P377" i="5"/>
  <c r="P385" i="5"/>
  <c r="S486" i="5"/>
  <c r="X486" i="5" s="1"/>
  <c r="Q496" i="5"/>
  <c r="S496" i="5" s="1"/>
  <c r="X496" i="5" s="1"/>
  <c r="P496" i="5"/>
  <c r="Q498" i="5"/>
  <c r="S498" i="5" s="1"/>
  <c r="X498" i="5" s="1"/>
  <c r="P498" i="5"/>
  <c r="S502" i="5"/>
  <c r="X502" i="5" s="1"/>
  <c r="Q510" i="5"/>
  <c r="S510" i="5" s="1"/>
  <c r="X510" i="5" s="1"/>
  <c r="P510" i="5"/>
  <c r="S522" i="5"/>
  <c r="X522" i="5" s="1"/>
  <c r="Q524" i="5"/>
  <c r="S524" i="5" s="1"/>
  <c r="X524" i="5" s="1"/>
  <c r="P524" i="5"/>
  <c r="P565" i="5"/>
  <c r="Q565" i="5"/>
  <c r="S565" i="5" s="1"/>
  <c r="X565" i="5" s="1"/>
  <c r="Q589" i="5"/>
  <c r="S589" i="5" s="1"/>
  <c r="X589" i="5" s="1"/>
  <c r="P589" i="5"/>
  <c r="R603" i="5"/>
  <c r="S603" i="5" s="1"/>
  <c r="X603" i="5" s="1"/>
  <c r="P603" i="5"/>
  <c r="R609" i="5"/>
  <c r="S609" i="5" s="1"/>
  <c r="X609" i="5" s="1"/>
  <c r="P609" i="5"/>
  <c r="P654" i="5"/>
  <c r="Q654" i="5"/>
  <c r="S654" i="5" s="1"/>
  <c r="X654" i="5" s="1"/>
  <c r="P672" i="5"/>
  <c r="Q672" i="5"/>
  <c r="Q719" i="5"/>
  <c r="S719" i="5" s="1"/>
  <c r="X719" i="5" s="1"/>
  <c r="P719" i="5"/>
  <c r="Q359" i="5"/>
  <c r="P360" i="5"/>
  <c r="P363" i="5"/>
  <c r="Q367" i="5"/>
  <c r="S367" i="5" s="1"/>
  <c r="X367" i="5" s="1"/>
  <c r="P368" i="5"/>
  <c r="P371" i="5"/>
  <c r="Q375" i="5"/>
  <c r="S375" i="5" s="1"/>
  <c r="X375" i="5" s="1"/>
  <c r="Q378" i="5"/>
  <c r="P379" i="5"/>
  <c r="P382" i="5"/>
  <c r="Q386" i="5"/>
  <c r="S386" i="5" s="1"/>
  <c r="X386" i="5" s="1"/>
  <c r="P387" i="5"/>
  <c r="P390" i="5"/>
  <c r="K399" i="5"/>
  <c r="P399" i="5"/>
  <c r="K410" i="5"/>
  <c r="P410" i="5"/>
  <c r="K413" i="5"/>
  <c r="P413" i="5"/>
  <c r="P422" i="5"/>
  <c r="P423" i="5"/>
  <c r="R423" i="5"/>
  <c r="S423" i="5" s="1"/>
  <c r="X423" i="5" s="1"/>
  <c r="P426" i="5"/>
  <c r="P427" i="5"/>
  <c r="R427" i="5"/>
  <c r="S427" i="5" s="1"/>
  <c r="X427" i="5" s="1"/>
  <c r="P430" i="5"/>
  <c r="R430" i="5"/>
  <c r="S430" i="5" s="1"/>
  <c r="X430" i="5" s="1"/>
  <c r="P433" i="5"/>
  <c r="P434" i="5"/>
  <c r="R434" i="5"/>
  <c r="S434" i="5" s="1"/>
  <c r="X434" i="5" s="1"/>
  <c r="P437" i="5"/>
  <c r="R437" i="5"/>
  <c r="S437" i="5" s="1"/>
  <c r="X437" i="5" s="1"/>
  <c r="P440" i="5"/>
  <c r="P441" i="5"/>
  <c r="R441" i="5"/>
  <c r="S441" i="5" s="1"/>
  <c r="X441" i="5" s="1"/>
  <c r="P444" i="5"/>
  <c r="P445" i="5"/>
  <c r="R445" i="5"/>
  <c r="S445" i="5" s="1"/>
  <c r="X445" i="5" s="1"/>
  <c r="P448" i="5"/>
  <c r="P449" i="5"/>
  <c r="R449" i="5"/>
  <c r="S449" i="5" s="1"/>
  <c r="X449" i="5" s="1"/>
  <c r="P452" i="5"/>
  <c r="R452" i="5"/>
  <c r="P455" i="5"/>
  <c r="P458" i="5"/>
  <c r="P459" i="5"/>
  <c r="R459" i="5"/>
  <c r="S459" i="5" s="1"/>
  <c r="X459" i="5" s="1"/>
  <c r="P462" i="5"/>
  <c r="P463" i="5"/>
  <c r="R463" i="5"/>
  <c r="S463" i="5" s="1"/>
  <c r="X463" i="5" s="1"/>
  <c r="P466" i="5"/>
  <c r="P467" i="5"/>
  <c r="R467" i="5"/>
  <c r="S467" i="5" s="1"/>
  <c r="X467" i="5" s="1"/>
  <c r="P470" i="5"/>
  <c r="P471" i="5"/>
  <c r="R471" i="5"/>
  <c r="S471" i="5" s="1"/>
  <c r="X471" i="5" s="1"/>
  <c r="P476" i="5"/>
  <c r="S478" i="5"/>
  <c r="X478" i="5" s="1"/>
  <c r="P480" i="5"/>
  <c r="P483" i="5"/>
  <c r="P487" i="5"/>
  <c r="P491" i="5"/>
  <c r="S495" i="5"/>
  <c r="X495" i="5" s="1"/>
  <c r="K503" i="5"/>
  <c r="S504" i="5"/>
  <c r="X504" i="5" s="1"/>
  <c r="Q511" i="5"/>
  <c r="S511" i="5" s="1"/>
  <c r="X511" i="5" s="1"/>
  <c r="P511" i="5"/>
  <c r="Q525" i="5"/>
  <c r="S525" i="5" s="1"/>
  <c r="X525" i="5" s="1"/>
  <c r="P525" i="5"/>
  <c r="Q532" i="5"/>
  <c r="S532" i="5" s="1"/>
  <c r="X532" i="5" s="1"/>
  <c r="P532" i="5"/>
  <c r="P541" i="5"/>
  <c r="Q541" i="5"/>
  <c r="S541" i="5" s="1"/>
  <c r="X541" i="5" s="1"/>
  <c r="P545" i="5"/>
  <c r="Q545" i="5"/>
  <c r="S545" i="5" s="1"/>
  <c r="X545" i="5" s="1"/>
  <c r="P572" i="5"/>
  <c r="Q572" i="5"/>
  <c r="S572" i="5" s="1"/>
  <c r="X572" i="5" s="1"/>
  <c r="P576" i="5"/>
  <c r="Q576" i="5"/>
  <c r="S576" i="5" s="1"/>
  <c r="X576" i="5" s="1"/>
  <c r="P580" i="5"/>
  <c r="Q580" i="5"/>
  <c r="S580" i="5" s="1"/>
  <c r="X580" i="5" s="1"/>
  <c r="R596" i="5"/>
  <c r="S596" i="5" s="1"/>
  <c r="X596" i="5" s="1"/>
  <c r="P596" i="5"/>
  <c r="R619" i="5"/>
  <c r="R618" i="5" s="1"/>
  <c r="P619" i="5"/>
  <c r="R626" i="5"/>
  <c r="S626" i="5" s="1"/>
  <c r="X626" i="5" s="1"/>
  <c r="P626" i="5"/>
  <c r="R640" i="5"/>
  <c r="S640" i="5" s="1"/>
  <c r="X640" i="5" s="1"/>
  <c r="P640" i="5"/>
  <c r="S652" i="5"/>
  <c r="X652" i="5" s="1"/>
  <c r="P678" i="5"/>
  <c r="Q678" i="5"/>
  <c r="S678" i="5" s="1"/>
  <c r="X678" i="5" s="1"/>
  <c r="S685" i="5"/>
  <c r="P508" i="5"/>
  <c r="K509" i="5"/>
  <c r="P509" i="5"/>
  <c r="P519" i="5"/>
  <c r="K520" i="5"/>
  <c r="P520" i="5"/>
  <c r="P522" i="5"/>
  <c r="K523" i="5"/>
  <c r="P523" i="5"/>
  <c r="P530" i="5"/>
  <c r="K531" i="5"/>
  <c r="P531" i="5"/>
  <c r="R569" i="5"/>
  <c r="Q593" i="5"/>
  <c r="K596" i="5"/>
  <c r="Q597" i="5"/>
  <c r="S597" i="5" s="1"/>
  <c r="X597" i="5" s="1"/>
  <c r="Q600" i="5"/>
  <c r="K603" i="5"/>
  <c r="Q604" i="5"/>
  <c r="S604" i="5" s="1"/>
  <c r="X604" i="5" s="1"/>
  <c r="K609" i="5"/>
  <c r="Q610" i="5"/>
  <c r="S610" i="5" s="1"/>
  <c r="X610" i="5" s="1"/>
  <c r="K613" i="5"/>
  <c r="Q614" i="5"/>
  <c r="S614" i="5" s="1"/>
  <c r="X614" i="5" s="1"/>
  <c r="K616" i="5"/>
  <c r="Q617" i="5"/>
  <c r="K619" i="5"/>
  <c r="Q620" i="5"/>
  <c r="K626" i="5"/>
  <c r="Q627" i="5"/>
  <c r="S627" i="5" s="1"/>
  <c r="X627" i="5" s="1"/>
  <c r="K636" i="5"/>
  <c r="Q637" i="5"/>
  <c r="S637" i="5" s="1"/>
  <c r="X637" i="5" s="1"/>
  <c r="K640" i="5"/>
  <c r="Q641" i="5"/>
  <c r="S641" i="5" s="1"/>
  <c r="X641" i="5" s="1"/>
  <c r="R675" i="5"/>
  <c r="R695" i="5"/>
  <c r="S695" i="5" s="1"/>
  <c r="X695" i="5" s="1"/>
  <c r="P695" i="5"/>
  <c r="R697" i="5"/>
  <c r="S697" i="5" s="1"/>
  <c r="X697" i="5" s="1"/>
  <c r="P697" i="5"/>
  <c r="R699" i="5"/>
  <c r="S699" i="5" s="1"/>
  <c r="X699" i="5" s="1"/>
  <c r="P699" i="5"/>
  <c r="R701" i="5"/>
  <c r="S701" i="5" s="1"/>
  <c r="X701" i="5" s="1"/>
  <c r="P701" i="5"/>
  <c r="R714" i="5"/>
  <c r="S714" i="5" s="1"/>
  <c r="X714" i="5" s="1"/>
  <c r="P714" i="5"/>
  <c r="Q748" i="5"/>
  <c r="P748" i="5"/>
  <c r="R758" i="5"/>
  <c r="S758" i="5" s="1"/>
  <c r="X758" i="5" s="1"/>
  <c r="P758" i="5"/>
  <c r="R808" i="5"/>
  <c r="S808" i="5" s="1"/>
  <c r="X808" i="5" s="1"/>
  <c r="P808" i="5"/>
  <c r="R824" i="5"/>
  <c r="S824" i="5" s="1"/>
  <c r="X824" i="5" s="1"/>
  <c r="P824" i="5"/>
  <c r="R835" i="5"/>
  <c r="S835" i="5" s="1"/>
  <c r="X835" i="5" s="1"/>
  <c r="P835" i="5"/>
  <c r="P499" i="5"/>
  <c r="P502" i="5"/>
  <c r="K511" i="5"/>
  <c r="K525" i="5"/>
  <c r="K533" i="5"/>
  <c r="K536" i="5"/>
  <c r="K540" i="5"/>
  <c r="K544" i="5"/>
  <c r="K548" i="5"/>
  <c r="K557" i="5"/>
  <c r="K561" i="5"/>
  <c r="K564" i="5"/>
  <c r="K568" i="5"/>
  <c r="K571" i="5"/>
  <c r="K575" i="5"/>
  <c r="K579" i="5"/>
  <c r="K583" i="5"/>
  <c r="Q587" i="5"/>
  <c r="S587" i="5" s="1"/>
  <c r="X587" i="5" s="1"/>
  <c r="P587" i="5"/>
  <c r="Q591" i="5"/>
  <c r="S591" i="5" s="1"/>
  <c r="X591" i="5" s="1"/>
  <c r="P591" i="5"/>
  <c r="K646" i="5"/>
  <c r="K653" i="5"/>
  <c r="K657" i="5"/>
  <c r="K660" i="5"/>
  <c r="K666" i="5"/>
  <c r="K671" i="5"/>
  <c r="K677" i="5"/>
  <c r="K686" i="5"/>
  <c r="R690" i="5"/>
  <c r="P690" i="5"/>
  <c r="R704" i="5"/>
  <c r="P704" i="5"/>
  <c r="R706" i="5"/>
  <c r="S706" i="5" s="1"/>
  <c r="X706" i="5" s="1"/>
  <c r="P706" i="5"/>
  <c r="R708" i="5"/>
  <c r="S708" i="5" s="1"/>
  <c r="X708" i="5" s="1"/>
  <c r="P708" i="5"/>
  <c r="R716" i="5"/>
  <c r="S716" i="5" s="1"/>
  <c r="X716" i="5" s="1"/>
  <c r="P716" i="5"/>
  <c r="R728" i="5"/>
  <c r="P728" i="5"/>
  <c r="Q729" i="5"/>
  <c r="P729" i="5"/>
  <c r="R736" i="5"/>
  <c r="S736" i="5" s="1"/>
  <c r="X736" i="5" s="1"/>
  <c r="P736" i="5"/>
  <c r="Q737" i="5"/>
  <c r="S737" i="5" s="1"/>
  <c r="X737" i="5" s="1"/>
  <c r="P737" i="5"/>
  <c r="R744" i="5"/>
  <c r="S744" i="5" s="1"/>
  <c r="X744" i="5" s="1"/>
  <c r="P744" i="5"/>
  <c r="Q745" i="5"/>
  <c r="S745" i="5" s="1"/>
  <c r="X745" i="5" s="1"/>
  <c r="P745" i="5"/>
  <c r="Q749" i="5"/>
  <c r="S749" i="5" s="1"/>
  <c r="X749" i="5" s="1"/>
  <c r="P749" i="5"/>
  <c r="R766" i="5"/>
  <c r="S766" i="5" s="1"/>
  <c r="X766" i="5" s="1"/>
  <c r="P766" i="5"/>
  <c r="R773" i="5"/>
  <c r="S773" i="5" s="1"/>
  <c r="X773" i="5" s="1"/>
  <c r="P773" i="5"/>
  <c r="Q780" i="5"/>
  <c r="P780" i="5"/>
  <c r="Q896" i="5"/>
  <c r="S896" i="5" s="1"/>
  <c r="X896" i="5" s="1"/>
  <c r="P896" i="5"/>
  <c r="P504" i="5"/>
  <c r="K513" i="5"/>
  <c r="K516" i="5"/>
  <c r="K527" i="5"/>
  <c r="K538" i="5"/>
  <c r="K594" i="5"/>
  <c r="K598" i="5"/>
  <c r="K601" i="5"/>
  <c r="K605" i="5"/>
  <c r="K611" i="5"/>
  <c r="S612" i="5"/>
  <c r="X612" i="5" s="1"/>
  <c r="K621" i="5"/>
  <c r="S622" i="5"/>
  <c r="X622" i="5" s="1"/>
  <c r="K624" i="5"/>
  <c r="S625" i="5"/>
  <c r="X625" i="5" s="1"/>
  <c r="K628" i="5"/>
  <c r="K631" i="5"/>
  <c r="S632" i="5"/>
  <c r="X632" i="5" s="1"/>
  <c r="K634" i="5"/>
  <c r="K638" i="5"/>
  <c r="S639" i="5"/>
  <c r="X639" i="5" s="1"/>
  <c r="K642" i="5"/>
  <c r="R710" i="5"/>
  <c r="S710" i="5" s="1"/>
  <c r="X710" i="5" s="1"/>
  <c r="P710" i="5"/>
  <c r="R718" i="5"/>
  <c r="S718" i="5" s="1"/>
  <c r="X718" i="5" s="1"/>
  <c r="P718" i="5"/>
  <c r="R725" i="5"/>
  <c r="S725" i="5" s="1"/>
  <c r="X725" i="5" s="1"/>
  <c r="P725" i="5"/>
  <c r="Q726" i="5"/>
  <c r="S726" i="5" s="1"/>
  <c r="X726" i="5" s="1"/>
  <c r="P726" i="5"/>
  <c r="Q730" i="5"/>
  <c r="S730" i="5" s="1"/>
  <c r="X730" i="5" s="1"/>
  <c r="P730" i="5"/>
  <c r="Q738" i="5"/>
  <c r="S738" i="5" s="1"/>
  <c r="X738" i="5" s="1"/>
  <c r="P738" i="5"/>
  <c r="Q746" i="5"/>
  <c r="S746" i="5" s="1"/>
  <c r="X746" i="5" s="1"/>
  <c r="P746" i="5"/>
  <c r="R779" i="5"/>
  <c r="R778" i="5" s="1"/>
  <c r="R777" i="5" s="1"/>
  <c r="P779" i="5"/>
  <c r="R760" i="5"/>
  <c r="S760" i="5" s="1"/>
  <c r="X760" i="5" s="1"/>
  <c r="P760" i="5"/>
  <c r="R768" i="5"/>
  <c r="S768" i="5" s="1"/>
  <c r="X768" i="5" s="1"/>
  <c r="P768" i="5"/>
  <c r="R775" i="5"/>
  <c r="S775" i="5" s="1"/>
  <c r="X775" i="5" s="1"/>
  <c r="P775" i="5"/>
  <c r="Q781" i="5"/>
  <c r="S781" i="5" s="1"/>
  <c r="X781" i="5" s="1"/>
  <c r="P781" i="5"/>
  <c r="R816" i="5"/>
  <c r="P816" i="5"/>
  <c r="S871" i="5"/>
  <c r="X871" i="5" s="1"/>
  <c r="P875" i="5"/>
  <c r="Q875" i="5"/>
  <c r="S875" i="5" s="1"/>
  <c r="X875" i="5" s="1"/>
  <c r="Q931" i="5"/>
  <c r="P931" i="5"/>
  <c r="R754" i="5"/>
  <c r="S754" i="5" s="1"/>
  <c r="X754" i="5" s="1"/>
  <c r="P754" i="5"/>
  <c r="R762" i="5"/>
  <c r="S762" i="5" s="1"/>
  <c r="X762" i="5" s="1"/>
  <c r="P762" i="5"/>
  <c r="R800" i="5"/>
  <c r="R799" i="5" s="1"/>
  <c r="R796" i="5" s="1"/>
  <c r="P800" i="5"/>
  <c r="Q801" i="5"/>
  <c r="P801" i="5"/>
  <c r="R806" i="5"/>
  <c r="S806" i="5" s="1"/>
  <c r="X806" i="5" s="1"/>
  <c r="P806" i="5"/>
  <c r="Q807" i="5"/>
  <c r="S807" i="5" s="1"/>
  <c r="X807" i="5" s="1"/>
  <c r="P807" i="5"/>
  <c r="R828" i="5"/>
  <c r="S828" i="5" s="1"/>
  <c r="X828" i="5" s="1"/>
  <c r="P828" i="5"/>
  <c r="R839" i="5"/>
  <c r="S839" i="5" s="1"/>
  <c r="X839" i="5" s="1"/>
  <c r="P839" i="5"/>
  <c r="Q842" i="5"/>
  <c r="S842" i="5" s="1"/>
  <c r="X842" i="5" s="1"/>
  <c r="P842" i="5"/>
  <c r="K721" i="5"/>
  <c r="P721" i="5"/>
  <c r="K732" i="5"/>
  <c r="P732" i="5"/>
  <c r="K740" i="5"/>
  <c r="P740" i="5"/>
  <c r="R756" i="5"/>
  <c r="S756" i="5" s="1"/>
  <c r="X756" i="5" s="1"/>
  <c r="P756" i="5"/>
  <c r="R764" i="5"/>
  <c r="S764" i="5" s="1"/>
  <c r="X764" i="5" s="1"/>
  <c r="P764" i="5"/>
  <c r="R771" i="5"/>
  <c r="P771" i="5"/>
  <c r="Q792" i="5"/>
  <c r="P792" i="5"/>
  <c r="Q798" i="5"/>
  <c r="P798" i="5"/>
  <c r="R811" i="5"/>
  <c r="S811" i="5" s="1"/>
  <c r="X811" i="5" s="1"/>
  <c r="P811" i="5"/>
  <c r="S847" i="5"/>
  <c r="X847" i="5" s="1"/>
  <c r="Q850" i="5"/>
  <c r="S850" i="5" s="1"/>
  <c r="X850" i="5" s="1"/>
  <c r="P850" i="5"/>
  <c r="S853" i="5"/>
  <c r="X853" i="5" s="1"/>
  <c r="Q855" i="5"/>
  <c r="S855" i="5" s="1"/>
  <c r="X855" i="5" s="1"/>
  <c r="P855" i="5"/>
  <c r="S895" i="5"/>
  <c r="X895" i="5" s="1"/>
  <c r="Q912" i="5"/>
  <c r="P912" i="5"/>
  <c r="R975" i="5"/>
  <c r="S975" i="5" s="1"/>
  <c r="X975" i="5" s="1"/>
  <c r="P975" i="5"/>
  <c r="Q1032" i="5"/>
  <c r="S1032" i="5" s="1"/>
  <c r="X1032" i="5" s="1"/>
  <c r="P1032" i="5"/>
  <c r="Q843" i="5"/>
  <c r="S843" i="5" s="1"/>
  <c r="X843" i="5" s="1"/>
  <c r="P843" i="5"/>
  <c r="Q856" i="5"/>
  <c r="S856" i="5" s="1"/>
  <c r="X856" i="5" s="1"/>
  <c r="P856" i="5"/>
  <c r="Q863" i="5"/>
  <c r="S863" i="5" s="1"/>
  <c r="X863" i="5" s="1"/>
  <c r="P863" i="5"/>
  <c r="Q867" i="5"/>
  <c r="P867" i="5"/>
  <c r="R874" i="5"/>
  <c r="S874" i="5" s="1"/>
  <c r="X874" i="5" s="1"/>
  <c r="P874" i="5"/>
  <c r="S879" i="5"/>
  <c r="X879" i="5" s="1"/>
  <c r="R886" i="5"/>
  <c r="Q919" i="5"/>
  <c r="P919" i="5"/>
  <c r="K783" i="5"/>
  <c r="P783" i="5"/>
  <c r="K789" i="5"/>
  <c r="P789" i="5"/>
  <c r="K795" i="5"/>
  <c r="P795" i="5"/>
  <c r="Q810" i="5"/>
  <c r="Q818" i="5"/>
  <c r="K822" i="5"/>
  <c r="P822" i="5"/>
  <c r="Q823" i="5"/>
  <c r="K826" i="5"/>
  <c r="P826" i="5"/>
  <c r="Q827" i="5"/>
  <c r="S827" i="5" s="1"/>
  <c r="X827" i="5" s="1"/>
  <c r="K830" i="5"/>
  <c r="P830" i="5"/>
  <c r="K833" i="5"/>
  <c r="P833" i="5"/>
  <c r="Q834" i="5"/>
  <c r="S834" i="5" s="1"/>
  <c r="X834" i="5" s="1"/>
  <c r="K837" i="5"/>
  <c r="P837" i="5"/>
  <c r="Q838" i="5"/>
  <c r="S838" i="5" s="1"/>
  <c r="X838" i="5" s="1"/>
  <c r="K841" i="5"/>
  <c r="P841" i="5"/>
  <c r="Q844" i="5"/>
  <c r="S844" i="5" s="1"/>
  <c r="X844" i="5" s="1"/>
  <c r="Q845" i="5"/>
  <c r="S845" i="5" s="1"/>
  <c r="X845" i="5" s="1"/>
  <c r="P845" i="5"/>
  <c r="K847" i="5"/>
  <c r="S851" i="5"/>
  <c r="X851" i="5" s="1"/>
  <c r="S854" i="5"/>
  <c r="X854" i="5" s="1"/>
  <c r="Q864" i="5"/>
  <c r="S864" i="5" s="1"/>
  <c r="X864" i="5" s="1"/>
  <c r="P864" i="5"/>
  <c r="K880" i="5"/>
  <c r="Q883" i="5"/>
  <c r="S883" i="5" s="1"/>
  <c r="X883" i="5" s="1"/>
  <c r="P883" i="5"/>
  <c r="Q890" i="5"/>
  <c r="S890" i="5" s="1"/>
  <c r="X890" i="5" s="1"/>
  <c r="P890" i="5"/>
  <c r="Q943" i="5"/>
  <c r="S943" i="5" s="1"/>
  <c r="X943" i="5" s="1"/>
  <c r="P943" i="5"/>
  <c r="R969" i="5"/>
  <c r="S969" i="5" s="1"/>
  <c r="X969" i="5" s="1"/>
  <c r="P969" i="5"/>
  <c r="R986" i="5"/>
  <c r="P986" i="5"/>
  <c r="Q1002" i="5"/>
  <c r="S1002" i="5" s="1"/>
  <c r="X1002" i="5" s="1"/>
  <c r="P1002" i="5"/>
  <c r="Q1004" i="5"/>
  <c r="S1004" i="5" s="1"/>
  <c r="X1004" i="5" s="1"/>
  <c r="P1004" i="5"/>
  <c r="K843" i="5"/>
  <c r="K851" i="5"/>
  <c r="P851" i="5"/>
  <c r="P853" i="5"/>
  <c r="K854" i="5"/>
  <c r="P854" i="5"/>
  <c r="P861" i="5"/>
  <c r="K862" i="5"/>
  <c r="P862" i="5"/>
  <c r="P877" i="5"/>
  <c r="Q908" i="5"/>
  <c r="S908" i="5" s="1"/>
  <c r="X908" i="5" s="1"/>
  <c r="P908" i="5"/>
  <c r="Q915" i="5"/>
  <c r="S915" i="5" s="1"/>
  <c r="X915" i="5" s="1"/>
  <c r="P915" i="5"/>
  <c r="Q941" i="5"/>
  <c r="S941" i="5" s="1"/>
  <c r="X941" i="5" s="1"/>
  <c r="P941" i="5"/>
  <c r="P951" i="5"/>
  <c r="Q951" i="5"/>
  <c r="S951" i="5" s="1"/>
  <c r="X951" i="5" s="1"/>
  <c r="P959" i="5"/>
  <c r="Q959" i="5"/>
  <c r="S959" i="5" s="1"/>
  <c r="X959" i="5" s="1"/>
  <c r="P967" i="5"/>
  <c r="Q967" i="5"/>
  <c r="S967" i="5" s="1"/>
  <c r="X967" i="5" s="1"/>
  <c r="K969" i="5"/>
  <c r="Q1045" i="5"/>
  <c r="S1045" i="5" s="1"/>
  <c r="X1045" i="5" s="1"/>
  <c r="P1045" i="5"/>
  <c r="K845" i="5"/>
  <c r="K856" i="5"/>
  <c r="K864" i="5"/>
  <c r="K867" i="5"/>
  <c r="P871" i="5"/>
  <c r="P879" i="5"/>
  <c r="Q881" i="5"/>
  <c r="S881" i="5" s="1"/>
  <c r="X881" i="5" s="1"/>
  <c r="P881" i="5"/>
  <c r="Q885" i="5"/>
  <c r="S885" i="5" s="1"/>
  <c r="X885" i="5" s="1"/>
  <c r="P885" i="5"/>
  <c r="S887" i="5"/>
  <c r="X887" i="5" s="1"/>
  <c r="Q888" i="5"/>
  <c r="S888" i="5" s="1"/>
  <c r="X888" i="5" s="1"/>
  <c r="P888" i="5"/>
  <c r="Q892" i="5"/>
  <c r="S892" i="5" s="1"/>
  <c r="X892" i="5" s="1"/>
  <c r="P892" i="5"/>
  <c r="Q898" i="5"/>
  <c r="S898" i="5" s="1"/>
  <c r="X898" i="5" s="1"/>
  <c r="P898" i="5"/>
  <c r="Q901" i="5"/>
  <c r="P901" i="5"/>
  <c r="Q902" i="5"/>
  <c r="Q906" i="5"/>
  <c r="P906" i="5"/>
  <c r="R918" i="5"/>
  <c r="Q923" i="5"/>
  <c r="S923" i="5" s="1"/>
  <c r="X923" i="5" s="1"/>
  <c r="P923" i="5"/>
  <c r="Q939" i="5"/>
  <c r="S939" i="5" s="1"/>
  <c r="X939" i="5" s="1"/>
  <c r="P939" i="5"/>
  <c r="S947" i="5"/>
  <c r="X947" i="5" s="1"/>
  <c r="P953" i="5"/>
  <c r="Q953" i="5"/>
  <c r="S953" i="5" s="1"/>
  <c r="X953" i="5" s="1"/>
  <c r="S955" i="5"/>
  <c r="X955" i="5" s="1"/>
  <c r="P961" i="5"/>
  <c r="Q961" i="5"/>
  <c r="S961" i="5" s="1"/>
  <c r="X961" i="5" s="1"/>
  <c r="R979" i="5"/>
  <c r="S979" i="5" s="1"/>
  <c r="X979" i="5" s="1"/>
  <c r="P979" i="5"/>
  <c r="R981" i="5"/>
  <c r="S981" i="5" s="1"/>
  <c r="X981" i="5" s="1"/>
  <c r="P981" i="5"/>
  <c r="R989" i="5"/>
  <c r="Q994" i="5"/>
  <c r="S994" i="5" s="1"/>
  <c r="X994" i="5" s="1"/>
  <c r="P994" i="5"/>
  <c r="Q996" i="5"/>
  <c r="S996" i="5" s="1"/>
  <c r="X996" i="5" s="1"/>
  <c r="P996" i="5"/>
  <c r="Q1015" i="5"/>
  <c r="S1015" i="5" s="1"/>
  <c r="X1015" i="5" s="1"/>
  <c r="P1015" i="5"/>
  <c r="Q1038" i="5"/>
  <c r="S1038" i="5" s="1"/>
  <c r="X1038" i="5" s="1"/>
  <c r="P1038" i="5"/>
  <c r="Q1040" i="5"/>
  <c r="S1040" i="5" s="1"/>
  <c r="X1040" i="5" s="1"/>
  <c r="P1040" i="5"/>
  <c r="R1052" i="5"/>
  <c r="K858" i="5"/>
  <c r="P873" i="5"/>
  <c r="Q921" i="5"/>
  <c r="S921" i="5" s="1"/>
  <c r="X921" i="5" s="1"/>
  <c r="P921" i="5"/>
  <c r="Q926" i="5"/>
  <c r="S926" i="5" s="1"/>
  <c r="X926" i="5" s="1"/>
  <c r="P926" i="5"/>
  <c r="Q937" i="5"/>
  <c r="P937" i="5"/>
  <c r="Q945" i="5"/>
  <c r="S945" i="5" s="1"/>
  <c r="X945" i="5" s="1"/>
  <c r="P945" i="5"/>
  <c r="R952" i="5"/>
  <c r="P952" i="5"/>
  <c r="R960" i="5"/>
  <c r="S960" i="5" s="1"/>
  <c r="X960" i="5" s="1"/>
  <c r="P960" i="5"/>
  <c r="S965" i="5"/>
  <c r="X965" i="5" s="1"/>
  <c r="P970" i="5"/>
  <c r="Q970" i="5"/>
  <c r="Q1009" i="5"/>
  <c r="S1009" i="5" s="1"/>
  <c r="X1009" i="5" s="1"/>
  <c r="P1009" i="5"/>
  <c r="P1140" i="5"/>
  <c r="Q1140" i="5"/>
  <c r="R983" i="5"/>
  <c r="S983" i="5" s="1"/>
  <c r="X983" i="5" s="1"/>
  <c r="P983" i="5"/>
  <c r="Q990" i="5"/>
  <c r="P990" i="5"/>
  <c r="Q998" i="5"/>
  <c r="S998" i="5" s="1"/>
  <c r="X998" i="5" s="1"/>
  <c r="P998" i="5"/>
  <c r="Q1023" i="5"/>
  <c r="S1023" i="5" s="1"/>
  <c r="X1023" i="5" s="1"/>
  <c r="P1023" i="5"/>
  <c r="Q1053" i="5"/>
  <c r="P1053" i="5"/>
  <c r="P949" i="5"/>
  <c r="P954" i="5"/>
  <c r="P957" i="5"/>
  <c r="P962" i="5"/>
  <c r="P965" i="5"/>
  <c r="K973" i="5"/>
  <c r="P973" i="5"/>
  <c r="R977" i="5"/>
  <c r="S977" i="5" s="1"/>
  <c r="X977" i="5" s="1"/>
  <c r="P977" i="5"/>
  <c r="Q992" i="5"/>
  <c r="S992" i="5" s="1"/>
  <c r="X992" i="5" s="1"/>
  <c r="P992" i="5"/>
  <c r="Q1000" i="5"/>
  <c r="S1000" i="5" s="1"/>
  <c r="X1000" i="5" s="1"/>
  <c r="P1000" i="5"/>
  <c r="Q1007" i="5"/>
  <c r="S1007" i="5" s="1"/>
  <c r="X1007" i="5" s="1"/>
  <c r="P1007" i="5"/>
  <c r="Q1013" i="5"/>
  <c r="S1013" i="5" s="1"/>
  <c r="X1013" i="5" s="1"/>
  <c r="P1013" i="5"/>
  <c r="Q1019" i="5"/>
  <c r="P1019" i="5"/>
  <c r="Q1025" i="5"/>
  <c r="S1025" i="5" s="1"/>
  <c r="X1025" i="5" s="1"/>
  <c r="P1025" i="5"/>
  <c r="Q1030" i="5"/>
  <c r="P1030" i="5"/>
  <c r="Q1036" i="5"/>
  <c r="P1036" i="5"/>
  <c r="Q1043" i="5"/>
  <c r="S1043" i="5" s="1"/>
  <c r="X1043" i="5" s="1"/>
  <c r="P1043" i="5"/>
  <c r="Q1049" i="5"/>
  <c r="S1049" i="5" s="1"/>
  <c r="X1049" i="5" s="1"/>
  <c r="P1049" i="5"/>
  <c r="S1054" i="5"/>
  <c r="X1054" i="5" s="1"/>
  <c r="P1058" i="5"/>
  <c r="Q1058" i="5"/>
  <c r="P1062" i="5"/>
  <c r="Q1062" i="5"/>
  <c r="S1062" i="5" s="1"/>
  <c r="X1062" i="5" s="1"/>
  <c r="P1066" i="5"/>
  <c r="Q1066" i="5"/>
  <c r="S1066" i="5" s="1"/>
  <c r="X1066" i="5" s="1"/>
  <c r="P1073" i="5"/>
  <c r="Q1073" i="5"/>
  <c r="S1073" i="5" s="1"/>
  <c r="X1073" i="5" s="1"/>
  <c r="P1117" i="5"/>
  <c r="Q1117" i="5"/>
  <c r="S1117" i="5" s="1"/>
  <c r="X1117" i="5" s="1"/>
  <c r="Q1075" i="5"/>
  <c r="S1075" i="5" s="1"/>
  <c r="X1075" i="5" s="1"/>
  <c r="P1075" i="5"/>
  <c r="Q1077" i="5"/>
  <c r="S1077" i="5" s="1"/>
  <c r="X1077" i="5" s="1"/>
  <c r="P1077" i="5"/>
  <c r="Q1079" i="5"/>
  <c r="S1079" i="5" s="1"/>
  <c r="X1079" i="5" s="1"/>
  <c r="P1079" i="5"/>
  <c r="Q1081" i="5"/>
  <c r="S1081" i="5" s="1"/>
  <c r="X1081" i="5" s="1"/>
  <c r="P1081" i="5"/>
  <c r="Q1083" i="5"/>
  <c r="S1083" i="5" s="1"/>
  <c r="X1083" i="5" s="1"/>
  <c r="P1083" i="5"/>
  <c r="Q1085" i="5"/>
  <c r="S1085" i="5" s="1"/>
  <c r="X1085" i="5" s="1"/>
  <c r="P1085" i="5"/>
  <c r="Q1087" i="5"/>
  <c r="S1087" i="5" s="1"/>
  <c r="X1087" i="5" s="1"/>
  <c r="P1087" i="5"/>
  <c r="Q1089" i="5"/>
  <c r="S1089" i="5" s="1"/>
  <c r="X1089" i="5" s="1"/>
  <c r="P1089" i="5"/>
  <c r="R1124" i="5"/>
  <c r="S1124" i="5" s="1"/>
  <c r="X1124" i="5" s="1"/>
  <c r="P1124" i="5"/>
  <c r="P1061" i="5"/>
  <c r="P1065" i="5"/>
  <c r="P1069" i="5"/>
  <c r="P1072" i="5"/>
  <c r="Q1102" i="5"/>
  <c r="S1102" i="5" s="1"/>
  <c r="X1102" i="5" s="1"/>
  <c r="P1102" i="5"/>
  <c r="R1116" i="5"/>
  <c r="S1116" i="5" s="1"/>
  <c r="X1116" i="5" s="1"/>
  <c r="P1116" i="5"/>
  <c r="R1139" i="5"/>
  <c r="P1139" i="5"/>
  <c r="Q1016" i="5"/>
  <c r="Q1027" i="5"/>
  <c r="K1054" i="5"/>
  <c r="P1054" i="5"/>
  <c r="S1091" i="5"/>
  <c r="X1091" i="5" s="1"/>
  <c r="S1113" i="5"/>
  <c r="X1113" i="5" s="1"/>
  <c r="P1125" i="5"/>
  <c r="Q1125" i="5"/>
  <c r="S1125" i="5" s="1"/>
  <c r="X1125" i="5" s="1"/>
  <c r="P1144" i="5"/>
  <c r="Q1144" i="5"/>
  <c r="S1144" i="5" s="1"/>
  <c r="X1144" i="5" s="1"/>
  <c r="Q1100" i="5"/>
  <c r="S1100" i="5" s="1"/>
  <c r="X1100" i="5" s="1"/>
  <c r="P1100" i="5"/>
  <c r="K1116" i="5"/>
  <c r="Q1119" i="5"/>
  <c r="S1119" i="5" s="1"/>
  <c r="X1119" i="5" s="1"/>
  <c r="K1124" i="5"/>
  <c r="Q1127" i="5"/>
  <c r="S1127" i="5" s="1"/>
  <c r="X1127" i="5" s="1"/>
  <c r="Q1132" i="5"/>
  <c r="Q1098" i="5"/>
  <c r="S1098" i="5" s="1"/>
  <c r="X1098" i="5" s="1"/>
  <c r="P1098" i="5"/>
  <c r="Q1106" i="5"/>
  <c r="S1106" i="5" s="1"/>
  <c r="X1106" i="5" s="1"/>
  <c r="P1106" i="5"/>
  <c r="K1114" i="5"/>
  <c r="K1122" i="5"/>
  <c r="K1135" i="5"/>
  <c r="P1135" i="5"/>
  <c r="P1143" i="5"/>
  <c r="P1146" i="5"/>
  <c r="K1091" i="5"/>
  <c r="K1094" i="5"/>
  <c r="Q1104" i="5"/>
  <c r="S1104" i="5" s="1"/>
  <c r="X1104" i="5" s="1"/>
  <c r="P1104" i="5"/>
  <c r="Q1109" i="5"/>
  <c r="S1109" i="5" s="1"/>
  <c r="X1109" i="5" s="1"/>
  <c r="P1109" i="5"/>
  <c r="K1120" i="5"/>
  <c r="S1123" i="5"/>
  <c r="X1123" i="5" s="1"/>
  <c r="K1128" i="5"/>
  <c r="K1133" i="5"/>
  <c r="Q658" i="1"/>
  <c r="S668" i="1"/>
  <c r="X668" i="1" s="1"/>
  <c r="S797" i="1"/>
  <c r="X797" i="1" s="1"/>
  <c r="R615" i="1"/>
  <c r="R630" i="1"/>
  <c r="R658" i="1"/>
  <c r="R693" i="1"/>
  <c r="R894" i="1"/>
  <c r="R893" i="1" s="1"/>
  <c r="R924" i="1"/>
  <c r="R1005" i="1"/>
  <c r="R1011" i="1"/>
  <c r="R1010" i="1" s="1"/>
  <c r="R1041" i="1"/>
  <c r="R1047" i="1"/>
  <c r="R1107" i="1"/>
  <c r="R1130" i="1"/>
  <c r="R866" i="1"/>
  <c r="R809" i="1"/>
  <c r="R607" i="1"/>
  <c r="R650" i="1"/>
  <c r="R778" i="1"/>
  <c r="R777" i="1" s="1"/>
  <c r="R803" i="1"/>
  <c r="R802" i="1" s="1"/>
  <c r="R989" i="1"/>
  <c r="R1057" i="1"/>
  <c r="R1070" i="1"/>
  <c r="R618" i="1"/>
  <c r="R675" i="1"/>
  <c r="R791" i="1"/>
  <c r="R946" i="1"/>
  <c r="R1021" i="1"/>
  <c r="R1092" i="1"/>
  <c r="R1138" i="1"/>
  <c r="R1137" i="1" s="1"/>
  <c r="S900" i="1"/>
  <c r="X900" i="1" s="1"/>
  <c r="R670" i="1"/>
  <c r="R667" i="1" s="1"/>
  <c r="R681" i="1"/>
  <c r="R770" i="1"/>
  <c r="R799" i="1"/>
  <c r="R796" i="1" s="1"/>
  <c r="R821" i="1"/>
  <c r="R905" i="1"/>
  <c r="R918" i="1"/>
  <c r="R968" i="1"/>
  <c r="R985" i="1"/>
  <c r="R1029" i="1"/>
  <c r="R1026" i="1" s="1"/>
  <c r="R1035" i="1"/>
  <c r="R1052" i="1"/>
  <c r="R1112" i="1"/>
  <c r="R927" i="1"/>
  <c r="S932" i="1"/>
  <c r="X932" i="1" s="1"/>
  <c r="R89" i="1"/>
  <c r="R25" i="1"/>
  <c r="R59" i="1"/>
  <c r="R83" i="1"/>
  <c r="R500" i="1"/>
  <c r="R506" i="1"/>
  <c r="R54" i="1"/>
  <c r="R126" i="1"/>
  <c r="R139" i="1"/>
  <c r="R429" i="1"/>
  <c r="R456" i="1"/>
  <c r="R534" i="1"/>
  <c r="S31" i="1"/>
  <c r="X31" i="1" s="1"/>
  <c r="S137" i="1"/>
  <c r="X137" i="1" s="1"/>
  <c r="R67" i="1"/>
  <c r="R107" i="1"/>
  <c r="R130" i="1"/>
  <c r="R143" i="1"/>
  <c r="R407" i="1"/>
  <c r="R421" i="1"/>
  <c r="R554" i="1"/>
  <c r="R494" i="1"/>
  <c r="R569" i="1"/>
  <c r="R193" i="1"/>
  <c r="Q193" i="1"/>
  <c r="S358" i="1"/>
  <c r="X358" i="1" s="1"/>
  <c r="S362" i="1"/>
  <c r="X362" i="1" s="1"/>
  <c r="S374" i="1"/>
  <c r="X374" i="1" s="1"/>
  <c r="S393" i="1"/>
  <c r="X393" i="1" s="1"/>
  <c r="S397" i="1"/>
  <c r="X397" i="1" s="1"/>
  <c r="S410" i="1"/>
  <c r="X410" i="1" s="1"/>
  <c r="S431" i="1"/>
  <c r="X431" i="1" s="1"/>
  <c r="S435" i="1"/>
  <c r="X435" i="1" s="1"/>
  <c r="S448" i="1"/>
  <c r="X448" i="1" s="1"/>
  <c r="S466" i="1"/>
  <c r="X466" i="1" s="1"/>
  <c r="S470" i="1"/>
  <c r="X470" i="1" s="1"/>
  <c r="S485" i="1"/>
  <c r="X485" i="1" s="1"/>
  <c r="S503" i="1"/>
  <c r="X503" i="1" s="1"/>
  <c r="S509" i="1"/>
  <c r="X509" i="1" s="1"/>
  <c r="S523" i="1"/>
  <c r="X523" i="1" s="1"/>
  <c r="S540" i="1"/>
  <c r="X540" i="1" s="1"/>
  <c r="S544" i="1"/>
  <c r="X544" i="1" s="1"/>
  <c r="S559" i="1"/>
  <c r="X559" i="1" s="1"/>
  <c r="S577" i="1"/>
  <c r="X577" i="1" s="1"/>
  <c r="S581" i="1"/>
  <c r="X581" i="1" s="1"/>
  <c r="S596" i="1"/>
  <c r="X596" i="1" s="1"/>
  <c r="S616" i="1"/>
  <c r="X616" i="1" s="1"/>
  <c r="S621" i="1"/>
  <c r="X621" i="1" s="1"/>
  <c r="S636" i="1"/>
  <c r="X636" i="1" s="1"/>
  <c r="S654" i="1"/>
  <c r="X654" i="1" s="1"/>
  <c r="S659" i="1"/>
  <c r="X659" i="1" s="1"/>
  <c r="S678" i="1"/>
  <c r="X678" i="1" s="1"/>
  <c r="S702" i="1"/>
  <c r="X702" i="1" s="1"/>
  <c r="S711" i="1"/>
  <c r="X711" i="1" s="1"/>
  <c r="S719" i="1"/>
  <c r="X719" i="1" s="1"/>
  <c r="S728" i="1"/>
  <c r="X728" i="1" s="1"/>
  <c r="S736" i="1"/>
  <c r="X736" i="1" s="1"/>
  <c r="S744" i="1"/>
  <c r="X744" i="1" s="1"/>
  <c r="S755" i="1"/>
  <c r="X755" i="1" s="1"/>
  <c r="S763" i="1"/>
  <c r="X763" i="1" s="1"/>
  <c r="S772" i="1"/>
  <c r="X772" i="1" s="1"/>
  <c r="S782" i="1"/>
  <c r="X782" i="1" s="1"/>
  <c r="S794" i="1"/>
  <c r="X794" i="1" s="1"/>
  <c r="S807" i="1"/>
  <c r="X807" i="1" s="1"/>
  <c r="S823" i="1"/>
  <c r="X823" i="1" s="1"/>
  <c r="S832" i="1"/>
  <c r="X832" i="1" s="1"/>
  <c r="S840" i="1"/>
  <c r="X840" i="1" s="1"/>
  <c r="S848" i="1"/>
  <c r="X848" i="1" s="1"/>
  <c r="S857" i="1"/>
  <c r="X857" i="1" s="1"/>
  <c r="S865" i="1"/>
  <c r="X865" i="1" s="1"/>
  <c r="S876" i="1"/>
  <c r="X876" i="1" s="1"/>
  <c r="S884" i="1"/>
  <c r="X884" i="1" s="1"/>
  <c r="S895" i="1"/>
  <c r="X895" i="1" s="1"/>
  <c r="S907" i="1"/>
  <c r="X907" i="1" s="1"/>
  <c r="S920" i="1"/>
  <c r="X920" i="1" s="1"/>
  <c r="S933" i="1"/>
  <c r="X933" i="1" s="1"/>
  <c r="S944" i="1"/>
  <c r="X944" i="1" s="1"/>
  <c r="S953" i="1"/>
  <c r="X953" i="1" s="1"/>
  <c r="S970" i="1"/>
  <c r="X970" i="1" s="1"/>
  <c r="S974" i="1"/>
  <c r="X974" i="1" s="1"/>
  <c r="S1012" i="1"/>
  <c r="X1012" i="1" s="1"/>
  <c r="S1054" i="1"/>
  <c r="X1054" i="1" s="1"/>
  <c r="S1061" i="1"/>
  <c r="X1061" i="1" s="1"/>
  <c r="S1095" i="1"/>
  <c r="X1095" i="1" s="1"/>
  <c r="S1126" i="1"/>
  <c r="X1126" i="1" s="1"/>
  <c r="S1131" i="1"/>
  <c r="X1131" i="1" s="1"/>
  <c r="S26" i="1"/>
  <c r="X26" i="1" s="1"/>
  <c r="S39" i="1"/>
  <c r="X39" i="1" s="1"/>
  <c r="S43" i="1"/>
  <c r="X43" i="1" s="1"/>
  <c r="S47" i="1"/>
  <c r="X47" i="1" s="1"/>
  <c r="S53" i="1"/>
  <c r="X53" i="1" s="1"/>
  <c r="S60" i="1"/>
  <c r="X60" i="1" s="1"/>
  <c r="S65" i="1"/>
  <c r="X65" i="1" s="1"/>
  <c r="S70" i="1"/>
  <c r="X70" i="1" s="1"/>
  <c r="S75" i="1"/>
  <c r="X75" i="1" s="1"/>
  <c r="S79" i="1"/>
  <c r="X79" i="1" s="1"/>
  <c r="S84" i="1"/>
  <c r="X84" i="1" s="1"/>
  <c r="S88" i="1"/>
  <c r="X88" i="1" s="1"/>
  <c r="S95" i="1"/>
  <c r="X95" i="1" s="1"/>
  <c r="S99" i="1"/>
  <c r="X99" i="1" s="1"/>
  <c r="S104" i="1"/>
  <c r="X104" i="1" s="1"/>
  <c r="S110" i="1"/>
  <c r="X110" i="1" s="1"/>
  <c r="S116" i="1"/>
  <c r="X116" i="1" s="1"/>
  <c r="S125" i="1"/>
  <c r="X125" i="1" s="1"/>
  <c r="S132" i="1"/>
  <c r="X132" i="1" s="1"/>
  <c r="S138" i="1"/>
  <c r="X138" i="1" s="1"/>
  <c r="S144" i="1"/>
  <c r="X144" i="1" s="1"/>
  <c r="S151" i="1"/>
  <c r="X151" i="1" s="1"/>
  <c r="S167" i="1"/>
  <c r="X167" i="1" s="1"/>
  <c r="S171" i="1"/>
  <c r="X171" i="1" s="1"/>
  <c r="S179" i="1"/>
  <c r="X179" i="1" s="1"/>
  <c r="S183" i="1"/>
  <c r="X183" i="1" s="1"/>
  <c r="S187" i="1"/>
  <c r="X187" i="1" s="1"/>
  <c r="S196" i="1"/>
  <c r="X196" i="1" s="1"/>
  <c r="S200" i="1"/>
  <c r="X200" i="1" s="1"/>
  <c r="P13" i="1"/>
  <c r="Q13" i="1"/>
  <c r="S13" i="1" s="1"/>
  <c r="X13" i="1" s="1"/>
  <c r="P28" i="1"/>
  <c r="Q28" i="1"/>
  <c r="S28" i="1" s="1"/>
  <c r="X28" i="1" s="1"/>
  <c r="P37" i="1"/>
  <c r="Q37" i="1"/>
  <c r="S37" i="1" s="1"/>
  <c r="X37" i="1" s="1"/>
  <c r="P45" i="1"/>
  <c r="Q45" i="1"/>
  <c r="S45" i="1" s="1"/>
  <c r="X45" i="1" s="1"/>
  <c r="P51" i="1"/>
  <c r="Q51" i="1"/>
  <c r="S51" i="1" s="1"/>
  <c r="X51" i="1" s="1"/>
  <c r="P56" i="1"/>
  <c r="Q56" i="1"/>
  <c r="S56" i="1" s="1"/>
  <c r="X56" i="1" s="1"/>
  <c r="Q63" i="1"/>
  <c r="P63" i="1"/>
  <c r="P73" i="1"/>
  <c r="Q73" i="1"/>
  <c r="P77" i="1"/>
  <c r="Q77" i="1"/>
  <c r="S77" i="1" s="1"/>
  <c r="X77" i="1" s="1"/>
  <c r="P81" i="1"/>
  <c r="Q81" i="1"/>
  <c r="S81" i="1" s="1"/>
  <c r="X81" i="1" s="1"/>
  <c r="P86" i="1"/>
  <c r="Q86" i="1"/>
  <c r="S86" i="1" s="1"/>
  <c r="X86" i="1" s="1"/>
  <c r="P91" i="1"/>
  <c r="Q91" i="1"/>
  <c r="S91" i="1" s="1"/>
  <c r="X91" i="1" s="1"/>
  <c r="P97" i="1"/>
  <c r="Q97" i="1"/>
  <c r="S97" i="1" s="1"/>
  <c r="X97" i="1" s="1"/>
  <c r="Q102" i="1"/>
  <c r="S102" i="1" s="1"/>
  <c r="X102" i="1" s="1"/>
  <c r="P102" i="1"/>
  <c r="P108" i="1"/>
  <c r="Q108" i="1"/>
  <c r="P114" i="1"/>
  <c r="Q114" i="1"/>
  <c r="P118" i="1"/>
  <c r="Q118" i="1"/>
  <c r="S118" i="1" s="1"/>
  <c r="X118" i="1" s="1"/>
  <c r="P123" i="1"/>
  <c r="Q123" i="1"/>
  <c r="S123" i="1" s="1"/>
  <c r="X123" i="1" s="1"/>
  <c r="P128" i="1"/>
  <c r="Q128" i="1"/>
  <c r="S128" i="1" s="1"/>
  <c r="X128" i="1" s="1"/>
  <c r="P134" i="1"/>
  <c r="Q134" i="1"/>
  <c r="S134" i="1" s="1"/>
  <c r="X134" i="1" s="1"/>
  <c r="P141" i="1"/>
  <c r="Q141" i="1"/>
  <c r="S141" i="1" s="1"/>
  <c r="X141" i="1" s="1"/>
  <c r="Q146" i="1"/>
  <c r="S146" i="1" s="1"/>
  <c r="X146" i="1" s="1"/>
  <c r="P146" i="1"/>
  <c r="P153" i="1"/>
  <c r="Q153" i="1"/>
  <c r="S153" i="1" s="1"/>
  <c r="X153" i="1" s="1"/>
  <c r="P157" i="1"/>
  <c r="Q157" i="1"/>
  <c r="S157" i="1" s="1"/>
  <c r="X157" i="1" s="1"/>
  <c r="P161" i="1"/>
  <c r="Q161" i="1"/>
  <c r="S161" i="1" s="1"/>
  <c r="X161" i="1" s="1"/>
  <c r="P165" i="1"/>
  <c r="Q165" i="1"/>
  <c r="S165" i="1" s="1"/>
  <c r="X165" i="1" s="1"/>
  <c r="P169" i="1"/>
  <c r="Q169" i="1"/>
  <c r="S169" i="1" s="1"/>
  <c r="X169" i="1" s="1"/>
  <c r="P173" i="1"/>
  <c r="Q173" i="1"/>
  <c r="S173" i="1" s="1"/>
  <c r="X173" i="1" s="1"/>
  <c r="P177" i="1"/>
  <c r="Q177" i="1"/>
  <c r="S177" i="1" s="1"/>
  <c r="X177" i="1" s="1"/>
  <c r="Q181" i="1"/>
  <c r="S181" i="1" s="1"/>
  <c r="X181" i="1" s="1"/>
  <c r="P181" i="1"/>
  <c r="P185" i="1"/>
  <c r="Q185" i="1"/>
  <c r="S185" i="1" s="1"/>
  <c r="X185" i="1" s="1"/>
  <c r="P189" i="1"/>
  <c r="Q189" i="1"/>
  <c r="S189" i="1" s="1"/>
  <c r="X189" i="1" s="1"/>
  <c r="P194" i="1"/>
  <c r="S194" i="1"/>
  <c r="X194" i="1" s="1"/>
  <c r="P198" i="1"/>
  <c r="S198" i="1"/>
  <c r="X198" i="1" s="1"/>
  <c r="P202" i="1"/>
  <c r="S202" i="1"/>
  <c r="X202" i="1" s="1"/>
  <c r="P206" i="1"/>
  <c r="S206" i="1"/>
  <c r="X206" i="1" s="1"/>
  <c r="P210" i="1"/>
  <c r="S210" i="1"/>
  <c r="X210" i="1" s="1"/>
  <c r="S214" i="1"/>
  <c r="X214" i="1" s="1"/>
  <c r="P214" i="1"/>
  <c r="P219" i="1"/>
  <c r="Q219" i="1"/>
  <c r="S219" i="1" s="1"/>
  <c r="X219" i="1" s="1"/>
  <c r="P223" i="1"/>
  <c r="Q223" i="1"/>
  <c r="S223" i="1" s="1"/>
  <c r="X223" i="1" s="1"/>
  <c r="P231" i="1"/>
  <c r="Q231" i="1"/>
  <c r="S231" i="1" s="1"/>
  <c r="X231" i="1" s="1"/>
  <c r="P235" i="1"/>
  <c r="Q235" i="1"/>
  <c r="S235" i="1" s="1"/>
  <c r="X235" i="1" s="1"/>
  <c r="P239" i="1"/>
  <c r="Q239" i="1"/>
  <c r="S239" i="1" s="1"/>
  <c r="X239" i="1" s="1"/>
  <c r="P243" i="1"/>
  <c r="Q243" i="1"/>
  <c r="S243" i="1" s="1"/>
  <c r="X243" i="1" s="1"/>
  <c r="Q247" i="1"/>
  <c r="S247" i="1" s="1"/>
  <c r="X247" i="1" s="1"/>
  <c r="P247" i="1"/>
  <c r="P251" i="1"/>
  <c r="Q251" i="1"/>
  <c r="S251" i="1" s="1"/>
  <c r="X251" i="1" s="1"/>
  <c r="P255" i="1"/>
  <c r="Q255" i="1"/>
  <c r="S255" i="1" s="1"/>
  <c r="X255" i="1" s="1"/>
  <c r="P260" i="1"/>
  <c r="Q260" i="1"/>
  <c r="P264" i="1"/>
  <c r="Q264" i="1"/>
  <c r="S264" i="1" s="1"/>
  <c r="X264" i="1" s="1"/>
  <c r="P268" i="1"/>
  <c r="Q268" i="1"/>
  <c r="S268" i="1" s="1"/>
  <c r="X268" i="1" s="1"/>
  <c r="P272" i="1"/>
  <c r="Q272" i="1"/>
  <c r="S272" i="1" s="1"/>
  <c r="X272" i="1" s="1"/>
  <c r="P276" i="1"/>
  <c r="Q276" i="1"/>
  <c r="S276" i="1" s="1"/>
  <c r="X276" i="1" s="1"/>
  <c r="Q280" i="1"/>
  <c r="S280" i="1" s="1"/>
  <c r="X280" i="1" s="1"/>
  <c r="P280" i="1"/>
  <c r="P284" i="1"/>
  <c r="Q284" i="1"/>
  <c r="S284" i="1" s="1"/>
  <c r="X284" i="1" s="1"/>
  <c r="P289" i="1"/>
  <c r="Q289" i="1"/>
  <c r="S289" i="1" s="1"/>
  <c r="X289" i="1" s="1"/>
  <c r="P293" i="1"/>
  <c r="Q293" i="1"/>
  <c r="S293" i="1" s="1"/>
  <c r="X293" i="1" s="1"/>
  <c r="P297" i="1"/>
  <c r="Q297" i="1"/>
  <c r="S297" i="1" s="1"/>
  <c r="X297" i="1" s="1"/>
  <c r="P301" i="1"/>
  <c r="Q301" i="1"/>
  <c r="S301" i="1" s="1"/>
  <c r="X301" i="1" s="1"/>
  <c r="P305" i="1"/>
  <c r="Q305" i="1"/>
  <c r="S305" i="1" s="1"/>
  <c r="X305" i="1" s="1"/>
  <c r="Q309" i="1"/>
  <c r="S309" i="1" s="1"/>
  <c r="X309" i="1" s="1"/>
  <c r="P309" i="1"/>
  <c r="P315" i="1"/>
  <c r="Q315" i="1"/>
  <c r="S315" i="1" s="1"/>
  <c r="X315" i="1" s="1"/>
  <c r="P319" i="1"/>
  <c r="Q319" i="1"/>
  <c r="S319" i="1" s="1"/>
  <c r="X319" i="1" s="1"/>
  <c r="P323" i="1"/>
  <c r="Q323" i="1"/>
  <c r="S323" i="1" s="1"/>
  <c r="X323" i="1" s="1"/>
  <c r="P327" i="1"/>
  <c r="Q327" i="1"/>
  <c r="S327" i="1" s="1"/>
  <c r="X327" i="1" s="1"/>
  <c r="P331" i="1"/>
  <c r="Q331" i="1"/>
  <c r="S331" i="1" s="1"/>
  <c r="X331" i="1" s="1"/>
  <c r="P336" i="1"/>
  <c r="Q336" i="1"/>
  <c r="S336" i="1" s="1"/>
  <c r="X336" i="1" s="1"/>
  <c r="P340" i="1"/>
  <c r="Q340" i="1"/>
  <c r="S340" i="1" s="1"/>
  <c r="X340" i="1" s="1"/>
  <c r="P344" i="1"/>
  <c r="Q344" i="1"/>
  <c r="S344" i="1" s="1"/>
  <c r="X344" i="1" s="1"/>
  <c r="Q379" i="1"/>
  <c r="S379" i="1" s="1"/>
  <c r="X379" i="1" s="1"/>
  <c r="P379" i="1"/>
  <c r="Q415" i="1"/>
  <c r="S415" i="1" s="1"/>
  <c r="X415" i="1" s="1"/>
  <c r="P415" i="1"/>
  <c r="Q453" i="1"/>
  <c r="S453" i="1" s="1"/>
  <c r="X453" i="1" s="1"/>
  <c r="P453" i="1"/>
  <c r="Q489" i="1"/>
  <c r="S489" i="1" s="1"/>
  <c r="X489" i="1" s="1"/>
  <c r="P489" i="1"/>
  <c r="Q527" i="1"/>
  <c r="S527" i="1" s="1"/>
  <c r="X527" i="1" s="1"/>
  <c r="P527" i="1"/>
  <c r="Q564" i="1"/>
  <c r="S564" i="1" s="1"/>
  <c r="X564" i="1" s="1"/>
  <c r="P564" i="1"/>
  <c r="Q601" i="1"/>
  <c r="S601" i="1" s="1"/>
  <c r="X601" i="1" s="1"/>
  <c r="P601" i="1"/>
  <c r="Q640" i="1"/>
  <c r="S640" i="1" s="1"/>
  <c r="X640" i="1" s="1"/>
  <c r="P640" i="1"/>
  <c r="Q683" i="1"/>
  <c r="S683" i="1" s="1"/>
  <c r="X683" i="1" s="1"/>
  <c r="P683" i="1"/>
  <c r="Q1006" i="1"/>
  <c r="P1006" i="1"/>
  <c r="Q1090" i="1"/>
  <c r="S1090" i="1" s="1"/>
  <c r="X1090" i="1" s="1"/>
  <c r="P1090" i="1"/>
  <c r="P19" i="1"/>
  <c r="Q19" i="1"/>
  <c r="P23" i="1"/>
  <c r="Q23" i="1"/>
  <c r="S23" i="1" s="1"/>
  <c r="X23" i="1" s="1"/>
  <c r="P33" i="1"/>
  <c r="Q33" i="1"/>
  <c r="S33" i="1" s="1"/>
  <c r="X33" i="1" s="1"/>
  <c r="P41" i="1"/>
  <c r="S41" i="1"/>
  <c r="X41" i="1" s="1"/>
  <c r="P68" i="1"/>
  <c r="Q68" i="1"/>
  <c r="P227" i="1"/>
  <c r="Q227" i="1"/>
  <c r="S227" i="1" s="1"/>
  <c r="X227" i="1" s="1"/>
  <c r="S204" i="1"/>
  <c r="X204" i="1" s="1"/>
  <c r="S208" i="1"/>
  <c r="X208" i="1" s="1"/>
  <c r="S212" i="1"/>
  <c r="X212" i="1" s="1"/>
  <c r="S217" i="1"/>
  <c r="X217" i="1" s="1"/>
  <c r="S221" i="1"/>
  <c r="X221" i="1" s="1"/>
  <c r="S225" i="1"/>
  <c r="X225" i="1" s="1"/>
  <c r="S229" i="1"/>
  <c r="X229" i="1" s="1"/>
  <c r="S233" i="1"/>
  <c r="X233" i="1" s="1"/>
  <c r="S237" i="1"/>
  <c r="X237" i="1" s="1"/>
  <c r="S241" i="1"/>
  <c r="X241" i="1" s="1"/>
  <c r="S245" i="1"/>
  <c r="X245" i="1" s="1"/>
  <c r="S249" i="1"/>
  <c r="X249" i="1" s="1"/>
  <c r="S253" i="1"/>
  <c r="X253" i="1" s="1"/>
  <c r="S257" i="1"/>
  <c r="X257" i="1" s="1"/>
  <c r="S262" i="1"/>
  <c r="X262" i="1" s="1"/>
  <c r="S266" i="1"/>
  <c r="X266" i="1" s="1"/>
  <c r="S270" i="1"/>
  <c r="X270" i="1" s="1"/>
  <c r="S278" i="1"/>
  <c r="X278" i="1" s="1"/>
  <c r="S282" i="1"/>
  <c r="X282" i="1" s="1"/>
  <c r="S286" i="1"/>
  <c r="X286" i="1" s="1"/>
  <c r="S291" i="1"/>
  <c r="X291" i="1" s="1"/>
  <c r="S299" i="1"/>
  <c r="X299" i="1" s="1"/>
  <c r="S303" i="1"/>
  <c r="X303" i="1" s="1"/>
  <c r="S313" i="1"/>
  <c r="X313" i="1" s="1"/>
  <c r="S317" i="1"/>
  <c r="X317" i="1" s="1"/>
  <c r="S321" i="1"/>
  <c r="X321" i="1" s="1"/>
  <c r="S329" i="1"/>
  <c r="X329" i="1" s="1"/>
  <c r="S333" i="1"/>
  <c r="X333" i="1" s="1"/>
  <c r="S338" i="1"/>
  <c r="X338" i="1" s="1"/>
  <c r="S342" i="1"/>
  <c r="X342" i="1" s="1"/>
  <c r="S346" i="1"/>
  <c r="X346" i="1" s="1"/>
  <c r="S354" i="1"/>
  <c r="X354" i="1" s="1"/>
  <c r="S364" i="1"/>
  <c r="X364" i="1" s="1"/>
  <c r="S372" i="1"/>
  <c r="X372" i="1" s="1"/>
  <c r="S381" i="1"/>
  <c r="X381" i="1" s="1"/>
  <c r="S389" i="1"/>
  <c r="X389" i="1" s="1"/>
  <c r="S408" i="1"/>
  <c r="X408" i="1" s="1"/>
  <c r="S417" i="1"/>
  <c r="X417" i="1" s="1"/>
  <c r="S428" i="1"/>
  <c r="X428" i="1" s="1"/>
  <c r="S446" i="1"/>
  <c r="X446" i="1" s="1"/>
  <c r="S455" i="1"/>
  <c r="X455" i="1" s="1"/>
  <c r="S464" i="1"/>
  <c r="X464" i="1" s="1"/>
  <c r="S472" i="1"/>
  <c r="X472" i="1" s="1"/>
  <c r="S483" i="1"/>
  <c r="X483" i="1" s="1"/>
  <c r="S491" i="1"/>
  <c r="X491" i="1" s="1"/>
  <c r="S501" i="1"/>
  <c r="X501" i="1" s="1"/>
  <c r="S511" i="1"/>
  <c r="X511" i="1" s="1"/>
  <c r="S520" i="1"/>
  <c r="X520" i="1" s="1"/>
  <c r="S529" i="1"/>
  <c r="X529" i="1" s="1"/>
  <c r="S538" i="1"/>
  <c r="X538" i="1" s="1"/>
  <c r="S546" i="1"/>
  <c r="X546" i="1" s="1"/>
  <c r="S557" i="1"/>
  <c r="X557" i="1" s="1"/>
  <c r="S566" i="1"/>
  <c r="X566" i="1" s="1"/>
  <c r="S575" i="1"/>
  <c r="X575" i="1" s="1"/>
  <c r="S583" i="1"/>
  <c r="X583" i="1" s="1"/>
  <c r="S594" i="1"/>
  <c r="X594" i="1" s="1"/>
  <c r="Q959" i="1"/>
  <c r="S959" i="1" s="1"/>
  <c r="X959" i="1" s="1"/>
  <c r="P959" i="1"/>
  <c r="S995" i="1"/>
  <c r="X995" i="1" s="1"/>
  <c r="P999" i="1"/>
  <c r="Q999" i="1"/>
  <c r="S999" i="1" s="1"/>
  <c r="X999" i="1" s="1"/>
  <c r="Q1039" i="1"/>
  <c r="S1039" i="1" s="1"/>
  <c r="X1039" i="1" s="1"/>
  <c r="P1039" i="1"/>
  <c r="S1080" i="1"/>
  <c r="X1080" i="1" s="1"/>
  <c r="P1084" i="1"/>
  <c r="Q1084" i="1"/>
  <c r="S1084" i="1" s="1"/>
  <c r="X1084" i="1" s="1"/>
  <c r="Q1116" i="1"/>
  <c r="S1116" i="1" s="1"/>
  <c r="X1116" i="1" s="1"/>
  <c r="P1116" i="1"/>
  <c r="S38" i="1"/>
  <c r="X38" i="1" s="1"/>
  <c r="S142" i="1"/>
  <c r="X142" i="1" s="1"/>
  <c r="S328" i="1"/>
  <c r="X328" i="1" s="1"/>
  <c r="P12" i="1"/>
  <c r="Q12" i="1"/>
  <c r="S12" i="1" s="1"/>
  <c r="X12" i="1" s="1"/>
  <c r="P17" i="1"/>
  <c r="Q17" i="1"/>
  <c r="P22" i="1"/>
  <c r="Q22" i="1"/>
  <c r="S22" i="1" s="1"/>
  <c r="X22" i="1" s="1"/>
  <c r="P27" i="1"/>
  <c r="Q27" i="1"/>
  <c r="S27" i="1" s="1"/>
  <c r="X27" i="1" s="1"/>
  <c r="P32" i="1"/>
  <c r="Q32" i="1"/>
  <c r="S32" i="1" s="1"/>
  <c r="X32" i="1" s="1"/>
  <c r="P36" i="1"/>
  <c r="Q36" i="1"/>
  <c r="S36" i="1" s="1"/>
  <c r="X36" i="1" s="1"/>
  <c r="P40" i="1"/>
  <c r="Q40" i="1"/>
  <c r="S40" i="1" s="1"/>
  <c r="X40" i="1" s="1"/>
  <c r="P44" i="1"/>
  <c r="Q44" i="1"/>
  <c r="S44" i="1" s="1"/>
  <c r="X44" i="1" s="1"/>
  <c r="P50" i="1"/>
  <c r="Q50" i="1"/>
  <c r="P55" i="1"/>
  <c r="Q55" i="1"/>
  <c r="P61" i="1"/>
  <c r="Q61" i="1"/>
  <c r="S61" i="1" s="1"/>
  <c r="X61" i="1" s="1"/>
  <c r="P66" i="1"/>
  <c r="Q66" i="1"/>
  <c r="S66" i="1" s="1"/>
  <c r="X66" i="1" s="1"/>
  <c r="P71" i="1"/>
  <c r="Q71" i="1"/>
  <c r="S71" i="1" s="1"/>
  <c r="X71" i="1" s="1"/>
  <c r="P76" i="1"/>
  <c r="Q76" i="1"/>
  <c r="S76" i="1" s="1"/>
  <c r="X76" i="1" s="1"/>
  <c r="P80" i="1"/>
  <c r="Q80" i="1"/>
  <c r="S80" i="1" s="1"/>
  <c r="X80" i="1" s="1"/>
  <c r="P85" i="1"/>
  <c r="Q85" i="1"/>
  <c r="S85" i="1" s="1"/>
  <c r="X85" i="1" s="1"/>
  <c r="P90" i="1"/>
  <c r="Q90" i="1"/>
  <c r="P96" i="1"/>
  <c r="Q96" i="1"/>
  <c r="S96" i="1" s="1"/>
  <c r="X96" i="1" s="1"/>
  <c r="P101" i="1"/>
  <c r="Q101" i="1"/>
  <c r="P105" i="1"/>
  <c r="Q105" i="1"/>
  <c r="S105" i="1" s="1"/>
  <c r="X105" i="1" s="1"/>
  <c r="P112" i="1"/>
  <c r="Q112" i="1"/>
  <c r="P117" i="1"/>
  <c r="Q117" i="1"/>
  <c r="S117" i="1" s="1"/>
  <c r="X117" i="1" s="1"/>
  <c r="P122" i="1"/>
  <c r="Q122" i="1"/>
  <c r="S122" i="1" s="1"/>
  <c r="X122" i="1" s="1"/>
  <c r="P127" i="1"/>
  <c r="Q127" i="1"/>
  <c r="P133" i="1"/>
  <c r="Q133" i="1"/>
  <c r="S133" i="1" s="1"/>
  <c r="X133" i="1" s="1"/>
  <c r="P140" i="1"/>
  <c r="Q140" i="1"/>
  <c r="P145" i="1"/>
  <c r="Q145" i="1"/>
  <c r="S145" i="1" s="1"/>
  <c r="X145" i="1" s="1"/>
  <c r="P152" i="1"/>
  <c r="Q152" i="1"/>
  <c r="S152" i="1" s="1"/>
  <c r="X152" i="1" s="1"/>
  <c r="P156" i="1"/>
  <c r="Q156" i="1"/>
  <c r="S156" i="1" s="1"/>
  <c r="X156" i="1" s="1"/>
  <c r="P160" i="1"/>
  <c r="Q160" i="1"/>
  <c r="S160" i="1" s="1"/>
  <c r="X160" i="1" s="1"/>
  <c r="P164" i="1"/>
  <c r="Q164" i="1"/>
  <c r="S164" i="1" s="1"/>
  <c r="X164" i="1" s="1"/>
  <c r="P168" i="1"/>
  <c r="Q168" i="1"/>
  <c r="S168" i="1" s="1"/>
  <c r="X168" i="1" s="1"/>
  <c r="P172" i="1"/>
  <c r="Q172" i="1"/>
  <c r="S172" i="1" s="1"/>
  <c r="X172" i="1" s="1"/>
  <c r="P176" i="1"/>
  <c r="Q176" i="1"/>
  <c r="S176" i="1" s="1"/>
  <c r="X176" i="1" s="1"/>
  <c r="P180" i="1"/>
  <c r="Q180" i="1"/>
  <c r="S180" i="1" s="1"/>
  <c r="X180" i="1" s="1"/>
  <c r="P184" i="1"/>
  <c r="Q184" i="1"/>
  <c r="S184" i="1" s="1"/>
  <c r="X184" i="1" s="1"/>
  <c r="P188" i="1"/>
  <c r="Q188" i="1"/>
  <c r="S188" i="1" s="1"/>
  <c r="X188" i="1" s="1"/>
  <c r="P192" i="1"/>
  <c r="Q192" i="1"/>
  <c r="S192" i="1" s="1"/>
  <c r="X192" i="1" s="1"/>
  <c r="P197" i="1"/>
  <c r="S197" i="1"/>
  <c r="X197" i="1" s="1"/>
  <c r="P201" i="1"/>
  <c r="S201" i="1"/>
  <c r="X201" i="1" s="1"/>
  <c r="P205" i="1"/>
  <c r="S205" i="1"/>
  <c r="X205" i="1" s="1"/>
  <c r="P209" i="1"/>
  <c r="S209" i="1"/>
  <c r="X209" i="1" s="1"/>
  <c r="P213" i="1"/>
  <c r="S213" i="1"/>
  <c r="X213" i="1" s="1"/>
  <c r="P218" i="1"/>
  <c r="Q218" i="1"/>
  <c r="S218" i="1" s="1"/>
  <c r="X218" i="1" s="1"/>
  <c r="P222" i="1"/>
  <c r="Q222" i="1"/>
  <c r="S222" i="1" s="1"/>
  <c r="X222" i="1" s="1"/>
  <c r="P226" i="1"/>
  <c r="Q226" i="1"/>
  <c r="S226" i="1" s="1"/>
  <c r="X226" i="1" s="1"/>
  <c r="P230" i="1"/>
  <c r="Q230" i="1"/>
  <c r="S230" i="1" s="1"/>
  <c r="X230" i="1" s="1"/>
  <c r="P234" i="1"/>
  <c r="Q234" i="1"/>
  <c r="S234" i="1" s="1"/>
  <c r="X234" i="1" s="1"/>
  <c r="P238" i="1"/>
  <c r="Q238" i="1"/>
  <c r="S238" i="1" s="1"/>
  <c r="X238" i="1" s="1"/>
  <c r="P242" i="1"/>
  <c r="Q242" i="1"/>
  <c r="S242" i="1" s="1"/>
  <c r="X242" i="1" s="1"/>
  <c r="P246" i="1"/>
  <c r="Q246" i="1"/>
  <c r="S246" i="1" s="1"/>
  <c r="X246" i="1" s="1"/>
  <c r="P250" i="1"/>
  <c r="Q250" i="1"/>
  <c r="S250" i="1" s="1"/>
  <c r="X250" i="1" s="1"/>
  <c r="P254" i="1"/>
  <c r="Q254" i="1"/>
  <c r="S254" i="1" s="1"/>
  <c r="X254" i="1" s="1"/>
  <c r="P258" i="1"/>
  <c r="Q258" i="1"/>
  <c r="S258" i="1" s="1"/>
  <c r="X258" i="1" s="1"/>
  <c r="P263" i="1"/>
  <c r="Q263" i="1"/>
  <c r="S263" i="1" s="1"/>
  <c r="X263" i="1" s="1"/>
  <c r="P267" i="1"/>
  <c r="Q267" i="1"/>
  <c r="S267" i="1" s="1"/>
  <c r="X267" i="1" s="1"/>
  <c r="P271" i="1"/>
  <c r="Q271" i="1"/>
  <c r="S271" i="1" s="1"/>
  <c r="X271" i="1" s="1"/>
  <c r="P275" i="1"/>
  <c r="Q275" i="1"/>
  <c r="S275" i="1" s="1"/>
  <c r="X275" i="1" s="1"/>
  <c r="P279" i="1"/>
  <c r="Q279" i="1"/>
  <c r="S279" i="1" s="1"/>
  <c r="X279" i="1" s="1"/>
  <c r="P283" i="1"/>
  <c r="Q283" i="1"/>
  <c r="S283" i="1" s="1"/>
  <c r="X283" i="1" s="1"/>
  <c r="P288" i="1"/>
  <c r="Q288" i="1"/>
  <c r="P292" i="1"/>
  <c r="Q292" i="1"/>
  <c r="S292" i="1" s="1"/>
  <c r="X292" i="1" s="1"/>
  <c r="P296" i="1"/>
  <c r="Q296" i="1"/>
  <c r="S296" i="1" s="1"/>
  <c r="X296" i="1" s="1"/>
  <c r="Q300" i="1"/>
  <c r="S300" i="1" s="1"/>
  <c r="X300" i="1" s="1"/>
  <c r="P300" i="1"/>
  <c r="Q304" i="1"/>
  <c r="S304" i="1" s="1"/>
  <c r="X304" i="1" s="1"/>
  <c r="P304" i="1"/>
  <c r="P308" i="1"/>
  <c r="Q308" i="1"/>
  <c r="S308" i="1" s="1"/>
  <c r="X308" i="1" s="1"/>
  <c r="P314" i="1"/>
  <c r="Q314" i="1"/>
  <c r="S314" i="1" s="1"/>
  <c r="X314" i="1" s="1"/>
  <c r="P318" i="1"/>
  <c r="Q318" i="1"/>
  <c r="S318" i="1" s="1"/>
  <c r="X318" i="1" s="1"/>
  <c r="Q322" i="1"/>
  <c r="S322" i="1" s="1"/>
  <c r="X322" i="1" s="1"/>
  <c r="P322" i="1"/>
  <c r="P326" i="1"/>
  <c r="Q326" i="1"/>
  <c r="S326" i="1" s="1"/>
  <c r="X326" i="1" s="1"/>
  <c r="P330" i="1"/>
  <c r="Q330" i="1"/>
  <c r="S330" i="1" s="1"/>
  <c r="X330" i="1" s="1"/>
  <c r="Q335" i="1"/>
  <c r="P335" i="1"/>
  <c r="Q339" i="1"/>
  <c r="S339" i="1" s="1"/>
  <c r="X339" i="1" s="1"/>
  <c r="P339" i="1"/>
  <c r="P343" i="1"/>
  <c r="Q343" i="1"/>
  <c r="S343" i="1" s="1"/>
  <c r="X343" i="1" s="1"/>
  <c r="P347" i="1"/>
  <c r="Q347" i="1"/>
  <c r="S347" i="1" s="1"/>
  <c r="X347" i="1" s="1"/>
  <c r="P351" i="1"/>
  <c r="Q351" i="1"/>
  <c r="S351" i="1" s="1"/>
  <c r="X351" i="1" s="1"/>
  <c r="Q355" i="1"/>
  <c r="S355" i="1" s="1"/>
  <c r="X355" i="1" s="1"/>
  <c r="P355" i="1"/>
  <c r="P361" i="1"/>
  <c r="Q361" i="1"/>
  <c r="S361" i="1" s="1"/>
  <c r="X361" i="1" s="1"/>
  <c r="P365" i="1"/>
  <c r="Q365" i="1"/>
  <c r="S365" i="1" s="1"/>
  <c r="X365" i="1" s="1"/>
  <c r="Q369" i="1"/>
  <c r="S369" i="1" s="1"/>
  <c r="X369" i="1" s="1"/>
  <c r="P369" i="1"/>
  <c r="Q373" i="1"/>
  <c r="S373" i="1" s="1"/>
  <c r="X373" i="1" s="1"/>
  <c r="P373" i="1"/>
  <c r="P378" i="1"/>
  <c r="Q378" i="1"/>
  <c r="S378" i="1" s="1"/>
  <c r="X378" i="1" s="1"/>
  <c r="P382" i="1"/>
  <c r="Q382" i="1"/>
  <c r="S382" i="1" s="1"/>
  <c r="X382" i="1" s="1"/>
  <c r="P386" i="1"/>
  <c r="Q386" i="1"/>
  <c r="S386" i="1" s="1"/>
  <c r="X386" i="1" s="1"/>
  <c r="Q390" i="1"/>
  <c r="S390" i="1" s="1"/>
  <c r="X390" i="1" s="1"/>
  <c r="P390" i="1"/>
  <c r="P396" i="1"/>
  <c r="Q396" i="1"/>
  <c r="S396" i="1" s="1"/>
  <c r="X396" i="1" s="1"/>
  <c r="P400" i="1"/>
  <c r="Q400" i="1"/>
  <c r="S400" i="1" s="1"/>
  <c r="X400" i="1" s="1"/>
  <c r="Q404" i="1"/>
  <c r="S404" i="1" s="1"/>
  <c r="X404" i="1" s="1"/>
  <c r="P404" i="1"/>
  <c r="P409" i="1"/>
  <c r="Q409" i="1"/>
  <c r="S409" i="1" s="1"/>
  <c r="X409" i="1" s="1"/>
  <c r="P414" i="1"/>
  <c r="Q414" i="1"/>
  <c r="S414" i="1" s="1"/>
  <c r="X414" i="1" s="1"/>
  <c r="P418" i="1"/>
  <c r="Q418" i="1"/>
  <c r="S418" i="1" s="1"/>
  <c r="X418" i="1" s="1"/>
  <c r="P425" i="1"/>
  <c r="Q425" i="1"/>
  <c r="S425" i="1" s="1"/>
  <c r="X425" i="1" s="1"/>
  <c r="Q430" i="1"/>
  <c r="P430" i="1"/>
  <c r="P434" i="1"/>
  <c r="Q434" i="1"/>
  <c r="S434" i="1" s="1"/>
  <c r="X434" i="1" s="1"/>
  <c r="P439" i="1"/>
  <c r="Q439" i="1"/>
  <c r="S439" i="1" s="1"/>
  <c r="X439" i="1" s="1"/>
  <c r="Q443" i="1"/>
  <c r="S443" i="1" s="1"/>
  <c r="X443" i="1" s="1"/>
  <c r="P443" i="1"/>
  <c r="P447" i="1"/>
  <c r="Q447" i="1"/>
  <c r="S447" i="1" s="1"/>
  <c r="X447" i="1" s="1"/>
  <c r="P452" i="1"/>
  <c r="Q452" i="1"/>
  <c r="P457" i="1"/>
  <c r="Q457" i="1"/>
  <c r="P461" i="1"/>
  <c r="Q461" i="1"/>
  <c r="S461" i="1" s="1"/>
  <c r="X461" i="1" s="1"/>
  <c r="Q465" i="1"/>
  <c r="S465" i="1" s="1"/>
  <c r="X465" i="1" s="1"/>
  <c r="P465" i="1"/>
  <c r="P469" i="1"/>
  <c r="Q469" i="1"/>
  <c r="S469" i="1" s="1"/>
  <c r="X469" i="1" s="1"/>
  <c r="P475" i="1"/>
  <c r="Q475" i="1"/>
  <c r="Q479" i="1"/>
  <c r="S479" i="1" s="1"/>
  <c r="X479" i="1" s="1"/>
  <c r="P479" i="1"/>
  <c r="Q484" i="1"/>
  <c r="S484" i="1" s="1"/>
  <c r="X484" i="1" s="1"/>
  <c r="P484" i="1"/>
  <c r="P488" i="1"/>
  <c r="Q488" i="1"/>
  <c r="S488" i="1" s="1"/>
  <c r="X488" i="1" s="1"/>
  <c r="P492" i="1"/>
  <c r="Q492" i="1"/>
  <c r="S492" i="1" s="1"/>
  <c r="X492" i="1" s="1"/>
  <c r="P497" i="1"/>
  <c r="Q497" i="1"/>
  <c r="S497" i="1" s="1"/>
  <c r="X497" i="1" s="1"/>
  <c r="Q502" i="1"/>
  <c r="S502" i="1" s="1"/>
  <c r="X502" i="1" s="1"/>
  <c r="P502" i="1"/>
  <c r="P508" i="1"/>
  <c r="Q508" i="1"/>
  <c r="S508" i="1" s="1"/>
  <c r="X508" i="1" s="1"/>
  <c r="P512" i="1"/>
  <c r="Q512" i="1"/>
  <c r="S512" i="1" s="1"/>
  <c r="X512" i="1" s="1"/>
  <c r="Q517" i="1"/>
  <c r="S517" i="1" s="1"/>
  <c r="X517" i="1" s="1"/>
  <c r="P517" i="1"/>
  <c r="P522" i="1"/>
  <c r="Q522" i="1"/>
  <c r="P526" i="1"/>
  <c r="Q526" i="1"/>
  <c r="S526" i="1" s="1"/>
  <c r="X526" i="1" s="1"/>
  <c r="P530" i="1"/>
  <c r="Q530" i="1"/>
  <c r="S530" i="1" s="1"/>
  <c r="X530" i="1" s="1"/>
  <c r="P535" i="1"/>
  <c r="Q535" i="1"/>
  <c r="Q539" i="1"/>
  <c r="S539" i="1" s="1"/>
  <c r="X539" i="1" s="1"/>
  <c r="P539" i="1"/>
  <c r="P543" i="1"/>
  <c r="Q543" i="1"/>
  <c r="S543" i="1" s="1"/>
  <c r="X543" i="1" s="1"/>
  <c r="P547" i="1"/>
  <c r="Q547" i="1"/>
  <c r="S547" i="1" s="1"/>
  <c r="X547" i="1" s="1"/>
  <c r="Q553" i="1"/>
  <c r="S553" i="1" s="1"/>
  <c r="X553" i="1" s="1"/>
  <c r="P553" i="1"/>
  <c r="Q558" i="1"/>
  <c r="S558" i="1" s="1"/>
  <c r="X558" i="1" s="1"/>
  <c r="P558" i="1"/>
  <c r="P563" i="1"/>
  <c r="Q563" i="1"/>
  <c r="P567" i="1"/>
  <c r="Q567" i="1"/>
  <c r="S567" i="1" s="1"/>
  <c r="X567" i="1" s="1"/>
  <c r="P572" i="1"/>
  <c r="Q572" i="1"/>
  <c r="S572" i="1" s="1"/>
  <c r="X572" i="1" s="1"/>
  <c r="Q576" i="1"/>
  <c r="S576" i="1" s="1"/>
  <c r="X576" i="1" s="1"/>
  <c r="P576" i="1"/>
  <c r="P580" i="1"/>
  <c r="Q580" i="1"/>
  <c r="S580" i="1" s="1"/>
  <c r="X580" i="1" s="1"/>
  <c r="P586" i="1"/>
  <c r="Q586" i="1"/>
  <c r="Q590" i="1"/>
  <c r="S590" i="1" s="1"/>
  <c r="X590" i="1" s="1"/>
  <c r="P590" i="1"/>
  <c r="P595" i="1"/>
  <c r="Q595" i="1"/>
  <c r="S595" i="1" s="1"/>
  <c r="X595" i="1" s="1"/>
  <c r="P600" i="1"/>
  <c r="Q600" i="1"/>
  <c r="P604" i="1"/>
  <c r="Q604" i="1"/>
  <c r="S604" i="1" s="1"/>
  <c r="X604" i="1" s="1"/>
  <c r="P610" i="1"/>
  <c r="Q610" i="1"/>
  <c r="S610" i="1" s="1"/>
  <c r="X610" i="1" s="1"/>
  <c r="P614" i="1"/>
  <c r="Q614" i="1"/>
  <c r="S614" i="1" s="1"/>
  <c r="X614" i="1" s="1"/>
  <c r="P620" i="1"/>
  <c r="Q620" i="1"/>
  <c r="S620" i="1" s="1"/>
  <c r="X620" i="1" s="1"/>
  <c r="P625" i="1"/>
  <c r="Q625" i="1"/>
  <c r="S625" i="1" s="1"/>
  <c r="X625" i="1" s="1"/>
  <c r="Q629" i="1"/>
  <c r="S629" i="1" s="1"/>
  <c r="X629" i="1" s="1"/>
  <c r="P629" i="1"/>
  <c r="P635" i="1"/>
  <c r="Q635" i="1"/>
  <c r="S635" i="1" s="1"/>
  <c r="X635" i="1" s="1"/>
  <c r="P639" i="1"/>
  <c r="Q639" i="1"/>
  <c r="S639" i="1" s="1"/>
  <c r="X639" i="1" s="1"/>
  <c r="P643" i="1"/>
  <c r="Q643" i="1"/>
  <c r="S643" i="1" s="1"/>
  <c r="X643" i="1" s="1"/>
  <c r="P648" i="1"/>
  <c r="Q648" i="1"/>
  <c r="S648" i="1" s="1"/>
  <c r="X648" i="1" s="1"/>
  <c r="P653" i="1"/>
  <c r="Q653" i="1"/>
  <c r="S653" i="1" s="1"/>
  <c r="X653" i="1" s="1"/>
  <c r="P657" i="1"/>
  <c r="Q657" i="1"/>
  <c r="S657" i="1" s="1"/>
  <c r="X657" i="1" s="1"/>
  <c r="P664" i="1"/>
  <c r="Q664" i="1"/>
  <c r="S664" i="1" s="1"/>
  <c r="X664" i="1" s="1"/>
  <c r="Q671" i="1"/>
  <c r="P671" i="1"/>
  <c r="P677" i="1"/>
  <c r="Q677" i="1"/>
  <c r="S677" i="1" s="1"/>
  <c r="X677" i="1" s="1"/>
  <c r="P682" i="1"/>
  <c r="Q682" i="1"/>
  <c r="P690" i="1"/>
  <c r="Q690" i="1"/>
  <c r="P697" i="1"/>
  <c r="Q697" i="1"/>
  <c r="S697" i="1" s="1"/>
  <c r="X697" i="1" s="1"/>
  <c r="P701" i="1"/>
  <c r="Q701" i="1"/>
  <c r="S701" i="1" s="1"/>
  <c r="X701" i="1" s="1"/>
  <c r="P706" i="1"/>
  <c r="Q706" i="1"/>
  <c r="S706" i="1" s="1"/>
  <c r="X706" i="1" s="1"/>
  <c r="P710" i="1"/>
  <c r="Q710" i="1"/>
  <c r="S710" i="1" s="1"/>
  <c r="X710" i="1" s="1"/>
  <c r="P714" i="1"/>
  <c r="Q714" i="1"/>
  <c r="S714" i="1" s="1"/>
  <c r="X714" i="1" s="1"/>
  <c r="P718" i="1"/>
  <c r="Q718" i="1"/>
  <c r="S718" i="1" s="1"/>
  <c r="X718" i="1" s="1"/>
  <c r="P722" i="1"/>
  <c r="Q722" i="1"/>
  <c r="S722" i="1" s="1"/>
  <c r="X722" i="1" s="1"/>
  <c r="P726" i="1"/>
  <c r="Q726" i="1"/>
  <c r="S726" i="1" s="1"/>
  <c r="X726" i="1" s="1"/>
  <c r="P731" i="1"/>
  <c r="Q731" i="1"/>
  <c r="S731" i="1" s="1"/>
  <c r="X731" i="1" s="1"/>
  <c r="P735" i="1"/>
  <c r="Q735" i="1"/>
  <c r="S735" i="1" s="1"/>
  <c r="X735" i="1" s="1"/>
  <c r="P739" i="1"/>
  <c r="Q739" i="1"/>
  <c r="S739" i="1" s="1"/>
  <c r="X739" i="1" s="1"/>
  <c r="P743" i="1"/>
  <c r="Q743" i="1"/>
  <c r="S743" i="1" s="1"/>
  <c r="X743" i="1" s="1"/>
  <c r="P748" i="1"/>
  <c r="Q748" i="1"/>
  <c r="P754" i="1"/>
  <c r="Q754" i="1"/>
  <c r="S754" i="1" s="1"/>
  <c r="X754" i="1" s="1"/>
  <c r="P758" i="1"/>
  <c r="Q758" i="1"/>
  <c r="S758" i="1" s="1"/>
  <c r="X758" i="1" s="1"/>
  <c r="P762" i="1"/>
  <c r="Q762" i="1"/>
  <c r="S762" i="1" s="1"/>
  <c r="X762" i="1" s="1"/>
  <c r="P766" i="1"/>
  <c r="Q766" i="1"/>
  <c r="S766" i="1" s="1"/>
  <c r="X766" i="1" s="1"/>
  <c r="P771" i="1"/>
  <c r="Q771" i="1"/>
  <c r="P775" i="1"/>
  <c r="Q775" i="1"/>
  <c r="S775" i="1" s="1"/>
  <c r="X775" i="1" s="1"/>
  <c r="P781" i="1"/>
  <c r="Q781" i="1"/>
  <c r="S781" i="1" s="1"/>
  <c r="X781" i="1" s="1"/>
  <c r="P785" i="1"/>
  <c r="Q785" i="1"/>
  <c r="S785" i="1" s="1"/>
  <c r="X785" i="1" s="1"/>
  <c r="P793" i="1"/>
  <c r="Q793" i="1"/>
  <c r="S793" i="1" s="1"/>
  <c r="X793" i="1" s="1"/>
  <c r="P800" i="1"/>
  <c r="Q800" i="1"/>
  <c r="P806" i="1"/>
  <c r="Q806" i="1"/>
  <c r="S806" i="1" s="1"/>
  <c r="X806" i="1" s="1"/>
  <c r="P811" i="1"/>
  <c r="Q811" i="1"/>
  <c r="S811" i="1" s="1"/>
  <c r="X811" i="1" s="1"/>
  <c r="P822" i="1"/>
  <c r="Q822" i="1"/>
  <c r="P826" i="1"/>
  <c r="Q826" i="1"/>
  <c r="S826" i="1" s="1"/>
  <c r="X826" i="1" s="1"/>
  <c r="P830" i="1"/>
  <c r="Q830" i="1"/>
  <c r="S830" i="1" s="1"/>
  <c r="X830" i="1" s="1"/>
  <c r="P835" i="1"/>
  <c r="Q835" i="1"/>
  <c r="S835" i="1" s="1"/>
  <c r="X835" i="1" s="1"/>
  <c r="P839" i="1"/>
  <c r="Q839" i="1"/>
  <c r="S839" i="1" s="1"/>
  <c r="X839" i="1" s="1"/>
  <c r="P843" i="1"/>
  <c r="Q843" i="1"/>
  <c r="S843" i="1" s="1"/>
  <c r="X843" i="1" s="1"/>
  <c r="P847" i="1"/>
  <c r="Q847" i="1"/>
  <c r="S847" i="1" s="1"/>
  <c r="X847" i="1" s="1"/>
  <c r="P851" i="1"/>
  <c r="Q851" i="1"/>
  <c r="S851" i="1" s="1"/>
  <c r="X851" i="1" s="1"/>
  <c r="P856" i="1"/>
  <c r="Q856" i="1"/>
  <c r="S856" i="1" s="1"/>
  <c r="X856" i="1" s="1"/>
  <c r="P860" i="1"/>
  <c r="Q860" i="1"/>
  <c r="S860" i="1" s="1"/>
  <c r="X860" i="1" s="1"/>
  <c r="P864" i="1"/>
  <c r="Q864" i="1"/>
  <c r="S864" i="1" s="1"/>
  <c r="X864" i="1" s="1"/>
  <c r="P871" i="1"/>
  <c r="Q871" i="1"/>
  <c r="P875" i="1"/>
  <c r="Q875" i="1"/>
  <c r="S875" i="1" s="1"/>
  <c r="X875" i="1" s="1"/>
  <c r="P879" i="1"/>
  <c r="Q879" i="1"/>
  <c r="S879" i="1" s="1"/>
  <c r="X879" i="1" s="1"/>
  <c r="P883" i="1"/>
  <c r="Q883" i="1"/>
  <c r="S883" i="1" s="1"/>
  <c r="X883" i="1" s="1"/>
  <c r="P888" i="1"/>
  <c r="Q888" i="1"/>
  <c r="S888" i="1" s="1"/>
  <c r="X888" i="1" s="1"/>
  <c r="P892" i="1"/>
  <c r="Q892" i="1"/>
  <c r="S892" i="1" s="1"/>
  <c r="X892" i="1" s="1"/>
  <c r="P898" i="1"/>
  <c r="Q898" i="1"/>
  <c r="S898" i="1" s="1"/>
  <c r="X898" i="1" s="1"/>
  <c r="P906" i="1"/>
  <c r="Q906" i="1"/>
  <c r="P912" i="1"/>
  <c r="Q912" i="1"/>
  <c r="P919" i="1"/>
  <c r="Q919" i="1"/>
  <c r="P923" i="1"/>
  <c r="Q923" i="1"/>
  <c r="S923" i="1" s="1"/>
  <c r="X923" i="1" s="1"/>
  <c r="P931" i="1"/>
  <c r="Q931" i="1"/>
  <c r="P939" i="1"/>
  <c r="Q939" i="1"/>
  <c r="S939" i="1" s="1"/>
  <c r="X939" i="1" s="1"/>
  <c r="P943" i="1"/>
  <c r="Q943" i="1"/>
  <c r="S943" i="1" s="1"/>
  <c r="X943" i="1" s="1"/>
  <c r="P948" i="1"/>
  <c r="Q948" i="1"/>
  <c r="S948" i="1" s="1"/>
  <c r="X948" i="1" s="1"/>
  <c r="P952" i="1"/>
  <c r="Q952" i="1"/>
  <c r="S952" i="1" s="1"/>
  <c r="X952" i="1" s="1"/>
  <c r="P956" i="1"/>
  <c r="Q956" i="1"/>
  <c r="S956" i="1" s="1"/>
  <c r="X956" i="1" s="1"/>
  <c r="P960" i="1"/>
  <c r="Q960" i="1"/>
  <c r="S960" i="1" s="1"/>
  <c r="X960" i="1" s="1"/>
  <c r="P964" i="1"/>
  <c r="Q964" i="1"/>
  <c r="S964" i="1" s="1"/>
  <c r="X964" i="1" s="1"/>
  <c r="P969" i="1"/>
  <c r="Q969" i="1"/>
  <c r="P973" i="1"/>
  <c r="Q973" i="1"/>
  <c r="S973" i="1" s="1"/>
  <c r="X973" i="1" s="1"/>
  <c r="P977" i="1"/>
  <c r="Q977" i="1"/>
  <c r="S977" i="1" s="1"/>
  <c r="X977" i="1" s="1"/>
  <c r="Q981" i="1"/>
  <c r="S981" i="1" s="1"/>
  <c r="X981" i="1" s="1"/>
  <c r="P981" i="1"/>
  <c r="P986" i="1"/>
  <c r="Q986" i="1"/>
  <c r="P992" i="1"/>
  <c r="Q992" i="1"/>
  <c r="S992" i="1" s="1"/>
  <c r="X992" i="1" s="1"/>
  <c r="P996" i="1"/>
  <c r="Q996" i="1"/>
  <c r="S996" i="1" s="1"/>
  <c r="X996" i="1" s="1"/>
  <c r="P1000" i="1"/>
  <c r="Q1000" i="1"/>
  <c r="S1000" i="1" s="1"/>
  <c r="X1000" i="1" s="1"/>
  <c r="P1004" i="1"/>
  <c r="Q1004" i="1"/>
  <c r="S1004" i="1" s="1"/>
  <c r="X1004" i="1" s="1"/>
  <c r="P1009" i="1"/>
  <c r="Q1009" i="1"/>
  <c r="S1009" i="1" s="1"/>
  <c r="X1009" i="1" s="1"/>
  <c r="P1015" i="1"/>
  <c r="Q1015" i="1"/>
  <c r="S1015" i="1" s="1"/>
  <c r="X1015" i="1" s="1"/>
  <c r="P1023" i="1"/>
  <c r="Q1023" i="1"/>
  <c r="S1023" i="1" s="1"/>
  <c r="X1023" i="1" s="1"/>
  <c r="P1030" i="1"/>
  <c r="Q1030" i="1"/>
  <c r="P1036" i="1"/>
  <c r="Q1036" i="1"/>
  <c r="P1040" i="1"/>
  <c r="Q1040" i="1"/>
  <c r="S1040" i="1" s="1"/>
  <c r="X1040" i="1" s="1"/>
  <c r="P1045" i="1"/>
  <c r="Q1045" i="1"/>
  <c r="S1045" i="1" s="1"/>
  <c r="X1045" i="1" s="1"/>
  <c r="P1053" i="1"/>
  <c r="Q1053" i="1"/>
  <c r="P1060" i="1"/>
  <c r="Q1060" i="1"/>
  <c r="S1060" i="1" s="1"/>
  <c r="X1060" i="1" s="1"/>
  <c r="P1064" i="1"/>
  <c r="Q1064" i="1"/>
  <c r="S1064" i="1" s="1"/>
  <c r="X1064" i="1" s="1"/>
  <c r="Q1068" i="1"/>
  <c r="S1068" i="1" s="1"/>
  <c r="X1068" i="1" s="1"/>
  <c r="P1068" i="1"/>
  <c r="P1073" i="1"/>
  <c r="Q1073" i="1"/>
  <c r="S1073" i="1" s="1"/>
  <c r="X1073" i="1" s="1"/>
  <c r="P1077" i="1"/>
  <c r="Q1077" i="1"/>
  <c r="S1077" i="1" s="1"/>
  <c r="X1077" i="1" s="1"/>
  <c r="P1081" i="1"/>
  <c r="Q1081" i="1"/>
  <c r="S1081" i="1" s="1"/>
  <c r="X1081" i="1" s="1"/>
  <c r="P1085" i="1"/>
  <c r="Q1085" i="1"/>
  <c r="S1085" i="1" s="1"/>
  <c r="X1085" i="1" s="1"/>
  <c r="P1089" i="1"/>
  <c r="Q1089" i="1"/>
  <c r="S1089" i="1" s="1"/>
  <c r="X1089" i="1" s="1"/>
  <c r="P1094" i="1"/>
  <c r="Q1094" i="1"/>
  <c r="S1094" i="1" s="1"/>
  <c r="X1094" i="1" s="1"/>
  <c r="P1098" i="1"/>
  <c r="Q1098" i="1"/>
  <c r="S1098" i="1" s="1"/>
  <c r="X1098" i="1" s="1"/>
  <c r="P1102" i="1"/>
  <c r="Q1102" i="1"/>
  <c r="S1102" i="1" s="1"/>
  <c r="X1102" i="1" s="1"/>
  <c r="P1106" i="1"/>
  <c r="Q1106" i="1"/>
  <c r="S1106" i="1" s="1"/>
  <c r="X1106" i="1" s="1"/>
  <c r="P1113" i="1"/>
  <c r="Q1113" i="1"/>
  <c r="P1117" i="1"/>
  <c r="Q1117" i="1"/>
  <c r="S1117" i="1" s="1"/>
  <c r="X1117" i="1" s="1"/>
  <c r="P1121" i="1"/>
  <c r="Q1121" i="1"/>
  <c r="S1121" i="1" s="1"/>
  <c r="X1121" i="1" s="1"/>
  <c r="P1125" i="1"/>
  <c r="Q1125" i="1"/>
  <c r="S1125" i="1" s="1"/>
  <c r="X1125" i="1" s="1"/>
  <c r="P1129" i="1"/>
  <c r="Q1129" i="1"/>
  <c r="S1129" i="1" s="1"/>
  <c r="X1129" i="1" s="1"/>
  <c r="P1134" i="1"/>
  <c r="Q1134" i="1"/>
  <c r="S1134" i="1" s="1"/>
  <c r="X1134" i="1" s="1"/>
  <c r="Q1140" i="1"/>
  <c r="S1140" i="1" s="1"/>
  <c r="X1140" i="1" s="1"/>
  <c r="P1140" i="1"/>
  <c r="P1144" i="1"/>
  <c r="Q1144" i="1"/>
  <c r="S1144" i="1" s="1"/>
  <c r="X1144" i="1" s="1"/>
  <c r="R14" i="1"/>
  <c r="S14" i="1" s="1"/>
  <c r="X14" i="1" s="1"/>
  <c r="P14" i="1"/>
  <c r="R24" i="1"/>
  <c r="S24" i="1" s="1"/>
  <c r="X24" i="1" s="1"/>
  <c r="P24" i="1"/>
  <c r="R34" i="1"/>
  <c r="S34" i="1" s="1"/>
  <c r="X34" i="1" s="1"/>
  <c r="P34" i="1"/>
  <c r="R42" i="1"/>
  <c r="S42" i="1" s="1"/>
  <c r="X42" i="1" s="1"/>
  <c r="P42" i="1"/>
  <c r="R52" i="1"/>
  <c r="S52" i="1" s="1"/>
  <c r="X52" i="1" s="1"/>
  <c r="P52" i="1"/>
  <c r="R64" i="1"/>
  <c r="S64" i="1" s="1"/>
  <c r="X64" i="1" s="1"/>
  <c r="P64" i="1"/>
  <c r="R74" i="1"/>
  <c r="S74" i="1" s="1"/>
  <c r="X74" i="1" s="1"/>
  <c r="P74" i="1"/>
  <c r="R82" i="1"/>
  <c r="S82" i="1" s="1"/>
  <c r="X82" i="1" s="1"/>
  <c r="P82" i="1"/>
  <c r="R94" i="1"/>
  <c r="P94" i="1"/>
  <c r="R103" i="1"/>
  <c r="S103" i="1" s="1"/>
  <c r="X103" i="1" s="1"/>
  <c r="P103" i="1"/>
  <c r="R115" i="1"/>
  <c r="S115" i="1" s="1"/>
  <c r="X115" i="1" s="1"/>
  <c r="P115" i="1"/>
  <c r="R124" i="1"/>
  <c r="S124" i="1" s="1"/>
  <c r="X124" i="1" s="1"/>
  <c r="P124" i="1"/>
  <c r="R136" i="1"/>
  <c r="P136" i="1"/>
  <c r="R150" i="1"/>
  <c r="P150" i="1"/>
  <c r="R158" i="1"/>
  <c r="S158" i="1" s="1"/>
  <c r="X158" i="1" s="1"/>
  <c r="P158" i="1"/>
  <c r="R166" i="1"/>
  <c r="S166" i="1" s="1"/>
  <c r="X166" i="1" s="1"/>
  <c r="P166" i="1"/>
  <c r="R174" i="1"/>
  <c r="S174" i="1" s="1"/>
  <c r="X174" i="1" s="1"/>
  <c r="P174" i="1"/>
  <c r="R182" i="1"/>
  <c r="S182" i="1" s="1"/>
  <c r="X182" i="1" s="1"/>
  <c r="P182" i="1"/>
  <c r="R190" i="1"/>
  <c r="S190" i="1" s="1"/>
  <c r="X190" i="1" s="1"/>
  <c r="P190" i="1"/>
  <c r="S199" i="1"/>
  <c r="X199" i="1" s="1"/>
  <c r="P199" i="1"/>
  <c r="S207" i="1"/>
  <c r="X207" i="1" s="1"/>
  <c r="P207" i="1"/>
  <c r="S215" i="1"/>
  <c r="X215" i="1" s="1"/>
  <c r="P215" i="1"/>
  <c r="R224" i="1"/>
  <c r="S224" i="1" s="1"/>
  <c r="X224" i="1" s="1"/>
  <c r="P224" i="1"/>
  <c r="R232" i="1"/>
  <c r="S232" i="1" s="1"/>
  <c r="X232" i="1" s="1"/>
  <c r="P232" i="1"/>
  <c r="R240" i="1"/>
  <c r="S240" i="1" s="1"/>
  <c r="X240" i="1" s="1"/>
  <c r="P240" i="1"/>
  <c r="R248" i="1"/>
  <c r="S248" i="1" s="1"/>
  <c r="X248" i="1" s="1"/>
  <c r="P248" i="1"/>
  <c r="R256" i="1"/>
  <c r="S256" i="1" s="1"/>
  <c r="X256" i="1" s="1"/>
  <c r="P256" i="1"/>
  <c r="R265" i="1"/>
  <c r="S265" i="1" s="1"/>
  <c r="X265" i="1" s="1"/>
  <c r="P265" i="1"/>
  <c r="R273" i="1"/>
  <c r="S273" i="1" s="1"/>
  <c r="X273" i="1" s="1"/>
  <c r="P273" i="1"/>
  <c r="R281" i="1"/>
  <c r="S281" i="1" s="1"/>
  <c r="X281" i="1" s="1"/>
  <c r="P281" i="1"/>
  <c r="R290" i="1"/>
  <c r="S290" i="1" s="1"/>
  <c r="X290" i="1" s="1"/>
  <c r="P290" i="1"/>
  <c r="R298" i="1"/>
  <c r="S298" i="1" s="1"/>
  <c r="X298" i="1" s="1"/>
  <c r="P298" i="1"/>
  <c r="R312" i="1"/>
  <c r="P312" i="1"/>
  <c r="R332" i="1"/>
  <c r="S332" i="1" s="1"/>
  <c r="X332" i="1" s="1"/>
  <c r="P332" i="1"/>
  <c r="R345" i="1"/>
  <c r="S345" i="1" s="1"/>
  <c r="X345" i="1" s="1"/>
  <c r="P345" i="1"/>
  <c r="R367" i="1"/>
  <c r="R357" i="1" s="1"/>
  <c r="P367" i="1"/>
  <c r="R380" i="1"/>
  <c r="S380" i="1" s="1"/>
  <c r="X380" i="1" s="1"/>
  <c r="P380" i="1"/>
  <c r="R402" i="1"/>
  <c r="S402" i="1" s="1"/>
  <c r="X402" i="1" s="1"/>
  <c r="P402" i="1"/>
  <c r="R416" i="1"/>
  <c r="S416" i="1" s="1"/>
  <c r="X416" i="1" s="1"/>
  <c r="P416" i="1"/>
  <c r="R441" i="1"/>
  <c r="S441" i="1" s="1"/>
  <c r="X441" i="1" s="1"/>
  <c r="P441" i="1"/>
  <c r="R454" i="1"/>
  <c r="S454" i="1" s="1"/>
  <c r="X454" i="1" s="1"/>
  <c r="P454" i="1"/>
  <c r="R477" i="1"/>
  <c r="S477" i="1" s="1"/>
  <c r="X477" i="1" s="1"/>
  <c r="P477" i="1"/>
  <c r="R490" i="1"/>
  <c r="S490" i="1" s="1"/>
  <c r="X490" i="1" s="1"/>
  <c r="P490" i="1"/>
  <c r="R515" i="1"/>
  <c r="P515" i="1"/>
  <c r="R528" i="1"/>
  <c r="S528" i="1" s="1"/>
  <c r="X528" i="1" s="1"/>
  <c r="P528" i="1"/>
  <c r="R551" i="1"/>
  <c r="P551" i="1"/>
  <c r="R565" i="1"/>
  <c r="S565" i="1" s="1"/>
  <c r="X565" i="1" s="1"/>
  <c r="P565" i="1"/>
  <c r="R588" i="1"/>
  <c r="S588" i="1" s="1"/>
  <c r="X588" i="1" s="1"/>
  <c r="P588" i="1"/>
  <c r="R602" i="1"/>
  <c r="S602" i="1" s="1"/>
  <c r="X602" i="1" s="1"/>
  <c r="P602" i="1"/>
  <c r="R627" i="1"/>
  <c r="S627" i="1" s="1"/>
  <c r="X627" i="1" s="1"/>
  <c r="P627" i="1"/>
  <c r="R641" i="1"/>
  <c r="S641" i="1" s="1"/>
  <c r="X641" i="1" s="1"/>
  <c r="P641" i="1"/>
  <c r="R666" i="1"/>
  <c r="P666" i="1"/>
  <c r="R686" i="1"/>
  <c r="P686" i="1"/>
  <c r="R716" i="1"/>
  <c r="S716" i="1" s="1"/>
  <c r="X716" i="1" s="1"/>
  <c r="P716" i="1"/>
  <c r="R733" i="1"/>
  <c r="S733" i="1" s="1"/>
  <c r="X733" i="1" s="1"/>
  <c r="P733" i="1"/>
  <c r="R750" i="1"/>
  <c r="S750" i="1" s="1"/>
  <c r="X750" i="1" s="1"/>
  <c r="P750" i="1"/>
  <c r="R768" i="1"/>
  <c r="S768" i="1" s="1"/>
  <c r="X768" i="1" s="1"/>
  <c r="P768" i="1"/>
  <c r="R789" i="1"/>
  <c r="P789" i="1"/>
  <c r="R816" i="1"/>
  <c r="P816" i="1"/>
  <c r="R837" i="1"/>
  <c r="S837" i="1" s="1"/>
  <c r="X837" i="1" s="1"/>
  <c r="P837" i="1"/>
  <c r="R854" i="1"/>
  <c r="S854" i="1" s="1"/>
  <c r="X854" i="1" s="1"/>
  <c r="P854" i="1"/>
  <c r="R873" i="1"/>
  <c r="S873" i="1" s="1"/>
  <c r="X873" i="1" s="1"/>
  <c r="P873" i="1"/>
  <c r="R890" i="1"/>
  <c r="S890" i="1" s="1"/>
  <c r="X890" i="1" s="1"/>
  <c r="P890" i="1"/>
  <c r="R915" i="1"/>
  <c r="P915" i="1"/>
  <c r="R941" i="1"/>
  <c r="S941" i="1" s="1"/>
  <c r="X941" i="1" s="1"/>
  <c r="P941" i="1"/>
  <c r="S384" i="1"/>
  <c r="X384" i="1" s="1"/>
  <c r="S459" i="1"/>
  <c r="X459" i="1" s="1"/>
  <c r="S532" i="1"/>
  <c r="X532" i="1" s="1"/>
  <c r="S608" i="1"/>
  <c r="X608" i="1" s="1"/>
  <c r="P29" i="1"/>
  <c r="P38" i="1"/>
  <c r="P46" i="1"/>
  <c r="P57" i="1"/>
  <c r="P69" i="1"/>
  <c r="P78" i="1"/>
  <c r="P87" i="1"/>
  <c r="P98" i="1"/>
  <c r="P109" i="1"/>
  <c r="P120" i="1"/>
  <c r="P131" i="1"/>
  <c r="P142" i="1"/>
  <c r="P154" i="1"/>
  <c r="P162" i="1"/>
  <c r="P170" i="1"/>
  <c r="P178" i="1"/>
  <c r="P186" i="1"/>
  <c r="P195" i="1"/>
  <c r="P203" i="1"/>
  <c r="P211" i="1"/>
  <c r="P220" i="1"/>
  <c r="P228" i="1"/>
  <c r="P236" i="1"/>
  <c r="P244" i="1"/>
  <c r="P252" i="1"/>
  <c r="P261" i="1"/>
  <c r="P269" i="1"/>
  <c r="P277" i="1"/>
  <c r="P285" i="1"/>
  <c r="P294" i="1"/>
  <c r="P316" i="1"/>
  <c r="P328" i="1"/>
  <c r="P349" i="1"/>
  <c r="P363" i="1"/>
  <c r="P384" i="1"/>
  <c r="P398" i="1"/>
  <c r="P423" i="1"/>
  <c r="P437" i="1"/>
  <c r="P459" i="1"/>
  <c r="P471" i="1"/>
  <c r="P495" i="1"/>
  <c r="P510" i="1"/>
  <c r="P532" i="1"/>
  <c r="P545" i="1"/>
  <c r="P570" i="1"/>
  <c r="P582" i="1"/>
  <c r="P608" i="1"/>
  <c r="S98" i="1"/>
  <c r="X98" i="1" s="1"/>
  <c r="S162" i="1"/>
  <c r="X162" i="1" s="1"/>
  <c r="S195" i="1"/>
  <c r="X195" i="1" s="1"/>
  <c r="S244" i="1"/>
  <c r="X244" i="1" s="1"/>
  <c r="S277" i="1"/>
  <c r="X277" i="1" s="1"/>
  <c r="S294" i="1"/>
  <c r="X294" i="1" s="1"/>
  <c r="S15" i="1"/>
  <c r="X15" i="1" s="1"/>
  <c r="S21" i="1"/>
  <c r="X21" i="1" s="1"/>
  <c r="S35" i="1"/>
  <c r="X35" i="1" s="1"/>
  <c r="S121" i="1"/>
  <c r="X121" i="1" s="1"/>
  <c r="S155" i="1"/>
  <c r="X155" i="1" s="1"/>
  <c r="S159" i="1"/>
  <c r="X159" i="1" s="1"/>
  <c r="S163" i="1"/>
  <c r="X163" i="1" s="1"/>
  <c r="S175" i="1"/>
  <c r="X175" i="1" s="1"/>
  <c r="S191" i="1"/>
  <c r="X191" i="1" s="1"/>
  <c r="S274" i="1"/>
  <c r="X274" i="1" s="1"/>
  <c r="S295" i="1"/>
  <c r="X295" i="1" s="1"/>
  <c r="S307" i="1"/>
  <c r="X307" i="1" s="1"/>
  <c r="S325" i="1"/>
  <c r="X325" i="1" s="1"/>
  <c r="S399" i="1"/>
  <c r="X399" i="1" s="1"/>
  <c r="S438" i="1"/>
  <c r="X438" i="1" s="1"/>
  <c r="S603" i="1"/>
  <c r="X603" i="1" s="1"/>
  <c r="S349" i="1"/>
  <c r="X349" i="1" s="1"/>
  <c r="S423" i="1"/>
  <c r="X423" i="1" s="1"/>
  <c r="S495" i="1"/>
  <c r="X495" i="1" s="1"/>
  <c r="S570" i="1"/>
  <c r="X570" i="1" s="1"/>
  <c r="P348" i="1"/>
  <c r="Q348" i="1"/>
  <c r="S348" i="1" s="1"/>
  <c r="X348" i="1" s="1"/>
  <c r="P352" i="1"/>
  <c r="Q352" i="1"/>
  <c r="S352" i="1" s="1"/>
  <c r="X352" i="1" s="1"/>
  <c r="P366" i="1"/>
  <c r="Q366" i="1"/>
  <c r="S366" i="1" s="1"/>
  <c r="X366" i="1" s="1"/>
  <c r="P370" i="1"/>
  <c r="Q370" i="1"/>
  <c r="S370" i="1" s="1"/>
  <c r="X370" i="1" s="1"/>
  <c r="P383" i="1"/>
  <c r="Q383" i="1"/>
  <c r="S383" i="1" s="1"/>
  <c r="X383" i="1" s="1"/>
  <c r="P387" i="1"/>
  <c r="Q387" i="1"/>
  <c r="S387" i="1" s="1"/>
  <c r="X387" i="1" s="1"/>
  <c r="P401" i="1"/>
  <c r="Q401" i="1"/>
  <c r="S401" i="1" s="1"/>
  <c r="X401" i="1" s="1"/>
  <c r="P405" i="1"/>
  <c r="Q405" i="1"/>
  <c r="S405" i="1" s="1"/>
  <c r="X405" i="1" s="1"/>
  <c r="P422" i="1"/>
  <c r="Q422" i="1"/>
  <c r="P426" i="1"/>
  <c r="Q426" i="1"/>
  <c r="S426" i="1" s="1"/>
  <c r="X426" i="1" s="1"/>
  <c r="P440" i="1"/>
  <c r="Q440" i="1"/>
  <c r="S440" i="1" s="1"/>
  <c r="X440" i="1" s="1"/>
  <c r="P444" i="1"/>
  <c r="Q444" i="1"/>
  <c r="S444" i="1" s="1"/>
  <c r="X444" i="1" s="1"/>
  <c r="P458" i="1"/>
  <c r="Q458" i="1"/>
  <c r="S458" i="1" s="1"/>
  <c r="X458" i="1" s="1"/>
  <c r="P462" i="1"/>
  <c r="Q462" i="1"/>
  <c r="S462" i="1" s="1"/>
  <c r="X462" i="1" s="1"/>
  <c r="P476" i="1"/>
  <c r="Q476" i="1"/>
  <c r="S476" i="1" s="1"/>
  <c r="X476" i="1" s="1"/>
  <c r="P480" i="1"/>
  <c r="Q480" i="1"/>
  <c r="S480" i="1" s="1"/>
  <c r="X480" i="1" s="1"/>
  <c r="P493" i="1"/>
  <c r="Q493" i="1"/>
  <c r="S493" i="1" s="1"/>
  <c r="X493" i="1" s="1"/>
  <c r="P498" i="1"/>
  <c r="Q498" i="1"/>
  <c r="S498" i="1" s="1"/>
  <c r="X498" i="1" s="1"/>
  <c r="P513" i="1"/>
  <c r="Q513" i="1"/>
  <c r="S513" i="1" s="1"/>
  <c r="X513" i="1" s="1"/>
  <c r="P518" i="1"/>
  <c r="Q518" i="1"/>
  <c r="S518" i="1" s="1"/>
  <c r="X518" i="1" s="1"/>
  <c r="P531" i="1"/>
  <c r="Q531" i="1"/>
  <c r="S531" i="1" s="1"/>
  <c r="X531" i="1" s="1"/>
  <c r="P536" i="1"/>
  <c r="Q536" i="1"/>
  <c r="S536" i="1" s="1"/>
  <c r="X536" i="1" s="1"/>
  <c r="P548" i="1"/>
  <c r="Q548" i="1"/>
  <c r="S548" i="1" s="1"/>
  <c r="X548" i="1" s="1"/>
  <c r="P555" i="1"/>
  <c r="Q555" i="1"/>
  <c r="P568" i="1"/>
  <c r="Q568" i="1"/>
  <c r="S568" i="1" s="1"/>
  <c r="X568" i="1" s="1"/>
  <c r="P573" i="1"/>
  <c r="Q573" i="1"/>
  <c r="S573" i="1" s="1"/>
  <c r="X573" i="1" s="1"/>
  <c r="P587" i="1"/>
  <c r="Q587" i="1"/>
  <c r="S587" i="1" s="1"/>
  <c r="X587" i="1" s="1"/>
  <c r="P591" i="1"/>
  <c r="Q591" i="1"/>
  <c r="S591" i="1" s="1"/>
  <c r="X591" i="1" s="1"/>
  <c r="P605" i="1"/>
  <c r="Q605" i="1"/>
  <c r="S605" i="1" s="1"/>
  <c r="X605" i="1" s="1"/>
  <c r="P611" i="1"/>
  <c r="Q611" i="1"/>
  <c r="S611" i="1" s="1"/>
  <c r="X611" i="1" s="1"/>
  <c r="P626" i="1"/>
  <c r="Q626" i="1"/>
  <c r="S626" i="1" s="1"/>
  <c r="X626" i="1" s="1"/>
  <c r="P631" i="1"/>
  <c r="Q631" i="1"/>
  <c r="P645" i="1"/>
  <c r="Q645" i="1"/>
  <c r="S645" i="1" s="1"/>
  <c r="X645" i="1" s="1"/>
  <c r="P649" i="1"/>
  <c r="Q649" i="1"/>
  <c r="S649" i="1" s="1"/>
  <c r="X649" i="1" s="1"/>
  <c r="P665" i="1"/>
  <c r="Q665" i="1"/>
  <c r="S665" i="1" s="1"/>
  <c r="X665" i="1" s="1"/>
  <c r="P672" i="1"/>
  <c r="Q672" i="1"/>
  <c r="S672" i="1" s="1"/>
  <c r="X672" i="1" s="1"/>
  <c r="P694" i="1"/>
  <c r="Q694" i="1"/>
  <c r="P698" i="1"/>
  <c r="Q698" i="1"/>
  <c r="S698" i="1" s="1"/>
  <c r="X698" i="1" s="1"/>
  <c r="P707" i="1"/>
  <c r="Q707" i="1"/>
  <c r="S707" i="1" s="1"/>
  <c r="X707" i="1" s="1"/>
  <c r="P715" i="1"/>
  <c r="Q715" i="1"/>
  <c r="S715" i="1" s="1"/>
  <c r="X715" i="1" s="1"/>
  <c r="P723" i="1"/>
  <c r="Q723" i="1"/>
  <c r="S723" i="1" s="1"/>
  <c r="X723" i="1" s="1"/>
  <c r="P732" i="1"/>
  <c r="Q732" i="1"/>
  <c r="S732" i="1" s="1"/>
  <c r="X732" i="1" s="1"/>
  <c r="P740" i="1"/>
  <c r="Q740" i="1"/>
  <c r="S740" i="1" s="1"/>
  <c r="X740" i="1" s="1"/>
  <c r="P749" i="1"/>
  <c r="Q749" i="1"/>
  <c r="S749" i="1" s="1"/>
  <c r="X749" i="1" s="1"/>
  <c r="P759" i="1"/>
  <c r="Q759" i="1"/>
  <c r="S759" i="1" s="1"/>
  <c r="X759" i="1" s="1"/>
  <c r="P767" i="1"/>
  <c r="Q767" i="1"/>
  <c r="S767" i="1" s="1"/>
  <c r="X767" i="1" s="1"/>
  <c r="P776" i="1"/>
  <c r="Q776" i="1"/>
  <c r="S776" i="1" s="1"/>
  <c r="X776" i="1" s="1"/>
  <c r="P787" i="1"/>
  <c r="Q787" i="1"/>
  <c r="P801" i="1"/>
  <c r="Q801" i="1"/>
  <c r="S801" i="1" s="1"/>
  <c r="X801" i="1" s="1"/>
  <c r="P814" i="1"/>
  <c r="Q814" i="1"/>
  <c r="P827" i="1"/>
  <c r="Q827" i="1"/>
  <c r="S827" i="1" s="1"/>
  <c r="X827" i="1" s="1"/>
  <c r="P836" i="1"/>
  <c r="Q836" i="1"/>
  <c r="S836" i="1" s="1"/>
  <c r="X836" i="1" s="1"/>
  <c r="P844" i="1"/>
  <c r="Q844" i="1"/>
  <c r="S844" i="1" s="1"/>
  <c r="X844" i="1" s="1"/>
  <c r="P853" i="1"/>
  <c r="Q853" i="1"/>
  <c r="P861" i="1"/>
  <c r="Q861" i="1"/>
  <c r="S861" i="1" s="1"/>
  <c r="X861" i="1" s="1"/>
  <c r="P872" i="1"/>
  <c r="Q872" i="1"/>
  <c r="S872" i="1" s="1"/>
  <c r="X872" i="1" s="1"/>
  <c r="P880" i="1"/>
  <c r="Q880" i="1"/>
  <c r="S880" i="1" s="1"/>
  <c r="X880" i="1" s="1"/>
  <c r="P889" i="1"/>
  <c r="Q889" i="1"/>
  <c r="S889" i="1" s="1"/>
  <c r="X889" i="1" s="1"/>
  <c r="P899" i="1"/>
  <c r="Q899" i="1"/>
  <c r="S899" i="1" s="1"/>
  <c r="X899" i="1" s="1"/>
  <c r="P914" i="1"/>
  <c r="Q914" i="1"/>
  <c r="P925" i="1"/>
  <c r="Q925" i="1"/>
  <c r="P940" i="1"/>
  <c r="Q940" i="1"/>
  <c r="S940" i="1" s="1"/>
  <c r="X940" i="1" s="1"/>
  <c r="P949" i="1"/>
  <c r="Q949" i="1"/>
  <c r="S949" i="1" s="1"/>
  <c r="X949" i="1" s="1"/>
  <c r="P957" i="1"/>
  <c r="Q957" i="1"/>
  <c r="S957" i="1" s="1"/>
  <c r="X957" i="1" s="1"/>
  <c r="P961" i="1"/>
  <c r="Q961" i="1"/>
  <c r="S961" i="1" s="1"/>
  <c r="X961" i="1" s="1"/>
  <c r="P965" i="1"/>
  <c r="Q965" i="1"/>
  <c r="S965" i="1" s="1"/>
  <c r="X965" i="1" s="1"/>
  <c r="P978" i="1"/>
  <c r="Q978" i="1"/>
  <c r="S978" i="1" s="1"/>
  <c r="X978" i="1" s="1"/>
  <c r="P982" i="1"/>
  <c r="Q982" i="1"/>
  <c r="S982" i="1" s="1"/>
  <c r="X982" i="1" s="1"/>
  <c r="P987" i="1"/>
  <c r="Q987" i="1"/>
  <c r="S987" i="1" s="1"/>
  <c r="X987" i="1" s="1"/>
  <c r="P993" i="1"/>
  <c r="Q993" i="1"/>
  <c r="S993" i="1" s="1"/>
  <c r="X993" i="1" s="1"/>
  <c r="P997" i="1"/>
  <c r="Q997" i="1"/>
  <c r="S997" i="1" s="1"/>
  <c r="X997" i="1" s="1"/>
  <c r="P1001" i="1"/>
  <c r="Q1001" i="1"/>
  <c r="S1001" i="1" s="1"/>
  <c r="X1001" i="1" s="1"/>
  <c r="P1017" i="1"/>
  <c r="Q1017" i="1"/>
  <c r="Q1016" i="1" s="1"/>
  <c r="P1024" i="1"/>
  <c r="Q1024" i="1"/>
  <c r="S1024" i="1" s="1"/>
  <c r="X1024" i="1" s="1"/>
  <c r="P1031" i="1"/>
  <c r="Q1031" i="1"/>
  <c r="S1031" i="1" s="1"/>
  <c r="X1031" i="1" s="1"/>
  <c r="P1037" i="1"/>
  <c r="Q1037" i="1"/>
  <c r="S1037" i="1" s="1"/>
  <c r="X1037" i="1" s="1"/>
  <c r="P1042" i="1"/>
  <c r="Q1042" i="1"/>
  <c r="P1048" i="1"/>
  <c r="Q1048" i="1"/>
  <c r="P1065" i="1"/>
  <c r="Q1065" i="1"/>
  <c r="S1065" i="1" s="1"/>
  <c r="X1065" i="1" s="1"/>
  <c r="P1069" i="1"/>
  <c r="Q1069" i="1"/>
  <c r="S1069" i="1" s="1"/>
  <c r="X1069" i="1" s="1"/>
  <c r="P1074" i="1"/>
  <c r="Q1074" i="1"/>
  <c r="S1074" i="1" s="1"/>
  <c r="X1074" i="1" s="1"/>
  <c r="P1078" i="1"/>
  <c r="Q1078" i="1"/>
  <c r="S1078" i="1" s="1"/>
  <c r="X1078" i="1" s="1"/>
  <c r="P1082" i="1"/>
  <c r="Q1082" i="1"/>
  <c r="S1082" i="1" s="1"/>
  <c r="X1082" i="1" s="1"/>
  <c r="P1086" i="1"/>
  <c r="Q1086" i="1"/>
  <c r="S1086" i="1" s="1"/>
  <c r="X1086" i="1" s="1"/>
  <c r="P1099" i="1"/>
  <c r="Q1099" i="1"/>
  <c r="S1099" i="1" s="1"/>
  <c r="X1099" i="1" s="1"/>
  <c r="P1103" i="1"/>
  <c r="Q1103" i="1"/>
  <c r="S1103" i="1" s="1"/>
  <c r="X1103" i="1" s="1"/>
  <c r="P1108" i="1"/>
  <c r="Q1108" i="1"/>
  <c r="P1114" i="1"/>
  <c r="Q1114" i="1"/>
  <c r="S1114" i="1" s="1"/>
  <c r="X1114" i="1" s="1"/>
  <c r="P1118" i="1"/>
  <c r="Q1118" i="1"/>
  <c r="S1118" i="1" s="1"/>
  <c r="X1118" i="1" s="1"/>
  <c r="P1122" i="1"/>
  <c r="Q1122" i="1"/>
  <c r="S1122" i="1" s="1"/>
  <c r="X1122" i="1" s="1"/>
  <c r="P1135" i="1"/>
  <c r="Q1135" i="1"/>
  <c r="S1135" i="1" s="1"/>
  <c r="X1135" i="1" s="1"/>
  <c r="P1141" i="1"/>
  <c r="Q1141" i="1"/>
  <c r="S1141" i="1" s="1"/>
  <c r="X1141" i="1" s="1"/>
  <c r="P1148" i="1"/>
  <c r="Q1148" i="1"/>
  <c r="S1148" i="1" s="1"/>
  <c r="X1148" i="1" s="1"/>
  <c r="S46" i="1"/>
  <c r="X46" i="1" s="1"/>
  <c r="S57" i="1"/>
  <c r="X57" i="1" s="1"/>
  <c r="S69" i="1"/>
  <c r="X69" i="1" s="1"/>
  <c r="S178" i="1"/>
  <c r="X178" i="1" s="1"/>
  <c r="S186" i="1"/>
  <c r="X186" i="1" s="1"/>
  <c r="S252" i="1"/>
  <c r="X252" i="1" s="1"/>
  <c r="S261" i="1"/>
  <c r="X261" i="1" s="1"/>
  <c r="S306" i="1"/>
  <c r="X306" i="1" s="1"/>
  <c r="S320" i="1"/>
  <c r="X320" i="1" s="1"/>
  <c r="S341" i="1"/>
  <c r="X341" i="1" s="1"/>
  <c r="S368" i="1"/>
  <c r="X368" i="1" s="1"/>
  <c r="S385" i="1"/>
  <c r="X385" i="1" s="1"/>
  <c r="S398" i="1"/>
  <c r="X398" i="1" s="1"/>
  <c r="S424" i="1"/>
  <c r="X424" i="1" s="1"/>
  <c r="S437" i="1"/>
  <c r="X437" i="1" s="1"/>
  <c r="S478" i="1"/>
  <c r="X478" i="1" s="1"/>
  <c r="S510" i="1"/>
  <c r="X510" i="1" s="1"/>
  <c r="S533" i="1"/>
  <c r="X533" i="1" s="1"/>
  <c r="S552" i="1"/>
  <c r="X552" i="1" s="1"/>
  <c r="S582" i="1"/>
  <c r="X582" i="1" s="1"/>
  <c r="S619" i="1"/>
  <c r="X619" i="1" s="1"/>
  <c r="S638" i="1"/>
  <c r="X638" i="1" s="1"/>
  <c r="S656" i="1"/>
  <c r="X656" i="1" s="1"/>
  <c r="S669" i="1"/>
  <c r="X669" i="1" s="1"/>
  <c r="S696" i="1"/>
  <c r="X696" i="1" s="1"/>
  <c r="S705" i="1"/>
  <c r="X705" i="1" s="1"/>
  <c r="S713" i="1"/>
  <c r="X713" i="1" s="1"/>
  <c r="S721" i="1"/>
  <c r="X721" i="1" s="1"/>
  <c r="S730" i="1"/>
  <c r="X730" i="1" s="1"/>
  <c r="S738" i="1"/>
  <c r="X738" i="1" s="1"/>
  <c r="S746" i="1"/>
  <c r="X746" i="1" s="1"/>
  <c r="S757" i="1"/>
  <c r="X757" i="1" s="1"/>
  <c r="S765" i="1"/>
  <c r="X765" i="1" s="1"/>
  <c r="S774" i="1"/>
  <c r="X774" i="1" s="1"/>
  <c r="S784" i="1"/>
  <c r="X784" i="1" s="1"/>
  <c r="S798" i="1"/>
  <c r="X798" i="1" s="1"/>
  <c r="S810" i="1"/>
  <c r="X810" i="1" s="1"/>
  <c r="S825" i="1"/>
  <c r="X825" i="1" s="1"/>
  <c r="S834" i="1"/>
  <c r="X834" i="1" s="1"/>
  <c r="S842" i="1"/>
  <c r="X842" i="1" s="1"/>
  <c r="S850" i="1"/>
  <c r="X850" i="1" s="1"/>
  <c r="S859" i="1"/>
  <c r="X859" i="1" s="1"/>
  <c r="S868" i="1"/>
  <c r="X868" i="1" s="1"/>
  <c r="S878" i="1"/>
  <c r="X878" i="1" s="1"/>
  <c r="S887" i="1"/>
  <c r="X887" i="1" s="1"/>
  <c r="S897" i="1"/>
  <c r="X897" i="1" s="1"/>
  <c r="S909" i="1"/>
  <c r="X909" i="1" s="1"/>
  <c r="S922" i="1"/>
  <c r="X922" i="1" s="1"/>
  <c r="S938" i="1"/>
  <c r="X938" i="1" s="1"/>
  <c r="S947" i="1"/>
  <c r="X947" i="1" s="1"/>
  <c r="S955" i="1"/>
  <c r="X955" i="1" s="1"/>
  <c r="S963" i="1"/>
  <c r="X963" i="1" s="1"/>
  <c r="S980" i="1"/>
  <c r="X980" i="1" s="1"/>
  <c r="S991" i="1"/>
  <c r="X991" i="1" s="1"/>
  <c r="S1008" i="1"/>
  <c r="X1008" i="1" s="1"/>
  <c r="S1022" i="1"/>
  <c r="X1022" i="1" s="1"/>
  <c r="S1033" i="1"/>
  <c r="X1033" i="1" s="1"/>
  <c r="S1044" i="1"/>
  <c r="X1044" i="1" s="1"/>
  <c r="S1059" i="1"/>
  <c r="X1059" i="1" s="1"/>
  <c r="S1067" i="1"/>
  <c r="X1067" i="1" s="1"/>
  <c r="S1076" i="1"/>
  <c r="X1076" i="1" s="1"/>
  <c r="S1093" i="1"/>
  <c r="X1093" i="1" s="1"/>
  <c r="S1101" i="1"/>
  <c r="X1101" i="1" s="1"/>
  <c r="S1110" i="1"/>
  <c r="X1110" i="1" s="1"/>
  <c r="S1120" i="1"/>
  <c r="X1120" i="1" s="1"/>
  <c r="S1128" i="1"/>
  <c r="X1128" i="1" s="1"/>
  <c r="S1139" i="1"/>
  <c r="X1139" i="1" s="1"/>
  <c r="P1146" i="1"/>
  <c r="Q1146" i="1"/>
  <c r="P358" i="1"/>
  <c r="P393" i="1"/>
  <c r="P431" i="1"/>
  <c r="P466" i="1"/>
  <c r="P503" i="1"/>
  <c r="P540" i="1"/>
  <c r="P577" i="1"/>
  <c r="P616" i="1"/>
  <c r="P654" i="1"/>
  <c r="P702" i="1"/>
  <c r="P719" i="1"/>
  <c r="P736" i="1"/>
  <c r="P755" i="1"/>
  <c r="P772" i="1"/>
  <c r="P794" i="1"/>
  <c r="P823" i="1"/>
  <c r="P840" i="1"/>
  <c r="P857" i="1"/>
  <c r="P876" i="1"/>
  <c r="P895" i="1"/>
  <c r="P920" i="1"/>
  <c r="P944" i="1"/>
  <c r="P963" i="1"/>
  <c r="P1012" i="1"/>
  <c r="P1044" i="1"/>
  <c r="P1095" i="1"/>
  <c r="P1120" i="1"/>
  <c r="S11" i="1"/>
  <c r="X11" i="1" s="1"/>
  <c r="P302" i="1"/>
  <c r="P306" i="1"/>
  <c r="P320" i="1"/>
  <c r="P324" i="1"/>
  <c r="P337" i="1"/>
  <c r="P341" i="1"/>
  <c r="P353" i="1"/>
  <c r="P359" i="1"/>
  <c r="P371" i="1"/>
  <c r="P375" i="1"/>
  <c r="P388" i="1"/>
  <c r="P394" i="1"/>
  <c r="P406" i="1"/>
  <c r="P412" i="1"/>
  <c r="P427" i="1"/>
  <c r="P432" i="1"/>
  <c r="P445" i="1"/>
  <c r="P449" i="1"/>
  <c r="P463" i="1"/>
  <c r="P467" i="1"/>
  <c r="P482" i="1"/>
  <c r="P486" i="1"/>
  <c r="P499" i="1"/>
  <c r="P504" i="1"/>
  <c r="P519" i="1"/>
  <c r="P524" i="1"/>
  <c r="P537" i="1"/>
  <c r="P541" i="1"/>
  <c r="P556" i="1"/>
  <c r="P560" i="1"/>
  <c r="P574" i="1"/>
  <c r="P578" i="1"/>
  <c r="P593" i="1"/>
  <c r="P597" i="1"/>
  <c r="P612" i="1"/>
  <c r="Q612" i="1"/>
  <c r="S612" i="1" s="1"/>
  <c r="X612" i="1" s="1"/>
  <c r="Q617" i="1"/>
  <c r="S617" i="1" s="1"/>
  <c r="X617" i="1" s="1"/>
  <c r="P617" i="1"/>
  <c r="S622" i="1"/>
  <c r="X622" i="1" s="1"/>
  <c r="P632" i="1"/>
  <c r="Q632" i="1"/>
  <c r="S632" i="1" s="1"/>
  <c r="X632" i="1" s="1"/>
  <c r="Q637" i="1"/>
  <c r="S637" i="1" s="1"/>
  <c r="X637" i="1" s="1"/>
  <c r="P637" i="1"/>
  <c r="S646" i="1"/>
  <c r="X646" i="1" s="1"/>
  <c r="P651" i="1"/>
  <c r="Q651" i="1"/>
  <c r="Q655" i="1"/>
  <c r="S655" i="1" s="1"/>
  <c r="X655" i="1" s="1"/>
  <c r="P655" i="1"/>
  <c r="S660" i="1"/>
  <c r="X660" i="1" s="1"/>
  <c r="P673" i="1"/>
  <c r="Q673" i="1"/>
  <c r="S673" i="1" s="1"/>
  <c r="X673" i="1" s="1"/>
  <c r="Q679" i="1"/>
  <c r="S679" i="1" s="1"/>
  <c r="X679" i="1" s="1"/>
  <c r="P679" i="1"/>
  <c r="S695" i="1"/>
  <c r="X695" i="1" s="1"/>
  <c r="P699" i="1"/>
  <c r="Q699" i="1"/>
  <c r="S699" i="1" s="1"/>
  <c r="X699" i="1" s="1"/>
  <c r="Q704" i="1"/>
  <c r="P704" i="1"/>
  <c r="S708" i="1"/>
  <c r="X708" i="1" s="1"/>
  <c r="Q712" i="1"/>
  <c r="S712" i="1" s="1"/>
  <c r="X712" i="1" s="1"/>
  <c r="P712" i="1"/>
  <c r="Q720" i="1"/>
  <c r="S720" i="1" s="1"/>
  <c r="X720" i="1" s="1"/>
  <c r="P720" i="1"/>
  <c r="S724" i="1"/>
  <c r="X724" i="1" s="1"/>
  <c r="Q729" i="1"/>
  <c r="S729" i="1" s="1"/>
  <c r="X729" i="1" s="1"/>
  <c r="P729" i="1"/>
  <c r="Q737" i="1"/>
  <c r="S737" i="1" s="1"/>
  <c r="X737" i="1" s="1"/>
  <c r="P737" i="1"/>
  <c r="S741" i="1"/>
  <c r="X741" i="1" s="1"/>
  <c r="Q745" i="1"/>
  <c r="S745" i="1" s="1"/>
  <c r="X745" i="1" s="1"/>
  <c r="P745" i="1"/>
  <c r="Q756" i="1"/>
  <c r="S756" i="1" s="1"/>
  <c r="X756" i="1" s="1"/>
  <c r="P756" i="1"/>
  <c r="S760" i="1"/>
  <c r="X760" i="1" s="1"/>
  <c r="Q764" i="1"/>
  <c r="S764" i="1" s="1"/>
  <c r="X764" i="1" s="1"/>
  <c r="P764" i="1"/>
  <c r="Q773" i="1"/>
  <c r="S773" i="1" s="1"/>
  <c r="X773" i="1" s="1"/>
  <c r="P773" i="1"/>
  <c r="S779" i="1"/>
  <c r="X779" i="1" s="1"/>
  <c r="Q783" i="1"/>
  <c r="S783" i="1" s="1"/>
  <c r="X783" i="1" s="1"/>
  <c r="P783" i="1"/>
  <c r="Q795" i="1"/>
  <c r="S795" i="1" s="1"/>
  <c r="X795" i="1" s="1"/>
  <c r="P795" i="1"/>
  <c r="S804" i="1"/>
  <c r="X804" i="1" s="1"/>
  <c r="Q808" i="1"/>
  <c r="S808" i="1" s="1"/>
  <c r="X808" i="1" s="1"/>
  <c r="P808" i="1"/>
  <c r="Q824" i="1"/>
  <c r="S824" i="1" s="1"/>
  <c r="X824" i="1" s="1"/>
  <c r="P824" i="1"/>
  <c r="S828" i="1"/>
  <c r="X828" i="1" s="1"/>
  <c r="Q833" i="1"/>
  <c r="S833" i="1" s="1"/>
  <c r="X833" i="1" s="1"/>
  <c r="P833" i="1"/>
  <c r="Q841" i="1"/>
  <c r="S841" i="1" s="1"/>
  <c r="X841" i="1" s="1"/>
  <c r="P841" i="1"/>
  <c r="S845" i="1"/>
  <c r="X845" i="1" s="1"/>
  <c r="Q849" i="1"/>
  <c r="S849" i="1" s="1"/>
  <c r="X849" i="1" s="1"/>
  <c r="P849" i="1"/>
  <c r="Q858" i="1"/>
  <c r="S858" i="1" s="1"/>
  <c r="X858" i="1" s="1"/>
  <c r="P858" i="1"/>
  <c r="S862" i="1"/>
  <c r="X862" i="1" s="1"/>
  <c r="Q867" i="1"/>
  <c r="P867" i="1"/>
  <c r="Q877" i="1"/>
  <c r="S877" i="1" s="1"/>
  <c r="X877" i="1" s="1"/>
  <c r="P877" i="1"/>
  <c r="S881" i="1"/>
  <c r="X881" i="1" s="1"/>
  <c r="Q885" i="1"/>
  <c r="S885" i="1" s="1"/>
  <c r="X885" i="1" s="1"/>
  <c r="P885" i="1"/>
  <c r="Q896" i="1"/>
  <c r="S896" i="1" s="1"/>
  <c r="X896" i="1" s="1"/>
  <c r="P896" i="1"/>
  <c r="S901" i="1"/>
  <c r="X901" i="1" s="1"/>
  <c r="Q908" i="1"/>
  <c r="S908" i="1" s="1"/>
  <c r="X908" i="1" s="1"/>
  <c r="P908" i="1"/>
  <c r="Q921" i="1"/>
  <c r="S921" i="1" s="1"/>
  <c r="X921" i="1" s="1"/>
  <c r="P921" i="1"/>
  <c r="S926" i="1"/>
  <c r="X926" i="1" s="1"/>
  <c r="Q937" i="1"/>
  <c r="P937" i="1"/>
  <c r="Q945" i="1"/>
  <c r="S945" i="1" s="1"/>
  <c r="X945" i="1" s="1"/>
  <c r="P945" i="1"/>
  <c r="S950" i="1"/>
  <c r="X950" i="1" s="1"/>
  <c r="Q954" i="1"/>
  <c r="S954" i="1" s="1"/>
  <c r="X954" i="1" s="1"/>
  <c r="P954" i="1"/>
  <c r="P958" i="1"/>
  <c r="Q958" i="1"/>
  <c r="S958" i="1" s="1"/>
  <c r="X958" i="1" s="1"/>
  <c r="P962" i="1"/>
  <c r="Q962" i="1"/>
  <c r="S962" i="1" s="1"/>
  <c r="X962" i="1" s="1"/>
  <c r="P966" i="1"/>
  <c r="Q966" i="1"/>
  <c r="S966" i="1" s="1"/>
  <c r="X966" i="1" s="1"/>
  <c r="P971" i="1"/>
  <c r="Q971" i="1"/>
  <c r="S971" i="1" s="1"/>
  <c r="X971" i="1" s="1"/>
  <c r="P975" i="1"/>
  <c r="Q975" i="1"/>
  <c r="S975" i="1" s="1"/>
  <c r="X975" i="1" s="1"/>
  <c r="P979" i="1"/>
  <c r="Q979" i="1"/>
  <c r="S979" i="1" s="1"/>
  <c r="X979" i="1" s="1"/>
  <c r="P983" i="1"/>
  <c r="Q983" i="1"/>
  <c r="S983" i="1" s="1"/>
  <c r="X983" i="1" s="1"/>
  <c r="P990" i="1"/>
  <c r="Q990" i="1"/>
  <c r="P994" i="1"/>
  <c r="Q994" i="1"/>
  <c r="S994" i="1" s="1"/>
  <c r="X994" i="1" s="1"/>
  <c r="P998" i="1"/>
  <c r="Q998" i="1"/>
  <c r="S998" i="1" s="1"/>
  <c r="X998" i="1" s="1"/>
  <c r="P1002" i="1"/>
  <c r="Q1002" i="1"/>
  <c r="S1002" i="1" s="1"/>
  <c r="X1002" i="1" s="1"/>
  <c r="P1007" i="1"/>
  <c r="Q1007" i="1"/>
  <c r="S1007" i="1" s="1"/>
  <c r="X1007" i="1" s="1"/>
  <c r="P1013" i="1"/>
  <c r="Q1013" i="1"/>
  <c r="S1013" i="1" s="1"/>
  <c r="X1013" i="1" s="1"/>
  <c r="P1019" i="1"/>
  <c r="Q1019" i="1"/>
  <c r="Q1018" i="1" s="1"/>
  <c r="P1025" i="1"/>
  <c r="Q1025" i="1"/>
  <c r="S1025" i="1" s="1"/>
  <c r="X1025" i="1" s="1"/>
  <c r="P1032" i="1"/>
  <c r="Q1032" i="1"/>
  <c r="S1032" i="1" s="1"/>
  <c r="X1032" i="1" s="1"/>
  <c r="P1038" i="1"/>
  <c r="Q1038" i="1"/>
  <c r="S1038" i="1" s="1"/>
  <c r="X1038" i="1" s="1"/>
  <c r="P1043" i="1"/>
  <c r="Q1043" i="1"/>
  <c r="S1043" i="1" s="1"/>
  <c r="X1043" i="1" s="1"/>
  <c r="P1049" i="1"/>
  <c r="Q1049" i="1"/>
  <c r="S1049" i="1" s="1"/>
  <c r="X1049" i="1" s="1"/>
  <c r="P1058" i="1"/>
  <c r="Q1058" i="1"/>
  <c r="P1062" i="1"/>
  <c r="Q1062" i="1"/>
  <c r="S1062" i="1" s="1"/>
  <c r="X1062" i="1" s="1"/>
  <c r="P1066" i="1"/>
  <c r="Q1066" i="1"/>
  <c r="S1066" i="1" s="1"/>
  <c r="X1066" i="1" s="1"/>
  <c r="P1071" i="1"/>
  <c r="Q1071" i="1"/>
  <c r="P1075" i="1"/>
  <c r="Q1075" i="1"/>
  <c r="S1075" i="1" s="1"/>
  <c r="X1075" i="1" s="1"/>
  <c r="P1079" i="1"/>
  <c r="Q1079" i="1"/>
  <c r="S1079" i="1" s="1"/>
  <c r="X1079" i="1" s="1"/>
  <c r="P1083" i="1"/>
  <c r="Q1083" i="1"/>
  <c r="S1083" i="1" s="1"/>
  <c r="X1083" i="1" s="1"/>
  <c r="P1087" i="1"/>
  <c r="Q1087" i="1"/>
  <c r="S1087" i="1" s="1"/>
  <c r="X1087" i="1" s="1"/>
  <c r="P1091" i="1"/>
  <c r="Q1091" i="1"/>
  <c r="S1091" i="1" s="1"/>
  <c r="X1091" i="1" s="1"/>
  <c r="P1096" i="1"/>
  <c r="Q1096" i="1"/>
  <c r="S1096" i="1" s="1"/>
  <c r="X1096" i="1" s="1"/>
  <c r="P1100" i="1"/>
  <c r="Q1100" i="1"/>
  <c r="S1100" i="1" s="1"/>
  <c r="X1100" i="1" s="1"/>
  <c r="P1104" i="1"/>
  <c r="Q1104" i="1"/>
  <c r="S1104" i="1" s="1"/>
  <c r="X1104" i="1" s="1"/>
  <c r="P1109" i="1"/>
  <c r="Q1109" i="1"/>
  <c r="S1109" i="1" s="1"/>
  <c r="X1109" i="1" s="1"/>
  <c r="P1115" i="1"/>
  <c r="Q1115" i="1"/>
  <c r="S1115" i="1" s="1"/>
  <c r="X1115" i="1" s="1"/>
  <c r="P1119" i="1"/>
  <c r="Q1119" i="1"/>
  <c r="S1119" i="1" s="1"/>
  <c r="X1119" i="1" s="1"/>
  <c r="P1123" i="1"/>
  <c r="Q1123" i="1"/>
  <c r="S1123" i="1" s="1"/>
  <c r="X1123" i="1" s="1"/>
  <c r="P1127" i="1"/>
  <c r="Q1127" i="1"/>
  <c r="S1127" i="1" s="1"/>
  <c r="X1127" i="1" s="1"/>
  <c r="P1132" i="1"/>
  <c r="Q1132" i="1"/>
  <c r="S1132" i="1" s="1"/>
  <c r="X1132" i="1" s="1"/>
  <c r="P1136" i="1"/>
  <c r="Q1136" i="1"/>
  <c r="S1136" i="1" s="1"/>
  <c r="X1136" i="1" s="1"/>
  <c r="P1142" i="1"/>
  <c r="Q1142" i="1"/>
  <c r="S1142" i="1" s="1"/>
  <c r="X1142" i="1" s="1"/>
  <c r="Q359" i="1"/>
  <c r="S359" i="1" s="1"/>
  <c r="X359" i="1" s="1"/>
  <c r="Q375" i="1"/>
  <c r="S375" i="1" s="1"/>
  <c r="X375" i="1" s="1"/>
  <c r="Q394" i="1"/>
  <c r="S394" i="1" s="1"/>
  <c r="X394" i="1" s="1"/>
  <c r="Q412" i="1"/>
  <c r="Q432" i="1"/>
  <c r="S432" i="1" s="1"/>
  <c r="X432" i="1" s="1"/>
  <c r="Q449" i="1"/>
  <c r="S449" i="1" s="1"/>
  <c r="X449" i="1" s="1"/>
  <c r="Q467" i="1"/>
  <c r="S467" i="1" s="1"/>
  <c r="X467" i="1" s="1"/>
  <c r="Q486" i="1"/>
  <c r="S486" i="1" s="1"/>
  <c r="X486" i="1" s="1"/>
  <c r="Q504" i="1"/>
  <c r="S504" i="1" s="1"/>
  <c r="X504" i="1" s="1"/>
  <c r="Q524" i="1"/>
  <c r="S524" i="1" s="1"/>
  <c r="X524" i="1" s="1"/>
  <c r="Q541" i="1"/>
  <c r="S541" i="1" s="1"/>
  <c r="X541" i="1" s="1"/>
  <c r="Q560" i="1"/>
  <c r="S560" i="1" s="1"/>
  <c r="X560" i="1" s="1"/>
  <c r="Q578" i="1"/>
  <c r="S578" i="1" s="1"/>
  <c r="X578" i="1" s="1"/>
  <c r="Q597" i="1"/>
  <c r="S597" i="1" s="1"/>
  <c r="X597" i="1" s="1"/>
  <c r="P362" i="1"/>
  <c r="P397" i="1"/>
  <c r="P435" i="1"/>
  <c r="P470" i="1"/>
  <c r="P509" i="1"/>
  <c r="P544" i="1"/>
  <c r="P581" i="1"/>
  <c r="P621" i="1"/>
  <c r="P646" i="1"/>
  <c r="P659" i="1"/>
  <c r="P695" i="1"/>
  <c r="P708" i="1"/>
  <c r="P724" i="1"/>
  <c r="P741" i="1"/>
  <c r="P760" i="1"/>
  <c r="P779" i="1"/>
  <c r="P804" i="1"/>
  <c r="P828" i="1"/>
  <c r="P845" i="1"/>
  <c r="P862" i="1"/>
  <c r="P881" i="1"/>
  <c r="P901" i="1"/>
  <c r="P926" i="1"/>
  <c r="P950" i="1"/>
  <c r="P970" i="1"/>
  <c r="P995" i="1"/>
  <c r="P1054" i="1"/>
  <c r="P1080" i="1"/>
  <c r="P1126" i="1"/>
  <c r="S29" i="1"/>
  <c r="X29" i="1" s="1"/>
  <c r="S78" i="1"/>
  <c r="X78" i="1" s="1"/>
  <c r="S87" i="1"/>
  <c r="X87" i="1" s="1"/>
  <c r="S109" i="1"/>
  <c r="X109" i="1" s="1"/>
  <c r="S120" i="1"/>
  <c r="X120" i="1" s="1"/>
  <c r="S131" i="1"/>
  <c r="X131" i="1" s="1"/>
  <c r="S154" i="1"/>
  <c r="X154" i="1" s="1"/>
  <c r="S170" i="1"/>
  <c r="X170" i="1" s="1"/>
  <c r="S203" i="1"/>
  <c r="X203" i="1" s="1"/>
  <c r="S211" i="1"/>
  <c r="X211" i="1" s="1"/>
  <c r="S220" i="1"/>
  <c r="X220" i="1" s="1"/>
  <c r="S228" i="1"/>
  <c r="X228" i="1" s="1"/>
  <c r="S236" i="1"/>
  <c r="X236" i="1" s="1"/>
  <c r="S269" i="1"/>
  <c r="X269" i="1" s="1"/>
  <c r="S285" i="1"/>
  <c r="X285" i="1" s="1"/>
  <c r="S302" i="1"/>
  <c r="X302" i="1" s="1"/>
  <c r="S316" i="1"/>
  <c r="X316" i="1" s="1"/>
  <c r="S324" i="1"/>
  <c r="X324" i="1" s="1"/>
  <c r="S337" i="1"/>
  <c r="X337" i="1" s="1"/>
  <c r="S350" i="1"/>
  <c r="X350" i="1" s="1"/>
  <c r="S363" i="1"/>
  <c r="X363" i="1" s="1"/>
  <c r="S403" i="1"/>
  <c r="X403" i="1" s="1"/>
  <c r="S442" i="1"/>
  <c r="X442" i="1" s="1"/>
  <c r="S460" i="1"/>
  <c r="X460" i="1" s="1"/>
  <c r="S471" i="1"/>
  <c r="X471" i="1" s="1"/>
  <c r="S496" i="1"/>
  <c r="X496" i="1" s="1"/>
  <c r="S516" i="1"/>
  <c r="X516" i="1" s="1"/>
  <c r="S545" i="1"/>
  <c r="X545" i="1" s="1"/>
  <c r="S571" i="1"/>
  <c r="X571" i="1" s="1"/>
  <c r="S589" i="1"/>
  <c r="X589" i="1" s="1"/>
  <c r="S609" i="1"/>
  <c r="X609" i="1" s="1"/>
  <c r="S628" i="1"/>
  <c r="X628" i="1" s="1"/>
  <c r="S647" i="1"/>
  <c r="X647" i="1" s="1"/>
  <c r="S680" i="1"/>
  <c r="X680" i="1" s="1"/>
  <c r="S972" i="1"/>
  <c r="X972" i="1" s="1"/>
  <c r="P15" i="1"/>
  <c r="P21" i="1"/>
  <c r="P26" i="1"/>
  <c r="P31" i="1"/>
  <c r="P35" i="1"/>
  <c r="P39" i="1"/>
  <c r="P43" i="1"/>
  <c r="P47" i="1"/>
  <c r="P53" i="1"/>
  <c r="P60" i="1"/>
  <c r="P65" i="1"/>
  <c r="P70" i="1"/>
  <c r="P75" i="1"/>
  <c r="P79" i="1"/>
  <c r="P84" i="1"/>
  <c r="P88" i="1"/>
  <c r="P95" i="1"/>
  <c r="P99" i="1"/>
  <c r="P104" i="1"/>
  <c r="P110" i="1"/>
  <c r="P116" i="1"/>
  <c r="P121" i="1"/>
  <c r="P125" i="1"/>
  <c r="P132" i="1"/>
  <c r="P138" i="1"/>
  <c r="P144" i="1"/>
  <c r="P151" i="1"/>
  <c r="P155" i="1"/>
  <c r="P159" i="1"/>
  <c r="P163" i="1"/>
  <c r="P167" i="1"/>
  <c r="P171" i="1"/>
  <c r="P175" i="1"/>
  <c r="P179" i="1"/>
  <c r="P183" i="1"/>
  <c r="P187" i="1"/>
  <c r="P191" i="1"/>
  <c r="P196" i="1"/>
  <c r="P200" i="1"/>
  <c r="P204" i="1"/>
  <c r="P208" i="1"/>
  <c r="P212" i="1"/>
  <c r="P217" i="1"/>
  <c r="P221" i="1"/>
  <c r="P225" i="1"/>
  <c r="P229" i="1"/>
  <c r="P233" i="1"/>
  <c r="P237" i="1"/>
  <c r="P241" i="1"/>
  <c r="P245" i="1"/>
  <c r="P249" i="1"/>
  <c r="P253" i="1"/>
  <c r="P257" i="1"/>
  <c r="P262" i="1"/>
  <c r="P266" i="1"/>
  <c r="P270" i="1"/>
  <c r="P274" i="1"/>
  <c r="P278" i="1"/>
  <c r="P282" i="1"/>
  <c r="P286" i="1"/>
  <c r="P291" i="1"/>
  <c r="P295" i="1"/>
  <c r="P299" i="1"/>
  <c r="P303" i="1"/>
  <c r="P307" i="1"/>
  <c r="P313" i="1"/>
  <c r="P317" i="1"/>
  <c r="P321" i="1"/>
  <c r="P325" i="1"/>
  <c r="P329" i="1"/>
  <c r="P333" i="1"/>
  <c r="P338" i="1"/>
  <c r="P342" i="1"/>
  <c r="P346" i="1"/>
  <c r="P350" i="1"/>
  <c r="P354" i="1"/>
  <c r="P360" i="1"/>
  <c r="P364" i="1"/>
  <c r="P368" i="1"/>
  <c r="P372" i="1"/>
  <c r="P377" i="1"/>
  <c r="P381" i="1"/>
  <c r="P385" i="1"/>
  <c r="P389" i="1"/>
  <c r="P395" i="1"/>
  <c r="P399" i="1"/>
  <c r="P403" i="1"/>
  <c r="P408" i="1"/>
  <c r="P413" i="1"/>
  <c r="P417" i="1"/>
  <c r="P424" i="1"/>
  <c r="P428" i="1"/>
  <c r="P433" i="1"/>
  <c r="P438" i="1"/>
  <c r="P442" i="1"/>
  <c r="P446" i="1"/>
  <c r="P450" i="1"/>
  <c r="P455" i="1"/>
  <c r="P460" i="1"/>
  <c r="P464" i="1"/>
  <c r="P468" i="1"/>
  <c r="P472" i="1"/>
  <c r="P478" i="1"/>
  <c r="P483" i="1"/>
  <c r="P487" i="1"/>
  <c r="P491" i="1"/>
  <c r="P496" i="1"/>
  <c r="P501" i="1"/>
  <c r="P507" i="1"/>
  <c r="P511" i="1"/>
  <c r="P516" i="1"/>
  <c r="P520" i="1"/>
  <c r="P525" i="1"/>
  <c r="P529" i="1"/>
  <c r="P533" i="1"/>
  <c r="P538" i="1"/>
  <c r="P542" i="1"/>
  <c r="P546" i="1"/>
  <c r="P552" i="1"/>
  <c r="P557" i="1"/>
  <c r="P561" i="1"/>
  <c r="P566" i="1"/>
  <c r="P571" i="1"/>
  <c r="P575" i="1"/>
  <c r="P579" i="1"/>
  <c r="P583" i="1"/>
  <c r="P589" i="1"/>
  <c r="P594" i="1"/>
  <c r="P598" i="1"/>
  <c r="P603" i="1"/>
  <c r="P609" i="1"/>
  <c r="P613" i="1"/>
  <c r="P619" i="1"/>
  <c r="P624" i="1"/>
  <c r="P628" i="1"/>
  <c r="P634" i="1"/>
  <c r="P638" i="1"/>
  <c r="P642" i="1"/>
  <c r="P647" i="1"/>
  <c r="P652" i="1"/>
  <c r="P656" i="1"/>
  <c r="P663" i="1"/>
  <c r="P669" i="1"/>
  <c r="P676" i="1"/>
  <c r="P680" i="1"/>
  <c r="P688" i="1"/>
  <c r="P696" i="1"/>
  <c r="P700" i="1"/>
  <c r="P705" i="1"/>
  <c r="P709" i="1"/>
  <c r="P713" i="1"/>
  <c r="P717" i="1"/>
  <c r="P721" i="1"/>
  <c r="P725" i="1"/>
  <c r="P730" i="1"/>
  <c r="P734" i="1"/>
  <c r="P738" i="1"/>
  <c r="P742" i="1"/>
  <c r="P746" i="1"/>
  <c r="P753" i="1"/>
  <c r="P757" i="1"/>
  <c r="P761" i="1"/>
  <c r="P765" i="1"/>
  <c r="P769" i="1"/>
  <c r="P774" i="1"/>
  <c r="P780" i="1"/>
  <c r="P784" i="1"/>
  <c r="P792" i="1"/>
  <c r="P798" i="1"/>
  <c r="P805" i="1"/>
  <c r="P810" i="1"/>
  <c r="P818" i="1"/>
  <c r="P825" i="1"/>
  <c r="P829" i="1"/>
  <c r="P834" i="1"/>
  <c r="P838" i="1"/>
  <c r="P842" i="1"/>
  <c r="P846" i="1"/>
  <c r="P850" i="1"/>
  <c r="P855" i="1"/>
  <c r="P859" i="1"/>
  <c r="P863" i="1"/>
  <c r="P868" i="1"/>
  <c r="P874" i="1"/>
  <c r="P878" i="1"/>
  <c r="P882" i="1"/>
  <c r="P887" i="1"/>
  <c r="P891" i="1"/>
  <c r="P897" i="1"/>
  <c r="P903" i="1"/>
  <c r="P909" i="1"/>
  <c r="P916" i="1"/>
  <c r="P922" i="1"/>
  <c r="P929" i="1"/>
  <c r="P938" i="1"/>
  <c r="P942" i="1"/>
  <c r="P947" i="1"/>
  <c r="P951" i="1"/>
  <c r="P955" i="1"/>
  <c r="P967" i="1"/>
  <c r="P972" i="1"/>
  <c r="P976" i="1"/>
  <c r="P980" i="1"/>
  <c r="P984" i="1"/>
  <c r="P991" i="1"/>
  <c r="P1003" i="1"/>
  <c r="P1008" i="1"/>
  <c r="P1014" i="1"/>
  <c r="P1022" i="1"/>
  <c r="P1028" i="1"/>
  <c r="P1033" i="1"/>
  <c r="P1051" i="1"/>
  <c r="P1059" i="1"/>
  <c r="P1063" i="1"/>
  <c r="P1067" i="1"/>
  <c r="P1072" i="1"/>
  <c r="P1076" i="1"/>
  <c r="P1088" i="1"/>
  <c r="P1093" i="1"/>
  <c r="P1097" i="1"/>
  <c r="P1101" i="1"/>
  <c r="P1105" i="1"/>
  <c r="P1110" i="1"/>
  <c r="P1124" i="1"/>
  <c r="P1128" i="1"/>
  <c r="P1133" i="1"/>
  <c r="P1139" i="1"/>
  <c r="P1143" i="1"/>
  <c r="Q353" i="1"/>
  <c r="S353" i="1" s="1"/>
  <c r="X353" i="1" s="1"/>
  <c r="Q360" i="1"/>
  <c r="S360" i="1" s="1"/>
  <c r="X360" i="1" s="1"/>
  <c r="Q371" i="1"/>
  <c r="S371" i="1" s="1"/>
  <c r="X371" i="1" s="1"/>
  <c r="Q377" i="1"/>
  <c r="Q388" i="1"/>
  <c r="S388" i="1" s="1"/>
  <c r="X388" i="1" s="1"/>
  <c r="Q395" i="1"/>
  <c r="S395" i="1" s="1"/>
  <c r="X395" i="1" s="1"/>
  <c r="Q406" i="1"/>
  <c r="S406" i="1" s="1"/>
  <c r="X406" i="1" s="1"/>
  <c r="Q413" i="1"/>
  <c r="S413" i="1" s="1"/>
  <c r="X413" i="1" s="1"/>
  <c r="Q427" i="1"/>
  <c r="S427" i="1" s="1"/>
  <c r="X427" i="1" s="1"/>
  <c r="Q433" i="1"/>
  <c r="S433" i="1" s="1"/>
  <c r="X433" i="1" s="1"/>
  <c r="Q445" i="1"/>
  <c r="S445" i="1" s="1"/>
  <c r="X445" i="1" s="1"/>
  <c r="Q450" i="1"/>
  <c r="S450" i="1" s="1"/>
  <c r="X450" i="1" s="1"/>
  <c r="Q463" i="1"/>
  <c r="S463" i="1" s="1"/>
  <c r="X463" i="1" s="1"/>
  <c r="Q468" i="1"/>
  <c r="S468" i="1" s="1"/>
  <c r="X468" i="1" s="1"/>
  <c r="Q482" i="1"/>
  <c r="Q487" i="1"/>
  <c r="S487" i="1" s="1"/>
  <c r="X487" i="1" s="1"/>
  <c r="Q499" i="1"/>
  <c r="S499" i="1" s="1"/>
  <c r="X499" i="1" s="1"/>
  <c r="Q507" i="1"/>
  <c r="Q519" i="1"/>
  <c r="S519" i="1" s="1"/>
  <c r="X519" i="1" s="1"/>
  <c r="Q525" i="1"/>
  <c r="S525" i="1" s="1"/>
  <c r="X525" i="1" s="1"/>
  <c r="Q537" i="1"/>
  <c r="S537" i="1" s="1"/>
  <c r="X537" i="1" s="1"/>
  <c r="Q542" i="1"/>
  <c r="S542" i="1" s="1"/>
  <c r="X542" i="1" s="1"/>
  <c r="Q556" i="1"/>
  <c r="S556" i="1" s="1"/>
  <c r="X556" i="1" s="1"/>
  <c r="Q561" i="1"/>
  <c r="S561" i="1" s="1"/>
  <c r="X561" i="1" s="1"/>
  <c r="Q574" i="1"/>
  <c r="S574" i="1" s="1"/>
  <c r="X574" i="1" s="1"/>
  <c r="Q579" i="1"/>
  <c r="S579" i="1" s="1"/>
  <c r="X579" i="1" s="1"/>
  <c r="Q593" i="1"/>
  <c r="Q598" i="1"/>
  <c r="S598" i="1" s="1"/>
  <c r="X598" i="1" s="1"/>
  <c r="Q613" i="1"/>
  <c r="S613" i="1" s="1"/>
  <c r="X613" i="1" s="1"/>
  <c r="Q624" i="1"/>
  <c r="Q634" i="1"/>
  <c r="Q642" i="1"/>
  <c r="S642" i="1" s="1"/>
  <c r="X642" i="1" s="1"/>
  <c r="Q652" i="1"/>
  <c r="S652" i="1" s="1"/>
  <c r="X652" i="1" s="1"/>
  <c r="Q663" i="1"/>
  <c r="Q676" i="1"/>
  <c r="Q688" i="1"/>
  <c r="Q700" i="1"/>
  <c r="S700" i="1" s="1"/>
  <c r="X700" i="1" s="1"/>
  <c r="Q709" i="1"/>
  <c r="S709" i="1" s="1"/>
  <c r="X709" i="1" s="1"/>
  <c r="Q717" i="1"/>
  <c r="S717" i="1" s="1"/>
  <c r="X717" i="1" s="1"/>
  <c r="Q725" i="1"/>
  <c r="S725" i="1" s="1"/>
  <c r="X725" i="1" s="1"/>
  <c r="Q734" i="1"/>
  <c r="S734" i="1" s="1"/>
  <c r="X734" i="1" s="1"/>
  <c r="Q742" i="1"/>
  <c r="S742" i="1" s="1"/>
  <c r="X742" i="1" s="1"/>
  <c r="Q753" i="1"/>
  <c r="Q761" i="1"/>
  <c r="S761" i="1" s="1"/>
  <c r="X761" i="1" s="1"/>
  <c r="Q769" i="1"/>
  <c r="S769" i="1" s="1"/>
  <c r="X769" i="1" s="1"/>
  <c r="Q780" i="1"/>
  <c r="S780" i="1" s="1"/>
  <c r="X780" i="1" s="1"/>
  <c r="Q792" i="1"/>
  <c r="Q805" i="1"/>
  <c r="S805" i="1" s="1"/>
  <c r="X805" i="1" s="1"/>
  <c r="Q818" i="1"/>
  <c r="Q829" i="1"/>
  <c r="S829" i="1" s="1"/>
  <c r="X829" i="1" s="1"/>
  <c r="Q838" i="1"/>
  <c r="S838" i="1" s="1"/>
  <c r="X838" i="1" s="1"/>
  <c r="Q846" i="1"/>
  <c r="S846" i="1" s="1"/>
  <c r="X846" i="1" s="1"/>
  <c r="Q855" i="1"/>
  <c r="S855" i="1" s="1"/>
  <c r="X855" i="1" s="1"/>
  <c r="Q863" i="1"/>
  <c r="S863" i="1" s="1"/>
  <c r="X863" i="1" s="1"/>
  <c r="Q874" i="1"/>
  <c r="S874" i="1" s="1"/>
  <c r="X874" i="1" s="1"/>
  <c r="Q882" i="1"/>
  <c r="S882" i="1" s="1"/>
  <c r="X882" i="1" s="1"/>
  <c r="Q891" i="1"/>
  <c r="S891" i="1" s="1"/>
  <c r="X891" i="1" s="1"/>
  <c r="Q903" i="1"/>
  <c r="Q916" i="1"/>
  <c r="S916" i="1" s="1"/>
  <c r="X916" i="1" s="1"/>
  <c r="Q929" i="1"/>
  <c r="Q942" i="1"/>
  <c r="S942" i="1" s="1"/>
  <c r="X942" i="1" s="1"/>
  <c r="Q951" i="1"/>
  <c r="S951" i="1" s="1"/>
  <c r="X951" i="1" s="1"/>
  <c r="Q967" i="1"/>
  <c r="S967" i="1" s="1"/>
  <c r="X967" i="1" s="1"/>
  <c r="Q976" i="1"/>
  <c r="S976" i="1" s="1"/>
  <c r="X976" i="1" s="1"/>
  <c r="Q984" i="1"/>
  <c r="S984" i="1" s="1"/>
  <c r="X984" i="1" s="1"/>
  <c r="Q1003" i="1"/>
  <c r="S1003" i="1" s="1"/>
  <c r="X1003" i="1" s="1"/>
  <c r="Q1014" i="1"/>
  <c r="S1014" i="1" s="1"/>
  <c r="X1014" i="1" s="1"/>
  <c r="Q1028" i="1"/>
  <c r="Q1051" i="1"/>
  <c r="Q1063" i="1"/>
  <c r="S1063" i="1" s="1"/>
  <c r="X1063" i="1" s="1"/>
  <c r="Q1072" i="1"/>
  <c r="S1072" i="1" s="1"/>
  <c r="X1072" i="1" s="1"/>
  <c r="Q1088" i="1"/>
  <c r="S1088" i="1" s="1"/>
  <c r="X1088" i="1" s="1"/>
  <c r="Q1097" i="1"/>
  <c r="S1097" i="1" s="1"/>
  <c r="X1097" i="1" s="1"/>
  <c r="Q1105" i="1"/>
  <c r="S1105" i="1" s="1"/>
  <c r="X1105" i="1" s="1"/>
  <c r="Q1124" i="1"/>
  <c r="S1124" i="1" s="1"/>
  <c r="X1124" i="1" s="1"/>
  <c r="Q1133" i="1"/>
  <c r="S1133" i="1" s="1"/>
  <c r="X1133" i="1" s="1"/>
  <c r="Q1143" i="1"/>
  <c r="S1143" i="1" s="1"/>
  <c r="X1143" i="1" s="1"/>
  <c r="P374" i="1"/>
  <c r="P410" i="1"/>
  <c r="P448" i="1"/>
  <c r="P485" i="1"/>
  <c r="P523" i="1"/>
  <c r="P559" i="1"/>
  <c r="P596" i="1"/>
  <c r="P622" i="1"/>
  <c r="P636" i="1"/>
  <c r="P660" i="1"/>
  <c r="P678" i="1"/>
  <c r="P711" i="1"/>
  <c r="P728" i="1"/>
  <c r="P744" i="1"/>
  <c r="P763" i="1"/>
  <c r="P782" i="1"/>
  <c r="P807" i="1"/>
  <c r="P832" i="1"/>
  <c r="P848" i="1"/>
  <c r="P865" i="1"/>
  <c r="P884" i="1"/>
  <c r="P907" i="1"/>
  <c r="P933" i="1"/>
  <c r="P953" i="1"/>
  <c r="P974" i="1"/>
  <c r="P1061" i="1"/>
  <c r="P1131" i="1"/>
  <c r="K47" i="1"/>
  <c r="K110" i="1"/>
  <c r="K200" i="1"/>
  <c r="K991" i="1"/>
  <c r="K31" i="1"/>
  <c r="K60" i="1"/>
  <c r="K79" i="1"/>
  <c r="K99" i="1"/>
  <c r="K144" i="1"/>
  <c r="K233" i="1"/>
  <c r="K299" i="1"/>
  <c r="K746" i="1"/>
  <c r="K909" i="1"/>
  <c r="K1076" i="1"/>
  <c r="K21" i="1"/>
  <c r="K39" i="1"/>
  <c r="K70" i="1"/>
  <c r="K121" i="1"/>
  <c r="K167" i="1"/>
  <c r="K333" i="1"/>
  <c r="K368" i="1"/>
  <c r="K834" i="1"/>
  <c r="K868" i="1"/>
  <c r="K1033" i="1"/>
  <c r="K13" i="1"/>
  <c r="K19" i="1"/>
  <c r="K23" i="1"/>
  <c r="K28" i="1"/>
  <c r="K33" i="1"/>
  <c r="K37" i="1"/>
  <c r="K41" i="1"/>
  <c r="K45" i="1"/>
  <c r="K51" i="1"/>
  <c r="K56" i="1"/>
  <c r="K63" i="1"/>
  <c r="K68" i="1"/>
  <c r="K73" i="1"/>
  <c r="K77" i="1"/>
  <c r="K81" i="1"/>
  <c r="K86" i="1"/>
  <c r="K91" i="1"/>
  <c r="K97" i="1"/>
  <c r="K102" i="1"/>
  <c r="K108" i="1"/>
  <c r="K114" i="1"/>
  <c r="K118" i="1"/>
  <c r="K123" i="1"/>
  <c r="K128" i="1"/>
  <c r="K134" i="1"/>
  <c r="K141" i="1"/>
  <c r="K146" i="1"/>
  <c r="K153" i="1"/>
  <c r="K157" i="1"/>
  <c r="K161" i="1"/>
  <c r="K165" i="1"/>
  <c r="K169" i="1"/>
  <c r="K173" i="1"/>
  <c r="K177" i="1"/>
  <c r="K181" i="1"/>
  <c r="K185" i="1"/>
  <c r="K189" i="1"/>
  <c r="K194" i="1"/>
  <c r="K198" i="1"/>
  <c r="K202" i="1"/>
  <c r="K206" i="1"/>
  <c r="K210" i="1"/>
  <c r="K214" i="1"/>
  <c r="K219" i="1"/>
  <c r="K223" i="1"/>
  <c r="K227" i="1"/>
  <c r="K231" i="1"/>
  <c r="K235" i="1"/>
  <c r="K239" i="1"/>
  <c r="K243" i="1"/>
  <c r="K247" i="1"/>
  <c r="K251" i="1"/>
  <c r="K255" i="1"/>
  <c r="K260" i="1"/>
  <c r="K264" i="1"/>
  <c r="K268" i="1"/>
  <c r="K272" i="1"/>
  <c r="K276" i="1"/>
  <c r="K280" i="1"/>
  <c r="K284" i="1"/>
  <c r="K289" i="1"/>
  <c r="K293" i="1"/>
  <c r="K297" i="1"/>
  <c r="K301" i="1"/>
  <c r="K305" i="1"/>
  <c r="K309" i="1"/>
  <c r="K315" i="1"/>
  <c r="K319" i="1"/>
  <c r="K323" i="1"/>
  <c r="K327" i="1"/>
  <c r="K331" i="1"/>
  <c r="K336" i="1"/>
  <c r="K340" i="1"/>
  <c r="K344" i="1"/>
  <c r="K348" i="1"/>
  <c r="K352" i="1"/>
  <c r="K358" i="1"/>
  <c r="K362" i="1"/>
  <c r="K366" i="1"/>
  <c r="K370" i="1"/>
  <c r="K374" i="1"/>
  <c r="K379" i="1"/>
  <c r="K383" i="1"/>
  <c r="K387" i="1"/>
  <c r="K393" i="1"/>
  <c r="K397" i="1"/>
  <c r="K401" i="1"/>
  <c r="K405" i="1"/>
  <c r="K410" i="1"/>
  <c r="K415" i="1"/>
  <c r="K422" i="1"/>
  <c r="K426" i="1"/>
  <c r="K431" i="1"/>
  <c r="K435" i="1"/>
  <c r="K440" i="1"/>
  <c r="K444" i="1"/>
  <c r="K448" i="1"/>
  <c r="K453" i="1"/>
  <c r="K458" i="1"/>
  <c r="K462" i="1"/>
  <c r="K466" i="1"/>
  <c r="K470" i="1"/>
  <c r="K476" i="1"/>
  <c r="K480" i="1"/>
  <c r="K485" i="1"/>
  <c r="K489" i="1"/>
  <c r="K493" i="1"/>
  <c r="K498" i="1"/>
  <c r="K503" i="1"/>
  <c r="K509" i="1"/>
  <c r="K513" i="1"/>
  <c r="K518" i="1"/>
  <c r="K523" i="1"/>
  <c r="K527" i="1"/>
  <c r="K531" i="1"/>
  <c r="K536" i="1"/>
  <c r="K540" i="1"/>
  <c r="K544" i="1"/>
  <c r="K548" i="1"/>
  <c r="K555" i="1"/>
  <c r="K559" i="1"/>
  <c r="K564" i="1"/>
  <c r="K568" i="1"/>
  <c r="K573" i="1"/>
  <c r="K577" i="1"/>
  <c r="K581" i="1"/>
  <c r="K587" i="1"/>
  <c r="K591" i="1"/>
  <c r="K596" i="1"/>
  <c r="K601" i="1"/>
  <c r="K605" i="1"/>
  <c r="K611" i="1"/>
  <c r="K616" i="1"/>
  <c r="K621" i="1"/>
  <c r="K626" i="1"/>
  <c r="K631" i="1"/>
  <c r="K636" i="1"/>
  <c r="K640" i="1"/>
  <c r="K645" i="1"/>
  <c r="K649" i="1"/>
  <c r="K654" i="1"/>
  <c r="K659" i="1"/>
  <c r="K665" i="1"/>
  <c r="K672" i="1"/>
  <c r="K678" i="1"/>
  <c r="K683" i="1"/>
  <c r="K694" i="1"/>
  <c r="K698" i="1"/>
  <c r="K702" i="1"/>
  <c r="K707" i="1"/>
  <c r="K711" i="1"/>
  <c r="K715" i="1"/>
  <c r="K719" i="1"/>
  <c r="K723" i="1"/>
  <c r="K728" i="1"/>
  <c r="K732" i="1"/>
  <c r="K736" i="1"/>
  <c r="K740" i="1"/>
  <c r="K744" i="1"/>
  <c r="K749" i="1"/>
  <c r="K755" i="1"/>
  <c r="K759" i="1"/>
  <c r="K763" i="1"/>
  <c r="K767" i="1"/>
  <c r="K772" i="1"/>
  <c r="K776" i="1"/>
  <c r="K782" i="1"/>
  <c r="K787" i="1"/>
  <c r="K794" i="1"/>
  <c r="K801" i="1"/>
  <c r="K807" i="1"/>
  <c r="K814" i="1"/>
  <c r="K823" i="1"/>
  <c r="K827" i="1"/>
  <c r="K832" i="1"/>
  <c r="K836" i="1"/>
  <c r="K840" i="1"/>
  <c r="K844" i="1"/>
  <c r="K848" i="1"/>
  <c r="K853" i="1"/>
  <c r="K857" i="1"/>
  <c r="K861" i="1"/>
  <c r="K865" i="1"/>
  <c r="K872" i="1"/>
  <c r="K876" i="1"/>
  <c r="K880" i="1"/>
  <c r="K884" i="1"/>
  <c r="K889" i="1"/>
  <c r="K895" i="1"/>
  <c r="K899" i="1"/>
  <c r="K907" i="1"/>
  <c r="K914" i="1"/>
  <c r="K920" i="1"/>
  <c r="K925" i="1"/>
  <c r="K933" i="1"/>
  <c r="K940" i="1"/>
  <c r="K944" i="1"/>
  <c r="K949" i="1"/>
  <c r="K953" i="1"/>
  <c r="K957" i="1"/>
  <c r="K961" i="1"/>
  <c r="K965" i="1"/>
  <c r="K970" i="1"/>
  <c r="K974" i="1"/>
  <c r="K978" i="1"/>
  <c r="K982" i="1"/>
  <c r="K987" i="1"/>
  <c r="K993" i="1"/>
  <c r="K997" i="1"/>
  <c r="K1001" i="1"/>
  <c r="K1006" i="1"/>
  <c r="K1012" i="1"/>
  <c r="K1017" i="1"/>
  <c r="K1024" i="1"/>
  <c r="K1031" i="1"/>
  <c r="K1037" i="1"/>
  <c r="K1042" i="1"/>
  <c r="K1048" i="1"/>
  <c r="K1054" i="1"/>
  <c r="K1061" i="1"/>
  <c r="K1065" i="1"/>
  <c r="K1069" i="1"/>
  <c r="K1074" i="1"/>
  <c r="K1078" i="1"/>
  <c r="K1082" i="1"/>
  <c r="K1086" i="1"/>
  <c r="K1090" i="1"/>
  <c r="K1095" i="1"/>
  <c r="K1099" i="1"/>
  <c r="K1103" i="1"/>
  <c r="K1108" i="1"/>
  <c r="K1114" i="1"/>
  <c r="K1118" i="1"/>
  <c r="K1122" i="1"/>
  <c r="K1126" i="1"/>
  <c r="K1131" i="1"/>
  <c r="K1135" i="1"/>
  <c r="K1141" i="1"/>
  <c r="K1146" i="1"/>
  <c r="P11" i="1"/>
  <c r="K112" i="1"/>
  <c r="K835" i="1"/>
  <c r="K1094" i="1"/>
  <c r="K17" i="1"/>
  <c r="K27" i="1"/>
  <c r="K32" i="1"/>
  <c r="K40" i="1"/>
  <c r="K50" i="1"/>
  <c r="K61" i="1"/>
  <c r="K80" i="1"/>
  <c r="K12" i="1"/>
  <c r="K22" i="1"/>
  <c r="K36" i="1"/>
  <c r="K44" i="1"/>
  <c r="K55" i="1"/>
  <c r="K66" i="1"/>
  <c r="K71" i="1"/>
  <c r="K76" i="1"/>
  <c r="K90" i="1"/>
  <c r="K101" i="1"/>
  <c r="K122" i="1"/>
  <c r="K133" i="1"/>
  <c r="K152" i="1"/>
  <c r="K164" i="1"/>
  <c r="K172" i="1"/>
  <c r="K184" i="1"/>
  <c r="K192" i="1"/>
  <c r="K205" i="1"/>
  <c r="K213" i="1"/>
  <c r="K226" i="1"/>
  <c r="K242" i="1"/>
  <c r="K250" i="1"/>
  <c r="K263" i="1"/>
  <c r="K271" i="1"/>
  <c r="K283" i="1"/>
  <c r="K292" i="1"/>
  <c r="K300" i="1"/>
  <c r="K308" i="1"/>
  <c r="K322" i="1"/>
  <c r="K335" i="1"/>
  <c r="K343" i="1"/>
  <c r="K351" i="1"/>
  <c r="K365" i="1"/>
  <c r="K373" i="1"/>
  <c r="K382" i="1"/>
  <c r="K390" i="1"/>
  <c r="K409" i="1"/>
  <c r="K418" i="1"/>
  <c r="K430" i="1"/>
  <c r="K439" i="1"/>
  <c r="K452" i="1"/>
  <c r="K461" i="1"/>
  <c r="K475" i="1"/>
  <c r="K484" i="1"/>
  <c r="K492" i="1"/>
  <c r="K502" i="1"/>
  <c r="K517" i="1"/>
  <c r="K526" i="1"/>
  <c r="K539" i="1"/>
  <c r="K547" i="1"/>
  <c r="K558" i="1"/>
  <c r="K572" i="1"/>
  <c r="K580" i="1"/>
  <c r="K590" i="1"/>
  <c r="K604" i="1"/>
  <c r="K614" i="1"/>
  <c r="K625" i="1"/>
  <c r="K635" i="1"/>
  <c r="K648" i="1"/>
  <c r="K657" i="1"/>
  <c r="K671" i="1"/>
  <c r="K682" i="1"/>
  <c r="K697" i="1"/>
  <c r="K731" i="1"/>
  <c r="K871" i="1"/>
  <c r="K939" i="1"/>
  <c r="K1060" i="1"/>
  <c r="K85" i="1"/>
  <c r="K96" i="1"/>
  <c r="K105" i="1"/>
  <c r="K117" i="1"/>
  <c r="K127" i="1"/>
  <c r="K140" i="1"/>
  <c r="K145" i="1"/>
  <c r="K156" i="1"/>
  <c r="K160" i="1"/>
  <c r="K168" i="1"/>
  <c r="K176" i="1"/>
  <c r="K180" i="1"/>
  <c r="K188" i="1"/>
  <c r="K197" i="1"/>
  <c r="K201" i="1"/>
  <c r="K209" i="1"/>
  <c r="K218" i="1"/>
  <c r="K222" i="1"/>
  <c r="K230" i="1"/>
  <c r="K234" i="1"/>
  <c r="K238" i="1"/>
  <c r="K246" i="1"/>
  <c r="K254" i="1"/>
  <c r="K258" i="1"/>
  <c r="K267" i="1"/>
  <c r="K275" i="1"/>
  <c r="K279" i="1"/>
  <c r="K288" i="1"/>
  <c r="K296" i="1"/>
  <c r="K304" i="1"/>
  <c r="K314" i="1"/>
  <c r="K318" i="1"/>
  <c r="K326" i="1"/>
  <c r="K330" i="1"/>
  <c r="K339" i="1"/>
  <c r="K347" i="1"/>
  <c r="K355" i="1"/>
  <c r="K361" i="1"/>
  <c r="K369" i="1"/>
  <c r="K378" i="1"/>
  <c r="K386" i="1"/>
  <c r="K396" i="1"/>
  <c r="K400" i="1"/>
  <c r="K404" i="1"/>
  <c r="K414" i="1"/>
  <c r="K425" i="1"/>
  <c r="K434" i="1"/>
  <c r="K443" i="1"/>
  <c r="K447" i="1"/>
  <c r="K457" i="1"/>
  <c r="K465" i="1"/>
  <c r="K469" i="1"/>
  <c r="K479" i="1"/>
  <c r="K488" i="1"/>
  <c r="K497" i="1"/>
  <c r="K508" i="1"/>
  <c r="K512" i="1"/>
  <c r="K522" i="1"/>
  <c r="K530" i="1"/>
  <c r="K535" i="1"/>
  <c r="K543" i="1"/>
  <c r="K553" i="1"/>
  <c r="K563" i="1"/>
  <c r="K567" i="1"/>
  <c r="K576" i="1"/>
  <c r="K586" i="1"/>
  <c r="K595" i="1"/>
  <c r="K600" i="1"/>
  <c r="K610" i="1"/>
  <c r="K620" i="1"/>
  <c r="K629" i="1"/>
  <c r="K639" i="1"/>
  <c r="K643" i="1"/>
  <c r="K653" i="1"/>
  <c r="K664" i="1"/>
  <c r="K677" i="1"/>
  <c r="K690" i="1"/>
  <c r="K701" i="1"/>
  <c r="K766" i="1"/>
  <c r="K888" i="1"/>
  <c r="K992" i="1"/>
  <c r="K1036" i="1"/>
  <c r="K11" i="1"/>
  <c r="K706" i="1"/>
  <c r="K710" i="1"/>
  <c r="K714" i="1"/>
  <c r="K718" i="1"/>
  <c r="K722" i="1"/>
  <c r="K726" i="1"/>
  <c r="K735" i="1"/>
  <c r="K739" i="1"/>
  <c r="K743" i="1"/>
  <c r="K748" i="1"/>
  <c r="K754" i="1"/>
  <c r="K758" i="1"/>
  <c r="K762" i="1"/>
  <c r="K771" i="1"/>
  <c r="K775" i="1"/>
  <c r="K781" i="1"/>
  <c r="K785" i="1"/>
  <c r="K793" i="1"/>
  <c r="K800" i="1"/>
  <c r="K806" i="1"/>
  <c r="K811" i="1"/>
  <c r="K822" i="1"/>
  <c r="K826" i="1"/>
  <c r="K830" i="1"/>
  <c r="K839" i="1"/>
  <c r="K843" i="1"/>
  <c r="K847" i="1"/>
  <c r="K851" i="1"/>
  <c r="K856" i="1"/>
  <c r="K860" i="1"/>
  <c r="K864" i="1"/>
  <c r="K875" i="1"/>
  <c r="K879" i="1"/>
  <c r="K883" i="1"/>
  <c r="K892" i="1"/>
  <c r="K898" i="1"/>
  <c r="K906" i="1"/>
  <c r="K912" i="1"/>
  <c r="K919" i="1"/>
  <c r="K923" i="1"/>
  <c r="K931" i="1"/>
  <c r="K943" i="1"/>
  <c r="K948" i="1"/>
  <c r="K952" i="1"/>
  <c r="K956" i="1"/>
  <c r="K960" i="1"/>
  <c r="K964" i="1"/>
  <c r="K969" i="1"/>
  <c r="K973" i="1"/>
  <c r="K977" i="1"/>
  <c r="K981" i="1"/>
  <c r="K986" i="1"/>
  <c r="K996" i="1"/>
  <c r="K1000" i="1"/>
  <c r="K1004" i="1"/>
  <c r="K1009" i="1"/>
  <c r="K1015" i="1"/>
  <c r="K1023" i="1"/>
  <c r="K1030" i="1"/>
  <c r="K1040" i="1"/>
  <c r="K1045" i="1"/>
  <c r="K1053" i="1"/>
  <c r="K1064" i="1"/>
  <c r="K1068" i="1"/>
  <c r="K1073" i="1"/>
  <c r="K1077" i="1"/>
  <c r="K1081" i="1"/>
  <c r="K1085" i="1"/>
  <c r="K1089" i="1"/>
  <c r="K1098" i="1"/>
  <c r="K1102" i="1"/>
  <c r="K1106" i="1"/>
  <c r="K1113" i="1"/>
  <c r="K1117" i="1"/>
  <c r="K1121" i="1"/>
  <c r="K1125" i="1"/>
  <c r="K1129" i="1"/>
  <c r="K1134" i="1"/>
  <c r="K1140" i="1"/>
  <c r="K1144" i="1"/>
  <c r="K178" i="1"/>
  <c r="K211" i="1"/>
  <c r="K244" i="1"/>
  <c r="K277" i="1"/>
  <c r="K312" i="1"/>
  <c r="K345" i="1"/>
  <c r="K380" i="1"/>
  <c r="K88" i="1"/>
  <c r="K132" i="1"/>
  <c r="K179" i="1"/>
  <c r="K212" i="1"/>
  <c r="K266" i="1"/>
  <c r="K730" i="1"/>
  <c r="K765" i="1"/>
  <c r="K784" i="1"/>
  <c r="K810" i="1"/>
  <c r="K850" i="1"/>
  <c r="K887" i="1"/>
  <c r="K938" i="1"/>
  <c r="K955" i="1"/>
  <c r="K972" i="1"/>
  <c r="K1008" i="1"/>
  <c r="K1059" i="1"/>
  <c r="K1093" i="1"/>
  <c r="K1110" i="1"/>
  <c r="K1128" i="1"/>
  <c r="K158" i="1"/>
  <c r="K162" i="1"/>
  <c r="K174" i="1"/>
  <c r="K190" i="1"/>
  <c r="K195" i="1"/>
  <c r="K207" i="1"/>
  <c r="K224" i="1"/>
  <c r="K228" i="1"/>
  <c r="K240" i="1"/>
  <c r="K256" i="1"/>
  <c r="K261" i="1"/>
  <c r="K273" i="1"/>
  <c r="K290" i="1"/>
  <c r="K294" i="1"/>
  <c r="K306" i="1"/>
  <c r="K324" i="1"/>
  <c r="K328" i="1"/>
  <c r="K341" i="1"/>
  <c r="K363" i="1"/>
  <c r="K375" i="1"/>
  <c r="K402" i="1"/>
  <c r="K432" i="1"/>
  <c r="K459" i="1"/>
  <c r="K477" i="1"/>
  <c r="K495" i="1"/>
  <c r="K532" i="1"/>
  <c r="K551" i="1"/>
  <c r="K570" i="1"/>
  <c r="K588" i="1"/>
  <c r="K597" i="1"/>
  <c r="K608" i="1"/>
  <c r="K617" i="1"/>
  <c r="K627" i="1"/>
  <c r="K637" i="1"/>
  <c r="K646" i="1"/>
  <c r="K655" i="1"/>
  <c r="K679" i="1"/>
  <c r="K720" i="1"/>
  <c r="K15" i="1"/>
  <c r="K26" i="1"/>
  <c r="K35" i="1"/>
  <c r="K43" i="1"/>
  <c r="K53" i="1"/>
  <c r="K65" i="1"/>
  <c r="K75" i="1"/>
  <c r="K84" i="1"/>
  <c r="K95" i="1"/>
  <c r="K104" i="1"/>
  <c r="K116" i="1"/>
  <c r="K125" i="1"/>
  <c r="K138" i="1"/>
  <c r="K151" i="1"/>
  <c r="K163" i="1"/>
  <c r="K183" i="1"/>
  <c r="K196" i="1"/>
  <c r="K217" i="1"/>
  <c r="K229" i="1"/>
  <c r="K245" i="1"/>
  <c r="K249" i="1"/>
  <c r="K262" i="1"/>
  <c r="K278" i="1"/>
  <c r="K282" i="1"/>
  <c r="K295" i="1"/>
  <c r="K313" i="1"/>
  <c r="K317" i="1"/>
  <c r="K329" i="1"/>
  <c r="K346" i="1"/>
  <c r="K350" i="1"/>
  <c r="K364" i="1"/>
  <c r="K381" i="1"/>
  <c r="K385" i="1"/>
  <c r="K359" i="1"/>
  <c r="K394" i="1"/>
  <c r="K412" i="1"/>
  <c r="K423" i="1"/>
  <c r="K441" i="1"/>
  <c r="K449" i="1"/>
  <c r="K467" i="1"/>
  <c r="K486" i="1"/>
  <c r="K504" i="1"/>
  <c r="K515" i="1"/>
  <c r="K524" i="1"/>
  <c r="K541" i="1"/>
  <c r="K560" i="1"/>
  <c r="K578" i="1"/>
  <c r="K666" i="1"/>
  <c r="K695" i="1"/>
  <c r="K704" i="1"/>
  <c r="K712" i="1"/>
  <c r="K24" i="1"/>
  <c r="K38" i="1"/>
  <c r="K57" i="1"/>
  <c r="K74" i="1"/>
  <c r="K87" i="1"/>
  <c r="K103" i="1"/>
  <c r="K124" i="1"/>
  <c r="K142" i="1"/>
  <c r="K220" i="1"/>
  <c r="K265" i="1"/>
  <c r="K285" i="1"/>
  <c r="K302" i="1"/>
  <c r="K349" i="1"/>
  <c r="K388" i="1"/>
  <c r="K499" i="1"/>
  <c r="K519" i="1"/>
  <c r="K537" i="1"/>
  <c r="K556" i="1"/>
  <c r="K574" i="1"/>
  <c r="K660" i="1"/>
  <c r="K686" i="1"/>
  <c r="K708" i="1"/>
  <c r="K733" i="1"/>
  <c r="K741" i="1"/>
  <c r="K756" i="1"/>
  <c r="K768" i="1"/>
  <c r="K783" i="1"/>
  <c r="K808" i="1"/>
  <c r="K828" i="1"/>
  <c r="K915" i="1"/>
  <c r="K20" i="1"/>
  <c r="K34" i="1"/>
  <c r="K46" i="1"/>
  <c r="K69" i="1"/>
  <c r="K82" i="1"/>
  <c r="K98" i="1"/>
  <c r="K115" i="1"/>
  <c r="K131" i="1"/>
  <c r="K150" i="1"/>
  <c r="K170" i="1"/>
  <c r="K186" i="1"/>
  <c r="K203" i="1"/>
  <c r="K232" i="1"/>
  <c r="K248" i="1"/>
  <c r="K316" i="1"/>
  <c r="K332" i="1"/>
  <c r="K367" i="1"/>
  <c r="K384" i="1"/>
  <c r="K416" i="1"/>
  <c r="K437" i="1"/>
  <c r="K454" i="1"/>
  <c r="K471" i="1"/>
  <c r="K490" i="1"/>
  <c r="K528" i="1"/>
  <c r="K565" i="1"/>
  <c r="K582" i="1"/>
  <c r="K602" i="1"/>
  <c r="K622" i="1"/>
  <c r="K641" i="1"/>
  <c r="K699" i="1"/>
  <c r="K716" i="1"/>
  <c r="K729" i="1"/>
  <c r="K745" i="1"/>
  <c r="K764" i="1"/>
  <c r="K779" i="1"/>
  <c r="K795" i="1"/>
  <c r="K816" i="1"/>
  <c r="K833" i="1"/>
  <c r="K845" i="1"/>
  <c r="K854" i="1"/>
  <c r="K862" i="1"/>
  <c r="K877" i="1"/>
  <c r="K890" i="1"/>
  <c r="K901" i="1"/>
  <c r="K926" i="1"/>
  <c r="K958" i="1"/>
  <c r="K966" i="1"/>
  <c r="K979" i="1"/>
  <c r="K994" i="1"/>
  <c r="K1038" i="1"/>
  <c r="K155" i="1"/>
  <c r="K171" i="1"/>
  <c r="K191" i="1"/>
  <c r="K208" i="1"/>
  <c r="K221" i="1"/>
  <c r="K241" i="1"/>
  <c r="K253" i="1"/>
  <c r="K257" i="1"/>
  <c r="K274" i="1"/>
  <c r="K291" i="1"/>
  <c r="K303" i="1"/>
  <c r="K325" i="1"/>
  <c r="K338" i="1"/>
  <c r="K377" i="1"/>
  <c r="K638" i="1"/>
  <c r="K642" i="1"/>
  <c r="K647" i="1"/>
  <c r="K652" i="1"/>
  <c r="K656" i="1"/>
  <c r="K663" i="1"/>
  <c r="K669" i="1"/>
  <c r="K676" i="1"/>
  <c r="K680" i="1"/>
  <c r="K688" i="1"/>
  <c r="K696" i="1"/>
  <c r="K700" i="1"/>
  <c r="K705" i="1"/>
  <c r="K709" i="1"/>
  <c r="K713" i="1"/>
  <c r="K717" i="1"/>
  <c r="K738" i="1"/>
  <c r="K757" i="1"/>
  <c r="K774" i="1"/>
  <c r="K798" i="1"/>
  <c r="K825" i="1"/>
  <c r="K842" i="1"/>
  <c r="K859" i="1"/>
  <c r="K878" i="1"/>
  <c r="K897" i="1"/>
  <c r="K922" i="1"/>
  <c r="K947" i="1"/>
  <c r="K963" i="1"/>
  <c r="K980" i="1"/>
  <c r="K999" i="1"/>
  <c r="K1022" i="1"/>
  <c r="K1044" i="1"/>
  <c r="K1067" i="1"/>
  <c r="K1084" i="1"/>
  <c r="K1101" i="1"/>
  <c r="K1120" i="1"/>
  <c r="K1139" i="1"/>
  <c r="K14" i="1"/>
  <c r="K29" i="1"/>
  <c r="K42" i="1"/>
  <c r="K52" i="1"/>
  <c r="K64" i="1"/>
  <c r="K78" i="1"/>
  <c r="K94" i="1"/>
  <c r="K109" i="1"/>
  <c r="K120" i="1"/>
  <c r="K136" i="1"/>
  <c r="K154" i="1"/>
  <c r="K166" i="1"/>
  <c r="K182" i="1"/>
  <c r="K199" i="1"/>
  <c r="K215" i="1"/>
  <c r="K236" i="1"/>
  <c r="K252" i="1"/>
  <c r="K269" i="1"/>
  <c r="K281" i="1"/>
  <c r="K298" i="1"/>
  <c r="K320" i="1"/>
  <c r="K337" i="1"/>
  <c r="K353" i="1"/>
  <c r="K371" i="1"/>
  <c r="K398" i="1"/>
  <c r="K406" i="1"/>
  <c r="K427" i="1"/>
  <c r="K445" i="1"/>
  <c r="K463" i="1"/>
  <c r="K482" i="1"/>
  <c r="K510" i="1"/>
  <c r="K545" i="1"/>
  <c r="K593" i="1"/>
  <c r="K612" i="1"/>
  <c r="K632" i="1"/>
  <c r="K651" i="1"/>
  <c r="K673" i="1"/>
  <c r="K724" i="1"/>
  <c r="K737" i="1"/>
  <c r="K750" i="1"/>
  <c r="K760" i="1"/>
  <c r="K773" i="1"/>
  <c r="K789" i="1"/>
  <c r="K804" i="1"/>
  <c r="K824" i="1"/>
  <c r="K837" i="1"/>
  <c r="K841" i="1"/>
  <c r="K849" i="1"/>
  <c r="K858" i="1"/>
  <c r="K867" i="1"/>
  <c r="K873" i="1"/>
  <c r="K881" i="1"/>
  <c r="K885" i="1"/>
  <c r="K896" i="1"/>
  <c r="K908" i="1"/>
  <c r="K921" i="1"/>
  <c r="K937" i="1"/>
  <c r="K941" i="1"/>
  <c r="K945" i="1"/>
  <c r="K950" i="1"/>
  <c r="K954" i="1"/>
  <c r="K962" i="1"/>
  <c r="K971" i="1"/>
  <c r="K975" i="1"/>
  <c r="K983" i="1"/>
  <c r="K990" i="1"/>
  <c r="K998" i="1"/>
  <c r="K1002" i="1"/>
  <c r="K1007" i="1"/>
  <c r="K1013" i="1"/>
  <c r="K1019" i="1"/>
  <c r="K1025" i="1"/>
  <c r="K1032" i="1"/>
  <c r="K1043" i="1"/>
  <c r="K1049" i="1"/>
  <c r="K1058" i="1"/>
  <c r="K1062" i="1"/>
  <c r="K1066" i="1"/>
  <c r="K1071" i="1"/>
  <c r="K1075" i="1"/>
  <c r="K1079" i="1"/>
  <c r="K1083" i="1"/>
  <c r="K1087" i="1"/>
  <c r="K1091" i="1"/>
  <c r="K1096" i="1"/>
  <c r="K1100" i="1"/>
  <c r="K1104" i="1"/>
  <c r="K1109" i="1"/>
  <c r="K1115" i="1"/>
  <c r="K1119" i="1"/>
  <c r="K1123" i="1"/>
  <c r="K1127" i="1"/>
  <c r="K1132" i="1"/>
  <c r="K1136" i="1"/>
  <c r="K1142" i="1"/>
  <c r="K1148" i="1"/>
  <c r="K159" i="1"/>
  <c r="K175" i="1"/>
  <c r="K187" i="1"/>
  <c r="K204" i="1"/>
  <c r="K225" i="1"/>
  <c r="K237" i="1"/>
  <c r="K270" i="1"/>
  <c r="K286" i="1"/>
  <c r="K307" i="1"/>
  <c r="K321" i="1"/>
  <c r="K342" i="1"/>
  <c r="K354" i="1"/>
  <c r="K360" i="1"/>
  <c r="K372" i="1"/>
  <c r="K389" i="1"/>
  <c r="K395" i="1"/>
  <c r="K399" i="1"/>
  <c r="K403" i="1"/>
  <c r="K408" i="1"/>
  <c r="K413" i="1"/>
  <c r="K417" i="1"/>
  <c r="K424" i="1"/>
  <c r="K428" i="1"/>
  <c r="K433" i="1"/>
  <c r="K438" i="1"/>
  <c r="K442" i="1"/>
  <c r="K446" i="1"/>
  <c r="K450" i="1"/>
  <c r="K455" i="1"/>
  <c r="K460" i="1"/>
  <c r="K464" i="1"/>
  <c r="K468" i="1"/>
  <c r="K472" i="1"/>
  <c r="K478" i="1"/>
  <c r="K483" i="1"/>
  <c r="K487" i="1"/>
  <c r="K491" i="1"/>
  <c r="K496" i="1"/>
  <c r="K501" i="1"/>
  <c r="K507" i="1"/>
  <c r="K511" i="1"/>
  <c r="K516" i="1"/>
  <c r="K520" i="1"/>
  <c r="K525" i="1"/>
  <c r="K529" i="1"/>
  <c r="K533" i="1"/>
  <c r="K538" i="1"/>
  <c r="K542" i="1"/>
  <c r="K546" i="1"/>
  <c r="K552" i="1"/>
  <c r="K557" i="1"/>
  <c r="K561" i="1"/>
  <c r="K566" i="1"/>
  <c r="K571" i="1"/>
  <c r="K575" i="1"/>
  <c r="K579" i="1"/>
  <c r="K583" i="1"/>
  <c r="K589" i="1"/>
  <c r="K594" i="1"/>
  <c r="K598" i="1"/>
  <c r="K603" i="1"/>
  <c r="K609" i="1"/>
  <c r="K613" i="1"/>
  <c r="K619" i="1"/>
  <c r="K624" i="1"/>
  <c r="K628" i="1"/>
  <c r="K634" i="1"/>
  <c r="K721" i="1"/>
  <c r="K725" i="1"/>
  <c r="K734" i="1"/>
  <c r="K742" i="1"/>
  <c r="K753" i="1"/>
  <c r="K761" i="1"/>
  <c r="K769" i="1"/>
  <c r="K780" i="1"/>
  <c r="K792" i="1"/>
  <c r="K805" i="1"/>
  <c r="K818" i="1"/>
  <c r="K829" i="1"/>
  <c r="K838" i="1"/>
  <c r="K846" i="1"/>
  <c r="K855" i="1"/>
  <c r="K863" i="1"/>
  <c r="K874" i="1"/>
  <c r="K882" i="1"/>
  <c r="K891" i="1"/>
  <c r="K903" i="1"/>
  <c r="K916" i="1"/>
  <c r="K929" i="1"/>
  <c r="K942" i="1"/>
  <c r="K951" i="1"/>
  <c r="K959" i="1"/>
  <c r="K967" i="1"/>
  <c r="K976" i="1"/>
  <c r="K984" i="1"/>
  <c r="K995" i="1"/>
  <c r="K1003" i="1"/>
  <c r="K1014" i="1"/>
  <c r="K1028" i="1"/>
  <c r="K1039" i="1"/>
  <c r="K1051" i="1"/>
  <c r="K1063" i="1"/>
  <c r="K1072" i="1"/>
  <c r="K1080" i="1"/>
  <c r="K1088" i="1"/>
  <c r="K1097" i="1"/>
  <c r="K1105" i="1"/>
  <c r="K1116" i="1"/>
  <c r="K1124" i="1"/>
  <c r="K1133" i="1"/>
  <c r="K1143" i="1"/>
  <c r="S367" i="1" l="1"/>
  <c r="X367" i="1" s="1"/>
  <c r="R936" i="5"/>
  <c r="Q10" i="5"/>
  <c r="Q83" i="5"/>
  <c r="S83" i="5" s="1"/>
  <c r="Q905" i="5"/>
  <c r="X1016" i="5"/>
  <c r="X1145" i="5"/>
  <c r="Q727" i="5"/>
  <c r="Q747" i="5"/>
  <c r="S747" i="5" s="1"/>
  <c r="S694" i="5"/>
  <c r="X694" i="5" s="1"/>
  <c r="Q693" i="5"/>
  <c r="S631" i="5"/>
  <c r="X631" i="5" s="1"/>
  <c r="Q630" i="5"/>
  <c r="S630" i="5" s="1"/>
  <c r="R72" i="5"/>
  <c r="R58" i="5" s="1"/>
  <c r="Q703" i="5"/>
  <c r="Q791" i="5"/>
  <c r="Q894" i="5"/>
  <c r="Q893" i="5" s="1"/>
  <c r="X685" i="5"/>
  <c r="X135" i="5"/>
  <c r="S501" i="5"/>
  <c r="X501" i="5" s="1"/>
  <c r="X111" i="5"/>
  <c r="X16" i="5"/>
  <c r="X137" i="5"/>
  <c r="X788" i="5"/>
  <c r="S213" i="5"/>
  <c r="X213" i="5" s="1"/>
  <c r="R514" i="5"/>
  <c r="X1017" i="5"/>
  <c r="S586" i="5"/>
  <c r="X586" i="5" s="1"/>
  <c r="Q1050" i="5"/>
  <c r="S1050" i="5" s="1"/>
  <c r="Q429" i="5"/>
  <c r="Q436" i="5"/>
  <c r="Q93" i="5"/>
  <c r="S93" i="5" s="1"/>
  <c r="Q18" i="5"/>
  <c r="S18" i="5" s="1"/>
  <c r="S475" i="5"/>
  <c r="X475" i="5" s="1"/>
  <c r="S62" i="5"/>
  <c r="Q89" i="5"/>
  <c r="S89" i="5" s="1"/>
  <c r="R674" i="5"/>
  <c r="Q421" i="5"/>
  <c r="R48" i="5"/>
  <c r="S500" i="5"/>
  <c r="Q786" i="5"/>
  <c r="S786" i="5" s="1"/>
  <c r="S139" i="5"/>
  <c r="R311" i="5"/>
  <c r="S142" i="5"/>
  <c r="X142" i="5" s="1"/>
  <c r="R521" i="5"/>
  <c r="S902" i="5"/>
  <c r="Q928" i="5"/>
  <c r="S928" i="5" s="1"/>
  <c r="R803" i="5"/>
  <c r="S527" i="5"/>
  <c r="X527" i="5" s="1"/>
  <c r="Q658" i="5"/>
  <c r="S658" i="5" s="1"/>
  <c r="R852" i="5"/>
  <c r="R129" i="5"/>
  <c r="R287" i="5"/>
  <c r="Q54" i="5"/>
  <c r="S54" i="5" s="1"/>
  <c r="R1057" i="5"/>
  <c r="R917" i="5"/>
  <c r="S903" i="5"/>
  <c r="X903" i="5" s="1"/>
  <c r="Q72" i="5"/>
  <c r="Q932" i="5"/>
  <c r="S932" i="5" s="1"/>
  <c r="R562" i="5"/>
  <c r="R481" i="5"/>
  <c r="Q752" i="5"/>
  <c r="Q411" i="5"/>
  <c r="S411" i="5" s="1"/>
  <c r="Q687" i="5"/>
  <c r="S687" i="5" s="1"/>
  <c r="R607" i="5"/>
  <c r="R357" i="5"/>
  <c r="S126" i="5"/>
  <c r="Q287" i="5"/>
  <c r="R92" i="5"/>
  <c r="Q1147" i="5"/>
  <c r="S1147" i="5" s="1"/>
  <c r="R392" i="5"/>
  <c r="Q119" i="5"/>
  <c r="S119" i="5" s="1"/>
  <c r="S938" i="5"/>
  <c r="X938" i="5" s="1"/>
  <c r="Q770" i="5"/>
  <c r="Q456" i="5"/>
  <c r="Q67" i="5"/>
  <c r="S67" i="5" s="1"/>
  <c r="S113" i="5"/>
  <c r="S46" i="5"/>
  <c r="X46" i="5" s="1"/>
  <c r="R1046" i="5"/>
  <c r="S1039" i="5"/>
  <c r="X1039" i="5" s="1"/>
  <c r="S616" i="5"/>
  <c r="X616" i="5" s="1"/>
  <c r="Q562" i="5"/>
  <c r="R106" i="5"/>
  <c r="Q554" i="5"/>
  <c r="S554" i="5" s="1"/>
  <c r="R1112" i="5"/>
  <c r="S1024" i="5"/>
  <c r="X1024" i="5" s="1"/>
  <c r="Q1107" i="5"/>
  <c r="S1107" i="5" s="1"/>
  <c r="Q1021" i="5"/>
  <c r="S1021" i="5" s="1"/>
  <c r="R870" i="5"/>
  <c r="Q813" i="5"/>
  <c r="S800" i="5"/>
  <c r="X800" i="5" s="1"/>
  <c r="R599" i="5"/>
  <c r="R821" i="5"/>
  <c r="Q681" i="5"/>
  <c r="S681" i="5" s="1"/>
  <c r="R633" i="5"/>
  <c r="Q514" i="5"/>
  <c r="Q149" i="5"/>
  <c r="S149" i="5" s="1"/>
  <c r="S1095" i="5"/>
  <c r="X1095" i="5" s="1"/>
  <c r="S1048" i="5"/>
  <c r="X1048" i="5" s="1"/>
  <c r="S544" i="5"/>
  <c r="X544" i="5" s="1"/>
  <c r="R216" i="5"/>
  <c r="Q650" i="5"/>
  <c r="S650" i="5" s="1"/>
  <c r="S383" i="5"/>
  <c r="X383" i="5" s="1"/>
  <c r="Q334" i="5"/>
  <c r="R1041" i="5"/>
  <c r="R1034" i="5" s="1"/>
  <c r="Q1047" i="5"/>
  <c r="S1047" i="5" s="1"/>
  <c r="Q1112" i="5"/>
  <c r="Q1041" i="5"/>
  <c r="Q1011" i="5"/>
  <c r="Q1010" i="5" s="1"/>
  <c r="S1010" i="5" s="1"/>
  <c r="R809" i="5"/>
  <c r="Q803" i="5"/>
  <c r="Q506" i="5"/>
  <c r="S506" i="5" s="1"/>
  <c r="R451" i="5"/>
  <c r="S451" i="5" s="1"/>
  <c r="Q521" i="5"/>
  <c r="Q143" i="5"/>
  <c r="S143" i="5" s="1"/>
  <c r="Q100" i="5"/>
  <c r="S100" i="5" s="1"/>
  <c r="S25" i="5"/>
  <c r="Q30" i="5"/>
  <c r="S30" i="5" s="1"/>
  <c r="Q193" i="5"/>
  <c r="S193" i="5" s="1"/>
  <c r="S1027" i="5"/>
  <c r="Q1005" i="5"/>
  <c r="S1005" i="5" s="1"/>
  <c r="S1139" i="5"/>
  <c r="X1139" i="5" s="1"/>
  <c r="R1138" i="5"/>
  <c r="R1137" i="5" s="1"/>
  <c r="S1030" i="5"/>
  <c r="X1030" i="5" s="1"/>
  <c r="Q1029" i="5"/>
  <c r="S1029" i="5" s="1"/>
  <c r="S1019" i="5"/>
  <c r="Q1018" i="5"/>
  <c r="S1140" i="5"/>
  <c r="X1140" i="5" s="1"/>
  <c r="Q1138" i="5"/>
  <c r="S906" i="5"/>
  <c r="Q900" i="5"/>
  <c r="S900" i="5" s="1"/>
  <c r="S901" i="5"/>
  <c r="X901" i="5" s="1"/>
  <c r="R968" i="5"/>
  <c r="S792" i="5"/>
  <c r="X792" i="5" s="1"/>
  <c r="R752" i="5"/>
  <c r="S801" i="5"/>
  <c r="X801" i="5" s="1"/>
  <c r="Q799" i="5"/>
  <c r="S799" i="5" s="1"/>
  <c r="S931" i="5"/>
  <c r="X931" i="5" s="1"/>
  <c r="Q930" i="5"/>
  <c r="S930" i="5" s="1"/>
  <c r="R727" i="5"/>
  <c r="R689" i="5"/>
  <c r="S690" i="5"/>
  <c r="X690" i="5" s="1"/>
  <c r="Q585" i="5"/>
  <c r="S585" i="5" s="1"/>
  <c r="Q357" i="5"/>
  <c r="S359" i="5"/>
  <c r="X359" i="5" s="1"/>
  <c r="S672" i="5"/>
  <c r="X672" i="5" s="1"/>
  <c r="Q670" i="5"/>
  <c r="S670" i="5" s="1"/>
  <c r="S619" i="5"/>
  <c r="X619" i="5" s="1"/>
  <c r="R456" i="5"/>
  <c r="Q675" i="5"/>
  <c r="Q569" i="5"/>
  <c r="S569" i="5" s="1"/>
  <c r="S396" i="5"/>
  <c r="X396" i="5" s="1"/>
  <c r="Q392" i="5"/>
  <c r="S364" i="5"/>
  <c r="X364" i="5" s="1"/>
  <c r="Q216" i="5"/>
  <c r="S59" i="5"/>
  <c r="S1132" i="5"/>
  <c r="X1132" i="5" s="1"/>
  <c r="Q1130" i="5"/>
  <c r="S1130" i="5" s="1"/>
  <c r="S1053" i="5"/>
  <c r="X1053" i="5" s="1"/>
  <c r="Q1052" i="5"/>
  <c r="S1052" i="5" s="1"/>
  <c r="R946" i="5"/>
  <c r="S952" i="5"/>
  <c r="X952" i="5" s="1"/>
  <c r="Q831" i="5"/>
  <c r="Q870" i="5"/>
  <c r="S748" i="5"/>
  <c r="X748" i="5" s="1"/>
  <c r="R421" i="5"/>
  <c r="Q1092" i="5"/>
  <c r="S1092" i="5" s="1"/>
  <c r="S990" i="5"/>
  <c r="X990" i="5" s="1"/>
  <c r="Q989" i="5"/>
  <c r="S989" i="5" s="1"/>
  <c r="S970" i="5"/>
  <c r="X970" i="5" s="1"/>
  <c r="Q968" i="5"/>
  <c r="Q924" i="5"/>
  <c r="S924" i="5" s="1"/>
  <c r="Q886" i="5"/>
  <c r="S886" i="5" s="1"/>
  <c r="R985" i="5"/>
  <c r="S985" i="5" s="1"/>
  <c r="S986" i="5"/>
  <c r="X986" i="5" s="1"/>
  <c r="S818" i="5"/>
  <c r="X818" i="5" s="1"/>
  <c r="Q817" i="5"/>
  <c r="S817" i="5" s="1"/>
  <c r="S919" i="5"/>
  <c r="X919" i="5" s="1"/>
  <c r="Q918" i="5"/>
  <c r="S912" i="5"/>
  <c r="X912" i="5" s="1"/>
  <c r="Q911" i="5"/>
  <c r="S779" i="5"/>
  <c r="X779" i="5" s="1"/>
  <c r="Q607" i="5"/>
  <c r="R703" i="5"/>
  <c r="S704" i="5"/>
  <c r="X704" i="5" s="1"/>
  <c r="R693" i="5"/>
  <c r="S620" i="5"/>
  <c r="X620" i="5" s="1"/>
  <c r="Q618" i="5"/>
  <c r="S618" i="5" s="1"/>
  <c r="S636" i="5"/>
  <c r="X636" i="5" s="1"/>
  <c r="R623" i="5"/>
  <c r="Q494" i="5"/>
  <c r="S494" i="5" s="1"/>
  <c r="R436" i="5"/>
  <c r="Q376" i="5"/>
  <c r="S376" i="5" s="1"/>
  <c r="S378" i="5"/>
  <c r="X378" i="5" s="1"/>
  <c r="Q474" i="5"/>
  <c r="S474" i="5" s="1"/>
  <c r="S452" i="5"/>
  <c r="X452" i="5" s="1"/>
  <c r="S457" i="5"/>
  <c r="X457" i="5" s="1"/>
  <c r="S130" i="5"/>
  <c r="S49" i="5"/>
  <c r="Q936" i="5"/>
  <c r="S937" i="5"/>
  <c r="X937" i="5" s="1"/>
  <c r="Q913" i="5"/>
  <c r="S913" i="5" s="1"/>
  <c r="S810" i="5"/>
  <c r="X810" i="5" s="1"/>
  <c r="Q809" i="5"/>
  <c r="Q866" i="5"/>
  <c r="S866" i="5" s="1"/>
  <c r="S867" i="5"/>
  <c r="X867" i="5" s="1"/>
  <c r="R770" i="5"/>
  <c r="S771" i="5"/>
  <c r="X771" i="5" s="1"/>
  <c r="S617" i="5"/>
  <c r="X617" i="5" s="1"/>
  <c r="Q615" i="5"/>
  <c r="S615" i="5" s="1"/>
  <c r="S600" i="5"/>
  <c r="X600" i="5" s="1"/>
  <c r="Q599" i="5"/>
  <c r="Q623" i="5"/>
  <c r="S535" i="5"/>
  <c r="X535" i="5" s="1"/>
  <c r="Q534" i="5"/>
  <c r="S1058" i="5"/>
  <c r="X1058" i="5" s="1"/>
  <c r="Q1057" i="5"/>
  <c r="S1036" i="5"/>
  <c r="X1036" i="5" s="1"/>
  <c r="Q1035" i="5"/>
  <c r="Q1070" i="5"/>
  <c r="S1070" i="5" s="1"/>
  <c r="Q946" i="5"/>
  <c r="S823" i="5"/>
  <c r="X823" i="5" s="1"/>
  <c r="Q821" i="5"/>
  <c r="R831" i="5"/>
  <c r="Q852" i="5"/>
  <c r="S798" i="5"/>
  <c r="X798" i="5" s="1"/>
  <c r="Q797" i="5"/>
  <c r="S816" i="5"/>
  <c r="X816" i="5" s="1"/>
  <c r="R815" i="5"/>
  <c r="S780" i="5"/>
  <c r="X780" i="5" s="1"/>
  <c r="Q778" i="5"/>
  <c r="S729" i="5"/>
  <c r="X729" i="5" s="1"/>
  <c r="S728" i="5"/>
  <c r="X728" i="5" s="1"/>
  <c r="Q592" i="5"/>
  <c r="S592" i="5" s="1"/>
  <c r="S593" i="5"/>
  <c r="X593" i="5" s="1"/>
  <c r="Q633" i="5"/>
  <c r="R429" i="5"/>
  <c r="Q481" i="5"/>
  <c r="S669" i="5"/>
  <c r="X669" i="5" s="1"/>
  <c r="Q668" i="5"/>
  <c r="S663" i="5"/>
  <c r="X663" i="5" s="1"/>
  <c r="Q662" i="5"/>
  <c r="S551" i="5"/>
  <c r="X551" i="5" s="1"/>
  <c r="Q550" i="5"/>
  <c r="Q407" i="5"/>
  <c r="S407" i="5" s="1"/>
  <c r="S408" i="5"/>
  <c r="X408" i="5" s="1"/>
  <c r="S313" i="5"/>
  <c r="X313" i="5" s="1"/>
  <c r="Q311" i="5"/>
  <c r="S260" i="5"/>
  <c r="X260" i="5" s="1"/>
  <c r="Q259" i="5"/>
  <c r="S259" i="5" s="1"/>
  <c r="S417" i="5"/>
  <c r="X417" i="5" s="1"/>
  <c r="R10" i="5"/>
  <c r="S107" i="5"/>
  <c r="R334" i="5"/>
  <c r="Q1145" i="1"/>
  <c r="S1145" i="1" s="1"/>
  <c r="X1145" i="1" s="1"/>
  <c r="S1146" i="1"/>
  <c r="X1146" i="1" s="1"/>
  <c r="Q662" i="1"/>
  <c r="R1046" i="1"/>
  <c r="R935" i="1"/>
  <c r="R934" i="1" s="1"/>
  <c r="S912" i="1"/>
  <c r="X912" i="1" s="1"/>
  <c r="Q911" i="1"/>
  <c r="R1034" i="1"/>
  <c r="R917" i="1"/>
  <c r="R1056" i="1"/>
  <c r="R1055" i="1" s="1"/>
  <c r="S915" i="1"/>
  <c r="X915" i="1" s="1"/>
  <c r="R913" i="1"/>
  <c r="R910" i="1" s="1"/>
  <c r="S914" i="1"/>
  <c r="X914" i="1" s="1"/>
  <c r="Q913" i="1"/>
  <c r="Q411" i="1"/>
  <c r="Q650" i="1"/>
  <c r="S650" i="1" s="1"/>
  <c r="X650" i="1" s="1"/>
  <c r="S666" i="1"/>
  <c r="X666" i="1" s="1"/>
  <c r="R662" i="1"/>
  <c r="R674" i="1"/>
  <c r="S658" i="1"/>
  <c r="X658" i="1" s="1"/>
  <c r="R831" i="1"/>
  <c r="R747" i="1"/>
  <c r="S1028" i="1"/>
  <c r="X1028" i="1" s="1"/>
  <c r="Q1027" i="1"/>
  <c r="S651" i="1"/>
  <c r="X651" i="1" s="1"/>
  <c r="S753" i="1"/>
  <c r="X753" i="1" s="1"/>
  <c r="Q752" i="1"/>
  <c r="S634" i="1"/>
  <c r="X634" i="1" s="1"/>
  <c r="Q633" i="1"/>
  <c r="S1058" i="1"/>
  <c r="X1058" i="1" s="1"/>
  <c r="Q1057" i="1"/>
  <c r="S1019" i="1"/>
  <c r="S1018" i="1" s="1"/>
  <c r="S990" i="1"/>
  <c r="X990" i="1" s="1"/>
  <c r="Q989" i="1"/>
  <c r="S989" i="1" s="1"/>
  <c r="X989" i="1" s="1"/>
  <c r="S704" i="1"/>
  <c r="X704" i="1" s="1"/>
  <c r="Q703" i="1"/>
  <c r="S1048" i="1"/>
  <c r="X1048" i="1" s="1"/>
  <c r="Q1047" i="1"/>
  <c r="S853" i="1"/>
  <c r="X853" i="1" s="1"/>
  <c r="Q852" i="1"/>
  <c r="S814" i="1"/>
  <c r="X814" i="1" s="1"/>
  <c r="Q813" i="1"/>
  <c r="S787" i="1"/>
  <c r="X787" i="1" s="1"/>
  <c r="Q786" i="1"/>
  <c r="S786" i="1" s="1"/>
  <c r="X786" i="1" s="1"/>
  <c r="S631" i="1"/>
  <c r="X631" i="1" s="1"/>
  <c r="Q630" i="1"/>
  <c r="S630" i="1" s="1"/>
  <c r="X630" i="1" s="1"/>
  <c r="S816" i="1"/>
  <c r="X816" i="1" s="1"/>
  <c r="R815" i="1"/>
  <c r="R812" i="1" s="1"/>
  <c r="S686" i="1"/>
  <c r="X686" i="1" s="1"/>
  <c r="R685" i="1"/>
  <c r="S671" i="1"/>
  <c r="X671" i="1" s="1"/>
  <c r="Q670" i="1"/>
  <c r="Q607" i="1"/>
  <c r="Q946" i="1"/>
  <c r="Q1011" i="1"/>
  <c r="Q809" i="1"/>
  <c r="S809" i="1" s="1"/>
  <c r="X809" i="1" s="1"/>
  <c r="Q1138" i="1"/>
  <c r="S929" i="1"/>
  <c r="X929" i="1" s="1"/>
  <c r="Q928" i="1"/>
  <c r="S688" i="1"/>
  <c r="X688" i="1" s="1"/>
  <c r="Q687" i="1"/>
  <c r="S1113" i="1"/>
  <c r="X1113" i="1" s="1"/>
  <c r="Q1112" i="1"/>
  <c r="S1112" i="1" s="1"/>
  <c r="X1112" i="1" s="1"/>
  <c r="S1036" i="1"/>
  <c r="X1036" i="1" s="1"/>
  <c r="Q1035" i="1"/>
  <c r="S871" i="1"/>
  <c r="X871" i="1" s="1"/>
  <c r="Q870" i="1"/>
  <c r="S800" i="1"/>
  <c r="X800" i="1" s="1"/>
  <c r="Q799" i="1"/>
  <c r="S748" i="1"/>
  <c r="X748" i="1" s="1"/>
  <c r="Q747" i="1"/>
  <c r="S682" i="1"/>
  <c r="X682" i="1" s="1"/>
  <c r="Q681" i="1"/>
  <c r="S681" i="1" s="1"/>
  <c r="X681" i="1" s="1"/>
  <c r="Q727" i="1"/>
  <c r="S676" i="1"/>
  <c r="X676" i="1" s="1"/>
  <c r="Q675" i="1"/>
  <c r="S903" i="1"/>
  <c r="X903" i="1" s="1"/>
  <c r="Q902" i="1"/>
  <c r="S902" i="1" s="1"/>
  <c r="X902" i="1" s="1"/>
  <c r="S663" i="1"/>
  <c r="X663" i="1" s="1"/>
  <c r="S624" i="1"/>
  <c r="X624" i="1" s="1"/>
  <c r="Q623" i="1"/>
  <c r="S867" i="1"/>
  <c r="X867" i="1" s="1"/>
  <c r="Q866" i="1"/>
  <c r="S866" i="1" s="1"/>
  <c r="X866" i="1" s="1"/>
  <c r="S1053" i="1"/>
  <c r="X1053" i="1" s="1"/>
  <c r="Q1052" i="1"/>
  <c r="S1052" i="1" s="1"/>
  <c r="X1052" i="1" s="1"/>
  <c r="S1030" i="1"/>
  <c r="X1030" i="1" s="1"/>
  <c r="Q1029" i="1"/>
  <c r="S1029" i="1" s="1"/>
  <c r="X1029" i="1" s="1"/>
  <c r="S986" i="1"/>
  <c r="X986" i="1" s="1"/>
  <c r="Q985" i="1"/>
  <c r="S985" i="1" s="1"/>
  <c r="X985" i="1" s="1"/>
  <c r="S969" i="1"/>
  <c r="X969" i="1" s="1"/>
  <c r="Q968" i="1"/>
  <c r="S968" i="1" s="1"/>
  <c r="X968" i="1" s="1"/>
  <c r="S931" i="1"/>
  <c r="X931" i="1" s="1"/>
  <c r="Q930" i="1"/>
  <c r="S930" i="1" s="1"/>
  <c r="X930" i="1" s="1"/>
  <c r="S919" i="1"/>
  <c r="X919" i="1" s="1"/>
  <c r="Q918" i="1"/>
  <c r="S906" i="1"/>
  <c r="Q905" i="1"/>
  <c r="S822" i="1"/>
  <c r="X822" i="1" s="1"/>
  <c r="Q821" i="1"/>
  <c r="S771" i="1"/>
  <c r="X771" i="1" s="1"/>
  <c r="Q770" i="1"/>
  <c r="S770" i="1" s="1"/>
  <c r="X770" i="1" s="1"/>
  <c r="S690" i="1"/>
  <c r="X690" i="1" s="1"/>
  <c r="Q689" i="1"/>
  <c r="S689" i="1" s="1"/>
  <c r="X689" i="1" s="1"/>
  <c r="S1006" i="1"/>
  <c r="X1006" i="1" s="1"/>
  <c r="Q1005" i="1"/>
  <c r="S1005" i="1" s="1"/>
  <c r="X1005" i="1" s="1"/>
  <c r="Q803" i="1"/>
  <c r="R852" i="1"/>
  <c r="Q618" i="1"/>
  <c r="S618" i="1" s="1"/>
  <c r="X618" i="1" s="1"/>
  <c r="R886" i="1"/>
  <c r="R633" i="1"/>
  <c r="Q894" i="1"/>
  <c r="Q893" i="1" s="1"/>
  <c r="Q615" i="1"/>
  <c r="S615" i="1" s="1"/>
  <c r="X615" i="1" s="1"/>
  <c r="R936" i="1"/>
  <c r="Q1021" i="1"/>
  <c r="Q1092" i="1"/>
  <c r="S1092" i="1" s="1"/>
  <c r="X1092" i="1" s="1"/>
  <c r="Q1130" i="1"/>
  <c r="S1130" i="1" s="1"/>
  <c r="X1130" i="1" s="1"/>
  <c r="S792" i="1"/>
  <c r="X792" i="1" s="1"/>
  <c r="Q791" i="1"/>
  <c r="S1051" i="1"/>
  <c r="X1051" i="1" s="1"/>
  <c r="Q1050" i="1"/>
  <c r="S1050" i="1" s="1"/>
  <c r="X1050" i="1" s="1"/>
  <c r="S818" i="1"/>
  <c r="X818" i="1" s="1"/>
  <c r="Q817" i="1"/>
  <c r="S817" i="1" s="1"/>
  <c r="X817" i="1" s="1"/>
  <c r="S1071" i="1"/>
  <c r="X1071" i="1" s="1"/>
  <c r="Q1070" i="1"/>
  <c r="S1070" i="1" s="1"/>
  <c r="X1070" i="1" s="1"/>
  <c r="S937" i="1"/>
  <c r="X937" i="1" s="1"/>
  <c r="Q936" i="1"/>
  <c r="Q1147" i="1"/>
  <c r="S1147" i="1" s="1"/>
  <c r="X1147" i="1" s="1"/>
  <c r="S1108" i="1"/>
  <c r="X1108" i="1" s="1"/>
  <c r="Q1107" i="1"/>
  <c r="S1107" i="1" s="1"/>
  <c r="X1107" i="1" s="1"/>
  <c r="S1042" i="1"/>
  <c r="X1042" i="1" s="1"/>
  <c r="Q1041" i="1"/>
  <c r="S1041" i="1" s="1"/>
  <c r="X1041" i="1" s="1"/>
  <c r="S1017" i="1"/>
  <c r="S925" i="1"/>
  <c r="X925" i="1" s="1"/>
  <c r="Q924" i="1"/>
  <c r="S924" i="1" s="1"/>
  <c r="X924" i="1" s="1"/>
  <c r="S694" i="1"/>
  <c r="X694" i="1" s="1"/>
  <c r="Q693" i="1"/>
  <c r="S789" i="1"/>
  <c r="X789" i="1" s="1"/>
  <c r="R788" i="1"/>
  <c r="S788" i="1" s="1"/>
  <c r="X788" i="1" s="1"/>
  <c r="R870" i="1"/>
  <c r="Q778" i="1"/>
  <c r="Q777" i="1" s="1"/>
  <c r="R727" i="1"/>
  <c r="R752" i="1"/>
  <c r="R623" i="1"/>
  <c r="Q831" i="1"/>
  <c r="R703" i="1"/>
  <c r="Q886" i="1"/>
  <c r="Q599" i="1"/>
  <c r="Q311" i="1"/>
  <c r="Q10" i="1"/>
  <c r="Q143" i="1"/>
  <c r="S143" i="1" s="1"/>
  <c r="X143" i="1" s="1"/>
  <c r="S193" i="1"/>
  <c r="X193" i="1" s="1"/>
  <c r="Q59" i="1"/>
  <c r="Q130" i="1"/>
  <c r="Q407" i="1"/>
  <c r="S407" i="1" s="1"/>
  <c r="X407" i="1" s="1"/>
  <c r="S377" i="1"/>
  <c r="X377" i="1" s="1"/>
  <c r="Q376" i="1"/>
  <c r="S412" i="1"/>
  <c r="X412" i="1" s="1"/>
  <c r="S422" i="1"/>
  <c r="X422" i="1" s="1"/>
  <c r="Q421" i="1"/>
  <c r="S551" i="1"/>
  <c r="X551" i="1" s="1"/>
  <c r="R550" i="1"/>
  <c r="S515" i="1"/>
  <c r="X515" i="1" s="1"/>
  <c r="R514" i="1"/>
  <c r="S150" i="1"/>
  <c r="X150" i="1" s="1"/>
  <c r="R149" i="1"/>
  <c r="S430" i="1"/>
  <c r="X430" i="1" s="1"/>
  <c r="Q429" i="1"/>
  <c r="S429" i="1" s="1"/>
  <c r="X429" i="1" s="1"/>
  <c r="S108" i="1"/>
  <c r="X108" i="1" s="1"/>
  <c r="Q107" i="1"/>
  <c r="Q30" i="1"/>
  <c r="Q392" i="1"/>
  <c r="R334" i="1"/>
  <c r="R119" i="1"/>
  <c r="R62" i="1"/>
  <c r="R562" i="1"/>
  <c r="Q436" i="1"/>
  <c r="S593" i="1"/>
  <c r="X593" i="1" s="1"/>
  <c r="Q592" i="1"/>
  <c r="S592" i="1" s="1"/>
  <c r="X592" i="1" s="1"/>
  <c r="S482" i="1"/>
  <c r="X482" i="1" s="1"/>
  <c r="Q481" i="1"/>
  <c r="S600" i="1"/>
  <c r="X600" i="1" s="1"/>
  <c r="S563" i="1"/>
  <c r="X563" i="1" s="1"/>
  <c r="Q562" i="1"/>
  <c r="S535" i="1"/>
  <c r="X535" i="1" s="1"/>
  <c r="Q534" i="1"/>
  <c r="S534" i="1" s="1"/>
  <c r="X534" i="1" s="1"/>
  <c r="S452" i="1"/>
  <c r="X452" i="1" s="1"/>
  <c r="Q451" i="1"/>
  <c r="S140" i="1"/>
  <c r="X140" i="1" s="1"/>
  <c r="Q139" i="1"/>
  <c r="S139" i="1" s="1"/>
  <c r="X139" i="1" s="1"/>
  <c r="S127" i="1"/>
  <c r="X127" i="1" s="1"/>
  <c r="Q126" i="1"/>
  <c r="S126" i="1" s="1"/>
  <c r="X126" i="1" s="1"/>
  <c r="S55" i="1"/>
  <c r="X55" i="1" s="1"/>
  <c r="Q54" i="1"/>
  <c r="S54" i="1" s="1"/>
  <c r="S63" i="1"/>
  <c r="X63" i="1" s="1"/>
  <c r="Q62" i="1"/>
  <c r="R411" i="1"/>
  <c r="R585" i="1"/>
  <c r="R392" i="1"/>
  <c r="R287" i="1"/>
  <c r="R113" i="1"/>
  <c r="Q569" i="1"/>
  <c r="S569" i="1" s="1"/>
  <c r="X569" i="1" s="1"/>
  <c r="Q216" i="1"/>
  <c r="R521" i="1"/>
  <c r="R49" i="1"/>
  <c r="R48" i="1" s="1"/>
  <c r="Q119" i="1"/>
  <c r="S507" i="1"/>
  <c r="X507" i="1" s="1"/>
  <c r="Q506" i="1"/>
  <c r="S506" i="1" s="1"/>
  <c r="X506" i="1" s="1"/>
  <c r="S555" i="1"/>
  <c r="X555" i="1" s="1"/>
  <c r="Q554" i="1"/>
  <c r="S554" i="1" s="1"/>
  <c r="X554" i="1" s="1"/>
  <c r="S312" i="1"/>
  <c r="X312" i="1" s="1"/>
  <c r="R311" i="1"/>
  <c r="S136" i="1"/>
  <c r="X136" i="1" s="1"/>
  <c r="R135" i="1"/>
  <c r="S135" i="1" s="1"/>
  <c r="X135" i="1" s="1"/>
  <c r="S94" i="1"/>
  <c r="X94" i="1" s="1"/>
  <c r="R93" i="1"/>
  <c r="S335" i="1"/>
  <c r="X335" i="1" s="1"/>
  <c r="Q334" i="1"/>
  <c r="S68" i="1"/>
  <c r="X68" i="1" s="1"/>
  <c r="Q67" i="1"/>
  <c r="S67" i="1" s="1"/>
  <c r="S260" i="1"/>
  <c r="X260" i="1" s="1"/>
  <c r="Q259" i="1"/>
  <c r="S114" i="1"/>
  <c r="X114" i="1" s="1"/>
  <c r="Q113" i="1"/>
  <c r="S73" i="1"/>
  <c r="X73" i="1" s="1"/>
  <c r="Q72" i="1"/>
  <c r="R481" i="1"/>
  <c r="R376" i="1"/>
  <c r="R259" i="1"/>
  <c r="R100" i="1"/>
  <c r="Q514" i="1"/>
  <c r="Q357" i="1"/>
  <c r="S357" i="1" s="1"/>
  <c r="X357" i="1" s="1"/>
  <c r="R474" i="1"/>
  <c r="Q550" i="1"/>
  <c r="Q149" i="1"/>
  <c r="Q93" i="1"/>
  <c r="S586" i="1"/>
  <c r="X586" i="1" s="1"/>
  <c r="Q585" i="1"/>
  <c r="S522" i="1"/>
  <c r="X522" i="1" s="1"/>
  <c r="Q521" i="1"/>
  <c r="S475" i="1"/>
  <c r="X475" i="1" s="1"/>
  <c r="Q474" i="1"/>
  <c r="S457" i="1"/>
  <c r="X457" i="1" s="1"/>
  <c r="Q456" i="1"/>
  <c r="S456" i="1" s="1"/>
  <c r="X456" i="1" s="1"/>
  <c r="S288" i="1"/>
  <c r="X288" i="1" s="1"/>
  <c r="Q287" i="1"/>
  <c r="S112" i="1"/>
  <c r="X112" i="1" s="1"/>
  <c r="Q111" i="1"/>
  <c r="S111" i="1" s="1"/>
  <c r="S101" i="1"/>
  <c r="X101" i="1" s="1"/>
  <c r="Q100" i="1"/>
  <c r="S90" i="1"/>
  <c r="X90" i="1" s="1"/>
  <c r="Q89" i="1"/>
  <c r="S89" i="1" s="1"/>
  <c r="S50" i="1"/>
  <c r="X50" i="1" s="1"/>
  <c r="Q49" i="1"/>
  <c r="R436" i="1"/>
  <c r="R216" i="1"/>
  <c r="R72" i="1"/>
  <c r="Q500" i="1"/>
  <c r="S500" i="1" s="1"/>
  <c r="X500" i="1" s="1"/>
  <c r="Q83" i="1"/>
  <c r="S83" i="1" s="1"/>
  <c r="R599" i="1"/>
  <c r="R451" i="1"/>
  <c r="Q494" i="1"/>
  <c r="S494" i="1" s="1"/>
  <c r="X494" i="1" s="1"/>
  <c r="R30" i="1"/>
  <c r="S19" i="1"/>
  <c r="X19" i="1" s="1"/>
  <c r="Q18" i="1"/>
  <c r="Q25" i="1"/>
  <c r="S25" i="1" s="1"/>
  <c r="S17" i="1"/>
  <c r="X17" i="1" s="1"/>
  <c r="Q16" i="1"/>
  <c r="S16" i="1" s="1"/>
  <c r="R10" i="1"/>
  <c r="S585" i="1" l="1"/>
  <c r="X585" i="1" s="1"/>
  <c r="Q48" i="1"/>
  <c r="S100" i="1"/>
  <c r="S72" i="5"/>
  <c r="R935" i="5"/>
  <c r="R934" i="5" s="1"/>
  <c r="X1130" i="5"/>
  <c r="S813" i="5"/>
  <c r="Q812" i="5"/>
  <c r="X1050" i="5"/>
  <c r="X924" i="5"/>
  <c r="X1005" i="5"/>
  <c r="X928" i="5"/>
  <c r="S905" i="5"/>
  <c r="Q796" i="5"/>
  <c r="S796" i="5" s="1"/>
  <c r="X796" i="5" s="1"/>
  <c r="X1092" i="5"/>
  <c r="X1052" i="5"/>
  <c r="X1027" i="5"/>
  <c r="X1021" i="5"/>
  <c r="X1147" i="5"/>
  <c r="X989" i="5"/>
  <c r="X1047" i="5"/>
  <c r="S791" i="5"/>
  <c r="X1070" i="5"/>
  <c r="Q935" i="5"/>
  <c r="S936" i="5"/>
  <c r="X1029" i="5"/>
  <c r="X932" i="5"/>
  <c r="X913" i="5"/>
  <c r="X985" i="5"/>
  <c r="X930" i="5"/>
  <c r="Q802" i="5"/>
  <c r="X1107" i="5"/>
  <c r="S287" i="5"/>
  <c r="Q692" i="5"/>
  <c r="S797" i="5"/>
  <c r="Q820" i="5"/>
  <c r="Q819" i="5" s="1"/>
  <c r="X592" i="5"/>
  <c r="X376" i="5"/>
  <c r="X886" i="5"/>
  <c r="X747" i="5"/>
  <c r="X506" i="5"/>
  <c r="X411" i="5"/>
  <c r="X107" i="5"/>
  <c r="X407" i="5"/>
  <c r="X799" i="5"/>
  <c r="X193" i="5"/>
  <c r="X143" i="5"/>
  <c r="X67" i="5"/>
  <c r="X500" i="5"/>
  <c r="X93" i="5"/>
  <c r="S534" i="5"/>
  <c r="X49" i="5"/>
  <c r="X474" i="5"/>
  <c r="X494" i="5"/>
  <c r="X59" i="5"/>
  <c r="X30" i="5"/>
  <c r="X650" i="5"/>
  <c r="X681" i="5"/>
  <c r="X119" i="5"/>
  <c r="X54" i="5"/>
  <c r="X658" i="5"/>
  <c r="X902" i="5"/>
  <c r="X62" i="5"/>
  <c r="X259" i="5"/>
  <c r="X866" i="5"/>
  <c r="X817" i="5"/>
  <c r="X900" i="5"/>
  <c r="X100" i="5"/>
  <c r="X554" i="5"/>
  <c r="X113" i="5"/>
  <c r="X126" i="5"/>
  <c r="X786" i="5"/>
  <c r="X18" i="5"/>
  <c r="X618" i="5"/>
  <c r="X89" i="5"/>
  <c r="X83" i="5"/>
  <c r="X615" i="5"/>
  <c r="X130" i="5"/>
  <c r="X569" i="5"/>
  <c r="X670" i="5"/>
  <c r="X585" i="5"/>
  <c r="X25" i="5"/>
  <c r="X451" i="5"/>
  <c r="X149" i="5"/>
  <c r="X687" i="5"/>
  <c r="X630" i="5"/>
  <c r="X139" i="5"/>
  <c r="S770" i="5"/>
  <c r="S870" i="5"/>
  <c r="S429" i="5"/>
  <c r="S456" i="5"/>
  <c r="S311" i="5"/>
  <c r="S436" i="5"/>
  <c r="S514" i="5"/>
  <c r="Q129" i="5"/>
  <c r="S129" i="5" s="1"/>
  <c r="X129" i="5" s="1"/>
  <c r="S521" i="5"/>
  <c r="R802" i="5"/>
  <c r="S562" i="5"/>
  <c r="S633" i="5"/>
  <c r="S421" i="5"/>
  <c r="R549" i="5"/>
  <c r="Q106" i="5"/>
  <c r="S106" i="5" s="1"/>
  <c r="X106" i="5" s="1"/>
  <c r="Q48" i="5"/>
  <c r="S48" i="5" s="1"/>
  <c r="X48" i="5" s="1"/>
  <c r="S1011" i="5"/>
  <c r="S1112" i="5"/>
  <c r="R820" i="5"/>
  <c r="R819" i="5" s="1"/>
  <c r="S216" i="5"/>
  <c r="Q684" i="5"/>
  <c r="R1056" i="5"/>
  <c r="R1055" i="5" s="1"/>
  <c r="R1020" i="5" s="1"/>
  <c r="S357" i="5"/>
  <c r="S752" i="5"/>
  <c r="S727" i="5"/>
  <c r="S852" i="5"/>
  <c r="S803" i="5"/>
  <c r="Q58" i="5"/>
  <c r="S58" i="5" s="1"/>
  <c r="X58" i="5" s="1"/>
  <c r="S392" i="5"/>
  <c r="Q1046" i="5"/>
  <c r="S1046" i="5" s="1"/>
  <c r="X1046" i="5" s="1"/>
  <c r="R606" i="5"/>
  <c r="S481" i="5"/>
  <c r="S334" i="5"/>
  <c r="S1041" i="5"/>
  <c r="S623" i="5"/>
  <c r="Q927" i="5"/>
  <c r="S927" i="5" s="1"/>
  <c r="X927" i="5" s="1"/>
  <c r="Q92" i="5"/>
  <c r="S92" i="5" s="1"/>
  <c r="X92" i="5" s="1"/>
  <c r="S599" i="5"/>
  <c r="S809" i="5"/>
  <c r="R148" i="5"/>
  <c r="Q9" i="5"/>
  <c r="S815" i="5"/>
  <c r="R812" i="5"/>
  <c r="R9" i="5"/>
  <c r="S10" i="5"/>
  <c r="S778" i="5"/>
  <c r="Q777" i="5"/>
  <c r="S777" i="5" s="1"/>
  <c r="X777" i="5" s="1"/>
  <c r="R692" i="5"/>
  <c r="R691" i="5" s="1"/>
  <c r="R419" i="5"/>
  <c r="S831" i="5"/>
  <c r="Q674" i="5"/>
  <c r="S674" i="5" s="1"/>
  <c r="X674" i="5" s="1"/>
  <c r="S675" i="5"/>
  <c r="Q549" i="5"/>
  <c r="S550" i="5"/>
  <c r="Q667" i="5"/>
  <c r="S667" i="5" s="1"/>
  <c r="X667" i="5" s="1"/>
  <c r="S668" i="5"/>
  <c r="S703" i="5"/>
  <c r="S821" i="5"/>
  <c r="S1035" i="5"/>
  <c r="Q1034" i="5"/>
  <c r="S1034" i="5" s="1"/>
  <c r="X1034" i="5" s="1"/>
  <c r="Q148" i="5"/>
  <c r="S911" i="5"/>
  <c r="Q910" i="5"/>
  <c r="Q419" i="5"/>
  <c r="X906" i="5"/>
  <c r="Q1026" i="5"/>
  <c r="R684" i="5"/>
  <c r="S689" i="5"/>
  <c r="S1018" i="5"/>
  <c r="X1019" i="5"/>
  <c r="S662" i="5"/>
  <c r="S693" i="5"/>
  <c r="S894" i="5"/>
  <c r="S946" i="5"/>
  <c r="Q1056" i="5"/>
  <c r="S1057" i="5"/>
  <c r="Q606" i="5"/>
  <c r="S607" i="5"/>
  <c r="S918" i="5"/>
  <c r="Q917" i="5"/>
  <c r="S917" i="5" s="1"/>
  <c r="X917" i="5" s="1"/>
  <c r="S968" i="5"/>
  <c r="S1138" i="5"/>
  <c r="Q1137" i="5"/>
  <c r="S1137" i="5" s="1"/>
  <c r="X1137" i="5" s="1"/>
  <c r="X89" i="1"/>
  <c r="X111" i="1"/>
  <c r="X67" i="1"/>
  <c r="X16" i="1"/>
  <c r="X83" i="1"/>
  <c r="X25" i="1"/>
  <c r="X54" i="1"/>
  <c r="X100" i="1"/>
  <c r="X1017" i="1"/>
  <c r="S1016" i="1"/>
  <c r="Q802" i="1"/>
  <c r="S802" i="1" s="1"/>
  <c r="X802" i="1" s="1"/>
  <c r="X1018" i="1"/>
  <c r="X1019" i="1"/>
  <c r="S905" i="1"/>
  <c r="X905" i="1" s="1"/>
  <c r="X906" i="1"/>
  <c r="S48" i="1"/>
  <c r="X48" i="1" s="1"/>
  <c r="R904" i="1"/>
  <c r="R1020" i="1"/>
  <c r="S791" i="1"/>
  <c r="X791" i="1" s="1"/>
  <c r="S1021" i="1"/>
  <c r="X1021" i="1" s="1"/>
  <c r="R606" i="1"/>
  <c r="R692" i="1"/>
  <c r="R691" i="1" s="1"/>
  <c r="R820" i="1"/>
  <c r="R819" i="1" s="1"/>
  <c r="R790" i="1" s="1"/>
  <c r="Q917" i="1"/>
  <c r="S917" i="1" s="1"/>
  <c r="X917" i="1" s="1"/>
  <c r="S913" i="1"/>
  <c r="X913" i="1" s="1"/>
  <c r="S821" i="1"/>
  <c r="X821" i="1" s="1"/>
  <c r="Q820" i="1"/>
  <c r="S911" i="1"/>
  <c r="X911" i="1" s="1"/>
  <c r="Q910" i="1"/>
  <c r="S910" i="1" s="1"/>
  <c r="X910" i="1" s="1"/>
  <c r="X1016" i="1"/>
  <c r="Q927" i="1"/>
  <c r="S927" i="1" s="1"/>
  <c r="X927" i="1" s="1"/>
  <c r="S946" i="1"/>
  <c r="X946" i="1" s="1"/>
  <c r="Q935" i="1"/>
  <c r="Q812" i="1"/>
  <c r="S1047" i="1"/>
  <c r="X1047" i="1" s="1"/>
  <c r="Q1046" i="1"/>
  <c r="S1046" i="1" s="1"/>
  <c r="X1046" i="1" s="1"/>
  <c r="S1057" i="1"/>
  <c r="X1057" i="1" s="1"/>
  <c r="Q1056" i="1"/>
  <c r="S1056" i="1" s="1"/>
  <c r="X1056" i="1" s="1"/>
  <c r="S1027" i="1"/>
  <c r="X1027" i="1" s="1"/>
  <c r="Q1026" i="1"/>
  <c r="S1026" i="1" s="1"/>
  <c r="X1026" i="1" s="1"/>
  <c r="S799" i="1"/>
  <c r="X799" i="1" s="1"/>
  <c r="Q796" i="1"/>
  <c r="S796" i="1" s="1"/>
  <c r="X796" i="1" s="1"/>
  <c r="S1035" i="1"/>
  <c r="X1035" i="1" s="1"/>
  <c r="Q1034" i="1"/>
  <c r="S1034" i="1" s="1"/>
  <c r="X1034" i="1" s="1"/>
  <c r="S1138" i="1"/>
  <c r="X1138" i="1" s="1"/>
  <c r="Q1137" i="1"/>
  <c r="S727" i="1"/>
  <c r="X727" i="1" s="1"/>
  <c r="R419" i="1"/>
  <c r="S675" i="1"/>
  <c r="X675" i="1" s="1"/>
  <c r="Q674" i="1"/>
  <c r="S674" i="1" s="1"/>
  <c r="X674" i="1" s="1"/>
  <c r="S670" i="1"/>
  <c r="X670" i="1" s="1"/>
  <c r="Q667" i="1"/>
  <c r="S667" i="1" s="1"/>
  <c r="X667" i="1" s="1"/>
  <c r="S747" i="1"/>
  <c r="X747" i="1" s="1"/>
  <c r="Q148" i="1"/>
  <c r="S685" i="1"/>
  <c r="X685" i="1" s="1"/>
  <c r="R684" i="1"/>
  <c r="S693" i="1"/>
  <c r="X693" i="1" s="1"/>
  <c r="Q692" i="1"/>
  <c r="S421" i="1"/>
  <c r="X421" i="1" s="1"/>
  <c r="Q419" i="1"/>
  <c r="Q549" i="1"/>
  <c r="R148" i="1"/>
  <c r="R549" i="1"/>
  <c r="S687" i="1"/>
  <c r="X687" i="1" s="1"/>
  <c r="Q684" i="1"/>
  <c r="S607" i="1"/>
  <c r="X607" i="1" s="1"/>
  <c r="Q606" i="1"/>
  <c r="R106" i="1"/>
  <c r="R58" i="1"/>
  <c r="R129" i="1"/>
  <c r="S107" i="1"/>
  <c r="Q106" i="1"/>
  <c r="S106" i="1" s="1"/>
  <c r="X106" i="1" s="1"/>
  <c r="S130" i="1"/>
  <c r="X130" i="1" s="1"/>
  <c r="Q129" i="1"/>
  <c r="Q9" i="1"/>
  <c r="S93" i="1"/>
  <c r="Q92" i="1"/>
  <c r="R92" i="1"/>
  <c r="S59" i="1"/>
  <c r="Q58" i="1"/>
  <c r="S599" i="1"/>
  <c r="X599" i="1" s="1"/>
  <c r="S62" i="1"/>
  <c r="S831" i="1"/>
  <c r="X831" i="1" s="1"/>
  <c r="S936" i="1"/>
  <c r="X936" i="1" s="1"/>
  <c r="S886" i="1"/>
  <c r="X886" i="1" s="1"/>
  <c r="S752" i="1"/>
  <c r="X752" i="1" s="1"/>
  <c r="S870" i="1"/>
  <c r="X870" i="1" s="1"/>
  <c r="S852" i="1"/>
  <c r="X852" i="1" s="1"/>
  <c r="S703" i="1"/>
  <c r="X703" i="1" s="1"/>
  <c r="S633" i="1"/>
  <c r="X633" i="1" s="1"/>
  <c r="Q1010" i="1"/>
  <c r="S1011" i="1"/>
  <c r="S894" i="1"/>
  <c r="S918" i="1"/>
  <c r="X918" i="1" s="1"/>
  <c r="S928" i="1"/>
  <c r="X928" i="1" s="1"/>
  <c r="S815" i="1"/>
  <c r="X815" i="1" s="1"/>
  <c r="S777" i="1"/>
  <c r="X777" i="1" s="1"/>
  <c r="S778" i="1"/>
  <c r="X778" i="1" s="1"/>
  <c r="S803" i="1"/>
  <c r="X803" i="1" s="1"/>
  <c r="S813" i="1"/>
  <c r="S623" i="1"/>
  <c r="X623" i="1" s="1"/>
  <c r="S662" i="1"/>
  <c r="X662" i="1" s="1"/>
  <c r="S113" i="1"/>
  <c r="X113" i="1" s="1"/>
  <c r="S474" i="1"/>
  <c r="X474" i="1" s="1"/>
  <c r="S334" i="1"/>
  <c r="X334" i="1" s="1"/>
  <c r="S521" i="1"/>
  <c r="X521" i="1" s="1"/>
  <c r="S514" i="1"/>
  <c r="X514" i="1" s="1"/>
  <c r="S562" i="1"/>
  <c r="X562" i="1" s="1"/>
  <c r="S411" i="1"/>
  <c r="X411" i="1" s="1"/>
  <c r="S287" i="1"/>
  <c r="X287" i="1" s="1"/>
  <c r="S72" i="1"/>
  <c r="S149" i="1"/>
  <c r="X149" i="1" s="1"/>
  <c r="S481" i="1"/>
  <c r="X481" i="1" s="1"/>
  <c r="S436" i="1"/>
  <c r="X436" i="1" s="1"/>
  <c r="S216" i="1"/>
  <c r="X216" i="1" s="1"/>
  <c r="S392" i="1"/>
  <c r="X392" i="1" s="1"/>
  <c r="S376" i="1"/>
  <c r="X376" i="1" s="1"/>
  <c r="S49" i="1"/>
  <c r="S550" i="1"/>
  <c r="X550" i="1" s="1"/>
  <c r="S119" i="1"/>
  <c r="X119" i="1" s="1"/>
  <c r="S451" i="1"/>
  <c r="X451" i="1" s="1"/>
  <c r="S259" i="1"/>
  <c r="X259" i="1" s="1"/>
  <c r="S311" i="1"/>
  <c r="X311" i="1" s="1"/>
  <c r="S30" i="1"/>
  <c r="S10" i="1"/>
  <c r="X287" i="5" l="1"/>
  <c r="X72" i="5"/>
  <c r="R661" i="5"/>
  <c r="X905" i="5"/>
  <c r="X936" i="5"/>
  <c r="X813" i="5"/>
  <c r="Q790" i="5"/>
  <c r="X911" i="5"/>
  <c r="X1041" i="5"/>
  <c r="X1018" i="5"/>
  <c r="X918" i="5"/>
  <c r="X1138" i="5"/>
  <c r="X1112" i="5"/>
  <c r="R790" i="5"/>
  <c r="Q691" i="5"/>
  <c r="Q661" i="5" s="1"/>
  <c r="S661" i="5" s="1"/>
  <c r="Q934" i="5"/>
  <c r="S934" i="5" s="1"/>
  <c r="X934" i="5" s="1"/>
  <c r="S935" i="5"/>
  <c r="X935" i="5" s="1"/>
  <c r="X1057" i="5"/>
  <c r="X968" i="5"/>
  <c r="X946" i="5"/>
  <c r="S910" i="5"/>
  <c r="X910" i="5" s="1"/>
  <c r="X1035" i="5"/>
  <c r="X809" i="5"/>
  <c r="X1011" i="5"/>
  <c r="R904" i="5"/>
  <c r="X357" i="5"/>
  <c r="X562" i="5"/>
  <c r="X429" i="5"/>
  <c r="X703" i="5"/>
  <c r="X668" i="5"/>
  <c r="X675" i="5"/>
  <c r="X778" i="5"/>
  <c r="X815" i="5"/>
  <c r="X599" i="5"/>
  <c r="X623" i="5"/>
  <c r="X481" i="5"/>
  <c r="X727" i="5"/>
  <c r="X421" i="5"/>
  <c r="X521" i="5"/>
  <c r="X311" i="5"/>
  <c r="X870" i="5"/>
  <c r="X534" i="5"/>
  <c r="X662" i="5"/>
  <c r="X791" i="5"/>
  <c r="X821" i="5"/>
  <c r="X550" i="5"/>
  <c r="X831" i="5"/>
  <c r="X514" i="5"/>
  <c r="X334" i="5"/>
  <c r="X392" i="5"/>
  <c r="X852" i="5"/>
  <c r="X436" i="5"/>
  <c r="X607" i="5"/>
  <c r="X693" i="5"/>
  <c r="X689" i="5"/>
  <c r="X797" i="5"/>
  <c r="X803" i="5"/>
  <c r="X752" i="5"/>
  <c r="X216" i="5"/>
  <c r="X633" i="5"/>
  <c r="X456" i="5"/>
  <c r="X770" i="5"/>
  <c r="X10" i="5"/>
  <c r="S802" i="5"/>
  <c r="X802" i="5" s="1"/>
  <c r="X1010" i="5"/>
  <c r="S549" i="5"/>
  <c r="X549" i="5" s="1"/>
  <c r="S606" i="5"/>
  <c r="X606" i="5" s="1"/>
  <c r="R147" i="5"/>
  <c r="R8" i="5" s="1"/>
  <c r="S9" i="5"/>
  <c r="X9" i="5" s="1"/>
  <c r="S419" i="5"/>
  <c r="X419" i="5" s="1"/>
  <c r="S820" i="5"/>
  <c r="X820" i="5" s="1"/>
  <c r="S692" i="5"/>
  <c r="X692" i="5" s="1"/>
  <c r="S1026" i="5"/>
  <c r="X1026" i="5" s="1"/>
  <c r="Q147" i="5"/>
  <c r="S148" i="5"/>
  <c r="X148" i="5" s="1"/>
  <c r="S812" i="5"/>
  <c r="X812" i="5" s="1"/>
  <c r="X894" i="5"/>
  <c r="S893" i="5"/>
  <c r="X893" i="5" s="1"/>
  <c r="S684" i="5"/>
  <c r="X684" i="5" s="1"/>
  <c r="Q1055" i="5"/>
  <c r="S1055" i="5" s="1"/>
  <c r="X1055" i="5" s="1"/>
  <c r="S1056" i="5"/>
  <c r="X1056" i="5" s="1"/>
  <c r="X93" i="1"/>
  <c r="X49" i="1"/>
  <c r="X30" i="1"/>
  <c r="X72" i="1"/>
  <c r="X59" i="1"/>
  <c r="X107" i="1"/>
  <c r="X62" i="1"/>
  <c r="X10" i="1"/>
  <c r="S893" i="1"/>
  <c r="X893" i="1" s="1"/>
  <c r="X894" i="1"/>
  <c r="S812" i="1"/>
  <c r="X812" i="1" s="1"/>
  <c r="X813" i="1"/>
  <c r="S1010" i="1"/>
  <c r="X1010" i="1" s="1"/>
  <c r="X1011" i="1"/>
  <c r="R661" i="1"/>
  <c r="S606" i="1"/>
  <c r="X606" i="1" s="1"/>
  <c r="S419" i="1"/>
  <c r="X419" i="1" s="1"/>
  <c r="Q934" i="1"/>
  <c r="S934" i="1" s="1"/>
  <c r="X934" i="1" s="1"/>
  <c r="Q819" i="1"/>
  <c r="S819" i="1" s="1"/>
  <c r="X819" i="1" s="1"/>
  <c r="S820" i="1"/>
  <c r="X820" i="1" s="1"/>
  <c r="S935" i="1"/>
  <c r="X935" i="1" s="1"/>
  <c r="S58" i="1"/>
  <c r="X58" i="1" s="1"/>
  <c r="Q1055" i="1"/>
  <c r="S1055" i="1" s="1"/>
  <c r="X1055" i="1" s="1"/>
  <c r="S1137" i="1"/>
  <c r="X1137" i="1" s="1"/>
  <c r="S684" i="1"/>
  <c r="X684" i="1" s="1"/>
  <c r="S129" i="1"/>
  <c r="X129" i="1" s="1"/>
  <c r="S549" i="1"/>
  <c r="X549" i="1" s="1"/>
  <c r="R147" i="1"/>
  <c r="Q691" i="1"/>
  <c r="S691" i="1" s="1"/>
  <c r="X691" i="1" s="1"/>
  <c r="S692" i="1"/>
  <c r="X692" i="1" s="1"/>
  <c r="S148" i="1"/>
  <c r="X148" i="1" s="1"/>
  <c r="Q147" i="1"/>
  <c r="Q8" i="1" s="1"/>
  <c r="S92" i="1"/>
  <c r="X92" i="1" s="1"/>
  <c r="Q904" i="5" l="1"/>
  <c r="S904" i="5" s="1"/>
  <c r="X904" i="5" s="1"/>
  <c r="S691" i="5"/>
  <c r="X691" i="5" s="1"/>
  <c r="S790" i="5"/>
  <c r="X790" i="5" s="1"/>
  <c r="S147" i="5"/>
  <c r="X147" i="5" s="1"/>
  <c r="Q8" i="5"/>
  <c r="R1149" i="5"/>
  <c r="Q1020" i="5"/>
  <c r="S1020" i="5" s="1"/>
  <c r="S819" i="5"/>
  <c r="X819" i="5" s="1"/>
  <c r="Q661" i="1"/>
  <c r="S661" i="1" s="1"/>
  <c r="X661" i="1" s="1"/>
  <c r="Q790" i="1"/>
  <c r="S790" i="1" s="1"/>
  <c r="X790" i="1" s="1"/>
  <c r="Q1020" i="1"/>
  <c r="S1020" i="1" s="1"/>
  <c r="X1020" i="1" s="1"/>
  <c r="Q904" i="1"/>
  <c r="S904" i="1" s="1"/>
  <c r="X904" i="1" s="1"/>
  <c r="S147" i="1"/>
  <c r="X147" i="1" s="1"/>
  <c r="Q1149" i="5" l="1"/>
  <c r="S1149" i="5" s="1"/>
  <c r="X1020" i="5"/>
  <c r="X661" i="5"/>
  <c r="S8" i="5"/>
  <c r="Q1149" i="1"/>
  <c r="O20" i="1"/>
  <c r="R20" i="1" s="1"/>
  <c r="S20" i="1" s="1"/>
  <c r="X20" i="1" s="1"/>
  <c r="X1149" i="5" l="1"/>
  <c r="X8" i="5"/>
  <c r="R18" i="1"/>
  <c r="R9" i="1" s="1"/>
  <c r="P20" i="1"/>
  <c r="S18" i="1" l="1"/>
  <c r="X18" i="1" l="1"/>
  <c r="R8" i="1"/>
  <c r="S8" i="1" s="1"/>
  <c r="X8" i="1" s="1"/>
  <c r="S9" i="1"/>
  <c r="X9" i="1" s="1"/>
  <c r="R1149" i="1" l="1"/>
  <c r="S1149" i="1" s="1"/>
  <c r="X1149" i="1" l="1"/>
</calcChain>
</file>

<file path=xl/sharedStrings.xml><?xml version="1.0" encoding="utf-8"?>
<sst xmlns="http://schemas.openxmlformats.org/spreadsheetml/2006/main" count="10341" uniqueCount="1481">
  <si>
    <t>ORÇAMENTO DE REFERÊNCIA</t>
  </si>
  <si>
    <t>1</t>
  </si>
  <si>
    <t>1ª ETAPA - MIOLO COMPLETO + ÁREAS TÉCNICAS</t>
  </si>
  <si>
    <t>1.1</t>
  </si>
  <si>
    <t>SERVIÇOS PRELIMINARES E GERAIS</t>
  </si>
  <si>
    <t>1.1.1</t>
  </si>
  <si>
    <t>SERVIÇOS TÉCNICOS</t>
  </si>
  <si>
    <t>.1</t>
  </si>
  <si>
    <t>CPUE 100</t>
  </si>
  <si>
    <t>jun/24</t>
  </si>
  <si>
    <t>ART</t>
  </si>
  <si>
    <t>un</t>
  </si>
  <si>
    <t>.2</t>
  </si>
  <si>
    <t>CPUE 106</t>
  </si>
  <si>
    <t>PGR (Programa de Gerenciamento de Riscos)</t>
  </si>
  <si>
    <t>.3</t>
  </si>
  <si>
    <t>CPUE 107</t>
  </si>
  <si>
    <t>PCMSO (Programa de Controle Médico de Sáude Ocupacional)</t>
  </si>
  <si>
    <t>.4</t>
  </si>
  <si>
    <t>CPUE 108</t>
  </si>
  <si>
    <t>PGRCC (Programa de Gestão de Resíduos da Construção Civil)</t>
  </si>
  <si>
    <t>.5</t>
  </si>
  <si>
    <t>CPUE 124</t>
  </si>
  <si>
    <t>Laudo estrutural</t>
  </si>
  <si>
    <t>1.1.2</t>
  </si>
  <si>
    <t>DESPESAS INICIAIS</t>
  </si>
  <si>
    <t>CPUE 101</t>
  </si>
  <si>
    <t>Plotagens</t>
  </si>
  <si>
    <t>um</t>
  </si>
  <si>
    <t>1.1.3</t>
  </si>
  <si>
    <t>INSTALAÇÕES PROVISÓRIAS</t>
  </si>
  <si>
    <t>.1.</t>
  </si>
  <si>
    <t>CPUE 296</t>
  </si>
  <si>
    <t>Placa de obra de chapa galvanizada adesivada 2,00X1,00m</t>
  </si>
  <si>
    <t>m2</t>
  </si>
  <si>
    <t>SINAPI 98458</t>
  </si>
  <si>
    <t>Tapumes simples de compensado h=2,0m</t>
  </si>
  <si>
    <t>CPUE 103</t>
  </si>
  <si>
    <t>Andaimes internos metálicos tubulares, com montagem e desmontagem</t>
  </si>
  <si>
    <t>CPUE 123</t>
  </si>
  <si>
    <t>Andaimes internos madeira sobre cavaletes, com montagem e desmontagem</t>
  </si>
  <si>
    <t>CPUE 122</t>
  </si>
  <si>
    <t>ms</t>
  </si>
  <si>
    <t>.6</t>
  </si>
  <si>
    <t>CPUE 104</t>
  </si>
  <si>
    <t>Mobilização do canteiro</t>
  </si>
  <si>
    <t>viagem</t>
  </si>
  <si>
    <t>1.1.4</t>
  </si>
  <si>
    <t>ADMINISTRAÇÃO DA OBRA</t>
  </si>
  <si>
    <t>SINAPI 93565</t>
  </si>
  <si>
    <t>Engenheiro civil residente</t>
  </si>
  <si>
    <t>mês</t>
  </si>
  <si>
    <t>Engenheiro eletricista</t>
  </si>
  <si>
    <t>SINAPI 94295</t>
  </si>
  <si>
    <t>Mestre de obras</t>
  </si>
  <si>
    <t>SINAPI 100321</t>
  </si>
  <si>
    <t>Técnico de segurança</t>
  </si>
  <si>
    <t>1.1.5</t>
  </si>
  <si>
    <t>REMOÇÕES E DEMOLIÇÕES</t>
  </si>
  <si>
    <t>SINAPI  97645</t>
  </si>
  <si>
    <t>Remoção de esquadrias de alumínio</t>
  </si>
  <si>
    <t>m²</t>
  </si>
  <si>
    <t>SINAPI  97644</t>
  </si>
  <si>
    <t>Remoção de portas e painéis de madeira e vidros</t>
  </si>
  <si>
    <t>CPUE 358</t>
  </si>
  <si>
    <t>Remoção e transporte de duas portas de cofre e 2 transformadores</t>
  </si>
  <si>
    <t>SINAPI 97629</t>
  </si>
  <si>
    <t>Demolição de reservatório/escada  de concreto armado</t>
  </si>
  <si>
    <t>m³</t>
  </si>
  <si>
    <t>SINAPI 97622</t>
  </si>
  <si>
    <t>Demolição de paredes de alvenaria</t>
  </si>
  <si>
    <t>SINAPI 97641</t>
  </si>
  <si>
    <t>Demolição de forro de gesso</t>
  </si>
  <si>
    <t>.7</t>
  </si>
  <si>
    <t>SINAPI 97638</t>
  </si>
  <si>
    <t>Demolição de paredes  divisórias leves</t>
  </si>
  <si>
    <t>.8</t>
  </si>
  <si>
    <t>SINAPI  97647</t>
  </si>
  <si>
    <t>Remoção de telhas de fibrocimento</t>
  </si>
  <si>
    <t>.9</t>
  </si>
  <si>
    <t>SINAPI  97650</t>
  </si>
  <si>
    <t>Demolição de estrutura de telhado</t>
  </si>
  <si>
    <t>.10</t>
  </si>
  <si>
    <t>SINAPI  97633</t>
  </si>
  <si>
    <t>Demolição de revestimento cerâmico</t>
  </si>
  <si>
    <t>.11</t>
  </si>
  <si>
    <t>SINAPI  97634</t>
  </si>
  <si>
    <t>Demolição de piso cerâmico com martelete</t>
  </si>
  <si>
    <t>.12</t>
  </si>
  <si>
    <t>SINAPI  97643</t>
  </si>
  <si>
    <t>Retirada de piso de madeira (tabuão)</t>
  </si>
  <si>
    <t>.13</t>
  </si>
  <si>
    <t>SINAPI  97663</t>
  </si>
  <si>
    <t>Retirada de equipamentos e louças dos sanitários</t>
  </si>
  <si>
    <t>unid.</t>
  </si>
  <si>
    <t>.14</t>
  </si>
  <si>
    <t>SINAPI 101452</t>
  </si>
  <si>
    <t>Remoção de instalações elétricas/hidraúlicas/ar condicionado (2serv.)</t>
  </si>
  <si>
    <t>.15</t>
  </si>
  <si>
    <t>CPUE 105</t>
  </si>
  <si>
    <t>Carga, manobra e descarga de entulho em caminhão basculante - 6m³</t>
  </si>
  <si>
    <t>.16</t>
  </si>
  <si>
    <t>CPUE 474</t>
  </si>
  <si>
    <t>Desmontagem e remoção de elevadores existentes</t>
  </si>
  <si>
    <t>.17</t>
  </si>
  <si>
    <t>CPUE 475</t>
  </si>
  <si>
    <t>Desmontagem e remoção de plataforma elevatória existente</t>
  </si>
  <si>
    <t>1.2</t>
  </si>
  <si>
    <t>ESTRUTURA</t>
  </si>
  <si>
    <t>1.2.1</t>
  </si>
  <si>
    <t>REFORÇO ESTRUTURAL</t>
  </si>
  <si>
    <t>CPUE 366</t>
  </si>
  <si>
    <t>Chapa de aço galvanizada</t>
  </si>
  <si>
    <t>kg</t>
  </si>
  <si>
    <t>CPUE 367</t>
  </si>
  <si>
    <t>Chumbador 3/8x80mm</t>
  </si>
  <si>
    <t>pç</t>
  </si>
  <si>
    <t>CPUE 368</t>
  </si>
  <si>
    <t>Pintura fundo anticorrosivo, uma demão</t>
  </si>
  <si>
    <t>m</t>
  </si>
  <si>
    <t>CPUE 369</t>
  </si>
  <si>
    <t>ago/24</t>
  </si>
  <si>
    <t>Pintura ignífuga, duas demão</t>
  </si>
  <si>
    <t>1.2.2</t>
  </si>
  <si>
    <t>PILARES, LAJES E VIGAS DE CONCRETO ARMADO</t>
  </si>
  <si>
    <t>Parede de concreto armado reservatório</t>
  </si>
  <si>
    <t>Laje do  concreto armado do térreo</t>
  </si>
  <si>
    <t>SINAPI 101963</t>
  </si>
  <si>
    <t>Laje pré moldada vigota e tavela cerâmica</t>
  </si>
  <si>
    <t>1.3</t>
  </si>
  <si>
    <t>PAREDES E PAINÉIS</t>
  </si>
  <si>
    <t>1.3.1</t>
  </si>
  <si>
    <t>ALVENARIAS</t>
  </si>
  <si>
    <t>SINAPI 103325</t>
  </si>
  <si>
    <t>Alvenaria de bloco cerâmico, paredes de 15cm</t>
  </si>
  <si>
    <t>SINAPI 103326</t>
  </si>
  <si>
    <t>Alvenaria de bloco cerâmico, paredes de 20cm</t>
  </si>
  <si>
    <t>1.3.2</t>
  </si>
  <si>
    <t>DIVISÓRIAS</t>
  </si>
  <si>
    <t>CPUE 201</t>
  </si>
  <si>
    <t>Divisórias de gesso acartonado convencional</t>
  </si>
  <si>
    <t>CPUE 202</t>
  </si>
  <si>
    <t>Divisórias de gesso acartonado RU</t>
  </si>
  <si>
    <t>CPUE 203</t>
  </si>
  <si>
    <t>Divisórias de gesso resistente ao fogo - 2hs.</t>
  </si>
  <si>
    <t>CPUE 109</t>
  </si>
  <si>
    <t>set/24</t>
  </si>
  <si>
    <t>Divisórias sanitárias TS Systen</t>
  </si>
  <si>
    <t>1.3.3</t>
  </si>
  <si>
    <t>ESQUADRIAS DE MADEIRA - PORTA PRONTA</t>
  </si>
  <si>
    <t>CPUE 370</t>
  </si>
  <si>
    <t>EM 05 - 1,50x2,10m Porta de madeira  de abrir</t>
  </si>
  <si>
    <t>SINAPI  90844</t>
  </si>
  <si>
    <t>EM 04/EM 05 - 0,90x2,10m Porta de madeira  de abrir</t>
  </si>
  <si>
    <t>SINAPI  90843</t>
  </si>
  <si>
    <t>EM 03 - KIT DE PORTA DE MADEIRA PARA PINTURA, SEMI-OCA (LEVE OU MÉDIA), PADRÃO MÉDIO, 80X210CM, ESPESSURA DE 3,5CM, ITENS INCLUSOS: DOBRADIÇAS, MONTAGEM E INSTALAÇÃO DO BATENTE, FECHADURA COM EXECUÇÃO DO FURO - FORNECIMENTO E INSTALAÇÃO. AF_12/2019</t>
  </si>
  <si>
    <t>SINAPI  90842</t>
  </si>
  <si>
    <t>EM 01/02 - KIT DE PORTA DE MADEIRA PARA PINTURA, SEMI-OCA (LEVE OU MÉDIA), PADRÃO MÉDIO, 70X210CM, ESPESSURA DE 3,5CM, ITENS INCLUSOS: DOBRADIÇAS, MONTAGEM E INSTALAÇÃO DO BATENTE, FECHADURA COM EXECUÇÃO DO FURO - FORNECIMENTO E INSTALAÇÃO. AF_12/2019</t>
  </si>
  <si>
    <t>1.3.4</t>
  </si>
  <si>
    <t>ESQUADRIAS DE ALUMÍNIO ANODIZADO BRANCO C/VIDROS</t>
  </si>
  <si>
    <t>CPUE 112</t>
  </si>
  <si>
    <t>EA01 - JANELA DE ALUMÍNIO TIPO MAXIM-AR, 70x110 CM, COM VIDROS MINI BOREAL 4MM, BATENTE E FERRAGENS. INCLUSIVE ALIZAR, ACABAMENTO E CONTRAMARCO. FORNECIMENTO E INSTALAÇÃO. AF_12/2019</t>
  </si>
  <si>
    <t>CPUE 113</t>
  </si>
  <si>
    <t>EA02 - JANELA DE ALUMÍNIO TIPO MAXIM-AR E DE ABRIR, 70x110 CM, COM VIDRO LAMINADO 6MM, BATENTE E FERRAGENS. INCLUSIVE ALIZAR, ACABAMENTO E CONTRAMARCO. FORNECIMENTO E INSTALAÇÃO. AF_12/2019</t>
  </si>
  <si>
    <t>EA03 - JANELA DE ALUMÍNIO TIPO BASCULANTE, 80x80 CM, COM VIDRO LAMINADO 6MM, BATENTE E FERRAGENS. INCLUSIVE ALIZAR, ACABAMENTO E CONTRAMARCO. FORNECIMENTO E INSTALAÇÃO. AF_12/2019</t>
  </si>
  <si>
    <t>CPUE 115</t>
  </si>
  <si>
    <t>EA04 - 4,05x1,97 Janela de alumínio maxim-ar/fixa c/vidro laminado 6mm</t>
  </si>
  <si>
    <t>SINAPI 91338</t>
  </si>
  <si>
    <t>EA05 - 0,90x2,10 Porta  de chapa de alumínio c/1fl. abrir</t>
  </si>
  <si>
    <t>CPUE 117</t>
  </si>
  <si>
    <t>EA06 - 4,00x4,40 Esquadria de alumínio c/vidro laminado 6mm e veneziana</t>
  </si>
  <si>
    <t>CPUE 478</t>
  </si>
  <si>
    <t>EA07 - 1,60x2,10 Porta  de chapa de alumínio c/2fls.abrir</t>
  </si>
  <si>
    <t>CPUE 119</t>
  </si>
  <si>
    <t>EA08 - 4,05x1,55 Janela de alumínio maxim-ar/fixa c/vidro laminado 6mm</t>
  </si>
  <si>
    <t>CPUE 120</t>
  </si>
  <si>
    <t>VS01 - JANELA FIXA, EM ALUMINIO PERFIL 25, 100x100 CM, BATENTE/REQUADRO DE 3 A 14 CM, COM VIDRO LAMINADO 6 MM, COM GUARNICAO/ALIZAR, ACABAMENTO ALUM BRANCO OU BRILHANTE</t>
  </si>
  <si>
    <t>M²</t>
  </si>
  <si>
    <t>CPUE 121</t>
  </si>
  <si>
    <t>VS02 - JANELA FIXA, EM ALUMINIO PERFIL 25, 200x100 CM, BATENTE/REQUADRO DE 3 A 14 CM, COM VIDRO LAMINADO 6 MM, COM GUARNICAO/ALIZAR, ACABAMENTO ALUM BRANCO OU BRILHANTE</t>
  </si>
  <si>
    <t>1.3.5</t>
  </si>
  <si>
    <t>SERRALHERIA</t>
  </si>
  <si>
    <t>CPUE 206</t>
  </si>
  <si>
    <t>PFC01 - PORTA CORTA FOGO, DIMENSÕES DE 80X210 CM, COM BARRA ANTI- PÂNICO, PINTURA ELETROSTÁTICA NA COR BRANCA, ABERTURA DE GIRO 90º</t>
  </si>
  <si>
    <t>CPUE 207</t>
  </si>
  <si>
    <t>PFC02 - PORTA CORTA FOGO, DIMENSÕES DE 150X210 CM, 2 FOLHAS, COM BARRA ANTI-PÂNICO, PINTURA ELETROSTÁTICA NA COR BRANCA, ABERTURA DE GIRO 90º</t>
  </si>
  <si>
    <t>CPUE 208</t>
  </si>
  <si>
    <t>CPUE 209</t>
  </si>
  <si>
    <t>Passarela metálica</t>
  </si>
  <si>
    <t>CPUE 210</t>
  </si>
  <si>
    <t>Revestimento ACM</t>
  </si>
  <si>
    <t>1.3.6</t>
  </si>
  <si>
    <t>MARCENARIA</t>
  </si>
  <si>
    <t>CPUE 211</t>
  </si>
  <si>
    <t>Arquibancada de madeira c/3 degraus</t>
  </si>
  <si>
    <t>CPUE 110</t>
  </si>
  <si>
    <t>Painéis de madeira p/shafts revestidos c/fórmica cinza cobalto ou azul (instalados)</t>
  </si>
  <si>
    <t>1.4</t>
  </si>
  <si>
    <t>COBERTURAS E PROTEÇÕES</t>
  </si>
  <si>
    <t>1.4.1</t>
  </si>
  <si>
    <t>COBERTURAS</t>
  </si>
  <si>
    <t>CPUE 479</t>
  </si>
  <si>
    <t>Estrutura metálica telhado 3º pavto.</t>
  </si>
  <si>
    <t>CPUE 371</t>
  </si>
  <si>
    <t>Pintura em estrutra metálica, 2 demãos</t>
  </si>
  <si>
    <t>SINAPI 94216</t>
  </si>
  <si>
    <t>Telha metálica termoacústica - Fornecimento e instalação</t>
  </si>
  <si>
    <t>SINAPI 94227</t>
  </si>
  <si>
    <t>Calha de chapa galvanizada, nº 24 - Fornecimento e instalação</t>
  </si>
  <si>
    <t>SINAPI 94231</t>
  </si>
  <si>
    <t>Algeroz de chapa galvanizada, nº 24</t>
  </si>
  <si>
    <t>CPUE 212</t>
  </si>
  <si>
    <t>Capeamento de basalto</t>
  </si>
  <si>
    <t>1.4.2</t>
  </si>
  <si>
    <t>IMPERMEABILIZAÇÕES</t>
  </si>
  <si>
    <t>SINAPI  98547</t>
  </si>
  <si>
    <t>Impermeabilização laje cobertura/terraços com manta asfáltica 2 camadas, E=3mm e E=4mm</t>
  </si>
  <si>
    <t>SINAPI 98557</t>
  </si>
  <si>
    <t>Impermeabilização reservatórios  com emulsão asfáltica</t>
  </si>
  <si>
    <t>Impermeabilização paredes subsolo com emulsão asfáltica</t>
  </si>
  <si>
    <t>SINAPI 101749</t>
  </si>
  <si>
    <t>Regularização da superfície com cim. areia 1:3, esp. 4cm</t>
  </si>
  <si>
    <t>SINAPI  98567</t>
  </si>
  <si>
    <t>Proteção mecânica com cim. areia 1:3, esp 4cm</t>
  </si>
  <si>
    <t>1.5</t>
  </si>
  <si>
    <t>REVESTIMENTOS/FORROS/PINTURAS</t>
  </si>
  <si>
    <t>1.5.1</t>
  </si>
  <si>
    <t>REVESTIMENTOS DE ARGAMASSA</t>
  </si>
  <si>
    <t>CPUE 205</t>
  </si>
  <si>
    <t>Regularização de superfícies de  paredes existentes</t>
  </si>
  <si>
    <t>SINAPI 87879</t>
  </si>
  <si>
    <t>Chapisco interno,  arg. 1:3</t>
  </si>
  <si>
    <t>SINAPI  87531</t>
  </si>
  <si>
    <t>Emboço interno, arg. 1:2:8, esp. 20 mm</t>
  </si>
  <si>
    <t>1.5.2</t>
  </si>
  <si>
    <t>AZULEJOS/CERÂMIOCAS/FÓRMICA</t>
  </si>
  <si>
    <t>SINAPI 87275</t>
  </si>
  <si>
    <t>Azulejos 33,5x45cm</t>
  </si>
  <si>
    <t>1.5.3</t>
  </si>
  <si>
    <t>FORROS</t>
  </si>
  <si>
    <t>SINAPI 96114</t>
  </si>
  <si>
    <t>Forro placas de gesso acartonado 12,5mm convencional</t>
  </si>
  <si>
    <t>CPUE 213</t>
  </si>
  <si>
    <t>Forro placas de gesso acartonado 12,5mm RU</t>
  </si>
  <si>
    <t>SINAPI 99054</t>
  </si>
  <si>
    <t>Tabeira de gesso acartonado</t>
  </si>
  <si>
    <t>SINAPI 96123</t>
  </si>
  <si>
    <t>Negativo de gesso acartonado</t>
  </si>
  <si>
    <t>CPUE 214</t>
  </si>
  <si>
    <t>Forro em placas de fibra mineral 125x62,5cm Armstrong Georgian, lay-in</t>
  </si>
  <si>
    <t>1.5.4</t>
  </si>
  <si>
    <t>PINTURAS INTERNAS</t>
  </si>
  <si>
    <t>Aplicação de fundo preparador em selador acrílico para paredes e tetos</t>
  </si>
  <si>
    <t>SINAPI 88497</t>
  </si>
  <si>
    <t>Massa corrida PVA interna, 2 demãos</t>
  </si>
  <si>
    <t>SINAPI 95625</t>
  </si>
  <si>
    <t>Pintura acrílica interna, 2 demãos</t>
  </si>
  <si>
    <t>SINAPI 102228</t>
  </si>
  <si>
    <t>Pintura esmalte p/esq. Madeira, 3 demãos</t>
  </si>
  <si>
    <t>Pintura esmalte para ferro, 2 demãos</t>
  </si>
  <si>
    <t>SINAPI 102494</t>
  </si>
  <si>
    <t>Pintura epóxi em pisos,  2 demãos, incluso primer</t>
  </si>
  <si>
    <t>1.5.5</t>
  </si>
  <si>
    <t>PINTURA EXTERNA</t>
  </si>
  <si>
    <t>SINAPI 88411</t>
  </si>
  <si>
    <t>Aplicação de fundo preparador em selador acrílico para paredes, 1 demão</t>
  </si>
  <si>
    <t>.2.</t>
  </si>
  <si>
    <t>SINAPI 95624</t>
  </si>
  <si>
    <t>Pintura acrílica externa, 2 demãos</t>
  </si>
  <si>
    <t>1.6</t>
  </si>
  <si>
    <t>PAVIMENTAÇÕES</t>
  </si>
  <si>
    <t>1.6.1</t>
  </si>
  <si>
    <t>PISOS VINIÍLICOS/CERÂMICOS</t>
  </si>
  <si>
    <t>CPUE 215</t>
  </si>
  <si>
    <t>Piso régua amadeirada Tarket Ambienta séries canela</t>
  </si>
  <si>
    <t>SINAPI 87251</t>
  </si>
  <si>
    <t>Piso cerâmica tamanho 45x45 cm  PEI-5 - salas</t>
  </si>
  <si>
    <t>Piso cerâmica tamanho 45x45 cm  PEI-5 - sanitários</t>
  </si>
  <si>
    <t>Piso cerâmica tamanho 45x45 cm  PEI-5 - terraços</t>
  </si>
  <si>
    <t>1.6.2</t>
  </si>
  <si>
    <t>PISO PEDRAS</t>
  </si>
  <si>
    <t>CPUE 216</t>
  </si>
  <si>
    <t>Piso de basalto tear polido 2cm</t>
  </si>
  <si>
    <t>1.6.3</t>
  </si>
  <si>
    <t>PISOS CIMENTADOS</t>
  </si>
  <si>
    <t>Regularização de contrapiso com argamassa ci+ar 1:3 para pisos colados</t>
  </si>
  <si>
    <t>1.6.4</t>
  </si>
  <si>
    <t>RODAPÉS</t>
  </si>
  <si>
    <t>SBC 130314</t>
  </si>
  <si>
    <t>Rodapés em poliestireno  com altura de 10cm, espessura de 15mm - Santa Luzia</t>
  </si>
  <si>
    <t>SINAPI 88650</t>
  </si>
  <si>
    <t>Rodapé de cerâmica, 7cm</t>
  </si>
  <si>
    <t>CPUE 217</t>
  </si>
  <si>
    <t>Rodapé basalto de 2cm e altura de 5cm.</t>
  </si>
  <si>
    <t>1.6.5</t>
  </si>
  <si>
    <t>SOLEIRAS/DEGRAUS/PEITORIS</t>
  </si>
  <si>
    <t>CPUE 218</t>
  </si>
  <si>
    <t>Soleira de basalto</t>
  </si>
  <si>
    <t>CPUE 219</t>
  </si>
  <si>
    <t>Peitoris em basalto</t>
  </si>
  <si>
    <t>CPUE 220</t>
  </si>
  <si>
    <t>Fita antiderrapante degraus escada</t>
  </si>
  <si>
    <t>1.7</t>
  </si>
  <si>
    <t>INSTALAÇÕES E APARELHOS</t>
  </si>
  <si>
    <t>1.7.1</t>
  </si>
  <si>
    <t>INSTALAÇÕES ELÉTRICAS/LÓGICA</t>
  </si>
  <si>
    <t>1.7.1.1</t>
  </si>
  <si>
    <t>QUADROS ELÉTRICOS/DISJUNTORES</t>
  </si>
  <si>
    <t>SINAI 93654</t>
  </si>
  <si>
    <t>Disjuntor monopolar DIN 1x16A / 3kA, Curva C</t>
  </si>
  <si>
    <t>un.</t>
  </si>
  <si>
    <t>SINAPI 93655</t>
  </si>
  <si>
    <t>Disjuntor monopolar DIN 1x20A / 3kA, Curva C</t>
  </si>
  <si>
    <t>SINAPI 93656</t>
  </si>
  <si>
    <t>Disjuntor monopolar DIN 1x25A / 3kA, Curva C</t>
  </si>
  <si>
    <t>SINAPI 93657</t>
  </si>
  <si>
    <t>Disjuntor monopolar DIN 1x32A / 3kA, Curva C</t>
  </si>
  <si>
    <t>SINAPI 93661</t>
  </si>
  <si>
    <t>Disjuntor bipolar DIN 2x16A / 3kA, Curva C</t>
  </si>
  <si>
    <t>SINAPI 93662</t>
  </si>
  <si>
    <t>Disjuntor bipolar DIN 2x20A / 3kA, Curva C</t>
  </si>
  <si>
    <t>SINAPI 93665</t>
  </si>
  <si>
    <t>Disjuntor bipolar DIN 2x40A / 3kA, Curva C</t>
  </si>
  <si>
    <t>SINAPI 93669</t>
  </si>
  <si>
    <t>Disjuntor tripolar DIN 3x20A / 10kA, Curva C</t>
  </si>
  <si>
    <t>SINAPI 93670</t>
  </si>
  <si>
    <t>Disjuntor tripolar DIN 3x25A / 10kA, Curva C</t>
  </si>
  <si>
    <t>SINAPI 93671</t>
  </si>
  <si>
    <t>Disjuntor tripolar DIN 3x32A / 10kA, Curva C</t>
  </si>
  <si>
    <t>SINAPI 93672</t>
  </si>
  <si>
    <t>Disjuntor tripolar DIN 3x40A / 10kA, Curva C</t>
  </si>
  <si>
    <t>SINAPI 93673</t>
  </si>
  <si>
    <t>Disjuntor tripolar DIN 3x50A / 10kA, Curva C</t>
  </si>
  <si>
    <t>CPUE 222</t>
  </si>
  <si>
    <t>Disjuntor tripolar DIN 3x63A / 10kA, Curva C</t>
  </si>
  <si>
    <t>CPUE 223</t>
  </si>
  <si>
    <t>Disjuntor tripolar caixa moldada 3x40A / 18kA, Curva C</t>
  </si>
  <si>
    <t>SBC 65458</t>
  </si>
  <si>
    <t>Disjuntor tripolar caixa moldada 3x50A / 18kA, Curva C</t>
  </si>
  <si>
    <t>CPUE 225</t>
  </si>
  <si>
    <t>Disjuntor tripolar caixa moldada 3x63A / 18kA, Curva C</t>
  </si>
  <si>
    <t>CPUE 378</t>
  </si>
  <si>
    <t>.18</t>
  </si>
  <si>
    <t>CPUE 379</t>
  </si>
  <si>
    <t>.19</t>
  </si>
  <si>
    <t>CPUE 226</t>
  </si>
  <si>
    <t>Disjuntor tripolar caixa moldada 3x100A / 18kA, Curva C</t>
  </si>
  <si>
    <t>.20</t>
  </si>
  <si>
    <t>CPUE 386</t>
  </si>
  <si>
    <t>Disjuntor caixa moldada 3x125A / 25kA, Curva C</t>
  </si>
  <si>
    <t>.21</t>
  </si>
  <si>
    <t>CPUE 227</t>
  </si>
  <si>
    <t>Disjuntor tripolar caixa moldada 3x150A / 25kA, Curva C</t>
  </si>
  <si>
    <t>.22</t>
  </si>
  <si>
    <t>CPUE 228</t>
  </si>
  <si>
    <t>Disjuntor tripolar caixa moldada 3x200A / 25kA, Curva C</t>
  </si>
  <si>
    <t>.23</t>
  </si>
  <si>
    <t>CPUE 387</t>
  </si>
  <si>
    <t>.24</t>
  </si>
  <si>
    <t>CPUE 388</t>
  </si>
  <si>
    <t>.25</t>
  </si>
  <si>
    <t>CPUE 229</t>
  </si>
  <si>
    <t>Dispositivo DR tetrapolar 127/220V, IN 40A, corrente nominal residual 30mA</t>
  </si>
  <si>
    <t>.26</t>
  </si>
  <si>
    <t>CPUE 230</t>
  </si>
  <si>
    <t>Dispositivo DR bipolar 127/220V, IN 25A, corrente nominal residual 30mA</t>
  </si>
  <si>
    <t>.27</t>
  </si>
  <si>
    <t>CPUE 418</t>
  </si>
  <si>
    <t>Dispositivo DR bipolar 127/220V, IN 63A, corrente nominal residual 30mA</t>
  </si>
  <si>
    <t>.28</t>
  </si>
  <si>
    <t>CPUE 421</t>
  </si>
  <si>
    <t>DPS 12,5kA - Classe I</t>
  </si>
  <si>
    <t>.29</t>
  </si>
  <si>
    <t>CPUE 231</t>
  </si>
  <si>
    <t>DPS 20kA - Classe II</t>
  </si>
  <si>
    <t>.30</t>
  </si>
  <si>
    <t>CPUE 399</t>
  </si>
  <si>
    <t>.31</t>
  </si>
  <si>
    <t>CPUE 232</t>
  </si>
  <si>
    <t>Quadro de distrIbuição de sobrepor 600x400x200</t>
  </si>
  <si>
    <t>.32</t>
  </si>
  <si>
    <t>CPUE 233</t>
  </si>
  <si>
    <t>Quadro de distribuição de sobrepor 800x400x200</t>
  </si>
  <si>
    <t>.33</t>
  </si>
  <si>
    <t>CPUE 389</t>
  </si>
  <si>
    <t>.34</t>
  </si>
  <si>
    <t>CPUE 390</t>
  </si>
  <si>
    <t>.35</t>
  </si>
  <si>
    <t>CPUE 415</t>
  </si>
  <si>
    <t>.36</t>
  </si>
  <si>
    <t>CPUE 393</t>
  </si>
  <si>
    <t>.37</t>
  </si>
  <si>
    <t>CPUE 394</t>
  </si>
  <si>
    <t>.38</t>
  </si>
  <si>
    <t>CPUE 395</t>
  </si>
  <si>
    <t>.39</t>
  </si>
  <si>
    <t>CPUE 384</t>
  </si>
  <si>
    <t>.40</t>
  </si>
  <si>
    <t>CPUE 385</t>
  </si>
  <si>
    <t>.41</t>
  </si>
  <si>
    <t>CPUE 400</t>
  </si>
  <si>
    <t>.42</t>
  </si>
  <si>
    <t>.43</t>
  </si>
  <si>
    <t>CPUE 401</t>
  </si>
  <si>
    <t>1.7.1.2</t>
  </si>
  <si>
    <t>SUBESTAÇÃO</t>
  </si>
  <si>
    <t>CPUE 235</t>
  </si>
  <si>
    <t>Eletrocalha metálica perfurada com virola tampa e acessórios 300mmx100mm barra de 3m</t>
  </si>
  <si>
    <t>br</t>
  </si>
  <si>
    <t>CPUE 238</t>
  </si>
  <si>
    <t>Curva horizontal de 90º p/ eletrocalha metálica 300mmx100mm</t>
  </si>
  <si>
    <t>CPUE 239</t>
  </si>
  <si>
    <t>Curva vertical de 90º p/ eletrocalha metálica 300mmx100mm</t>
  </si>
  <si>
    <t>CPUE 242</t>
  </si>
  <si>
    <t>Emenda eletrocalha metálica perfurada e acessórios 300mmx100mm</t>
  </si>
  <si>
    <t>CPUE 246</t>
  </si>
  <si>
    <t>CPUE 298</t>
  </si>
  <si>
    <t>CPUE 299</t>
  </si>
  <si>
    <t>Caixa metálica com abertura no fundo e dispositivo de lacre - 1.20x1.20x0.8m</t>
  </si>
  <si>
    <t>CPUE 402</t>
  </si>
  <si>
    <t>CPUE 300</t>
  </si>
  <si>
    <t>CPUE 301</t>
  </si>
  <si>
    <t>CPUE 396</t>
  </si>
  <si>
    <t>CPUE 397</t>
  </si>
  <si>
    <t>CPUE 398</t>
  </si>
  <si>
    <t>CPUE 465</t>
  </si>
  <si>
    <t>CPUE 466</t>
  </si>
  <si>
    <t>CPUE 467</t>
  </si>
  <si>
    <t>CPUE 380</t>
  </si>
  <si>
    <t>CPUE 403</t>
  </si>
  <si>
    <t>SINAPI 96974</t>
  </si>
  <si>
    <t>1.7.1.3</t>
  </si>
  <si>
    <t>ALIMENTADORES</t>
  </si>
  <si>
    <t>CPUE 237</t>
  </si>
  <si>
    <t>Eletrocalha metálica lisa com virola tampa e acessórios 100mmx100mm barra de 3m com se</t>
  </si>
  <si>
    <t>CPUE 240</t>
  </si>
  <si>
    <t>Curva horizontal de 90º p/ eletrocalha metálica 100mmx100mm</t>
  </si>
  <si>
    <t>CPUE 241</t>
  </si>
  <si>
    <t>Curva vertical de 90º p/ eletrocalha metálica 100mmx100mm</t>
  </si>
  <si>
    <t>CPUE 245</t>
  </si>
  <si>
    <t>T horizontal p/ eletrocalha metálica 100mmx100mm</t>
  </si>
  <si>
    <t>CPUE 244</t>
  </si>
  <si>
    <t>Emenda eletrocalha metálica lisa e acessórios 100mmx100mm</t>
  </si>
  <si>
    <t>CPUE 248</t>
  </si>
  <si>
    <t>Gancho vertical para Eletrocalha 100mm</t>
  </si>
  <si>
    <t>CPUE 249</t>
  </si>
  <si>
    <t>Vergalhão  Roscado 3/8" e acessórios para fixação 3m</t>
  </si>
  <si>
    <t>CPUE 416</t>
  </si>
  <si>
    <t>CPUE 253</t>
  </si>
  <si>
    <t>Adaptador de eletroduto PVC Rígido para flexível 3/4"</t>
  </si>
  <si>
    <t>CPUE 254</t>
  </si>
  <si>
    <t>Adaptador de eletroduto PVC Rígido para flexível 1"</t>
  </si>
  <si>
    <t>SINAPI 91863</t>
  </si>
  <si>
    <t>Eletroduto PVC Rígido 3/4"</t>
  </si>
  <si>
    <t>SINAPI 91864</t>
  </si>
  <si>
    <t>Eletroduto PVC Rígido 1"</t>
  </si>
  <si>
    <t>CPUE 468</t>
  </si>
  <si>
    <t>CPUE 469</t>
  </si>
  <si>
    <t>CPUE 470</t>
  </si>
  <si>
    <t>CPUE 471</t>
  </si>
  <si>
    <t>CPUE 405</t>
  </si>
  <si>
    <t>SINAPI 91854</t>
  </si>
  <si>
    <t>SINAPI 91856</t>
  </si>
  <si>
    <t>CPUE 472</t>
  </si>
  <si>
    <t>Luva de PVC Rígido 3/4" para eletroduto</t>
  </si>
  <si>
    <t>SINAPI 91876</t>
  </si>
  <si>
    <t>Luva de PVC Rígido 1" para eletroduto</t>
  </si>
  <si>
    <t>CPUE 255</t>
  </si>
  <si>
    <t>Luva em aço galvanizado 3/4"</t>
  </si>
  <si>
    <t>CPUE 256</t>
  </si>
  <si>
    <t>Luva em aço galvanizado 1"</t>
  </si>
  <si>
    <t>CPUE 257</t>
  </si>
  <si>
    <t>Luva em aço galvanizado 1.1/4""</t>
  </si>
  <si>
    <t>CPUE 473</t>
  </si>
  <si>
    <t>CPUE 258</t>
  </si>
  <si>
    <t>Luva em aço galvanizado 2"</t>
  </si>
  <si>
    <t>CPUE 259</t>
  </si>
  <si>
    <t>Abraçadeira tipo ômega (Ø3/4")</t>
  </si>
  <si>
    <t>CPUE 260</t>
  </si>
  <si>
    <t>Abraçadeira tipo ômega (Ø1")</t>
  </si>
  <si>
    <t>CPUE 261</t>
  </si>
  <si>
    <t>Derivação lateral para eletroduto (Ø3/4") com box reto</t>
  </si>
  <si>
    <t>CPUE 262</t>
  </si>
  <si>
    <t>Derivação lateral para eletroduto (Ø1") com box reto</t>
  </si>
  <si>
    <t>SINAPI 95817</t>
  </si>
  <si>
    <t>Condulete tipo X - PVC (Ø3/4")</t>
  </si>
  <si>
    <t>SINAPI 95818</t>
  </si>
  <si>
    <t>Condulete tipo X - PVC (Ø1")</t>
  </si>
  <si>
    <t>SINAPI 95801</t>
  </si>
  <si>
    <t>Condulete tipo X - FG (Ø3/4")</t>
  </si>
  <si>
    <t>SINAPI 95802</t>
  </si>
  <si>
    <t>Condulete tipo X - FG (Ø1")</t>
  </si>
  <si>
    <t>SINAPI 95803</t>
  </si>
  <si>
    <t>Condulete tipo X - FG (Ø1.1/4")</t>
  </si>
  <si>
    <t>CPUE 263</t>
  </si>
  <si>
    <t>Condulete tipo X - FG (Ø2")</t>
  </si>
  <si>
    <t>SINAPI 91940</t>
  </si>
  <si>
    <t>Caixa passagem PVC 4x2</t>
  </si>
  <si>
    <t>SINAPI 91943</t>
  </si>
  <si>
    <t>Caixa passagem PVC 4x4</t>
  </si>
  <si>
    <t>CPUE 264</t>
  </si>
  <si>
    <t>Caixa de passagem metalica - 10x10cm</t>
  </si>
  <si>
    <t>SINAPI 100556</t>
  </si>
  <si>
    <t>Caixa de passagem metalica - 15x15cm</t>
  </si>
  <si>
    <t>CPUE 265</t>
  </si>
  <si>
    <t>Caixa de passagem metalica - 20x20cm</t>
  </si>
  <si>
    <t>CPUE 464</t>
  </si>
  <si>
    <t>Caixa de alimentação fixa, sem proteção</t>
  </si>
  <si>
    <t>1.7.1.4</t>
  </si>
  <si>
    <t>DISPOSITIVOS</t>
  </si>
  <si>
    <t>CPUE 266</t>
  </si>
  <si>
    <t>Luminária retangular de sobrepor no forro</t>
  </si>
  <si>
    <t>CPUE 267</t>
  </si>
  <si>
    <t>Luminária retangular de embutir no forro</t>
  </si>
  <si>
    <t>CPUE 268</t>
  </si>
  <si>
    <t>Luminária redonda de embutir no forro</t>
  </si>
  <si>
    <t>SINAPI 97607</t>
  </si>
  <si>
    <t>Luminária na parede tipo arandela</t>
  </si>
  <si>
    <t>Luminária tipo arandela p/sala infra</t>
  </si>
  <si>
    <t>SBC 060062</t>
  </si>
  <si>
    <t>Luminária de emergência tipo refletor 2xLED 1200 bateria selada</t>
  </si>
  <si>
    <t>SINAPI 97599</t>
  </si>
  <si>
    <t>Luminária de Emergência</t>
  </si>
  <si>
    <t>SINAPI 91953</t>
  </si>
  <si>
    <t>Interruptor simples c/espelho e acessórios</t>
  </si>
  <si>
    <t>SINAPI 91959</t>
  </si>
  <si>
    <t>Interruptor duplo c/espelho e acessórios</t>
  </si>
  <si>
    <t>SINAPI 91967</t>
  </si>
  <si>
    <t>Interruptor triplo c/espelho e acessórios</t>
  </si>
  <si>
    <t>SINAPI 91957</t>
  </si>
  <si>
    <t>Interruptor hotel c/espelho e acessórios</t>
  </si>
  <si>
    <t>Interruptor hotel triplo c/espelho e acessórios</t>
  </si>
  <si>
    <t>SBC 62871</t>
  </si>
  <si>
    <t>CPUE 269</t>
  </si>
  <si>
    <t>Acionador de alarme manual</t>
  </si>
  <si>
    <t>CPUE 270</t>
  </si>
  <si>
    <t>SINAPI 91997</t>
  </si>
  <si>
    <t>CPUE 404</t>
  </si>
  <si>
    <t>1.7.1.5</t>
  </si>
  <si>
    <t>FIAÇÃO E ALIMENTADORES</t>
  </si>
  <si>
    <t>SINAPI 91926</t>
  </si>
  <si>
    <t>Cabo de cobre, flexível  PVC, 750V - 2,5 mm²</t>
  </si>
  <si>
    <t>SINAPI 91928</t>
  </si>
  <si>
    <t>Cabo de cobre, flexível  PVC, 750V - 4,0 mm²</t>
  </si>
  <si>
    <t>SINAPI 91930</t>
  </si>
  <si>
    <t>Cabo de cobre, flexível  PVC, 750V - 6,0 mm²</t>
  </si>
  <si>
    <t>SINAPI 91932</t>
  </si>
  <si>
    <t>Cabo de cobre, flexível  PVC, 750V - 10,0 mm²</t>
  </si>
  <si>
    <t>SINAPI 91934</t>
  </si>
  <si>
    <t>Cabo de cobre, flexível  PVC, 750V - 16,0 mm²</t>
  </si>
  <si>
    <t>SINAPI 101888</t>
  </si>
  <si>
    <t>Cabo de cobre, flexível  PVC, 750V - 25,0 mm²</t>
  </si>
  <si>
    <t>SINAPI 91931</t>
  </si>
  <si>
    <t>Cabo de cobre, singelo 0,6/1kV - 6,0 mm²</t>
  </si>
  <si>
    <t>SINAPI 91933</t>
  </si>
  <si>
    <t>Cabo de cobre, singelo 0,6/1kV - 10,0 mm²</t>
  </si>
  <si>
    <t>SINAPI 91935</t>
  </si>
  <si>
    <t>Cabo de cobre, singelo 0,6/1kV - 16,0 mm²</t>
  </si>
  <si>
    <t>SINAPI 92984</t>
  </si>
  <si>
    <t>Cabo de cobre, singelo 0,6/1kV - 25,0 mm²</t>
  </si>
  <si>
    <t>SINAPI 92986</t>
  </si>
  <si>
    <t>Cabo de cobre, singelo 0,6/1kV - 35,0 mm²</t>
  </si>
  <si>
    <t>SINAPI 92988</t>
  </si>
  <si>
    <t>Cabo de cobre, singelo 0,6/1kV - 50,0 mm²</t>
  </si>
  <si>
    <t>SINAPI 92990</t>
  </si>
  <si>
    <t>Cabo de cobre, singelo 0,6/1kV - 70,0 mm²</t>
  </si>
  <si>
    <t>SINAPI 92992</t>
  </si>
  <si>
    <t>Cabo de cobre, singelo 0,6/1kV - 95,0 mm²</t>
  </si>
  <si>
    <t>SINAPI 92994</t>
  </si>
  <si>
    <t>SINAPI 92998</t>
  </si>
  <si>
    <t>SINAPI 93000</t>
  </si>
  <si>
    <t>SINAPI 98297</t>
  </si>
  <si>
    <t>Cabo UTP 4P- CAT. 6 - cor vermelha (rede CFTV)</t>
  </si>
  <si>
    <t>Cabo UTP 4P- CAT. 6 - cor azul (rede DADOS)</t>
  </si>
  <si>
    <t>SINAPI 98294</t>
  </si>
  <si>
    <t>CPUE 417</t>
  </si>
  <si>
    <t>LÓGICA E TELEFONIA</t>
  </si>
  <si>
    <t>1.7.1.6</t>
  </si>
  <si>
    <t>TUBULAÇÕES, ELETROCALHAS E CAIXAS</t>
  </si>
  <si>
    <t>Eletrocalha metálica lisa com virola tampa e acessórios 100mmx100mm barra de 3m</t>
  </si>
  <si>
    <t>CPUE 236</t>
  </si>
  <si>
    <t>Eletrocalha metálica lisa com virola tampa e acessórios 200mmx100mm barra de 3m</t>
  </si>
  <si>
    <t>CPUE 243</t>
  </si>
  <si>
    <t>Emenda eletrocalha metálica lisa e acessórios 200mmx100mm</t>
  </si>
  <si>
    <t>CPUE 247</t>
  </si>
  <si>
    <t>Gancho vertical para Eletrocalha 200mm</t>
  </si>
  <si>
    <t>SINAPI 91836</t>
  </si>
  <si>
    <t>Eletroduto PVC flexível 1"</t>
  </si>
  <si>
    <t>SINAPI 91850</t>
  </si>
  <si>
    <t>Eletroduto PEAD flexível 1.1/4"</t>
  </si>
  <si>
    <t>Eletroduto de ferro galvanizado 1" - Alimentação dos racks</t>
  </si>
  <si>
    <t>SINAPI 91905</t>
  </si>
  <si>
    <t>Curva de PVC Rígido 1"</t>
  </si>
  <si>
    <t>Luva de PVC Rígido 1"</t>
  </si>
  <si>
    <t>CPUE 271</t>
  </si>
  <si>
    <t>Curva de FG 1"</t>
  </si>
  <si>
    <t>SINAPI 92370</t>
  </si>
  <si>
    <t>Luva de FG 1"</t>
  </si>
  <si>
    <t>Adaptador de eletroduto PVC para eletroduto flexível Ø1"</t>
  </si>
  <si>
    <t>Condulete tipo X de PVC para eletroduto (Ø1")</t>
  </si>
  <si>
    <t>Condulete tipo X de FG para eletroduto (Ø1")</t>
  </si>
  <si>
    <t>Caixa passagem metalica 20x20cm</t>
  </si>
  <si>
    <t>1.1.1.7</t>
  </si>
  <si>
    <t>CPUE 275</t>
  </si>
  <si>
    <t>Módulos RJ45 CAT 6</t>
  </si>
  <si>
    <t>CPUE 410</t>
  </si>
  <si>
    <t>SINAPI 98307</t>
  </si>
  <si>
    <t>CPUE 276</t>
  </si>
  <si>
    <t>Switch 48 portas (pontos TI)</t>
  </si>
  <si>
    <t>CPUE 277</t>
  </si>
  <si>
    <t>Switch 24 portas (pontos TI)</t>
  </si>
  <si>
    <t>SINAPI 98302</t>
  </si>
  <si>
    <t>Patch panel 24 portas</t>
  </si>
  <si>
    <t>CPUE 278</t>
  </si>
  <si>
    <t>Organizador de cabos</t>
  </si>
  <si>
    <t>CPUE 279</t>
  </si>
  <si>
    <t>DIO 8 portas</t>
  </si>
  <si>
    <t>CPUE 280</t>
  </si>
  <si>
    <t>DIO 24 portas</t>
  </si>
  <si>
    <t>CPUE 281</t>
  </si>
  <si>
    <t>CPUE 282</t>
  </si>
  <si>
    <t>Rack TI 16Us 19"</t>
  </si>
  <si>
    <t>CPUE 283</t>
  </si>
  <si>
    <t>Rack TI 12Us 19"</t>
  </si>
  <si>
    <t>CPUE 284</t>
  </si>
  <si>
    <t>Tampa cega - 1U, instalada nos racks</t>
  </si>
  <si>
    <t>CPUE 285</t>
  </si>
  <si>
    <t>Reguá eletrica para rack 19" com 6 tomadas. 20 A</t>
  </si>
  <si>
    <t>CPUE 286</t>
  </si>
  <si>
    <t>Controle de Acesso</t>
  </si>
  <si>
    <t>CPUE 408</t>
  </si>
  <si>
    <t>CPUE 407</t>
  </si>
  <si>
    <t>CPUE 406</t>
  </si>
  <si>
    <t>SISTEMA CFTV</t>
  </si>
  <si>
    <t>1.7.1.8</t>
  </si>
  <si>
    <t>CPUE 250</t>
  </si>
  <si>
    <t>Curva horizontal de 90º p/eletrocalha metálica 200mmx100mm</t>
  </si>
  <si>
    <t>CPUE 251</t>
  </si>
  <si>
    <t>Curva vertical de 90º p/eletrocalha metálica 200mmx100mm</t>
  </si>
  <si>
    <t>Eletroduto PVC Rígido 1" barra</t>
  </si>
  <si>
    <t>Eletroduto de ferro galvanizado 1" - Alimentação dos Racks</t>
  </si>
  <si>
    <t>1.7.1.9</t>
  </si>
  <si>
    <t>Rack 44Us 19"</t>
  </si>
  <si>
    <t>Rack 12Us 19"</t>
  </si>
  <si>
    <t>Switch 24 portas (Alimentação Poe)</t>
  </si>
  <si>
    <t>Patch panel 24 portas (com conectores RJ45)</t>
  </si>
  <si>
    <t>SPDA</t>
  </si>
  <si>
    <t>1.7.1.10</t>
  </si>
  <si>
    <t>FIXAÇÃO, CONDUTORES E CAIXAS</t>
  </si>
  <si>
    <t>CPUE 288</t>
  </si>
  <si>
    <t>Barra chata de alumínio 7/8" x 1/8" x 3m TEL-771</t>
  </si>
  <si>
    <t>SINAPI 96973</t>
  </si>
  <si>
    <t>Cabo de cobre nú 35mm² TEL-5735</t>
  </si>
  <si>
    <t>CPUE 289</t>
  </si>
  <si>
    <t>Terminal de compressão ref.:TEL-5135</t>
  </si>
  <si>
    <t>Cabo de cobre nú 50mm² TEL-5750</t>
  </si>
  <si>
    <t>CPUE 290</t>
  </si>
  <si>
    <t>Conector split bolt para cabo 35mm²</t>
  </si>
  <si>
    <t>CPUE 291</t>
  </si>
  <si>
    <t>SINAPI 98111</t>
  </si>
  <si>
    <t>Caixa de inspeção tipo solo em PVC + solda exotérmica (aterramento)</t>
  </si>
  <si>
    <t>SINAPI 96985</t>
  </si>
  <si>
    <t>Haste de aterramento tipo Copperweld ref.: TEL-5814</t>
  </si>
  <si>
    <t>CPUE 420</t>
  </si>
  <si>
    <t>Eletroduto PVC 1" corrugado flexível</t>
  </si>
  <si>
    <t>CPUE 293</t>
  </si>
  <si>
    <t>1.7.1.11</t>
  </si>
  <si>
    <t>SINAPI 96989</t>
  </si>
  <si>
    <t>Captor Franklin</t>
  </si>
  <si>
    <t>CPUE 294</t>
  </si>
  <si>
    <t>CPUE 295</t>
  </si>
  <si>
    <t>BEP</t>
  </si>
  <si>
    <t>1.7.1.12</t>
  </si>
  <si>
    <t>GERAL (EQUIPAMENTOS)</t>
  </si>
  <si>
    <t>CPUE 297</t>
  </si>
  <si>
    <t>CPUE 274</t>
  </si>
  <si>
    <t>Nobreak monofásico 127 V - 1500VA</t>
  </si>
  <si>
    <t>CPUE 272</t>
  </si>
  <si>
    <t>CPUE 422</t>
  </si>
  <si>
    <t>CPUE 273</t>
  </si>
  <si>
    <t>Nobreak monofásico 127V - 3kVA</t>
  </si>
  <si>
    <t>CPUE 287</t>
  </si>
  <si>
    <t>Câmeras IP com alimentação PoE +  conexão com cabo cat 6.</t>
  </si>
  <si>
    <t>1.7.2</t>
  </si>
  <si>
    <t>INSTALAÇÕES HIDROSSANITÁRIS</t>
  </si>
  <si>
    <t>ÁGUA POTÁVEL E APROVEITAMENTO</t>
  </si>
  <si>
    <t>1.7.2.1</t>
  </si>
  <si>
    <t>REGISTROS</t>
  </si>
  <si>
    <t>SINAPI 94492</t>
  </si>
  <si>
    <t>Registro esfera, PVC, sold. DN 50 mm (2")</t>
  </si>
  <si>
    <t>SINAPI 94491</t>
  </si>
  <si>
    <t>Registro esfera, PVC, sold. DN 40 mm (1.1/4")</t>
  </si>
  <si>
    <t>SINAPI 94490</t>
  </si>
  <si>
    <t>Registro esfera, PVC, sold. DN 32 mm (1")</t>
  </si>
  <si>
    <t>SINAPI 94489</t>
  </si>
  <si>
    <t>Registro esfera, PVC, sold. DN 25 mm (3/4")</t>
  </si>
  <si>
    <t>SINAPI 89987</t>
  </si>
  <si>
    <t>Registro gaveta, latão, com canopla DN 3/4" (25 mm)</t>
  </si>
  <si>
    <t>SINAPI 89351</t>
  </si>
  <si>
    <t>Registro pressão, latão, com canopla DN 3/4" (25 mm)</t>
  </si>
  <si>
    <t>SINAPI 89429</t>
  </si>
  <si>
    <t>Adaptador curto com bolsa e rosca p/registro DN 25 mm X 3/4"</t>
  </si>
  <si>
    <t>1.7.2.2</t>
  </si>
  <si>
    <t>TUBULAÇÕES DE PVC</t>
  </si>
  <si>
    <t>SINAPI 89449</t>
  </si>
  <si>
    <t>Tubo PVC soldável DN 50 mm (barrilete)</t>
  </si>
  <si>
    <t>SINAPI 89448</t>
  </si>
  <si>
    <t>Tubo PVC soldável DN 40 MM (extravasor e limpeza)</t>
  </si>
  <si>
    <t>SINAPI 89357</t>
  </si>
  <si>
    <t>Tubo PVC soldável DN 32 MM</t>
  </si>
  <si>
    <t>SINAPI 89356</t>
  </si>
  <si>
    <t>Tubo PVC soldável DN 25 MM</t>
  </si>
  <si>
    <t>SINAPI 91171</t>
  </si>
  <si>
    <t>Fixação tubos horiz. diâm.  maiores 40 mm, menores ou iguais 75 mm</t>
  </si>
  <si>
    <t>SINAPI 91170</t>
  </si>
  <si>
    <t>Fixação tubos horiz. diâm. menores ou iguais 40 mm</t>
  </si>
  <si>
    <t>1.7.2.3</t>
  </si>
  <si>
    <t>CONEXÕES DE PVC</t>
  </si>
  <si>
    <t>SINAPI 94706</t>
  </si>
  <si>
    <t>Adaptador de PVC sold. c/flanges livres diâm. 50mm (2")</t>
  </si>
  <si>
    <t>SINAPI 94705</t>
  </si>
  <si>
    <t>Adaptador de PVC sold. c/flanges livres diâm. 40mm (1.1/4")</t>
  </si>
  <si>
    <t>SINAPI 94704</t>
  </si>
  <si>
    <t>Adaptador de PVC sold. c/flanges livres diâm. 32mm (1")</t>
  </si>
  <si>
    <t>SINAPI 89501</t>
  </si>
  <si>
    <t>Joelho 90 graus PVC soldável DN 50 mm</t>
  </si>
  <si>
    <t>SINAPI 89497</t>
  </si>
  <si>
    <t>Joelho 90 graus PVC soldável DN 40 mm</t>
  </si>
  <si>
    <t>SINAPI 89367</t>
  </si>
  <si>
    <t>Joelho 90 graus PVC soldável DN 32 mm</t>
  </si>
  <si>
    <t>SINAPI 89481</t>
  </si>
  <si>
    <t>Joelho 90 graus PVC soldável DN 25 mm</t>
  </si>
  <si>
    <t>SINAPI 94672</t>
  </si>
  <si>
    <t>Joelho 90 graus PVC soldável com bucha latão DN 25 mm X 3/4"</t>
  </si>
  <si>
    <t>SINAPI 90373</t>
  </si>
  <si>
    <t>Joelho 90 graus PVC soldável com bucha latão DN 25 mm X 1/2"</t>
  </si>
  <si>
    <t>SINAPI 89625</t>
  </si>
  <si>
    <t>Te PVC soldável DN 50 mm</t>
  </si>
  <si>
    <t>SINAPI 89623</t>
  </si>
  <si>
    <t>Te PVC soldável DN 40 mm</t>
  </si>
  <si>
    <t>SINAPI 89620</t>
  </si>
  <si>
    <t>Te PVC soldável DN 32 mm</t>
  </si>
  <si>
    <t>SINAPI 89617</t>
  </si>
  <si>
    <t>Te PVC soldável DN 25 mm</t>
  </si>
  <si>
    <t>SINAPI 90374</t>
  </si>
  <si>
    <t>Te PVC soldável com bucha latão DN 25 mm X 1/2"</t>
  </si>
  <si>
    <t>1.7.2.4</t>
  </si>
  <si>
    <t>CONEXÕES DE REDUÇÃO DE PVC</t>
  </si>
  <si>
    <t>SINAPI 89626</t>
  </si>
  <si>
    <t>Te redução PVC soldável DN 50 X 40 mm</t>
  </si>
  <si>
    <t>SINAPI 89400</t>
  </si>
  <si>
    <t>Te redução PVC soldável DN 32 X 25 mm</t>
  </si>
  <si>
    <t>SINAPI  89562</t>
  </si>
  <si>
    <t>Luva redução PVC soldável  DN 40 X 32 mm</t>
  </si>
  <si>
    <t>SINAPI  103966</t>
  </si>
  <si>
    <t>Bucha redução PVC soldável  DN 50 X 25 mm</t>
  </si>
  <si>
    <t>1.7.2.5</t>
  </si>
  <si>
    <t>SISTEMA DE RECALQUE ÁGUA POTÁVEL</t>
  </si>
  <si>
    <t>SINAPI 95637</t>
  </si>
  <si>
    <t>SINAPI 94798</t>
  </si>
  <si>
    <t>Torneria bóia  DN 25 mm(1")</t>
  </si>
  <si>
    <t>SINAPI 102617</t>
  </si>
  <si>
    <t>Reservatório de fibra de vidro cap. 5.000 litros</t>
  </si>
  <si>
    <t>SINAPI 89382</t>
  </si>
  <si>
    <t>União , PVC, soldável, DN 25 mm, Iinstalado em ramal de distribuição de água - fornecimento e instalação</t>
  </si>
  <si>
    <t>SINAPI 99629</t>
  </si>
  <si>
    <t>Válvula de retenção vetical DN 1" (25 mm)</t>
  </si>
  <si>
    <t>SINAPI 102118</t>
  </si>
  <si>
    <t>Bomba centífuga, trifásica, 3 CV</t>
  </si>
  <si>
    <t>SINAPI 102137</t>
  </si>
  <si>
    <t>Chave bóia automática superior/inferior 15 A/250 V - fornecimento e instalação</t>
  </si>
  <si>
    <t>CPUE 305</t>
  </si>
  <si>
    <t>Cisterna vertical modular cap. 1.000 Litros - ref. TECNOTRI</t>
  </si>
  <si>
    <t>CPUE 306</t>
  </si>
  <si>
    <t>Reservatório de fibra de vidro cap. 3.000 Litros</t>
  </si>
  <si>
    <t>CPUE 307</t>
  </si>
  <si>
    <t>Filtro decantador ref. TECNOTRI</t>
  </si>
  <si>
    <t>CPUE 308</t>
  </si>
  <si>
    <t>Bomba centríguga trifásica 2 CV</t>
  </si>
  <si>
    <t>ESGOTO SANITÁRIO</t>
  </si>
  <si>
    <t>1.7.2.6</t>
  </si>
  <si>
    <t>TUBULAÇÕES DE ESGOTO DE PVC</t>
  </si>
  <si>
    <t>SINAPI 89512</t>
  </si>
  <si>
    <t>Tubo PVC, série reforçada, DN 100 mm</t>
  </si>
  <si>
    <t>SINAPI 89511</t>
  </si>
  <si>
    <t>Tubo PVC, série reforçada, DN 75 mm</t>
  </si>
  <si>
    <t>SINAPI 89509</t>
  </si>
  <si>
    <t>Tubo PVC, série reforçada, DN 50 mm</t>
  </si>
  <si>
    <t>SINAPI 89508</t>
  </si>
  <si>
    <t>Tubo PVC, série reforçada, DN 40 mm</t>
  </si>
  <si>
    <t>SINAPI 91172</t>
  </si>
  <si>
    <t>Fixação de tubos horiz. diâm. maiores 75 mm</t>
  </si>
  <si>
    <t>Fixação de tubos horiz. diâm.maiores 40 mm, menores ou iguais 75 mm</t>
  </si>
  <si>
    <t>1.7.2.7</t>
  </si>
  <si>
    <t>SINAPI 89529</t>
  </si>
  <si>
    <t>Joelho 90 graus PVC, série reforçada, DN 100 mm</t>
  </si>
  <si>
    <t>SINAPI 89518</t>
  </si>
  <si>
    <t>Joelho 90 graus PVC, série reforçada, DN 50 mm</t>
  </si>
  <si>
    <t>SINAPI 89514</t>
  </si>
  <si>
    <t>Joelho 90 graus PVC, série reforçada, DN 40 mm</t>
  </si>
  <si>
    <t>SINAPI 89531</t>
  </si>
  <si>
    <t>Joelho 45 graus PVC, série reforçada, DN 100 mm</t>
  </si>
  <si>
    <t>SINAPI 89582</t>
  </si>
  <si>
    <t>Joelho 45 graus PVC, série reforçada, DN 75 mm</t>
  </si>
  <si>
    <t>SINAPI 89520</t>
  </si>
  <si>
    <t>Joelho 45 graus PVC, série reforçada, DN 50 mm</t>
  </si>
  <si>
    <t>SINAPI 89516</t>
  </si>
  <si>
    <t>Joelho 45 graus PVC, série reforçada, DN 40 mm</t>
  </si>
  <si>
    <t>SINAPI 89693</t>
  </si>
  <si>
    <t>Te, PVC, série reforçada, DN 100 X 100 mm</t>
  </si>
  <si>
    <t>CPUE 314</t>
  </si>
  <si>
    <t>Te, PVC, série reforçada, DN 50 X 50 mm</t>
  </si>
  <si>
    <t>SINAPI 89690</t>
  </si>
  <si>
    <t>Junção simples PVC, série reforçada, DN 100 X 100 mm</t>
  </si>
  <si>
    <t>SINAPI 104178</t>
  </si>
  <si>
    <t>Cap PVC,reforçado, DN 100mm</t>
  </si>
  <si>
    <t>CPUE 313</t>
  </si>
  <si>
    <t>Cap PVC, DN 50 mm</t>
  </si>
  <si>
    <t>1.7.2.8</t>
  </si>
  <si>
    <t>CPUE 312</t>
  </si>
  <si>
    <t>Te de redução PVC, série reforçada, DN 100 X 50mm</t>
  </si>
  <si>
    <t>CPUE 315</t>
  </si>
  <si>
    <t>Te de redução PVC, série reforçada, DN 75 X 50mm</t>
  </si>
  <si>
    <t>SINAPI 89569</t>
  </si>
  <si>
    <t>Junção simples PVC, série reforçada, DN 100 X 75 mm</t>
  </si>
  <si>
    <t>CPUE 316</t>
  </si>
  <si>
    <t>Junção simples PVC, série reforçada, DN 100 X 50 mm</t>
  </si>
  <si>
    <t>CPUE 317</t>
  </si>
  <si>
    <t>Junção simples PVC, série reforçada, DN 75 X 50 mm</t>
  </si>
  <si>
    <t>1.7.2.9</t>
  </si>
  <si>
    <t>CAIXAS SIFONADAS E CAIXAS DE INSPEÇÃO</t>
  </si>
  <si>
    <t>CPUE 318</t>
  </si>
  <si>
    <t>Caixa sifonada, PVC, DN 150 X 150 X 50 mm</t>
  </si>
  <si>
    <t>CPUE 319</t>
  </si>
  <si>
    <t>Caixa sifonada, PVC, DN 250 mm</t>
  </si>
  <si>
    <t>SINAPI 98109</t>
  </si>
  <si>
    <t>Caixa de gordura especial, 320 Litros</t>
  </si>
  <si>
    <t>SINAPI 97902</t>
  </si>
  <si>
    <t>Caixa de inspeção em alvenaria  de tijolo maciço 60 X 60 X 60 cm</t>
  </si>
  <si>
    <t>DRENAGEM PLUVIAL</t>
  </si>
  <si>
    <t>1.7.2.10</t>
  </si>
  <si>
    <t>TUBULAÇÕES E CONEXÕES DE PVC DE ESGOTO PLUVIAL</t>
  </si>
  <si>
    <t>Te PVC, série reforçada, DN 100 mm</t>
  </si>
  <si>
    <t>CPUE 320</t>
  </si>
  <si>
    <t>Redução excêntrica PVC, DN 100 X 50 mm</t>
  </si>
  <si>
    <t>1.7.2.11</t>
  </si>
  <si>
    <t>DRENAGEM, CAIXAS SIFONADAS E CAIXAS DE INSPEÇÃO</t>
  </si>
  <si>
    <t>SINAPI 89491</t>
  </si>
  <si>
    <t>Caixa sifonada, PVC, DN 150 X 185 X 75 mm</t>
  </si>
  <si>
    <t>CPUE 323</t>
  </si>
  <si>
    <t>Calha com grelha  e=25 mm</t>
  </si>
  <si>
    <t>SINAPI 102722</t>
  </si>
  <si>
    <t>Dreno em muro de contenção , executado no pé do muro, com tubo de PVC corrugado flexível, perfurado, enchimento com brita, envolvido colm manta geotêxtil</t>
  </si>
  <si>
    <t>Poço de coleta pluvial, circular, em concreto pré-moldadpo, diâmetro interno = 1,5 m, profundidade = 1,45 m</t>
  </si>
  <si>
    <t>CPUE 324</t>
  </si>
  <si>
    <t>Bomba submersível  pot. 2 CV</t>
  </si>
  <si>
    <t>Caixa de inspeção em alvenaria de tijolo maciço 60 X 60 X 60 cm</t>
  </si>
  <si>
    <t>1.7.2.12</t>
  </si>
  <si>
    <t>DRENOS DE AR-CONDICIONADO</t>
  </si>
  <si>
    <t>Tubo PVC, soldável, DN 25 mm</t>
  </si>
  <si>
    <t>Tubo PVC, soldável, DN 32 mm</t>
  </si>
  <si>
    <t>Tubo PVC, soldável, DN 40 mm</t>
  </si>
  <si>
    <t>SINAPI 89362</t>
  </si>
  <si>
    <t>Joelho 90 graus, PVC, soldável, DN 25 mm</t>
  </si>
  <si>
    <t>Joelho 90 graus, PVC, soldável, DN 32 mm</t>
  </si>
  <si>
    <t>SINAPI 89363</t>
  </si>
  <si>
    <t>Joelho 45 graus, PVC, soldável, DN 25 mm</t>
  </si>
  <si>
    <t>SINAPI 89498</t>
  </si>
  <si>
    <t>Joelho 45 graus, PVC, soldável, DN 40 mm</t>
  </si>
  <si>
    <t>SINAPI 94692</t>
  </si>
  <si>
    <t>Te, PVC soldável, DN 40 mm</t>
  </si>
  <si>
    <t>Te redução, PVC soldável, DN 32x25 mm</t>
  </si>
  <si>
    <t>CPUE 321</t>
  </si>
  <si>
    <t>Te redução, PVC soldável, DN 40x25 mm</t>
  </si>
  <si>
    <t>CPUE 322</t>
  </si>
  <si>
    <t>Bucha redução, PVC soldável, DN 32x25 mm</t>
  </si>
  <si>
    <t>SBC 52398</t>
  </si>
  <si>
    <t>Bucha redução, PVC soldável, DN 32x40 mm</t>
  </si>
  <si>
    <t>1.7.2.13</t>
  </si>
  <si>
    <t>LOUÇAS E METAIS</t>
  </si>
  <si>
    <t>CPUE 375</t>
  </si>
  <si>
    <t>Bacia sanitária c/caixa acoplada</t>
  </si>
  <si>
    <t>SINAPI 86903</t>
  </si>
  <si>
    <t>Lavatório com coluna</t>
  </si>
  <si>
    <t>CPUE 376</t>
  </si>
  <si>
    <t>Lavatório sem coluna</t>
  </si>
  <si>
    <t>SINAPI 86919</t>
  </si>
  <si>
    <t>Tanque completo com torneira e sifão</t>
  </si>
  <si>
    <t>CPUE 325</t>
  </si>
  <si>
    <t>Torneira automática para sanitários</t>
  </si>
  <si>
    <t>CPUE 326</t>
  </si>
  <si>
    <t>Torneira para lavatório PCD</t>
  </si>
  <si>
    <t>CPUE 377</t>
  </si>
  <si>
    <t>Sifão metálico tipo garrafa</t>
  </si>
  <si>
    <t>CPUE 327</t>
  </si>
  <si>
    <t>Assento plástico convencional</t>
  </si>
  <si>
    <t>SINAPI 100860</t>
  </si>
  <si>
    <t>Chuveiro elétrico 5500W</t>
  </si>
  <si>
    <t>SINAPI 100868</t>
  </si>
  <si>
    <t>Barras de apoio PNE 8m cm</t>
  </si>
  <si>
    <t>CPUE 330</t>
  </si>
  <si>
    <t>Toalheiro - dispenser plástico papel toalha</t>
  </si>
  <si>
    <t>SINAPI 95547</t>
  </si>
  <si>
    <t>Saboneteira plástica - dispenser para sabonete líquido com reservatório</t>
  </si>
  <si>
    <t>SINAPI 95544</t>
  </si>
  <si>
    <t>Papeleira</t>
  </si>
  <si>
    <t>SBC 190464</t>
  </si>
  <si>
    <t>Espelhos 4mm com moldura em alumínio</t>
  </si>
  <si>
    <t>1.7.3</t>
  </si>
  <si>
    <t>PPCI</t>
  </si>
  <si>
    <t>1.7.3.1</t>
  </si>
  <si>
    <t>EXTINTORES DE INCÊNDIO</t>
  </si>
  <si>
    <t>SINAPI 101908</t>
  </si>
  <si>
    <t>Extintor de incêndio Pó Quimico Seco (PQS) ABC 4 kg</t>
  </si>
  <si>
    <t>SINAPI 101909</t>
  </si>
  <si>
    <t>Extintor de incêndio Pó Quimico Seco (PQS) ABC 6 kg</t>
  </si>
  <si>
    <t>SINAPI 101906</t>
  </si>
  <si>
    <t>Extintor de incêndio dióxido de carbono (CO2) BC 4 kg</t>
  </si>
  <si>
    <t>1.7.3.2</t>
  </si>
  <si>
    <t>ILUMINAÇÃO DE EMERGÊNCIA</t>
  </si>
  <si>
    <t>Luminária de emergência  30 Leds, bloco autônomo, de sobrepor na parede</t>
  </si>
  <si>
    <t>Luminária de emergência , bloco autônoimo de embutir no forro</t>
  </si>
  <si>
    <t>CPUE 342</t>
  </si>
  <si>
    <t>Luminária de emergência com holofotes</t>
  </si>
  <si>
    <t>CPUE 343</t>
  </si>
  <si>
    <t>Luminária de balizamento de indicação de saída, face única, código 12 - NBR 13.434</t>
  </si>
  <si>
    <t>Luminária de balizamento de indicação de saída, face única, código 13 - NBR 13.434</t>
  </si>
  <si>
    <t>Luminária de balizamento de indicação de saída, face única, código 14 - NBR 13.434</t>
  </si>
  <si>
    <t>Luminária de balizamento de indicação de saída, face única, código 17 - NBR 13.434</t>
  </si>
  <si>
    <t>1.7.3.3</t>
  </si>
  <si>
    <t>SINALIZAÇÃO DE SAÍDA</t>
  </si>
  <si>
    <t>CPUE 344</t>
  </si>
  <si>
    <t>Placa de sinalização de saída, PVC, fotoluminescente, código 13  - NBR 13.434</t>
  </si>
  <si>
    <t>Placa de sinalização de saída, PVC, fotoluminescente, código 14  - NBR 13.434</t>
  </si>
  <si>
    <t>Placa de sinalização de saída, PVC, fotoluminescente, código 16  - NBR 13.434</t>
  </si>
  <si>
    <t>Placa de sinalização, PVC, fotoluminescente, mangotinhos, código 24 - NBR 13.434</t>
  </si>
  <si>
    <t>1.7.3.4</t>
  </si>
  <si>
    <t>SISTEMA DE ALARME E DETECÇÃO DE INCÊNDIO</t>
  </si>
  <si>
    <t>CPUE 345</t>
  </si>
  <si>
    <t>Acionador manual e sonorizador de alarme manual e sonorizador de alarme de incêndio</t>
  </si>
  <si>
    <t>CPUE 346</t>
  </si>
  <si>
    <t>Detector de fumaça endereçavel</t>
  </si>
  <si>
    <t>CPUE 347</t>
  </si>
  <si>
    <t>Detector de temperatura endereçavel</t>
  </si>
  <si>
    <t>CPUE 348</t>
  </si>
  <si>
    <t>Central de alarme e detecção de incêndio endereçavel classe A, modelo Notifie NFS2/640 distema modular</t>
  </si>
  <si>
    <t>CPUE 349</t>
  </si>
  <si>
    <t>Painel repetidor da central de alarme de incêndio</t>
  </si>
  <si>
    <t>SBC 61066</t>
  </si>
  <si>
    <t>Eletroduto de aço galvanizado, classe leve, DN 20 MM (3/4"), aparente, instalado no teto- fornecimento e instalação. AF_11/2016_P</t>
  </si>
  <si>
    <t>M</t>
  </si>
  <si>
    <t>SBC 67005</t>
  </si>
  <si>
    <t>Eletroduto de aço galvanizado, classe leve, DN 25 MM (1"), aparente, instalado no teto- fornecimento e instalação. AF_11/2016_P</t>
  </si>
  <si>
    <t>CPUE 337A</t>
  </si>
  <si>
    <t>Eletroduto de aço galvanizado, classe leve,DN 40 MM (1.1/2"), aparente, instalado no teto- fornecimento e instalação. AF_11/2016_P</t>
  </si>
  <si>
    <t>SINAPI 95795</t>
  </si>
  <si>
    <t>Condulete de alumínio, tipo T, para eletroduto de aço galvanizado DN 20 MM (3/4"), aparente, instalado no teto- fornecimento e instalação. AF_11/2016_P</t>
  </si>
  <si>
    <t>UN</t>
  </si>
  <si>
    <t>SINAPI 95796</t>
  </si>
  <si>
    <t>Condulete de alumínio, tipo T, para eletroduto de aço galvanizado DN 25 MM (1"), aparente, instalado no teto- fornecimento e instalação. AF_11/2016_P</t>
  </si>
  <si>
    <t>SINAPI 95797</t>
  </si>
  <si>
    <t>Condulete de alumínio, tipo T, para eletroduto de aço galvanizado DN 32 MM (1.1/4"), aparente, instalado no teto- fornecimento e instalação. AF_11/2016_P</t>
  </si>
  <si>
    <t>CPUE 411</t>
  </si>
  <si>
    <t>Cabo de cobre blindado c/ fita poliester p/ alarme INC.2X2,5 mm²</t>
  </si>
  <si>
    <t>CPUE 412</t>
  </si>
  <si>
    <t>Cabo de cobre blindado c/ fita poliester p/ alarme INC.3X1,5 mm²</t>
  </si>
  <si>
    <t>CPUE 413</t>
  </si>
  <si>
    <t>Cabo de cobre blindado c/ fita poliester p/ alarme INC.3X2,5 mm²</t>
  </si>
  <si>
    <t>INSTALAÇÕES DE REDE DE MANGOTINHOS</t>
  </si>
  <si>
    <t>1.7.3.5</t>
  </si>
  <si>
    <t>TOMADAS DE INCÊNDIO</t>
  </si>
  <si>
    <t>CPUE 351</t>
  </si>
  <si>
    <t>Mangueira tipo mangotinho DN 1.1/2", esguicho regulável, comprimento 20 m</t>
  </si>
  <si>
    <t>CPUE 352</t>
  </si>
  <si>
    <t>Mangueira tipo mangotinho DN 1.1/2", esguicho regulável, comprimento 30 m</t>
  </si>
  <si>
    <t>SINAPI 103019</t>
  </si>
  <si>
    <t>Registro ou válvula globo angular em latão, para hidrantes em instalação predial de  incênido, 45 graus, diâmetro 2.1/2" (65 mm) com volante, classe de pressão de até 200 PSI</t>
  </si>
  <si>
    <t>Adaptador de engate rápido, DN 2.1/2", em latão</t>
  </si>
  <si>
    <t>CPUE 353</t>
  </si>
  <si>
    <t>Redução tipo Storz DN 2.1/2 X 1.1/2" (65 X 40 mm)</t>
  </si>
  <si>
    <t>SINAPI 101916</t>
  </si>
  <si>
    <t>Hidrante de recalque completo em encaixe de alvenaria</t>
  </si>
  <si>
    <t>1.7.3.6</t>
  </si>
  <si>
    <t>TUBULAÇÕES E CONEXÕES</t>
  </si>
  <si>
    <t>SINAPI 92367</t>
  </si>
  <si>
    <t>SINAPI 92390</t>
  </si>
  <si>
    <t>Joelho 90 graus, em ferro galvanizado, DN 2.1/2" (65 mm),conexão rosqueada</t>
  </si>
  <si>
    <t>SINAPI 92642</t>
  </si>
  <si>
    <t>Te, em ferro galvanizado, conexão rosqueada, DN 2.1/2" (65mm)</t>
  </si>
  <si>
    <t>SINAPI 92347</t>
  </si>
  <si>
    <t>Luva em ferro galvanizado, conexão rosqueada, DN 2.1/2" (65 mm)</t>
  </si>
  <si>
    <t>SINAPI 92934</t>
  </si>
  <si>
    <t>Luva de redução, em ferro galvanizado, conexão rosqueada, DN 2.1/2" X 1.1/2" (65 X 40 mm)</t>
  </si>
  <si>
    <t>SINAPI 92929</t>
  </si>
  <si>
    <t>Luva de redução, em ferro galvanizado, conexão rosqueada, DN 1.1/2" X 1"(40 X 25 mm)</t>
  </si>
  <si>
    <t>1.7.3.7</t>
  </si>
  <si>
    <t>SISTEMA DE PRESSURIZAÇÃO DE REFORÇO</t>
  </si>
  <si>
    <t>CPUE 355</t>
  </si>
  <si>
    <t>Conjunto motobomba centrífuga, 7,5 CV</t>
  </si>
  <si>
    <t>SINAPI 94499</t>
  </si>
  <si>
    <t>Registro de gaveta bruto, latão, roscável, DN 2.1/2"</t>
  </si>
  <si>
    <t>SINAPI 103009</t>
  </si>
  <si>
    <t>Válvula de retenção vertical, de bronze, roscável, DN 2.1/2"</t>
  </si>
  <si>
    <t>SINAPI 92896</t>
  </si>
  <si>
    <t>União em ferro galvanizado, conexão rosqueada, DN 2.1/2" (65 mm)</t>
  </si>
  <si>
    <t>CPUE 354</t>
  </si>
  <si>
    <t>Pressostato</t>
  </si>
  <si>
    <t>SINAPI 101917</t>
  </si>
  <si>
    <t>Manômetro 0 A 200 PSI (0 A 14 Kgf/cm²), D=50 MM</t>
  </si>
  <si>
    <t>1.7.4</t>
  </si>
  <si>
    <t>INSTALAÇÕES DE CLIMATIZAÇÃO</t>
  </si>
  <si>
    <t>1.7.4.1</t>
  </si>
  <si>
    <t>CONDENSADORAS VFR</t>
  </si>
  <si>
    <t>CPUE 423</t>
  </si>
  <si>
    <t>Unidade condensadora VRF - 26HP - 220V-3F</t>
  </si>
  <si>
    <t>CPUE 424</t>
  </si>
  <si>
    <t>Unidade condensadora VRF - 24HP - 220V-3F</t>
  </si>
  <si>
    <t>CPUE 425</t>
  </si>
  <si>
    <t>Unidade condensadora VRF - 16HP - 220V-3F</t>
  </si>
  <si>
    <t>CPUE 426</t>
  </si>
  <si>
    <t>Unidade condensadora VRF - 12HP - 220V-3F</t>
  </si>
  <si>
    <t>CPUE 427</t>
  </si>
  <si>
    <t>Unidade condensadora VRF - 10HP - 220V-3F</t>
  </si>
  <si>
    <t>CPUE 428</t>
  </si>
  <si>
    <t>Unidade condensadora VRF - 4HP - 220V-3F</t>
  </si>
  <si>
    <t>CPUE 429</t>
  </si>
  <si>
    <t>Unidade gerenciadora VRF touch screen</t>
  </si>
  <si>
    <t>1.7.4.2</t>
  </si>
  <si>
    <t>CLIMATIZADORES SPLIT</t>
  </si>
  <si>
    <t>CPUE 430</t>
  </si>
  <si>
    <t>Split Hi Wall Inverter Só Frio - 24.000BTU/h</t>
  </si>
  <si>
    <t>CPUE 431</t>
  </si>
  <si>
    <t>Gerenciadora Conflex + Ircon</t>
  </si>
  <si>
    <t>1.7.4.3</t>
  </si>
  <si>
    <t>VENTILADORES E EXAUSTORES</t>
  </si>
  <si>
    <t>CPUE 432</t>
  </si>
  <si>
    <t>Ventilador de ar exterior com filtro G4+M5 - 5.950m3/h x 25mmCA</t>
  </si>
  <si>
    <t>CPUE 433</t>
  </si>
  <si>
    <t>Exaustor Industrial Axial - 1.950m3/h x 15mmCA</t>
  </si>
  <si>
    <t>CPUE 434</t>
  </si>
  <si>
    <t>Exaustor Helicocêntrífugo inline - 115m3/h e 120m3/h x 5mmCA</t>
  </si>
  <si>
    <t>CPUE 435</t>
  </si>
  <si>
    <t>Exaustor Axial de forro - 150m3/h e 250m3/h x 5mmCA</t>
  </si>
  <si>
    <t>1.7.4.4</t>
  </si>
  <si>
    <t>DISPOSITIVO DE INSUFLAMENTO E VENTILAÇÃO</t>
  </si>
  <si>
    <t>CPUE 437</t>
  </si>
  <si>
    <t>Grelha de insuflamento com registro - 300x200</t>
  </si>
  <si>
    <t>CPUE 438</t>
  </si>
  <si>
    <t>Grelha de exaustão com registro - 300x200</t>
  </si>
  <si>
    <t>CPUE 439</t>
  </si>
  <si>
    <t>Veneziana de tomada de ar - 400x250</t>
  </si>
  <si>
    <t>CPUE 440</t>
  </si>
  <si>
    <t>Veneziana de tomada de ar - 300x300</t>
  </si>
  <si>
    <t>CPUE 441</t>
  </si>
  <si>
    <t>CPUE 442</t>
  </si>
  <si>
    <t>1.7.4.5</t>
  </si>
  <si>
    <t>REDES DE DUTOS</t>
  </si>
  <si>
    <t>CPUE 443</t>
  </si>
  <si>
    <t>Rede de dutos em chapa galvanizada - Ar exterior/Exaustão</t>
  </si>
  <si>
    <t>CPUE 444</t>
  </si>
  <si>
    <t>Duto flexível com isolamento - 130mm</t>
  </si>
  <si>
    <t>1.7.4.6</t>
  </si>
  <si>
    <t>TUBULAÇÃO E ACESSÓRIOS</t>
  </si>
  <si>
    <t>CPUE 445</t>
  </si>
  <si>
    <t>CPUE 446</t>
  </si>
  <si>
    <t>CPUE 447</t>
  </si>
  <si>
    <t>CPUE 448</t>
  </si>
  <si>
    <t>SINAPI 97334</t>
  </si>
  <si>
    <t>SINAPI 97332</t>
  </si>
  <si>
    <t>SINAPI 97333</t>
  </si>
  <si>
    <t>SINAPI 97327</t>
  </si>
  <si>
    <t>CPUE 453</t>
  </si>
  <si>
    <t>Piping/Refinet</t>
  </si>
  <si>
    <t>CPUE 454</t>
  </si>
  <si>
    <t>Gás refrigerante R410A</t>
  </si>
  <si>
    <t>1.7.4.8</t>
  </si>
  <si>
    <t>ELÉTRICA E ACESSÓRIOS</t>
  </si>
  <si>
    <t>CPUE 372</t>
  </si>
  <si>
    <t>Quadro elétrico ventilador ar externo VAE -1</t>
  </si>
  <si>
    <t>CPUE 373</t>
  </si>
  <si>
    <t>Quadro elétrico ventilador ar externo VEX -16</t>
  </si>
  <si>
    <t>SINAPI 101880</t>
  </si>
  <si>
    <t>Quadro elétrico ventilador ar externo cassetes setor alto</t>
  </si>
  <si>
    <t>CPUE 364</t>
  </si>
  <si>
    <t>Cabo flexível 3x2,5mm2</t>
  </si>
  <si>
    <t>CPUE 365</t>
  </si>
  <si>
    <t>Cabo blindado com fita 3x1,0mm2</t>
  </si>
  <si>
    <t>1.8</t>
  </si>
  <si>
    <t>ACESSIBILIDADE</t>
  </si>
  <si>
    <t>SINAPI 104658</t>
  </si>
  <si>
    <t>Piso tátil alerta em concreto 30x30cm</t>
  </si>
  <si>
    <t>SINAPI 101094</t>
  </si>
  <si>
    <t>Piso tátil direcional borracha 30x30cm</t>
  </si>
  <si>
    <t>Piso tátil alerta borracha 30x30cm</t>
  </si>
  <si>
    <t>CPUE 338</t>
  </si>
  <si>
    <t>Placas indicativas em portas</t>
  </si>
  <si>
    <t>CPUE 339</t>
  </si>
  <si>
    <t>Placas indicativas de pavimentos</t>
  </si>
  <si>
    <t>CPUE 340</t>
  </si>
  <si>
    <t>Sinalizaçação de corrimão</t>
  </si>
  <si>
    <t>CPUE 341</t>
  </si>
  <si>
    <t>Sinalização de degraus</t>
  </si>
  <si>
    <t>1.9</t>
  </si>
  <si>
    <t>COMPLEMENTAÇÃO DA OBRA</t>
  </si>
  <si>
    <t>SINAPI 99811</t>
  </si>
  <si>
    <t>Limpeza final da obra</t>
  </si>
  <si>
    <t>CPUE 361</t>
  </si>
  <si>
    <t>Projeto executado "As-built"</t>
  </si>
  <si>
    <t>2</t>
  </si>
  <si>
    <t>2ª ETAPA - SALAS DO NÍVEL ALTO E BAIXO DO TÉRREO AO 5º PAVTO.</t>
  </si>
  <si>
    <t>2.1</t>
  </si>
  <si>
    <t>2.2</t>
  </si>
  <si>
    <t>2.2.1</t>
  </si>
  <si>
    <t>2.2.2</t>
  </si>
  <si>
    <t>EM 04- 0,90x2,10m Porta de madeira  de abrir</t>
  </si>
  <si>
    <t>EM 03 - 0,80x2,10m Porta de madeira  de abrir</t>
  </si>
  <si>
    <t>EM 02 - 0,70x2,10m Porta de madeira  de abrir</t>
  </si>
  <si>
    <t>2.3</t>
  </si>
  <si>
    <t>2.3.1</t>
  </si>
  <si>
    <t>Fundo preparador paredes e tetos, 1 demão</t>
  </si>
  <si>
    <t>Pintura esquadrias de madeira, 3 demãos</t>
  </si>
  <si>
    <t>2.3.2</t>
  </si>
  <si>
    <t>2.4</t>
  </si>
  <si>
    <t>2.4.1</t>
  </si>
  <si>
    <t>PISOS VINIÍLICOS</t>
  </si>
  <si>
    <t>2.4.2</t>
  </si>
  <si>
    <t>2.4.3</t>
  </si>
  <si>
    <t>SINAPI 98688</t>
  </si>
  <si>
    <t>Rodapés em poliestireno  com altura de 5cm, espessura de 15mm - Santa Luzia</t>
  </si>
  <si>
    <t>2.5</t>
  </si>
  <si>
    <t>2.5.1</t>
  </si>
  <si>
    <t>2.5.1.1</t>
  </si>
  <si>
    <t>QUADROS ELÉTRICOS E DISJUNTORES</t>
  </si>
  <si>
    <t>SINAPI 93654</t>
  </si>
  <si>
    <t>2.5.1.2</t>
  </si>
  <si>
    <t>CPUE 252</t>
  </si>
  <si>
    <t>SINAPI 91855</t>
  </si>
  <si>
    <t>Eletroduto flexível 3/4"</t>
  </si>
  <si>
    <t>Eletroduto flexível 1"</t>
  </si>
  <si>
    <t>SINAPI 91884</t>
  </si>
  <si>
    <t>Luva de PVC Rígido 3/4"</t>
  </si>
  <si>
    <t>2.5.1.3</t>
  </si>
  <si>
    <t>SINAPI 92004</t>
  </si>
  <si>
    <t>Tomada 2P+T dupla 10 A energia comum (módulo cor branca) c/e aceessórios</t>
  </si>
  <si>
    <t>SINAPI 92012</t>
  </si>
  <si>
    <t>Tomada 2P+T TRIPLA 10 A energia comum  (módulo cor branca) c/espelho e acessórios</t>
  </si>
  <si>
    <t>Tomada 2P+T simples 20 A, energia comum  (módulo cor branca) c/espelho e acessórios</t>
  </si>
  <si>
    <t>SINAPI 92005</t>
  </si>
  <si>
    <t>Tomada 2P+T dupla 20 A, energia comum  (módulo cor branca) c/espelho e acessórios</t>
  </si>
  <si>
    <t>CPUE 311</t>
  </si>
  <si>
    <t>Tomada 2P+T dupla 10 A energia gerador (módulo cor vermelha) + c/espelho e acessórios</t>
  </si>
  <si>
    <t>Tomada 2P+T simples 20 A energia gerador (módulo cor vermelha) c/ecessórios</t>
  </si>
  <si>
    <t>2.5.1.4</t>
  </si>
  <si>
    <t>CPUE 331</t>
  </si>
  <si>
    <t>Cabo HDMI</t>
  </si>
  <si>
    <t>SINAPI 98296</t>
  </si>
  <si>
    <t>2.5.1.5</t>
  </si>
  <si>
    <t>Emenda eletrocalha metálica perfurada e acessórios 100mmx100mm</t>
  </si>
  <si>
    <t>Curva 90º de PVC Rígido 1"</t>
  </si>
  <si>
    <t>CPUE 332</t>
  </si>
  <si>
    <t>Curva 45º de PVC Rígido 1"</t>
  </si>
  <si>
    <t>SINAPI 91880</t>
  </si>
  <si>
    <t>2.5.1.6</t>
  </si>
  <si>
    <t>CPUE 333</t>
  </si>
  <si>
    <t>Caixa de PVC 4x4"(100x100mm) + Espelho duplo para RJ 45 e acessórios</t>
  </si>
  <si>
    <t>CPUE 334</t>
  </si>
  <si>
    <t>Caixa de PVC 4x2"(100x50mm) + Espelho  simples para RJ 45 e acessórios</t>
  </si>
  <si>
    <t>CPUE 335</t>
  </si>
  <si>
    <t>Caixa de PVC 4x2"(100x50mm) + Espelho  duplo para RJ 45 e acessórios</t>
  </si>
  <si>
    <t>2.5.2</t>
  </si>
  <si>
    <t>2.5.2.1</t>
  </si>
  <si>
    <t>EVAPORADORAS VFR</t>
  </si>
  <si>
    <t>CPUE 455</t>
  </si>
  <si>
    <t>Unidade evaporadora Cassete - 5HP</t>
  </si>
  <si>
    <t>CPUE 456</t>
  </si>
  <si>
    <t>Unidade evaporadora Cassete - 4HP</t>
  </si>
  <si>
    <t>CPUE 457</t>
  </si>
  <si>
    <t>Unidade evaporadora Cassete - 3HP</t>
  </si>
  <si>
    <t>CPUE 458</t>
  </si>
  <si>
    <t>Unidade evaporadora Cassete - 2,5HP</t>
  </si>
  <si>
    <t>CPUE 459</t>
  </si>
  <si>
    <t>Unidade evaporadora Cassete - 2HP</t>
  </si>
  <si>
    <t>CPUE 460</t>
  </si>
  <si>
    <t>Unidade evaporadora Cassete - 1HP</t>
  </si>
  <si>
    <t>CPUE 461</t>
  </si>
  <si>
    <t>Unidade evaporadora Cassete - 0,8HP</t>
  </si>
  <si>
    <t>2.6</t>
  </si>
  <si>
    <t>Placas indicativas de portas</t>
  </si>
  <si>
    <t>2.7</t>
  </si>
  <si>
    <t>3</t>
  </si>
  <si>
    <t>3ª ETAPA - SALAS DO NÍVEL ALTO E BAIXO DO 6º AO 10º PAVTO.</t>
  </si>
  <si>
    <t>3.1</t>
  </si>
  <si>
    <t>3.2</t>
  </si>
  <si>
    <t>3.2.1</t>
  </si>
  <si>
    <t>3.2.2</t>
  </si>
  <si>
    <t>EM04 - 0,90x2,10m Porta de madeira  de abrir</t>
  </si>
  <si>
    <t>EM03 - 0,80x2,10m Porta de madeira  de abrir</t>
  </si>
  <si>
    <t>3.3</t>
  </si>
  <si>
    <t>3.3.1</t>
  </si>
  <si>
    <t>Massa corrida PVA interna, 2 demão</t>
  </si>
  <si>
    <t>3.3.2</t>
  </si>
  <si>
    <t>3.4</t>
  </si>
  <si>
    <t>3.4.1</t>
  </si>
  <si>
    <t>3.4.2</t>
  </si>
  <si>
    <t>3.4.3</t>
  </si>
  <si>
    <t>3.5</t>
  </si>
  <si>
    <t>3.5.1</t>
  </si>
  <si>
    <t>3.5.1.1</t>
  </si>
  <si>
    <t>3.5.1.2</t>
  </si>
  <si>
    <t>3.5.1.3</t>
  </si>
  <si>
    <t>Interruptor duplo + c/espelho e acessórios</t>
  </si>
  <si>
    <t>3.5.1.4</t>
  </si>
  <si>
    <t>3.5.1.5</t>
  </si>
  <si>
    <t>3.5.1.6</t>
  </si>
  <si>
    <t>CPUE 336</t>
  </si>
  <si>
    <t>3.5.2</t>
  </si>
  <si>
    <t>3.5.2.1</t>
  </si>
  <si>
    <t>CPUE 462</t>
  </si>
  <si>
    <t>Unidade evaporadora Cassete - 1,25HP</t>
  </si>
  <si>
    <t>3.6</t>
  </si>
  <si>
    <t>3.7</t>
  </si>
  <si>
    <t>4</t>
  </si>
  <si>
    <t>4ª ETAPA - SALAS DO NÍVEL ALTO E BAIXO DO 11º AO 15º PAVTO.</t>
  </si>
  <si>
    <t>4.1</t>
  </si>
  <si>
    <t>4.2</t>
  </si>
  <si>
    <t>4.2.1</t>
  </si>
  <si>
    <t>4.2.2</t>
  </si>
  <si>
    <t>VS01 - 1,00x1,00 Visor com vidro laminado 6mm</t>
  </si>
  <si>
    <t>4.3</t>
  </si>
  <si>
    <t>4.3.1</t>
  </si>
  <si>
    <t>4.3.2</t>
  </si>
  <si>
    <t>4.4</t>
  </si>
  <si>
    <t>4.4.1</t>
  </si>
  <si>
    <t>4.4.2</t>
  </si>
  <si>
    <t>4.4.3</t>
  </si>
  <si>
    <t>4.5</t>
  </si>
  <si>
    <t>4.5.1</t>
  </si>
  <si>
    <t>4.5.1.1</t>
  </si>
  <si>
    <t>4.5.1.2</t>
  </si>
  <si>
    <t>4.5.1.3</t>
  </si>
  <si>
    <t>SINAPI 97596</t>
  </si>
  <si>
    <t>Sensor de presença c/espelho e acessórios</t>
  </si>
  <si>
    <t>Tomada 2P+T dupla 10 A energia comum (módulo cor branca) c/espelho e acessórios</t>
  </si>
  <si>
    <t>Tomada  2P+T dupla 20 A energia gerador (módulo cor vermelha) c/espelho e acessórios</t>
  </si>
  <si>
    <t>Tomada  2P+T dupla 10 A energia gerador (módulo cor vermelha) c/espelho e acessórios</t>
  </si>
  <si>
    <t>SINAPI 91936</t>
  </si>
  <si>
    <t>Caixa de passagem octogonal PVC  4"x"4" (100x100mm)</t>
  </si>
  <si>
    <t>Caixa de passagem rengular  PVC   4"x"2" (100x50mm)</t>
  </si>
  <si>
    <t>SINAPI 92868</t>
  </si>
  <si>
    <t>Caixa de passagem rengular  metálica   4"x"2" (100x50mm)</t>
  </si>
  <si>
    <t>4.5.1.4</t>
  </si>
  <si>
    <t>SINAPI 98926</t>
  </si>
  <si>
    <t>4.5.1.5</t>
  </si>
  <si>
    <t>4.5.1.6</t>
  </si>
  <si>
    <t>4.5.2</t>
  </si>
  <si>
    <t>4.5.2.1</t>
  </si>
  <si>
    <t>4.6</t>
  </si>
  <si>
    <t>4.7</t>
  </si>
  <si>
    <t>5</t>
  </si>
  <si>
    <t>5ª ETAPA - SALAS DO NÍVEL ALTO E BAIXO DO 16º AO 19º PAVTO.</t>
  </si>
  <si>
    <t>5.1</t>
  </si>
  <si>
    <t>5.2</t>
  </si>
  <si>
    <t>5.2.1</t>
  </si>
  <si>
    <t>5.2.2</t>
  </si>
  <si>
    <t>VS02 - 2,00x1,00 Visor com vidro laminado 6mm</t>
  </si>
  <si>
    <t>EM02 - 0,70x2,10m Porta de madeira  de abrir</t>
  </si>
  <si>
    <t>5.3</t>
  </si>
  <si>
    <t>5.3.1</t>
  </si>
  <si>
    <t>5.3.2</t>
  </si>
  <si>
    <t>Negativo de gesso</t>
  </si>
  <si>
    <t>5.4</t>
  </si>
  <si>
    <t>5.4.1</t>
  </si>
  <si>
    <t>SINAPI 104600</t>
  </si>
  <si>
    <t>Piso de cerâmica</t>
  </si>
  <si>
    <t>5.4.2</t>
  </si>
  <si>
    <t>5.4.3</t>
  </si>
  <si>
    <t>Rodapé de cerâmica</t>
  </si>
  <si>
    <t>5.5</t>
  </si>
  <si>
    <t>5.5.1</t>
  </si>
  <si>
    <t>5.5.1.1</t>
  </si>
  <si>
    <t>CPUE 414</t>
  </si>
  <si>
    <t>5.5.1.2</t>
  </si>
  <si>
    <t>Curva horizontal 90º p/eletrocalha metálica 100mmx100mm</t>
  </si>
  <si>
    <t>Te horizontal p/ eletrocalha metálica 100mmx100mm</t>
  </si>
  <si>
    <t>Eletroduto PVC Rígido 3/4",  barra de 3m</t>
  </si>
  <si>
    <t>SINAPI 95736</t>
  </si>
  <si>
    <t>5.5.1.3</t>
  </si>
  <si>
    <t>5.5.1.4</t>
  </si>
  <si>
    <t>5.5.1.5</t>
  </si>
  <si>
    <t>SINAPI 93008</t>
  </si>
  <si>
    <t>Eletroduto PVC Rígido 1.1/2"</t>
  </si>
  <si>
    <t>Eletroduto PVC rigido 1"</t>
  </si>
  <si>
    <t>5.5.1.6</t>
  </si>
  <si>
    <t>Caixa de piso em alumínio c/tampa metálica 4x4"(100x100mm) + Espelho duplo para RJ 45</t>
  </si>
  <si>
    <t>5.5.2</t>
  </si>
  <si>
    <t>5.5.2.1</t>
  </si>
  <si>
    <t>CPUE 463</t>
  </si>
  <si>
    <t>Unidade evaporadora Cassete - 1,5HP</t>
  </si>
  <si>
    <t>5.6</t>
  </si>
  <si>
    <t>5.7</t>
  </si>
  <si>
    <t>TOTAL GERAL</t>
  </si>
  <si>
    <r>
      <rPr>
        <b/>
        <sz val="10"/>
        <rFont val="Carlito"/>
        <family val="2"/>
      </rPr>
      <t>ITEM</t>
    </r>
  </si>
  <si>
    <r>
      <rPr>
        <b/>
        <sz val="10"/>
        <rFont val="Carlito"/>
        <family val="2"/>
      </rPr>
      <t>FONTE PREÇO</t>
    </r>
  </si>
  <si>
    <r>
      <rPr>
        <b/>
        <sz val="10"/>
        <rFont val="Carlito"/>
        <family val="2"/>
      </rPr>
      <t>DATA BASE</t>
    </r>
  </si>
  <si>
    <r>
      <rPr>
        <b/>
        <sz val="10"/>
        <rFont val="Carlito"/>
        <family val="2"/>
      </rPr>
      <t>UNID</t>
    </r>
  </si>
  <si>
    <r>
      <rPr>
        <b/>
        <sz val="10"/>
        <rFont val="Carlito"/>
        <family val="2"/>
      </rPr>
      <t>QUANT.</t>
    </r>
  </si>
  <si>
    <r>
      <rPr>
        <b/>
        <sz val="10"/>
        <rFont val="Carlito"/>
        <family val="2"/>
      </rPr>
      <t>CUSTO UNITÁRIO SEM BDI (R$)</t>
    </r>
  </si>
  <si>
    <r>
      <rPr>
        <b/>
        <sz val="10"/>
        <rFont val="Carlito"/>
        <family val="2"/>
      </rPr>
      <t>CUSTO UNITÁRIO COM BDI (R$)</t>
    </r>
  </si>
  <si>
    <r>
      <rPr>
        <b/>
        <sz val="10"/>
        <rFont val="Carlito"/>
        <family val="2"/>
      </rPr>
      <t>CUSTO TOTAL  COM BDI (R$)</t>
    </r>
  </si>
  <si>
    <r>
      <rPr>
        <b/>
        <sz val="10"/>
        <rFont val="Carlito"/>
        <family val="2"/>
      </rPr>
      <t>MATERIAL</t>
    </r>
  </si>
  <si>
    <r>
      <rPr>
        <b/>
        <sz val="10"/>
        <rFont val="Carlito"/>
        <family val="2"/>
      </rPr>
      <t>MÃO OBRA</t>
    </r>
  </si>
  <si>
    <r>
      <rPr>
        <b/>
        <sz val="10"/>
        <rFont val="Carlito"/>
        <family val="2"/>
      </rPr>
      <t>SERVIÇO</t>
    </r>
  </si>
  <si>
    <r>
      <rPr>
        <sz val="10"/>
        <rFont val="Arial"/>
        <family val="2"/>
      </rPr>
      <t>m²
m2</t>
    </r>
  </si>
  <si>
    <r>
      <rPr>
        <sz val="10"/>
        <rFont val="Carlito"/>
        <family val="2"/>
      </rPr>
      <t>un.</t>
    </r>
  </si>
  <si>
    <r>
      <rPr>
        <sz val="10"/>
        <rFont val="Carlito"/>
        <family val="2"/>
      </rPr>
      <t>m</t>
    </r>
  </si>
  <si>
    <r>
      <rPr>
        <sz val="10"/>
        <rFont val="Carlito"/>
        <family val="2"/>
      </rPr>
      <t>cj</t>
    </r>
  </si>
  <si>
    <r>
      <rPr>
        <sz val="10"/>
        <rFont val="Carlito"/>
        <family val="2"/>
      </rPr>
      <t>un</t>
    </r>
  </si>
  <si>
    <r>
      <rPr>
        <sz val="10"/>
        <rFont val="Carlito"/>
        <family val="2"/>
      </rPr>
      <t>br</t>
    </r>
  </si>
  <si>
    <r>
      <rPr>
        <sz val="10"/>
        <rFont val="Arial"/>
        <family val="2"/>
      </rPr>
      <t>SINAPI 91959/
SINAPI 95787</t>
    </r>
  </si>
  <si>
    <r>
      <rPr>
        <sz val="10"/>
        <rFont val="Arial"/>
        <family val="2"/>
      </rPr>
      <t>SINAPI 97595/
SINAPI 95787</t>
    </r>
  </si>
  <si>
    <r>
      <rPr>
        <sz val="10"/>
        <rFont val="Arial"/>
        <family val="2"/>
      </rPr>
      <t>SINAPI 91997/
SINAPI 95787</t>
    </r>
  </si>
  <si>
    <r>
      <rPr>
        <sz val="10"/>
        <rFont val="Arial"/>
        <family val="2"/>
      </rPr>
      <t>SINAPI 91997/
SINAPI 91940</t>
    </r>
  </si>
  <si>
    <r>
      <rPr>
        <sz val="10"/>
        <rFont val="Arial"/>
        <family val="2"/>
      </rPr>
      <t>SINAPI 91997/
SINAPI95787</t>
    </r>
  </si>
  <si>
    <r>
      <rPr>
        <sz val="10"/>
        <rFont val="Arial"/>
        <family val="2"/>
      </rPr>
      <t>SINAPI 92005/
SINAPI 91940</t>
    </r>
  </si>
  <si>
    <r>
      <rPr>
        <sz val="10"/>
        <rFont val="Arial"/>
        <family val="2"/>
      </rPr>
      <t>SINAPI 91996/
SINAPI 92872</t>
    </r>
  </si>
  <si>
    <r>
      <rPr>
        <sz val="10"/>
        <rFont val="Arial"/>
        <family val="2"/>
      </rPr>
      <t>SINAPI 91997/
SINAPI 92872</t>
    </r>
  </si>
  <si>
    <r>
      <rPr>
        <sz val="10"/>
        <rFont val="Arial"/>
        <family val="2"/>
      </rPr>
      <t>CPUE 409/ CPUE
406</t>
    </r>
  </si>
  <si>
    <r>
      <rPr>
        <sz val="10"/>
        <rFont val="Arial"/>
        <family val="2"/>
      </rPr>
      <t>SINAPI
99273+97997</t>
    </r>
  </si>
  <si>
    <r>
      <rPr>
        <sz val="10"/>
        <rFont val="Arial"/>
        <family val="2"/>
      </rPr>
      <t>SINAPI 92008/
SINAPI 91940</t>
    </r>
  </si>
  <si>
    <r>
      <rPr>
        <sz val="10"/>
        <rFont val="Arial"/>
        <family val="2"/>
      </rPr>
      <t>SINAPI 91996/
SINAPI 95787</t>
    </r>
  </si>
  <si>
    <r>
      <rPr>
        <sz val="10"/>
        <rFont val="Arial"/>
        <family val="2"/>
      </rPr>
      <t>SINAPI 92005/
SINAPI 95787</t>
    </r>
  </si>
  <si>
    <r>
      <rPr>
        <sz val="10"/>
        <rFont val="Carlito"/>
        <family val="2"/>
      </rPr>
      <t>.9</t>
    </r>
  </si>
  <si>
    <r>
      <rPr>
        <sz val="10"/>
        <rFont val="Arial"/>
        <family val="2"/>
      </rPr>
      <t>SINAPI 92005/
SINAPI95787</t>
    </r>
  </si>
  <si>
    <r>
      <rPr>
        <b/>
        <sz val="10"/>
        <rFont val="Carlito"/>
        <family val="2"/>
      </rPr>
      <t>1.1</t>
    </r>
  </si>
  <si>
    <r>
      <rPr>
        <sz val="10"/>
        <rFont val="Carlito"/>
        <family val="2"/>
      </rPr>
      <t>.1</t>
    </r>
  </si>
  <si>
    <r>
      <rPr>
        <sz val="10"/>
        <rFont val="Arial"/>
        <family val="2"/>
      </rPr>
      <t>SINAP 91997/
SINAPI95787</t>
    </r>
  </si>
  <si>
    <r>
      <rPr>
        <sz val="10"/>
        <rFont val="Arial"/>
        <family val="2"/>
      </rPr>
      <t>SINAP 92005/
SINAPI95787</t>
    </r>
  </si>
  <si>
    <r>
      <rPr>
        <sz val="10"/>
        <rFont val="Arial"/>
        <family val="2"/>
      </rPr>
      <t>SINAPI 91996/
SINAPI 91940</t>
    </r>
  </si>
  <si>
    <r>
      <rPr>
        <b/>
        <sz val="9"/>
        <rFont val="Carlito"/>
        <family val="2"/>
      </rPr>
      <t>DISCRIMINAÇÃO</t>
    </r>
  </si>
  <si>
    <r>
      <rPr>
        <sz val="9"/>
        <rFont val="Arial"/>
        <family val="2"/>
      </rPr>
      <t>Andaime suspenso elétrico p/pintura externa, inclusive montagem e desmontagem,
mudança de posição, projeto de fixação e segurança</t>
    </r>
  </si>
  <si>
    <r>
      <rPr>
        <sz val="9"/>
        <rFont val="Arial"/>
        <family val="2"/>
      </rPr>
      <t>EF01 - 6,20x4,40 Porta metálica em aço galvanizado de enrolar automática, com termostato, central de comando, nobreak, botoeira para acionamento e 2 controles remotos
- fornecimento e instalação.</t>
    </r>
  </si>
  <si>
    <r>
      <rPr>
        <sz val="9"/>
        <rFont val="Carlito"/>
        <family val="2"/>
      </rPr>
      <t>Disjuntor tripolar caixa moldada 3x70A / 18kA, Curva C</t>
    </r>
  </si>
  <si>
    <r>
      <rPr>
        <sz val="9"/>
        <rFont val="Carlito"/>
        <family val="2"/>
      </rPr>
      <t>Disjuntor tripolar caixa moldada 3x80A / 18kA, Curva C</t>
    </r>
  </si>
  <si>
    <r>
      <rPr>
        <sz val="9"/>
        <rFont val="Carlito"/>
        <family val="2"/>
      </rPr>
      <t>Disjuntor caixa moldada tripolar Ajustável 440-630A / 36kA, Curva C</t>
    </r>
  </si>
  <si>
    <r>
      <rPr>
        <sz val="9"/>
        <rFont val="Carlito"/>
        <family val="2"/>
      </rPr>
      <t>Disjuntor caixa moldada tripolar Ajustável 1250-1600A / 65kA, Curva C</t>
    </r>
  </si>
  <si>
    <r>
      <rPr>
        <sz val="9"/>
        <rFont val="Carlito"/>
        <family val="2"/>
      </rPr>
      <t>Chave Reversora (Comutadora) manual U3 - 50A - Posições 0, 1 e 2.</t>
    </r>
  </si>
  <si>
    <r>
      <rPr>
        <sz val="9"/>
        <rFont val="Carlito"/>
        <family val="2"/>
      </rPr>
      <t>QGBT-C - Quadro geral de baixa tensão (Energia Comum) - Painel completo montado
1800X600X400mm com barramento</t>
    </r>
  </si>
  <si>
    <r>
      <rPr>
        <sz val="9"/>
        <rFont val="Carlito"/>
        <family val="2"/>
      </rPr>
      <t>QGBT-G - Quadro geral de baixa tensão (Energia do Gerador) - Painel completo montado
1800X600X400mm com barramento</t>
    </r>
  </si>
  <si>
    <r>
      <rPr>
        <sz val="9"/>
        <rFont val="Carlito"/>
        <family val="2"/>
      </rPr>
      <t>QFNB - Quadro Rede Estabilizada (Nobreak) - Painel de sobrepor 600x600x200, com terminais</t>
    </r>
  </si>
  <si>
    <r>
      <rPr>
        <sz val="9"/>
        <rFont val="Carlito"/>
        <family val="2"/>
      </rPr>
      <t>QFELEV - Quadro de força do Elevador - Painel de 600x600x200, com terminais.</t>
    </r>
  </si>
  <si>
    <r>
      <rPr>
        <sz val="9"/>
        <rFont val="Carlito"/>
        <family val="2"/>
      </rPr>
      <t>QFAC-1 - Quadro de força do Ar Condicionado (cobertura) completo - Painel de 800X600X200mm</t>
    </r>
  </si>
  <si>
    <r>
      <rPr>
        <sz val="9"/>
        <rFont val="Carlito"/>
        <family val="2"/>
      </rPr>
      <t>QFAC-2 - Quadro de força do Ar Condicionado (5º pavimento) completo - Painel de 600X600X200mm</t>
    </r>
  </si>
  <si>
    <r>
      <rPr>
        <sz val="9"/>
        <rFont val="Carlito"/>
        <family val="2"/>
      </rPr>
      <t>QDBOMBAS - Quadro elétrico para comando automático de seis bombas, sendo duas bombas trifásica Submersíveis de 2CV /60HZ, mais duas bombas trifásicas de recalque de aproveitamento, também de 2CV/60Hz e outras duas bombas trifásicas para reserva de consumo, de 3CV/60Hz cada, todas elas de 220V. Quadro em caixa metálica com pintura epóxido, composto por uma chave disjuntora geral, seis chaves contatoras com respectivos disjuntores motor e um relé de proteção contra falta de fase. Os conjuntos de recalque de águas pluviais – bombas submergíveis – ou águas de consumo possuirão dispositivos de acionamento por boias ou chaves de nível. O conjunto de recalque de água de aproveitamento, possuirá dispositivo de acionamento por pressostato.
O conjunto de recalque de águas pluviais, contará com dispositivo para acionamento automático da bomba reserva, em caso de pane na bomba principal ou de sobre vazão, além da indicação de de nível máximo por alarme sonoro e luminoso.
Em cada conjunto, haverá dispositivos de revezamento automático entre as bombas, chaves de seleção do modo de operação MANUAL ou AUTOMÁTICO e chave de seleção de acionamento individual de cada bomba, para manutenção. DIM.: 800x600x400mm.</t>
    </r>
  </si>
  <si>
    <r>
      <rPr>
        <sz val="9"/>
        <rFont val="Carlito"/>
        <family val="2"/>
      </rPr>
      <t>QDINCÊNDIO - Quadro elétrico para comando automático de duas bombas trifásicas de Incêndio de 7,5 CV/60Hz - 220V. Quadro em caixa metálica com pintura epóxido, composto por uma chave disjuntora geral, duas chaves contoras, um relé de proteção contra falta de fase, sinalização de painel energizado, sinalização de falta de fase, sinalização de falta de energia no comando de partida, desligamento exclusivamente manual e comunicação com o sistema de Detecção e Alarme de Incêndio, que entrará em fase de alerta de Incêndio, disparando sirenes e avisos visuais. DIM.:
800x600x400mm</t>
    </r>
  </si>
  <si>
    <r>
      <rPr>
        <sz val="9"/>
        <rFont val="Carlito"/>
        <family val="2"/>
      </rPr>
      <t>Kit Barramento 176A (25,4x1,59mm) para o CD</t>
    </r>
  </si>
  <si>
    <r>
      <rPr>
        <sz val="9"/>
        <rFont val="Carlito"/>
        <family val="2"/>
      </rPr>
      <t>Kit Barramento 128A (19,0x1,59mm) para o CD</t>
    </r>
  </si>
  <si>
    <r>
      <rPr>
        <sz val="9"/>
        <rFont val="Carlito"/>
        <family val="2"/>
      </rPr>
      <t>Kit Barramento 370A (38,1x3,18mm) para o CD</t>
    </r>
  </si>
  <si>
    <r>
      <rPr>
        <sz val="9"/>
        <rFont val="Carlito"/>
        <family val="2"/>
      </rPr>
      <t>Gancho vertical para Eletrocalha 300mm</t>
    </r>
  </si>
  <si>
    <r>
      <rPr>
        <sz val="9"/>
        <rFont val="Carlito"/>
        <family val="2"/>
      </rPr>
      <t>Canaleta de piso 60x60cm com chapa xadrez L=120cm para ligação entre os QGBTs</t>
    </r>
  </si>
  <si>
    <r>
      <rPr>
        <sz val="9"/>
        <rFont val="Carlito"/>
        <family val="2"/>
      </rPr>
      <t>Tapete de borracha 500x500mm - classe de isolação 20kV</t>
    </r>
  </si>
  <si>
    <r>
      <rPr>
        <sz val="9"/>
        <rFont val="Carlito"/>
        <family val="2"/>
      </rPr>
      <t>Barramento Blindado de Baixa Tensão com Barras Coladas, até 690 V (Grau de Proteção IP-55), In=2500A - Icw=100kA, Material Condutor em Alumínio. Modelo: BWW04-PA2500U-55, Dimensões (L)141x(A)268 mm
3F+N (terra pela carcaça) - QGBT-C. Completo, conforme projeto e especificações</t>
    </r>
  </si>
  <si>
    <r>
      <rPr>
        <sz val="9"/>
        <rFont val="Carlito"/>
        <family val="2"/>
      </rPr>
      <t>Barramento Blindado de Baixa Tensão com Barras Coladas, até 690 V (Grau de Proteção IP-55), In=1000A - Icw=53kA, Material Condutor em Alumínio. Modelo: BWW04-PA1000D-55, Dimensões (L)141x(A)108 mm
3F+N (terra pela carcaça) - QGBT-G. Completo,  conforme projeto e especificações</t>
    </r>
  </si>
  <si>
    <r>
      <rPr>
        <sz val="9"/>
        <rFont val="Carlito"/>
        <family val="2"/>
      </rPr>
      <t>Cofre de derivação extráivel 40 A (com disjuntor em caixa moldada)</t>
    </r>
  </si>
  <si>
    <r>
      <rPr>
        <sz val="9"/>
        <rFont val="Carlito"/>
        <family val="2"/>
      </rPr>
      <t>Cofre de derivação extráivel 50 A (com disjuntor em caixa moldada)</t>
    </r>
  </si>
  <si>
    <r>
      <rPr>
        <sz val="9"/>
        <rFont val="Carlito"/>
        <family val="2"/>
      </rPr>
      <t>Cofre de derivação extráivel 63 A (com disjuntor em caixa moldada)</t>
    </r>
  </si>
  <si>
    <r>
      <rPr>
        <sz val="9"/>
        <rFont val="Carlito"/>
        <family val="2"/>
      </rPr>
      <t>Cofre de derivação extráivel 70 A (com disjuntor em caixa moldada)</t>
    </r>
  </si>
  <si>
    <r>
      <rPr>
        <sz val="9"/>
        <rFont val="Carlito"/>
        <family val="2"/>
      </rPr>
      <t>Cofre de derivação extráivel 80 A (com disjuntor em caixa moldada)</t>
    </r>
  </si>
  <si>
    <r>
      <rPr>
        <sz val="9"/>
        <rFont val="Carlito"/>
        <family val="2"/>
      </rPr>
      <t>Cofre de derivação extráivel 100 A (com disjuntor em caixa moldada)</t>
    </r>
  </si>
  <si>
    <r>
      <rPr>
        <sz val="9"/>
        <rFont val="Carlito"/>
        <family val="2"/>
      </rPr>
      <t>Cofre de derivação extráivel 150 A (com disjuntor em caixa moldada)</t>
    </r>
  </si>
  <si>
    <r>
      <rPr>
        <sz val="9"/>
        <rFont val="Carlito"/>
        <family val="2"/>
      </rPr>
      <t>Cofre de derivação extráivel 200 A (com disjuntor em caixa moldada)</t>
    </r>
  </si>
  <si>
    <r>
      <rPr>
        <sz val="9"/>
        <rFont val="Carlito"/>
        <family val="2"/>
      </rPr>
      <t>Cofre de derivação extráivel 600 A (com disjuntor em caixa moldada)</t>
    </r>
  </si>
  <si>
    <r>
      <rPr>
        <sz val="9"/>
        <rFont val="Carlito"/>
        <family val="2"/>
      </rPr>
      <t>Subestação completa da edificação composta por:
QGMT (CABINE DE TRANSFERÊNCIA AUTOMÁTICA E PROTEÇÃO). Conjunto de cubículos modulares, configuração LLLMVMP, interrupção e isolamento integral em SF6. Características elétricas: 24kV, 630A, Icc= 20kA/1s. Dimensões totais: sem a caixa de automação 1740 mm, (2025 com caixa de automação) x 3645 x 735 mm (Altura x Largura x Profundidade). Fabricação: Ormazabal. Composto pot 2 cubículos modulares e 2 cubículos de medição.
CABINE DE PROTEÇÃO - SE-01. Conjunto de cubículos modulares tipo CGMCOSMOS, configuração LPP, interrupção e isolamento integral em SF6. Características elétricas: 24kV, 630A, Icc= 20kA/1s. Dimensões totais:1740 x 1305 x 735 mm (Altura x Largura x Profundidade). Fabricação: Ormazabal. Composto por 2 cubículos modulares.</t>
    </r>
  </si>
  <si>
    <r>
      <rPr>
        <sz val="9"/>
        <rFont val="Carlito"/>
        <family val="2"/>
      </rPr>
      <t>Obra de ramal de entrada da CEEE/ Equatorial  (fornecimento e instalação)</t>
    </r>
  </si>
  <si>
    <r>
      <rPr>
        <sz val="9"/>
        <rFont val="Carlito"/>
        <family val="2"/>
      </rPr>
      <t>Cabo de cobre nú #50mm² (Aterramento da malha da medição em MT)</t>
    </r>
  </si>
  <si>
    <r>
      <rPr>
        <sz val="9"/>
        <rFont val="Carlito"/>
        <family val="2"/>
      </rPr>
      <t>Perfilado Perfurado Galvanizado Eletrolitico chapa 20 - 38x38mm - barra de 3m para fixação dos
quadros no Shaft</t>
    </r>
  </si>
  <si>
    <r>
      <rPr>
        <sz val="9"/>
        <rFont val="Carlito"/>
        <family val="2"/>
      </rPr>
      <t>Eletroduto em aço galvanizado pesado 3/4"</t>
    </r>
  </si>
  <si>
    <r>
      <rPr>
        <sz val="9"/>
        <rFont val="Carlito"/>
        <family val="2"/>
      </rPr>
      <t>Eletroduto em aço galvanizado pesado 1"</t>
    </r>
  </si>
  <si>
    <r>
      <rPr>
        <sz val="9"/>
        <rFont val="Carlito"/>
        <family val="2"/>
      </rPr>
      <t>Eletroduto em aço galvanizado pesado 1 1/4"</t>
    </r>
  </si>
  <si>
    <r>
      <rPr>
        <sz val="9"/>
        <rFont val="Carlito"/>
        <family val="2"/>
      </rPr>
      <t>Eletroduto em aço galvanizado pesado 1 1/2"</t>
    </r>
  </si>
  <si>
    <r>
      <rPr>
        <sz val="9"/>
        <rFont val="Carlito"/>
        <family val="2"/>
      </rPr>
      <t>Eletroduto em aço galvanizado pesado 2"</t>
    </r>
  </si>
  <si>
    <r>
      <rPr>
        <sz val="9"/>
        <rFont val="Carlito"/>
        <family val="2"/>
      </rPr>
      <t>Eletroduto flexível 3/4"</t>
    </r>
  </si>
  <si>
    <r>
      <rPr>
        <sz val="9"/>
        <rFont val="Carlito"/>
        <family val="2"/>
      </rPr>
      <t>Eletroduto flexível 1"</t>
    </r>
  </si>
  <si>
    <r>
      <rPr>
        <sz val="9"/>
        <rFont val="Carlito"/>
        <family val="2"/>
      </rPr>
      <t>Luva em aço galvanizado 1.1/2"</t>
    </r>
  </si>
  <si>
    <r>
      <rPr>
        <sz val="9"/>
        <rFont val="Carlito"/>
        <family val="2"/>
      </rPr>
      <t>Interruptor simples + Caixa Condulete FG 4x2" + Espelho e acessórios</t>
    </r>
  </si>
  <si>
    <r>
      <rPr>
        <sz val="9"/>
        <rFont val="Carlito"/>
        <family val="2"/>
      </rPr>
      <t>Interruptor duplo +  Caixa Condulete FG 4x2" + Espelho e acessórios</t>
    </r>
  </si>
  <si>
    <r>
      <rPr>
        <sz val="9"/>
        <rFont val="Carlito"/>
        <family val="2"/>
      </rPr>
      <t>Sensor de Presença + Caixa condulete FG 4x2" + Espelho e acessórios</t>
    </r>
  </si>
  <si>
    <r>
      <rPr>
        <sz val="9"/>
        <rFont val="Carlito"/>
        <family val="2"/>
      </rPr>
      <t>Painel de alarme de Incêndio endereçavél inteligente programavél</t>
    </r>
  </si>
  <si>
    <r>
      <rPr>
        <sz val="9"/>
        <rFont val="Carlito"/>
        <family val="2"/>
      </rPr>
      <t>Tomada 2P+T 20A simples,127V (módulo cor branca) + Caixa PVC 4x2" (100x50mm) + Espelho e
acessórios</t>
    </r>
  </si>
  <si>
    <r>
      <rPr>
        <sz val="9"/>
        <rFont val="Carlito"/>
        <family val="2"/>
      </rPr>
      <t>Tomada 2P+T 20A simples, 127V (módulo cor branca) + Caixa condulete FG 4x2" (100x50mm) +
Espelho e acessórios</t>
    </r>
  </si>
  <si>
    <r>
      <rPr>
        <sz val="9"/>
        <rFont val="Carlito"/>
        <family val="2"/>
      </rPr>
      <t>Tomada 2P+T 20A simples, 220V (módulo cor vermelha) + Caixa PVC 4x2" (100x50mm) + Espelho e
acessórios</t>
    </r>
  </si>
  <si>
    <r>
      <rPr>
        <sz val="9"/>
        <rFont val="Carlito"/>
        <family val="2"/>
      </rPr>
      <t>Tomada 2P+T 20A simples, 220V (módulo cor vermelha) + Caixa condulete FG 4x2" (100x50mm) + Espelho e acessórios</t>
    </r>
  </si>
  <si>
    <r>
      <rPr>
        <sz val="9"/>
        <rFont val="Carlito"/>
        <family val="2"/>
      </rPr>
      <t>Tomada 2P+T 20A, dupla 220V  (módulo cor vermelha) + Caixa PVC 4x2" (100x50mm) + Espelho e
acessórios</t>
    </r>
  </si>
  <si>
    <r>
      <rPr>
        <sz val="9"/>
        <rFont val="Carlito"/>
        <family val="2"/>
      </rPr>
      <t>Tomada de piso 2P+T 10A simples, 220V  (módulo cor vermelha) + Caixa de alumínio com tampa
metálica 4x4" (100x100mm) + Espelho e acessórios</t>
    </r>
  </si>
  <si>
    <r>
      <rPr>
        <sz val="9"/>
        <rFont val="Carlito"/>
        <family val="2"/>
      </rPr>
      <t>Tomada de piso 2P+T 20A simples, 220V  (módulo cor vermelha) + Caixa de alumínio com tampa
metálica 4x4" (100x100mm) + Espelho e acessórios</t>
    </r>
  </si>
  <si>
    <r>
      <rPr>
        <sz val="9"/>
        <rFont val="Carlito"/>
        <family val="2"/>
      </rPr>
      <t>Tomadas 3P+T de força para as máquinas de Ar Condicionado</t>
    </r>
  </si>
  <si>
    <r>
      <rPr>
        <sz val="9"/>
        <rFont val="Carlito"/>
        <family val="2"/>
      </rPr>
      <t>Tomadas 3P+T de força para os elevadores</t>
    </r>
  </si>
  <si>
    <r>
      <rPr>
        <sz val="9"/>
        <rFont val="Carlito"/>
        <family val="2"/>
      </rPr>
      <t>Tomadas 3P+T de força para as Bombas - Tipo Steck 25A</t>
    </r>
  </si>
  <si>
    <r>
      <rPr>
        <sz val="9"/>
        <rFont val="Carlito"/>
        <family val="2"/>
      </rPr>
      <t>Cabo de cobre, singelo 0,6/1kV - 120,0 mm²</t>
    </r>
  </si>
  <si>
    <r>
      <rPr>
        <sz val="9"/>
        <rFont val="Carlito"/>
        <family val="2"/>
      </rPr>
      <t>Cabo de cobre, singelo 0,6/1kV - 185,0 mm²</t>
    </r>
  </si>
  <si>
    <r>
      <rPr>
        <sz val="9"/>
        <rFont val="Carlito"/>
        <family val="2"/>
      </rPr>
      <t>Cabo de cobre, singelo 0,6/1kV - 240,0 mm²</t>
    </r>
  </si>
  <si>
    <r>
      <rPr>
        <sz val="9"/>
        <rFont val="Carlito"/>
        <family val="2"/>
      </rPr>
      <t>Fibra Óptica Multimodo (MM), 2 PARES (4 VIAS) OM3 ou OM4 - Alimentação dos racks de CFTV</t>
    </r>
  </si>
  <si>
    <r>
      <rPr>
        <sz val="9"/>
        <rFont val="Carlito"/>
        <family val="2"/>
      </rPr>
      <t>Fibra Óptica Multimodo (MM), 2 PARES (4 VIAS) OM3 ou OM4 - Alimentação dos racks de TI</t>
    </r>
  </si>
  <si>
    <r>
      <rPr>
        <sz val="9"/>
        <rFont val="Carlito"/>
        <family val="2"/>
      </rPr>
      <t>Fibra Óptica Multimodo (MM), 6 PARES (12 VIAS) OM3 ou OM4 - Alimentação do servidor</t>
    </r>
  </si>
  <si>
    <r>
      <rPr>
        <sz val="9"/>
        <rFont val="Carlito"/>
        <family val="2"/>
      </rPr>
      <t>Caixa de piso em aluminio, com tampa metálica  4x4"(100x100mm) + Espelho  simples para RJ 45 e
acessórios</t>
    </r>
  </si>
  <si>
    <r>
      <rPr>
        <sz val="9"/>
        <rFont val="Carlito"/>
        <family val="2"/>
      </rPr>
      <t>Caixa de piso em aluminio, com tampa metálica  4x4"(100x100mm) + Espelho  duplo para RJ 45 e
acessórios</t>
    </r>
  </si>
  <si>
    <r>
      <rPr>
        <sz val="9"/>
        <rFont val="Carlito"/>
        <family val="2"/>
      </rPr>
      <t>Caixa de PVC 4x2"(100x50mm) + Espelho  simples para RJ 45 e acessórios</t>
    </r>
  </si>
  <si>
    <r>
      <rPr>
        <sz val="9"/>
        <rFont val="Carlito"/>
        <family val="2"/>
      </rPr>
      <t>Caixa de PVC 4x2"(100x50mm) + Espelho  duplo para RJ 45 e acessórios</t>
    </r>
  </si>
  <si>
    <r>
      <rPr>
        <sz val="9"/>
        <rFont val="Carlito"/>
        <family val="2"/>
      </rPr>
      <t>Rack TI 44Us 19"</t>
    </r>
  </si>
  <si>
    <r>
      <rPr>
        <sz val="9"/>
        <rFont val="Carlito"/>
        <family val="2"/>
      </rPr>
      <t>Conector Óptico Multimodo LC Simplex + Certificação</t>
    </r>
  </si>
  <si>
    <r>
      <rPr>
        <sz val="9"/>
        <rFont val="Carlito"/>
        <family val="2"/>
      </rPr>
      <t>Cordão Optico Multimodo simplex no mínino 1,5 metros</t>
    </r>
  </si>
  <si>
    <r>
      <rPr>
        <sz val="9"/>
        <rFont val="Carlito"/>
        <family val="2"/>
      </rPr>
      <t>Patch cord CAT. 6 azul - 2,5 metros</t>
    </r>
  </si>
  <si>
    <r>
      <rPr>
        <sz val="9"/>
        <rFont val="Carlito"/>
        <family val="2"/>
      </rPr>
      <t>Certificação dos pontos de rede (cotação por ponto) com emissão de relatório</t>
    </r>
  </si>
  <si>
    <r>
      <rPr>
        <sz val="9"/>
        <rFont val="Carlito"/>
        <family val="2"/>
      </rPr>
      <t>Patch cord CAT. 6 vermelho - 2,5 metros</t>
    </r>
  </si>
  <si>
    <r>
      <rPr>
        <sz val="9"/>
        <rFont val="Carlito"/>
        <family val="2"/>
      </rPr>
      <t>Certificação dos pontos rede (cotação por ponto)</t>
    </r>
  </si>
  <si>
    <r>
      <rPr>
        <sz val="9"/>
        <rFont val="Arial"/>
        <family val="2"/>
      </rPr>
      <t xml:space="preserve">Presilha em latão, largura  20mm  e furo </t>
    </r>
    <r>
      <rPr>
        <sz val="9"/>
        <rFont val="IPAPMincho"/>
        <family val="1"/>
      </rPr>
      <t>∅</t>
    </r>
    <r>
      <rPr>
        <sz val="9"/>
        <rFont val="Arial"/>
        <family val="2"/>
      </rPr>
      <t>7mm p/cabos de cobre 35mm² A 50mm²</t>
    </r>
  </si>
  <si>
    <r>
      <rPr>
        <sz val="9"/>
        <rFont val="Carlito"/>
        <family val="2"/>
      </rPr>
      <t>BARRAMENTO EQUIPOTENCIALIZAÇÃO PRINCIPAL EM COBRE 300 X 50 X 6,3 mm</t>
    </r>
  </si>
  <si>
    <r>
      <rPr>
        <sz val="9"/>
        <rFont val="Carlito"/>
        <family val="2"/>
      </rPr>
      <t>CABO DE COBRE NÚ  PARA ATERRAMENTO - 6mm²</t>
    </r>
  </si>
  <si>
    <r>
      <rPr>
        <sz val="9"/>
        <rFont val="Carlito"/>
        <family val="2"/>
      </rPr>
      <t>CABO DE COBRE NÚ PARA ATERRAMENTO - 16mm²</t>
    </r>
  </si>
  <si>
    <r>
      <rPr>
        <sz val="9"/>
        <rFont val="Carlito"/>
        <family val="2"/>
      </rPr>
      <t>CABO DE COBRE NU 35mm² TEL-5735</t>
    </r>
  </si>
  <si>
    <r>
      <rPr>
        <sz val="9"/>
        <rFont val="Carlito"/>
        <family val="2"/>
      </rPr>
      <t>CABO DE COBRE NU 50mm² TEL-5750</t>
    </r>
  </si>
  <si>
    <r>
      <rPr>
        <sz val="9"/>
        <rFont val="Arial"/>
        <family val="2"/>
      </rPr>
      <t xml:space="preserve">Terminal aéreo h=60cm </t>
    </r>
    <r>
      <rPr>
        <sz val="9"/>
        <rFont val="IPAPMincho"/>
        <family val="1"/>
      </rPr>
      <t>∅</t>
    </r>
    <r>
      <rPr>
        <sz val="9"/>
        <rFont val="Arial"/>
        <family val="2"/>
      </rPr>
      <t>3/8"</t>
    </r>
  </si>
  <si>
    <r>
      <rPr>
        <sz val="9"/>
        <rFont val="Carlito"/>
        <family val="2"/>
      </rPr>
      <t>Transformador Trifásico Isolado em Oléo Mineral, Potência de 500 kVA, SUBMERSÍVEL - 15/0,22kV,
60Hz IP65 - 127/220V. REF.: Comtrafo ou Equivalente Técnico.</t>
    </r>
  </si>
  <si>
    <r>
      <rPr>
        <sz val="9"/>
        <rFont val="Carlito"/>
        <family val="2"/>
      </rPr>
      <t>Grupo gerador de 200 kVA - Trifásico 220V - Diesel</t>
    </r>
  </si>
  <si>
    <r>
      <rPr>
        <sz val="9"/>
        <rFont val="Carlito"/>
        <family val="2"/>
      </rPr>
      <t>Nobreak trifásico 15kVA/ Entrada 220V (3FNT) e Saída 220V (3FNT) - Dupla conversão, By-pass
Manual e automático, IP-21. Com Bateria interna e autonimia mínima de 9 minutos. Possibilidade de conexão com baterias externas</t>
    </r>
  </si>
  <si>
    <r>
      <rPr>
        <sz val="9"/>
        <rFont val="Carlito"/>
        <family val="2"/>
      </rPr>
      <t>Módulos de baterias 288V ( 24x17AH Selada). Tipo Módulo Rack (Fechado) com no mínino 20
baterias, kit de cabos internos, externos e terra. Módulos com dois engates rápidos. Referência.: NHS</t>
    </r>
  </si>
  <si>
    <r>
      <rPr>
        <sz val="9"/>
        <rFont val="Arial"/>
        <family val="2"/>
      </rPr>
      <t>Kit cavalete medição água - entrada principal em aço galvanizado DN 25 (1") - fornecimento
e instalação (exclusive hidrômetro)</t>
    </r>
  </si>
  <si>
    <r>
      <rPr>
        <sz val="9"/>
        <rFont val="Arial"/>
        <family val="2"/>
      </rPr>
      <t>Placa de sinalição de saída, PVC, fotoluminescente, indicação de pavimento,código 19 -
NBR 13.434</t>
    </r>
  </si>
  <si>
    <r>
      <rPr>
        <sz val="9"/>
        <rFont val="Arial"/>
        <family val="2"/>
      </rPr>
      <t>Placa de sinalização, PVC, fotoluminescente extintores de incêndio, código 23 - NBR
13.434</t>
    </r>
  </si>
  <si>
    <r>
      <rPr>
        <sz val="9"/>
        <rFont val="Arial"/>
        <family val="2"/>
      </rPr>
      <t>Tubo de aço galvanizado com costura, classe média, DN 2.1/2" (65 mm), conexão
rosqueada</t>
    </r>
  </si>
  <si>
    <r>
      <rPr>
        <sz val="9"/>
        <rFont val="Arial"/>
        <family val="2"/>
      </rPr>
      <t xml:space="preserve">Registro de vazão constante - </t>
    </r>
    <r>
      <rPr>
        <sz val="9"/>
        <rFont val="IPAPMincho"/>
        <family val="1"/>
      </rPr>
      <t>∅</t>
    </r>
    <r>
      <rPr>
        <sz val="9"/>
        <rFont val="Arial"/>
        <family val="2"/>
      </rPr>
      <t>100</t>
    </r>
  </si>
  <si>
    <r>
      <rPr>
        <sz val="9"/>
        <rFont val="Arial"/>
        <family val="2"/>
      </rPr>
      <t xml:space="preserve">Registro de vazão constante - </t>
    </r>
    <r>
      <rPr>
        <sz val="9"/>
        <rFont val="IPAPMincho"/>
        <family val="1"/>
      </rPr>
      <t>∅</t>
    </r>
    <r>
      <rPr>
        <sz val="9"/>
        <rFont val="Arial"/>
        <family val="2"/>
      </rPr>
      <t>125</t>
    </r>
  </si>
  <si>
    <r>
      <rPr>
        <sz val="9"/>
        <rFont val="Arial"/>
        <family val="2"/>
      </rPr>
      <t xml:space="preserve">Tubulação de cobre, isolamento e acessórios - </t>
    </r>
    <r>
      <rPr>
        <sz val="9"/>
        <rFont val="IPAPMincho"/>
        <family val="1"/>
      </rPr>
      <t>∅</t>
    </r>
    <r>
      <rPr>
        <sz val="9"/>
        <rFont val="Arial"/>
        <family val="2"/>
      </rPr>
      <t>1 3/8"</t>
    </r>
  </si>
  <si>
    <r>
      <rPr>
        <sz val="9"/>
        <rFont val="Arial"/>
        <family val="2"/>
      </rPr>
      <t xml:space="preserve">Tubulação de cobre, isolamento e acessórios - </t>
    </r>
    <r>
      <rPr>
        <sz val="9"/>
        <rFont val="IPAPMincho"/>
        <family val="1"/>
      </rPr>
      <t>∅</t>
    </r>
    <r>
      <rPr>
        <sz val="9"/>
        <rFont val="Arial"/>
        <family val="2"/>
      </rPr>
      <t>1 1/8"</t>
    </r>
  </si>
  <si>
    <r>
      <rPr>
        <sz val="9"/>
        <rFont val="Arial"/>
        <family val="2"/>
      </rPr>
      <t xml:space="preserve">Tubulação de cobre, isolamento e acessórios - </t>
    </r>
    <r>
      <rPr>
        <sz val="9"/>
        <rFont val="IPAPMincho"/>
        <family val="1"/>
      </rPr>
      <t>∅</t>
    </r>
    <r>
      <rPr>
        <sz val="9"/>
        <rFont val="Arial"/>
        <family val="2"/>
      </rPr>
      <t>7/8"</t>
    </r>
  </si>
  <si>
    <r>
      <rPr>
        <sz val="9"/>
        <rFont val="Arial"/>
        <family val="2"/>
      </rPr>
      <t xml:space="preserve">Tubulação de cobre, isolamento e acessórios - </t>
    </r>
    <r>
      <rPr>
        <sz val="9"/>
        <rFont val="IPAPMincho"/>
        <family val="1"/>
      </rPr>
      <t>∅</t>
    </r>
    <r>
      <rPr>
        <sz val="9"/>
        <rFont val="Arial"/>
        <family val="2"/>
      </rPr>
      <t>3/4"</t>
    </r>
  </si>
  <si>
    <r>
      <rPr>
        <sz val="9"/>
        <rFont val="Arial"/>
        <family val="2"/>
      </rPr>
      <t xml:space="preserve">Tubulação de cobre, isolamento e acessórios - </t>
    </r>
    <r>
      <rPr>
        <sz val="9"/>
        <rFont val="IPAPMincho"/>
        <family val="1"/>
      </rPr>
      <t>∅</t>
    </r>
    <r>
      <rPr>
        <sz val="9"/>
        <rFont val="Arial"/>
        <family val="2"/>
      </rPr>
      <t>5/8"</t>
    </r>
  </si>
  <si>
    <r>
      <rPr>
        <sz val="9"/>
        <rFont val="Arial"/>
        <family val="2"/>
      </rPr>
      <t xml:space="preserve">Tubulação de cobre, isolamento e acessórios - </t>
    </r>
    <r>
      <rPr>
        <sz val="9"/>
        <rFont val="IPAPMincho"/>
        <family val="1"/>
      </rPr>
      <t>∅</t>
    </r>
    <r>
      <rPr>
        <sz val="9"/>
        <rFont val="Arial"/>
        <family val="2"/>
      </rPr>
      <t>3/8"</t>
    </r>
  </si>
  <si>
    <r>
      <rPr>
        <sz val="9"/>
        <rFont val="Arial"/>
        <family val="2"/>
      </rPr>
      <t xml:space="preserve">Tubulação de cobre, isolamento e acessórios - </t>
    </r>
    <r>
      <rPr>
        <sz val="9"/>
        <rFont val="IPAPMincho"/>
        <family val="1"/>
      </rPr>
      <t>∅</t>
    </r>
    <r>
      <rPr>
        <sz val="9"/>
        <rFont val="Arial"/>
        <family val="2"/>
      </rPr>
      <t>1/2"</t>
    </r>
  </si>
  <si>
    <r>
      <rPr>
        <sz val="9"/>
        <rFont val="Arial"/>
        <family val="2"/>
      </rPr>
      <t xml:space="preserve">Tubulação de cobre, isolamento e acessórios - </t>
    </r>
    <r>
      <rPr>
        <sz val="9"/>
        <rFont val="IPAPMincho"/>
        <family val="1"/>
      </rPr>
      <t>∅</t>
    </r>
    <r>
      <rPr>
        <sz val="9"/>
        <rFont val="Arial"/>
        <family val="2"/>
      </rPr>
      <t>1/4"</t>
    </r>
  </si>
  <si>
    <r>
      <rPr>
        <sz val="9"/>
        <rFont val="Carlito"/>
        <family val="2"/>
      </rPr>
      <t>Disjuntor monopolar DIN 1x16A / 3kA, Curva C</t>
    </r>
  </si>
  <si>
    <r>
      <rPr>
        <sz val="9"/>
        <rFont val="Carlito"/>
        <family val="2"/>
      </rPr>
      <t>Disjuntor monopolar DIN 1x20A / 3kA, Curva C</t>
    </r>
  </si>
  <si>
    <r>
      <rPr>
        <sz val="9"/>
        <rFont val="Carlito"/>
        <family val="2"/>
      </rPr>
      <t>Disjuntor bipolar DIN 2x16A / 3kA, Curva C</t>
    </r>
  </si>
  <si>
    <r>
      <rPr>
        <sz val="9"/>
        <rFont val="Carlito"/>
        <family val="2"/>
      </rPr>
      <t>Disjuntor bipolar DIN 2x20A / 3kA, Curva C</t>
    </r>
  </si>
  <si>
    <r>
      <rPr>
        <sz val="9"/>
        <rFont val="Carlito"/>
        <family val="2"/>
      </rPr>
      <t>Disjuntor tripolar DIN 3x40A / 10kA, Curva C</t>
    </r>
  </si>
  <si>
    <r>
      <rPr>
        <sz val="9"/>
        <rFont val="Carlito"/>
        <family val="2"/>
      </rPr>
      <t>Dispositivo DR bipolar 127/220V, IN 25A, corrente nominal residual 30mA</t>
    </r>
  </si>
  <si>
    <r>
      <rPr>
        <sz val="9"/>
        <rFont val="Carlito"/>
        <family val="2"/>
      </rPr>
      <t>DPS 20kA - Classe II</t>
    </r>
  </si>
  <si>
    <r>
      <rPr>
        <sz val="9"/>
        <rFont val="Carlito"/>
        <family val="2"/>
      </rPr>
      <t>Quadro de distribuição de sobrepor de 600x400x200, com terminais</t>
    </r>
  </si>
  <si>
    <r>
      <rPr>
        <sz val="9"/>
        <rFont val="Arial"/>
        <family val="2"/>
      </rPr>
      <t>Eletrocalha metálica lisa com virola tampa e acessórios 100mmx100mm barra de 3m com
septo divisor</t>
    </r>
  </si>
  <si>
    <r>
      <rPr>
        <sz val="9"/>
        <rFont val="Arial"/>
        <family val="2"/>
      </rPr>
      <t>Tomada de piso 2P+T dupla 10 A energia comum  (módulo cor vermelha) c/espelho e
acessórios</t>
    </r>
  </si>
  <si>
    <r>
      <rPr>
        <sz val="9"/>
        <rFont val="Carlito"/>
        <family val="2"/>
      </rPr>
      <t>Tomada 2P+T 10A dupla, 127V (módulo cor branca) + Caixa PVC 4x2" (100x50mm) + Espelho e
acessórios</t>
    </r>
  </si>
  <si>
    <r>
      <rPr>
        <sz val="9"/>
        <rFont val="Carlito"/>
        <family val="2"/>
      </rPr>
      <t>Tomada 2P+T 10A simples, 127V (módulo cor branca) + Caixa condulete FG 4x2" (100x50mm) +
Espelho e acessórios</t>
    </r>
  </si>
  <si>
    <r>
      <rPr>
        <sz val="9"/>
        <rFont val="Carlito"/>
        <family val="2"/>
      </rPr>
      <t>Tomada 2P+T 20A simples, 220V (módulo cor vermelha) + Caixa condulete FG 4x2" (100x50mm) +
Espelho e acessórios</t>
    </r>
  </si>
  <si>
    <r>
      <rPr>
        <sz val="9"/>
        <rFont val="Carlito"/>
        <family val="2"/>
      </rPr>
      <t>Tomada 2P+T 20A, dupla 220V  (módulo cor vermelha) + Caixa condulete FG 4x2" (100x50mm) +
Espelho e acessórios</t>
    </r>
  </si>
  <si>
    <r>
      <rPr>
        <sz val="9"/>
        <rFont val="Arial"/>
        <family val="2"/>
      </rPr>
      <t>Tomada de piso 2P+T dupla 10 A energia gerador (módulo cor vermelha) c/espelho e
acessórios</t>
    </r>
  </si>
  <si>
    <r>
      <rPr>
        <sz val="9"/>
        <rFont val="Carlito"/>
        <family val="2"/>
      </rPr>
      <t>Curva horizontal de 90º p/ eletrocalha metálica 100mmx100mm</t>
    </r>
  </si>
  <si>
    <r>
      <rPr>
        <sz val="9"/>
        <rFont val="Carlito"/>
        <family val="2"/>
      </rPr>
      <t>Certificação dos pontos de rede (cotação por ponto)</t>
    </r>
  </si>
  <si>
    <r>
      <rPr>
        <b/>
        <sz val="9"/>
        <rFont val="Carlito"/>
        <family val="2"/>
      </rPr>
      <t>QUADROS ELÉTRICOS E DISJUNTORES</t>
    </r>
  </si>
  <si>
    <r>
      <rPr>
        <sz val="9"/>
        <rFont val="Carlito"/>
        <family val="2"/>
      </rPr>
      <t>Eletrocalha metálica perfurada com virola tampa e acessórios 200mmx100mm barra de 3m com sep</t>
    </r>
  </si>
  <si>
    <r>
      <rPr>
        <sz val="9"/>
        <rFont val="Carlito"/>
        <family val="2"/>
      </rPr>
      <t>T horizontal p/ eletrocalha metálica 200mmx100mm</t>
    </r>
  </si>
  <si>
    <r>
      <rPr>
        <sz val="9"/>
        <rFont val="Carlito"/>
        <family val="2"/>
      </rPr>
      <t>Emenda eletrocalha metálica perfurada e acessórios 200mmx100mm</t>
    </r>
  </si>
  <si>
    <r>
      <rPr>
        <sz val="9"/>
        <rFont val="Carlito"/>
        <family val="2"/>
      </rPr>
      <t>Gancho vertical para Eletrocalha 200mm</t>
    </r>
  </si>
  <si>
    <r>
      <rPr>
        <sz val="9"/>
        <rFont val="Carlito"/>
        <family val="2"/>
      </rPr>
      <t>Tomada 2P+T 20A dupla, 127V (módulo cor branca) + Caixa PVC 4x2" (100x50mm) + Espelho e
acessórios</t>
    </r>
  </si>
  <si>
    <r>
      <rPr>
        <sz val="9"/>
        <rFont val="Carlito"/>
        <family val="2"/>
      </rPr>
      <t>Tomada 2P+T 20A dupla, 127V (módulo cor branca) + Caixa condulete FG 4x2" (100x50mm) +
Espelho e acessórios</t>
    </r>
  </si>
  <si>
    <r>
      <rPr>
        <sz val="9"/>
        <rFont val="Carlito"/>
        <family val="2"/>
      </rPr>
      <t>Tomada 2P+T 10A, dupla 220V(módulo cor vermelha) + Caixa PVC 4x2" (100x50mm) + Espelho e
acessórios</t>
    </r>
  </si>
  <si>
    <r>
      <rPr>
        <sz val="9"/>
        <rFont val="Arial"/>
        <family val="2"/>
      </rPr>
      <t>Caixa de piso em alumínio c/tampa metálica 4x4"(100x100mm) + Espelho duplo para RJ 45
e acessórios</t>
    </r>
  </si>
  <si>
    <r>
      <rPr>
        <sz val="9"/>
        <rFont val="Arial"/>
        <family val="2"/>
      </rPr>
      <t>Tomada de piso 2P+T dupla 10 A energia comum  (módulo cor branca) c/espelho e
acessórios</t>
    </r>
  </si>
  <si>
    <r>
      <rPr>
        <sz val="9"/>
        <rFont val="Arial"/>
        <family val="2"/>
      </rPr>
      <t>Tomada 2P+T simples 20 A energia gerador (módulo cor vermelha) + c/espelho e
acessórios</t>
    </r>
  </si>
  <si>
    <r>
      <rPr>
        <sz val="9"/>
        <rFont val="Carlito"/>
        <family val="2"/>
      </rPr>
      <t>Disjuntor bipolar DIN 2x40A / 3kA, Curva C</t>
    </r>
  </si>
  <si>
    <r>
      <rPr>
        <sz val="9"/>
        <rFont val="Carlito"/>
        <family val="2"/>
      </rPr>
      <t>Disjuntor tripolar DIN 3x50A / 10kA, Curva C</t>
    </r>
  </si>
  <si>
    <r>
      <rPr>
        <sz val="9"/>
        <rFont val="Carlito"/>
        <family val="2"/>
      </rPr>
      <t>Dispositivo DR tetrapolar 127/220V, IN 63A, corrente nominal residual 30mA</t>
    </r>
  </si>
  <si>
    <r>
      <rPr>
        <sz val="9"/>
        <rFont val="Carlito"/>
        <family val="2"/>
      </rPr>
      <t>Quadro de distrubuição de sobrepor de 600x400x200, com terminais</t>
    </r>
  </si>
  <si>
    <t>A</t>
  </si>
  <si>
    <t>CPUE 476</t>
  </si>
  <si>
    <t>CPUE 477</t>
  </si>
  <si>
    <t>SBC 63464</t>
  </si>
  <si>
    <r>
      <rPr>
        <vertAlign val="superscript"/>
        <sz val="10"/>
        <rFont val="Arial"/>
        <family val="2"/>
      </rPr>
      <t xml:space="preserve">OBRA:            </t>
    </r>
    <r>
      <rPr>
        <b/>
        <sz val="10"/>
        <rFont val="Arial"/>
        <family val="2"/>
      </rPr>
      <t xml:space="preserve">Reforma do prédio 4 da UFCSPA                                                                                                                                                                                                                                                               BASE SINAPI
</t>
    </r>
    <r>
      <rPr>
        <vertAlign val="superscript"/>
        <sz val="10"/>
        <rFont val="Arial"/>
        <family val="2"/>
      </rPr>
      <t xml:space="preserve">END.   :           </t>
    </r>
    <r>
      <rPr>
        <b/>
        <sz val="10"/>
        <rFont val="Arial"/>
        <family val="2"/>
      </rPr>
      <t xml:space="preserve">Rua Sete de Setembro, nº 1133 Porto Alegre/RS                                                                                                                                                                                                                                   REFERÊNCIA: 06/2024
</t>
    </r>
    <r>
      <rPr>
        <sz val="10"/>
        <rFont val="Arial"/>
        <family val="2"/>
      </rPr>
      <t xml:space="preserve">PROPR. :        </t>
    </r>
    <r>
      <rPr>
        <b/>
        <vertAlign val="subscript"/>
        <sz val="10"/>
        <rFont val="Arial"/>
        <family val="2"/>
      </rPr>
      <t>UFCSPA</t>
    </r>
  </si>
  <si>
    <t>Porto Alegre/RS - 07 de novembro de 2024</t>
  </si>
  <si>
    <t xml:space="preserve">JUAN MARCEL LANGER MARTINS </t>
  </si>
  <si>
    <t xml:space="preserve">SÓCIO ADMINISTRADOR </t>
  </si>
  <si>
    <t>CPF 022.454.700-36</t>
  </si>
  <si>
    <r>
      <rPr>
        <vertAlign val="superscript"/>
        <sz val="10"/>
        <rFont val="Arial"/>
        <family val="2"/>
      </rPr>
      <t xml:space="preserve">OBRA:            </t>
    </r>
    <r>
      <rPr>
        <b/>
        <sz val="10"/>
        <rFont val="Arial"/>
        <family val="2"/>
      </rPr>
      <t xml:space="preserve">Reforma do prédio 4 da UFCSPA                                                                                                                                                                                                                                                               BASE SINAPI
</t>
    </r>
    <r>
      <rPr>
        <vertAlign val="superscript"/>
        <sz val="10"/>
        <rFont val="Arial"/>
        <family val="2"/>
      </rPr>
      <t xml:space="preserve">END.   :           </t>
    </r>
    <r>
      <rPr>
        <b/>
        <sz val="10"/>
        <rFont val="Arial"/>
        <family val="2"/>
      </rPr>
      <t xml:space="preserve">Rua Sete de Setembro, nº 1133 Porto Alegre/RS                                                                                                                                                                                                                                   REFERÊNCIA: 06/2024
</t>
    </r>
    <r>
      <rPr>
        <sz val="10"/>
        <rFont val="Arial"/>
        <family val="2"/>
      </rPr>
      <t>PROPR. :  CONFERIR ENGENHARIA LTDA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</si>
</sst>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6" formatCode="0.00000"/>
    <numFmt numFmtId="167" formatCode="0.00000000"/>
    <numFmt numFmtId="168" formatCode="0.000000000000%"/>
  </numFmts>
  <fonts count="25">
    <font>
      <sz val="10"/>
      <color rgb="FF000000"/>
      <name val="Times New Roman"/>
      <charset val="204"/>
    </font>
    <font>
      <sz val="10"/>
      <color rgb="FF000000"/>
      <name val="Times New Roman"/>
      <family val="1"/>
    </font>
    <font>
      <sz val="10"/>
      <color rgb="FF000000"/>
      <name val="Times New Roman"/>
      <family val="1"/>
    </font>
    <font>
      <vertAlign val="superscript"/>
      <sz val="10"/>
      <name val="Arial"/>
      <family val="2"/>
    </font>
    <font>
      <b/>
      <sz val="10"/>
      <name val="Arial"/>
      <family val="2"/>
    </font>
    <font>
      <sz val="10"/>
      <name val="Arial"/>
      <family val="2"/>
    </font>
    <font>
      <b/>
      <vertAlign val="subscript"/>
      <sz val="10"/>
      <name val="Arial"/>
      <family val="2"/>
    </font>
    <font>
      <sz val="10"/>
      <name val="Carlito"/>
    </font>
    <font>
      <sz val="10"/>
      <name val="Carlito"/>
      <family val="2"/>
    </font>
    <font>
      <b/>
      <sz val="10"/>
      <name val="Carlito"/>
    </font>
    <font>
      <b/>
      <sz val="10"/>
      <name val="Carlito"/>
      <family val="2"/>
    </font>
    <font>
      <b/>
      <sz val="10"/>
      <color rgb="FF000000"/>
      <name val="Arial"/>
      <family val="2"/>
    </font>
    <font>
      <sz val="10"/>
      <color rgb="FF000000"/>
      <name val="Arial"/>
      <family val="2"/>
    </font>
    <font>
      <sz val="10"/>
      <color rgb="FF000000"/>
      <name val="Carlito"/>
      <family val="2"/>
    </font>
    <font>
      <sz val="9"/>
      <name val="Arial"/>
      <family val="2"/>
    </font>
    <font>
      <sz val="12"/>
      <color rgb="FF000000"/>
      <name val="Times New Roman"/>
      <family val="1"/>
    </font>
    <font>
      <sz val="9"/>
      <color rgb="FF000000"/>
      <name val="Times New Roman"/>
      <family val="1"/>
    </font>
    <font>
      <b/>
      <sz val="9"/>
      <name val="Carlito"/>
    </font>
    <font>
      <b/>
      <sz val="9"/>
      <name val="Carlito"/>
      <family val="2"/>
    </font>
    <font>
      <b/>
      <sz val="9"/>
      <name val="Arial"/>
      <family val="2"/>
    </font>
    <font>
      <sz val="9"/>
      <name val="Carlito"/>
    </font>
    <font>
      <sz val="9"/>
      <name val="Carlito"/>
      <family val="2"/>
    </font>
    <font>
      <sz val="9"/>
      <name val="IPAPMincho"/>
      <family val="1"/>
    </font>
    <font>
      <sz val="9"/>
      <color theme="1"/>
      <name val="Calibri"/>
      <family val="2"/>
      <scheme val="minor"/>
    </font>
    <font>
      <b/>
      <sz val="9"/>
      <color theme="1"/>
      <name val="Calibri"/>
      <family val="2"/>
      <scheme val="minor"/>
    </font>
  </fonts>
  <fills count="11">
    <fill>
      <patternFill patternType="none"/>
    </fill>
    <fill>
      <patternFill patternType="gray125"/>
    </fill>
    <fill>
      <patternFill patternType="solid">
        <fgColor rgb="FFF69546"/>
      </patternFill>
    </fill>
    <fill>
      <patternFill patternType="solid">
        <fgColor rgb="FF548CD4"/>
      </patternFill>
    </fill>
    <fill>
      <patternFill patternType="solid">
        <fgColor rgb="FF8CB3E2"/>
      </patternFill>
    </fill>
    <fill>
      <patternFill patternType="solid">
        <fgColor rgb="FF99FF99"/>
      </patternFill>
    </fill>
    <fill>
      <patternFill patternType="solid">
        <fgColor rgb="FFE26B08"/>
      </patternFill>
    </fill>
    <fill>
      <patternFill patternType="solid">
        <fgColor rgb="FFFFFF0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69">
    <xf numFmtId="0" fontId="0" fillId="0" borderId="0" xfId="0" applyAlignment="1">
      <alignment horizontal="left" vertical="top"/>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0" borderId="1" xfId="0" applyFont="1" applyBorder="1" applyAlignment="1">
      <alignment horizontal="left" vertical="center" wrapText="1"/>
    </xf>
    <xf numFmtId="2" fontId="12" fillId="0" borderId="1" xfId="0" applyNumberFormat="1" applyFont="1" applyBorder="1" applyAlignment="1">
      <alignment horizontal="right" vertical="center" shrinkToFit="1"/>
    </xf>
    <xf numFmtId="4" fontId="12" fillId="0" borderId="1" xfId="0" applyNumberFormat="1" applyFont="1" applyBorder="1" applyAlignment="1">
      <alignment horizontal="right" vertical="center" shrinkToFit="1"/>
    </xf>
    <xf numFmtId="2" fontId="12" fillId="0" borderId="14" xfId="0" applyNumberFormat="1" applyFont="1" applyBorder="1" applyAlignment="1">
      <alignment horizontal="right" vertical="center" shrinkToFit="1"/>
    </xf>
    <xf numFmtId="0" fontId="2" fillId="3" borderId="14" xfId="0" applyFont="1" applyFill="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2" fillId="0" borderId="1" xfId="0" applyNumberFormat="1" applyFont="1" applyBorder="1" applyAlignment="1">
      <alignment horizontal="right" vertical="center" shrinkToFit="1"/>
    </xf>
    <xf numFmtId="1" fontId="13" fillId="0" borderId="1" xfId="0" applyNumberFormat="1" applyFont="1" applyBorder="1" applyAlignment="1">
      <alignment horizontal="right" vertical="center" shrinkToFit="1"/>
    </xf>
    <xf numFmtId="2" fontId="12" fillId="0" borderId="13" xfId="0" applyNumberFormat="1" applyFont="1" applyBorder="1" applyAlignment="1">
      <alignment horizontal="right" vertical="center" shrinkToFit="1"/>
    </xf>
    <xf numFmtId="0" fontId="2" fillId="0" borderId="0" xfId="0" applyFont="1" applyAlignment="1">
      <alignment horizontal="left" vertical="center"/>
    </xf>
    <xf numFmtId="0" fontId="5" fillId="0" borderId="13" xfId="0" applyFont="1" applyBorder="1" applyAlignment="1">
      <alignment horizontal="left" vertical="center" wrapText="1"/>
    </xf>
    <xf numFmtId="3" fontId="13" fillId="0" borderId="1" xfId="0" applyNumberFormat="1" applyFont="1" applyBorder="1" applyAlignment="1">
      <alignment horizontal="right" vertical="center" shrinkToFit="1"/>
    </xf>
    <xf numFmtId="0" fontId="5" fillId="0" borderId="13" xfId="0" applyFont="1" applyBorder="1" applyAlignment="1">
      <alignment horizontal="center" vertical="center" wrapText="1"/>
    </xf>
    <xf numFmtId="1" fontId="12" fillId="0" borderId="13" xfId="0" applyNumberFormat="1" applyFont="1" applyBorder="1" applyAlignment="1">
      <alignment horizontal="right" vertical="center" shrinkToFit="1"/>
    </xf>
    <xf numFmtId="0" fontId="5" fillId="0" borderId="14" xfId="0" applyFont="1" applyBorder="1" applyAlignment="1">
      <alignment horizontal="left" vertical="center" wrapText="1"/>
    </xf>
    <xf numFmtId="3" fontId="12" fillId="0" borderId="1" xfId="0" applyNumberFormat="1" applyFont="1" applyBorder="1" applyAlignment="1">
      <alignment horizontal="right" vertical="center" shrinkToFit="1"/>
    </xf>
    <xf numFmtId="1" fontId="12" fillId="0" borderId="14" xfId="0" applyNumberFormat="1" applyFont="1" applyBorder="1" applyAlignment="1">
      <alignment horizontal="right" vertical="center" shrinkToFit="1"/>
    </xf>
    <xf numFmtId="0" fontId="9" fillId="4"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4" fillId="2" borderId="1" xfId="0" applyFont="1" applyFill="1" applyBorder="1" applyAlignment="1">
      <alignment horizontal="left" vertical="center"/>
    </xf>
    <xf numFmtId="0" fontId="4" fillId="3" borderId="1" xfId="0" applyFont="1" applyFill="1" applyBorder="1" applyAlignment="1">
      <alignment horizontal="left" vertical="center"/>
    </xf>
    <xf numFmtId="0" fontId="4" fillId="4" borderId="1" xfId="0" applyFont="1" applyFill="1" applyBorder="1" applyAlignment="1">
      <alignment horizontal="left" vertical="center"/>
    </xf>
    <xf numFmtId="0" fontId="5" fillId="5" borderId="1" xfId="0" applyFont="1" applyFill="1" applyBorder="1" applyAlignment="1">
      <alignment horizontal="left" vertical="center"/>
    </xf>
    <xf numFmtId="0" fontId="5" fillId="5" borderId="13" xfId="0" applyFont="1" applyFill="1" applyBorder="1" applyAlignment="1">
      <alignment horizontal="left" vertical="center"/>
    </xf>
    <xf numFmtId="0" fontId="5" fillId="5" borderId="14" xfId="0" applyFont="1" applyFill="1" applyBorder="1" applyAlignment="1">
      <alignment horizontal="left" vertical="center"/>
    </xf>
    <xf numFmtId="0" fontId="7" fillId="5" borderId="1" xfId="0" applyFont="1" applyFill="1" applyBorder="1" applyAlignment="1">
      <alignment horizontal="left" vertical="center"/>
    </xf>
    <xf numFmtId="0" fontId="2" fillId="6" borderId="1" xfId="0" applyFont="1" applyFill="1" applyBorder="1" applyAlignment="1">
      <alignment horizontal="left" vertical="center"/>
    </xf>
    <xf numFmtId="0" fontId="2" fillId="0" borderId="2" xfId="0" applyFont="1" applyBorder="1" applyAlignment="1">
      <alignment vertical="center" wrapText="1"/>
    </xf>
    <xf numFmtId="0" fontId="2" fillId="0" borderId="3" xfId="0" applyFont="1" applyBorder="1" applyAlignment="1">
      <alignment vertical="center" wrapText="1"/>
    </xf>
    <xf numFmtId="2" fontId="2" fillId="3" borderId="1" xfId="0" applyNumberFormat="1" applyFont="1" applyFill="1" applyBorder="1" applyAlignment="1">
      <alignment horizontal="left" vertical="center" wrapText="1"/>
    </xf>
    <xf numFmtId="2" fontId="2" fillId="6" borderId="1" xfId="0" applyNumberFormat="1" applyFont="1" applyFill="1" applyBorder="1" applyAlignment="1">
      <alignment horizontal="left" vertical="center" wrapText="1"/>
    </xf>
    <xf numFmtId="0" fontId="5" fillId="0" borderId="13" xfId="0" applyFont="1" applyBorder="1" applyAlignment="1">
      <alignment vertical="center" wrapText="1"/>
    </xf>
    <xf numFmtId="2" fontId="12" fillId="0" borderId="1" xfId="0" applyNumberFormat="1" applyFont="1" applyBorder="1" applyAlignment="1">
      <alignment horizontal="right" vertical="center" wrapText="1" shrinkToFit="1"/>
    </xf>
    <xf numFmtId="0" fontId="9" fillId="7" borderId="1" xfId="0" applyFont="1" applyFill="1" applyBorder="1" applyAlignment="1">
      <alignment horizontal="center" vertical="center" wrapText="1"/>
    </xf>
    <xf numFmtId="2" fontId="2" fillId="7" borderId="1" xfId="0" applyNumberFormat="1" applyFont="1" applyFill="1" applyBorder="1" applyAlignment="1">
      <alignment horizontal="left" vertical="center" wrapText="1"/>
    </xf>
    <xf numFmtId="2" fontId="12" fillId="7" borderId="1" xfId="0" applyNumberFormat="1" applyFont="1" applyFill="1" applyBorder="1" applyAlignment="1">
      <alignment horizontal="right" vertical="center" shrinkToFit="1"/>
    </xf>
    <xf numFmtId="2" fontId="5" fillId="7" borderId="1" xfId="0" applyNumberFormat="1" applyFont="1" applyFill="1" applyBorder="1" applyAlignment="1">
      <alignment horizontal="right" vertical="center" wrapText="1"/>
    </xf>
    <xf numFmtId="2" fontId="12" fillId="7" borderId="13" xfId="0" applyNumberFormat="1" applyFont="1" applyFill="1" applyBorder="1" applyAlignment="1">
      <alignment horizontal="right" vertical="center" shrinkToFit="1"/>
    </xf>
    <xf numFmtId="2" fontId="2" fillId="7" borderId="14" xfId="0" applyNumberFormat="1" applyFont="1" applyFill="1" applyBorder="1" applyAlignment="1">
      <alignment horizontal="left" vertical="center" wrapText="1"/>
    </xf>
    <xf numFmtId="2" fontId="12" fillId="7" borderId="14" xfId="0" applyNumberFormat="1" applyFont="1" applyFill="1" applyBorder="1" applyAlignment="1">
      <alignment horizontal="right" vertical="center" shrinkToFit="1"/>
    </xf>
    <xf numFmtId="10" fontId="15" fillId="0" borderId="0" xfId="2" applyNumberFormat="1" applyFont="1" applyFill="1" applyBorder="1" applyAlignment="1">
      <alignment horizontal="left" vertical="center"/>
    </xf>
    <xf numFmtId="0" fontId="16" fillId="0" borderId="3" xfId="0" applyFont="1" applyBorder="1" applyAlignment="1">
      <alignment vertical="center" wrapText="1"/>
    </xf>
    <xf numFmtId="0" fontId="19" fillId="3"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3" xfId="0" applyFont="1" applyBorder="1" applyAlignment="1">
      <alignment horizontal="left" vertical="center" wrapText="1"/>
    </xf>
    <xf numFmtId="0" fontId="20" fillId="0" borderId="1" xfId="0" applyFont="1" applyBorder="1" applyAlignment="1">
      <alignment horizontal="left" vertical="center" wrapText="1"/>
    </xf>
    <xf numFmtId="0" fontId="14" fillId="0" borderId="14" xfId="0" applyFont="1" applyBorder="1" applyAlignment="1">
      <alignment horizontal="left" vertical="center" wrapText="1"/>
    </xf>
    <xf numFmtId="0" fontId="19" fillId="6" borderId="1" xfId="0" applyFont="1" applyFill="1" applyBorder="1" applyAlignment="1">
      <alignment horizontal="left" vertical="center" wrapText="1"/>
    </xf>
    <xf numFmtId="0" fontId="16" fillId="0" borderId="0" xfId="0" applyFont="1" applyAlignment="1">
      <alignment horizontal="left" vertical="center" wrapText="1"/>
    </xf>
    <xf numFmtId="0" fontId="2"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5" fillId="0" borderId="14" xfId="0" applyFont="1" applyBorder="1" applyAlignment="1">
      <alignment horizontal="center" vertical="center" wrapText="1"/>
    </xf>
    <xf numFmtId="0" fontId="2" fillId="6" borderId="1" xfId="0" applyFont="1" applyFill="1" applyBorder="1" applyAlignment="1">
      <alignment horizontal="center" vertical="center" wrapText="1"/>
    </xf>
    <xf numFmtId="0" fontId="2" fillId="0" borderId="0" xfId="0" applyFont="1" applyAlignment="1">
      <alignment horizontal="center" vertical="center"/>
    </xf>
    <xf numFmtId="44" fontId="11" fillId="3" borderId="1" xfId="1" applyFont="1" applyFill="1" applyBorder="1" applyAlignment="1">
      <alignment horizontal="right" vertical="center" shrinkToFit="1"/>
    </xf>
    <xf numFmtId="44" fontId="2" fillId="0" borderId="3" xfId="1" applyFont="1" applyBorder="1" applyAlignment="1">
      <alignment vertical="center" wrapText="1"/>
    </xf>
    <xf numFmtId="44" fontId="9" fillId="0" borderId="1" xfId="1" applyFont="1" applyBorder="1" applyAlignment="1">
      <alignment horizontal="center" vertical="center" wrapText="1"/>
    </xf>
    <xf numFmtId="44" fontId="11" fillId="2" borderId="1" xfId="1" applyFont="1" applyFill="1" applyBorder="1" applyAlignment="1">
      <alignment horizontal="right" vertical="center" shrinkToFit="1"/>
    </xf>
    <xf numFmtId="44" fontId="11" fillId="4" borderId="1" xfId="1" applyFont="1" applyFill="1" applyBorder="1" applyAlignment="1">
      <alignment horizontal="right" vertical="center" shrinkToFit="1"/>
    </xf>
    <xf numFmtId="44" fontId="2" fillId="4" borderId="1" xfId="1" applyFont="1" applyFill="1" applyBorder="1" applyAlignment="1">
      <alignment horizontal="left" vertical="center" wrapText="1"/>
    </xf>
    <xf numFmtId="44" fontId="2" fillId="3" borderId="1" xfId="1" applyFont="1" applyFill="1" applyBorder="1" applyAlignment="1">
      <alignment horizontal="left" vertical="center" wrapText="1"/>
    </xf>
    <xf numFmtId="44" fontId="11" fillId="2" borderId="1" xfId="1" applyFont="1" applyFill="1" applyBorder="1" applyAlignment="1">
      <alignment horizontal="left" vertical="center" shrinkToFit="1"/>
    </xf>
    <xf numFmtId="44" fontId="12" fillId="0" borderId="1" xfId="1" applyFont="1" applyBorder="1" applyAlignment="1">
      <alignment horizontal="right" vertical="center" shrinkToFit="1"/>
    </xf>
    <xf numFmtId="44" fontId="5" fillId="0" borderId="1" xfId="1" applyFont="1" applyBorder="1" applyAlignment="1">
      <alignment horizontal="right" vertical="center" wrapText="1"/>
    </xf>
    <xf numFmtId="44" fontId="4" fillId="3" borderId="1" xfId="1" applyFont="1" applyFill="1" applyBorder="1" applyAlignment="1">
      <alignment horizontal="right" vertical="center" wrapText="1"/>
    </xf>
    <xf numFmtId="44" fontId="4" fillId="3" borderId="1" xfId="1" applyFont="1" applyFill="1" applyBorder="1" applyAlignment="1">
      <alignment horizontal="right" vertical="center"/>
    </xf>
    <xf numFmtId="44" fontId="11" fillId="6" borderId="1" xfId="1" applyFont="1" applyFill="1" applyBorder="1" applyAlignment="1">
      <alignment horizontal="right" vertical="center" shrinkToFit="1"/>
    </xf>
    <xf numFmtId="44" fontId="2" fillId="0" borderId="0" xfId="1" applyFont="1" applyAlignment="1">
      <alignment horizontal="left" vertical="center"/>
    </xf>
    <xf numFmtId="44" fontId="9" fillId="7" borderId="1" xfId="1" applyFont="1" applyFill="1" applyBorder="1" applyAlignment="1">
      <alignment horizontal="center" vertical="center" wrapText="1"/>
    </xf>
    <xf numFmtId="44" fontId="9" fillId="8" borderId="1" xfId="1" applyFont="1" applyFill="1" applyBorder="1" applyAlignment="1">
      <alignment horizontal="center" vertical="center" wrapText="1"/>
    </xf>
    <xf numFmtId="44" fontId="2" fillId="7" borderId="1" xfId="1" applyFont="1" applyFill="1" applyBorder="1" applyAlignment="1">
      <alignment horizontal="left" vertical="center" wrapText="1"/>
    </xf>
    <xf numFmtId="44" fontId="5" fillId="7" borderId="1" xfId="1" applyFont="1" applyFill="1" applyBorder="1" applyAlignment="1">
      <alignment horizontal="right" vertical="center" wrapText="1"/>
    </xf>
    <xf numFmtId="44" fontId="12" fillId="8" borderId="1" xfId="1" applyFont="1" applyFill="1" applyBorder="1" applyAlignment="1">
      <alignment horizontal="right" vertical="center" shrinkToFit="1"/>
    </xf>
    <xf numFmtId="44" fontId="5" fillId="8" borderId="1" xfId="1" applyFont="1" applyFill="1" applyBorder="1" applyAlignment="1">
      <alignment horizontal="right" vertical="center" wrapText="1"/>
    </xf>
    <xf numFmtId="44" fontId="12" fillId="7" borderId="1" xfId="1" applyFont="1" applyFill="1" applyBorder="1" applyAlignment="1">
      <alignment horizontal="right" vertical="center" shrinkToFit="1"/>
    </xf>
    <xf numFmtId="44" fontId="12" fillId="7" borderId="13" xfId="1" applyFont="1" applyFill="1" applyBorder="1" applyAlignment="1">
      <alignment horizontal="right" vertical="center" shrinkToFit="1"/>
    </xf>
    <xf numFmtId="44" fontId="12" fillId="8" borderId="14" xfId="1" applyFont="1" applyFill="1" applyBorder="1" applyAlignment="1">
      <alignment horizontal="right" vertical="center" shrinkToFit="1"/>
    </xf>
    <xf numFmtId="44" fontId="5" fillId="7" borderId="13" xfId="1" applyFont="1" applyFill="1" applyBorder="1" applyAlignment="1">
      <alignment vertical="center" wrapText="1"/>
    </xf>
    <xf numFmtId="44" fontId="2" fillId="3" borderId="14" xfId="1" applyFont="1" applyFill="1" applyBorder="1" applyAlignment="1">
      <alignment horizontal="left" vertical="center" wrapText="1"/>
    </xf>
    <xf numFmtId="44" fontId="2" fillId="7" borderId="14" xfId="1" applyFont="1" applyFill="1" applyBorder="1" applyAlignment="1">
      <alignment horizontal="left" vertical="center" wrapText="1"/>
    </xf>
    <xf numFmtId="44" fontId="12" fillId="8" borderId="13" xfId="1" applyFont="1" applyFill="1" applyBorder="1" applyAlignment="1">
      <alignment horizontal="right" vertical="center" shrinkToFit="1"/>
    </xf>
    <xf numFmtId="44" fontId="12" fillId="7" borderId="14" xfId="1" applyFont="1" applyFill="1" applyBorder="1" applyAlignment="1">
      <alignment horizontal="right" vertical="center" shrinkToFit="1"/>
    </xf>
    <xf numFmtId="44" fontId="2" fillId="6" borderId="1" xfId="1" applyFont="1" applyFill="1" applyBorder="1" applyAlignment="1">
      <alignment horizontal="left" vertical="center" wrapText="1"/>
    </xf>
    <xf numFmtId="0" fontId="4" fillId="9" borderId="1" xfId="0" applyFont="1" applyFill="1" applyBorder="1" applyAlignment="1">
      <alignment horizontal="left" vertical="center"/>
    </xf>
    <xf numFmtId="0" fontId="2" fillId="9" borderId="1" xfId="0" applyFont="1" applyFill="1" applyBorder="1" applyAlignment="1">
      <alignment horizontal="left" vertical="center" wrapText="1"/>
    </xf>
    <xf numFmtId="0" fontId="19" fillId="9" borderId="1" xfId="0" applyFont="1" applyFill="1" applyBorder="1" applyAlignment="1">
      <alignment horizontal="left" vertical="center" wrapText="1"/>
    </xf>
    <xf numFmtId="0" fontId="2" fillId="9" borderId="1" xfId="0" applyFont="1" applyFill="1" applyBorder="1" applyAlignment="1">
      <alignment horizontal="center" vertical="center" wrapText="1"/>
    </xf>
    <xf numFmtId="44" fontId="2" fillId="9" borderId="1" xfId="1" applyFont="1" applyFill="1" applyBorder="1" applyAlignment="1">
      <alignment horizontal="left" vertical="center" wrapText="1"/>
    </xf>
    <xf numFmtId="44" fontId="11" fillId="9" borderId="1" xfId="1" applyFont="1" applyFill="1" applyBorder="1" applyAlignment="1">
      <alignment horizontal="right" vertical="center" shrinkToFit="1"/>
    </xf>
    <xf numFmtId="0" fontId="2" fillId="9" borderId="0" xfId="0" applyFont="1" applyFill="1" applyAlignment="1">
      <alignment horizontal="left" vertical="center"/>
    </xf>
    <xf numFmtId="44" fontId="4" fillId="9" borderId="1" xfId="1" applyFont="1" applyFill="1" applyBorder="1" applyAlignment="1">
      <alignment horizontal="right" vertical="center" wrapText="1"/>
    </xf>
    <xf numFmtId="0" fontId="2" fillId="9" borderId="1" xfId="0" applyFont="1" applyFill="1" applyBorder="1" applyAlignment="1">
      <alignment horizontal="left" vertical="center"/>
    </xf>
    <xf numFmtId="0" fontId="19" fillId="9" borderId="1" xfId="0" applyFont="1" applyFill="1" applyBorder="1" applyAlignment="1">
      <alignment horizontal="center" vertical="center" wrapText="1"/>
    </xf>
    <xf numFmtId="0" fontId="17" fillId="9" borderId="1" xfId="0" applyFont="1" applyFill="1" applyBorder="1" applyAlignment="1">
      <alignment horizontal="left" vertical="center" wrapText="1"/>
    </xf>
    <xf numFmtId="0" fontId="2" fillId="10" borderId="0" xfId="0" applyFont="1" applyFill="1" applyAlignment="1">
      <alignment horizontal="left" vertical="center"/>
    </xf>
    <xf numFmtId="167" fontId="2" fillId="0" borderId="0" xfId="0" applyNumberFormat="1" applyFont="1" applyAlignment="1">
      <alignment horizontal="right" vertical="center"/>
    </xf>
    <xf numFmtId="0" fontId="9" fillId="10" borderId="1" xfId="0" applyFont="1" applyFill="1" applyBorder="1" applyAlignment="1">
      <alignment horizontal="right" vertical="top" wrapText="1"/>
    </xf>
    <xf numFmtId="2" fontId="12" fillId="10" borderId="1" xfId="0" applyNumberFormat="1" applyFont="1" applyFill="1" applyBorder="1" applyAlignment="1">
      <alignment horizontal="right" vertical="top" shrinkToFit="1"/>
    </xf>
    <xf numFmtId="4" fontId="12" fillId="10" borderId="1" xfId="0" applyNumberFormat="1" applyFont="1" applyFill="1" applyBorder="1" applyAlignment="1">
      <alignment horizontal="right" vertical="top" shrinkToFit="1"/>
    </xf>
    <xf numFmtId="4" fontId="12" fillId="10" borderId="1" xfId="0" applyNumberFormat="1" applyFont="1" applyFill="1" applyBorder="1" applyAlignment="1">
      <alignment horizontal="right" vertical="center" shrinkToFit="1"/>
    </xf>
    <xf numFmtId="4" fontId="12" fillId="10" borderId="14" xfId="0" applyNumberFormat="1" applyFont="1" applyFill="1" applyBorder="1" applyAlignment="1">
      <alignment horizontal="right" vertical="top" shrinkToFit="1"/>
    </xf>
    <xf numFmtId="4" fontId="12" fillId="10" borderId="1" xfId="0" applyNumberFormat="1" applyFont="1" applyFill="1" applyBorder="1" applyAlignment="1">
      <alignment horizontal="right" shrinkToFit="1"/>
    </xf>
    <xf numFmtId="4" fontId="12" fillId="10" borderId="14" xfId="0" applyNumberFormat="1" applyFont="1" applyFill="1" applyBorder="1" applyAlignment="1">
      <alignment horizontal="right" vertical="center" shrinkToFit="1"/>
    </xf>
    <xf numFmtId="2" fontId="12" fillId="10" borderId="14" xfId="0" applyNumberFormat="1" applyFont="1" applyFill="1" applyBorder="1" applyAlignment="1">
      <alignment horizontal="right" vertical="top" shrinkToFit="1"/>
    </xf>
    <xf numFmtId="2" fontId="12" fillId="10" borderId="1" xfId="0" applyNumberFormat="1" applyFont="1" applyFill="1" applyBorder="1" applyAlignment="1">
      <alignment horizontal="right" vertical="center" shrinkToFit="1"/>
    </xf>
    <xf numFmtId="2" fontId="12" fillId="10" borderId="14" xfId="0" applyNumberFormat="1" applyFont="1" applyFill="1" applyBorder="1" applyAlignment="1">
      <alignment horizontal="right" vertical="center" shrinkToFit="1"/>
    </xf>
    <xf numFmtId="0" fontId="2" fillId="10" borderId="0" xfId="0" applyFont="1" applyFill="1" applyAlignment="1">
      <alignment horizontal="left" vertical="top"/>
    </xf>
    <xf numFmtId="4" fontId="11" fillId="10" borderId="1" xfId="0" applyNumberFormat="1" applyFont="1" applyFill="1" applyBorder="1" applyAlignment="1">
      <alignment horizontal="right" vertical="top" shrinkToFit="1"/>
    </xf>
    <xf numFmtId="0" fontId="2" fillId="10" borderId="1" xfId="0" applyFont="1" applyFill="1" applyBorder="1" applyAlignment="1">
      <alignment horizontal="left" vertical="center" wrapText="1"/>
    </xf>
    <xf numFmtId="2" fontId="11" fillId="10" borderId="1" xfId="0" applyNumberFormat="1" applyFont="1" applyFill="1" applyBorder="1" applyAlignment="1">
      <alignment horizontal="right" vertical="top" shrinkToFit="1"/>
    </xf>
    <xf numFmtId="4" fontId="11" fillId="10" borderId="1" xfId="0" applyNumberFormat="1" applyFont="1" applyFill="1" applyBorder="1" applyAlignment="1">
      <alignment horizontal="left" vertical="top" indent="2" shrinkToFit="1"/>
    </xf>
    <xf numFmtId="2" fontId="2" fillId="0" borderId="0" xfId="0" applyNumberFormat="1" applyFont="1" applyAlignment="1">
      <alignment vertical="center"/>
    </xf>
    <xf numFmtId="166" fontId="2" fillId="0" borderId="0" xfId="0" applyNumberFormat="1" applyFont="1" applyAlignment="1">
      <alignment vertical="center"/>
    </xf>
    <xf numFmtId="167" fontId="2" fillId="0" borderId="0" xfId="0" applyNumberFormat="1" applyFont="1" applyAlignment="1">
      <alignment horizontal="left" vertical="center"/>
    </xf>
    <xf numFmtId="0" fontId="2" fillId="7" borderId="0" xfId="0" applyFont="1" applyFill="1" applyAlignment="1">
      <alignment horizontal="left" vertical="center"/>
    </xf>
    <xf numFmtId="0" fontId="23" fillId="0" borderId="0" xfId="0" applyFont="1" applyAlignment="1">
      <alignment horizontal="center" vertical="center" wrapText="1"/>
    </xf>
    <xf numFmtId="0" fontId="1" fillId="0" borderId="0" xfId="0" applyFont="1" applyAlignment="1">
      <alignment horizontal="left" vertical="center"/>
    </xf>
    <xf numFmtId="44" fontId="4" fillId="3" borderId="1" xfId="1" applyFont="1" applyFill="1" applyBorder="1" applyAlignment="1">
      <alignment horizontal="left" vertical="center"/>
    </xf>
    <xf numFmtId="0" fontId="5" fillId="0" borderId="1"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7" fillId="0" borderId="1" xfId="0" applyFont="1" applyBorder="1" applyAlignment="1">
      <alignment horizontal="left" vertical="center"/>
    </xf>
    <xf numFmtId="0" fontId="2" fillId="0" borderId="0" xfId="0" applyFont="1" applyFill="1" applyAlignment="1">
      <alignment horizontal="left" vertical="center"/>
    </xf>
    <xf numFmtId="0" fontId="0" fillId="0" borderId="0" xfId="0" applyFill="1" applyAlignment="1">
      <alignment horizontal="left" vertical="top"/>
    </xf>
    <xf numFmtId="10" fontId="15" fillId="7" borderId="0" xfId="2" applyNumberFormat="1" applyFont="1" applyFill="1" applyBorder="1" applyAlignment="1">
      <alignment horizontal="left" vertical="center"/>
    </xf>
    <xf numFmtId="9" fontId="2" fillId="0" borderId="0" xfId="2" applyFont="1" applyAlignment="1">
      <alignment horizontal="left" vertical="center"/>
    </xf>
    <xf numFmtId="168" fontId="2" fillId="0" borderId="0" xfId="2" applyNumberFormat="1" applyFont="1"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4" fontId="4" fillId="0" borderId="3" xfId="1" applyFont="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44" fontId="9" fillId="0" borderId="2" xfId="1" applyFont="1" applyBorder="1" applyAlignment="1">
      <alignment horizontal="center" vertical="center" wrapText="1"/>
    </xf>
    <xf numFmtId="44" fontId="9" fillId="0" borderId="3" xfId="1" applyFont="1" applyBorder="1" applyAlignment="1">
      <alignment horizontal="center" vertical="center" wrapText="1"/>
    </xf>
    <xf numFmtId="44" fontId="9" fillId="0" borderId="4" xfId="1"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6" fillId="0" borderId="0" xfId="0" applyFont="1" applyAlignment="1">
      <alignment horizontal="center" vertical="center" wrapText="1"/>
    </xf>
    <xf numFmtId="0" fontId="24" fillId="0" borderId="0" xfId="0" applyFont="1" applyAlignment="1">
      <alignment horizontal="center" vertical="center" wrapText="1"/>
    </xf>
  </cellXfs>
  <cellStyles count="3">
    <cellStyle name="Moeda" xfId="1" builtinId="4"/>
    <cellStyle name="Normal" xfId="0" builtinId="0"/>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590550</xdr:colOff>
      <xdr:row>1</xdr:row>
      <xdr:rowOff>19050</xdr:rowOff>
    </xdr:from>
    <xdr:to>
      <xdr:col>10</xdr:col>
      <xdr:colOff>400685</xdr:colOff>
      <xdr:row>3</xdr:row>
      <xdr:rowOff>262890</xdr:rowOff>
    </xdr:to>
    <xdr:pic>
      <xdr:nvPicPr>
        <xdr:cNvPr id="2" name="Imagem 1">
          <a:extLst>
            <a:ext uri="{FF2B5EF4-FFF2-40B4-BE49-F238E27FC236}">
              <a16:creationId xmlns:a16="http://schemas.microsoft.com/office/drawing/2014/main" id="{7A3B2409-F1F2-4F1C-8C9B-D466D385E1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81725" y="180975"/>
          <a:ext cx="2258060" cy="56769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43F9-3143-4FC3-8D4E-83FAC14BA9BE}">
  <sheetPr>
    <pageSetUpPr fitToPage="1"/>
  </sheetPr>
  <dimension ref="A1:XFD1169"/>
  <sheetViews>
    <sheetView tabSelected="1" zoomScaleNormal="100" workbookViewId="0">
      <selection activeCell="R14" sqref="R14"/>
    </sheetView>
  </sheetViews>
  <sheetFormatPr defaultRowHeight="12.75"/>
  <cols>
    <col min="1" max="1" width="9" style="14" bestFit="1" customWidth="1"/>
    <col min="2" max="2" width="11" style="14" customWidth="1"/>
    <col min="3" max="3" width="13.6640625" style="14" bestFit="1" customWidth="1"/>
    <col min="4" max="4" width="56.33203125" style="55" customWidth="1"/>
    <col min="5" max="5" width="7.83203125" style="62" bestFit="1" customWidth="1"/>
    <col min="6" max="6" width="10.6640625" style="14" bestFit="1" customWidth="1"/>
    <col min="7" max="7" width="11.1640625" style="14" hidden="1" customWidth="1"/>
    <col min="8" max="8" width="16.6640625" style="76" bestFit="1" customWidth="1"/>
    <col min="9" max="9" width="15.5" style="76" hidden="1" customWidth="1"/>
    <col min="10" max="10" width="15.5" style="76" bestFit="1" customWidth="1"/>
    <col min="11" max="11" width="16.6640625" style="76" bestFit="1" customWidth="1"/>
    <col min="12" max="12" width="16.6640625" style="76" hidden="1" customWidth="1"/>
    <col min="13" max="13" width="16.6640625" style="76" bestFit="1" customWidth="1"/>
    <col min="14" max="14" width="15.5" style="76" hidden="1" customWidth="1"/>
    <col min="15" max="15" width="15.5" style="76" bestFit="1" customWidth="1"/>
    <col min="16" max="16" width="16.6640625" style="76" bestFit="1" customWidth="1"/>
    <col min="17" max="18" width="18.6640625" style="76" bestFit="1" customWidth="1"/>
    <col min="19" max="19" width="19.83203125" style="76" bestFit="1" customWidth="1"/>
    <col min="20" max="20" width="12.6640625" style="131" hidden="1" customWidth="1"/>
    <col min="21" max="21" width="2.83203125" style="14" hidden="1" customWidth="1"/>
    <col min="22" max="22" width="16.83203125" style="115" hidden="1" customWidth="1"/>
    <col min="23" max="23" width="0" style="14" hidden="1" customWidth="1"/>
    <col min="24" max="24" width="15.33203125" style="104" hidden="1" customWidth="1"/>
    <col min="25" max="25" width="9.33203125" style="14"/>
  </cols>
  <sheetData>
    <row r="1" spans="1:24">
      <c r="A1" s="32"/>
      <c r="B1" s="33"/>
      <c r="C1" s="33"/>
      <c r="D1" s="46"/>
      <c r="E1" s="56"/>
      <c r="F1" s="33"/>
      <c r="G1" s="33"/>
      <c r="H1" s="64"/>
      <c r="I1" s="64"/>
      <c r="J1" s="64"/>
      <c r="K1" s="64"/>
      <c r="L1" s="64"/>
      <c r="M1" s="64"/>
      <c r="N1" s="64"/>
      <c r="O1" s="64"/>
      <c r="P1" s="64"/>
      <c r="Q1" s="64"/>
      <c r="R1" s="64"/>
      <c r="S1" s="64"/>
      <c r="V1" s="103"/>
    </row>
    <row r="2" spans="1:24">
      <c r="A2" s="141" t="s">
        <v>1480</v>
      </c>
      <c r="B2" s="142"/>
      <c r="C2" s="142"/>
      <c r="D2" s="142"/>
      <c r="E2" s="142"/>
      <c r="F2" s="142"/>
      <c r="G2" s="142"/>
      <c r="H2" s="142"/>
      <c r="I2" s="142"/>
      <c r="J2" s="142"/>
      <c r="K2" s="142"/>
      <c r="L2" s="142"/>
      <c r="M2" s="142"/>
      <c r="N2" s="142"/>
      <c r="O2" s="142"/>
      <c r="P2" s="142"/>
      <c r="Q2" s="142"/>
      <c r="R2" s="142"/>
      <c r="S2" s="143"/>
      <c r="V2" s="103"/>
    </row>
    <row r="3" spans="1:24">
      <c r="A3" s="144"/>
      <c r="B3" s="145"/>
      <c r="C3" s="145"/>
      <c r="D3" s="145"/>
      <c r="E3" s="145"/>
      <c r="F3" s="145"/>
      <c r="G3" s="145"/>
      <c r="H3" s="145"/>
      <c r="I3" s="145"/>
      <c r="J3" s="145"/>
      <c r="K3" s="145"/>
      <c r="L3" s="145"/>
      <c r="M3" s="145"/>
      <c r="N3" s="145"/>
      <c r="O3" s="145"/>
      <c r="P3" s="145"/>
      <c r="Q3" s="145"/>
      <c r="R3" s="145"/>
      <c r="S3" s="146"/>
      <c r="V3" s="103"/>
    </row>
    <row r="4" spans="1:24" ht="31.5" customHeight="1">
      <c r="A4" s="147"/>
      <c r="B4" s="148"/>
      <c r="C4" s="148"/>
      <c r="D4" s="148"/>
      <c r="E4" s="148"/>
      <c r="F4" s="148"/>
      <c r="G4" s="148"/>
      <c r="H4" s="148"/>
      <c r="I4" s="148"/>
      <c r="J4" s="148"/>
      <c r="K4" s="148"/>
      <c r="L4" s="148"/>
      <c r="M4" s="148"/>
      <c r="N4" s="148"/>
      <c r="O4" s="148"/>
      <c r="P4" s="148"/>
      <c r="Q4" s="148"/>
      <c r="R4" s="148"/>
      <c r="S4" s="149"/>
      <c r="V4" s="103"/>
    </row>
    <row r="5" spans="1:24">
      <c r="A5" s="150" t="s">
        <v>0</v>
      </c>
      <c r="B5" s="151"/>
      <c r="C5" s="151"/>
      <c r="D5" s="151"/>
      <c r="E5" s="151"/>
      <c r="F5" s="151"/>
      <c r="G5" s="151"/>
      <c r="H5" s="151"/>
      <c r="I5" s="151"/>
      <c r="J5" s="151"/>
      <c r="K5" s="151"/>
      <c r="L5" s="151"/>
      <c r="M5" s="151"/>
      <c r="N5" s="151"/>
      <c r="O5" s="151"/>
      <c r="P5" s="151"/>
      <c r="Q5" s="152"/>
      <c r="R5" s="152"/>
      <c r="S5" s="152"/>
      <c r="V5" s="103"/>
    </row>
    <row r="6" spans="1:24">
      <c r="A6" s="153" t="s">
        <v>1301</v>
      </c>
      <c r="B6" s="155" t="s">
        <v>1302</v>
      </c>
      <c r="C6" s="155" t="s">
        <v>1303</v>
      </c>
      <c r="D6" s="157" t="s">
        <v>1338</v>
      </c>
      <c r="E6" s="155" t="s">
        <v>1304</v>
      </c>
      <c r="F6" s="155" t="s">
        <v>1305</v>
      </c>
      <c r="G6" s="159" t="s">
        <v>1306</v>
      </c>
      <c r="H6" s="160"/>
      <c r="I6" s="160"/>
      <c r="J6" s="160"/>
      <c r="K6" s="161"/>
      <c r="L6" s="162" t="s">
        <v>1307</v>
      </c>
      <c r="M6" s="163"/>
      <c r="N6" s="163"/>
      <c r="O6" s="163"/>
      <c r="P6" s="164"/>
      <c r="Q6" s="162" t="s">
        <v>1308</v>
      </c>
      <c r="R6" s="163"/>
      <c r="S6" s="164"/>
      <c r="T6" s="14"/>
      <c r="V6" s="103"/>
    </row>
    <row r="7" spans="1:24" ht="15.75">
      <c r="A7" s="154"/>
      <c r="B7" s="156"/>
      <c r="C7" s="156"/>
      <c r="D7" s="158"/>
      <c r="E7" s="156"/>
      <c r="F7" s="156"/>
      <c r="G7" s="38"/>
      <c r="H7" s="65" t="s">
        <v>1309</v>
      </c>
      <c r="I7" s="77"/>
      <c r="J7" s="65" t="s">
        <v>1310</v>
      </c>
      <c r="K7" s="65" t="s">
        <v>1311</v>
      </c>
      <c r="L7" s="78"/>
      <c r="M7" s="65" t="s">
        <v>1309</v>
      </c>
      <c r="N7" s="78"/>
      <c r="O7" s="65" t="s">
        <v>1310</v>
      </c>
      <c r="P7" s="65" t="s">
        <v>1311</v>
      </c>
      <c r="Q7" s="65" t="s">
        <v>1309</v>
      </c>
      <c r="R7" s="65" t="s">
        <v>1310</v>
      </c>
      <c r="S7" s="65" t="s">
        <v>1311</v>
      </c>
      <c r="T7" s="133">
        <v>0.97102737699999997</v>
      </c>
      <c r="V7" s="105" t="s">
        <v>1311</v>
      </c>
      <c r="X7" s="120"/>
    </row>
    <row r="8" spans="1:24">
      <c r="A8" s="24" t="s">
        <v>1</v>
      </c>
      <c r="B8" s="136" t="s">
        <v>2</v>
      </c>
      <c r="C8" s="137"/>
      <c r="D8" s="137"/>
      <c r="E8" s="137"/>
      <c r="F8" s="137"/>
      <c r="G8" s="140"/>
      <c r="H8" s="137"/>
      <c r="I8" s="140"/>
      <c r="J8" s="137"/>
      <c r="K8" s="137"/>
      <c r="L8" s="140"/>
      <c r="M8" s="137"/>
      <c r="N8" s="140"/>
      <c r="O8" s="137"/>
      <c r="P8" s="139"/>
      <c r="Q8" s="66">
        <f>+Q9+Q48+Q58+Q92+Q106+Q129+Q147+Q650+Q658</f>
        <v>6580662.7471761722</v>
      </c>
      <c r="R8" s="66">
        <f>+R9+R48+R58+R92+R106+R129+R147+R650+R658</f>
        <v>2582277.1030950979</v>
      </c>
      <c r="S8" s="66">
        <f>+Q8+R8</f>
        <v>9162939.8502712697</v>
      </c>
      <c r="T8" s="123"/>
      <c r="V8" s="116">
        <v>9434265.1500000004</v>
      </c>
      <c r="X8" s="120">
        <f>+V8-S8</f>
        <v>271325.29972873069</v>
      </c>
    </row>
    <row r="9" spans="1:24">
      <c r="A9" s="25" t="s">
        <v>3</v>
      </c>
      <c r="B9" s="2"/>
      <c r="C9" s="2"/>
      <c r="D9" s="47" t="s">
        <v>4</v>
      </c>
      <c r="E9" s="57"/>
      <c r="F9" s="2"/>
      <c r="G9" s="39"/>
      <c r="H9" s="69"/>
      <c r="I9" s="79"/>
      <c r="J9" s="69"/>
      <c r="K9" s="69"/>
      <c r="L9" s="69"/>
      <c r="M9" s="69"/>
      <c r="N9" s="69"/>
      <c r="O9" s="69"/>
      <c r="P9" s="69"/>
      <c r="Q9" s="63">
        <f>+Q10+Q16+Q18+Q25+Q30</f>
        <v>67989.550247166306</v>
      </c>
      <c r="R9" s="63">
        <f>+R10+R16+R18+R25+R30</f>
        <v>685044.75723747863</v>
      </c>
      <c r="S9" s="63">
        <f>+Q9+R9</f>
        <v>753034.30748464493</v>
      </c>
      <c r="V9" s="116">
        <v>775473.93</v>
      </c>
      <c r="X9" s="120">
        <f>+V9-S9</f>
        <v>22439.62251535512</v>
      </c>
    </row>
    <row r="10" spans="1:24">
      <c r="A10" s="92" t="s">
        <v>5</v>
      </c>
      <c r="B10" s="93"/>
      <c r="C10" s="93"/>
      <c r="D10" s="94" t="s">
        <v>6</v>
      </c>
      <c r="E10" s="95"/>
      <c r="F10" s="93"/>
      <c r="G10" s="39"/>
      <c r="H10" s="96"/>
      <c r="I10" s="79"/>
      <c r="J10" s="96"/>
      <c r="K10" s="96"/>
      <c r="L10" s="68"/>
      <c r="M10" s="96"/>
      <c r="N10" s="68"/>
      <c r="O10" s="96"/>
      <c r="P10" s="96"/>
      <c r="Q10" s="97">
        <f>SUM(Q11:Q15)</f>
        <v>637.36294971526002</v>
      </c>
      <c r="R10" s="97">
        <f>SUM(R11:R15)</f>
        <v>11336.987383319249</v>
      </c>
      <c r="S10" s="97">
        <f>+Q10+R10</f>
        <v>11974.350333034508</v>
      </c>
      <c r="V10" s="116">
        <v>12331.63</v>
      </c>
      <c r="X10" s="120">
        <f t="shared" ref="X10:X73" si="0">+V10-S10</f>
        <v>357.27966696549083</v>
      </c>
    </row>
    <row r="11" spans="1:24" ht="25.5">
      <c r="A11" s="127" t="s">
        <v>7</v>
      </c>
      <c r="B11" s="4" t="s">
        <v>8</v>
      </c>
      <c r="C11" s="4" t="s">
        <v>9</v>
      </c>
      <c r="D11" s="49" t="s">
        <v>10</v>
      </c>
      <c r="E11" s="10" t="s">
        <v>11</v>
      </c>
      <c r="F11" s="5">
        <v>2</v>
      </c>
      <c r="G11" s="40">
        <v>262.55</v>
      </c>
      <c r="H11" s="71">
        <f>+G11*$T$7</f>
        <v>254.94323783134999</v>
      </c>
      <c r="I11" s="80">
        <v>0</v>
      </c>
      <c r="J11" s="71">
        <f>+I11*$T$7</f>
        <v>0</v>
      </c>
      <c r="K11" s="71">
        <f>+H11+J11</f>
        <v>254.94323783134999</v>
      </c>
      <c r="L11" s="81">
        <v>328.19</v>
      </c>
      <c r="M11" s="71">
        <f>+L11*$T$7</f>
        <v>318.68147485763001</v>
      </c>
      <c r="N11" s="82">
        <v>0</v>
      </c>
      <c r="O11" s="71">
        <f>+N11*$T$7</f>
        <v>0</v>
      </c>
      <c r="P11" s="71">
        <f>+M11+O11</f>
        <v>318.68147485763001</v>
      </c>
      <c r="Q11" s="71">
        <f>+M11*F11</f>
        <v>637.36294971526002</v>
      </c>
      <c r="R11" s="72">
        <f>+O11*F11</f>
        <v>0</v>
      </c>
      <c r="S11" s="71">
        <f>+Q11+R11</f>
        <v>637.36294971526002</v>
      </c>
      <c r="T11" s="14"/>
      <c r="V11" s="106">
        <v>656.38</v>
      </c>
      <c r="X11" s="120">
        <f t="shared" si="0"/>
        <v>19.01705028473998</v>
      </c>
    </row>
    <row r="12" spans="1:24" ht="25.5">
      <c r="A12" s="127" t="s">
        <v>12</v>
      </c>
      <c r="B12" s="4" t="s">
        <v>13</v>
      </c>
      <c r="C12" s="4" t="s">
        <v>9</v>
      </c>
      <c r="D12" s="49" t="s">
        <v>14</v>
      </c>
      <c r="E12" s="10" t="s">
        <v>11</v>
      </c>
      <c r="F12" s="5">
        <v>1</v>
      </c>
      <c r="G12" s="41">
        <v>0</v>
      </c>
      <c r="H12" s="71">
        <f t="shared" ref="H12:H15" si="1">+G12*$T$7</f>
        <v>0</v>
      </c>
      <c r="I12" s="83">
        <v>2075.6</v>
      </c>
      <c r="J12" s="71">
        <f t="shared" ref="J12:J15" si="2">+I12*$T$7</f>
        <v>2015.4644237011998</v>
      </c>
      <c r="K12" s="71">
        <f t="shared" ref="K12:K15" si="3">+H12+J12</f>
        <v>2015.4644237011998</v>
      </c>
      <c r="L12" s="82">
        <v>0</v>
      </c>
      <c r="M12" s="71">
        <f t="shared" ref="M12:M15" si="4">+L12*$T$7</f>
        <v>0</v>
      </c>
      <c r="N12" s="81">
        <v>2594.5</v>
      </c>
      <c r="O12" s="71">
        <f t="shared" ref="O12:O15" si="5">+N12*$T$7</f>
        <v>2519.3305296264998</v>
      </c>
      <c r="P12" s="71">
        <f t="shared" ref="P12:P15" si="6">+M12+O12</f>
        <v>2519.3305296264998</v>
      </c>
      <c r="Q12" s="71">
        <f t="shared" ref="Q12:Q15" si="7">+M12*F12</f>
        <v>0</v>
      </c>
      <c r="R12" s="72">
        <f t="shared" ref="R12:R15" si="8">+O12*F12</f>
        <v>2519.3305296264998</v>
      </c>
      <c r="S12" s="71">
        <f t="shared" ref="S12:S15" si="9">+Q12+R12</f>
        <v>2519.3305296264998</v>
      </c>
      <c r="T12" s="14"/>
      <c r="V12" s="107">
        <v>2594.5</v>
      </c>
      <c r="X12" s="120">
        <f t="shared" si="0"/>
        <v>75.169470373500189</v>
      </c>
    </row>
    <row r="13" spans="1:24" ht="25.5">
      <c r="A13" s="127" t="s">
        <v>15</v>
      </c>
      <c r="B13" s="4" t="s">
        <v>16</v>
      </c>
      <c r="C13" s="4" t="s">
        <v>9</v>
      </c>
      <c r="D13" s="49" t="s">
        <v>17</v>
      </c>
      <c r="E13" s="10" t="s">
        <v>11</v>
      </c>
      <c r="F13" s="5">
        <v>1</v>
      </c>
      <c r="G13" s="41">
        <v>0</v>
      </c>
      <c r="H13" s="71">
        <f t="shared" si="1"/>
        <v>0</v>
      </c>
      <c r="I13" s="83">
        <v>2075.6</v>
      </c>
      <c r="J13" s="71">
        <f t="shared" si="2"/>
        <v>2015.4644237011998</v>
      </c>
      <c r="K13" s="71">
        <f t="shared" si="3"/>
        <v>2015.4644237011998</v>
      </c>
      <c r="L13" s="82">
        <v>0</v>
      </c>
      <c r="M13" s="71">
        <f t="shared" si="4"/>
        <v>0</v>
      </c>
      <c r="N13" s="81">
        <v>2594.5</v>
      </c>
      <c r="O13" s="71">
        <f t="shared" si="5"/>
        <v>2519.3305296264998</v>
      </c>
      <c r="P13" s="71">
        <f t="shared" si="6"/>
        <v>2519.3305296264998</v>
      </c>
      <c r="Q13" s="71">
        <f t="shared" si="7"/>
        <v>0</v>
      </c>
      <c r="R13" s="72">
        <f t="shared" si="8"/>
        <v>2519.3305296264998</v>
      </c>
      <c r="S13" s="71">
        <f t="shared" si="9"/>
        <v>2519.3305296264998</v>
      </c>
      <c r="T13" s="14"/>
      <c r="V13" s="107">
        <v>2594.5</v>
      </c>
      <c r="X13" s="120">
        <f t="shared" si="0"/>
        <v>75.169470373500189</v>
      </c>
    </row>
    <row r="14" spans="1:24" ht="25.5">
      <c r="A14" s="127" t="s">
        <v>18</v>
      </c>
      <c r="B14" s="4" t="s">
        <v>19</v>
      </c>
      <c r="C14" s="4" t="s">
        <v>9</v>
      </c>
      <c r="D14" s="49" t="s">
        <v>20</v>
      </c>
      <c r="E14" s="10" t="s">
        <v>11</v>
      </c>
      <c r="F14" s="5">
        <v>1</v>
      </c>
      <c r="G14" s="41">
        <v>0</v>
      </c>
      <c r="H14" s="71">
        <f t="shared" si="1"/>
        <v>0</v>
      </c>
      <c r="I14" s="83">
        <v>2075.6</v>
      </c>
      <c r="J14" s="71">
        <f t="shared" si="2"/>
        <v>2015.4644237011998</v>
      </c>
      <c r="K14" s="71">
        <f t="shared" si="3"/>
        <v>2015.4644237011998</v>
      </c>
      <c r="L14" s="82">
        <v>0</v>
      </c>
      <c r="M14" s="71">
        <f t="shared" si="4"/>
        <v>0</v>
      </c>
      <c r="N14" s="81">
        <v>2594.5</v>
      </c>
      <c r="O14" s="71">
        <f t="shared" si="5"/>
        <v>2519.3305296264998</v>
      </c>
      <c r="P14" s="71">
        <f t="shared" si="6"/>
        <v>2519.3305296264998</v>
      </c>
      <c r="Q14" s="71">
        <f t="shared" si="7"/>
        <v>0</v>
      </c>
      <c r="R14" s="72">
        <f t="shared" si="8"/>
        <v>2519.3305296264998</v>
      </c>
      <c r="S14" s="71">
        <f t="shared" si="9"/>
        <v>2519.3305296264998</v>
      </c>
      <c r="T14" s="14"/>
      <c r="V14" s="107">
        <v>2594.5</v>
      </c>
      <c r="X14" s="120">
        <f t="shared" si="0"/>
        <v>75.169470373500189</v>
      </c>
    </row>
    <row r="15" spans="1:24" ht="25.5">
      <c r="A15" s="127" t="s">
        <v>21</v>
      </c>
      <c r="B15" s="4" t="s">
        <v>22</v>
      </c>
      <c r="C15" s="4" t="s">
        <v>9</v>
      </c>
      <c r="D15" s="49" t="s">
        <v>23</v>
      </c>
      <c r="E15" s="10" t="s">
        <v>11</v>
      </c>
      <c r="F15" s="5">
        <v>1</v>
      </c>
      <c r="G15" s="41">
        <v>0</v>
      </c>
      <c r="H15" s="71">
        <f t="shared" si="1"/>
        <v>0</v>
      </c>
      <c r="I15" s="83">
        <v>3113.4</v>
      </c>
      <c r="J15" s="71">
        <f t="shared" si="2"/>
        <v>3023.1966355517998</v>
      </c>
      <c r="K15" s="71">
        <f t="shared" si="3"/>
        <v>3023.1966355517998</v>
      </c>
      <c r="L15" s="82">
        <v>0</v>
      </c>
      <c r="M15" s="71">
        <f t="shared" si="4"/>
        <v>0</v>
      </c>
      <c r="N15" s="81">
        <v>3891.75</v>
      </c>
      <c r="O15" s="71">
        <f t="shared" si="5"/>
        <v>3778.9957944397497</v>
      </c>
      <c r="P15" s="71">
        <f t="shared" si="6"/>
        <v>3778.9957944397497</v>
      </c>
      <c r="Q15" s="71">
        <f t="shared" si="7"/>
        <v>0</v>
      </c>
      <c r="R15" s="72">
        <f t="shared" si="8"/>
        <v>3778.9957944397497</v>
      </c>
      <c r="S15" s="71">
        <f t="shared" si="9"/>
        <v>3778.9957944397497</v>
      </c>
      <c r="T15" s="14"/>
      <c r="V15" s="107">
        <v>3891.75</v>
      </c>
      <c r="X15" s="120">
        <f t="shared" si="0"/>
        <v>112.75420556025028</v>
      </c>
    </row>
    <row r="16" spans="1:24">
      <c r="A16" s="92" t="s">
        <v>24</v>
      </c>
      <c r="B16" s="93"/>
      <c r="C16" s="93"/>
      <c r="D16" s="94" t="s">
        <v>25</v>
      </c>
      <c r="E16" s="95"/>
      <c r="F16" s="93"/>
      <c r="G16" s="39"/>
      <c r="H16" s="96"/>
      <c r="I16" s="79"/>
      <c r="J16" s="96"/>
      <c r="K16" s="96"/>
      <c r="L16" s="68"/>
      <c r="M16" s="96"/>
      <c r="N16" s="68"/>
      <c r="O16" s="96"/>
      <c r="P16" s="96"/>
      <c r="Q16" s="97">
        <f>+Q17</f>
        <v>5826.1642620000002</v>
      </c>
      <c r="R16" s="99">
        <v>0</v>
      </c>
      <c r="S16" s="97">
        <f>+Q16+R16</f>
        <v>5826.1642620000002</v>
      </c>
      <c r="V16" s="116">
        <v>6000</v>
      </c>
      <c r="X16" s="120">
        <f t="shared" si="0"/>
        <v>173.83573799999976</v>
      </c>
    </row>
    <row r="17" spans="1:24" ht="25.5">
      <c r="A17" s="127" t="s">
        <v>7</v>
      </c>
      <c r="B17" s="4" t="s">
        <v>26</v>
      </c>
      <c r="C17" s="4" t="s">
        <v>9</v>
      </c>
      <c r="D17" s="49" t="s">
        <v>27</v>
      </c>
      <c r="E17" s="10" t="s">
        <v>28</v>
      </c>
      <c r="F17" s="5">
        <v>300</v>
      </c>
      <c r="G17" s="40">
        <v>16</v>
      </c>
      <c r="H17" s="71">
        <f>+G17*$T$7</f>
        <v>15.536438032</v>
      </c>
      <c r="I17" s="80">
        <v>0</v>
      </c>
      <c r="J17" s="71">
        <f>+I17*$T$7</f>
        <v>0</v>
      </c>
      <c r="K17" s="71">
        <f>+H17+J17</f>
        <v>15.536438032</v>
      </c>
      <c r="L17" s="81">
        <v>20</v>
      </c>
      <c r="M17" s="71">
        <f>+L17*$T$7</f>
        <v>19.420547540000001</v>
      </c>
      <c r="N17" s="82">
        <v>0</v>
      </c>
      <c r="O17" s="71">
        <f>+N17*$T$7</f>
        <v>0</v>
      </c>
      <c r="P17" s="71">
        <f>+M17+O17</f>
        <v>19.420547540000001</v>
      </c>
      <c r="Q17" s="71">
        <f>+M17*F17</f>
        <v>5826.1642620000002</v>
      </c>
      <c r="R17" s="72">
        <f>+O17*F17</f>
        <v>0</v>
      </c>
      <c r="S17" s="71">
        <f>+Q17+R17</f>
        <v>5826.1642620000002</v>
      </c>
      <c r="T17" s="14"/>
      <c r="V17" s="107">
        <v>6000</v>
      </c>
      <c r="X17" s="120">
        <f t="shared" si="0"/>
        <v>173.83573799999976</v>
      </c>
    </row>
    <row r="18" spans="1:24">
      <c r="A18" s="92" t="s">
        <v>29</v>
      </c>
      <c r="B18" s="93"/>
      <c r="C18" s="93"/>
      <c r="D18" s="94" t="s">
        <v>30</v>
      </c>
      <c r="E18" s="95"/>
      <c r="F18" s="93"/>
      <c r="G18" s="39"/>
      <c r="H18" s="96"/>
      <c r="I18" s="79"/>
      <c r="J18" s="96"/>
      <c r="K18" s="96"/>
      <c r="L18" s="68"/>
      <c r="M18" s="96"/>
      <c r="N18" s="68"/>
      <c r="O18" s="96"/>
      <c r="P18" s="96"/>
      <c r="Q18" s="97">
        <f>SUM(Q19:Q24)</f>
        <v>38281.045330041474</v>
      </c>
      <c r="R18" s="97">
        <f>SUM(R19:R24)</f>
        <v>10817.981018531766</v>
      </c>
      <c r="S18" s="97">
        <f>+Q18+R18</f>
        <v>49099.026348573243</v>
      </c>
      <c r="V18" s="116">
        <v>50563.99</v>
      </c>
      <c r="X18" s="120">
        <f t="shared" si="0"/>
        <v>1464.963651426755</v>
      </c>
    </row>
    <row r="19" spans="1:24" ht="25.5">
      <c r="A19" s="127" t="s">
        <v>31</v>
      </c>
      <c r="B19" s="4" t="s">
        <v>32</v>
      </c>
      <c r="C19" s="4" t="s">
        <v>9</v>
      </c>
      <c r="D19" s="49" t="s">
        <v>33</v>
      </c>
      <c r="E19" s="10" t="s">
        <v>34</v>
      </c>
      <c r="F19" s="5">
        <v>2</v>
      </c>
      <c r="G19" s="40">
        <v>250</v>
      </c>
      <c r="H19" s="71">
        <f t="shared" ref="H19:H24" si="10">+G19*$T$7</f>
        <v>242.75684425</v>
      </c>
      <c r="I19" s="83">
        <v>32.04</v>
      </c>
      <c r="J19" s="71">
        <f t="shared" ref="J19:J24" si="11">+I19*$T$7</f>
        <v>31.111717159079998</v>
      </c>
      <c r="K19" s="71">
        <f t="shared" ref="K19:K24" si="12">+H19+J19</f>
        <v>273.86856140907997</v>
      </c>
      <c r="L19" s="81">
        <v>312.5</v>
      </c>
      <c r="M19" s="71">
        <f t="shared" ref="M19:M24" si="13">+L19*$T$7</f>
        <v>303.44605531249999</v>
      </c>
      <c r="N19" s="81">
        <v>40.054000000000002</v>
      </c>
      <c r="O19" s="71">
        <f t="shared" ref="O19:O24" si="14">+N19*$T$7</f>
        <v>38.893530558358002</v>
      </c>
      <c r="P19" s="71">
        <f t="shared" ref="P19:P24" si="15">+M19+O19</f>
        <v>342.339585870858</v>
      </c>
      <c r="Q19" s="71">
        <f t="shared" ref="Q19:Q24" si="16">+M19*F19</f>
        <v>606.89211062499999</v>
      </c>
      <c r="R19" s="72">
        <f t="shared" ref="R19:R24" si="17">+O19*F19</f>
        <v>77.787061116716004</v>
      </c>
      <c r="S19" s="71">
        <f t="shared" ref="S19:S24" si="18">+Q19+R19</f>
        <v>684.679171741716</v>
      </c>
      <c r="T19" s="14"/>
      <c r="V19" s="106">
        <v>705.11</v>
      </c>
      <c r="X19" s="120">
        <f>+V19-S19</f>
        <v>20.430828258284009</v>
      </c>
    </row>
    <row r="20" spans="1:24" ht="25.5">
      <c r="A20" s="127" t="s">
        <v>12</v>
      </c>
      <c r="B20" s="4" t="s">
        <v>35</v>
      </c>
      <c r="C20" s="4" t="s">
        <v>9</v>
      </c>
      <c r="D20" s="49" t="s">
        <v>36</v>
      </c>
      <c r="E20" s="10" t="s">
        <v>34</v>
      </c>
      <c r="F20" s="5">
        <v>16</v>
      </c>
      <c r="G20" s="40">
        <v>76.39</v>
      </c>
      <c r="H20" s="71">
        <f t="shared" si="10"/>
        <v>74.176781329029993</v>
      </c>
      <c r="I20" s="83">
        <v>29.9</v>
      </c>
      <c r="J20" s="71">
        <f t="shared" si="11"/>
        <v>29.033718572299996</v>
      </c>
      <c r="K20" s="71">
        <f t="shared" si="12"/>
        <v>103.21049990133</v>
      </c>
      <c r="L20" s="81">
        <v>95.49</v>
      </c>
      <c r="M20" s="71">
        <f>+L20*$T$7</f>
        <v>92.723404229729994</v>
      </c>
      <c r="N20" s="81">
        <v>37.375</v>
      </c>
      <c r="O20" s="71">
        <f t="shared" si="14"/>
        <v>36.292148215375001</v>
      </c>
      <c r="P20" s="71">
        <f t="shared" si="15"/>
        <v>129.01555244510499</v>
      </c>
      <c r="Q20" s="71">
        <f>+M20*F20</f>
        <v>1483.5744676756799</v>
      </c>
      <c r="R20" s="72">
        <f>+O20*F20</f>
        <v>580.67437144600001</v>
      </c>
      <c r="S20" s="71">
        <f>+Q20+R20</f>
        <v>2064.2488391216798</v>
      </c>
      <c r="T20" s="14"/>
      <c r="V20" s="107">
        <v>2125.8000000000002</v>
      </c>
      <c r="X20" s="121">
        <f>+V20-S20</f>
        <v>61.551160878320388</v>
      </c>
    </row>
    <row r="21" spans="1:24" ht="25.5">
      <c r="A21" s="127" t="s">
        <v>15</v>
      </c>
      <c r="B21" s="4" t="s">
        <v>37</v>
      </c>
      <c r="C21" s="4" t="s">
        <v>9</v>
      </c>
      <c r="D21" s="49" t="s">
        <v>38</v>
      </c>
      <c r="E21" s="10" t="s">
        <v>34</v>
      </c>
      <c r="F21" s="5">
        <v>50</v>
      </c>
      <c r="G21" s="40">
        <v>468.75</v>
      </c>
      <c r="H21" s="71">
        <f t="shared" si="10"/>
        <v>455.16908296874999</v>
      </c>
      <c r="I21" s="83">
        <v>12.99</v>
      </c>
      <c r="J21" s="71">
        <f t="shared" si="11"/>
        <v>12.613645627229999</v>
      </c>
      <c r="K21" s="71">
        <f t="shared" si="12"/>
        <v>467.78272859597996</v>
      </c>
      <c r="L21" s="81">
        <v>585.94000000000005</v>
      </c>
      <c r="M21" s="71">
        <f t="shared" si="13"/>
        <v>568.96378127937999</v>
      </c>
      <c r="N21" s="81">
        <v>16.234999999999999</v>
      </c>
      <c r="O21" s="71">
        <f t="shared" si="14"/>
        <v>15.764629465594998</v>
      </c>
      <c r="P21" s="71">
        <f t="shared" si="15"/>
        <v>584.72841074497501</v>
      </c>
      <c r="Q21" s="71">
        <f t="shared" si="16"/>
        <v>28448.189063968999</v>
      </c>
      <c r="R21" s="72">
        <f t="shared" si="17"/>
        <v>788.23147327974993</v>
      </c>
      <c r="S21" s="71">
        <f t="shared" si="18"/>
        <v>29236.420537248749</v>
      </c>
      <c r="T21" s="14"/>
      <c r="V21" s="107">
        <v>30108.75</v>
      </c>
      <c r="X21" s="121">
        <f t="shared" si="0"/>
        <v>872.32946275125141</v>
      </c>
    </row>
    <row r="22" spans="1:24" ht="25.5">
      <c r="A22" s="127" t="s">
        <v>18</v>
      </c>
      <c r="B22" s="4" t="s">
        <v>39</v>
      </c>
      <c r="C22" s="4" t="s">
        <v>9</v>
      </c>
      <c r="D22" s="49" t="s">
        <v>40</v>
      </c>
      <c r="E22" s="10" t="s">
        <v>34</v>
      </c>
      <c r="F22" s="5">
        <v>24</v>
      </c>
      <c r="G22" s="40">
        <v>78.98</v>
      </c>
      <c r="H22" s="71">
        <f t="shared" si="10"/>
        <v>76.691742235459998</v>
      </c>
      <c r="I22" s="83">
        <v>182.59</v>
      </c>
      <c r="J22" s="71">
        <f t="shared" si="11"/>
        <v>177.29988876643</v>
      </c>
      <c r="K22" s="71">
        <f t="shared" si="12"/>
        <v>253.99163100189</v>
      </c>
      <c r="L22" s="81">
        <v>98.73</v>
      </c>
      <c r="M22" s="71">
        <f t="shared" si="13"/>
        <v>95.869532931210003</v>
      </c>
      <c r="N22" s="81">
        <v>228.23</v>
      </c>
      <c r="O22" s="71">
        <f t="shared" si="14"/>
        <v>221.61757825270999</v>
      </c>
      <c r="P22" s="71">
        <f t="shared" si="15"/>
        <v>317.48711118391998</v>
      </c>
      <c r="Q22" s="71">
        <f t="shared" si="16"/>
        <v>2300.86879034904</v>
      </c>
      <c r="R22" s="72">
        <f t="shared" si="17"/>
        <v>5318.8218780650395</v>
      </c>
      <c r="S22" s="71">
        <f t="shared" si="18"/>
        <v>7619.6906684140795</v>
      </c>
      <c r="T22" s="14"/>
      <c r="V22" s="107">
        <v>7847.08</v>
      </c>
      <c r="X22" s="121">
        <f t="shared" si="0"/>
        <v>227.38933158592044</v>
      </c>
    </row>
    <row r="23" spans="1:24" ht="36">
      <c r="A23" s="127" t="s">
        <v>21</v>
      </c>
      <c r="B23" s="4" t="s">
        <v>41</v>
      </c>
      <c r="C23" s="4" t="s">
        <v>9</v>
      </c>
      <c r="D23" s="50" t="s">
        <v>1339</v>
      </c>
      <c r="E23" s="10" t="s">
        <v>42</v>
      </c>
      <c r="F23" s="5">
        <v>2</v>
      </c>
      <c r="G23" s="40">
        <v>718.75</v>
      </c>
      <c r="H23" s="71">
        <f t="shared" si="10"/>
        <v>697.92592721874996</v>
      </c>
      <c r="I23" s="83">
        <v>255.72</v>
      </c>
      <c r="J23" s="71">
        <f t="shared" si="11"/>
        <v>248.31112084643999</v>
      </c>
      <c r="K23" s="71">
        <f t="shared" si="12"/>
        <v>946.23704806518992</v>
      </c>
      <c r="L23" s="81">
        <v>898.44</v>
      </c>
      <c r="M23" s="71">
        <f t="shared" si="13"/>
        <v>872.40983659187998</v>
      </c>
      <c r="N23" s="81">
        <v>319.64999999999998</v>
      </c>
      <c r="O23" s="71">
        <f t="shared" si="14"/>
        <v>310.38890105804995</v>
      </c>
      <c r="P23" s="71">
        <f t="shared" si="15"/>
        <v>1182.79873764993</v>
      </c>
      <c r="Q23" s="71">
        <f t="shared" si="16"/>
        <v>1744.81967318376</v>
      </c>
      <c r="R23" s="72">
        <f t="shared" si="17"/>
        <v>620.77780211609991</v>
      </c>
      <c r="S23" s="71">
        <f t="shared" si="18"/>
        <v>2365.59747529986</v>
      </c>
      <c r="T23" s="14"/>
      <c r="V23" s="108">
        <v>2436.1799999999998</v>
      </c>
      <c r="X23" s="120">
        <f t="shared" si="0"/>
        <v>70.582524700139857</v>
      </c>
    </row>
    <row r="24" spans="1:24" ht="25.5">
      <c r="A24" s="127" t="s">
        <v>43</v>
      </c>
      <c r="B24" s="4" t="s">
        <v>44</v>
      </c>
      <c r="C24" s="4" t="s">
        <v>9</v>
      </c>
      <c r="D24" s="49" t="s">
        <v>45</v>
      </c>
      <c r="E24" s="10" t="s">
        <v>46</v>
      </c>
      <c r="F24" s="5">
        <v>4</v>
      </c>
      <c r="G24" s="40">
        <v>761.4</v>
      </c>
      <c r="H24" s="71">
        <f t="shared" si="10"/>
        <v>739.34024484779991</v>
      </c>
      <c r="I24" s="83">
        <v>706.82</v>
      </c>
      <c r="J24" s="71">
        <f t="shared" si="11"/>
        <v>686.34157061114001</v>
      </c>
      <c r="K24" s="71">
        <f t="shared" si="12"/>
        <v>1425.68181545894</v>
      </c>
      <c r="L24" s="81">
        <v>951.75</v>
      </c>
      <c r="M24" s="71">
        <f t="shared" si="13"/>
        <v>924.17530605974991</v>
      </c>
      <c r="N24" s="81">
        <v>883.52</v>
      </c>
      <c r="O24" s="71">
        <f t="shared" si="14"/>
        <v>857.92210812703991</v>
      </c>
      <c r="P24" s="71">
        <f t="shared" si="15"/>
        <v>1782.0974141867898</v>
      </c>
      <c r="Q24" s="71">
        <f t="shared" si="16"/>
        <v>3696.7012242389997</v>
      </c>
      <c r="R24" s="72">
        <f t="shared" si="17"/>
        <v>3431.6884325081596</v>
      </c>
      <c r="S24" s="71">
        <f t="shared" si="18"/>
        <v>7128.3896567471593</v>
      </c>
      <c r="T24" s="14"/>
      <c r="V24" s="107">
        <v>7341.08</v>
      </c>
      <c r="X24" s="120">
        <f t="shared" si="0"/>
        <v>212.69034325284065</v>
      </c>
    </row>
    <row r="25" spans="1:24">
      <c r="A25" s="92" t="s">
        <v>47</v>
      </c>
      <c r="B25" s="93"/>
      <c r="C25" s="93"/>
      <c r="D25" s="94" t="s">
        <v>48</v>
      </c>
      <c r="E25" s="95"/>
      <c r="F25" s="93"/>
      <c r="G25" s="39"/>
      <c r="H25" s="96"/>
      <c r="I25" s="79"/>
      <c r="J25" s="96"/>
      <c r="K25" s="96"/>
      <c r="L25" s="68"/>
      <c r="M25" s="96"/>
      <c r="N25" s="68"/>
      <c r="O25" s="96"/>
      <c r="P25" s="96"/>
      <c r="Q25" s="97">
        <f>SUM(Q26:Q29)</f>
        <v>0</v>
      </c>
      <c r="R25" s="97">
        <f>SUM(R26:R29)</f>
        <v>301275.51101950026</v>
      </c>
      <c r="S25" s="97">
        <f>+Q25+R25</f>
        <v>301275.51101950026</v>
      </c>
      <c r="V25" s="116">
        <v>310264.68</v>
      </c>
      <c r="X25" s="120">
        <f t="shared" si="0"/>
        <v>8989.1689804997295</v>
      </c>
    </row>
    <row r="26" spans="1:24" ht="25.5">
      <c r="A26" s="127" t="s">
        <v>7</v>
      </c>
      <c r="B26" s="4" t="s">
        <v>49</v>
      </c>
      <c r="C26" s="4" t="s">
        <v>9</v>
      </c>
      <c r="D26" s="49" t="s">
        <v>50</v>
      </c>
      <c r="E26" s="10" t="s">
        <v>51</v>
      </c>
      <c r="F26" s="5">
        <v>5</v>
      </c>
      <c r="G26" s="40">
        <v>0</v>
      </c>
      <c r="H26" s="71">
        <f t="shared" ref="H26:H29" si="19">+G26*$T$7</f>
        <v>0</v>
      </c>
      <c r="I26" s="83">
        <v>18155.78</v>
      </c>
      <c r="J26" s="71">
        <f t="shared" ref="J26:J29" si="20">+I26*$T$7</f>
        <v>17629.759430789058</v>
      </c>
      <c r="K26" s="71">
        <f t="shared" ref="K26:K29" si="21">+H26+J26</f>
        <v>17629.759430789058</v>
      </c>
      <c r="L26" s="82">
        <v>0</v>
      </c>
      <c r="M26" s="71">
        <f t="shared" ref="M26:M29" si="22">+L26*$T$7</f>
        <v>0</v>
      </c>
      <c r="N26" s="81">
        <v>22694.725999999999</v>
      </c>
      <c r="O26" s="71">
        <f t="shared" ref="O26:O29" si="23">+N26*$T$7</f>
        <v>22037.200259513702</v>
      </c>
      <c r="P26" s="71">
        <f t="shared" ref="P26:P29" si="24">+M26+O26</f>
        <v>22037.200259513702</v>
      </c>
      <c r="Q26" s="71">
        <f t="shared" ref="Q26:Q29" si="25">+M26*F26</f>
        <v>0</v>
      </c>
      <c r="R26" s="72">
        <f t="shared" ref="R26:R29" si="26">+O26*F26</f>
        <v>110186.00129756851</v>
      </c>
      <c r="S26" s="71">
        <f t="shared" ref="S26:S29" si="27">+Q26+R26</f>
        <v>110186.00129756851</v>
      </c>
      <c r="T26" s="14"/>
      <c r="V26" s="107">
        <v>113473.63</v>
      </c>
      <c r="X26" s="120">
        <f t="shared" si="0"/>
        <v>3287.6287024314952</v>
      </c>
    </row>
    <row r="27" spans="1:24" ht="25.5">
      <c r="A27" s="127" t="s">
        <v>12</v>
      </c>
      <c r="B27" s="4" t="s">
        <v>49</v>
      </c>
      <c r="C27" s="4" t="s">
        <v>9</v>
      </c>
      <c r="D27" s="49" t="s">
        <v>52</v>
      </c>
      <c r="E27" s="10" t="s">
        <v>51</v>
      </c>
      <c r="F27" s="5">
        <v>3</v>
      </c>
      <c r="G27" s="40">
        <v>0</v>
      </c>
      <c r="H27" s="71">
        <f t="shared" si="19"/>
        <v>0</v>
      </c>
      <c r="I27" s="83">
        <v>18155.78</v>
      </c>
      <c r="J27" s="71">
        <f t="shared" si="20"/>
        <v>17629.759430789058</v>
      </c>
      <c r="K27" s="71">
        <f t="shared" si="21"/>
        <v>17629.759430789058</v>
      </c>
      <c r="L27" s="82">
        <v>0</v>
      </c>
      <c r="M27" s="71">
        <f t="shared" si="22"/>
        <v>0</v>
      </c>
      <c r="N27" s="81">
        <v>22694.725999999999</v>
      </c>
      <c r="O27" s="71">
        <f t="shared" si="23"/>
        <v>22037.200259513702</v>
      </c>
      <c r="P27" s="71">
        <f t="shared" si="24"/>
        <v>22037.200259513702</v>
      </c>
      <c r="Q27" s="71">
        <f t="shared" si="25"/>
        <v>0</v>
      </c>
      <c r="R27" s="72">
        <f t="shared" si="26"/>
        <v>66111.600778541106</v>
      </c>
      <c r="S27" s="71">
        <f t="shared" si="27"/>
        <v>66111.600778541106</v>
      </c>
      <c r="T27" s="14"/>
      <c r="V27" s="107">
        <v>68084.179999999993</v>
      </c>
      <c r="X27" s="120">
        <f t="shared" si="0"/>
        <v>1972.5792214588873</v>
      </c>
    </row>
    <row r="28" spans="1:24" ht="25.5">
      <c r="A28" s="127" t="s">
        <v>15</v>
      </c>
      <c r="B28" s="4" t="s">
        <v>53</v>
      </c>
      <c r="C28" s="4" t="s">
        <v>9</v>
      </c>
      <c r="D28" s="49" t="s">
        <v>54</v>
      </c>
      <c r="E28" s="10" t="s">
        <v>51</v>
      </c>
      <c r="F28" s="5">
        <v>5</v>
      </c>
      <c r="G28" s="40">
        <v>0</v>
      </c>
      <c r="H28" s="71">
        <f t="shared" si="19"/>
        <v>0</v>
      </c>
      <c r="I28" s="83">
        <v>14385.15</v>
      </c>
      <c r="J28" s="71">
        <f t="shared" si="20"/>
        <v>13968.374472251549</v>
      </c>
      <c r="K28" s="71">
        <f t="shared" si="21"/>
        <v>13968.374472251549</v>
      </c>
      <c r="L28" s="82">
        <v>0</v>
      </c>
      <c r="M28" s="71">
        <f t="shared" si="22"/>
        <v>0</v>
      </c>
      <c r="N28" s="81">
        <v>17981.437999999998</v>
      </c>
      <c r="O28" s="71">
        <f t="shared" si="23"/>
        <v>17460.468575828123</v>
      </c>
      <c r="P28" s="71">
        <f t="shared" si="24"/>
        <v>17460.468575828123</v>
      </c>
      <c r="Q28" s="71">
        <f t="shared" si="25"/>
        <v>0</v>
      </c>
      <c r="R28" s="72">
        <f t="shared" si="26"/>
        <v>87302.342879140619</v>
      </c>
      <c r="S28" s="71">
        <f t="shared" si="27"/>
        <v>87302.342879140619</v>
      </c>
      <c r="T28" s="14"/>
      <c r="V28" s="107">
        <v>89907.19</v>
      </c>
      <c r="X28" s="120">
        <f t="shared" si="0"/>
        <v>2604.8471208593837</v>
      </c>
    </row>
    <row r="29" spans="1:24" ht="25.5">
      <c r="A29" s="127" t="s">
        <v>18</v>
      </c>
      <c r="B29" s="4" t="s">
        <v>55</v>
      </c>
      <c r="C29" s="4" t="s">
        <v>9</v>
      </c>
      <c r="D29" s="49" t="s">
        <v>56</v>
      </c>
      <c r="E29" s="10" t="s">
        <v>51</v>
      </c>
      <c r="F29" s="5">
        <v>5</v>
      </c>
      <c r="G29" s="40">
        <v>0</v>
      </c>
      <c r="H29" s="71">
        <f t="shared" si="19"/>
        <v>0</v>
      </c>
      <c r="I29" s="83">
        <v>6207.95</v>
      </c>
      <c r="J29" s="71">
        <f t="shared" si="20"/>
        <v>6028.0894050471497</v>
      </c>
      <c r="K29" s="71">
        <f t="shared" si="21"/>
        <v>6028.0894050471497</v>
      </c>
      <c r="L29" s="82">
        <v>0</v>
      </c>
      <c r="M29" s="71">
        <f t="shared" si="22"/>
        <v>0</v>
      </c>
      <c r="N29" s="81">
        <v>7759.9390000000003</v>
      </c>
      <c r="O29" s="71">
        <f t="shared" si="23"/>
        <v>7535.113212850003</v>
      </c>
      <c r="P29" s="71">
        <f t="shared" si="24"/>
        <v>7535.113212850003</v>
      </c>
      <c r="Q29" s="71">
        <f t="shared" si="25"/>
        <v>0</v>
      </c>
      <c r="R29" s="72">
        <f t="shared" si="26"/>
        <v>37675.566064250015</v>
      </c>
      <c r="S29" s="71">
        <f t="shared" si="27"/>
        <v>37675.566064250015</v>
      </c>
      <c r="T29" s="14"/>
      <c r="V29" s="107">
        <v>38799.69</v>
      </c>
      <c r="X29" s="120">
        <f t="shared" si="0"/>
        <v>1124.1239357499871</v>
      </c>
    </row>
    <row r="30" spans="1:24">
      <c r="A30" s="92" t="s">
        <v>57</v>
      </c>
      <c r="B30" s="93"/>
      <c r="C30" s="93"/>
      <c r="D30" s="94" t="s">
        <v>58</v>
      </c>
      <c r="E30" s="95"/>
      <c r="F30" s="93"/>
      <c r="G30" s="39"/>
      <c r="H30" s="96"/>
      <c r="I30" s="79"/>
      <c r="J30" s="96"/>
      <c r="K30" s="96"/>
      <c r="L30" s="68"/>
      <c r="M30" s="96"/>
      <c r="N30" s="68"/>
      <c r="O30" s="96"/>
      <c r="P30" s="96"/>
      <c r="Q30" s="97">
        <f>SUM(Q31:Q47)</f>
        <v>23244.977705409579</v>
      </c>
      <c r="R30" s="97">
        <f>SUM(R31:R47)</f>
        <v>361614.27781612729</v>
      </c>
      <c r="S30" s="97">
        <f>+Q30+R30</f>
        <v>384859.25552153686</v>
      </c>
      <c r="V30" s="116">
        <v>396313.64</v>
      </c>
      <c r="X30" s="120">
        <f t="shared" si="0"/>
        <v>11454.384478463151</v>
      </c>
    </row>
    <row r="31" spans="1:24" ht="25.5">
      <c r="A31" s="127" t="s">
        <v>7</v>
      </c>
      <c r="B31" s="4" t="s">
        <v>59</v>
      </c>
      <c r="C31" s="4" t="s">
        <v>9</v>
      </c>
      <c r="D31" s="49" t="s">
        <v>60</v>
      </c>
      <c r="E31" s="10" t="s">
        <v>61</v>
      </c>
      <c r="F31" s="5">
        <v>261</v>
      </c>
      <c r="G31" s="40">
        <v>0</v>
      </c>
      <c r="H31" s="71">
        <f t="shared" ref="H31:H47" si="28">+G31*$T$7</f>
        <v>0</v>
      </c>
      <c r="I31" s="83">
        <v>22.69</v>
      </c>
      <c r="J31" s="71">
        <f t="shared" ref="J31:J47" si="29">+I31*$T$7</f>
        <v>22.032611184130001</v>
      </c>
      <c r="K31" s="71">
        <f t="shared" ref="K31:K47" si="30">+H31+J31</f>
        <v>22.032611184130001</v>
      </c>
      <c r="L31" s="82">
        <v>0</v>
      </c>
      <c r="M31" s="71">
        <f t="shared" ref="M31:M47" si="31">+L31*$T$7</f>
        <v>0</v>
      </c>
      <c r="N31" s="81">
        <v>28.36</v>
      </c>
      <c r="O31" s="71">
        <f t="shared" ref="O31:O47" si="32">+N31*$T$7</f>
        <v>27.53833641172</v>
      </c>
      <c r="P31" s="71">
        <f t="shared" ref="P31:P47" si="33">+M31+O31</f>
        <v>27.53833641172</v>
      </c>
      <c r="Q31" s="71">
        <f t="shared" ref="Q31:Q47" si="34">+M31*F31</f>
        <v>0</v>
      </c>
      <c r="R31" s="72">
        <f t="shared" ref="R31:R47" si="35">+O31*F31</f>
        <v>7187.5058034589201</v>
      </c>
      <c r="S31" s="71">
        <f>+Q31+R31</f>
        <v>7187.5058034589201</v>
      </c>
      <c r="T31" s="14"/>
      <c r="V31" s="107">
        <v>7402.61</v>
      </c>
      <c r="X31" s="120">
        <f t="shared" si="0"/>
        <v>215.10419654107955</v>
      </c>
    </row>
    <row r="32" spans="1:24" ht="25.5">
      <c r="A32" s="127" t="s">
        <v>12</v>
      </c>
      <c r="B32" s="4" t="s">
        <v>62</v>
      </c>
      <c r="C32" s="4" t="s">
        <v>9</v>
      </c>
      <c r="D32" s="49" t="s">
        <v>63</v>
      </c>
      <c r="E32" s="10" t="s">
        <v>61</v>
      </c>
      <c r="F32" s="5">
        <v>382</v>
      </c>
      <c r="G32" s="40">
        <v>0</v>
      </c>
      <c r="H32" s="71">
        <f t="shared" si="28"/>
        <v>0</v>
      </c>
      <c r="I32" s="83">
        <v>8.7899999999999991</v>
      </c>
      <c r="J32" s="71">
        <f t="shared" si="29"/>
        <v>8.5353306438299992</v>
      </c>
      <c r="K32" s="71">
        <f t="shared" si="30"/>
        <v>8.5353306438299992</v>
      </c>
      <c r="L32" s="82">
        <v>0</v>
      </c>
      <c r="M32" s="71">
        <f t="shared" si="31"/>
        <v>0</v>
      </c>
      <c r="N32" s="81">
        <v>10.99</v>
      </c>
      <c r="O32" s="71">
        <f t="shared" si="32"/>
        <v>10.67159087323</v>
      </c>
      <c r="P32" s="71">
        <f t="shared" si="33"/>
        <v>10.67159087323</v>
      </c>
      <c r="Q32" s="71">
        <f t="shared" si="34"/>
        <v>0</v>
      </c>
      <c r="R32" s="72">
        <f t="shared" si="35"/>
        <v>4076.5477135738602</v>
      </c>
      <c r="S32" s="71">
        <f t="shared" ref="S32:S47" si="36">+Q32+R32</f>
        <v>4076.5477135738602</v>
      </c>
      <c r="T32" s="14"/>
      <c r="V32" s="107">
        <v>4197.2299999999996</v>
      </c>
      <c r="X32" s="120">
        <f t="shared" si="0"/>
        <v>120.6822864261394</v>
      </c>
    </row>
    <row r="33" spans="1:24" ht="25.5">
      <c r="A33" s="127" t="s">
        <v>15</v>
      </c>
      <c r="B33" s="4" t="s">
        <v>64</v>
      </c>
      <c r="C33" s="4" t="s">
        <v>9</v>
      </c>
      <c r="D33" s="49" t="s">
        <v>65</v>
      </c>
      <c r="E33" s="10" t="s">
        <v>11</v>
      </c>
      <c r="F33" s="5">
        <v>1</v>
      </c>
      <c r="G33" s="40">
        <v>0</v>
      </c>
      <c r="H33" s="71">
        <f t="shared" si="28"/>
        <v>0</v>
      </c>
      <c r="I33" s="83">
        <v>32000</v>
      </c>
      <c r="J33" s="71">
        <f t="shared" si="29"/>
        <v>31072.876064</v>
      </c>
      <c r="K33" s="71">
        <f t="shared" si="30"/>
        <v>31072.876064</v>
      </c>
      <c r="L33" s="82">
        <v>0</v>
      </c>
      <c r="M33" s="71">
        <f>+L33*$T$7</f>
        <v>0</v>
      </c>
      <c r="N33" s="81">
        <v>40000</v>
      </c>
      <c r="O33" s="71">
        <f t="shared" si="32"/>
        <v>38841.095079999999</v>
      </c>
      <c r="P33" s="71">
        <f t="shared" si="33"/>
        <v>38841.095079999999</v>
      </c>
      <c r="Q33" s="71">
        <f t="shared" si="34"/>
        <v>0</v>
      </c>
      <c r="R33" s="72">
        <f t="shared" si="35"/>
        <v>38841.095079999999</v>
      </c>
      <c r="S33" s="71">
        <f t="shared" si="36"/>
        <v>38841.095079999999</v>
      </c>
      <c r="T33" s="14"/>
      <c r="V33" s="107">
        <v>40000</v>
      </c>
      <c r="X33" s="120">
        <f t="shared" si="0"/>
        <v>1158.9049200000009</v>
      </c>
    </row>
    <row r="34" spans="1:24" ht="25.5">
      <c r="A34" s="127" t="s">
        <v>18</v>
      </c>
      <c r="B34" s="4" t="s">
        <v>66</v>
      </c>
      <c r="C34" s="4" t="s">
        <v>9</v>
      </c>
      <c r="D34" s="49" t="s">
        <v>67</v>
      </c>
      <c r="E34" s="10" t="s">
        <v>68</v>
      </c>
      <c r="F34" s="5">
        <v>23</v>
      </c>
      <c r="G34" s="40">
        <v>85.41</v>
      </c>
      <c r="H34" s="71">
        <f t="shared" si="28"/>
        <v>82.935448269569989</v>
      </c>
      <c r="I34" s="83">
        <v>14.07</v>
      </c>
      <c r="J34" s="71">
        <f t="shared" si="29"/>
        <v>13.662355194389999</v>
      </c>
      <c r="K34" s="71">
        <f t="shared" si="30"/>
        <v>96.597803463959991</v>
      </c>
      <c r="L34" s="82">
        <v>106.76</v>
      </c>
      <c r="M34" s="71">
        <f t="shared" si="31"/>
        <v>103.66688276852</v>
      </c>
      <c r="N34" s="81">
        <v>17.59</v>
      </c>
      <c r="O34" s="71">
        <f t="shared" si="32"/>
        <v>17.080371561429999</v>
      </c>
      <c r="P34" s="71">
        <f t="shared" si="33"/>
        <v>120.74725432995</v>
      </c>
      <c r="Q34" s="71">
        <f t="shared" si="34"/>
        <v>2384.3383036759601</v>
      </c>
      <c r="R34" s="72">
        <f t="shared" si="35"/>
        <v>392.84854591288996</v>
      </c>
      <c r="S34" s="71">
        <f t="shared" si="36"/>
        <v>2777.1868495888502</v>
      </c>
      <c r="T34" s="14"/>
      <c r="V34" s="107">
        <v>2860.05</v>
      </c>
      <c r="X34" s="120">
        <f t="shared" si="0"/>
        <v>82.863150411149945</v>
      </c>
    </row>
    <row r="35" spans="1:24" ht="25.5">
      <c r="A35" s="127" t="s">
        <v>21</v>
      </c>
      <c r="B35" s="4" t="s">
        <v>69</v>
      </c>
      <c r="C35" s="4" t="s">
        <v>9</v>
      </c>
      <c r="D35" s="49" t="s">
        <v>70</v>
      </c>
      <c r="E35" s="10" t="s">
        <v>68</v>
      </c>
      <c r="F35" s="5">
        <v>161</v>
      </c>
      <c r="G35" s="40">
        <v>0</v>
      </c>
      <c r="H35" s="71">
        <f t="shared" si="28"/>
        <v>0</v>
      </c>
      <c r="I35" s="83">
        <v>52.61</v>
      </c>
      <c r="J35" s="71">
        <f t="shared" si="29"/>
        <v>51.085750303969995</v>
      </c>
      <c r="K35" s="71">
        <f t="shared" si="30"/>
        <v>51.085750303969995</v>
      </c>
      <c r="L35" s="82">
        <v>0</v>
      </c>
      <c r="M35" s="71">
        <f t="shared" si="31"/>
        <v>0</v>
      </c>
      <c r="N35" s="81">
        <v>65.762500000000003</v>
      </c>
      <c r="O35" s="71">
        <f t="shared" si="32"/>
        <v>63.857187879962503</v>
      </c>
      <c r="P35" s="71">
        <f t="shared" si="33"/>
        <v>63.857187879962503</v>
      </c>
      <c r="Q35" s="71">
        <f t="shared" si="34"/>
        <v>0</v>
      </c>
      <c r="R35" s="72">
        <f t="shared" si="35"/>
        <v>10281.007248673963</v>
      </c>
      <c r="S35" s="71">
        <f t="shared" si="36"/>
        <v>10281.007248673963</v>
      </c>
      <c r="T35" s="14"/>
      <c r="V35" s="107">
        <v>10587.76</v>
      </c>
      <c r="X35" s="120">
        <f t="shared" si="0"/>
        <v>306.75275132603747</v>
      </c>
    </row>
    <row r="36" spans="1:24" ht="25.5">
      <c r="A36" s="127" t="s">
        <v>43</v>
      </c>
      <c r="B36" s="4" t="s">
        <v>71</v>
      </c>
      <c r="C36" s="4" t="s">
        <v>9</v>
      </c>
      <c r="D36" s="49" t="s">
        <v>72</v>
      </c>
      <c r="E36" s="10" t="s">
        <v>61</v>
      </c>
      <c r="F36" s="6">
        <v>2646</v>
      </c>
      <c r="G36" s="40">
        <v>0</v>
      </c>
      <c r="H36" s="71">
        <f t="shared" si="28"/>
        <v>0</v>
      </c>
      <c r="I36" s="83">
        <v>2.7</v>
      </c>
      <c r="J36" s="71">
        <f t="shared" si="29"/>
        <v>2.6217739179000001</v>
      </c>
      <c r="K36" s="71">
        <f t="shared" si="30"/>
        <v>2.6217739179000001</v>
      </c>
      <c r="L36" s="82">
        <v>0</v>
      </c>
      <c r="M36" s="71">
        <f t="shared" si="31"/>
        <v>0</v>
      </c>
      <c r="N36" s="81">
        <v>3.38</v>
      </c>
      <c r="O36" s="71">
        <f t="shared" si="32"/>
        <v>3.2820725342599997</v>
      </c>
      <c r="P36" s="71">
        <f t="shared" si="33"/>
        <v>3.2820725342599997</v>
      </c>
      <c r="Q36" s="71">
        <f t="shared" si="34"/>
        <v>0</v>
      </c>
      <c r="R36" s="72">
        <f t="shared" si="35"/>
        <v>8684.36392565196</v>
      </c>
      <c r="S36" s="71">
        <f t="shared" si="36"/>
        <v>8684.36392565196</v>
      </c>
      <c r="T36" s="14"/>
      <c r="V36" s="107">
        <v>8930.25</v>
      </c>
      <c r="X36" s="120">
        <f t="shared" si="0"/>
        <v>245.88607434803998</v>
      </c>
    </row>
    <row r="37" spans="1:24" ht="25.5">
      <c r="A37" s="127" t="s">
        <v>73</v>
      </c>
      <c r="B37" s="4" t="s">
        <v>74</v>
      </c>
      <c r="C37" s="4" t="s">
        <v>9</v>
      </c>
      <c r="D37" s="49" t="s">
        <v>75</v>
      </c>
      <c r="E37" s="10" t="s">
        <v>61</v>
      </c>
      <c r="F37" s="6">
        <v>1392</v>
      </c>
      <c r="G37" s="40">
        <v>0</v>
      </c>
      <c r="H37" s="71">
        <f t="shared" si="28"/>
        <v>0</v>
      </c>
      <c r="I37" s="83">
        <v>8.31</v>
      </c>
      <c r="J37" s="71">
        <f t="shared" si="29"/>
        <v>8.069237502870001</v>
      </c>
      <c r="K37" s="71">
        <f t="shared" si="30"/>
        <v>8.069237502870001</v>
      </c>
      <c r="L37" s="82">
        <v>0</v>
      </c>
      <c r="M37" s="71">
        <f t="shared" si="31"/>
        <v>0</v>
      </c>
      <c r="N37" s="81">
        <v>10.39</v>
      </c>
      <c r="O37" s="71">
        <f t="shared" si="32"/>
        <v>10.088974447030001</v>
      </c>
      <c r="P37" s="71">
        <f t="shared" si="33"/>
        <v>10.088974447030001</v>
      </c>
      <c r="Q37" s="71">
        <f t="shared" si="34"/>
        <v>0</v>
      </c>
      <c r="R37" s="72">
        <f t="shared" si="35"/>
        <v>14043.852430265761</v>
      </c>
      <c r="S37" s="71">
        <f t="shared" si="36"/>
        <v>14043.852430265761</v>
      </c>
      <c r="T37" s="14"/>
      <c r="V37" s="107">
        <v>14459.4</v>
      </c>
      <c r="X37" s="120">
        <f t="shared" si="0"/>
        <v>415.547569734239</v>
      </c>
    </row>
    <row r="38" spans="1:24" ht="25.5">
      <c r="A38" s="127" t="s">
        <v>76</v>
      </c>
      <c r="B38" s="4" t="s">
        <v>77</v>
      </c>
      <c r="C38" s="4" t="s">
        <v>9</v>
      </c>
      <c r="D38" s="49" t="s">
        <v>78</v>
      </c>
      <c r="E38" s="10" t="s">
        <v>61</v>
      </c>
      <c r="F38" s="5">
        <v>44</v>
      </c>
      <c r="G38" s="40">
        <v>0</v>
      </c>
      <c r="H38" s="71">
        <f t="shared" si="28"/>
        <v>0</v>
      </c>
      <c r="I38" s="83">
        <v>3.27</v>
      </c>
      <c r="J38" s="71">
        <f t="shared" si="29"/>
        <v>3.1752595227899998</v>
      </c>
      <c r="K38" s="71">
        <f t="shared" si="30"/>
        <v>3.1752595227899998</v>
      </c>
      <c r="L38" s="82">
        <v>0</v>
      </c>
      <c r="M38" s="71">
        <f t="shared" si="31"/>
        <v>0</v>
      </c>
      <c r="N38" s="81">
        <v>4.09</v>
      </c>
      <c r="O38" s="71">
        <f t="shared" si="32"/>
        <v>3.9715019719299995</v>
      </c>
      <c r="P38" s="71">
        <f t="shared" si="33"/>
        <v>3.9715019719299995</v>
      </c>
      <c r="Q38" s="71">
        <f t="shared" si="34"/>
        <v>0</v>
      </c>
      <c r="R38" s="72">
        <f t="shared" si="35"/>
        <v>174.74608676491999</v>
      </c>
      <c r="S38" s="71">
        <f t="shared" si="36"/>
        <v>174.74608676491999</v>
      </c>
      <c r="T38" s="14"/>
      <c r="V38" s="106">
        <v>179.85</v>
      </c>
      <c r="X38" s="120">
        <f t="shared" si="0"/>
        <v>5.1039132350800003</v>
      </c>
    </row>
    <row r="39" spans="1:24" ht="25.5">
      <c r="A39" s="127" t="s">
        <v>79</v>
      </c>
      <c r="B39" s="4" t="s">
        <v>80</v>
      </c>
      <c r="C39" s="4" t="s">
        <v>9</v>
      </c>
      <c r="D39" s="49" t="s">
        <v>81</v>
      </c>
      <c r="E39" s="10" t="s">
        <v>61</v>
      </c>
      <c r="F39" s="5">
        <v>44</v>
      </c>
      <c r="G39" s="40">
        <v>0</v>
      </c>
      <c r="H39" s="71">
        <f t="shared" si="28"/>
        <v>0</v>
      </c>
      <c r="I39" s="83">
        <v>7.06</v>
      </c>
      <c r="J39" s="71">
        <f t="shared" si="29"/>
        <v>6.8554532816199991</v>
      </c>
      <c r="K39" s="71">
        <f t="shared" si="30"/>
        <v>6.8554532816199991</v>
      </c>
      <c r="L39" s="82">
        <v>0</v>
      </c>
      <c r="M39" s="71">
        <f t="shared" si="31"/>
        <v>0</v>
      </c>
      <c r="N39" s="81">
        <v>8.83</v>
      </c>
      <c r="O39" s="71">
        <f t="shared" si="32"/>
        <v>8.5741717389099996</v>
      </c>
      <c r="P39" s="71">
        <f t="shared" si="33"/>
        <v>8.5741717389099996</v>
      </c>
      <c r="Q39" s="71">
        <f t="shared" si="34"/>
        <v>0</v>
      </c>
      <c r="R39" s="72">
        <f t="shared" si="35"/>
        <v>377.26355651204</v>
      </c>
      <c r="S39" s="71">
        <f t="shared" si="36"/>
        <v>377.26355651204</v>
      </c>
      <c r="T39" s="14"/>
      <c r="V39" s="106">
        <v>388.3</v>
      </c>
      <c r="X39" s="120">
        <f t="shared" si="0"/>
        <v>11.036443487960014</v>
      </c>
    </row>
    <row r="40" spans="1:24" ht="25.5">
      <c r="A40" s="127" t="s">
        <v>82</v>
      </c>
      <c r="B40" s="4" t="s">
        <v>83</v>
      </c>
      <c r="C40" s="4" t="s">
        <v>9</v>
      </c>
      <c r="D40" s="49" t="s">
        <v>84</v>
      </c>
      <c r="E40" s="10" t="s">
        <v>61</v>
      </c>
      <c r="F40" s="6">
        <v>1134</v>
      </c>
      <c r="G40" s="40">
        <v>0</v>
      </c>
      <c r="H40" s="71">
        <f t="shared" si="28"/>
        <v>0</v>
      </c>
      <c r="I40" s="83">
        <v>21.05</v>
      </c>
      <c r="J40" s="71">
        <f t="shared" si="29"/>
        <v>20.440126285849999</v>
      </c>
      <c r="K40" s="71">
        <f t="shared" si="30"/>
        <v>20.440126285849999</v>
      </c>
      <c r="L40" s="82">
        <v>0</v>
      </c>
      <c r="M40" s="71">
        <f t="shared" si="31"/>
        <v>0</v>
      </c>
      <c r="N40" s="81">
        <v>26.31</v>
      </c>
      <c r="O40" s="71">
        <f t="shared" si="32"/>
        <v>25.54773028887</v>
      </c>
      <c r="P40" s="71">
        <f t="shared" si="33"/>
        <v>25.54773028887</v>
      </c>
      <c r="Q40" s="71">
        <f t="shared" si="34"/>
        <v>0</v>
      </c>
      <c r="R40" s="72">
        <f>+O40*F40</f>
        <v>28971.12614757858</v>
      </c>
      <c r="S40" s="71">
        <f t="shared" si="36"/>
        <v>28971.12614757858</v>
      </c>
      <c r="T40" s="14"/>
      <c r="V40" s="107">
        <v>29838.38</v>
      </c>
      <c r="X40" s="120">
        <f t="shared" si="0"/>
        <v>867.25385242142147</v>
      </c>
    </row>
    <row r="41" spans="1:24" ht="25.5">
      <c r="A41" s="127" t="s">
        <v>85</v>
      </c>
      <c r="B41" s="4" t="s">
        <v>86</v>
      </c>
      <c r="C41" s="4" t="s">
        <v>9</v>
      </c>
      <c r="D41" s="49" t="s">
        <v>87</v>
      </c>
      <c r="E41" s="10" t="s">
        <v>61</v>
      </c>
      <c r="F41" s="5">
        <v>402</v>
      </c>
      <c r="G41" s="40">
        <v>4.42</v>
      </c>
      <c r="H41" s="71">
        <f t="shared" si="28"/>
        <v>4.2919410063400001</v>
      </c>
      <c r="I41" s="83">
        <v>2.94</v>
      </c>
      <c r="J41" s="71">
        <f t="shared" si="29"/>
        <v>2.8548204883799997</v>
      </c>
      <c r="K41" s="71">
        <f t="shared" si="30"/>
        <v>7.1467614947199998</v>
      </c>
      <c r="L41" s="82">
        <v>5.53</v>
      </c>
      <c r="M41" s="71">
        <f t="shared" si="31"/>
        <v>5.3697813948100004</v>
      </c>
      <c r="N41" s="81">
        <v>3.68</v>
      </c>
      <c r="O41" s="71">
        <f t="shared" si="32"/>
        <v>3.5733807473599999</v>
      </c>
      <c r="P41" s="71">
        <f t="shared" si="33"/>
        <v>8.9431621421699994</v>
      </c>
      <c r="Q41" s="71">
        <f>+M41*F41</f>
        <v>2158.6521207136202</v>
      </c>
      <c r="R41" s="72">
        <f t="shared" si="35"/>
        <v>1436.4990604387199</v>
      </c>
      <c r="S41" s="71">
        <f t="shared" si="36"/>
        <v>3595.1511811523401</v>
      </c>
      <c r="T41" s="14"/>
      <c r="V41" s="107">
        <v>3698.4</v>
      </c>
      <c r="X41" s="120">
        <f t="shared" si="0"/>
        <v>103.24881884766</v>
      </c>
    </row>
    <row r="42" spans="1:24" ht="25.5">
      <c r="A42" s="127" t="s">
        <v>88</v>
      </c>
      <c r="B42" s="4" t="s">
        <v>89</v>
      </c>
      <c r="C42" s="4" t="s">
        <v>9</v>
      </c>
      <c r="D42" s="49" t="s">
        <v>90</v>
      </c>
      <c r="E42" s="10" t="s">
        <v>61</v>
      </c>
      <c r="F42" s="6">
        <v>1709</v>
      </c>
      <c r="G42" s="41">
        <v>0</v>
      </c>
      <c r="H42" s="71">
        <f t="shared" si="28"/>
        <v>0</v>
      </c>
      <c r="I42" s="83">
        <v>23.26</v>
      </c>
      <c r="J42" s="71">
        <f t="shared" si="29"/>
        <v>22.586096789020001</v>
      </c>
      <c r="K42" s="71">
        <f t="shared" si="30"/>
        <v>22.586096789020001</v>
      </c>
      <c r="L42" s="82">
        <v>0</v>
      </c>
      <c r="M42" s="71">
        <f t="shared" si="31"/>
        <v>0</v>
      </c>
      <c r="N42" s="81">
        <v>29.08</v>
      </c>
      <c r="O42" s="71">
        <f t="shared" si="32"/>
        <v>28.237476123159997</v>
      </c>
      <c r="P42" s="71">
        <f t="shared" si="33"/>
        <v>28.237476123159997</v>
      </c>
      <c r="Q42" s="71">
        <f t="shared" si="34"/>
        <v>0</v>
      </c>
      <c r="R42" s="72">
        <f t="shared" si="35"/>
        <v>48257.846694480431</v>
      </c>
      <c r="S42" s="71">
        <f t="shared" si="36"/>
        <v>48257.846694480431</v>
      </c>
      <c r="T42" s="14"/>
      <c r="V42" s="107">
        <v>49689.18</v>
      </c>
      <c r="X42" s="120">
        <f t="shared" si="0"/>
        <v>1431.333305519569</v>
      </c>
    </row>
    <row r="43" spans="1:24" ht="25.5">
      <c r="A43" s="127" t="s">
        <v>91</v>
      </c>
      <c r="B43" s="4" t="s">
        <v>92</v>
      </c>
      <c r="C43" s="4" t="s">
        <v>9</v>
      </c>
      <c r="D43" s="49" t="s">
        <v>93</v>
      </c>
      <c r="E43" s="10" t="s">
        <v>94</v>
      </c>
      <c r="F43" s="5">
        <v>147</v>
      </c>
      <c r="G43" s="40">
        <v>0</v>
      </c>
      <c r="H43" s="71">
        <f t="shared" si="28"/>
        <v>0</v>
      </c>
      <c r="I43" s="83">
        <v>11.9</v>
      </c>
      <c r="J43" s="71">
        <f t="shared" si="29"/>
        <v>11.555225786299999</v>
      </c>
      <c r="K43" s="71">
        <f t="shared" si="30"/>
        <v>11.555225786299999</v>
      </c>
      <c r="L43" s="82">
        <v>0</v>
      </c>
      <c r="M43" s="71">
        <f t="shared" si="31"/>
        <v>0</v>
      </c>
      <c r="N43" s="81">
        <v>14.88</v>
      </c>
      <c r="O43" s="71">
        <f t="shared" si="32"/>
        <v>14.44888736976</v>
      </c>
      <c r="P43" s="71">
        <f t="shared" si="33"/>
        <v>14.44888736976</v>
      </c>
      <c r="Q43" s="71">
        <f t="shared" si="34"/>
        <v>0</v>
      </c>
      <c r="R43" s="72">
        <f t="shared" si="35"/>
        <v>2123.98644335472</v>
      </c>
      <c r="S43" s="71">
        <f t="shared" si="36"/>
        <v>2123.98644335472</v>
      </c>
      <c r="T43" s="14"/>
      <c r="V43" s="107">
        <v>2186.63</v>
      </c>
      <c r="X43" s="120">
        <f t="shared" si="0"/>
        <v>62.643556645280114</v>
      </c>
    </row>
    <row r="44" spans="1:24" ht="25.5">
      <c r="A44" s="127" t="s">
        <v>95</v>
      </c>
      <c r="B44" s="4" t="s">
        <v>96</v>
      </c>
      <c r="C44" s="4" t="s">
        <v>9</v>
      </c>
      <c r="D44" s="49" t="s">
        <v>97</v>
      </c>
      <c r="E44" s="10" t="s">
        <v>42</v>
      </c>
      <c r="F44" s="5">
        <v>2</v>
      </c>
      <c r="G44" s="41">
        <v>0</v>
      </c>
      <c r="H44" s="71">
        <f t="shared" si="28"/>
        <v>0</v>
      </c>
      <c r="I44" s="83">
        <v>7164.24</v>
      </c>
      <c r="J44" s="71">
        <f t="shared" si="29"/>
        <v>6956.6731753984795</v>
      </c>
      <c r="K44" s="71">
        <f t="shared" si="30"/>
        <v>6956.6731753984795</v>
      </c>
      <c r="L44" s="82">
        <v>0</v>
      </c>
      <c r="M44" s="71">
        <f t="shared" si="31"/>
        <v>0</v>
      </c>
      <c r="N44" s="81">
        <v>8955.2999999999993</v>
      </c>
      <c r="O44" s="71">
        <f t="shared" si="32"/>
        <v>8695.8414692480983</v>
      </c>
      <c r="P44" s="71">
        <f t="shared" si="33"/>
        <v>8695.8414692480983</v>
      </c>
      <c r="Q44" s="71">
        <f t="shared" si="34"/>
        <v>0</v>
      </c>
      <c r="R44" s="72">
        <f t="shared" si="35"/>
        <v>17391.682938496197</v>
      </c>
      <c r="S44" s="71">
        <f t="shared" si="36"/>
        <v>17391.682938496197</v>
      </c>
      <c r="T44" s="14"/>
      <c r="V44" s="107">
        <v>17910.599999999999</v>
      </c>
      <c r="X44" s="120">
        <f t="shared" si="0"/>
        <v>518.91706150380196</v>
      </c>
    </row>
    <row r="45" spans="1:24" ht="25.5">
      <c r="A45" s="127" t="s">
        <v>98</v>
      </c>
      <c r="B45" s="15" t="s">
        <v>99</v>
      </c>
      <c r="C45" s="4" t="s">
        <v>9</v>
      </c>
      <c r="D45" s="51" t="s">
        <v>100</v>
      </c>
      <c r="E45" s="17" t="s">
        <v>46</v>
      </c>
      <c r="F45" s="13">
        <v>174</v>
      </c>
      <c r="G45" s="41">
        <v>0</v>
      </c>
      <c r="H45" s="71">
        <f t="shared" si="28"/>
        <v>0</v>
      </c>
      <c r="I45" s="84">
        <v>733.38</v>
      </c>
      <c r="J45" s="71">
        <f t="shared" si="29"/>
        <v>712.13205774426001</v>
      </c>
      <c r="K45" s="71">
        <f t="shared" si="30"/>
        <v>712.13205774426001</v>
      </c>
      <c r="L45" s="82">
        <v>0</v>
      </c>
      <c r="M45" s="71">
        <f t="shared" si="31"/>
        <v>0</v>
      </c>
      <c r="N45" s="81">
        <v>916.73</v>
      </c>
      <c r="O45" s="71">
        <f t="shared" si="32"/>
        <v>890.16992731720995</v>
      </c>
      <c r="P45" s="71">
        <f t="shared" si="33"/>
        <v>890.16992731720995</v>
      </c>
      <c r="Q45" s="71">
        <f t="shared" si="34"/>
        <v>0</v>
      </c>
      <c r="R45" s="72">
        <f t="shared" si="35"/>
        <v>154889.56735319452</v>
      </c>
      <c r="S45" s="71">
        <f t="shared" si="36"/>
        <v>154889.56735319452</v>
      </c>
      <c r="T45" s="14"/>
      <c r="V45" s="107">
        <v>159510.15</v>
      </c>
      <c r="X45" s="120">
        <f t="shared" si="0"/>
        <v>4620.5826468054729</v>
      </c>
    </row>
    <row r="46" spans="1:24" ht="25.5">
      <c r="A46" s="127" t="s">
        <v>101</v>
      </c>
      <c r="B46" s="4" t="s">
        <v>102</v>
      </c>
      <c r="C46" s="4" t="s">
        <v>9</v>
      </c>
      <c r="D46" s="49" t="s">
        <v>103</v>
      </c>
      <c r="E46" s="10" t="s">
        <v>11</v>
      </c>
      <c r="F46" s="5">
        <v>3</v>
      </c>
      <c r="G46" s="40">
        <v>5136</v>
      </c>
      <c r="H46" s="71">
        <f t="shared" si="28"/>
        <v>4987.196608272</v>
      </c>
      <c r="I46" s="83">
        <v>4910.72</v>
      </c>
      <c r="J46" s="71">
        <f t="shared" si="29"/>
        <v>4768.4435607814403</v>
      </c>
      <c r="K46" s="71">
        <f t="shared" si="30"/>
        <v>9755.6401690534403</v>
      </c>
      <c r="L46" s="85">
        <v>6420</v>
      </c>
      <c r="M46" s="71">
        <f t="shared" si="31"/>
        <v>6233.9957603399998</v>
      </c>
      <c r="N46" s="85">
        <v>6138.4</v>
      </c>
      <c r="O46" s="71">
        <f t="shared" si="32"/>
        <v>5960.5544509767997</v>
      </c>
      <c r="P46" s="71">
        <f t="shared" si="33"/>
        <v>12194.5502113168</v>
      </c>
      <c r="Q46" s="71">
        <f t="shared" si="34"/>
        <v>18701.98728102</v>
      </c>
      <c r="R46" s="72">
        <f t="shared" si="35"/>
        <v>17881.663352930398</v>
      </c>
      <c r="S46" s="71">
        <f t="shared" si="36"/>
        <v>36583.650633950398</v>
      </c>
      <c r="T46" s="14"/>
      <c r="V46" s="109">
        <v>37675.19</v>
      </c>
      <c r="X46" s="120">
        <f t="shared" si="0"/>
        <v>1091.5393660496047</v>
      </c>
    </row>
    <row r="47" spans="1:24" ht="25.5">
      <c r="A47" s="127" t="s">
        <v>104</v>
      </c>
      <c r="B47" s="4" t="s">
        <v>105</v>
      </c>
      <c r="C47" s="4" t="s">
        <v>9</v>
      </c>
      <c r="D47" s="49" t="s">
        <v>106</v>
      </c>
      <c r="E47" s="10" t="s">
        <v>11</v>
      </c>
      <c r="F47" s="5">
        <v>1</v>
      </c>
      <c r="G47" s="41">
        <v>0</v>
      </c>
      <c r="H47" s="71">
        <f t="shared" si="28"/>
        <v>0</v>
      </c>
      <c r="I47" s="83">
        <v>5439.74</v>
      </c>
      <c r="J47" s="71">
        <f t="shared" si="29"/>
        <v>5282.1364637619799</v>
      </c>
      <c r="K47" s="71">
        <f t="shared" si="30"/>
        <v>5282.1364637619799</v>
      </c>
      <c r="L47" s="82">
        <v>0</v>
      </c>
      <c r="M47" s="71">
        <f t="shared" si="31"/>
        <v>0</v>
      </c>
      <c r="N47" s="81">
        <v>6799.68</v>
      </c>
      <c r="O47" s="71">
        <f t="shared" si="32"/>
        <v>6602.6754348393597</v>
      </c>
      <c r="P47" s="71">
        <f t="shared" si="33"/>
        <v>6602.6754348393597</v>
      </c>
      <c r="Q47" s="71">
        <f t="shared" si="34"/>
        <v>0</v>
      </c>
      <c r="R47" s="72">
        <f t="shared" si="35"/>
        <v>6602.6754348393597</v>
      </c>
      <c r="S47" s="71">
        <f t="shared" si="36"/>
        <v>6602.6754348393597</v>
      </c>
      <c r="T47" s="14"/>
      <c r="V47" s="107">
        <v>6799.68</v>
      </c>
      <c r="X47" s="120">
        <f t="shared" si="0"/>
        <v>197.0045651606406</v>
      </c>
    </row>
    <row r="48" spans="1:24">
      <c r="A48" s="25" t="s">
        <v>107</v>
      </c>
      <c r="B48" s="2"/>
      <c r="C48" s="2"/>
      <c r="D48" s="47" t="s">
        <v>108</v>
      </c>
      <c r="E48" s="57"/>
      <c r="F48" s="2"/>
      <c r="G48" s="39"/>
      <c r="H48" s="69"/>
      <c r="I48" s="79"/>
      <c r="J48" s="69"/>
      <c r="K48" s="69"/>
      <c r="L48" s="69"/>
      <c r="M48" s="69"/>
      <c r="N48" s="69"/>
      <c r="O48" s="69"/>
      <c r="P48" s="69"/>
      <c r="Q48" s="63">
        <f>+Q49+Q54</f>
        <v>112563.24663466644</v>
      </c>
      <c r="R48" s="63">
        <f>+R49+R54</f>
        <v>28422.366241624222</v>
      </c>
      <c r="S48" s="63">
        <f>+Q48+R48</f>
        <v>140985.61287629066</v>
      </c>
      <c r="V48" s="116">
        <v>145191.54</v>
      </c>
      <c r="X48" s="120">
        <f t="shared" si="0"/>
        <v>4205.927123709349</v>
      </c>
    </row>
    <row r="49" spans="1:24">
      <c r="A49" s="92" t="s">
        <v>109</v>
      </c>
      <c r="B49" s="93"/>
      <c r="C49" s="93"/>
      <c r="D49" s="94" t="s">
        <v>110</v>
      </c>
      <c r="E49" s="95"/>
      <c r="F49" s="93"/>
      <c r="G49" s="39"/>
      <c r="H49" s="96"/>
      <c r="I49" s="79"/>
      <c r="J49" s="96"/>
      <c r="K49" s="96"/>
      <c r="L49" s="68"/>
      <c r="M49" s="96"/>
      <c r="N49" s="68"/>
      <c r="O49" s="96"/>
      <c r="P49" s="96"/>
      <c r="Q49" s="97">
        <f>SUM(Q50:Q53)</f>
        <v>92224.612130260488</v>
      </c>
      <c r="R49" s="97">
        <f>SUM(R50:R53)</f>
        <v>18181.746449128132</v>
      </c>
      <c r="S49" s="97">
        <f>+Q49+R49</f>
        <v>110406.35857938862</v>
      </c>
      <c r="V49" s="116">
        <v>113700.1</v>
      </c>
      <c r="X49" s="120">
        <f t="shared" si="0"/>
        <v>3293.7414206113899</v>
      </c>
    </row>
    <row r="50" spans="1:24" ht="25.5">
      <c r="A50" s="127" t="s">
        <v>7</v>
      </c>
      <c r="B50" s="4" t="s">
        <v>111</v>
      </c>
      <c r="C50" s="4" t="s">
        <v>9</v>
      </c>
      <c r="D50" s="49" t="s">
        <v>112</v>
      </c>
      <c r="E50" s="10" t="s">
        <v>113</v>
      </c>
      <c r="F50" s="37">
        <v>2473.09</v>
      </c>
      <c r="G50" s="41">
        <v>27.25</v>
      </c>
      <c r="H50" s="71">
        <f t="shared" ref="H50:H53" si="37">+G50*$T$7</f>
        <v>26.460496023249998</v>
      </c>
      <c r="I50" s="86">
        <v>4.5</v>
      </c>
      <c r="J50" s="71">
        <f t="shared" ref="J50:J53" si="38">+I50*$T$7</f>
        <v>4.3696231965000001</v>
      </c>
      <c r="K50" s="71">
        <f t="shared" ref="K50:K53" si="39">+H50+J50</f>
        <v>30.830119219749999</v>
      </c>
      <c r="L50" s="81">
        <v>34.06</v>
      </c>
      <c r="M50" s="71">
        <f t="shared" ref="M50:M53" si="40">+L50*$T$7</f>
        <v>33.07319246062</v>
      </c>
      <c r="N50" s="81">
        <v>5.63</v>
      </c>
      <c r="O50" s="71">
        <f t="shared" ref="O50:O53" si="41">+N50*$T$7</f>
        <v>5.4668841325099997</v>
      </c>
      <c r="P50" s="71">
        <f t="shared" ref="P50:P53" si="42">+M50+O50</f>
        <v>38.540076593129996</v>
      </c>
      <c r="Q50" s="71">
        <f t="shared" ref="Q50:Q53" si="43">+M50*F50</f>
        <v>81792.981542434718</v>
      </c>
      <c r="R50" s="72">
        <f t="shared" ref="R50:R53" si="44">+O50*F50</f>
        <v>13520.096479269156</v>
      </c>
      <c r="S50" s="71">
        <f t="shared" ref="S50:S53" si="45">+Q50+R50</f>
        <v>95313.07802170387</v>
      </c>
      <c r="T50" s="14"/>
      <c r="V50" s="107">
        <v>98156.94</v>
      </c>
      <c r="X50" s="120">
        <f t="shared" si="0"/>
        <v>2843.8619782961323</v>
      </c>
    </row>
    <row r="51" spans="1:24" ht="25.5">
      <c r="A51" s="127" t="s">
        <v>12</v>
      </c>
      <c r="B51" s="4" t="s">
        <v>114</v>
      </c>
      <c r="C51" s="4" t="s">
        <v>9</v>
      </c>
      <c r="D51" s="49" t="s">
        <v>115</v>
      </c>
      <c r="E51" s="10" t="s">
        <v>116</v>
      </c>
      <c r="F51" s="5">
        <v>348</v>
      </c>
      <c r="G51" s="41">
        <v>12.67</v>
      </c>
      <c r="H51" s="71">
        <f t="shared" si="37"/>
        <v>12.30291686659</v>
      </c>
      <c r="I51" s="86">
        <v>10.16</v>
      </c>
      <c r="J51" s="71">
        <f t="shared" si="38"/>
        <v>9.8656381503200006</v>
      </c>
      <c r="K51" s="71">
        <f t="shared" si="39"/>
        <v>22.168555016909998</v>
      </c>
      <c r="L51" s="81">
        <v>15.84</v>
      </c>
      <c r="M51" s="71">
        <f t="shared" si="40"/>
        <v>15.38107365168</v>
      </c>
      <c r="N51" s="81">
        <v>12.7</v>
      </c>
      <c r="O51" s="71">
        <f t="shared" si="41"/>
        <v>12.332047687899999</v>
      </c>
      <c r="P51" s="71">
        <f t="shared" si="42"/>
        <v>27.713121339579999</v>
      </c>
      <c r="Q51" s="71">
        <f t="shared" si="43"/>
        <v>5352.61363078464</v>
      </c>
      <c r="R51" s="72">
        <f t="shared" si="44"/>
        <v>4291.5525953892002</v>
      </c>
      <c r="S51" s="71">
        <f t="shared" si="45"/>
        <v>9644.1662261738402</v>
      </c>
      <c r="T51" s="14"/>
      <c r="V51" s="107">
        <v>9931.34</v>
      </c>
      <c r="X51" s="120">
        <f t="shared" si="0"/>
        <v>287.17377382615996</v>
      </c>
    </row>
    <row r="52" spans="1:24" ht="25.5">
      <c r="A52" s="127" t="s">
        <v>15</v>
      </c>
      <c r="B52" s="4" t="s">
        <v>117</v>
      </c>
      <c r="C52" s="4" t="s">
        <v>9</v>
      </c>
      <c r="D52" s="49" t="s">
        <v>118</v>
      </c>
      <c r="E52" s="10" t="s">
        <v>119</v>
      </c>
      <c r="F52" s="5">
        <v>34</v>
      </c>
      <c r="G52" s="41">
        <v>9.3800000000000008</v>
      </c>
      <c r="H52" s="71">
        <f t="shared" si="37"/>
        <v>9.1082367962599999</v>
      </c>
      <c r="I52" s="86">
        <v>3.84</v>
      </c>
      <c r="J52" s="71">
        <f t="shared" si="38"/>
        <v>3.7287451276799999</v>
      </c>
      <c r="K52" s="71">
        <f t="shared" si="39"/>
        <v>12.83698192394</v>
      </c>
      <c r="L52" s="81">
        <v>11.72</v>
      </c>
      <c r="M52" s="71">
        <f t="shared" si="40"/>
        <v>11.38044085844</v>
      </c>
      <c r="N52" s="81">
        <v>4.8</v>
      </c>
      <c r="O52" s="71">
        <f t="shared" si="41"/>
        <v>4.6609314095999999</v>
      </c>
      <c r="P52" s="71">
        <f t="shared" si="42"/>
        <v>16.04137226804</v>
      </c>
      <c r="Q52" s="71">
        <f t="shared" si="43"/>
        <v>386.93498918696002</v>
      </c>
      <c r="R52" s="72">
        <f t="shared" si="44"/>
        <v>158.47166792639999</v>
      </c>
      <c r="S52" s="71">
        <f t="shared" si="45"/>
        <v>545.40665711335998</v>
      </c>
      <c r="T52" s="14"/>
      <c r="V52" s="106">
        <v>561.97</v>
      </c>
      <c r="X52" s="120">
        <f t="shared" si="0"/>
        <v>16.563342886640044</v>
      </c>
    </row>
    <row r="53" spans="1:24" ht="25.5">
      <c r="A53" s="127" t="s">
        <v>18</v>
      </c>
      <c r="B53" s="4" t="s">
        <v>120</v>
      </c>
      <c r="C53" s="4" t="s">
        <v>121</v>
      </c>
      <c r="D53" s="49" t="s">
        <v>122</v>
      </c>
      <c r="E53" s="10" t="s">
        <v>119</v>
      </c>
      <c r="F53" s="5">
        <v>34</v>
      </c>
      <c r="G53" s="41">
        <v>113.7</v>
      </c>
      <c r="H53" s="71">
        <f t="shared" si="37"/>
        <v>110.40581276490001</v>
      </c>
      <c r="I53" s="86">
        <v>5.12</v>
      </c>
      <c r="J53" s="71">
        <f t="shared" si="38"/>
        <v>4.9716601702399998</v>
      </c>
      <c r="K53" s="71">
        <f t="shared" si="39"/>
        <v>115.37747293514001</v>
      </c>
      <c r="L53" s="81">
        <v>142.12</v>
      </c>
      <c r="M53" s="71">
        <f t="shared" si="40"/>
        <v>138.00241081924</v>
      </c>
      <c r="N53" s="81">
        <v>6.41</v>
      </c>
      <c r="O53" s="71">
        <f t="shared" si="41"/>
        <v>6.2242854865700004</v>
      </c>
      <c r="P53" s="71">
        <f t="shared" si="42"/>
        <v>144.22669630581001</v>
      </c>
      <c r="Q53" s="71">
        <f t="shared" si="43"/>
        <v>4692.0819678541602</v>
      </c>
      <c r="R53" s="72">
        <f t="shared" si="44"/>
        <v>211.62570654338001</v>
      </c>
      <c r="S53" s="71">
        <f t="shared" si="45"/>
        <v>4903.7076743975404</v>
      </c>
      <c r="T53" s="14"/>
      <c r="V53" s="107">
        <v>5049.8500000000004</v>
      </c>
      <c r="X53" s="120">
        <f t="shared" si="0"/>
        <v>146.14232560246001</v>
      </c>
    </row>
    <row r="54" spans="1:24">
      <c r="A54" s="92" t="s">
        <v>123</v>
      </c>
      <c r="B54" s="93"/>
      <c r="C54" s="93"/>
      <c r="D54" s="94" t="s">
        <v>124</v>
      </c>
      <c r="E54" s="95"/>
      <c r="F54" s="93"/>
      <c r="G54" s="39"/>
      <c r="H54" s="96"/>
      <c r="I54" s="79"/>
      <c r="J54" s="96"/>
      <c r="K54" s="96"/>
      <c r="L54" s="68"/>
      <c r="M54" s="96"/>
      <c r="N54" s="68"/>
      <c r="O54" s="96"/>
      <c r="P54" s="96"/>
      <c r="Q54" s="97">
        <f>SUM(Q55:Q57)</f>
        <v>20338.63450440596</v>
      </c>
      <c r="R54" s="97">
        <f>SUM(R55:R57)</f>
        <v>10240.619792496089</v>
      </c>
      <c r="S54" s="97">
        <f>+Q54+R54</f>
        <v>30579.254296902051</v>
      </c>
      <c r="V54" s="116">
        <v>31491.43</v>
      </c>
      <c r="X54" s="120">
        <f t="shared" si="0"/>
        <v>912.17570309794974</v>
      </c>
    </row>
    <row r="55" spans="1:24" ht="25.5">
      <c r="A55" s="127" t="s">
        <v>7</v>
      </c>
      <c r="B55" s="36" t="s">
        <v>1472</v>
      </c>
      <c r="C55" s="4" t="s">
        <v>9</v>
      </c>
      <c r="D55" s="49" t="s">
        <v>125</v>
      </c>
      <c r="E55" s="10" t="s">
        <v>11</v>
      </c>
      <c r="F55" s="5">
        <v>1</v>
      </c>
      <c r="G55" s="40">
        <v>7947.3</v>
      </c>
      <c r="H55" s="71">
        <f t="shared" ref="H55:H57" si="46">+G55*$T$7</f>
        <v>7717.0458732321003</v>
      </c>
      <c r="I55" s="83">
        <v>5298.2</v>
      </c>
      <c r="J55" s="71">
        <f t="shared" ref="J55:J57" si="47">+I55*$T$7</f>
        <v>5144.6972488213996</v>
      </c>
      <c r="K55" s="71">
        <f t="shared" ref="K55:K57" si="48">+H55+J55</f>
        <v>12861.7431220535</v>
      </c>
      <c r="L55" s="81">
        <v>9934.1200000000008</v>
      </c>
      <c r="M55" s="71">
        <f t="shared" ref="M55:M57" si="49">+L55*$T$7</f>
        <v>9646.3024864032413</v>
      </c>
      <c r="N55" s="81">
        <v>6622.75</v>
      </c>
      <c r="O55" s="71">
        <f t="shared" ref="O55:O57" si="50">+N55*$T$7</f>
        <v>6430.87156102675</v>
      </c>
      <c r="P55" s="71">
        <f t="shared" ref="P55:P57" si="51">+M55+O55</f>
        <v>16077.174047429991</v>
      </c>
      <c r="Q55" s="71">
        <f t="shared" ref="Q55:Q57" si="52">+M55*F55</f>
        <v>9646.3024864032413</v>
      </c>
      <c r="R55" s="72">
        <f t="shared" ref="R55:R57" si="53">+O55*F55</f>
        <v>6430.87156102675</v>
      </c>
      <c r="S55" s="71">
        <f t="shared" ref="S55:S57" si="54">+Q55+R55</f>
        <v>16077.174047429991</v>
      </c>
      <c r="T55" s="14"/>
      <c r="V55" s="107">
        <v>16556.87</v>
      </c>
      <c r="X55" s="120">
        <f t="shared" si="0"/>
        <v>479.69595257000765</v>
      </c>
    </row>
    <row r="56" spans="1:24" ht="25.5">
      <c r="A56" s="127" t="s">
        <v>12</v>
      </c>
      <c r="B56" s="36" t="s">
        <v>1473</v>
      </c>
      <c r="C56" s="4" t="s">
        <v>9</v>
      </c>
      <c r="D56" s="49" t="s">
        <v>126</v>
      </c>
      <c r="E56" s="10" t="s">
        <v>11</v>
      </c>
      <c r="F56" s="5">
        <v>1</v>
      </c>
      <c r="G56" s="40">
        <v>2609.31</v>
      </c>
      <c r="H56" s="71">
        <f t="shared" si="46"/>
        <v>2533.7114450798699</v>
      </c>
      <c r="I56" s="83">
        <v>1739.54</v>
      </c>
      <c r="J56" s="71">
        <f t="shared" si="47"/>
        <v>1689.1409633865799</v>
      </c>
      <c r="K56" s="71">
        <f t="shared" si="48"/>
        <v>4222.8524084664496</v>
      </c>
      <c r="L56" s="81">
        <v>3261.64</v>
      </c>
      <c r="M56" s="71">
        <f t="shared" si="49"/>
        <v>3167.1417339182799</v>
      </c>
      <c r="N56" s="81">
        <v>2174.42</v>
      </c>
      <c r="O56" s="71">
        <f t="shared" si="50"/>
        <v>2111.4213490963398</v>
      </c>
      <c r="P56" s="71">
        <f t="shared" si="51"/>
        <v>5278.5630830146201</v>
      </c>
      <c r="Q56" s="71">
        <f t="shared" si="52"/>
        <v>3167.1417339182799</v>
      </c>
      <c r="R56" s="72">
        <f t="shared" si="53"/>
        <v>2111.4213490963398</v>
      </c>
      <c r="S56" s="71">
        <f t="shared" si="54"/>
        <v>5278.5630830146201</v>
      </c>
      <c r="T56" s="14"/>
      <c r="U56" s="14">
        <v>1</v>
      </c>
      <c r="V56" s="107">
        <v>5436.06</v>
      </c>
      <c r="X56" s="120">
        <f t="shared" si="0"/>
        <v>157.49691698538027</v>
      </c>
    </row>
    <row r="57" spans="1:24" ht="25.5">
      <c r="A57" s="127" t="s">
        <v>15</v>
      </c>
      <c r="B57" s="4" t="s">
        <v>127</v>
      </c>
      <c r="C57" s="4" t="s">
        <v>9</v>
      </c>
      <c r="D57" s="49" t="s">
        <v>128</v>
      </c>
      <c r="E57" s="10" t="s">
        <v>34</v>
      </c>
      <c r="F57" s="5">
        <v>44</v>
      </c>
      <c r="G57" s="40">
        <v>140.9</v>
      </c>
      <c r="H57" s="71">
        <f t="shared" si="46"/>
        <v>136.81775741929999</v>
      </c>
      <c r="I57" s="83">
        <v>31.8</v>
      </c>
      <c r="J57" s="71">
        <f t="shared" si="47"/>
        <v>30.878670588599999</v>
      </c>
      <c r="K57" s="71">
        <f t="shared" si="48"/>
        <v>167.69642800789998</v>
      </c>
      <c r="L57" s="81">
        <v>176.13</v>
      </c>
      <c r="M57" s="71">
        <f t="shared" si="49"/>
        <v>171.02705191100998</v>
      </c>
      <c r="N57" s="81">
        <v>39.75</v>
      </c>
      <c r="O57" s="71">
        <f t="shared" si="50"/>
        <v>38.598338235749999</v>
      </c>
      <c r="P57" s="71">
        <f t="shared" si="51"/>
        <v>209.62539014675997</v>
      </c>
      <c r="Q57" s="71">
        <f t="shared" si="52"/>
        <v>7525.1902840844386</v>
      </c>
      <c r="R57" s="72">
        <f t="shared" si="53"/>
        <v>1698.326882373</v>
      </c>
      <c r="S57" s="71">
        <f t="shared" si="54"/>
        <v>9223.5171664574391</v>
      </c>
      <c r="T57" s="14"/>
      <c r="V57" s="107">
        <v>9498.5</v>
      </c>
      <c r="X57" s="120">
        <f t="shared" si="0"/>
        <v>274.98283354256091</v>
      </c>
    </row>
    <row r="58" spans="1:24">
      <c r="A58" s="25" t="s">
        <v>129</v>
      </c>
      <c r="B58" s="2"/>
      <c r="C58" s="2"/>
      <c r="D58" s="47" t="s">
        <v>130</v>
      </c>
      <c r="E58" s="57"/>
      <c r="F58" s="2"/>
      <c r="G58" s="39"/>
      <c r="H58" s="69"/>
      <c r="I58" s="79"/>
      <c r="J58" s="69"/>
      <c r="K58" s="69"/>
      <c r="L58" s="69"/>
      <c r="M58" s="69"/>
      <c r="N58" s="69"/>
      <c r="O58" s="69"/>
      <c r="P58" s="69"/>
      <c r="Q58" s="63">
        <f>+Q59+Q62+Q67+Q72+Q83+Q89</f>
        <v>1011316.4685900962</v>
      </c>
      <c r="R58" s="63">
        <f>+R59+R62+R67+R72+R83+R89</f>
        <v>297230.09881325619</v>
      </c>
      <c r="S58" s="63">
        <f>+Q58+R58</f>
        <v>1308546.5674033524</v>
      </c>
      <c r="V58" s="116">
        <v>1347583.95</v>
      </c>
      <c r="X58" s="120">
        <f t="shared" si="0"/>
        <v>39037.3825966476</v>
      </c>
    </row>
    <row r="59" spans="1:24">
      <c r="A59" s="92" t="s">
        <v>131</v>
      </c>
      <c r="B59" s="93"/>
      <c r="C59" s="93"/>
      <c r="D59" s="94" t="s">
        <v>132</v>
      </c>
      <c r="E59" s="95"/>
      <c r="F59" s="93"/>
      <c r="G59" s="39"/>
      <c r="H59" s="96"/>
      <c r="I59" s="79"/>
      <c r="J59" s="96"/>
      <c r="K59" s="96"/>
      <c r="L59" s="68"/>
      <c r="M59" s="96"/>
      <c r="N59" s="68"/>
      <c r="O59" s="96"/>
      <c r="P59" s="96"/>
      <c r="Q59" s="97">
        <f>+Q60+Q61</f>
        <v>29692.279049655168</v>
      </c>
      <c r="R59" s="97">
        <f>+R60+R61</f>
        <v>18742.32375826058</v>
      </c>
      <c r="S59" s="97">
        <f>+Q59+R59</f>
        <v>48434.602807915748</v>
      </c>
      <c r="V59" s="116">
        <v>49879.5</v>
      </c>
      <c r="X59" s="120">
        <f t="shared" si="0"/>
        <v>1444.8971920842523</v>
      </c>
    </row>
    <row r="60" spans="1:24" ht="25.5">
      <c r="A60" s="127" t="s">
        <v>7</v>
      </c>
      <c r="B60" s="4" t="s">
        <v>133</v>
      </c>
      <c r="C60" s="4" t="s">
        <v>9</v>
      </c>
      <c r="D60" s="49" t="s">
        <v>134</v>
      </c>
      <c r="E60" s="10" t="s">
        <v>34</v>
      </c>
      <c r="F60" s="5">
        <v>191</v>
      </c>
      <c r="G60" s="40">
        <v>44.77</v>
      </c>
      <c r="H60" s="71">
        <f t="shared" ref="H60:H61" si="55">+G60*$T$7</f>
        <v>43.472895668290001</v>
      </c>
      <c r="I60" s="83">
        <v>29.36</v>
      </c>
      <c r="J60" s="71">
        <f t="shared" ref="J60:J61" si="56">+I60*$T$7</f>
        <v>28.509363788719998</v>
      </c>
      <c r="K60" s="71">
        <f t="shared" ref="K60:K61" si="57">+H60+J60</f>
        <v>71.982259457010002</v>
      </c>
      <c r="L60" s="81">
        <v>55.96</v>
      </c>
      <c r="M60" s="71">
        <f t="shared" ref="M60:M61" si="58">+L60*$T$7</f>
        <v>54.33869201692</v>
      </c>
      <c r="N60" s="81">
        <v>36.700000000000003</v>
      </c>
      <c r="O60" s="71">
        <f t="shared" ref="O60:O61" si="59">+N60*$T$7</f>
        <v>35.636704735900004</v>
      </c>
      <c r="P60" s="71">
        <f t="shared" ref="P60:P61" si="60">+M60+O60</f>
        <v>89.975396752820004</v>
      </c>
      <c r="Q60" s="71">
        <f t="shared" ref="Q60:Q61" si="61">+M60*F60</f>
        <v>10378.690175231721</v>
      </c>
      <c r="R60" s="72">
        <f t="shared" ref="R60:R61" si="62">+O60*F60</f>
        <v>6806.6106045569004</v>
      </c>
      <c r="S60" s="71">
        <f t="shared" ref="S60:S61" si="63">+Q60+R60</f>
        <v>17185.30077978862</v>
      </c>
      <c r="T60" s="14"/>
      <c r="V60" s="107">
        <v>17698.54</v>
      </c>
      <c r="X60" s="120">
        <f t="shared" si="0"/>
        <v>513.2392202113806</v>
      </c>
    </row>
    <row r="61" spans="1:24" ht="25.5">
      <c r="A61" s="127" t="s">
        <v>12</v>
      </c>
      <c r="B61" s="4" t="s">
        <v>135</v>
      </c>
      <c r="C61" s="4" t="s">
        <v>9</v>
      </c>
      <c r="D61" s="49" t="s">
        <v>136</v>
      </c>
      <c r="E61" s="10" t="s">
        <v>34</v>
      </c>
      <c r="F61" s="5">
        <v>291</v>
      </c>
      <c r="G61" s="40">
        <v>54.68</v>
      </c>
      <c r="H61" s="71">
        <f t="shared" si="55"/>
        <v>53.09577697436</v>
      </c>
      <c r="I61" s="83">
        <v>33.79</v>
      </c>
      <c r="J61" s="71">
        <f t="shared" si="56"/>
        <v>32.811015068829995</v>
      </c>
      <c r="K61" s="71">
        <f t="shared" si="57"/>
        <v>85.906792043189995</v>
      </c>
      <c r="L61" s="81">
        <v>68.349999999999994</v>
      </c>
      <c r="M61" s="71">
        <f t="shared" si="58"/>
        <v>66.369721217949987</v>
      </c>
      <c r="N61" s="81">
        <v>42.24</v>
      </c>
      <c r="O61" s="71">
        <f t="shared" si="59"/>
        <v>41.016196404479999</v>
      </c>
      <c r="P61" s="71">
        <f t="shared" si="60"/>
        <v>107.38591762242999</v>
      </c>
      <c r="Q61" s="71">
        <f t="shared" si="61"/>
        <v>19313.588874423447</v>
      </c>
      <c r="R61" s="72">
        <f t="shared" si="62"/>
        <v>11935.71315370368</v>
      </c>
      <c r="S61" s="71">
        <f t="shared" si="63"/>
        <v>31249.302028127127</v>
      </c>
      <c r="T61" s="14"/>
      <c r="V61" s="107">
        <v>32180.959999999999</v>
      </c>
      <c r="X61" s="120">
        <f t="shared" si="0"/>
        <v>931.65797187287171</v>
      </c>
    </row>
    <row r="62" spans="1:24">
      <c r="A62" s="92" t="s">
        <v>137</v>
      </c>
      <c r="B62" s="93"/>
      <c r="C62" s="93"/>
      <c r="D62" s="94" t="s">
        <v>138</v>
      </c>
      <c r="E62" s="95"/>
      <c r="F62" s="93"/>
      <c r="G62" s="39"/>
      <c r="H62" s="96"/>
      <c r="I62" s="79"/>
      <c r="J62" s="96"/>
      <c r="K62" s="96"/>
      <c r="L62" s="68"/>
      <c r="M62" s="96"/>
      <c r="N62" s="68"/>
      <c r="O62" s="96"/>
      <c r="P62" s="96"/>
      <c r="Q62" s="97">
        <f>SUM(Q63:Q66)</f>
        <v>229177.58957853366</v>
      </c>
      <c r="R62" s="97">
        <f>SUM(R63:R66)</f>
        <v>50214.583382420678</v>
      </c>
      <c r="S62" s="97">
        <f>+Q62+R62</f>
        <v>279392.17296095437</v>
      </c>
      <c r="V62" s="116">
        <v>287726.14</v>
      </c>
      <c r="X62" s="120">
        <f t="shared" si="0"/>
        <v>8333.9670390456449</v>
      </c>
    </row>
    <row r="63" spans="1:24" ht="25.5">
      <c r="A63" s="127" t="s">
        <v>7</v>
      </c>
      <c r="B63" s="4" t="s">
        <v>139</v>
      </c>
      <c r="C63" s="4" t="s">
        <v>9</v>
      </c>
      <c r="D63" s="49" t="s">
        <v>140</v>
      </c>
      <c r="E63" s="10" t="s">
        <v>61</v>
      </c>
      <c r="F63" s="5">
        <v>45</v>
      </c>
      <c r="G63" s="40">
        <v>117.47</v>
      </c>
      <c r="H63" s="71">
        <f t="shared" ref="H63:H66" si="64">+G63*$T$7</f>
        <v>114.06658597619</v>
      </c>
      <c r="I63" s="83">
        <v>20.88</v>
      </c>
      <c r="J63" s="71">
        <f t="shared" ref="J63:J66" si="65">+I63*$T$7</f>
        <v>20.275051631759997</v>
      </c>
      <c r="K63" s="71">
        <f t="shared" ref="K63:K66" si="66">+H63+J63</f>
        <v>134.34163760794999</v>
      </c>
      <c r="L63" s="81">
        <v>146.84</v>
      </c>
      <c r="M63" s="71">
        <f t="shared" ref="M63:M66" si="67">+L63*$T$7</f>
        <v>142.58566003868</v>
      </c>
      <c r="N63" s="81">
        <v>26.1</v>
      </c>
      <c r="O63" s="71">
        <f t="shared" ref="O63:O66" si="68">+N63*$T$7</f>
        <v>25.343814539700002</v>
      </c>
      <c r="P63" s="71">
        <f t="shared" ref="P63:P66" si="69">+M63+O63</f>
        <v>167.92947457838</v>
      </c>
      <c r="Q63" s="71">
        <f t="shared" ref="Q63:Q66" si="70">+M63*F63</f>
        <v>6416.3547017405999</v>
      </c>
      <c r="R63" s="72">
        <f t="shared" ref="R63:R66" si="71">+O63*F63</f>
        <v>1140.4716542865001</v>
      </c>
      <c r="S63" s="71">
        <f t="shared" ref="S63:S66" si="72">+Q63+R63</f>
        <v>7556.8263560270998</v>
      </c>
      <c r="T63" s="14"/>
      <c r="V63" s="107">
        <v>7782.42</v>
      </c>
      <c r="X63" s="120">
        <f t="shared" si="0"/>
        <v>225.59364397290028</v>
      </c>
    </row>
    <row r="64" spans="1:24" ht="25.5">
      <c r="A64" s="127" t="s">
        <v>12</v>
      </c>
      <c r="B64" s="4" t="s">
        <v>141</v>
      </c>
      <c r="C64" s="4" t="s">
        <v>9</v>
      </c>
      <c r="D64" s="49" t="s">
        <v>142</v>
      </c>
      <c r="E64" s="10" t="s">
        <v>61</v>
      </c>
      <c r="F64" s="5">
        <v>167</v>
      </c>
      <c r="G64" s="40">
        <v>171.01</v>
      </c>
      <c r="H64" s="71">
        <f t="shared" si="64"/>
        <v>166.05539174076998</v>
      </c>
      <c r="I64" s="83">
        <v>30.04</v>
      </c>
      <c r="J64" s="71">
        <f t="shared" si="65"/>
        <v>29.169662405079997</v>
      </c>
      <c r="K64" s="71">
        <f t="shared" si="66"/>
        <v>195.22505414584998</v>
      </c>
      <c r="L64" s="81">
        <v>213.76</v>
      </c>
      <c r="M64" s="71">
        <f t="shared" si="67"/>
        <v>207.56681210751998</v>
      </c>
      <c r="N64" s="81">
        <v>37.56</v>
      </c>
      <c r="O64" s="71">
        <f t="shared" si="68"/>
        <v>36.471788280120002</v>
      </c>
      <c r="P64" s="71">
        <f t="shared" si="69"/>
        <v>244.03860038763997</v>
      </c>
      <c r="Q64" s="71">
        <f t="shared" si="70"/>
        <v>34663.657621955834</v>
      </c>
      <c r="R64" s="72">
        <f t="shared" si="71"/>
        <v>6090.7886427800404</v>
      </c>
      <c r="S64" s="71">
        <f t="shared" si="72"/>
        <v>40754.446264735874</v>
      </c>
      <c r="T64" s="14"/>
      <c r="V64" s="107">
        <v>41970.37</v>
      </c>
      <c r="X64" s="120">
        <f t="shared" si="0"/>
        <v>1215.9237352641285</v>
      </c>
    </row>
    <row r="65" spans="1:24" ht="25.5">
      <c r="A65" s="127" t="s">
        <v>15</v>
      </c>
      <c r="B65" s="4" t="s">
        <v>143</v>
      </c>
      <c r="C65" s="4" t="s">
        <v>9</v>
      </c>
      <c r="D65" s="49" t="s">
        <v>144</v>
      </c>
      <c r="E65" s="10" t="s">
        <v>61</v>
      </c>
      <c r="F65" s="5">
        <v>307</v>
      </c>
      <c r="G65" s="40">
        <v>117.33</v>
      </c>
      <c r="H65" s="71">
        <f t="shared" si="64"/>
        <v>113.93064214341</v>
      </c>
      <c r="I65" s="83">
        <v>28.17</v>
      </c>
      <c r="J65" s="71">
        <f t="shared" si="65"/>
        <v>27.35384121009</v>
      </c>
      <c r="K65" s="71">
        <f t="shared" si="66"/>
        <v>141.28448335350001</v>
      </c>
      <c r="L65" s="81">
        <v>146.66999999999999</v>
      </c>
      <c r="M65" s="71">
        <f t="shared" si="67"/>
        <v>142.42058538458997</v>
      </c>
      <c r="N65" s="81">
        <v>35.22</v>
      </c>
      <c r="O65" s="71">
        <f t="shared" si="68"/>
        <v>34.19958421794</v>
      </c>
      <c r="P65" s="71">
        <f t="shared" si="69"/>
        <v>176.62016960252998</v>
      </c>
      <c r="Q65" s="71">
        <f t="shared" si="70"/>
        <v>43723.119713069122</v>
      </c>
      <c r="R65" s="72">
        <f t="shared" si="71"/>
        <v>10499.27235490758</v>
      </c>
      <c r="S65" s="71">
        <f t="shared" si="72"/>
        <v>54222.392067976703</v>
      </c>
      <c r="T65" s="14"/>
      <c r="V65" s="107">
        <v>55837.599999999999</v>
      </c>
      <c r="X65" s="120">
        <f t="shared" si="0"/>
        <v>1615.2079320232951</v>
      </c>
    </row>
    <row r="66" spans="1:24" ht="25.5">
      <c r="A66" s="127" t="s">
        <v>18</v>
      </c>
      <c r="B66" s="4" t="s">
        <v>145</v>
      </c>
      <c r="C66" s="4" t="s">
        <v>146</v>
      </c>
      <c r="D66" s="49" t="s">
        <v>147</v>
      </c>
      <c r="E66" s="10" t="s">
        <v>61</v>
      </c>
      <c r="F66" s="5">
        <v>119</v>
      </c>
      <c r="G66" s="40">
        <v>999.54</v>
      </c>
      <c r="H66" s="71">
        <f t="shared" si="64"/>
        <v>970.58070440657991</v>
      </c>
      <c r="I66" s="83">
        <v>224.9</v>
      </c>
      <c r="J66" s="71">
        <f t="shared" si="65"/>
        <v>218.38405708729999</v>
      </c>
      <c r="K66" s="71">
        <f t="shared" si="66"/>
        <v>1188.9647614938799</v>
      </c>
      <c r="L66" s="81">
        <v>1249.43</v>
      </c>
      <c r="M66" s="71">
        <f t="shared" si="67"/>
        <v>1213.2307356451099</v>
      </c>
      <c r="N66" s="81">
        <v>281.12</v>
      </c>
      <c r="O66" s="71">
        <f t="shared" si="68"/>
        <v>272.97521622224002</v>
      </c>
      <c r="P66" s="71">
        <f t="shared" si="69"/>
        <v>1486.20595186735</v>
      </c>
      <c r="Q66" s="71">
        <f t="shared" si="70"/>
        <v>144374.45754176809</v>
      </c>
      <c r="R66" s="72">
        <f t="shared" si="71"/>
        <v>32484.050730446561</v>
      </c>
      <c r="S66" s="71">
        <f t="shared" si="72"/>
        <v>176858.50827221465</v>
      </c>
      <c r="T66" s="14"/>
      <c r="V66" s="107">
        <v>182135.75</v>
      </c>
      <c r="X66" s="120">
        <f t="shared" si="0"/>
        <v>5277.2417277853529</v>
      </c>
    </row>
    <row r="67" spans="1:24">
      <c r="A67" s="92" t="s">
        <v>148</v>
      </c>
      <c r="B67" s="93"/>
      <c r="C67" s="93"/>
      <c r="D67" s="94" t="s">
        <v>149</v>
      </c>
      <c r="E67" s="95"/>
      <c r="F67" s="93"/>
      <c r="G67" s="39"/>
      <c r="H67" s="96"/>
      <c r="I67" s="79"/>
      <c r="J67" s="96"/>
      <c r="K67" s="96"/>
      <c r="L67" s="68"/>
      <c r="M67" s="96"/>
      <c r="N67" s="68"/>
      <c r="O67" s="96"/>
      <c r="P67" s="96"/>
      <c r="Q67" s="97">
        <f>SUM(Q68:Q71)</f>
        <v>76956.657924453146</v>
      </c>
      <c r="R67" s="97">
        <f>SUM(R68:R71)</f>
        <v>41952.694047953875</v>
      </c>
      <c r="S67" s="97">
        <f>+Q67+R67</f>
        <v>118909.35197240702</v>
      </c>
      <c r="V67" s="116">
        <v>122457</v>
      </c>
      <c r="X67" s="120">
        <f t="shared" si="0"/>
        <v>3547.6480275929789</v>
      </c>
    </row>
    <row r="68" spans="1:24" ht="25.5">
      <c r="A68" s="127" t="s">
        <v>7</v>
      </c>
      <c r="B68" s="4" t="s">
        <v>150</v>
      </c>
      <c r="C68" s="4" t="s">
        <v>9</v>
      </c>
      <c r="D68" s="49" t="s">
        <v>151</v>
      </c>
      <c r="E68" s="10" t="s">
        <v>11</v>
      </c>
      <c r="F68" s="5">
        <v>1</v>
      </c>
      <c r="G68" s="40">
        <v>1646.95</v>
      </c>
      <c r="H68" s="71">
        <f t="shared" ref="H68:H71" si="73">+G68*$T$7</f>
        <v>1599.2335385501499</v>
      </c>
      <c r="I68" s="83">
        <v>173.38</v>
      </c>
      <c r="J68" s="71">
        <f t="shared" ref="J68:J71" si="74">+I68*$T$7</f>
        <v>168.35672662425998</v>
      </c>
      <c r="K68" s="71">
        <f t="shared" ref="K68:K71" si="75">+H68+J68</f>
        <v>1767.59026517441</v>
      </c>
      <c r="L68" s="81">
        <v>2058.69</v>
      </c>
      <c r="M68" s="71">
        <f t="shared" ref="M68:M71" si="76">+L68*$T$7</f>
        <v>1999.0443507561299</v>
      </c>
      <c r="N68" s="81">
        <v>216.72</v>
      </c>
      <c r="O68" s="71">
        <f t="shared" ref="O68:O71" si="77">+N68*$T$7</f>
        <v>210.44105314344</v>
      </c>
      <c r="P68" s="71">
        <f t="shared" ref="P68:P71" si="78">+M68+O68</f>
        <v>2209.48540389957</v>
      </c>
      <c r="Q68" s="71">
        <f t="shared" ref="Q68:Q71" si="79">+M68*F68</f>
        <v>1999.0443507561299</v>
      </c>
      <c r="R68" s="72">
        <f t="shared" ref="R68:R71" si="80">+O68*F68</f>
        <v>210.44105314344</v>
      </c>
      <c r="S68" s="71">
        <f t="shared" ref="S68:S71" si="81">+Q68+R68</f>
        <v>2209.48540389957</v>
      </c>
      <c r="T68" s="14"/>
      <c r="V68" s="107">
        <v>2275.41</v>
      </c>
      <c r="X68" s="120">
        <f t="shared" si="0"/>
        <v>65.924596100429881</v>
      </c>
    </row>
    <row r="69" spans="1:24" ht="25.5">
      <c r="A69" s="127" t="s">
        <v>12</v>
      </c>
      <c r="B69" s="4" t="s">
        <v>152</v>
      </c>
      <c r="C69" s="4" t="s">
        <v>9</v>
      </c>
      <c r="D69" s="49" t="s">
        <v>153</v>
      </c>
      <c r="E69" s="10" t="s">
        <v>11</v>
      </c>
      <c r="F69" s="5">
        <v>10</v>
      </c>
      <c r="G69" s="40">
        <v>887.05</v>
      </c>
      <c r="H69" s="71">
        <f t="shared" si="73"/>
        <v>861.34983476784998</v>
      </c>
      <c r="I69" s="83">
        <v>591.36</v>
      </c>
      <c r="J69" s="71">
        <f t="shared" si="74"/>
        <v>574.22674966271995</v>
      </c>
      <c r="K69" s="71">
        <f t="shared" si="75"/>
        <v>1435.5765844305699</v>
      </c>
      <c r="L69" s="81">
        <v>1108.81</v>
      </c>
      <c r="M69" s="71">
        <f t="shared" si="76"/>
        <v>1076.68486589137</v>
      </c>
      <c r="N69" s="81">
        <v>739.2</v>
      </c>
      <c r="O69" s="71">
        <f t="shared" si="77"/>
        <v>717.78343707839997</v>
      </c>
      <c r="P69" s="71">
        <f t="shared" si="78"/>
        <v>1794.4683029697699</v>
      </c>
      <c r="Q69" s="71">
        <f t="shared" si="79"/>
        <v>10766.848658913699</v>
      </c>
      <c r="R69" s="72">
        <f t="shared" si="80"/>
        <v>7177.8343707839995</v>
      </c>
      <c r="S69" s="71">
        <f t="shared" si="81"/>
        <v>17944.683029697699</v>
      </c>
      <c r="T69" s="14"/>
      <c r="V69" s="107">
        <v>18480.13</v>
      </c>
      <c r="X69" s="120">
        <f t="shared" si="0"/>
        <v>535.44697030230236</v>
      </c>
    </row>
    <row r="70" spans="1:24" ht="72">
      <c r="A70" s="127" t="s">
        <v>15</v>
      </c>
      <c r="B70" s="4" t="s">
        <v>154</v>
      </c>
      <c r="C70" s="4" t="s">
        <v>9</v>
      </c>
      <c r="D70" s="49" t="s">
        <v>155</v>
      </c>
      <c r="E70" s="10" t="s">
        <v>11</v>
      </c>
      <c r="F70" s="5">
        <v>3</v>
      </c>
      <c r="G70" s="40">
        <v>888.48</v>
      </c>
      <c r="H70" s="71">
        <f t="shared" si="73"/>
        <v>862.73840391696001</v>
      </c>
      <c r="I70" s="83">
        <v>478.41</v>
      </c>
      <c r="J70" s="71">
        <f t="shared" si="74"/>
        <v>464.54920743056999</v>
      </c>
      <c r="K70" s="71">
        <f t="shared" si="75"/>
        <v>1327.2876113475299</v>
      </c>
      <c r="L70" s="81">
        <v>1110.5999999999999</v>
      </c>
      <c r="M70" s="71">
        <f t="shared" si="76"/>
        <v>1078.4230048961999</v>
      </c>
      <c r="N70" s="81">
        <v>598.01</v>
      </c>
      <c r="O70" s="71">
        <f t="shared" si="77"/>
        <v>580.68408171977001</v>
      </c>
      <c r="P70" s="71">
        <f t="shared" si="78"/>
        <v>1659.1070866159698</v>
      </c>
      <c r="Q70" s="71">
        <f t="shared" si="79"/>
        <v>3235.2690146885998</v>
      </c>
      <c r="R70" s="72">
        <f t="shared" si="80"/>
        <v>1742.0522451593101</v>
      </c>
      <c r="S70" s="71">
        <f t="shared" si="81"/>
        <v>4977.3212598479095</v>
      </c>
      <c r="T70" s="14"/>
      <c r="V70" s="110">
        <v>5125.84</v>
      </c>
      <c r="X70" s="120">
        <f t="shared" si="0"/>
        <v>148.51874015209069</v>
      </c>
    </row>
    <row r="71" spans="1:24" ht="72">
      <c r="A71" s="127" t="s">
        <v>18</v>
      </c>
      <c r="B71" s="4" t="s">
        <v>156</v>
      </c>
      <c r="C71" s="4" t="s">
        <v>9</v>
      </c>
      <c r="D71" s="49" t="s">
        <v>157</v>
      </c>
      <c r="E71" s="10" t="s">
        <v>11</v>
      </c>
      <c r="F71" s="5">
        <v>59</v>
      </c>
      <c r="G71" s="40">
        <v>851.18</v>
      </c>
      <c r="H71" s="71">
        <f t="shared" si="73"/>
        <v>826.51908275485994</v>
      </c>
      <c r="I71" s="83">
        <v>458.33</v>
      </c>
      <c r="J71" s="71">
        <f t="shared" si="74"/>
        <v>445.05097770040999</v>
      </c>
      <c r="K71" s="71">
        <f t="shared" si="75"/>
        <v>1271.5700604552699</v>
      </c>
      <c r="L71" s="81">
        <v>1063.97</v>
      </c>
      <c r="M71" s="71">
        <f t="shared" si="76"/>
        <v>1033.14399830669</v>
      </c>
      <c r="N71" s="81">
        <v>572.91</v>
      </c>
      <c r="O71" s="71">
        <f t="shared" si="77"/>
        <v>556.31129455706991</v>
      </c>
      <c r="P71" s="71">
        <f t="shared" si="78"/>
        <v>1589.45529286376</v>
      </c>
      <c r="Q71" s="71">
        <f t="shared" si="79"/>
        <v>60955.495900094713</v>
      </c>
      <c r="R71" s="72">
        <f t="shared" si="80"/>
        <v>32822.366378867126</v>
      </c>
      <c r="S71" s="71">
        <f t="shared" si="81"/>
        <v>93777.862278961838</v>
      </c>
      <c r="T71" s="14"/>
      <c r="V71" s="110">
        <v>96575.63</v>
      </c>
      <c r="X71" s="120">
        <f t="shared" si="0"/>
        <v>2797.7677210381662</v>
      </c>
    </row>
    <row r="72" spans="1:24" ht="24">
      <c r="A72" s="92" t="s">
        <v>158</v>
      </c>
      <c r="B72" s="93"/>
      <c r="C72" s="93"/>
      <c r="D72" s="94" t="s">
        <v>159</v>
      </c>
      <c r="E72" s="95"/>
      <c r="F72" s="93"/>
      <c r="G72" s="39"/>
      <c r="H72" s="96"/>
      <c r="I72" s="79"/>
      <c r="J72" s="96"/>
      <c r="K72" s="96"/>
      <c r="L72" s="68"/>
      <c r="M72" s="96"/>
      <c r="N72" s="68"/>
      <c r="O72" s="96"/>
      <c r="P72" s="96"/>
      <c r="Q72" s="97">
        <f>SUM(Q73:Q82)</f>
        <v>204855.8012591874</v>
      </c>
      <c r="R72" s="97">
        <f>SUM(R73:R82)</f>
        <v>67152.444538433701</v>
      </c>
      <c r="S72" s="97">
        <f>+Q72+R72</f>
        <v>272008.24579762109</v>
      </c>
      <c r="V72" s="116">
        <v>280123.98</v>
      </c>
      <c r="X72" s="120">
        <f t="shared" si="0"/>
        <v>8115.7342023788951</v>
      </c>
    </row>
    <row r="73" spans="1:24" ht="60">
      <c r="A73" s="127" t="s">
        <v>7</v>
      </c>
      <c r="B73" s="4" t="s">
        <v>160</v>
      </c>
      <c r="C73" s="4" t="s">
        <v>9</v>
      </c>
      <c r="D73" s="49" t="s">
        <v>161</v>
      </c>
      <c r="E73" s="10" t="s">
        <v>61</v>
      </c>
      <c r="F73" s="5">
        <v>19.25</v>
      </c>
      <c r="G73" s="40">
        <v>739.49</v>
      </c>
      <c r="H73" s="71">
        <f t="shared" ref="H73:H82" si="82">+G73*$T$7</f>
        <v>718.06503501773</v>
      </c>
      <c r="I73" s="83">
        <v>316.92</v>
      </c>
      <c r="J73" s="71">
        <f t="shared" ref="J73:J82" si="83">+I73*$T$7</f>
        <v>307.73799631884003</v>
      </c>
      <c r="K73" s="71">
        <f t="shared" ref="K73:K82" si="84">+H73+J73</f>
        <v>1025.80303133657</v>
      </c>
      <c r="L73" s="81">
        <v>924.36</v>
      </c>
      <c r="M73" s="71">
        <f t="shared" ref="M73:M82" si="85">+L73*$T$7</f>
        <v>897.57886620371994</v>
      </c>
      <c r="N73" s="81">
        <v>396.15</v>
      </c>
      <c r="O73" s="71">
        <f t="shared" ref="O73:O82" si="86">+N73*$T$7</f>
        <v>384.67249539854998</v>
      </c>
      <c r="P73" s="71">
        <f t="shared" ref="P73:P82" si="87">+M73+O73</f>
        <v>1282.25136160227</v>
      </c>
      <c r="Q73" s="71">
        <f t="shared" ref="Q73:Q82" si="88">+M73*F73</f>
        <v>17278.39317442161</v>
      </c>
      <c r="R73" s="72">
        <f>+O73*F73</f>
        <v>7404.9455364220876</v>
      </c>
      <c r="S73" s="71">
        <f t="shared" ref="S73:S82" si="89">+Q73+R73</f>
        <v>24683.338710843698</v>
      </c>
      <c r="T73" s="14"/>
      <c r="V73" s="110">
        <v>25419.87</v>
      </c>
      <c r="X73" s="120">
        <f t="shared" si="0"/>
        <v>736.53128915630077</v>
      </c>
    </row>
    <row r="74" spans="1:24" ht="60">
      <c r="A74" s="127" t="s">
        <v>12</v>
      </c>
      <c r="B74" s="4" t="s">
        <v>162</v>
      </c>
      <c r="C74" s="4" t="s">
        <v>9</v>
      </c>
      <c r="D74" s="49" t="s">
        <v>163</v>
      </c>
      <c r="E74" s="10" t="s">
        <v>61</v>
      </c>
      <c r="F74" s="5">
        <v>1.54</v>
      </c>
      <c r="G74" s="40">
        <v>804.23</v>
      </c>
      <c r="H74" s="71">
        <f t="shared" si="82"/>
        <v>780.92934740471003</v>
      </c>
      <c r="I74" s="83">
        <v>344.67</v>
      </c>
      <c r="J74" s="71">
        <f t="shared" si="83"/>
        <v>334.68400603059001</v>
      </c>
      <c r="K74" s="71">
        <f t="shared" si="84"/>
        <v>1115.6133534353</v>
      </c>
      <c r="L74" s="81">
        <v>1005.29</v>
      </c>
      <c r="M74" s="71">
        <f t="shared" si="85"/>
        <v>976.16411182432989</v>
      </c>
      <c r="N74" s="81">
        <v>430.84</v>
      </c>
      <c r="O74" s="71">
        <f t="shared" si="86"/>
        <v>418.35743510667999</v>
      </c>
      <c r="P74" s="71">
        <f t="shared" si="87"/>
        <v>1394.5215469310099</v>
      </c>
      <c r="Q74" s="71">
        <f t="shared" si="88"/>
        <v>1503.2927322094681</v>
      </c>
      <c r="R74" s="72">
        <f t="shared" ref="R74:R82" si="90">+O74*F74</f>
        <v>644.27045006428716</v>
      </c>
      <c r="S74" s="71">
        <f t="shared" si="89"/>
        <v>2147.563182273755</v>
      </c>
      <c r="T74" s="14"/>
      <c r="V74" s="110">
        <v>2211.63</v>
      </c>
      <c r="X74" s="120">
        <f t="shared" ref="X74:X137" si="91">+V74-S74</f>
        <v>64.066817726245063</v>
      </c>
    </row>
    <row r="75" spans="1:24" ht="60">
      <c r="A75" s="127" t="s">
        <v>15</v>
      </c>
      <c r="B75" s="4" t="s">
        <v>162</v>
      </c>
      <c r="C75" s="4" t="s">
        <v>9</v>
      </c>
      <c r="D75" s="49" t="s">
        <v>164</v>
      </c>
      <c r="E75" s="10" t="s">
        <v>11</v>
      </c>
      <c r="F75" s="5">
        <v>8.9600000000000009</v>
      </c>
      <c r="G75" s="40">
        <v>804.23</v>
      </c>
      <c r="H75" s="71">
        <f t="shared" si="82"/>
        <v>780.92934740471003</v>
      </c>
      <c r="I75" s="83">
        <v>344.67</v>
      </c>
      <c r="J75" s="71">
        <f t="shared" si="83"/>
        <v>334.68400603059001</v>
      </c>
      <c r="K75" s="71">
        <f t="shared" si="84"/>
        <v>1115.6133534353</v>
      </c>
      <c r="L75" s="81">
        <v>1005.29</v>
      </c>
      <c r="M75" s="71">
        <f t="shared" si="85"/>
        <v>976.16411182432989</v>
      </c>
      <c r="N75" s="81">
        <v>430.84</v>
      </c>
      <c r="O75" s="71">
        <f t="shared" si="86"/>
        <v>418.35743510667999</v>
      </c>
      <c r="P75" s="71">
        <f t="shared" si="87"/>
        <v>1394.5215469310099</v>
      </c>
      <c r="Q75" s="71">
        <f t="shared" si="88"/>
        <v>8746.4304419459968</v>
      </c>
      <c r="R75" s="72">
        <f t="shared" si="90"/>
        <v>3748.4826185558532</v>
      </c>
      <c r="S75" s="71">
        <f t="shared" si="89"/>
        <v>12494.913060501851</v>
      </c>
      <c r="T75" s="14"/>
      <c r="V75" s="108">
        <v>12867.68</v>
      </c>
      <c r="X75" s="120">
        <f t="shared" si="91"/>
        <v>372.76693949814944</v>
      </c>
    </row>
    <row r="76" spans="1:24" ht="25.5">
      <c r="A76" s="127" t="s">
        <v>18</v>
      </c>
      <c r="B76" s="4" t="s">
        <v>165</v>
      </c>
      <c r="C76" s="4" t="s">
        <v>146</v>
      </c>
      <c r="D76" s="49" t="s">
        <v>166</v>
      </c>
      <c r="E76" s="10" t="s">
        <v>11</v>
      </c>
      <c r="F76" s="5">
        <v>16</v>
      </c>
      <c r="G76" s="40">
        <v>5356.26</v>
      </c>
      <c r="H76" s="71">
        <f t="shared" si="82"/>
        <v>5201.0750983300204</v>
      </c>
      <c r="I76" s="83">
        <v>2295.54</v>
      </c>
      <c r="J76" s="71">
        <f t="shared" si="83"/>
        <v>2229.0321849985799</v>
      </c>
      <c r="K76" s="71">
        <f t="shared" si="84"/>
        <v>7430.1072833285998</v>
      </c>
      <c r="L76" s="81">
        <v>6695.33</v>
      </c>
      <c r="M76" s="71">
        <f t="shared" si="85"/>
        <v>6501.3487280494101</v>
      </c>
      <c r="N76" s="81">
        <v>2869.43</v>
      </c>
      <c r="O76" s="71">
        <f t="shared" si="86"/>
        <v>2786.2950863851097</v>
      </c>
      <c r="P76" s="71">
        <f t="shared" si="87"/>
        <v>9287.6438144345193</v>
      </c>
      <c r="Q76" s="71">
        <f t="shared" si="88"/>
        <v>104021.57964879056</v>
      </c>
      <c r="R76" s="72">
        <f t="shared" si="90"/>
        <v>44580.721382161755</v>
      </c>
      <c r="S76" s="71">
        <f t="shared" si="89"/>
        <v>148602.30103095231</v>
      </c>
      <c r="T76" s="14"/>
      <c r="V76" s="107">
        <v>153036</v>
      </c>
      <c r="X76" s="120">
        <f t="shared" si="91"/>
        <v>4433.6989690476912</v>
      </c>
    </row>
    <row r="77" spans="1:24" ht="25.5">
      <c r="A77" s="127" t="s">
        <v>21</v>
      </c>
      <c r="B77" s="4" t="s">
        <v>167</v>
      </c>
      <c r="C77" s="4" t="s">
        <v>9</v>
      </c>
      <c r="D77" s="49" t="s">
        <v>168</v>
      </c>
      <c r="E77" s="10" t="s">
        <v>61</v>
      </c>
      <c r="F77" s="5">
        <v>9.4499999999999993</v>
      </c>
      <c r="G77" s="40">
        <v>996.79</v>
      </c>
      <c r="H77" s="71">
        <f t="shared" si="82"/>
        <v>967.91037911982994</v>
      </c>
      <c r="I77" s="83">
        <v>12.16</v>
      </c>
      <c r="J77" s="71">
        <f t="shared" si="83"/>
        <v>11.80769290432</v>
      </c>
      <c r="K77" s="71">
        <f t="shared" si="84"/>
        <v>979.71807202414993</v>
      </c>
      <c r="L77" s="81">
        <v>1245.99</v>
      </c>
      <c r="M77" s="71">
        <f t="shared" si="85"/>
        <v>1209.89040146823</v>
      </c>
      <c r="N77" s="81">
        <v>15.2</v>
      </c>
      <c r="O77" s="71">
        <f t="shared" si="86"/>
        <v>14.7596161304</v>
      </c>
      <c r="P77" s="71">
        <f t="shared" si="87"/>
        <v>1224.65001759863</v>
      </c>
      <c r="Q77" s="71">
        <f t="shared" si="88"/>
        <v>11433.464293874773</v>
      </c>
      <c r="R77" s="72">
        <f t="shared" si="90"/>
        <v>139.47837243228</v>
      </c>
      <c r="S77" s="71">
        <f t="shared" si="89"/>
        <v>11572.942666307054</v>
      </c>
      <c r="T77" s="14"/>
      <c r="V77" s="107">
        <v>11918.22</v>
      </c>
      <c r="X77" s="120">
        <f t="shared" si="91"/>
        <v>345.27733369294583</v>
      </c>
    </row>
    <row r="78" spans="1:24" ht="25.5">
      <c r="A78" s="127" t="s">
        <v>43</v>
      </c>
      <c r="B78" s="4" t="s">
        <v>169</v>
      </c>
      <c r="C78" s="4" t="s">
        <v>146</v>
      </c>
      <c r="D78" s="49" t="s">
        <v>170</v>
      </c>
      <c r="E78" s="10" t="s">
        <v>11</v>
      </c>
      <c r="F78" s="5">
        <v>1</v>
      </c>
      <c r="G78" s="40">
        <v>17079.689999999999</v>
      </c>
      <c r="H78" s="71">
        <f t="shared" si="82"/>
        <v>16584.846580673129</v>
      </c>
      <c r="I78" s="83">
        <v>1374</v>
      </c>
      <c r="J78" s="71">
        <f t="shared" si="83"/>
        <v>1334.1916159979999</v>
      </c>
      <c r="K78" s="71">
        <f t="shared" si="84"/>
        <v>17919.038196671128</v>
      </c>
      <c r="L78" s="81">
        <v>21349.61</v>
      </c>
      <c r="M78" s="71">
        <f t="shared" si="85"/>
        <v>20731.05579827297</v>
      </c>
      <c r="N78" s="81">
        <v>1717.5</v>
      </c>
      <c r="O78" s="71">
        <f t="shared" si="86"/>
        <v>1667.7395199974999</v>
      </c>
      <c r="P78" s="71">
        <f t="shared" si="87"/>
        <v>22398.79531827047</v>
      </c>
      <c r="Q78" s="71">
        <f t="shared" si="88"/>
        <v>20731.05579827297</v>
      </c>
      <c r="R78" s="72">
        <f t="shared" si="90"/>
        <v>1667.7395199974999</v>
      </c>
      <c r="S78" s="71">
        <f t="shared" si="89"/>
        <v>22398.79531827047</v>
      </c>
      <c r="T78" s="14"/>
      <c r="V78" s="107">
        <v>23067.11</v>
      </c>
      <c r="X78" s="120">
        <f t="shared" si="91"/>
        <v>668.314681729531</v>
      </c>
    </row>
    <row r="79" spans="1:24" ht="25.5">
      <c r="A79" s="127" t="s">
        <v>73</v>
      </c>
      <c r="B79" s="4" t="s">
        <v>171</v>
      </c>
      <c r="C79" s="4" t="s">
        <v>9</v>
      </c>
      <c r="D79" s="49" t="s">
        <v>172</v>
      </c>
      <c r="E79" s="10" t="s">
        <v>11</v>
      </c>
      <c r="F79" s="5">
        <v>5</v>
      </c>
      <c r="G79" s="40">
        <v>3348.9</v>
      </c>
      <c r="H79" s="71">
        <f t="shared" si="82"/>
        <v>3251.8735828353001</v>
      </c>
      <c r="I79" s="83">
        <v>264.51</v>
      </c>
      <c r="J79" s="71">
        <f t="shared" si="83"/>
        <v>256.84645149027</v>
      </c>
      <c r="K79" s="71">
        <f t="shared" si="84"/>
        <v>3508.7200343255699</v>
      </c>
      <c r="L79" s="81">
        <v>4186.13</v>
      </c>
      <c r="M79" s="71">
        <f t="shared" si="85"/>
        <v>4064.8468336810101</v>
      </c>
      <c r="N79" s="81">
        <v>330.64</v>
      </c>
      <c r="O79" s="71">
        <f t="shared" si="86"/>
        <v>321.06049193127996</v>
      </c>
      <c r="P79" s="71">
        <f t="shared" si="87"/>
        <v>4385.9073256122902</v>
      </c>
      <c r="Q79" s="71">
        <f t="shared" si="88"/>
        <v>20324.234168405052</v>
      </c>
      <c r="R79" s="72">
        <f t="shared" si="90"/>
        <v>1605.3024596563998</v>
      </c>
      <c r="S79" s="71">
        <f t="shared" si="89"/>
        <v>21929.536628061451</v>
      </c>
      <c r="T79" s="14"/>
      <c r="V79" s="107">
        <v>22583.87</v>
      </c>
      <c r="X79" s="120">
        <f t="shared" si="91"/>
        <v>654.33337193854823</v>
      </c>
    </row>
    <row r="80" spans="1:24" ht="25.5">
      <c r="A80" s="127" t="s">
        <v>76</v>
      </c>
      <c r="B80" s="4" t="s">
        <v>173</v>
      </c>
      <c r="C80" s="4" t="s">
        <v>146</v>
      </c>
      <c r="D80" s="49" t="s">
        <v>174</v>
      </c>
      <c r="E80" s="10" t="s">
        <v>11</v>
      </c>
      <c r="F80" s="5">
        <v>1</v>
      </c>
      <c r="G80" s="40">
        <v>7198.56</v>
      </c>
      <c r="H80" s="71">
        <f t="shared" si="82"/>
        <v>6989.9988349771202</v>
      </c>
      <c r="I80" s="83">
        <v>1799.64</v>
      </c>
      <c r="J80" s="71">
        <f t="shared" si="83"/>
        <v>1747.49970874428</v>
      </c>
      <c r="K80" s="71">
        <f t="shared" si="84"/>
        <v>8737.4985437214</v>
      </c>
      <c r="L80" s="81">
        <v>8998.2000000000007</v>
      </c>
      <c r="M80" s="71">
        <f t="shared" si="85"/>
        <v>8737.4985437214</v>
      </c>
      <c r="N80" s="81">
        <v>2249.5500000000002</v>
      </c>
      <c r="O80" s="71">
        <f t="shared" si="86"/>
        <v>2184.37463593035</v>
      </c>
      <c r="P80" s="71">
        <f t="shared" si="87"/>
        <v>10921.87317965175</v>
      </c>
      <c r="Q80" s="71">
        <f t="shared" si="88"/>
        <v>8737.4985437214</v>
      </c>
      <c r="R80" s="72">
        <f t="shared" si="90"/>
        <v>2184.37463593035</v>
      </c>
      <c r="S80" s="71">
        <f t="shared" si="89"/>
        <v>10921.87317965175</v>
      </c>
      <c r="T80" s="14"/>
      <c r="V80" s="107">
        <v>11247.75</v>
      </c>
      <c r="X80" s="120">
        <f t="shared" si="91"/>
        <v>325.87682034825048</v>
      </c>
    </row>
    <row r="81" spans="1:24" ht="48">
      <c r="A81" s="128" t="s">
        <v>79</v>
      </c>
      <c r="B81" s="15" t="s">
        <v>175</v>
      </c>
      <c r="C81" s="4" t="s">
        <v>9</v>
      </c>
      <c r="D81" s="49" t="s">
        <v>176</v>
      </c>
      <c r="E81" s="17" t="s">
        <v>177</v>
      </c>
      <c r="F81" s="5">
        <v>4</v>
      </c>
      <c r="G81" s="40">
        <v>829.35</v>
      </c>
      <c r="H81" s="71">
        <f t="shared" si="82"/>
        <v>805.32155511495</v>
      </c>
      <c r="I81" s="83">
        <v>355.44</v>
      </c>
      <c r="J81" s="71">
        <f t="shared" si="83"/>
        <v>345.14197088087997</v>
      </c>
      <c r="K81" s="71">
        <f t="shared" si="84"/>
        <v>1150.46352599583</v>
      </c>
      <c r="L81" s="81">
        <v>1036.69</v>
      </c>
      <c r="M81" s="71">
        <f t="shared" si="85"/>
        <v>1006.65437146213</v>
      </c>
      <c r="N81" s="81">
        <v>444.3</v>
      </c>
      <c r="O81" s="71">
        <f t="shared" si="86"/>
        <v>431.42746360109999</v>
      </c>
      <c r="P81" s="71">
        <f t="shared" si="87"/>
        <v>1438.0818350632301</v>
      </c>
      <c r="Q81" s="71">
        <f t="shared" si="88"/>
        <v>4026.6174858485201</v>
      </c>
      <c r="R81" s="72">
        <f t="shared" si="90"/>
        <v>1725.7098544043999</v>
      </c>
      <c r="S81" s="71">
        <f t="shared" si="89"/>
        <v>5752.3273402529203</v>
      </c>
      <c r="T81" s="14"/>
      <c r="V81" s="110">
        <v>5923.95</v>
      </c>
      <c r="X81" s="120">
        <f t="shared" si="91"/>
        <v>171.62265974707952</v>
      </c>
    </row>
    <row r="82" spans="1:24" ht="48">
      <c r="A82" s="127" t="s">
        <v>82</v>
      </c>
      <c r="B82" s="4" t="s">
        <v>178</v>
      </c>
      <c r="C82" s="4" t="s">
        <v>9</v>
      </c>
      <c r="D82" s="49" t="s">
        <v>179</v>
      </c>
      <c r="E82" s="10" t="s">
        <v>177</v>
      </c>
      <c r="F82" s="7">
        <v>8</v>
      </c>
      <c r="G82" s="40">
        <v>829.35</v>
      </c>
      <c r="H82" s="71">
        <f t="shared" si="82"/>
        <v>805.32155511495</v>
      </c>
      <c r="I82" s="83">
        <v>355.44</v>
      </c>
      <c r="J82" s="71">
        <f t="shared" si="83"/>
        <v>345.14197088087997</v>
      </c>
      <c r="K82" s="71">
        <f t="shared" si="84"/>
        <v>1150.46352599583</v>
      </c>
      <c r="L82" s="85">
        <v>1036.69</v>
      </c>
      <c r="M82" s="71">
        <f t="shared" si="85"/>
        <v>1006.65437146213</v>
      </c>
      <c r="N82" s="85">
        <v>444.3</v>
      </c>
      <c r="O82" s="71">
        <f t="shared" si="86"/>
        <v>431.42746360109999</v>
      </c>
      <c r="P82" s="71">
        <f t="shared" si="87"/>
        <v>1438.0818350632301</v>
      </c>
      <c r="Q82" s="71">
        <f t="shared" si="88"/>
        <v>8053.2349716970402</v>
      </c>
      <c r="R82" s="72">
        <f t="shared" si="90"/>
        <v>3451.4197088087999</v>
      </c>
      <c r="S82" s="71">
        <f t="shared" si="89"/>
        <v>11504.654680505841</v>
      </c>
      <c r="T82" s="14"/>
      <c r="V82" s="111">
        <v>11847.9</v>
      </c>
      <c r="X82" s="120">
        <f t="shared" si="91"/>
        <v>343.24531949415905</v>
      </c>
    </row>
    <row r="83" spans="1:24">
      <c r="A83" s="92" t="s">
        <v>180</v>
      </c>
      <c r="B83" s="93"/>
      <c r="C83" s="93"/>
      <c r="D83" s="94" t="s">
        <v>181</v>
      </c>
      <c r="E83" s="95"/>
      <c r="F83" s="93"/>
      <c r="G83" s="39"/>
      <c r="H83" s="96"/>
      <c r="I83" s="79"/>
      <c r="J83" s="96"/>
      <c r="K83" s="96"/>
      <c r="L83" s="68"/>
      <c r="M83" s="96"/>
      <c r="N83" s="68"/>
      <c r="O83" s="96"/>
      <c r="P83" s="96"/>
      <c r="Q83" s="97">
        <f>SUM(Q84:Q88)</f>
        <v>150505.79628781165</v>
      </c>
      <c r="R83" s="97">
        <f>SUM(R84:R88)</f>
        <v>39689.530250653748</v>
      </c>
      <c r="S83" s="97">
        <f>+Q83+R83</f>
        <v>190195.32653846539</v>
      </c>
      <c r="V83" s="116">
        <v>195870.49</v>
      </c>
      <c r="X83" s="120">
        <f t="shared" si="91"/>
        <v>5675.1634615345974</v>
      </c>
    </row>
    <row r="84" spans="1:24" ht="48">
      <c r="A84" s="127" t="s">
        <v>7</v>
      </c>
      <c r="B84" s="4" t="s">
        <v>182</v>
      </c>
      <c r="C84" s="4" t="s">
        <v>9</v>
      </c>
      <c r="D84" s="49" t="s">
        <v>183</v>
      </c>
      <c r="E84" s="10" t="s">
        <v>11</v>
      </c>
      <c r="F84" s="5">
        <v>46</v>
      </c>
      <c r="G84" s="40">
        <v>1560.32</v>
      </c>
      <c r="H84" s="71">
        <f t="shared" ref="H84:H88" si="92">+G84*$T$7</f>
        <v>1515.1134368806399</v>
      </c>
      <c r="I84" s="83">
        <v>520.11</v>
      </c>
      <c r="J84" s="71">
        <f t="shared" ref="J84:J88" si="93">+I84*$T$7</f>
        <v>505.04104905147</v>
      </c>
      <c r="K84" s="71">
        <f t="shared" ref="K84:K88" si="94">+H84+J84</f>
        <v>2020.15448593211</v>
      </c>
      <c r="L84" s="81">
        <v>1950.39</v>
      </c>
      <c r="M84" s="71">
        <f t="shared" ref="M84:M88" si="95">+L84*$T$7</f>
        <v>1893.8820858270301</v>
      </c>
      <c r="N84" s="81">
        <v>650.13</v>
      </c>
      <c r="O84" s="71">
        <f t="shared" ref="O84:O88" si="96">+N84*$T$7</f>
        <v>631.29402860900996</v>
      </c>
      <c r="P84" s="71">
        <f t="shared" ref="P84:P88" si="97">+M84+O84</f>
        <v>2525.1761144360398</v>
      </c>
      <c r="Q84" s="71">
        <f t="shared" ref="Q84:Q88" si="98">+M84*F84</f>
        <v>87118.575948043377</v>
      </c>
      <c r="R84" s="72">
        <f t="shared" ref="R84:R88" si="99">+O84*F84</f>
        <v>29039.525316014457</v>
      </c>
      <c r="S84" s="71">
        <f t="shared" ref="S84:S88" si="100">+Q84+R84</f>
        <v>116158.10126405783</v>
      </c>
      <c r="T84" s="14"/>
      <c r="V84" s="110">
        <v>119624.15</v>
      </c>
      <c r="X84" s="120">
        <f t="shared" si="91"/>
        <v>3466.0487359421677</v>
      </c>
    </row>
    <row r="85" spans="1:24" ht="48">
      <c r="A85" s="127" t="s">
        <v>12</v>
      </c>
      <c r="B85" s="4" t="s">
        <v>184</v>
      </c>
      <c r="C85" s="4" t="s">
        <v>9</v>
      </c>
      <c r="D85" s="49" t="s">
        <v>185</v>
      </c>
      <c r="E85" s="10" t="s">
        <v>11</v>
      </c>
      <c r="F85" s="5">
        <v>3</v>
      </c>
      <c r="G85" s="40">
        <v>3120.64</v>
      </c>
      <c r="H85" s="71">
        <f t="shared" si="92"/>
        <v>3030.2268737612799</v>
      </c>
      <c r="I85" s="83">
        <v>1040.21</v>
      </c>
      <c r="J85" s="71">
        <f t="shared" si="93"/>
        <v>1010.07238782917</v>
      </c>
      <c r="K85" s="71">
        <f t="shared" si="94"/>
        <v>4040.29926159045</v>
      </c>
      <c r="L85" s="81">
        <v>3900.8</v>
      </c>
      <c r="M85" s="71">
        <f t="shared" si="95"/>
        <v>3787.7835922016002</v>
      </c>
      <c r="N85" s="81">
        <v>1300.27</v>
      </c>
      <c r="O85" s="71">
        <f t="shared" si="96"/>
        <v>1262.5977674917899</v>
      </c>
      <c r="P85" s="71">
        <f t="shared" si="97"/>
        <v>5050.3813596933906</v>
      </c>
      <c r="Q85" s="71">
        <f t="shared" si="98"/>
        <v>11363.350776604801</v>
      </c>
      <c r="R85" s="72">
        <f t="shared" si="99"/>
        <v>3787.7933024753697</v>
      </c>
      <c r="S85" s="71">
        <f t="shared" si="100"/>
        <v>15151.14407908017</v>
      </c>
      <c r="T85" s="14"/>
      <c r="V85" s="110">
        <v>15603.19</v>
      </c>
      <c r="X85" s="120">
        <f t="shared" si="91"/>
        <v>452.04592091983068</v>
      </c>
    </row>
    <row r="86" spans="1:24" ht="48">
      <c r="A86" s="127" t="s">
        <v>15</v>
      </c>
      <c r="B86" s="4" t="s">
        <v>186</v>
      </c>
      <c r="C86" s="4" t="s">
        <v>9</v>
      </c>
      <c r="D86" s="50" t="s">
        <v>1340</v>
      </c>
      <c r="E86" s="10" t="s">
        <v>11</v>
      </c>
      <c r="F86" s="5">
        <v>1</v>
      </c>
      <c r="G86" s="40">
        <v>17841.5</v>
      </c>
      <c r="H86" s="71">
        <f t="shared" si="92"/>
        <v>17324.584946745501</v>
      </c>
      <c r="I86" s="83">
        <v>2379.39</v>
      </c>
      <c r="J86" s="71">
        <f t="shared" si="93"/>
        <v>2310.4528305600297</v>
      </c>
      <c r="K86" s="71">
        <f t="shared" si="94"/>
        <v>19635.03777730553</v>
      </c>
      <c r="L86" s="81">
        <v>22301.87</v>
      </c>
      <c r="M86" s="71">
        <f t="shared" si="95"/>
        <v>21655.72632829499</v>
      </c>
      <c r="N86" s="81">
        <v>2974.24</v>
      </c>
      <c r="O86" s="71">
        <f t="shared" si="96"/>
        <v>2888.0684657684797</v>
      </c>
      <c r="P86" s="71">
        <f t="shared" si="97"/>
        <v>24543.794794063469</v>
      </c>
      <c r="Q86" s="71">
        <f t="shared" si="98"/>
        <v>21655.72632829499</v>
      </c>
      <c r="R86" s="72">
        <f t="shared" si="99"/>
        <v>2888.0684657684797</v>
      </c>
      <c r="S86" s="71">
        <f t="shared" si="100"/>
        <v>24543.794794063469</v>
      </c>
      <c r="T86" s="14"/>
      <c r="V86" s="110">
        <v>25276.11</v>
      </c>
      <c r="X86" s="120">
        <f t="shared" si="91"/>
        <v>732.31520593653113</v>
      </c>
    </row>
    <row r="87" spans="1:24" ht="25.5">
      <c r="A87" s="127" t="s">
        <v>18</v>
      </c>
      <c r="B87" s="4" t="s">
        <v>187</v>
      </c>
      <c r="C87" s="4" t="s">
        <v>9</v>
      </c>
      <c r="D87" s="49" t="s">
        <v>188</v>
      </c>
      <c r="E87" s="10" t="s">
        <v>34</v>
      </c>
      <c r="F87" s="5">
        <v>14</v>
      </c>
      <c r="G87" s="40">
        <v>806.29</v>
      </c>
      <c r="H87" s="71">
        <f t="shared" si="92"/>
        <v>782.92966380132998</v>
      </c>
      <c r="I87" s="83">
        <v>96.62</v>
      </c>
      <c r="J87" s="71">
        <f t="shared" si="93"/>
        <v>93.820665165739996</v>
      </c>
      <c r="K87" s="71">
        <f t="shared" si="94"/>
        <v>876.75032896707</v>
      </c>
      <c r="L87" s="81">
        <v>1007.86</v>
      </c>
      <c r="M87" s="71">
        <f t="shared" si="95"/>
        <v>978.65965218322003</v>
      </c>
      <c r="N87" s="81">
        <v>120.78</v>
      </c>
      <c r="O87" s="71">
        <f t="shared" si="96"/>
        <v>117.28068659406</v>
      </c>
      <c r="P87" s="71">
        <f t="shared" si="97"/>
        <v>1095.94033877728</v>
      </c>
      <c r="Q87" s="71">
        <f t="shared" si="98"/>
        <v>13701.235130565081</v>
      </c>
      <c r="R87" s="72">
        <f t="shared" si="99"/>
        <v>1641.9296123168401</v>
      </c>
      <c r="S87" s="71">
        <f t="shared" si="100"/>
        <v>15343.164742881921</v>
      </c>
      <c r="T87" s="14"/>
      <c r="V87" s="107">
        <v>15800.95</v>
      </c>
      <c r="X87" s="120">
        <f t="shared" si="91"/>
        <v>457.78525711807924</v>
      </c>
    </row>
    <row r="88" spans="1:24" ht="25.5">
      <c r="A88" s="127" t="s">
        <v>21</v>
      </c>
      <c r="B88" s="4" t="s">
        <v>189</v>
      </c>
      <c r="C88" s="4" t="s">
        <v>9</v>
      </c>
      <c r="D88" s="49" t="s">
        <v>190</v>
      </c>
      <c r="E88" s="10" t="s">
        <v>34</v>
      </c>
      <c r="F88" s="5">
        <v>30</v>
      </c>
      <c r="G88" s="40">
        <v>457.71</v>
      </c>
      <c r="H88" s="71">
        <f t="shared" si="92"/>
        <v>444.44894072666995</v>
      </c>
      <c r="I88" s="83">
        <v>64.05</v>
      </c>
      <c r="J88" s="71">
        <f t="shared" si="93"/>
        <v>62.194303496849997</v>
      </c>
      <c r="K88" s="71">
        <f t="shared" si="94"/>
        <v>506.64324422351996</v>
      </c>
      <c r="L88" s="81">
        <v>572.14</v>
      </c>
      <c r="M88" s="71">
        <f t="shared" si="95"/>
        <v>555.56360347677992</v>
      </c>
      <c r="N88" s="81">
        <v>80.06</v>
      </c>
      <c r="O88" s="71">
        <f t="shared" si="96"/>
        <v>77.740451802620001</v>
      </c>
      <c r="P88" s="71">
        <f t="shared" si="97"/>
        <v>633.3040552793999</v>
      </c>
      <c r="Q88" s="71">
        <f t="shared" si="98"/>
        <v>16666.908104303398</v>
      </c>
      <c r="R88" s="72">
        <f t="shared" si="99"/>
        <v>2332.2135540785998</v>
      </c>
      <c r="S88" s="71">
        <f t="shared" si="100"/>
        <v>18999.121658381999</v>
      </c>
      <c r="T88" s="14"/>
      <c r="V88" s="107">
        <v>19566.09</v>
      </c>
      <c r="X88" s="120">
        <f t="shared" si="91"/>
        <v>566.96834161800143</v>
      </c>
    </row>
    <row r="89" spans="1:24">
      <c r="A89" s="92" t="s">
        <v>191</v>
      </c>
      <c r="B89" s="93"/>
      <c r="C89" s="93"/>
      <c r="D89" s="94" t="s">
        <v>192</v>
      </c>
      <c r="E89" s="95"/>
      <c r="F89" s="93"/>
      <c r="G89" s="39"/>
      <c r="H89" s="96"/>
      <c r="I89" s="79"/>
      <c r="J89" s="96"/>
      <c r="K89" s="96"/>
      <c r="L89" s="68"/>
      <c r="M89" s="96"/>
      <c r="N89" s="68"/>
      <c r="O89" s="96"/>
      <c r="P89" s="96"/>
      <c r="Q89" s="97">
        <f>+Q90+Q91</f>
        <v>320128.34449045511</v>
      </c>
      <c r="R89" s="97">
        <f>+R90+R91</f>
        <v>79478.522835533615</v>
      </c>
      <c r="S89" s="97">
        <f>+Q89+R89</f>
        <v>399606.86732598871</v>
      </c>
      <c r="V89" s="116">
        <v>411526.84</v>
      </c>
      <c r="X89" s="120">
        <f t="shared" si="91"/>
        <v>11919.972674011311</v>
      </c>
    </row>
    <row r="90" spans="1:24" ht="25.5">
      <c r="A90" s="127" t="s">
        <v>7</v>
      </c>
      <c r="B90" s="4" t="s">
        <v>193</v>
      </c>
      <c r="C90" s="4" t="s">
        <v>9</v>
      </c>
      <c r="D90" s="49" t="s">
        <v>194</v>
      </c>
      <c r="E90" s="10" t="s">
        <v>61</v>
      </c>
      <c r="F90" s="5">
        <v>5</v>
      </c>
      <c r="G90" s="40">
        <v>905.33</v>
      </c>
      <c r="H90" s="71">
        <f t="shared" ref="H90:H91" si="101">+G90*$T$7</f>
        <v>879.10021521940996</v>
      </c>
      <c r="I90" s="83">
        <v>134.62</v>
      </c>
      <c r="J90" s="71">
        <f t="shared" ref="J90:J91" si="102">+I90*$T$7</f>
        <v>130.71970549174</v>
      </c>
      <c r="K90" s="71">
        <f t="shared" ref="K90:K91" si="103">+H90+J90</f>
        <v>1009.81992071115</v>
      </c>
      <c r="L90" s="81">
        <v>1131.6600000000001</v>
      </c>
      <c r="M90" s="71">
        <f t="shared" ref="M90:M91" si="104">+L90*$T$7</f>
        <v>1098.87284145582</v>
      </c>
      <c r="N90" s="81">
        <v>168.28</v>
      </c>
      <c r="O90" s="71">
        <f t="shared" ref="O90:O91" si="105">+N90*$T$7</f>
        <v>163.40448700156</v>
      </c>
      <c r="P90" s="71">
        <f t="shared" ref="P90:P91" si="106">+M90+O90</f>
        <v>1262.27732845738</v>
      </c>
      <c r="Q90" s="71">
        <f t="shared" ref="Q90:Q91" si="107">+M90*F90</f>
        <v>5494.3642072790999</v>
      </c>
      <c r="R90" s="72">
        <f t="shared" ref="R90:R91" si="108">+O90*F90</f>
        <v>817.02243500780003</v>
      </c>
      <c r="S90" s="71">
        <f t="shared" ref="S90:S91" si="109">+Q90+R90</f>
        <v>6311.3866422868996</v>
      </c>
      <c r="T90" s="14"/>
      <c r="V90" s="107">
        <v>6499.67</v>
      </c>
      <c r="X90" s="120">
        <f t="shared" si="91"/>
        <v>188.28335771310049</v>
      </c>
    </row>
    <row r="91" spans="1:24" ht="25.5">
      <c r="A91" s="127" t="s">
        <v>12</v>
      </c>
      <c r="B91" s="4" t="s">
        <v>195</v>
      </c>
      <c r="C91" s="4" t="s">
        <v>146</v>
      </c>
      <c r="D91" s="49" t="s">
        <v>196</v>
      </c>
      <c r="E91" s="17" t="s">
        <v>61</v>
      </c>
      <c r="F91" s="13">
        <v>619</v>
      </c>
      <c r="G91" s="42">
        <v>418.77</v>
      </c>
      <c r="H91" s="71">
        <f t="shared" si="101"/>
        <v>406.63713466628997</v>
      </c>
      <c r="I91" s="84">
        <v>104.69</v>
      </c>
      <c r="J91" s="71">
        <f t="shared" si="102"/>
        <v>101.65685609812999</v>
      </c>
      <c r="K91" s="71">
        <f t="shared" si="103"/>
        <v>508.29399076441996</v>
      </c>
      <c r="L91" s="81">
        <v>523.46</v>
      </c>
      <c r="M91" s="71">
        <f t="shared" si="104"/>
        <v>508.29399076442002</v>
      </c>
      <c r="N91" s="81">
        <v>130.87</v>
      </c>
      <c r="O91" s="71">
        <f t="shared" si="105"/>
        <v>127.07835282799</v>
      </c>
      <c r="P91" s="71">
        <f t="shared" si="106"/>
        <v>635.37234359241006</v>
      </c>
      <c r="Q91" s="71">
        <f t="shared" si="107"/>
        <v>314633.980283176</v>
      </c>
      <c r="R91" s="72">
        <f t="shared" si="108"/>
        <v>78661.500400525809</v>
      </c>
      <c r="S91" s="71">
        <f t="shared" si="109"/>
        <v>393295.48068370181</v>
      </c>
      <c r="T91" s="14"/>
      <c r="V91" s="107">
        <v>405027.18</v>
      </c>
      <c r="X91" s="120">
        <f t="shared" si="91"/>
        <v>11731.699316298182</v>
      </c>
    </row>
    <row r="92" spans="1:24">
      <c r="A92" s="25" t="s">
        <v>197</v>
      </c>
      <c r="B92" s="2"/>
      <c r="C92" s="2"/>
      <c r="D92" s="47" t="s">
        <v>198</v>
      </c>
      <c r="E92" s="59"/>
      <c r="F92" s="8"/>
      <c r="G92" s="43"/>
      <c r="H92" s="87"/>
      <c r="I92" s="88"/>
      <c r="J92" s="87"/>
      <c r="K92" s="69"/>
      <c r="L92" s="69"/>
      <c r="M92" s="69"/>
      <c r="N92" s="69"/>
      <c r="O92" s="69"/>
      <c r="P92" s="69"/>
      <c r="Q92" s="63">
        <f>+Q93+Q100</f>
        <v>162991.07209580226</v>
      </c>
      <c r="R92" s="63">
        <f>+R93+R100</f>
        <v>43140.037193728167</v>
      </c>
      <c r="S92" s="63">
        <f>+Q92+R92</f>
        <v>206131.10928953043</v>
      </c>
      <c r="V92" s="116">
        <v>212277</v>
      </c>
      <c r="X92" s="120">
        <f t="shared" si="91"/>
        <v>6145.8907104695681</v>
      </c>
    </row>
    <row r="93" spans="1:24">
      <c r="A93" s="92" t="s">
        <v>199</v>
      </c>
      <c r="B93" s="93"/>
      <c r="C93" s="93"/>
      <c r="D93" s="94" t="s">
        <v>200</v>
      </c>
      <c r="E93" s="95"/>
      <c r="F93" s="93"/>
      <c r="G93" s="39"/>
      <c r="H93" s="96"/>
      <c r="I93" s="79"/>
      <c r="J93" s="96"/>
      <c r="K93" s="96"/>
      <c r="L93" s="68"/>
      <c r="M93" s="96"/>
      <c r="N93" s="68"/>
      <c r="O93" s="96"/>
      <c r="P93" s="96"/>
      <c r="Q93" s="97">
        <f>SUM(Q94:Q99)</f>
        <v>57702.272589205393</v>
      </c>
      <c r="R93" s="97">
        <f>SUM(R94:R99)</f>
        <v>8445.2484340657102</v>
      </c>
      <c r="S93" s="97">
        <f>+Q93+R93</f>
        <v>66147.521023271111</v>
      </c>
      <c r="V93" s="116">
        <v>68120.929999999993</v>
      </c>
      <c r="X93" s="120">
        <f t="shared" si="91"/>
        <v>1973.4089767288824</v>
      </c>
    </row>
    <row r="94" spans="1:24" ht="25.5">
      <c r="A94" s="127" t="s">
        <v>31</v>
      </c>
      <c r="B94" s="4" t="s">
        <v>201</v>
      </c>
      <c r="C94" s="4" t="s">
        <v>9</v>
      </c>
      <c r="D94" s="49" t="s">
        <v>202</v>
      </c>
      <c r="E94" s="10" t="s">
        <v>61</v>
      </c>
      <c r="F94" s="5">
        <v>44</v>
      </c>
      <c r="G94" s="40">
        <v>875.7</v>
      </c>
      <c r="H94" s="71">
        <f t="shared" ref="H94:H99" si="110">+G94*$T$7</f>
        <v>850.32867403889998</v>
      </c>
      <c r="I94" s="83">
        <v>126.03</v>
      </c>
      <c r="J94" s="71">
        <f t="shared" ref="J94:J99" si="111">+I94*$T$7</f>
        <v>122.37858032331</v>
      </c>
      <c r="K94" s="71">
        <f t="shared" ref="K94:K99" si="112">+H94+J94</f>
        <v>972.70725436220994</v>
      </c>
      <c r="L94" s="81">
        <v>1094.6300000000001</v>
      </c>
      <c r="M94" s="71">
        <f t="shared" ref="M94:M99" si="113">+L94*$T$7</f>
        <v>1062.9156976855102</v>
      </c>
      <c r="N94" s="81">
        <v>157.53</v>
      </c>
      <c r="O94" s="71">
        <f t="shared" ref="O94:O99" si="114">+N94*$T$7</f>
        <v>152.96594269880998</v>
      </c>
      <c r="P94" s="71">
        <f t="shared" ref="P94:P99" si="115">+M94+O94</f>
        <v>1215.8816403843202</v>
      </c>
      <c r="Q94" s="71">
        <f t="shared" ref="Q94:Q99" si="116">+M94*F94</f>
        <v>46768.290698162447</v>
      </c>
      <c r="R94" s="72">
        <f t="shared" ref="R94:R99" si="117">+O94*F94</f>
        <v>6730.5014787476393</v>
      </c>
      <c r="S94" s="71">
        <f t="shared" ref="S94:S99" si="118">+Q94+R94</f>
        <v>53498.792176910087</v>
      </c>
      <c r="T94" s="14"/>
      <c r="V94" s="107">
        <v>55095.21</v>
      </c>
      <c r="X94" s="120">
        <f t="shared" si="91"/>
        <v>1596.4178230899124</v>
      </c>
    </row>
    <row r="95" spans="1:24" ht="25.5">
      <c r="A95" s="127" t="s">
        <v>12</v>
      </c>
      <c r="B95" s="4" t="s">
        <v>203</v>
      </c>
      <c r="C95" s="4" t="s">
        <v>9</v>
      </c>
      <c r="D95" s="49" t="s">
        <v>204</v>
      </c>
      <c r="E95" s="17" t="s">
        <v>61</v>
      </c>
      <c r="F95" s="5">
        <v>44</v>
      </c>
      <c r="G95" s="40">
        <v>14.35</v>
      </c>
      <c r="H95" s="71">
        <f t="shared" si="110"/>
        <v>13.934242859949999</v>
      </c>
      <c r="I95" s="83">
        <v>7.59</v>
      </c>
      <c r="J95" s="71">
        <f t="shared" si="111"/>
        <v>7.3700977914299992</v>
      </c>
      <c r="K95" s="71">
        <f t="shared" si="112"/>
        <v>21.304340651379999</v>
      </c>
      <c r="L95" s="81">
        <v>17.93</v>
      </c>
      <c r="M95" s="71">
        <f t="shared" si="113"/>
        <v>17.41052086961</v>
      </c>
      <c r="N95" s="81">
        <v>9.49</v>
      </c>
      <c r="O95" s="71">
        <f t="shared" si="114"/>
        <v>9.2150498077300007</v>
      </c>
      <c r="P95" s="71">
        <f t="shared" si="115"/>
        <v>26.625570677340001</v>
      </c>
      <c r="Q95" s="71">
        <f t="shared" si="116"/>
        <v>766.06291826283996</v>
      </c>
      <c r="R95" s="72">
        <f t="shared" si="117"/>
        <v>405.46219154012005</v>
      </c>
      <c r="S95" s="71">
        <f t="shared" si="118"/>
        <v>1171.5251098029601</v>
      </c>
      <c r="T95" s="14"/>
      <c r="V95" s="107">
        <v>1206.43</v>
      </c>
      <c r="X95" s="120">
        <f t="shared" si="91"/>
        <v>34.904890197040004</v>
      </c>
    </row>
    <row r="96" spans="1:24" ht="25.5">
      <c r="A96" s="127" t="s">
        <v>15</v>
      </c>
      <c r="B96" s="4" t="s">
        <v>205</v>
      </c>
      <c r="C96" s="4" t="s">
        <v>9</v>
      </c>
      <c r="D96" s="49" t="s">
        <v>206</v>
      </c>
      <c r="E96" s="10" t="s">
        <v>34</v>
      </c>
      <c r="F96" s="5">
        <v>41</v>
      </c>
      <c r="G96" s="40">
        <v>158.08000000000001</v>
      </c>
      <c r="H96" s="71">
        <f t="shared" si="110"/>
        <v>153.50000775616002</v>
      </c>
      <c r="I96" s="83">
        <v>2.5499999999999998</v>
      </c>
      <c r="J96" s="71">
        <f t="shared" si="111"/>
        <v>2.4761198113499998</v>
      </c>
      <c r="K96" s="71">
        <f t="shared" si="112"/>
        <v>155.97612756751002</v>
      </c>
      <c r="L96" s="81">
        <v>197.6</v>
      </c>
      <c r="M96" s="71">
        <f t="shared" si="113"/>
        <v>191.87500969519999</v>
      </c>
      <c r="N96" s="81">
        <v>3.19</v>
      </c>
      <c r="O96" s="71">
        <f t="shared" si="114"/>
        <v>3.0975773326299998</v>
      </c>
      <c r="P96" s="71">
        <f t="shared" si="115"/>
        <v>194.97258702783</v>
      </c>
      <c r="Q96" s="71">
        <f t="shared" si="116"/>
        <v>7866.8753975031996</v>
      </c>
      <c r="R96" s="72">
        <f t="shared" si="117"/>
        <v>127.00067063783</v>
      </c>
      <c r="S96" s="71">
        <f t="shared" si="118"/>
        <v>7993.8760681410295</v>
      </c>
      <c r="T96" s="14"/>
      <c r="V96" s="107">
        <v>8232.2900000000009</v>
      </c>
      <c r="X96" s="120">
        <f t="shared" si="91"/>
        <v>238.41393185897141</v>
      </c>
    </row>
    <row r="97" spans="1:24" ht="25.5">
      <c r="A97" s="127" t="s">
        <v>18</v>
      </c>
      <c r="B97" s="4" t="s">
        <v>207</v>
      </c>
      <c r="C97" s="4" t="s">
        <v>9</v>
      </c>
      <c r="D97" s="49" t="s">
        <v>208</v>
      </c>
      <c r="E97" s="10" t="s">
        <v>119</v>
      </c>
      <c r="F97" s="5">
        <v>13</v>
      </c>
      <c r="G97" s="40">
        <v>55.82</v>
      </c>
      <c r="H97" s="71">
        <f t="shared" si="110"/>
        <v>54.202748184139999</v>
      </c>
      <c r="I97" s="83">
        <v>10.08</v>
      </c>
      <c r="J97" s="71">
        <f t="shared" si="111"/>
        <v>9.7879559601599997</v>
      </c>
      <c r="K97" s="71">
        <f t="shared" si="112"/>
        <v>63.990704144299997</v>
      </c>
      <c r="L97" s="81">
        <v>69.78</v>
      </c>
      <c r="M97" s="71">
        <f t="shared" si="113"/>
        <v>67.758290367059999</v>
      </c>
      <c r="N97" s="81">
        <v>12.6</v>
      </c>
      <c r="O97" s="71">
        <f t="shared" si="114"/>
        <v>12.234944950199999</v>
      </c>
      <c r="P97" s="71">
        <f t="shared" si="115"/>
        <v>79.993235317260002</v>
      </c>
      <c r="Q97" s="71">
        <f t="shared" si="116"/>
        <v>880.85777477177999</v>
      </c>
      <c r="R97" s="72">
        <f t="shared" si="117"/>
        <v>159.05428435259998</v>
      </c>
      <c r="S97" s="71">
        <f t="shared" si="118"/>
        <v>1039.91205912438</v>
      </c>
      <c r="T97" s="14"/>
      <c r="V97" s="107">
        <v>1070.8800000000001</v>
      </c>
      <c r="X97" s="120">
        <f t="shared" si="91"/>
        <v>30.967940875620116</v>
      </c>
    </row>
    <row r="98" spans="1:24" ht="25.5">
      <c r="A98" s="127" t="s">
        <v>21</v>
      </c>
      <c r="B98" s="4" t="s">
        <v>209</v>
      </c>
      <c r="C98" s="4" t="s">
        <v>9</v>
      </c>
      <c r="D98" s="49" t="s">
        <v>210</v>
      </c>
      <c r="E98" s="10" t="s">
        <v>119</v>
      </c>
      <c r="F98" s="5">
        <v>12</v>
      </c>
      <c r="G98" s="40">
        <v>47.06</v>
      </c>
      <c r="H98" s="71">
        <f t="shared" si="110"/>
        <v>45.696548361620003</v>
      </c>
      <c r="I98" s="83">
        <v>6.78</v>
      </c>
      <c r="J98" s="71">
        <f t="shared" si="111"/>
        <v>6.5835656160600005</v>
      </c>
      <c r="K98" s="71">
        <f t="shared" si="112"/>
        <v>52.280113977680003</v>
      </c>
      <c r="L98" s="81">
        <v>58.83</v>
      </c>
      <c r="M98" s="71">
        <f t="shared" si="113"/>
        <v>57.125540588909999</v>
      </c>
      <c r="N98" s="81">
        <v>8.48</v>
      </c>
      <c r="O98" s="71">
        <f t="shared" si="114"/>
        <v>8.2343121569599997</v>
      </c>
      <c r="P98" s="71">
        <f t="shared" si="115"/>
        <v>65.35985274587</v>
      </c>
      <c r="Q98" s="71">
        <f t="shared" si="116"/>
        <v>685.50648706692004</v>
      </c>
      <c r="R98" s="72">
        <f t="shared" si="117"/>
        <v>98.81174588351999</v>
      </c>
      <c r="S98" s="71">
        <f t="shared" si="118"/>
        <v>784.31823295044001</v>
      </c>
      <c r="T98" s="14"/>
      <c r="V98" s="106">
        <v>807.6</v>
      </c>
      <c r="X98" s="120">
        <f t="shared" si="91"/>
        <v>23.281767049560017</v>
      </c>
    </row>
    <row r="99" spans="1:24" ht="25.5">
      <c r="A99" s="127" t="s">
        <v>43</v>
      </c>
      <c r="B99" s="4" t="s">
        <v>211</v>
      </c>
      <c r="C99" s="4" t="s">
        <v>9</v>
      </c>
      <c r="D99" s="49" t="s">
        <v>212</v>
      </c>
      <c r="E99" s="10" t="s">
        <v>119</v>
      </c>
      <c r="F99" s="5">
        <v>20</v>
      </c>
      <c r="G99" s="40">
        <v>30.26</v>
      </c>
      <c r="H99" s="71">
        <f t="shared" si="110"/>
        <v>29.383288428020002</v>
      </c>
      <c r="I99" s="83">
        <v>38.08</v>
      </c>
      <c r="J99" s="71">
        <f t="shared" si="111"/>
        <v>36.976722516159995</v>
      </c>
      <c r="K99" s="71">
        <f t="shared" si="112"/>
        <v>66.360010944180004</v>
      </c>
      <c r="L99" s="81">
        <v>37.83</v>
      </c>
      <c r="M99" s="71">
        <f t="shared" si="113"/>
        <v>36.733965671909999</v>
      </c>
      <c r="N99" s="81">
        <v>47.6</v>
      </c>
      <c r="O99" s="71">
        <f t="shared" si="114"/>
        <v>46.220903145199998</v>
      </c>
      <c r="P99" s="71">
        <f t="shared" si="115"/>
        <v>82.954868817109997</v>
      </c>
      <c r="Q99" s="71">
        <f t="shared" si="116"/>
        <v>734.67931343819998</v>
      </c>
      <c r="R99" s="72">
        <f t="shared" si="117"/>
        <v>924.41806290399995</v>
      </c>
      <c r="S99" s="71">
        <f t="shared" si="118"/>
        <v>1659.0973763421998</v>
      </c>
      <c r="T99" s="14"/>
      <c r="V99" s="107">
        <v>1708.53</v>
      </c>
      <c r="X99" s="120">
        <f t="shared" si="91"/>
        <v>49.43262365780015</v>
      </c>
    </row>
    <row r="100" spans="1:24">
      <c r="A100" s="92" t="s">
        <v>213</v>
      </c>
      <c r="B100" s="93"/>
      <c r="C100" s="93"/>
      <c r="D100" s="94" t="s">
        <v>214</v>
      </c>
      <c r="E100" s="95"/>
      <c r="F100" s="93"/>
      <c r="G100" s="39"/>
      <c r="H100" s="96"/>
      <c r="I100" s="79"/>
      <c r="J100" s="96"/>
      <c r="K100" s="96"/>
      <c r="L100" s="68"/>
      <c r="M100" s="96"/>
      <c r="N100" s="68"/>
      <c r="O100" s="96"/>
      <c r="P100" s="96"/>
      <c r="Q100" s="97">
        <f>SUM(Q101:Q105)</f>
        <v>105288.79950659687</v>
      </c>
      <c r="R100" s="97">
        <f>SUM(R101:R105)</f>
        <v>34694.788759662457</v>
      </c>
      <c r="S100" s="97">
        <f>+Q100+R100</f>
        <v>139983.58826625932</v>
      </c>
      <c r="V100" s="116">
        <v>144156.07999999999</v>
      </c>
      <c r="X100" s="120">
        <f t="shared" si="91"/>
        <v>4172.4917337406659</v>
      </c>
    </row>
    <row r="101" spans="1:24" ht="25.5">
      <c r="A101" s="127" t="s">
        <v>7</v>
      </c>
      <c r="B101" s="4" t="s">
        <v>215</v>
      </c>
      <c r="C101" s="4" t="s">
        <v>9</v>
      </c>
      <c r="D101" s="49" t="s">
        <v>216</v>
      </c>
      <c r="E101" s="10" t="s">
        <v>34</v>
      </c>
      <c r="F101" s="5">
        <v>281</v>
      </c>
      <c r="G101" s="40">
        <v>182.5</v>
      </c>
      <c r="H101" s="71">
        <f t="shared" ref="H101:H105" si="119">+G101*$T$7</f>
        <v>177.2124963025</v>
      </c>
      <c r="I101" s="83">
        <v>44.62</v>
      </c>
      <c r="J101" s="71">
        <f t="shared" ref="J101:J105" si="120">+I101*$T$7</f>
        <v>43.327241561739996</v>
      </c>
      <c r="K101" s="71">
        <f t="shared" ref="K101:K105" si="121">+H101+J101</f>
        <v>220.53973786424001</v>
      </c>
      <c r="L101" s="81">
        <v>228.13</v>
      </c>
      <c r="M101" s="71">
        <f t="shared" ref="M101:M105" si="122">+L101*$T$7</f>
        <v>221.52047551500999</v>
      </c>
      <c r="N101" s="81">
        <v>55.78</v>
      </c>
      <c r="O101" s="71">
        <f t="shared" ref="O101:O105" si="123">+N101*$T$7</f>
        <v>54.163907089059997</v>
      </c>
      <c r="P101" s="71">
        <f t="shared" ref="P101:P105" si="124">+M101+O101</f>
        <v>275.68438260406998</v>
      </c>
      <c r="Q101" s="71">
        <f t="shared" ref="Q101:Q105" si="125">+M101*F101</f>
        <v>62247.253619717805</v>
      </c>
      <c r="R101" s="72">
        <f t="shared" ref="R101:R105" si="126">+O101*F101</f>
        <v>15220.057892025859</v>
      </c>
      <c r="S101" s="71">
        <f t="shared" ref="S101:S105" si="127">+Q101+R101</f>
        <v>77467.311511743668</v>
      </c>
      <c r="T101" s="14"/>
      <c r="V101" s="108">
        <v>79775.899999999994</v>
      </c>
      <c r="X101" s="120">
        <f t="shared" si="91"/>
        <v>2308.5884882563259</v>
      </c>
    </row>
    <row r="102" spans="1:24" ht="25.5">
      <c r="A102" s="127" t="s">
        <v>12</v>
      </c>
      <c r="B102" s="4" t="s">
        <v>217</v>
      </c>
      <c r="C102" s="4" t="s">
        <v>9</v>
      </c>
      <c r="D102" s="49" t="s">
        <v>218</v>
      </c>
      <c r="E102" s="10" t="s">
        <v>34</v>
      </c>
      <c r="F102" s="5">
        <v>64</v>
      </c>
      <c r="G102" s="40">
        <v>36.01</v>
      </c>
      <c r="H102" s="71">
        <f t="shared" si="119"/>
        <v>34.966695845769998</v>
      </c>
      <c r="I102" s="83">
        <v>12.91</v>
      </c>
      <c r="J102" s="71">
        <f t="shared" si="120"/>
        <v>12.53596343707</v>
      </c>
      <c r="K102" s="71">
        <f t="shared" si="121"/>
        <v>47.50265928284</v>
      </c>
      <c r="L102" s="81">
        <v>45.01</v>
      </c>
      <c r="M102" s="71">
        <f t="shared" si="122"/>
        <v>43.70594223877</v>
      </c>
      <c r="N102" s="81">
        <v>16.14</v>
      </c>
      <c r="O102" s="71">
        <f t="shared" si="123"/>
        <v>15.67238186478</v>
      </c>
      <c r="P102" s="71">
        <f t="shared" si="124"/>
        <v>59.37832410355</v>
      </c>
      <c r="Q102" s="71">
        <f t="shared" si="125"/>
        <v>2797.18030328128</v>
      </c>
      <c r="R102" s="72">
        <f t="shared" si="126"/>
        <v>1003.03243934592</v>
      </c>
      <c r="S102" s="71">
        <f t="shared" si="127"/>
        <v>3800.2127426272</v>
      </c>
      <c r="T102" s="14"/>
      <c r="V102" s="107">
        <v>3913.6</v>
      </c>
      <c r="X102" s="120">
        <f t="shared" si="91"/>
        <v>113.38725737279992</v>
      </c>
    </row>
    <row r="103" spans="1:24" ht="25.5">
      <c r="A103" s="127" t="s">
        <v>15</v>
      </c>
      <c r="B103" s="4" t="s">
        <v>217</v>
      </c>
      <c r="C103" s="4" t="s">
        <v>9</v>
      </c>
      <c r="D103" s="49" t="s">
        <v>219</v>
      </c>
      <c r="E103" s="10" t="s">
        <v>34</v>
      </c>
      <c r="F103" s="5">
        <v>290</v>
      </c>
      <c r="G103" s="40">
        <v>36.01</v>
      </c>
      <c r="H103" s="71">
        <f t="shared" si="119"/>
        <v>34.966695845769998</v>
      </c>
      <c r="I103" s="83">
        <v>12.91</v>
      </c>
      <c r="J103" s="71">
        <f t="shared" si="120"/>
        <v>12.53596343707</v>
      </c>
      <c r="K103" s="71">
        <f t="shared" si="121"/>
        <v>47.50265928284</v>
      </c>
      <c r="L103" s="81">
        <v>45.01</v>
      </c>
      <c r="M103" s="71">
        <f t="shared" si="122"/>
        <v>43.70594223877</v>
      </c>
      <c r="N103" s="81">
        <v>16.14</v>
      </c>
      <c r="O103" s="71">
        <f t="shared" si="123"/>
        <v>15.67238186478</v>
      </c>
      <c r="P103" s="71">
        <f t="shared" si="124"/>
        <v>59.37832410355</v>
      </c>
      <c r="Q103" s="71">
        <f t="shared" si="125"/>
        <v>12674.7232492433</v>
      </c>
      <c r="R103" s="72">
        <f t="shared" si="126"/>
        <v>4544.9907407862001</v>
      </c>
      <c r="S103" s="71">
        <f t="shared" si="127"/>
        <v>17219.713990029501</v>
      </c>
      <c r="T103" s="14"/>
      <c r="V103" s="107">
        <v>17733.5</v>
      </c>
      <c r="X103" s="120">
        <f t="shared" si="91"/>
        <v>513.78600997049944</v>
      </c>
    </row>
    <row r="104" spans="1:24" ht="25.5">
      <c r="A104" s="127" t="s">
        <v>18</v>
      </c>
      <c r="B104" s="4" t="s">
        <v>220</v>
      </c>
      <c r="C104" s="4" t="s">
        <v>9</v>
      </c>
      <c r="D104" s="49" t="s">
        <v>221</v>
      </c>
      <c r="E104" s="10" t="s">
        <v>34</v>
      </c>
      <c r="F104" s="5">
        <v>281</v>
      </c>
      <c r="G104" s="40">
        <v>41.81</v>
      </c>
      <c r="H104" s="71">
        <f t="shared" si="119"/>
        <v>40.59865463237</v>
      </c>
      <c r="I104" s="83">
        <v>14.26</v>
      </c>
      <c r="J104" s="71">
        <f t="shared" si="120"/>
        <v>13.846850396019999</v>
      </c>
      <c r="K104" s="71">
        <f t="shared" si="121"/>
        <v>54.445505028390002</v>
      </c>
      <c r="L104" s="81">
        <v>52.26</v>
      </c>
      <c r="M104" s="71">
        <f t="shared" si="122"/>
        <v>50.745890722019993</v>
      </c>
      <c r="N104" s="81">
        <v>17.829999999999998</v>
      </c>
      <c r="O104" s="71">
        <f t="shared" si="123"/>
        <v>17.313418131909998</v>
      </c>
      <c r="P104" s="71">
        <f t="shared" si="124"/>
        <v>68.059308853929991</v>
      </c>
      <c r="Q104" s="71">
        <f t="shared" si="125"/>
        <v>14259.595292887618</v>
      </c>
      <c r="R104" s="72">
        <f t="shared" si="126"/>
        <v>4865.0704950667096</v>
      </c>
      <c r="S104" s="71">
        <f t="shared" si="127"/>
        <v>19124.665787954327</v>
      </c>
      <c r="T104" s="14"/>
      <c r="V104" s="107">
        <v>19694.59</v>
      </c>
      <c r="X104" s="120">
        <f t="shared" si="91"/>
        <v>569.9242120456729</v>
      </c>
    </row>
    <row r="105" spans="1:24" ht="25.5">
      <c r="A105" s="127" t="s">
        <v>21</v>
      </c>
      <c r="B105" s="4" t="s">
        <v>222</v>
      </c>
      <c r="C105" s="4" t="s">
        <v>9</v>
      </c>
      <c r="D105" s="49" t="s">
        <v>223</v>
      </c>
      <c r="E105" s="10" t="s">
        <v>34</v>
      </c>
      <c r="F105" s="5">
        <v>281</v>
      </c>
      <c r="G105" s="40">
        <v>39.020000000000003</v>
      </c>
      <c r="H105" s="71">
        <f t="shared" si="119"/>
        <v>37.889488250540005</v>
      </c>
      <c r="I105" s="83">
        <v>26.57</v>
      </c>
      <c r="J105" s="71">
        <f t="shared" si="120"/>
        <v>25.80019740689</v>
      </c>
      <c r="K105" s="71">
        <f t="shared" si="121"/>
        <v>63.689685657430005</v>
      </c>
      <c r="L105" s="81">
        <v>48.78</v>
      </c>
      <c r="M105" s="71">
        <f t="shared" si="122"/>
        <v>47.366715450059999</v>
      </c>
      <c r="N105" s="81">
        <v>33.21</v>
      </c>
      <c r="O105" s="71">
        <f t="shared" si="123"/>
        <v>32.247819190169999</v>
      </c>
      <c r="P105" s="71">
        <f t="shared" si="124"/>
        <v>79.614534640230005</v>
      </c>
      <c r="Q105" s="71">
        <f t="shared" si="125"/>
        <v>13310.04704146686</v>
      </c>
      <c r="R105" s="72">
        <f t="shared" si="126"/>
        <v>9061.637192437769</v>
      </c>
      <c r="S105" s="71">
        <f t="shared" si="127"/>
        <v>22371.684233904627</v>
      </c>
      <c r="T105" s="14"/>
      <c r="V105" s="107">
        <v>23038.49</v>
      </c>
      <c r="X105" s="120">
        <f t="shared" si="91"/>
        <v>666.80576609537457</v>
      </c>
    </row>
    <row r="106" spans="1:24">
      <c r="A106" s="25" t="s">
        <v>224</v>
      </c>
      <c r="B106" s="2"/>
      <c r="C106" s="2"/>
      <c r="D106" s="47" t="s">
        <v>225</v>
      </c>
      <c r="E106" s="57"/>
      <c r="F106" s="2"/>
      <c r="G106" s="39"/>
      <c r="H106" s="69"/>
      <c r="I106" s="79"/>
      <c r="J106" s="69"/>
      <c r="K106" s="69"/>
      <c r="L106" s="69"/>
      <c r="M106" s="69"/>
      <c r="N106" s="69"/>
      <c r="O106" s="69"/>
      <c r="P106" s="69"/>
      <c r="Q106" s="63">
        <f>+Q107+Q111+Q113+Q119+Q126</f>
        <v>380801.93172245915</v>
      </c>
      <c r="R106" s="63">
        <f>+R107+R111+R113+R119+R126</f>
        <v>470832.94892343367</v>
      </c>
      <c r="S106" s="63">
        <f>+Q106+R106</f>
        <v>851634.88064589282</v>
      </c>
      <c r="V106" s="116">
        <v>876898.14</v>
      </c>
      <c r="X106" s="120">
        <f t="shared" si="91"/>
        <v>25263.259354107198</v>
      </c>
    </row>
    <row r="107" spans="1:24">
      <c r="A107" s="92" t="s">
        <v>226</v>
      </c>
      <c r="B107" s="93"/>
      <c r="C107" s="93"/>
      <c r="D107" s="94" t="s">
        <v>227</v>
      </c>
      <c r="E107" s="95"/>
      <c r="F107" s="93"/>
      <c r="G107" s="39"/>
      <c r="H107" s="96"/>
      <c r="I107" s="79"/>
      <c r="J107" s="96"/>
      <c r="K107" s="96"/>
      <c r="L107" s="68"/>
      <c r="M107" s="96"/>
      <c r="N107" s="68"/>
      <c r="O107" s="96"/>
      <c r="P107" s="96"/>
      <c r="Q107" s="97">
        <f>+Q108+Q109+Q110</f>
        <v>24920.058192377201</v>
      </c>
      <c r="R107" s="97">
        <f>+R108+R109+R110</f>
        <v>42856.409807180244</v>
      </c>
      <c r="S107" s="97">
        <f>+Q107+R107</f>
        <v>67776.467999557441</v>
      </c>
      <c r="V107" s="116">
        <v>69779.31</v>
      </c>
      <c r="X107" s="120">
        <f t="shared" si="91"/>
        <v>2002.842000442557</v>
      </c>
    </row>
    <row r="108" spans="1:24" ht="25.5">
      <c r="A108" s="127" t="s">
        <v>7</v>
      </c>
      <c r="B108" s="4" t="s">
        <v>228</v>
      </c>
      <c r="C108" s="4" t="s">
        <v>9</v>
      </c>
      <c r="D108" s="49" t="s">
        <v>229</v>
      </c>
      <c r="E108" s="10" t="s">
        <v>34</v>
      </c>
      <c r="F108" s="6">
        <v>3992</v>
      </c>
      <c r="G108" s="40">
        <v>0.81</v>
      </c>
      <c r="H108" s="71">
        <f t="shared" ref="H108:H110" si="128">+G108*$T$7</f>
        <v>0.78653217536999998</v>
      </c>
      <c r="I108" s="83">
        <v>5.0199999999999996</v>
      </c>
      <c r="J108" s="71">
        <f t="shared" ref="J108:J110" si="129">+I108*$T$7</f>
        <v>4.8745574325399996</v>
      </c>
      <c r="K108" s="71">
        <f t="shared" ref="K108:K110" si="130">+H108+J108</f>
        <v>5.6610896079099993</v>
      </c>
      <c r="L108" s="81">
        <v>1.01</v>
      </c>
      <c r="M108" s="71">
        <f t="shared" ref="M108:M110" si="131">+L108*$T$7</f>
        <v>0.98073765076999997</v>
      </c>
      <c r="N108" s="81">
        <v>6.28</v>
      </c>
      <c r="O108" s="71">
        <f t="shared" ref="O108:O110" si="132">+N108*$T$7</f>
        <v>6.0980519275600003</v>
      </c>
      <c r="P108" s="71">
        <f t="shared" ref="P108:P110" si="133">+M108+O108</f>
        <v>7.0787895783300003</v>
      </c>
      <c r="Q108" s="71">
        <f t="shared" ref="Q108:Q110" si="134">+M108*F108</f>
        <v>3915.10470187384</v>
      </c>
      <c r="R108" s="72">
        <f t="shared" ref="R108:R110" si="135">+O108*F108</f>
        <v>24343.42329481952</v>
      </c>
      <c r="S108" s="71">
        <f t="shared" ref="S108:S110" si="136">+Q108+R108</f>
        <v>28258.527996693359</v>
      </c>
      <c r="T108" s="14"/>
      <c r="V108" s="107">
        <v>29086.71</v>
      </c>
      <c r="X108" s="120">
        <f t="shared" si="91"/>
        <v>828.18200330663967</v>
      </c>
    </row>
    <row r="109" spans="1:24" ht="25.5">
      <c r="A109" s="127" t="s">
        <v>12</v>
      </c>
      <c r="B109" s="4" t="s">
        <v>230</v>
      </c>
      <c r="C109" s="4" t="s">
        <v>9</v>
      </c>
      <c r="D109" s="49" t="s">
        <v>231</v>
      </c>
      <c r="E109" s="10" t="s">
        <v>34</v>
      </c>
      <c r="F109" s="5">
        <v>888</v>
      </c>
      <c r="G109" s="40">
        <v>2.16</v>
      </c>
      <c r="H109" s="71">
        <f t="shared" si="128"/>
        <v>2.0974191343199999</v>
      </c>
      <c r="I109" s="83">
        <v>2.15</v>
      </c>
      <c r="J109" s="71">
        <f t="shared" si="129"/>
        <v>2.0877088605499998</v>
      </c>
      <c r="K109" s="71">
        <f t="shared" si="130"/>
        <v>4.1851279948699993</v>
      </c>
      <c r="L109" s="81">
        <v>2.7</v>
      </c>
      <c r="M109" s="71">
        <f t="shared" si="131"/>
        <v>2.6217739179000001</v>
      </c>
      <c r="N109" s="81">
        <v>2.69</v>
      </c>
      <c r="O109" s="71">
        <f t="shared" si="132"/>
        <v>2.61206364413</v>
      </c>
      <c r="P109" s="71">
        <f t="shared" si="133"/>
        <v>5.2338375620300006</v>
      </c>
      <c r="Q109" s="71">
        <f t="shared" si="134"/>
        <v>2328.1352390952002</v>
      </c>
      <c r="R109" s="72">
        <f t="shared" si="135"/>
        <v>2319.5125159874401</v>
      </c>
      <c r="S109" s="71">
        <f t="shared" si="136"/>
        <v>4647.6477550826403</v>
      </c>
      <c r="T109" s="14"/>
      <c r="V109" s="107">
        <v>4784.1000000000004</v>
      </c>
      <c r="X109" s="120">
        <f t="shared" si="91"/>
        <v>136.45224491736008</v>
      </c>
    </row>
    <row r="110" spans="1:24" ht="25.5">
      <c r="A110" s="127" t="s">
        <v>15</v>
      </c>
      <c r="B110" s="4" t="s">
        <v>232</v>
      </c>
      <c r="C110" s="4" t="s">
        <v>9</v>
      </c>
      <c r="D110" s="49" t="s">
        <v>233</v>
      </c>
      <c r="E110" s="10" t="s">
        <v>34</v>
      </c>
      <c r="F110" s="5">
        <v>888</v>
      </c>
      <c r="G110" s="40">
        <v>17.329999999999998</v>
      </c>
      <c r="H110" s="71">
        <f t="shared" si="128"/>
        <v>16.827904443409999</v>
      </c>
      <c r="I110" s="83">
        <v>15.02</v>
      </c>
      <c r="J110" s="71">
        <f t="shared" si="129"/>
        <v>14.584831202539998</v>
      </c>
      <c r="K110" s="71">
        <f t="shared" si="130"/>
        <v>31.412735645949997</v>
      </c>
      <c r="L110" s="81">
        <v>21.66</v>
      </c>
      <c r="M110" s="71">
        <f t="shared" si="131"/>
        <v>21.032452985820001</v>
      </c>
      <c r="N110" s="81">
        <v>18.78</v>
      </c>
      <c r="O110" s="71">
        <f t="shared" si="132"/>
        <v>18.235894140060001</v>
      </c>
      <c r="P110" s="71">
        <f t="shared" si="133"/>
        <v>39.268347125879998</v>
      </c>
      <c r="Q110" s="71">
        <f t="shared" si="134"/>
        <v>18676.81825140816</v>
      </c>
      <c r="R110" s="72">
        <f t="shared" si="135"/>
        <v>16193.473996373281</v>
      </c>
      <c r="S110" s="71">
        <f t="shared" si="136"/>
        <v>34870.292247781443</v>
      </c>
      <c r="T110" s="14"/>
      <c r="V110" s="107">
        <v>35908.5</v>
      </c>
      <c r="X110" s="120">
        <f t="shared" si="91"/>
        <v>1038.2077522185573</v>
      </c>
    </row>
    <row r="111" spans="1:24">
      <c r="A111" s="92" t="s">
        <v>234</v>
      </c>
      <c r="B111" s="93"/>
      <c r="C111" s="93"/>
      <c r="D111" s="94" t="s">
        <v>235</v>
      </c>
      <c r="E111" s="95"/>
      <c r="F111" s="93"/>
      <c r="G111" s="39"/>
      <c r="H111" s="96"/>
      <c r="I111" s="79"/>
      <c r="J111" s="96"/>
      <c r="K111" s="96"/>
      <c r="L111" s="68"/>
      <c r="M111" s="96"/>
      <c r="N111" s="68"/>
      <c r="O111" s="96"/>
      <c r="P111" s="96"/>
      <c r="Q111" s="97">
        <f>+Q112</f>
        <v>54260.233004858397</v>
      </c>
      <c r="R111" s="97">
        <f>+R112</f>
        <v>37554.289599999604</v>
      </c>
      <c r="S111" s="97">
        <f>+Q111+R111</f>
        <v>91814.522604858008</v>
      </c>
      <c r="V111" s="116">
        <v>94554</v>
      </c>
      <c r="X111" s="120">
        <f t="shared" si="91"/>
        <v>2739.477395141992</v>
      </c>
    </row>
    <row r="112" spans="1:24" ht="25.5">
      <c r="A112" s="127" t="s">
        <v>7</v>
      </c>
      <c r="B112" s="4" t="s">
        <v>236</v>
      </c>
      <c r="C112" s="4" t="s">
        <v>9</v>
      </c>
      <c r="D112" s="49" t="s">
        <v>237</v>
      </c>
      <c r="E112" s="10" t="s">
        <v>61</v>
      </c>
      <c r="F112" s="6">
        <v>1080</v>
      </c>
      <c r="G112" s="40">
        <v>41.39</v>
      </c>
      <c r="H112" s="71">
        <f>+G112*$T$7</f>
        <v>40.190823134029998</v>
      </c>
      <c r="I112" s="83">
        <v>28.65</v>
      </c>
      <c r="J112" s="71">
        <f>+I112*$T$7</f>
        <v>27.819934351049998</v>
      </c>
      <c r="K112" s="71">
        <f>+H112+J112</f>
        <v>68.010757485079992</v>
      </c>
      <c r="L112" s="81">
        <v>51.74</v>
      </c>
      <c r="M112" s="71">
        <f>+L112*$T$7</f>
        <v>50.24095648598</v>
      </c>
      <c r="N112" s="81">
        <v>35.81</v>
      </c>
      <c r="O112" s="71">
        <f>+N112*$T$7</f>
        <v>34.772490370370001</v>
      </c>
      <c r="P112" s="71">
        <f>+M112+O112</f>
        <v>85.013446856350001</v>
      </c>
      <c r="Q112" s="71">
        <f>+M112*F112</f>
        <v>54260.233004858397</v>
      </c>
      <c r="R112" s="72">
        <f>+O112*F112</f>
        <v>37554.289599999604</v>
      </c>
      <c r="S112" s="71">
        <f>+Q112+R112</f>
        <v>91814.522604858008</v>
      </c>
      <c r="T112" s="14"/>
      <c r="V112" s="107">
        <v>94554</v>
      </c>
      <c r="X112" s="120">
        <f t="shared" si="91"/>
        <v>2739.477395141992</v>
      </c>
    </row>
    <row r="113" spans="1:24">
      <c r="A113" s="92" t="s">
        <v>238</v>
      </c>
      <c r="B113" s="93"/>
      <c r="C113" s="93"/>
      <c r="D113" s="94" t="s">
        <v>239</v>
      </c>
      <c r="E113" s="95"/>
      <c r="F113" s="93"/>
      <c r="G113" s="39"/>
      <c r="H113" s="96"/>
      <c r="I113" s="79"/>
      <c r="J113" s="96"/>
      <c r="K113" s="96"/>
      <c r="L113" s="68"/>
      <c r="M113" s="96"/>
      <c r="N113" s="68"/>
      <c r="O113" s="96"/>
      <c r="P113" s="96"/>
      <c r="Q113" s="97">
        <f>SUM(Q114:Q118)</f>
        <v>100786.32034437574</v>
      </c>
      <c r="R113" s="97">
        <f>SUM(R114:R118)</f>
        <v>76403.162609289371</v>
      </c>
      <c r="S113" s="97">
        <f>+Q113+R113</f>
        <v>177189.48295366511</v>
      </c>
      <c r="V113" s="116">
        <v>182479</v>
      </c>
      <c r="X113" s="120">
        <f t="shared" si="91"/>
        <v>5289.5170463348913</v>
      </c>
    </row>
    <row r="114" spans="1:24" ht="25.5">
      <c r="A114" s="127" t="s">
        <v>31</v>
      </c>
      <c r="B114" s="4" t="s">
        <v>240</v>
      </c>
      <c r="C114" s="4" t="s">
        <v>9</v>
      </c>
      <c r="D114" s="49" t="s">
        <v>241</v>
      </c>
      <c r="E114" s="10" t="s">
        <v>61</v>
      </c>
      <c r="F114" s="5">
        <v>90</v>
      </c>
      <c r="G114" s="40">
        <v>59.02</v>
      </c>
      <c r="H114" s="71">
        <f t="shared" ref="H114:H118" si="137">+G114*$T$7</f>
        <v>57.310035790539999</v>
      </c>
      <c r="I114" s="83">
        <v>23.12</v>
      </c>
      <c r="J114" s="71">
        <f t="shared" ref="J114:J118" si="138">+I114*$T$7</f>
        <v>22.45015295624</v>
      </c>
      <c r="K114" s="71">
        <f t="shared" ref="K114:K118" si="139">+H114+J114</f>
        <v>79.760188746780003</v>
      </c>
      <c r="L114" s="81">
        <v>73.78</v>
      </c>
      <c r="M114" s="71">
        <f t="shared" ref="M114:M118" si="140">+L114*$T$7</f>
        <v>71.642399875059994</v>
      </c>
      <c r="N114" s="81">
        <v>28.9</v>
      </c>
      <c r="O114" s="71">
        <f t="shared" ref="O114:O118" si="141">+N114*$T$7</f>
        <v>28.062691195299998</v>
      </c>
      <c r="P114" s="71">
        <f t="shared" ref="P114:P118" si="142">+M114+O114</f>
        <v>99.705091070359998</v>
      </c>
      <c r="Q114" s="71">
        <f t="shared" ref="Q114:Q118" si="143">+M114*F114</f>
        <v>6447.8159887553993</v>
      </c>
      <c r="R114" s="72">
        <f t="shared" ref="R114:R118" si="144">+O114*F114</f>
        <v>2525.6422075769997</v>
      </c>
      <c r="S114" s="71">
        <f t="shared" ref="S114:S118" si="145">+Q114+R114</f>
        <v>8973.4581963323981</v>
      </c>
      <c r="T114" s="14"/>
      <c r="V114" s="107">
        <v>9240.75</v>
      </c>
      <c r="X114" s="120">
        <f t="shared" si="91"/>
        <v>267.29180366760193</v>
      </c>
    </row>
    <row r="115" spans="1:24" ht="25.5">
      <c r="A115" s="127" t="s">
        <v>12</v>
      </c>
      <c r="B115" s="4" t="s">
        <v>242</v>
      </c>
      <c r="C115" s="4" t="s">
        <v>9</v>
      </c>
      <c r="D115" s="49" t="s">
        <v>243</v>
      </c>
      <c r="E115" s="10" t="s">
        <v>61</v>
      </c>
      <c r="F115" s="5">
        <v>248</v>
      </c>
      <c r="G115" s="40">
        <v>69.7</v>
      </c>
      <c r="H115" s="71">
        <f t="shared" si="137"/>
        <v>67.680608176899995</v>
      </c>
      <c r="I115" s="83">
        <v>17.39</v>
      </c>
      <c r="J115" s="71">
        <f t="shared" si="138"/>
        <v>16.886166086029998</v>
      </c>
      <c r="K115" s="71">
        <f t="shared" si="139"/>
        <v>84.566774262929997</v>
      </c>
      <c r="L115" s="81">
        <v>87.13</v>
      </c>
      <c r="M115" s="71">
        <f t="shared" si="140"/>
        <v>84.605615358009999</v>
      </c>
      <c r="N115" s="81">
        <v>21.74</v>
      </c>
      <c r="O115" s="71">
        <f t="shared" si="141"/>
        <v>21.110135175979998</v>
      </c>
      <c r="P115" s="71">
        <f t="shared" si="142"/>
        <v>105.71575053398999</v>
      </c>
      <c r="Q115" s="71">
        <f t="shared" si="143"/>
        <v>20982.192608786481</v>
      </c>
      <c r="R115" s="72">
        <f t="shared" si="144"/>
        <v>5235.3135236430398</v>
      </c>
      <c r="S115" s="71">
        <f t="shared" si="145"/>
        <v>26217.50613242952</v>
      </c>
      <c r="T115" s="14"/>
      <c r="V115" s="107">
        <v>26998.49</v>
      </c>
      <c r="X115" s="120">
        <f t="shared" si="91"/>
        <v>780.98386757048138</v>
      </c>
    </row>
    <row r="116" spans="1:24" ht="25.5">
      <c r="A116" s="127" t="s">
        <v>15</v>
      </c>
      <c r="B116" s="4" t="s">
        <v>244</v>
      </c>
      <c r="C116" s="4" t="s">
        <v>9</v>
      </c>
      <c r="D116" s="49" t="s">
        <v>245</v>
      </c>
      <c r="E116" s="10" t="s">
        <v>119</v>
      </c>
      <c r="F116" s="5">
        <v>982</v>
      </c>
      <c r="G116" s="40">
        <v>16.809999999999999</v>
      </c>
      <c r="H116" s="71">
        <f t="shared" si="137"/>
        <v>16.322970207369998</v>
      </c>
      <c r="I116" s="83">
        <v>38.83</v>
      </c>
      <c r="J116" s="71">
        <f t="shared" si="138"/>
        <v>37.704993048909998</v>
      </c>
      <c r="K116" s="71">
        <f t="shared" si="139"/>
        <v>54.027963256279996</v>
      </c>
      <c r="L116" s="81">
        <v>21.01</v>
      </c>
      <c r="M116" s="71">
        <f t="shared" si="140"/>
        <v>20.40128519077</v>
      </c>
      <c r="N116" s="81">
        <v>48.54</v>
      </c>
      <c r="O116" s="71">
        <f t="shared" si="141"/>
        <v>47.13366887958</v>
      </c>
      <c r="P116" s="71">
        <f t="shared" si="142"/>
        <v>67.534954070349997</v>
      </c>
      <c r="Q116" s="71">
        <f t="shared" si="143"/>
        <v>20034.062057336141</v>
      </c>
      <c r="R116" s="72">
        <f t="shared" si="144"/>
        <v>46285.262839747564</v>
      </c>
      <c r="S116" s="71">
        <f t="shared" si="145"/>
        <v>66319.324897083701</v>
      </c>
      <c r="T116" s="14"/>
      <c r="V116" s="107">
        <v>68298.100000000006</v>
      </c>
      <c r="X116" s="120">
        <f t="shared" si="91"/>
        <v>1978.7751029163046</v>
      </c>
    </row>
    <row r="117" spans="1:24" ht="25.5">
      <c r="A117" s="127" t="s">
        <v>18</v>
      </c>
      <c r="B117" s="4" t="s">
        <v>246</v>
      </c>
      <c r="C117" s="4" t="s">
        <v>9</v>
      </c>
      <c r="D117" s="49" t="s">
        <v>247</v>
      </c>
      <c r="E117" s="10" t="s">
        <v>119</v>
      </c>
      <c r="F117" s="5">
        <v>661</v>
      </c>
      <c r="G117" s="40">
        <v>20.52</v>
      </c>
      <c r="H117" s="71">
        <f t="shared" si="137"/>
        <v>19.925481776039998</v>
      </c>
      <c r="I117" s="83">
        <v>10.49</v>
      </c>
      <c r="J117" s="71">
        <f t="shared" si="138"/>
        <v>10.186077184729999</v>
      </c>
      <c r="K117" s="71">
        <f t="shared" si="139"/>
        <v>30.111558960769997</v>
      </c>
      <c r="L117" s="81">
        <v>25.65</v>
      </c>
      <c r="M117" s="71">
        <f t="shared" si="140"/>
        <v>24.906852220049998</v>
      </c>
      <c r="N117" s="81">
        <v>13.11</v>
      </c>
      <c r="O117" s="71">
        <f t="shared" si="141"/>
        <v>12.730168912469999</v>
      </c>
      <c r="P117" s="71">
        <f t="shared" si="142"/>
        <v>37.637021132519997</v>
      </c>
      <c r="Q117" s="71">
        <f t="shared" si="143"/>
        <v>16463.42931745305</v>
      </c>
      <c r="R117" s="72">
        <f t="shared" si="144"/>
        <v>8414.6416511426687</v>
      </c>
      <c r="S117" s="71">
        <f t="shared" si="145"/>
        <v>24878.070968595719</v>
      </c>
      <c r="T117" s="14"/>
      <c r="V117" s="107">
        <v>25622.01</v>
      </c>
      <c r="X117" s="120">
        <f t="shared" si="91"/>
        <v>743.93903140427938</v>
      </c>
    </row>
    <row r="118" spans="1:24" ht="25.5">
      <c r="A118" s="127" t="s">
        <v>21</v>
      </c>
      <c r="B118" s="4" t="s">
        <v>248</v>
      </c>
      <c r="C118" s="4" t="s">
        <v>9</v>
      </c>
      <c r="D118" s="49" t="s">
        <v>249</v>
      </c>
      <c r="E118" s="10" t="s">
        <v>61</v>
      </c>
      <c r="F118" s="5">
        <v>418</v>
      </c>
      <c r="G118" s="40">
        <v>72.650000000000006</v>
      </c>
      <c r="H118" s="71">
        <f t="shared" si="137"/>
        <v>70.545138939050005</v>
      </c>
      <c r="I118" s="83">
        <v>27.48</v>
      </c>
      <c r="J118" s="71">
        <f t="shared" si="138"/>
        <v>26.68383231996</v>
      </c>
      <c r="K118" s="71">
        <f t="shared" si="139"/>
        <v>97.228971259010009</v>
      </c>
      <c r="L118" s="81">
        <v>90.81</v>
      </c>
      <c r="M118" s="71">
        <f t="shared" si="140"/>
        <v>88.178996105370004</v>
      </c>
      <c r="N118" s="81">
        <v>34.35</v>
      </c>
      <c r="O118" s="71">
        <f t="shared" si="141"/>
        <v>33.354790399949998</v>
      </c>
      <c r="P118" s="71">
        <f t="shared" si="142"/>
        <v>121.53378650531999</v>
      </c>
      <c r="Q118" s="71">
        <f t="shared" si="143"/>
        <v>36858.820372044662</v>
      </c>
      <c r="R118" s="72">
        <f t="shared" si="144"/>
        <v>13942.302387179099</v>
      </c>
      <c r="S118" s="71">
        <f t="shared" si="145"/>
        <v>50801.122759223763</v>
      </c>
      <c r="T118" s="14"/>
      <c r="V118" s="107">
        <v>52319.65</v>
      </c>
      <c r="X118" s="120">
        <f t="shared" si="91"/>
        <v>1518.5272407762386</v>
      </c>
    </row>
    <row r="119" spans="1:24">
      <c r="A119" s="92" t="s">
        <v>250</v>
      </c>
      <c r="B119" s="93"/>
      <c r="C119" s="93"/>
      <c r="D119" s="94" t="s">
        <v>251</v>
      </c>
      <c r="E119" s="95"/>
      <c r="F119" s="93"/>
      <c r="G119" s="39"/>
      <c r="H119" s="96"/>
      <c r="I119" s="79"/>
      <c r="J119" s="96"/>
      <c r="K119" s="96"/>
      <c r="L119" s="68"/>
      <c r="M119" s="96"/>
      <c r="N119" s="68"/>
      <c r="O119" s="96"/>
      <c r="P119" s="96"/>
      <c r="Q119" s="97">
        <f>SUM(Q120:Q125)</f>
        <v>166131.85043643496</v>
      </c>
      <c r="R119" s="97">
        <f>SUM(R120:R125)</f>
        <v>255844.09877008796</v>
      </c>
      <c r="S119" s="97">
        <f>+Q119+R119</f>
        <v>421975.9492065229</v>
      </c>
      <c r="V119" s="116">
        <v>434481.93</v>
      </c>
      <c r="X119" s="120">
        <f t="shared" si="91"/>
        <v>12505.980793477094</v>
      </c>
    </row>
    <row r="120" spans="1:24" ht="25.5">
      <c r="A120" s="127" t="s">
        <v>7</v>
      </c>
      <c r="B120" s="4" t="s">
        <v>228</v>
      </c>
      <c r="C120" s="4" t="s">
        <v>9</v>
      </c>
      <c r="D120" s="49" t="s">
        <v>252</v>
      </c>
      <c r="E120" s="10" t="s">
        <v>34</v>
      </c>
      <c r="F120" s="6">
        <v>9063</v>
      </c>
      <c r="G120" s="40">
        <v>1.36</v>
      </c>
      <c r="H120" s="71">
        <f t="shared" ref="H120:H125" si="146">+G120*$T$7</f>
        <v>1.32059723272</v>
      </c>
      <c r="I120" s="83">
        <v>2.14</v>
      </c>
      <c r="J120" s="71">
        <f t="shared" ref="J120:J125" si="147">+I120*$T$7</f>
        <v>2.0779985867800002</v>
      </c>
      <c r="K120" s="71">
        <f t="shared" ref="K120:K125" si="148">+H120+J120</f>
        <v>3.3985958195000001</v>
      </c>
      <c r="L120" s="81">
        <v>1.7</v>
      </c>
      <c r="M120" s="71">
        <f t="shared" ref="M120:M125" si="149">+L120*$T$7</f>
        <v>1.6507465408999999</v>
      </c>
      <c r="N120" s="81">
        <v>2.68</v>
      </c>
      <c r="O120" s="71">
        <f t="shared" ref="O120:O125" si="150">+N120*$T$7</f>
        <v>2.6023533703599999</v>
      </c>
      <c r="P120" s="71">
        <f t="shared" ref="P120:P125" si="151">+M120+O120</f>
        <v>4.2530999112599996</v>
      </c>
      <c r="Q120" s="71">
        <f t="shared" ref="Q120:Q125" si="152">+M120*F120</f>
        <v>14960.7159001767</v>
      </c>
      <c r="R120" s="72">
        <f t="shared" ref="R120:R125" si="153">+O120*F120</f>
        <v>23585.128595572678</v>
      </c>
      <c r="S120" s="71">
        <f t="shared" ref="S120:S125" si="154">+Q120+R120</f>
        <v>38545.844495749378</v>
      </c>
      <c r="T120" s="14"/>
      <c r="V120" s="107">
        <v>39650.629999999997</v>
      </c>
      <c r="X120" s="120">
        <f t="shared" si="91"/>
        <v>1104.7855042506199</v>
      </c>
    </row>
    <row r="121" spans="1:24" ht="25.5">
      <c r="A121" s="127" t="s">
        <v>12</v>
      </c>
      <c r="B121" s="4" t="s">
        <v>253</v>
      </c>
      <c r="C121" s="4" t="s">
        <v>9</v>
      </c>
      <c r="D121" s="49" t="s">
        <v>254</v>
      </c>
      <c r="E121" s="10" t="s">
        <v>34</v>
      </c>
      <c r="F121" s="6">
        <v>2471</v>
      </c>
      <c r="G121" s="40">
        <v>5.45</v>
      </c>
      <c r="H121" s="71">
        <f t="shared" si="146"/>
        <v>5.2920992046500004</v>
      </c>
      <c r="I121" s="83">
        <v>11.65</v>
      </c>
      <c r="J121" s="71">
        <f t="shared" si="147"/>
        <v>11.31246894205</v>
      </c>
      <c r="K121" s="71">
        <f t="shared" si="148"/>
        <v>16.6045681467</v>
      </c>
      <c r="L121" s="81">
        <v>6.81</v>
      </c>
      <c r="M121" s="71">
        <f t="shared" si="149"/>
        <v>6.6126964373699995</v>
      </c>
      <c r="N121" s="81">
        <v>14.56</v>
      </c>
      <c r="O121" s="71">
        <f t="shared" si="150"/>
        <v>14.13815860912</v>
      </c>
      <c r="P121" s="71">
        <f t="shared" si="151"/>
        <v>20.750855046489999</v>
      </c>
      <c r="Q121" s="71">
        <f t="shared" si="152"/>
        <v>16339.972896741268</v>
      </c>
      <c r="R121" s="72">
        <f t="shared" si="153"/>
        <v>34935.389923135517</v>
      </c>
      <c r="S121" s="71">
        <f t="shared" si="154"/>
        <v>51275.362819876784</v>
      </c>
      <c r="T121" s="14"/>
      <c r="V121" s="107">
        <v>52817.63</v>
      </c>
      <c r="X121" s="120">
        <f t="shared" si="91"/>
        <v>1542.2671801232136</v>
      </c>
    </row>
    <row r="122" spans="1:24" ht="25.5">
      <c r="A122" s="127" t="s">
        <v>15</v>
      </c>
      <c r="B122" s="4" t="s">
        <v>255</v>
      </c>
      <c r="C122" s="4" t="s">
        <v>9</v>
      </c>
      <c r="D122" s="49" t="s">
        <v>256</v>
      </c>
      <c r="E122" s="60" t="s">
        <v>34</v>
      </c>
      <c r="F122" s="6">
        <v>9063</v>
      </c>
      <c r="G122" s="40">
        <v>8.44</v>
      </c>
      <c r="H122" s="71">
        <f t="shared" si="146"/>
        <v>8.1954710618799993</v>
      </c>
      <c r="I122" s="83">
        <v>16.579999999999998</v>
      </c>
      <c r="J122" s="71">
        <f t="shared" si="147"/>
        <v>16.099633910659996</v>
      </c>
      <c r="K122" s="71">
        <f t="shared" si="148"/>
        <v>24.295104972539995</v>
      </c>
      <c r="L122" s="85">
        <v>10.55</v>
      </c>
      <c r="M122" s="71">
        <f t="shared" si="149"/>
        <v>10.244338827350001</v>
      </c>
      <c r="N122" s="85">
        <v>20.73</v>
      </c>
      <c r="O122" s="71">
        <f t="shared" si="150"/>
        <v>20.129397525209999</v>
      </c>
      <c r="P122" s="71">
        <f t="shared" si="151"/>
        <v>30.373736352560002</v>
      </c>
      <c r="Q122" s="71">
        <f t="shared" si="152"/>
        <v>92844.442792273054</v>
      </c>
      <c r="R122" s="72">
        <f t="shared" si="153"/>
        <v>182432.72977097821</v>
      </c>
      <c r="S122" s="71">
        <f t="shared" si="154"/>
        <v>275277.17256325128</v>
      </c>
      <c r="T122" s="14"/>
      <c r="V122" s="109">
        <v>283445.33</v>
      </c>
      <c r="X122" s="120">
        <f t="shared" si="91"/>
        <v>8168.1574367487337</v>
      </c>
    </row>
    <row r="123" spans="1:24" ht="25.5">
      <c r="A123" s="127" t="s">
        <v>18</v>
      </c>
      <c r="B123" s="4" t="s">
        <v>257</v>
      </c>
      <c r="C123" s="4" t="s">
        <v>9</v>
      </c>
      <c r="D123" s="49" t="s">
        <v>258</v>
      </c>
      <c r="E123" s="10" t="s">
        <v>34</v>
      </c>
      <c r="F123" s="5">
        <v>342</v>
      </c>
      <c r="G123" s="40">
        <v>8.17</v>
      </c>
      <c r="H123" s="71">
        <f t="shared" si="146"/>
        <v>7.9332936700899994</v>
      </c>
      <c r="I123" s="83">
        <v>14.62</v>
      </c>
      <c r="J123" s="71">
        <f t="shared" si="147"/>
        <v>14.196420251739999</v>
      </c>
      <c r="K123" s="71">
        <f t="shared" si="148"/>
        <v>22.12971392183</v>
      </c>
      <c r="L123" s="81">
        <v>10.210000000000001</v>
      </c>
      <c r="M123" s="71">
        <f t="shared" si="149"/>
        <v>9.9141895191699998</v>
      </c>
      <c r="N123" s="81">
        <v>18.28</v>
      </c>
      <c r="O123" s="71">
        <f t="shared" si="150"/>
        <v>17.750380451560002</v>
      </c>
      <c r="P123" s="71">
        <f t="shared" si="151"/>
        <v>27.66456997073</v>
      </c>
      <c r="Q123" s="71">
        <f t="shared" si="152"/>
        <v>3390.65281555614</v>
      </c>
      <c r="R123" s="72">
        <f t="shared" si="153"/>
        <v>6070.6301144335202</v>
      </c>
      <c r="S123" s="71">
        <f t="shared" si="154"/>
        <v>9461.2829299896603</v>
      </c>
      <c r="T123" s="14"/>
      <c r="V123" s="107">
        <v>9742.73</v>
      </c>
      <c r="X123" s="120">
        <f t="shared" si="91"/>
        <v>281.4470700103393</v>
      </c>
    </row>
    <row r="124" spans="1:24" ht="25.5">
      <c r="A124" s="127" t="s">
        <v>21</v>
      </c>
      <c r="B124" s="4" t="s">
        <v>203</v>
      </c>
      <c r="C124" s="4" t="s">
        <v>9</v>
      </c>
      <c r="D124" s="49" t="s">
        <v>259</v>
      </c>
      <c r="E124" s="10" t="s">
        <v>34</v>
      </c>
      <c r="F124" s="5">
        <v>343</v>
      </c>
      <c r="G124" s="40">
        <v>14.35</v>
      </c>
      <c r="H124" s="71">
        <f t="shared" si="146"/>
        <v>13.934242859949999</v>
      </c>
      <c r="I124" s="83">
        <v>7.59</v>
      </c>
      <c r="J124" s="71">
        <f t="shared" si="147"/>
        <v>7.3700977914299992</v>
      </c>
      <c r="K124" s="71">
        <f t="shared" si="148"/>
        <v>21.304340651379999</v>
      </c>
      <c r="L124" s="81">
        <v>17.93</v>
      </c>
      <c r="M124" s="71">
        <f t="shared" si="149"/>
        <v>17.41052086961</v>
      </c>
      <c r="N124" s="81">
        <v>9.49</v>
      </c>
      <c r="O124" s="71">
        <f t="shared" si="150"/>
        <v>9.2150498077300007</v>
      </c>
      <c r="P124" s="71">
        <f t="shared" si="151"/>
        <v>26.625570677340001</v>
      </c>
      <c r="Q124" s="71">
        <f t="shared" si="152"/>
        <v>5971.8086582762298</v>
      </c>
      <c r="R124" s="72">
        <f t="shared" si="153"/>
        <v>3160.76208405139</v>
      </c>
      <c r="S124" s="71">
        <f t="shared" si="154"/>
        <v>9132.5707423276199</v>
      </c>
      <c r="T124" s="14"/>
      <c r="V124" s="107">
        <v>9404.6299999999992</v>
      </c>
      <c r="X124" s="120">
        <f t="shared" si="91"/>
        <v>272.05925767237932</v>
      </c>
    </row>
    <row r="125" spans="1:24" ht="25.5">
      <c r="A125" s="127" t="s">
        <v>43</v>
      </c>
      <c r="B125" s="4" t="s">
        <v>260</v>
      </c>
      <c r="C125" s="4" t="s">
        <v>9</v>
      </c>
      <c r="D125" s="49" t="s">
        <v>261</v>
      </c>
      <c r="E125" s="10" t="s">
        <v>34</v>
      </c>
      <c r="F125" s="5">
        <v>499</v>
      </c>
      <c r="G125" s="40">
        <v>53.86</v>
      </c>
      <c r="H125" s="71">
        <f t="shared" si="146"/>
        <v>52.299534525219997</v>
      </c>
      <c r="I125" s="83">
        <v>9.34</v>
      </c>
      <c r="J125" s="71">
        <f t="shared" si="147"/>
        <v>9.0693957011799995</v>
      </c>
      <c r="K125" s="71">
        <f t="shared" si="148"/>
        <v>61.368930226399996</v>
      </c>
      <c r="L125" s="81">
        <v>67.33</v>
      </c>
      <c r="M125" s="71">
        <f t="shared" si="149"/>
        <v>65.379273293409994</v>
      </c>
      <c r="N125" s="81">
        <v>11.68</v>
      </c>
      <c r="O125" s="71">
        <f t="shared" si="150"/>
        <v>11.34159976336</v>
      </c>
      <c r="P125" s="71">
        <f t="shared" si="151"/>
        <v>76.720873056769989</v>
      </c>
      <c r="Q125" s="71">
        <f t="shared" si="152"/>
        <v>32624.257373411587</v>
      </c>
      <c r="R125" s="72">
        <f t="shared" si="153"/>
        <v>5659.4582819166399</v>
      </c>
      <c r="S125" s="71">
        <f t="shared" si="154"/>
        <v>38283.715655328226</v>
      </c>
      <c r="T125" s="14"/>
      <c r="V125" s="107">
        <v>39421</v>
      </c>
      <c r="X125" s="120">
        <f t="shared" si="91"/>
        <v>1137.2843446717743</v>
      </c>
    </row>
    <row r="126" spans="1:24">
      <c r="A126" s="92" t="s">
        <v>262</v>
      </c>
      <c r="B126" s="93"/>
      <c r="C126" s="93"/>
      <c r="D126" s="94" t="s">
        <v>263</v>
      </c>
      <c r="E126" s="95"/>
      <c r="F126" s="93"/>
      <c r="G126" s="39"/>
      <c r="H126" s="96"/>
      <c r="I126" s="79"/>
      <c r="J126" s="96"/>
      <c r="K126" s="96"/>
      <c r="L126" s="68"/>
      <c r="M126" s="96"/>
      <c r="N126" s="68"/>
      <c r="O126" s="96"/>
      <c r="P126" s="96"/>
      <c r="Q126" s="97">
        <f>+Q127+Q128</f>
        <v>34703.46974441284</v>
      </c>
      <c r="R126" s="97">
        <f>+R127+R128</f>
        <v>58174.988136876513</v>
      </c>
      <c r="S126" s="97">
        <f>+Q126+R126</f>
        <v>92878.45788128936</v>
      </c>
      <c r="V126" s="116">
        <v>95603.9</v>
      </c>
      <c r="X126" s="120">
        <f t="shared" si="91"/>
        <v>2725.4421187106345</v>
      </c>
    </row>
    <row r="127" spans="1:24" ht="25.5">
      <c r="A127" s="127" t="s">
        <v>7</v>
      </c>
      <c r="B127" s="4" t="s">
        <v>264</v>
      </c>
      <c r="C127" s="4" t="s">
        <v>9</v>
      </c>
      <c r="D127" s="49" t="s">
        <v>265</v>
      </c>
      <c r="E127" s="10" t="s">
        <v>34</v>
      </c>
      <c r="F127" s="6">
        <v>3052</v>
      </c>
      <c r="G127" s="40">
        <v>2.5</v>
      </c>
      <c r="H127" s="71">
        <f t="shared" ref="H127:H128" si="155">+G127*$T$7</f>
        <v>2.4275684425000001</v>
      </c>
      <c r="I127" s="83">
        <v>1.47</v>
      </c>
      <c r="J127" s="71">
        <f t="shared" ref="J127:J128" si="156">+I127*$T$7</f>
        <v>1.4274102441899998</v>
      </c>
      <c r="K127" s="71">
        <f t="shared" ref="K127:K128" si="157">+H127+J127</f>
        <v>3.85497868669</v>
      </c>
      <c r="L127" s="81">
        <v>3.13</v>
      </c>
      <c r="M127" s="71">
        <f t="shared" ref="M127:M128" si="158">+L127*$T$7</f>
        <v>3.03931569001</v>
      </c>
      <c r="N127" s="81">
        <v>1.84</v>
      </c>
      <c r="O127" s="71">
        <f t="shared" ref="O127:O128" si="159">+N127*$T$7</f>
        <v>1.7866903736799999</v>
      </c>
      <c r="P127" s="71">
        <f t="shared" ref="P127:P128" si="160">+M127+O127</f>
        <v>4.8260060636900004</v>
      </c>
      <c r="Q127" s="71">
        <f t="shared" ref="Q127:Q128" si="161">+M127*F127</f>
        <v>9275.9914859105193</v>
      </c>
      <c r="R127" s="72">
        <f t="shared" ref="R127:R128" si="162">+O127*F127</f>
        <v>5452.9790204713599</v>
      </c>
      <c r="S127" s="71">
        <f t="shared" ref="S127:S128" si="163">+Q127+R127</f>
        <v>14728.97050638188</v>
      </c>
      <c r="T127" s="14"/>
      <c r="V127" s="107">
        <v>15145.55</v>
      </c>
      <c r="X127" s="120">
        <f t="shared" si="91"/>
        <v>416.57949361811916</v>
      </c>
    </row>
    <row r="128" spans="1:24" ht="25.5">
      <c r="A128" s="127" t="s">
        <v>266</v>
      </c>
      <c r="B128" s="4" t="s">
        <v>267</v>
      </c>
      <c r="C128" s="4" t="s">
        <v>9</v>
      </c>
      <c r="D128" s="49" t="s">
        <v>268</v>
      </c>
      <c r="E128" s="10" t="s">
        <v>34</v>
      </c>
      <c r="F128" s="6">
        <v>3052</v>
      </c>
      <c r="G128" s="40">
        <v>6.86</v>
      </c>
      <c r="H128" s="71">
        <f t="shared" si="155"/>
        <v>6.6612478062200005</v>
      </c>
      <c r="I128" s="83">
        <v>14.23</v>
      </c>
      <c r="J128" s="71">
        <f t="shared" si="156"/>
        <v>13.817719574710001</v>
      </c>
      <c r="K128" s="71">
        <f t="shared" si="157"/>
        <v>20.478967380930001</v>
      </c>
      <c r="L128" s="81">
        <v>8.58</v>
      </c>
      <c r="M128" s="71">
        <f t="shared" si="158"/>
        <v>8.33141489466</v>
      </c>
      <c r="N128" s="81">
        <v>17.79</v>
      </c>
      <c r="O128" s="71">
        <f t="shared" si="159"/>
        <v>17.274577036829999</v>
      </c>
      <c r="P128" s="71">
        <f t="shared" si="160"/>
        <v>25.605991931489999</v>
      </c>
      <c r="Q128" s="71">
        <f t="shared" si="161"/>
        <v>25427.47825850232</v>
      </c>
      <c r="R128" s="72">
        <f t="shared" si="162"/>
        <v>52722.009116405156</v>
      </c>
      <c r="S128" s="71">
        <f t="shared" si="163"/>
        <v>78149.487374907476</v>
      </c>
      <c r="T128" s="14"/>
      <c r="V128" s="107">
        <v>80458.350000000006</v>
      </c>
      <c r="X128" s="120">
        <f t="shared" si="91"/>
        <v>2308.8626250925299</v>
      </c>
    </row>
    <row r="129" spans="1:25 16376:16384">
      <c r="A129" s="25" t="s">
        <v>269</v>
      </c>
      <c r="B129" s="2"/>
      <c r="C129" s="2"/>
      <c r="D129" s="47" t="s">
        <v>270</v>
      </c>
      <c r="E129" s="57"/>
      <c r="F129" s="2"/>
      <c r="G129" s="39"/>
      <c r="H129" s="69"/>
      <c r="I129" s="79"/>
      <c r="J129" s="69"/>
      <c r="K129" s="69"/>
      <c r="L129" s="69"/>
      <c r="M129" s="69"/>
      <c r="N129" s="69"/>
      <c r="O129" s="69"/>
      <c r="P129" s="69"/>
      <c r="Q129" s="63">
        <f>+Q130+Q135+Q137+Q139+Q143</f>
        <v>125494.40326035381</v>
      </c>
      <c r="R129" s="63">
        <f>+R130+R135+R137+R139+R143</f>
        <v>37278.304198908663</v>
      </c>
      <c r="S129" s="63">
        <f>+Q129+R129</f>
        <v>162772.70745926246</v>
      </c>
      <c r="V129" s="116">
        <v>167623.18</v>
      </c>
      <c r="X129" s="120">
        <f t="shared" si="91"/>
        <v>4850.4725407375372</v>
      </c>
    </row>
    <row r="130" spans="1:25 16376:16384">
      <c r="A130" s="92" t="s">
        <v>271</v>
      </c>
      <c r="B130" s="93"/>
      <c r="C130" s="93"/>
      <c r="D130" s="94" t="s">
        <v>272</v>
      </c>
      <c r="E130" s="95"/>
      <c r="F130" s="93"/>
      <c r="G130" s="96"/>
      <c r="H130" s="96"/>
      <c r="I130" s="96"/>
      <c r="J130" s="96"/>
      <c r="K130" s="96"/>
      <c r="L130" s="96"/>
      <c r="M130" s="97"/>
      <c r="N130" s="97"/>
      <c r="O130" s="97"/>
      <c r="P130" s="97"/>
      <c r="Q130" s="97">
        <f>SUM(Q131:Q134)</f>
        <v>49785.573776988313</v>
      </c>
      <c r="R130" s="97">
        <f>SUM(R131:R134)</f>
        <v>13737.842862677981</v>
      </c>
      <c r="S130" s="97">
        <f>+Q130+R130</f>
        <v>63523.416639666291</v>
      </c>
      <c r="T130" s="132"/>
      <c r="U130"/>
      <c r="V130" s="116">
        <v>65414.53</v>
      </c>
      <c r="W130"/>
      <c r="X130">
        <f t="shared" si="91"/>
        <v>1891.1133603337075</v>
      </c>
      <c r="Y130"/>
      <c r="XEV130" s="92"/>
      <c r="XEW130" s="93"/>
      <c r="XEX130" s="93"/>
      <c r="XEY130" s="94"/>
      <c r="XEZ130" s="95"/>
      <c r="XFA130" s="93"/>
      <c r="XFB130" s="96"/>
      <c r="XFC130" s="96"/>
      <c r="XFD130" s="96"/>
    </row>
    <row r="131" spans="1:25 16376:16384" ht="25.5">
      <c r="A131" s="127" t="s">
        <v>31</v>
      </c>
      <c r="B131" s="4" t="s">
        <v>273</v>
      </c>
      <c r="C131" s="4" t="s">
        <v>121</v>
      </c>
      <c r="D131" s="49" t="s">
        <v>274</v>
      </c>
      <c r="E131" s="10" t="s">
        <v>61</v>
      </c>
      <c r="F131" s="5">
        <v>119</v>
      </c>
      <c r="G131" s="40">
        <v>165.74</v>
      </c>
      <c r="H131" s="71">
        <f t="shared" ref="H131:H134" si="164">+G131*$T$7</f>
        <v>160.93807746397999</v>
      </c>
      <c r="I131" s="83">
        <v>55.25</v>
      </c>
      <c r="J131" s="71">
        <f t="shared" ref="J131:J134" si="165">+I131*$T$7</f>
        <v>53.649262579249999</v>
      </c>
      <c r="K131" s="71">
        <f t="shared" ref="K131:K134" si="166">+H131+J131</f>
        <v>214.58734004323</v>
      </c>
      <c r="L131" s="81">
        <v>207.17</v>
      </c>
      <c r="M131" s="71">
        <f t="shared" ref="M131:M134" si="167">+L131*$T$7</f>
        <v>201.16774169308999</v>
      </c>
      <c r="N131" s="81">
        <v>69.06</v>
      </c>
      <c r="O131" s="71">
        <f t="shared" ref="O131:O134" si="168">+N131*$T$7</f>
        <v>67.059150655620002</v>
      </c>
      <c r="P131" s="71">
        <f t="shared" ref="P131:P134" si="169">+M131+O131</f>
        <v>268.22689234871001</v>
      </c>
      <c r="Q131" s="71">
        <f t="shared" ref="Q131:Q134" si="170">+M131*F131</f>
        <v>23938.961261477711</v>
      </c>
      <c r="R131" s="72">
        <f t="shared" ref="R131:R134" si="171">+O131*F131</f>
        <v>7980.0389280187801</v>
      </c>
      <c r="S131" s="71">
        <f t="shared" ref="S131:S134" si="172">+Q131+R131</f>
        <v>31919.000189496492</v>
      </c>
      <c r="T131" s="14"/>
      <c r="V131" s="107">
        <v>32871.22</v>
      </c>
      <c r="X131" s="120">
        <f t="shared" si="91"/>
        <v>952.21981050350951</v>
      </c>
    </row>
    <row r="132" spans="1:25 16376:16384" ht="25.5">
      <c r="A132" s="127" t="s">
        <v>12</v>
      </c>
      <c r="B132" s="4" t="s">
        <v>275</v>
      </c>
      <c r="C132" s="4" t="s">
        <v>9</v>
      </c>
      <c r="D132" s="49" t="s">
        <v>276</v>
      </c>
      <c r="E132" s="10" t="s">
        <v>61</v>
      </c>
      <c r="F132" s="5">
        <v>72</v>
      </c>
      <c r="G132" s="40">
        <v>39.07</v>
      </c>
      <c r="H132" s="71">
        <f t="shared" si="164"/>
        <v>37.938039619389997</v>
      </c>
      <c r="I132" s="83">
        <v>8.6999999999999993</v>
      </c>
      <c r="J132" s="71">
        <f t="shared" si="165"/>
        <v>8.4479381798999995</v>
      </c>
      <c r="K132" s="71">
        <f t="shared" si="166"/>
        <v>46.385977799289996</v>
      </c>
      <c r="L132" s="81">
        <v>48.84</v>
      </c>
      <c r="M132" s="71">
        <f t="shared" si="167"/>
        <v>47.424977092680002</v>
      </c>
      <c r="N132" s="81">
        <v>10.88</v>
      </c>
      <c r="O132" s="71">
        <f t="shared" si="168"/>
        <v>10.56477786176</v>
      </c>
      <c r="P132" s="71">
        <f t="shared" si="169"/>
        <v>57.989754954440002</v>
      </c>
      <c r="Q132" s="71">
        <f t="shared" si="170"/>
        <v>3414.5983506729604</v>
      </c>
      <c r="R132" s="72">
        <f t="shared" si="171"/>
        <v>760.66400604672003</v>
      </c>
      <c r="S132" s="71">
        <f t="shared" si="172"/>
        <v>4175.2623567196806</v>
      </c>
      <c r="T132" s="14"/>
      <c r="V132" s="107">
        <v>4299.3</v>
      </c>
      <c r="X132" s="120">
        <f t="shared" si="91"/>
        <v>124.03764328031957</v>
      </c>
    </row>
    <row r="133" spans="1:25 16376:16384" ht="25.5">
      <c r="A133" s="127" t="s">
        <v>15</v>
      </c>
      <c r="B133" s="4" t="s">
        <v>275</v>
      </c>
      <c r="C133" s="4" t="s">
        <v>9</v>
      </c>
      <c r="D133" s="49" t="s">
        <v>277</v>
      </c>
      <c r="E133" s="10" t="s">
        <v>61</v>
      </c>
      <c r="F133" s="5">
        <v>232</v>
      </c>
      <c r="G133" s="40">
        <v>39.07</v>
      </c>
      <c r="H133" s="71">
        <f t="shared" si="164"/>
        <v>37.938039619389997</v>
      </c>
      <c r="I133" s="83">
        <v>8.6999999999999993</v>
      </c>
      <c r="J133" s="71">
        <f t="shared" si="165"/>
        <v>8.4479381798999995</v>
      </c>
      <c r="K133" s="71">
        <f t="shared" si="166"/>
        <v>46.385977799289996</v>
      </c>
      <c r="L133" s="81">
        <v>48.84</v>
      </c>
      <c r="M133" s="71">
        <f t="shared" si="167"/>
        <v>47.424977092680002</v>
      </c>
      <c r="N133" s="81">
        <v>10.88</v>
      </c>
      <c r="O133" s="71">
        <f t="shared" si="168"/>
        <v>10.56477786176</v>
      </c>
      <c r="P133" s="71">
        <f t="shared" si="169"/>
        <v>57.989754954440002</v>
      </c>
      <c r="Q133" s="71">
        <f t="shared" si="170"/>
        <v>11002.594685501761</v>
      </c>
      <c r="R133" s="72">
        <f t="shared" si="171"/>
        <v>2451.02846392832</v>
      </c>
      <c r="S133" s="71">
        <f t="shared" si="172"/>
        <v>13453.623149430081</v>
      </c>
      <c r="T133" s="14"/>
      <c r="V133" s="107">
        <v>13853.3</v>
      </c>
      <c r="X133" s="120">
        <f t="shared" si="91"/>
        <v>399.67685056991832</v>
      </c>
    </row>
    <row r="134" spans="1:25 16376:16384" ht="25.5">
      <c r="A134" s="127" t="s">
        <v>18</v>
      </c>
      <c r="B134" s="4" t="s">
        <v>275</v>
      </c>
      <c r="C134" s="4" t="s">
        <v>9</v>
      </c>
      <c r="D134" s="49" t="s">
        <v>278</v>
      </c>
      <c r="E134" s="10" t="s">
        <v>61</v>
      </c>
      <c r="F134" s="5">
        <v>241</v>
      </c>
      <c r="G134" s="40">
        <v>39.07</v>
      </c>
      <c r="H134" s="71">
        <f t="shared" si="164"/>
        <v>37.938039619389997</v>
      </c>
      <c r="I134" s="83">
        <v>8.6999999999999993</v>
      </c>
      <c r="J134" s="71">
        <f t="shared" si="165"/>
        <v>8.4479381798999995</v>
      </c>
      <c r="K134" s="71">
        <f t="shared" si="166"/>
        <v>46.385977799289996</v>
      </c>
      <c r="L134" s="81">
        <v>48.84</v>
      </c>
      <c r="M134" s="71">
        <f t="shared" si="167"/>
        <v>47.424977092680002</v>
      </c>
      <c r="N134" s="81">
        <v>10.88</v>
      </c>
      <c r="O134" s="71">
        <f t="shared" si="168"/>
        <v>10.56477786176</v>
      </c>
      <c r="P134" s="71">
        <f t="shared" si="169"/>
        <v>57.989754954440002</v>
      </c>
      <c r="Q134" s="71">
        <f t="shared" si="170"/>
        <v>11429.41947933588</v>
      </c>
      <c r="R134" s="72">
        <f t="shared" si="171"/>
        <v>2546.1114646841597</v>
      </c>
      <c r="S134" s="71">
        <f t="shared" si="172"/>
        <v>13975.53094402004</v>
      </c>
      <c r="T134" s="14"/>
      <c r="V134" s="107">
        <v>14390.71</v>
      </c>
      <c r="X134" s="120">
        <f t="shared" si="91"/>
        <v>415.17905597995923</v>
      </c>
    </row>
    <row r="135" spans="1:25 16376:16384">
      <c r="A135" s="92" t="s">
        <v>279</v>
      </c>
      <c r="B135" s="93"/>
      <c r="C135" s="93"/>
      <c r="D135" s="94" t="s">
        <v>280</v>
      </c>
      <c r="E135" s="95"/>
      <c r="F135" s="93"/>
      <c r="G135" s="39"/>
      <c r="H135" s="96"/>
      <c r="I135" s="79"/>
      <c r="J135" s="96"/>
      <c r="K135" s="96"/>
      <c r="L135" s="68"/>
      <c r="M135" s="96"/>
      <c r="N135" s="68"/>
      <c r="O135" s="96"/>
      <c r="P135" s="96"/>
      <c r="Q135" s="97">
        <f>+Q136</f>
        <v>20826.031986017337</v>
      </c>
      <c r="R135" s="97">
        <f>+R136</f>
        <v>4691.4799308804204</v>
      </c>
      <c r="S135" s="97">
        <f>+Q135+R135</f>
        <v>25517.511916897758</v>
      </c>
      <c r="V135" s="116">
        <v>26278.400000000001</v>
      </c>
      <c r="X135" s="120">
        <f t="shared" si="91"/>
        <v>760.8880831022434</v>
      </c>
    </row>
    <row r="136" spans="1:25 16376:16384" ht="25.5">
      <c r="A136" s="127" t="s">
        <v>7</v>
      </c>
      <c r="B136" s="4" t="s">
        <v>281</v>
      </c>
      <c r="C136" s="4" t="s">
        <v>9</v>
      </c>
      <c r="D136" s="49" t="s">
        <v>282</v>
      </c>
      <c r="E136" s="10" t="s">
        <v>61</v>
      </c>
      <c r="F136" s="5">
        <v>74</v>
      </c>
      <c r="G136" s="40">
        <v>231.86</v>
      </c>
      <c r="H136" s="71">
        <f>+G136*$T$7</f>
        <v>225.14240763122001</v>
      </c>
      <c r="I136" s="83">
        <v>52.23</v>
      </c>
      <c r="J136" s="71">
        <f>+I136*$T$7</f>
        <v>50.716759900709995</v>
      </c>
      <c r="K136" s="71">
        <f>+H136+J136</f>
        <v>275.85916753192998</v>
      </c>
      <c r="L136" s="81">
        <v>289.83</v>
      </c>
      <c r="M136" s="71">
        <f>+L136*$T$7</f>
        <v>281.43286467590997</v>
      </c>
      <c r="N136" s="81">
        <v>65.290000000000006</v>
      </c>
      <c r="O136" s="71">
        <f>+N136*$T$7</f>
        <v>63.398377444330002</v>
      </c>
      <c r="P136" s="71">
        <f>+M136+O136</f>
        <v>344.83124212023995</v>
      </c>
      <c r="Q136" s="71">
        <f>+M136*F136</f>
        <v>20826.031986017337</v>
      </c>
      <c r="R136" s="72">
        <f>+O136*F136</f>
        <v>4691.4799308804204</v>
      </c>
      <c r="S136" s="71">
        <f>+Q136+R136</f>
        <v>25517.511916897758</v>
      </c>
      <c r="T136" s="14"/>
      <c r="V136" s="107">
        <v>26278.400000000001</v>
      </c>
      <c r="X136" s="120">
        <f t="shared" si="91"/>
        <v>760.8880831022434</v>
      </c>
    </row>
    <row r="137" spans="1:25 16376:16384">
      <c r="A137" s="92" t="s">
        <v>283</v>
      </c>
      <c r="B137" s="93"/>
      <c r="C137" s="93"/>
      <c r="D137" s="94" t="s">
        <v>284</v>
      </c>
      <c r="E137" s="95"/>
      <c r="F137" s="93"/>
      <c r="G137" s="39"/>
      <c r="H137" s="96"/>
      <c r="I137" s="79"/>
      <c r="J137" s="96"/>
      <c r="K137" s="96"/>
      <c r="L137" s="68"/>
      <c r="M137" s="96"/>
      <c r="N137" s="68"/>
      <c r="O137" s="96"/>
      <c r="P137" s="96"/>
      <c r="Q137" s="97">
        <f>+Q138</f>
        <v>23089.380278519096</v>
      </c>
      <c r="R137" s="97">
        <f>+R138</f>
        <v>7877.605250019049</v>
      </c>
      <c r="S137" s="97">
        <f>+Q137+R137</f>
        <v>30966.985528538145</v>
      </c>
      <c r="V137" s="116">
        <v>31889.81</v>
      </c>
      <c r="X137" s="120">
        <f t="shared" si="91"/>
        <v>922.82447146185586</v>
      </c>
    </row>
    <row r="138" spans="1:25 16376:16384" ht="25.5">
      <c r="A138" s="127" t="s">
        <v>7</v>
      </c>
      <c r="B138" s="4" t="s">
        <v>220</v>
      </c>
      <c r="C138" s="4" t="s">
        <v>9</v>
      </c>
      <c r="D138" s="49" t="s">
        <v>285</v>
      </c>
      <c r="E138" s="10" t="s">
        <v>34</v>
      </c>
      <c r="F138" s="5">
        <v>455</v>
      </c>
      <c r="G138" s="40">
        <v>41.81</v>
      </c>
      <c r="H138" s="71">
        <f>+G138*$T$7</f>
        <v>40.59865463237</v>
      </c>
      <c r="I138" s="83">
        <v>14.26</v>
      </c>
      <c r="J138" s="71">
        <f>+I138*$T$7</f>
        <v>13.846850396019999</v>
      </c>
      <c r="K138" s="71">
        <f>+H138+J138</f>
        <v>54.445505028390002</v>
      </c>
      <c r="L138" s="81">
        <v>52.26</v>
      </c>
      <c r="M138" s="71">
        <f>+L138*$T$7</f>
        <v>50.745890722019993</v>
      </c>
      <c r="N138" s="81">
        <v>17.829999999999998</v>
      </c>
      <c r="O138" s="71">
        <f>+N138*$T$7</f>
        <v>17.313418131909998</v>
      </c>
      <c r="P138" s="71">
        <f>+M138+O138</f>
        <v>68.059308853929991</v>
      </c>
      <c r="Q138" s="71">
        <f>+M138*F138</f>
        <v>23089.380278519096</v>
      </c>
      <c r="R138" s="72">
        <f>+O138*F138</f>
        <v>7877.605250019049</v>
      </c>
      <c r="S138" s="71">
        <f>+Q138+R138</f>
        <v>30966.985528538145</v>
      </c>
      <c r="T138" s="14"/>
      <c r="V138" s="107">
        <v>31889.81</v>
      </c>
      <c r="X138" s="120">
        <f t="shared" ref="X138:X201" si="173">+V138-S138</f>
        <v>922.82447146185586</v>
      </c>
    </row>
    <row r="139" spans="1:25 16376:16384">
      <c r="A139" s="92" t="s">
        <v>286</v>
      </c>
      <c r="B139" s="93"/>
      <c r="C139" s="93"/>
      <c r="D139" s="94" t="s">
        <v>287</v>
      </c>
      <c r="E139" s="95"/>
      <c r="F139" s="93"/>
      <c r="G139" s="39"/>
      <c r="H139" s="96"/>
      <c r="I139" s="79"/>
      <c r="J139" s="96"/>
      <c r="K139" s="96"/>
      <c r="L139" s="68"/>
      <c r="M139" s="96"/>
      <c r="N139" s="68"/>
      <c r="O139" s="96"/>
      <c r="P139" s="96"/>
      <c r="Q139" s="97">
        <f>+Q140+Q141+Q142</f>
        <v>17538.337203244508</v>
      </c>
      <c r="R139" s="97">
        <f>+R140+R141+R142</f>
        <v>5798.6841872308996</v>
      </c>
      <c r="S139" s="97">
        <f>+Q139+R139</f>
        <v>23337.021390475405</v>
      </c>
      <c r="V139" s="116">
        <v>24033.919999999998</v>
      </c>
      <c r="X139" s="120">
        <f t="shared" si="173"/>
        <v>696.89860952459276</v>
      </c>
    </row>
    <row r="140" spans="1:25 16376:16384" ht="25.5">
      <c r="A140" s="127" t="s">
        <v>7</v>
      </c>
      <c r="B140" s="4" t="s">
        <v>288</v>
      </c>
      <c r="C140" s="4" t="s">
        <v>9</v>
      </c>
      <c r="D140" s="49" t="s">
        <v>289</v>
      </c>
      <c r="E140" s="10" t="s">
        <v>119</v>
      </c>
      <c r="F140" s="5">
        <v>169</v>
      </c>
      <c r="G140" s="40">
        <v>51</v>
      </c>
      <c r="H140" s="71">
        <f t="shared" ref="H140:H142" si="174">+G140*$T$7</f>
        <v>49.522396227000002</v>
      </c>
      <c r="I140" s="83">
        <v>8.93</v>
      </c>
      <c r="J140" s="71">
        <f t="shared" ref="J140:J142" si="175">+I140*$T$7</f>
        <v>8.6712744766099998</v>
      </c>
      <c r="K140" s="71">
        <f t="shared" ref="K140:K142" si="176">+H140+J140</f>
        <v>58.193670703610003</v>
      </c>
      <c r="L140" s="81">
        <v>63.75</v>
      </c>
      <c r="M140" s="71">
        <f t="shared" ref="M140:M142" si="177">+L140*$T$7</f>
        <v>61.902995283749995</v>
      </c>
      <c r="N140" s="81">
        <v>11.16</v>
      </c>
      <c r="O140" s="71">
        <f t="shared" ref="O140:O142" si="178">+N140*$T$7</f>
        <v>10.836665527319999</v>
      </c>
      <c r="P140" s="71">
        <f t="shared" ref="P140:P142" si="179">+M140+O140</f>
        <v>72.739660811069996</v>
      </c>
      <c r="Q140" s="71">
        <f t="shared" ref="Q140:Q142" si="180">+M140*F140</f>
        <v>10461.60620295375</v>
      </c>
      <c r="R140" s="72">
        <f t="shared" ref="R140:R142" si="181">+O140*F140</f>
        <v>1831.3964741170798</v>
      </c>
      <c r="S140" s="71">
        <f t="shared" ref="S140:S142" si="182">+Q140+R140</f>
        <v>12293.00267707083</v>
      </c>
      <c r="T140" s="14"/>
      <c r="V140" s="107">
        <v>12660.21</v>
      </c>
      <c r="X140" s="120">
        <f t="shared" si="173"/>
        <v>367.2073229291691</v>
      </c>
    </row>
    <row r="141" spans="1:25 16376:16384" ht="25.5">
      <c r="A141" s="127" t="s">
        <v>12</v>
      </c>
      <c r="B141" s="4" t="s">
        <v>290</v>
      </c>
      <c r="C141" s="4" t="s">
        <v>9</v>
      </c>
      <c r="D141" s="49" t="s">
        <v>291</v>
      </c>
      <c r="E141" s="10" t="s">
        <v>119</v>
      </c>
      <c r="F141" s="5">
        <v>15</v>
      </c>
      <c r="G141" s="40">
        <v>12.06</v>
      </c>
      <c r="H141" s="71">
        <f t="shared" si="174"/>
        <v>11.710590166619999</v>
      </c>
      <c r="I141" s="83">
        <v>2.73</v>
      </c>
      <c r="J141" s="71">
        <f t="shared" si="175"/>
        <v>2.65090473921</v>
      </c>
      <c r="K141" s="71">
        <f t="shared" si="176"/>
        <v>14.36149490583</v>
      </c>
      <c r="L141" s="81">
        <v>15.08</v>
      </c>
      <c r="M141" s="71">
        <f t="shared" si="177"/>
        <v>14.64309284516</v>
      </c>
      <c r="N141" s="81">
        <v>3.41</v>
      </c>
      <c r="O141" s="71">
        <f t="shared" si="178"/>
        <v>3.31120335557</v>
      </c>
      <c r="P141" s="71">
        <f t="shared" si="179"/>
        <v>17.954296200729999</v>
      </c>
      <c r="Q141" s="71">
        <f t="shared" si="180"/>
        <v>219.6463926774</v>
      </c>
      <c r="R141" s="72">
        <f t="shared" si="181"/>
        <v>49.668050333549999</v>
      </c>
      <c r="S141" s="71">
        <f t="shared" si="182"/>
        <v>269.31444301095001</v>
      </c>
      <c r="T141" s="14"/>
      <c r="V141" s="106">
        <v>277.31</v>
      </c>
      <c r="X141" s="120">
        <f t="shared" si="173"/>
        <v>7.9955569890499874</v>
      </c>
    </row>
    <row r="142" spans="1:25 16376:16384" ht="25.5">
      <c r="A142" s="127" t="s">
        <v>15</v>
      </c>
      <c r="B142" s="4" t="s">
        <v>292</v>
      </c>
      <c r="C142" s="4" t="s">
        <v>121</v>
      </c>
      <c r="D142" s="49" t="s">
        <v>293</v>
      </c>
      <c r="E142" s="10" t="s">
        <v>119</v>
      </c>
      <c r="F142" s="5">
        <v>103</v>
      </c>
      <c r="G142" s="40">
        <v>54.85</v>
      </c>
      <c r="H142" s="71">
        <f t="shared" si="174"/>
        <v>53.260851628449998</v>
      </c>
      <c r="I142" s="83">
        <v>31.34</v>
      </c>
      <c r="J142" s="71">
        <f t="shared" si="175"/>
        <v>30.431997995179998</v>
      </c>
      <c r="K142" s="71">
        <f t="shared" si="176"/>
        <v>83.692849623629996</v>
      </c>
      <c r="L142" s="81">
        <v>68.56</v>
      </c>
      <c r="M142" s="71">
        <f t="shared" si="177"/>
        <v>66.573636967119995</v>
      </c>
      <c r="N142" s="81">
        <v>39.17</v>
      </c>
      <c r="O142" s="71">
        <f t="shared" si="178"/>
        <v>38.035142357090002</v>
      </c>
      <c r="P142" s="71">
        <f t="shared" si="179"/>
        <v>104.60877932420999</v>
      </c>
      <c r="Q142" s="71">
        <f t="shared" si="180"/>
        <v>6857.0846076133594</v>
      </c>
      <c r="R142" s="72">
        <f t="shared" si="181"/>
        <v>3917.6196627802701</v>
      </c>
      <c r="S142" s="71">
        <f t="shared" si="182"/>
        <v>10774.704270393629</v>
      </c>
      <c r="T142" s="14"/>
      <c r="V142" s="107">
        <v>11096.4</v>
      </c>
      <c r="X142" s="120">
        <f t="shared" si="173"/>
        <v>321.69572960637015</v>
      </c>
    </row>
    <row r="143" spans="1:25 16376:16384">
      <c r="A143" s="92" t="s">
        <v>294</v>
      </c>
      <c r="B143" s="93"/>
      <c r="C143" s="93"/>
      <c r="D143" s="94" t="s">
        <v>295</v>
      </c>
      <c r="E143" s="95"/>
      <c r="F143" s="93"/>
      <c r="G143" s="39"/>
      <c r="H143" s="96"/>
      <c r="I143" s="79"/>
      <c r="J143" s="96"/>
      <c r="K143" s="96"/>
      <c r="L143" s="68"/>
      <c r="M143" s="96"/>
      <c r="N143" s="68"/>
      <c r="O143" s="96"/>
      <c r="P143" s="96"/>
      <c r="Q143" s="97">
        <f>+Q144+Q145+Q146</f>
        <v>14255.080015584568</v>
      </c>
      <c r="R143" s="97">
        <f>+R144+R145+R146</f>
        <v>5172.6919681003092</v>
      </c>
      <c r="S143" s="97">
        <f>+Q143+R143</f>
        <v>19427.771983684877</v>
      </c>
      <c r="V143" s="116">
        <v>20006.52</v>
      </c>
      <c r="X143" s="120">
        <f t="shared" si="173"/>
        <v>578.7480163151231</v>
      </c>
    </row>
    <row r="144" spans="1:25 16376:16384" ht="25.5">
      <c r="A144" s="127" t="s">
        <v>7</v>
      </c>
      <c r="B144" s="4" t="s">
        <v>296</v>
      </c>
      <c r="C144" s="4" t="s">
        <v>9</v>
      </c>
      <c r="D144" s="49" t="s">
        <v>297</v>
      </c>
      <c r="E144" s="10" t="s">
        <v>119</v>
      </c>
      <c r="F144" s="5">
        <v>6</v>
      </c>
      <c r="G144" s="40">
        <v>80.930000000000007</v>
      </c>
      <c r="H144" s="71">
        <f t="shared" ref="H144:H146" si="183">+G144*$T$7</f>
        <v>78.58524562061001</v>
      </c>
      <c r="I144" s="83">
        <v>44.19</v>
      </c>
      <c r="J144" s="71">
        <f t="shared" ref="J144:J146" si="184">+I144*$T$7</f>
        <v>42.909699789629997</v>
      </c>
      <c r="K144" s="71">
        <f t="shared" ref="K144:K146" si="185">+H144+J144</f>
        <v>121.49494541024001</v>
      </c>
      <c r="L144" s="81">
        <v>101.16</v>
      </c>
      <c r="M144" s="71">
        <f t="shared" ref="M144:M146" si="186">+L144*$T$7</f>
        <v>98.229129457319999</v>
      </c>
      <c r="N144" s="81">
        <v>55.24</v>
      </c>
      <c r="O144" s="71">
        <f t="shared" ref="O144:O146" si="187">+N144*$T$7</f>
        <v>53.639552305480002</v>
      </c>
      <c r="P144" s="71">
        <f t="shared" ref="P144:P146" si="188">+M144+O144</f>
        <v>151.86868176280001</v>
      </c>
      <c r="Q144" s="71">
        <f t="shared" ref="Q144:Q146" si="189">+M144*F144</f>
        <v>589.37477674391994</v>
      </c>
      <c r="R144" s="72">
        <f t="shared" ref="R144:R146" si="190">+O144*F144</f>
        <v>321.83731383288</v>
      </c>
      <c r="S144" s="71">
        <f t="shared" ref="S144:S148" si="191">+Q144+R144</f>
        <v>911.21209057679994</v>
      </c>
      <c r="T144" s="14"/>
      <c r="V144" s="106">
        <v>938.41</v>
      </c>
      <c r="X144" s="120">
        <f t="shared" si="173"/>
        <v>27.197909423200031</v>
      </c>
    </row>
    <row r="145" spans="1:24" ht="25.5">
      <c r="A145" s="127" t="s">
        <v>12</v>
      </c>
      <c r="B145" s="4" t="s">
        <v>298</v>
      </c>
      <c r="C145" s="4" t="s">
        <v>9</v>
      </c>
      <c r="D145" s="49" t="s">
        <v>299</v>
      </c>
      <c r="E145" s="10" t="s">
        <v>119</v>
      </c>
      <c r="F145" s="5">
        <v>74</v>
      </c>
      <c r="G145" s="40">
        <v>80.44</v>
      </c>
      <c r="H145" s="71">
        <f t="shared" si="183"/>
        <v>78.109442205880001</v>
      </c>
      <c r="I145" s="83">
        <v>37.26</v>
      </c>
      <c r="J145" s="71">
        <f t="shared" si="184"/>
        <v>36.18048006702</v>
      </c>
      <c r="K145" s="71">
        <f t="shared" si="185"/>
        <v>114.2899222729</v>
      </c>
      <c r="L145" s="81">
        <v>100.55</v>
      </c>
      <c r="M145" s="71">
        <f t="shared" si="186"/>
        <v>97.636802757349997</v>
      </c>
      <c r="N145" s="81">
        <v>46.58</v>
      </c>
      <c r="O145" s="71">
        <f t="shared" si="187"/>
        <v>45.230455220659998</v>
      </c>
      <c r="P145" s="71">
        <f t="shared" si="188"/>
        <v>142.86725797801</v>
      </c>
      <c r="Q145" s="71">
        <f t="shared" si="189"/>
        <v>7225.1234040438994</v>
      </c>
      <c r="R145" s="72">
        <f t="shared" si="190"/>
        <v>3347.0536863288398</v>
      </c>
      <c r="S145" s="71">
        <f t="shared" si="191"/>
        <v>10572.177090372739</v>
      </c>
      <c r="T145" s="14"/>
      <c r="V145" s="107">
        <v>10887.07</v>
      </c>
      <c r="X145" s="120">
        <f t="shared" si="173"/>
        <v>314.89290962726045</v>
      </c>
    </row>
    <row r="146" spans="1:24" ht="25.5">
      <c r="A146" s="127" t="s">
        <v>15</v>
      </c>
      <c r="B146" s="4" t="s">
        <v>300</v>
      </c>
      <c r="C146" s="4" t="s">
        <v>9</v>
      </c>
      <c r="D146" s="49" t="s">
        <v>301</v>
      </c>
      <c r="E146" s="10" t="s">
        <v>119</v>
      </c>
      <c r="F146" s="5">
        <v>617</v>
      </c>
      <c r="G146" s="40">
        <v>8.6</v>
      </c>
      <c r="H146" s="71">
        <f t="shared" si="183"/>
        <v>8.3508354421999993</v>
      </c>
      <c r="I146" s="83">
        <v>2.0099999999999998</v>
      </c>
      <c r="J146" s="71">
        <f t="shared" si="184"/>
        <v>1.9517650277699998</v>
      </c>
      <c r="K146" s="71">
        <f t="shared" si="185"/>
        <v>10.302600469969999</v>
      </c>
      <c r="L146" s="81">
        <v>10.75</v>
      </c>
      <c r="M146" s="71">
        <f t="shared" si="186"/>
        <v>10.43854430275</v>
      </c>
      <c r="N146" s="81">
        <v>2.5099999999999998</v>
      </c>
      <c r="O146" s="71">
        <f t="shared" si="187"/>
        <v>2.4372787162699998</v>
      </c>
      <c r="P146" s="71">
        <f t="shared" si="188"/>
        <v>12.87582301902</v>
      </c>
      <c r="Q146" s="71">
        <f t="shared" si="189"/>
        <v>6440.5818347967497</v>
      </c>
      <c r="R146" s="72">
        <f t="shared" si="190"/>
        <v>1503.8009679385898</v>
      </c>
      <c r="S146" s="71">
        <f t="shared" si="191"/>
        <v>7944.3828027353393</v>
      </c>
      <c r="T146" s="14"/>
      <c r="V146" s="107">
        <v>8181.03</v>
      </c>
      <c r="X146" s="120">
        <f t="shared" si="173"/>
        <v>236.64719726466046</v>
      </c>
    </row>
    <row r="147" spans="1:24">
      <c r="A147" s="25" t="s">
        <v>302</v>
      </c>
      <c r="B147" s="2"/>
      <c r="C147" s="2"/>
      <c r="D147" s="47" t="s">
        <v>303</v>
      </c>
      <c r="E147" s="57"/>
      <c r="F147" s="2"/>
      <c r="G147" s="39"/>
      <c r="H147" s="69"/>
      <c r="I147" s="79"/>
      <c r="J147" s="69"/>
      <c r="K147" s="69"/>
      <c r="L147" s="69"/>
      <c r="M147" s="69"/>
      <c r="N147" s="69"/>
      <c r="O147" s="69"/>
      <c r="P147" s="69"/>
      <c r="Q147" s="63">
        <f>+Q148+Q419+Q549+Q606</f>
        <v>4649941.4111599559</v>
      </c>
      <c r="R147" s="63">
        <f>+R148+R419+R549+R606</f>
        <v>996923.75254418305</v>
      </c>
      <c r="S147" s="63">
        <f>+Q147+R147</f>
        <v>5646865.1637041392</v>
      </c>
      <c r="V147" s="116">
        <v>5813488.6299999999</v>
      </c>
      <c r="X147" s="120">
        <f t="shared" si="173"/>
        <v>166623.46629586071</v>
      </c>
    </row>
    <row r="148" spans="1:24">
      <c r="A148" s="25" t="s">
        <v>304</v>
      </c>
      <c r="B148" s="2"/>
      <c r="C148" s="2"/>
      <c r="D148" s="47" t="s">
        <v>305</v>
      </c>
      <c r="E148" s="57"/>
      <c r="F148" s="2"/>
      <c r="G148" s="39"/>
      <c r="H148" s="69"/>
      <c r="I148" s="79"/>
      <c r="J148" s="69"/>
      <c r="K148" s="69"/>
      <c r="L148" s="69"/>
      <c r="M148" s="69"/>
      <c r="N148" s="69"/>
      <c r="O148" s="69"/>
      <c r="P148" s="69"/>
      <c r="Q148" s="63">
        <f>+Q149+Q193+Q216+Q259+Q287+Q311+Q334+Q357+Q376+Q392+Q407+Q411</f>
        <v>3141312.3377181632</v>
      </c>
      <c r="R148" s="63">
        <f>+R149+R193+R216+R259+R287+R311+R334+R357+R376+R392+R407+R411</f>
        <v>580374.12978103152</v>
      </c>
      <c r="S148" s="63">
        <f t="shared" si="191"/>
        <v>3721686.4674991947</v>
      </c>
      <c r="V148" s="116">
        <v>3832513.38</v>
      </c>
      <c r="X148" s="120">
        <f t="shared" si="173"/>
        <v>110826.91250080522</v>
      </c>
    </row>
    <row r="149" spans="1:24">
      <c r="A149" s="92" t="s">
        <v>306</v>
      </c>
      <c r="B149" s="93"/>
      <c r="C149" s="93"/>
      <c r="D149" s="94" t="s">
        <v>307</v>
      </c>
      <c r="E149" s="95"/>
      <c r="F149" s="93"/>
      <c r="G149" s="39"/>
      <c r="H149" s="96"/>
      <c r="I149" s="79"/>
      <c r="J149" s="96"/>
      <c r="K149" s="96"/>
      <c r="L149" s="68"/>
      <c r="M149" s="96"/>
      <c r="N149" s="68"/>
      <c r="O149" s="96"/>
      <c r="P149" s="96"/>
      <c r="Q149" s="97">
        <f>SUM(Q150:Q192)</f>
        <v>262238.50825310842</v>
      </c>
      <c r="R149" s="97">
        <f>SUM(R150:R192)</f>
        <v>26984.957619841469</v>
      </c>
      <c r="S149" s="97">
        <f>+Q149+R149</f>
        <v>289223.46587294986</v>
      </c>
      <c r="V149" s="116">
        <v>297850.92</v>
      </c>
      <c r="X149" s="120">
        <f t="shared" si="173"/>
        <v>8627.4541270501213</v>
      </c>
    </row>
    <row r="150" spans="1:24" ht="25.5">
      <c r="A150" s="127" t="s">
        <v>7</v>
      </c>
      <c r="B150" s="4" t="s">
        <v>308</v>
      </c>
      <c r="C150" s="4" t="s">
        <v>9</v>
      </c>
      <c r="D150" s="49" t="s">
        <v>309</v>
      </c>
      <c r="E150" s="10" t="s">
        <v>310</v>
      </c>
      <c r="F150" s="11">
        <v>95</v>
      </c>
      <c r="G150" s="40">
        <v>9.23</v>
      </c>
      <c r="H150" s="71">
        <f t="shared" ref="H150:H192" si="192">+G150*$T$7</f>
        <v>8.9625826897100005</v>
      </c>
      <c r="I150" s="83">
        <v>2.2400000000000002</v>
      </c>
      <c r="J150" s="71">
        <f t="shared" ref="J150:J192" si="193">+I150*$T$7</f>
        <v>2.1751013244799999</v>
      </c>
      <c r="K150" s="71">
        <f t="shared" ref="K150:K192" si="194">+H150+J150</f>
        <v>11.13768401419</v>
      </c>
      <c r="L150" s="81">
        <v>11.54</v>
      </c>
      <c r="M150" s="71">
        <f t="shared" ref="M150:M192" si="195">+L150*$T$7</f>
        <v>11.205655930579999</v>
      </c>
      <c r="N150" s="81">
        <v>2.8</v>
      </c>
      <c r="O150" s="71">
        <f t="shared" ref="O150:O192" si="196">+N150*$T$7</f>
        <v>2.7188766555999999</v>
      </c>
      <c r="P150" s="71">
        <f t="shared" ref="P150:P192" si="197">+M150+O150</f>
        <v>13.92453258618</v>
      </c>
      <c r="Q150" s="71">
        <f t="shared" ref="Q150:Q192" si="198">+M150*F150</f>
        <v>1064.5373134050999</v>
      </c>
      <c r="R150" s="72">
        <f t="shared" ref="R150:R192" si="199">+O150*F150</f>
        <v>258.29328228200001</v>
      </c>
      <c r="S150" s="71">
        <f t="shared" ref="S150:S192" si="200">+Q150+R150</f>
        <v>1322.8305956871</v>
      </c>
      <c r="T150" s="14"/>
      <c r="V150" s="107">
        <v>1362.06</v>
      </c>
      <c r="X150" s="120">
        <f t="shared" si="173"/>
        <v>39.229404312899987</v>
      </c>
    </row>
    <row r="151" spans="1:24" ht="25.5">
      <c r="A151" s="127" t="s">
        <v>12</v>
      </c>
      <c r="B151" s="4" t="s">
        <v>311</v>
      </c>
      <c r="C151" s="4" t="s">
        <v>9</v>
      </c>
      <c r="D151" s="49" t="s">
        <v>312</v>
      </c>
      <c r="E151" s="10" t="s">
        <v>310</v>
      </c>
      <c r="F151" s="11">
        <v>200</v>
      </c>
      <c r="G151" s="40">
        <v>9.58</v>
      </c>
      <c r="H151" s="71">
        <f t="shared" si="192"/>
        <v>9.3024422716600004</v>
      </c>
      <c r="I151" s="83">
        <v>3.12</v>
      </c>
      <c r="J151" s="71">
        <f t="shared" si="193"/>
        <v>3.0296054162399999</v>
      </c>
      <c r="K151" s="71">
        <f t="shared" si="194"/>
        <v>12.332047687900001</v>
      </c>
      <c r="L151" s="81">
        <v>11.98</v>
      </c>
      <c r="M151" s="71">
        <f t="shared" si="195"/>
        <v>11.63290797646</v>
      </c>
      <c r="N151" s="81">
        <v>3.9</v>
      </c>
      <c r="O151" s="71">
        <f t="shared" si="196"/>
        <v>3.7870067702999997</v>
      </c>
      <c r="P151" s="71">
        <f t="shared" si="197"/>
        <v>15.41991474676</v>
      </c>
      <c r="Q151" s="71">
        <f t="shared" si="198"/>
        <v>2326.5815952920002</v>
      </c>
      <c r="R151" s="72">
        <f t="shared" si="199"/>
        <v>757.4013540599999</v>
      </c>
      <c r="S151" s="71">
        <f t="shared" si="200"/>
        <v>3083.9829493520001</v>
      </c>
      <c r="T151" s="14"/>
      <c r="V151" s="107">
        <v>3175</v>
      </c>
      <c r="X151" s="120">
        <f t="shared" si="173"/>
        <v>91.017050647999895</v>
      </c>
    </row>
    <row r="152" spans="1:24" ht="25.5">
      <c r="A152" s="127" t="s">
        <v>15</v>
      </c>
      <c r="B152" s="4" t="s">
        <v>313</v>
      </c>
      <c r="C152" s="4" t="s">
        <v>9</v>
      </c>
      <c r="D152" s="49" t="s">
        <v>314</v>
      </c>
      <c r="E152" s="10" t="s">
        <v>310</v>
      </c>
      <c r="F152" s="11">
        <v>15</v>
      </c>
      <c r="G152" s="40">
        <v>9.58</v>
      </c>
      <c r="H152" s="71">
        <f t="shared" si="192"/>
        <v>9.3024422716600004</v>
      </c>
      <c r="I152" s="83">
        <v>3.12</v>
      </c>
      <c r="J152" s="71">
        <f t="shared" si="193"/>
        <v>3.0296054162399999</v>
      </c>
      <c r="K152" s="71">
        <f t="shared" si="194"/>
        <v>12.332047687900001</v>
      </c>
      <c r="L152" s="81">
        <v>11.98</v>
      </c>
      <c r="M152" s="71">
        <f t="shared" si="195"/>
        <v>11.63290797646</v>
      </c>
      <c r="N152" s="81">
        <v>3.9</v>
      </c>
      <c r="O152" s="71">
        <f t="shared" si="196"/>
        <v>3.7870067702999997</v>
      </c>
      <c r="P152" s="71">
        <f t="shared" si="197"/>
        <v>15.41991474676</v>
      </c>
      <c r="Q152" s="71">
        <f t="shared" si="198"/>
        <v>174.49361964690002</v>
      </c>
      <c r="R152" s="72">
        <f t="shared" si="199"/>
        <v>56.805101554499998</v>
      </c>
      <c r="S152" s="71">
        <f t="shared" si="200"/>
        <v>231.29872120140001</v>
      </c>
      <c r="T152" s="14"/>
      <c r="V152" s="106">
        <v>238.13</v>
      </c>
      <c r="X152" s="120">
        <f t="shared" si="173"/>
        <v>6.8312787985999819</v>
      </c>
    </row>
    <row r="153" spans="1:24" ht="25.5">
      <c r="A153" s="127" t="s">
        <v>18</v>
      </c>
      <c r="B153" s="4" t="s">
        <v>315</v>
      </c>
      <c r="C153" s="4" t="s">
        <v>9</v>
      </c>
      <c r="D153" s="49" t="s">
        <v>316</v>
      </c>
      <c r="E153" s="10" t="s">
        <v>310</v>
      </c>
      <c r="F153" s="11">
        <v>4</v>
      </c>
      <c r="G153" s="40">
        <v>9.8699999999999992</v>
      </c>
      <c r="H153" s="71">
        <f t="shared" si="192"/>
        <v>9.5840402109899987</v>
      </c>
      <c r="I153" s="83">
        <v>4.3</v>
      </c>
      <c r="J153" s="71">
        <f t="shared" si="193"/>
        <v>4.1754177210999996</v>
      </c>
      <c r="K153" s="71">
        <f t="shared" si="194"/>
        <v>13.759457932089997</v>
      </c>
      <c r="L153" s="81">
        <v>12.34</v>
      </c>
      <c r="M153" s="71">
        <f t="shared" si="195"/>
        <v>11.982477832179999</v>
      </c>
      <c r="N153" s="81">
        <v>5.38</v>
      </c>
      <c r="O153" s="71">
        <f t="shared" si="196"/>
        <v>5.2241272882600001</v>
      </c>
      <c r="P153" s="71">
        <f t="shared" si="197"/>
        <v>17.206605120439999</v>
      </c>
      <c r="Q153" s="71">
        <f t="shared" si="198"/>
        <v>47.929911328719996</v>
      </c>
      <c r="R153" s="72">
        <f t="shared" si="199"/>
        <v>20.89650915304</v>
      </c>
      <c r="S153" s="71">
        <f t="shared" si="200"/>
        <v>68.826420481759996</v>
      </c>
      <c r="T153" s="14"/>
      <c r="V153" s="106">
        <v>70.849999999999994</v>
      </c>
      <c r="X153" s="120">
        <f t="shared" si="173"/>
        <v>2.0235795182399983</v>
      </c>
    </row>
    <row r="154" spans="1:24" ht="25.5">
      <c r="A154" s="127" t="s">
        <v>21</v>
      </c>
      <c r="B154" s="4" t="s">
        <v>317</v>
      </c>
      <c r="C154" s="4" t="s">
        <v>9</v>
      </c>
      <c r="D154" s="49" t="s">
        <v>318</v>
      </c>
      <c r="E154" s="10" t="s">
        <v>310</v>
      </c>
      <c r="F154" s="11">
        <v>70</v>
      </c>
      <c r="G154" s="40">
        <v>48.66</v>
      </c>
      <c r="H154" s="71">
        <f t="shared" si="192"/>
        <v>47.250192164819993</v>
      </c>
      <c r="I154" s="83">
        <v>4.49</v>
      </c>
      <c r="J154" s="71">
        <f t="shared" si="193"/>
        <v>4.3599129227300004</v>
      </c>
      <c r="K154" s="71">
        <f t="shared" si="194"/>
        <v>51.610105087549996</v>
      </c>
      <c r="L154" s="81">
        <v>60.83</v>
      </c>
      <c r="M154" s="71">
        <f t="shared" si="195"/>
        <v>59.067595342909996</v>
      </c>
      <c r="N154" s="81">
        <v>5.61</v>
      </c>
      <c r="O154" s="71">
        <f t="shared" si="196"/>
        <v>5.4474635849700004</v>
      </c>
      <c r="P154" s="71">
        <f t="shared" si="197"/>
        <v>64.515058927879991</v>
      </c>
      <c r="Q154" s="71">
        <f t="shared" si="198"/>
        <v>4134.7316740036995</v>
      </c>
      <c r="R154" s="72">
        <f t="shared" si="199"/>
        <v>381.32245094790005</v>
      </c>
      <c r="S154" s="71">
        <f t="shared" si="200"/>
        <v>4516.0541249515991</v>
      </c>
      <c r="T154" s="14"/>
      <c r="V154" s="107">
        <v>4650.63</v>
      </c>
      <c r="X154" s="120">
        <f t="shared" si="173"/>
        <v>134.57587504840103</v>
      </c>
    </row>
    <row r="155" spans="1:24" ht="25.5">
      <c r="A155" s="127" t="s">
        <v>43</v>
      </c>
      <c r="B155" s="4" t="s">
        <v>319</v>
      </c>
      <c r="C155" s="4" t="s">
        <v>9</v>
      </c>
      <c r="D155" s="49" t="s">
        <v>320</v>
      </c>
      <c r="E155" s="10" t="s">
        <v>310</v>
      </c>
      <c r="F155" s="11">
        <v>90</v>
      </c>
      <c r="G155" s="40">
        <v>49.36</v>
      </c>
      <c r="H155" s="71">
        <f t="shared" si="192"/>
        <v>47.929911328719996</v>
      </c>
      <c r="I155" s="83">
        <v>6.25</v>
      </c>
      <c r="J155" s="71">
        <f t="shared" si="193"/>
        <v>6.0689211062499995</v>
      </c>
      <c r="K155" s="71">
        <f t="shared" si="194"/>
        <v>53.998832434969998</v>
      </c>
      <c r="L155" s="81">
        <v>61.7</v>
      </c>
      <c r="M155" s="71">
        <f t="shared" si="195"/>
        <v>59.912389160899998</v>
      </c>
      <c r="N155" s="81">
        <v>7.81</v>
      </c>
      <c r="O155" s="71">
        <f t="shared" si="196"/>
        <v>7.583723814369999</v>
      </c>
      <c r="P155" s="71">
        <f t="shared" si="197"/>
        <v>67.496112975269995</v>
      </c>
      <c r="Q155" s="71">
        <f t="shared" si="198"/>
        <v>5392.1150244809996</v>
      </c>
      <c r="R155" s="72">
        <f t="shared" si="199"/>
        <v>682.53514329329994</v>
      </c>
      <c r="S155" s="71">
        <f t="shared" si="200"/>
        <v>6074.6501677742999</v>
      </c>
      <c r="T155" s="14"/>
      <c r="V155" s="107">
        <v>6256.13</v>
      </c>
      <c r="X155" s="120">
        <f t="shared" si="173"/>
        <v>181.47983222570019</v>
      </c>
    </row>
    <row r="156" spans="1:24" ht="25.5">
      <c r="A156" s="127" t="s">
        <v>73</v>
      </c>
      <c r="B156" s="4" t="s">
        <v>321</v>
      </c>
      <c r="C156" s="4" t="s">
        <v>9</v>
      </c>
      <c r="D156" s="49" t="s">
        <v>322</v>
      </c>
      <c r="E156" s="10" t="s">
        <v>310</v>
      </c>
      <c r="F156" s="11">
        <v>2</v>
      </c>
      <c r="G156" s="40">
        <v>49.51</v>
      </c>
      <c r="H156" s="71">
        <f t="shared" si="192"/>
        <v>48.075565435269993</v>
      </c>
      <c r="I156" s="83">
        <v>12.78</v>
      </c>
      <c r="J156" s="71">
        <f t="shared" si="193"/>
        <v>12.409729878059998</v>
      </c>
      <c r="K156" s="71">
        <f t="shared" si="194"/>
        <v>60.485295313329992</v>
      </c>
      <c r="L156" s="81">
        <v>61.89</v>
      </c>
      <c r="M156" s="71">
        <f t="shared" si="195"/>
        <v>60.096884362529998</v>
      </c>
      <c r="N156" s="81">
        <v>15.98</v>
      </c>
      <c r="O156" s="71">
        <f t="shared" si="196"/>
        <v>15.51701748446</v>
      </c>
      <c r="P156" s="71">
        <f t="shared" si="197"/>
        <v>75.613901846990004</v>
      </c>
      <c r="Q156" s="71">
        <f t="shared" si="198"/>
        <v>120.19376872506</v>
      </c>
      <c r="R156" s="72">
        <f t="shared" si="199"/>
        <v>31.03403496892</v>
      </c>
      <c r="S156" s="71">
        <f t="shared" si="200"/>
        <v>151.22780369398001</v>
      </c>
      <c r="T156" s="14"/>
      <c r="V156" s="106">
        <v>155.72999999999999</v>
      </c>
      <c r="X156" s="120">
        <f t="shared" si="173"/>
        <v>4.5021963060199823</v>
      </c>
    </row>
    <row r="157" spans="1:24" ht="25.5">
      <c r="A157" s="127" t="s">
        <v>76</v>
      </c>
      <c r="B157" s="4" t="s">
        <v>323</v>
      </c>
      <c r="C157" s="4" t="s">
        <v>9</v>
      </c>
      <c r="D157" s="49" t="s">
        <v>324</v>
      </c>
      <c r="E157" s="10" t="s">
        <v>310</v>
      </c>
      <c r="F157" s="11">
        <v>4</v>
      </c>
      <c r="G157" s="40">
        <v>61.3</v>
      </c>
      <c r="H157" s="71">
        <f t="shared" si="192"/>
        <v>59.523978210099997</v>
      </c>
      <c r="I157" s="83">
        <v>9.39</v>
      </c>
      <c r="J157" s="71">
        <f t="shared" si="193"/>
        <v>9.1179470700300005</v>
      </c>
      <c r="K157" s="71">
        <f t="shared" si="194"/>
        <v>68.641925280129996</v>
      </c>
      <c r="L157" s="81">
        <v>76.63</v>
      </c>
      <c r="M157" s="71">
        <f t="shared" si="195"/>
        <v>74.409827899509992</v>
      </c>
      <c r="N157" s="81">
        <v>11.74</v>
      </c>
      <c r="O157" s="71">
        <f t="shared" si="196"/>
        <v>11.399861405979999</v>
      </c>
      <c r="P157" s="71">
        <f t="shared" si="197"/>
        <v>85.809689305489997</v>
      </c>
      <c r="Q157" s="71">
        <f t="shared" si="198"/>
        <v>297.63931159803997</v>
      </c>
      <c r="R157" s="72">
        <f t="shared" si="199"/>
        <v>45.599445623919998</v>
      </c>
      <c r="S157" s="71">
        <f t="shared" si="200"/>
        <v>343.23875722195999</v>
      </c>
      <c r="T157" s="14"/>
      <c r="V157" s="106">
        <v>353.45</v>
      </c>
      <c r="X157" s="120">
        <f t="shared" si="173"/>
        <v>10.211242778040003</v>
      </c>
    </row>
    <row r="158" spans="1:24" ht="25.5">
      <c r="A158" s="127" t="s">
        <v>79</v>
      </c>
      <c r="B158" s="4" t="s">
        <v>325</v>
      </c>
      <c r="C158" s="4" t="s">
        <v>9</v>
      </c>
      <c r="D158" s="49" t="s">
        <v>326</v>
      </c>
      <c r="E158" s="10" t="s">
        <v>310</v>
      </c>
      <c r="F158" s="11">
        <v>8</v>
      </c>
      <c r="G158" s="40">
        <v>61.3</v>
      </c>
      <c r="H158" s="71">
        <f t="shared" si="192"/>
        <v>59.523978210099997</v>
      </c>
      <c r="I158" s="83">
        <v>9.39</v>
      </c>
      <c r="J158" s="71">
        <f t="shared" si="193"/>
        <v>9.1179470700300005</v>
      </c>
      <c r="K158" s="71">
        <f t="shared" si="194"/>
        <v>68.641925280129996</v>
      </c>
      <c r="L158" s="81">
        <v>76.63</v>
      </c>
      <c r="M158" s="71">
        <f t="shared" si="195"/>
        <v>74.409827899509992</v>
      </c>
      <c r="N158" s="81">
        <v>11.74</v>
      </c>
      <c r="O158" s="71">
        <f t="shared" si="196"/>
        <v>11.399861405979999</v>
      </c>
      <c r="P158" s="71">
        <f t="shared" si="197"/>
        <v>85.809689305489997</v>
      </c>
      <c r="Q158" s="71">
        <f t="shared" si="198"/>
        <v>595.27862319607993</v>
      </c>
      <c r="R158" s="72">
        <f t="shared" si="199"/>
        <v>91.198891247839995</v>
      </c>
      <c r="S158" s="71">
        <f t="shared" si="200"/>
        <v>686.47751444391997</v>
      </c>
      <c r="T158" s="14"/>
      <c r="V158" s="106">
        <v>706.9</v>
      </c>
      <c r="X158" s="120">
        <f t="shared" si="173"/>
        <v>20.422485556080005</v>
      </c>
    </row>
    <row r="159" spans="1:24" ht="25.5">
      <c r="A159" s="127" t="s">
        <v>82</v>
      </c>
      <c r="B159" s="4" t="s">
        <v>327</v>
      </c>
      <c r="C159" s="4" t="s">
        <v>9</v>
      </c>
      <c r="D159" s="49" t="s">
        <v>328</v>
      </c>
      <c r="E159" s="10" t="s">
        <v>310</v>
      </c>
      <c r="F159" s="11">
        <v>6</v>
      </c>
      <c r="G159" s="40">
        <v>62.17</v>
      </c>
      <c r="H159" s="71">
        <f t="shared" si="192"/>
        <v>60.36877202809</v>
      </c>
      <c r="I159" s="83">
        <v>12.92</v>
      </c>
      <c r="J159" s="71">
        <f t="shared" si="193"/>
        <v>12.545673710839999</v>
      </c>
      <c r="K159" s="71">
        <f t="shared" si="194"/>
        <v>72.914445738929999</v>
      </c>
      <c r="L159" s="81">
        <v>77.709999999999994</v>
      </c>
      <c r="M159" s="71">
        <f t="shared" si="195"/>
        <v>75.458537466669995</v>
      </c>
      <c r="N159" s="81">
        <v>16.149999999999999</v>
      </c>
      <c r="O159" s="71">
        <f t="shared" si="196"/>
        <v>15.682092138549999</v>
      </c>
      <c r="P159" s="71">
        <f t="shared" si="197"/>
        <v>91.140629605219999</v>
      </c>
      <c r="Q159" s="71">
        <f t="shared" si="198"/>
        <v>452.75122480001994</v>
      </c>
      <c r="R159" s="72">
        <f t="shared" si="199"/>
        <v>94.092552831299997</v>
      </c>
      <c r="S159" s="71">
        <f t="shared" si="200"/>
        <v>546.84377763131988</v>
      </c>
      <c r="T159" s="14"/>
      <c r="V159" s="106">
        <v>563.17999999999995</v>
      </c>
      <c r="X159" s="120">
        <f t="shared" si="173"/>
        <v>16.336222368680069</v>
      </c>
    </row>
    <row r="160" spans="1:24" ht="25.5">
      <c r="A160" s="127" t="s">
        <v>85</v>
      </c>
      <c r="B160" s="4" t="s">
        <v>329</v>
      </c>
      <c r="C160" s="4" t="s">
        <v>9</v>
      </c>
      <c r="D160" s="49" t="s">
        <v>330</v>
      </c>
      <c r="E160" s="10" t="s">
        <v>310</v>
      </c>
      <c r="F160" s="11">
        <v>19</v>
      </c>
      <c r="G160" s="40">
        <v>62.59</v>
      </c>
      <c r="H160" s="71">
        <f t="shared" si="192"/>
        <v>60.776603526430002</v>
      </c>
      <c r="I160" s="83">
        <v>19.170000000000002</v>
      </c>
      <c r="J160" s="71">
        <f t="shared" si="193"/>
        <v>18.614594817090001</v>
      </c>
      <c r="K160" s="71">
        <f t="shared" si="194"/>
        <v>79.391198343520003</v>
      </c>
      <c r="L160" s="81">
        <v>78.239999999999995</v>
      </c>
      <c r="M160" s="71">
        <f t="shared" si="195"/>
        <v>75.973181976479992</v>
      </c>
      <c r="N160" s="81">
        <v>23.96</v>
      </c>
      <c r="O160" s="71">
        <f t="shared" si="196"/>
        <v>23.265815952920001</v>
      </c>
      <c r="P160" s="71">
        <f t="shared" si="197"/>
        <v>99.2389979294</v>
      </c>
      <c r="Q160" s="71">
        <f t="shared" si="198"/>
        <v>1443.4904575531198</v>
      </c>
      <c r="R160" s="72">
        <f t="shared" si="199"/>
        <v>442.05050310548</v>
      </c>
      <c r="S160" s="71">
        <f t="shared" si="200"/>
        <v>1885.5409606585997</v>
      </c>
      <c r="T160" s="14"/>
      <c r="V160" s="107">
        <v>1941.8</v>
      </c>
      <c r="X160" s="120">
        <f t="shared" si="173"/>
        <v>56.259039341400239</v>
      </c>
    </row>
    <row r="161" spans="1:24" ht="25.5">
      <c r="A161" s="127" t="s">
        <v>88</v>
      </c>
      <c r="B161" s="4" t="s">
        <v>331</v>
      </c>
      <c r="C161" s="4" t="s">
        <v>9</v>
      </c>
      <c r="D161" s="49" t="s">
        <v>332</v>
      </c>
      <c r="E161" s="10" t="s">
        <v>310</v>
      </c>
      <c r="F161" s="11">
        <v>3</v>
      </c>
      <c r="G161" s="40">
        <v>63.67</v>
      </c>
      <c r="H161" s="71">
        <f t="shared" si="192"/>
        <v>61.825313093589997</v>
      </c>
      <c r="I161" s="83">
        <v>26.83</v>
      </c>
      <c r="J161" s="71">
        <f t="shared" si="193"/>
        <v>26.052664524909996</v>
      </c>
      <c r="K161" s="71">
        <f t="shared" si="194"/>
        <v>87.877977618499997</v>
      </c>
      <c r="L161" s="81">
        <v>79.59</v>
      </c>
      <c r="M161" s="71">
        <f t="shared" si="195"/>
        <v>77.28406893543</v>
      </c>
      <c r="N161" s="81">
        <v>33.54</v>
      </c>
      <c r="O161" s="71">
        <f t="shared" si="196"/>
        <v>32.568258224579999</v>
      </c>
      <c r="P161" s="71">
        <f t="shared" si="197"/>
        <v>109.85232716000999</v>
      </c>
      <c r="Q161" s="71">
        <f t="shared" si="198"/>
        <v>231.85220680628998</v>
      </c>
      <c r="R161" s="72">
        <f t="shared" si="199"/>
        <v>97.70477467373999</v>
      </c>
      <c r="S161" s="71">
        <f t="shared" si="200"/>
        <v>329.55698148003</v>
      </c>
      <c r="T161" s="14"/>
      <c r="V161" s="106">
        <v>339.38</v>
      </c>
      <c r="X161" s="120">
        <f t="shared" si="173"/>
        <v>9.8230185199699918</v>
      </c>
    </row>
    <row r="162" spans="1:24" ht="25.5">
      <c r="A162" s="127" t="s">
        <v>91</v>
      </c>
      <c r="B162" s="4" t="s">
        <v>333</v>
      </c>
      <c r="C162" s="4" t="s">
        <v>9</v>
      </c>
      <c r="D162" s="49" t="s">
        <v>334</v>
      </c>
      <c r="E162" s="10" t="s">
        <v>310</v>
      </c>
      <c r="F162" s="11">
        <v>2</v>
      </c>
      <c r="G162" s="40">
        <v>67.87</v>
      </c>
      <c r="H162" s="71">
        <f t="shared" si="192"/>
        <v>65.903628076990003</v>
      </c>
      <c r="I162" s="83">
        <v>26.84</v>
      </c>
      <c r="J162" s="71">
        <f t="shared" si="193"/>
        <v>26.062374798680001</v>
      </c>
      <c r="K162" s="71">
        <f t="shared" si="194"/>
        <v>91.96600287567</v>
      </c>
      <c r="L162" s="81">
        <v>84.84</v>
      </c>
      <c r="M162" s="71">
        <f t="shared" si="195"/>
        <v>82.381962664680003</v>
      </c>
      <c r="N162" s="81">
        <v>33.549999999999997</v>
      </c>
      <c r="O162" s="71">
        <f t="shared" si="196"/>
        <v>32.577968498349996</v>
      </c>
      <c r="P162" s="71">
        <f t="shared" si="197"/>
        <v>114.95993116303001</v>
      </c>
      <c r="Q162" s="71">
        <f t="shared" si="198"/>
        <v>164.76392532936001</v>
      </c>
      <c r="R162" s="72">
        <f t="shared" si="199"/>
        <v>65.155936996699992</v>
      </c>
      <c r="S162" s="71">
        <f t="shared" si="200"/>
        <v>229.91986232606001</v>
      </c>
      <c r="T162" s="14"/>
      <c r="V162" s="106">
        <v>236.78</v>
      </c>
      <c r="X162" s="120">
        <f t="shared" si="173"/>
        <v>6.8601376739399882</v>
      </c>
    </row>
    <row r="163" spans="1:24" ht="25.5">
      <c r="A163" s="127" t="s">
        <v>95</v>
      </c>
      <c r="B163" s="4" t="s">
        <v>335</v>
      </c>
      <c r="C163" s="4" t="s">
        <v>121</v>
      </c>
      <c r="D163" s="49" t="s">
        <v>336</v>
      </c>
      <c r="E163" s="10" t="s">
        <v>310</v>
      </c>
      <c r="F163" s="11">
        <v>19</v>
      </c>
      <c r="G163" s="40">
        <v>271.89999999999998</v>
      </c>
      <c r="H163" s="71">
        <f t="shared" si="192"/>
        <v>264.02234380629994</v>
      </c>
      <c r="I163" s="83">
        <v>47.28</v>
      </c>
      <c r="J163" s="71">
        <f t="shared" si="193"/>
        <v>45.910174384560001</v>
      </c>
      <c r="K163" s="71">
        <f t="shared" si="194"/>
        <v>309.93251819085992</v>
      </c>
      <c r="L163" s="81">
        <v>339.88</v>
      </c>
      <c r="M163" s="71">
        <f t="shared" si="195"/>
        <v>330.03278489475997</v>
      </c>
      <c r="N163" s="81">
        <v>59.1</v>
      </c>
      <c r="O163" s="71">
        <f t="shared" si="196"/>
        <v>57.387717980699996</v>
      </c>
      <c r="P163" s="71">
        <f t="shared" si="197"/>
        <v>387.42050287545999</v>
      </c>
      <c r="Q163" s="71">
        <f t="shared" si="198"/>
        <v>6270.6229130004394</v>
      </c>
      <c r="R163" s="72">
        <f t="shared" si="199"/>
        <v>1090.3666416332999</v>
      </c>
      <c r="S163" s="71">
        <f t="shared" si="200"/>
        <v>7360.9895546337393</v>
      </c>
      <c r="T163" s="14"/>
      <c r="V163" s="107">
        <v>7580.53</v>
      </c>
      <c r="X163" s="120">
        <f t="shared" si="173"/>
        <v>219.54044536626043</v>
      </c>
    </row>
    <row r="164" spans="1:24" ht="25.5">
      <c r="A164" s="127" t="s">
        <v>98</v>
      </c>
      <c r="B164" s="4" t="s">
        <v>337</v>
      </c>
      <c r="C164" s="4" t="s">
        <v>9</v>
      </c>
      <c r="D164" s="49" t="s">
        <v>338</v>
      </c>
      <c r="E164" s="10" t="s">
        <v>310</v>
      </c>
      <c r="F164" s="11">
        <v>10</v>
      </c>
      <c r="G164" s="40">
        <v>276.58999999999997</v>
      </c>
      <c r="H164" s="71">
        <f t="shared" si="192"/>
        <v>268.57646220442996</v>
      </c>
      <c r="I164" s="83">
        <v>28.61</v>
      </c>
      <c r="J164" s="71">
        <f t="shared" si="193"/>
        <v>27.781093255969999</v>
      </c>
      <c r="K164" s="71">
        <f t="shared" si="194"/>
        <v>296.35755546039996</v>
      </c>
      <c r="L164" s="81">
        <v>345.74</v>
      </c>
      <c r="M164" s="71">
        <f t="shared" si="195"/>
        <v>335.72300532397998</v>
      </c>
      <c r="N164" s="81">
        <v>35.76</v>
      </c>
      <c r="O164" s="71">
        <f t="shared" si="196"/>
        <v>34.723939001519994</v>
      </c>
      <c r="P164" s="71">
        <f t="shared" si="197"/>
        <v>370.4469443255</v>
      </c>
      <c r="Q164" s="71">
        <f t="shared" si="198"/>
        <v>3357.2300532397999</v>
      </c>
      <c r="R164" s="72">
        <f t="shared" si="199"/>
        <v>347.23939001519994</v>
      </c>
      <c r="S164" s="71">
        <f t="shared" si="200"/>
        <v>3704.469443255</v>
      </c>
      <c r="T164" s="14"/>
      <c r="V164" s="107">
        <v>3815</v>
      </c>
      <c r="X164" s="120">
        <f t="shared" si="173"/>
        <v>110.53055674500001</v>
      </c>
    </row>
    <row r="165" spans="1:24" ht="25.5">
      <c r="A165" s="127" t="s">
        <v>101</v>
      </c>
      <c r="B165" s="4" t="s">
        <v>339</v>
      </c>
      <c r="C165" s="4" t="s">
        <v>121</v>
      </c>
      <c r="D165" s="49" t="s">
        <v>340</v>
      </c>
      <c r="E165" s="10" t="s">
        <v>310</v>
      </c>
      <c r="F165" s="11">
        <v>8</v>
      </c>
      <c r="G165" s="40">
        <v>268.74</v>
      </c>
      <c r="H165" s="71">
        <f t="shared" si="192"/>
        <v>260.95389729497998</v>
      </c>
      <c r="I165" s="83">
        <v>47.28</v>
      </c>
      <c r="J165" s="71">
        <f t="shared" si="193"/>
        <v>45.910174384560001</v>
      </c>
      <c r="K165" s="71">
        <f t="shared" si="194"/>
        <v>306.86407167953996</v>
      </c>
      <c r="L165" s="81">
        <v>335.93</v>
      </c>
      <c r="M165" s="71">
        <f t="shared" si="195"/>
        <v>326.19722675561002</v>
      </c>
      <c r="N165" s="81">
        <v>59.1</v>
      </c>
      <c r="O165" s="71">
        <f t="shared" si="196"/>
        <v>57.387717980699996</v>
      </c>
      <c r="P165" s="71">
        <f t="shared" si="197"/>
        <v>383.58494473631004</v>
      </c>
      <c r="Q165" s="71">
        <f t="shared" si="198"/>
        <v>2609.5778140448801</v>
      </c>
      <c r="R165" s="72">
        <f t="shared" si="199"/>
        <v>459.10174384559997</v>
      </c>
      <c r="S165" s="71">
        <f t="shared" si="200"/>
        <v>3068.6795578904803</v>
      </c>
      <c r="T165" s="14"/>
      <c r="V165" s="107">
        <v>3160.2</v>
      </c>
      <c r="X165" s="120">
        <f t="shared" si="173"/>
        <v>91.520442109519536</v>
      </c>
    </row>
    <row r="166" spans="1:24" ht="25.5">
      <c r="A166" s="127" t="s">
        <v>104</v>
      </c>
      <c r="B166" s="4" t="s">
        <v>341</v>
      </c>
      <c r="C166" s="4" t="s">
        <v>146</v>
      </c>
      <c r="D166" s="52" t="s">
        <v>1341</v>
      </c>
      <c r="E166" s="9" t="s">
        <v>1313</v>
      </c>
      <c r="F166" s="12">
        <v>2</v>
      </c>
      <c r="G166" s="40">
        <v>342.89</v>
      </c>
      <c r="H166" s="71">
        <f t="shared" si="192"/>
        <v>332.95557729952998</v>
      </c>
      <c r="I166" s="83">
        <v>62.88</v>
      </c>
      <c r="J166" s="71">
        <f t="shared" si="193"/>
        <v>61.05820146576</v>
      </c>
      <c r="K166" s="71">
        <f t="shared" si="194"/>
        <v>394.01377876529</v>
      </c>
      <c r="L166" s="81">
        <v>428.61</v>
      </c>
      <c r="M166" s="71">
        <f t="shared" si="195"/>
        <v>416.19204405596997</v>
      </c>
      <c r="N166" s="81">
        <v>78.599999999999994</v>
      </c>
      <c r="O166" s="71">
        <f t="shared" si="196"/>
        <v>76.322751832199998</v>
      </c>
      <c r="P166" s="71">
        <f t="shared" si="197"/>
        <v>492.51479588816994</v>
      </c>
      <c r="Q166" s="71">
        <f t="shared" si="198"/>
        <v>832.38408811193995</v>
      </c>
      <c r="R166" s="72">
        <f t="shared" si="199"/>
        <v>152.6455036644</v>
      </c>
      <c r="S166" s="71">
        <f t="shared" si="200"/>
        <v>985.02959177633988</v>
      </c>
      <c r="T166" s="14"/>
      <c r="V166" s="107">
        <v>1014.43</v>
      </c>
      <c r="X166" s="120">
        <f t="shared" si="173"/>
        <v>29.400408223660065</v>
      </c>
    </row>
    <row r="167" spans="1:24" ht="25.5">
      <c r="A167" s="127" t="s">
        <v>342</v>
      </c>
      <c r="B167" s="4" t="s">
        <v>343</v>
      </c>
      <c r="C167" s="4" t="s">
        <v>121</v>
      </c>
      <c r="D167" s="52" t="s">
        <v>1342</v>
      </c>
      <c r="E167" s="9" t="s">
        <v>1313</v>
      </c>
      <c r="F167" s="12">
        <v>1</v>
      </c>
      <c r="G167" s="40">
        <v>432.49</v>
      </c>
      <c r="H167" s="71">
        <f t="shared" si="192"/>
        <v>419.95963027873</v>
      </c>
      <c r="I167" s="83">
        <v>62.88</v>
      </c>
      <c r="J167" s="71">
        <f t="shared" si="193"/>
        <v>61.05820146576</v>
      </c>
      <c r="K167" s="71">
        <f t="shared" si="194"/>
        <v>481.01783174449002</v>
      </c>
      <c r="L167" s="81">
        <v>540.61</v>
      </c>
      <c r="M167" s="71">
        <f t="shared" si="195"/>
        <v>524.94711027997005</v>
      </c>
      <c r="N167" s="81">
        <v>78.599999999999994</v>
      </c>
      <c r="O167" s="71">
        <f t="shared" si="196"/>
        <v>76.322751832199998</v>
      </c>
      <c r="P167" s="71">
        <f t="shared" si="197"/>
        <v>601.26986211217002</v>
      </c>
      <c r="Q167" s="71">
        <f t="shared" si="198"/>
        <v>524.94711027997005</v>
      </c>
      <c r="R167" s="72">
        <f t="shared" si="199"/>
        <v>76.322751832199998</v>
      </c>
      <c r="S167" s="71">
        <f t="shared" si="200"/>
        <v>601.26986211217002</v>
      </c>
      <c r="T167" s="14"/>
      <c r="V167" s="106">
        <v>619.22</v>
      </c>
      <c r="X167" s="120">
        <f t="shared" si="173"/>
        <v>17.95013788783001</v>
      </c>
    </row>
    <row r="168" spans="1:24" ht="25.5">
      <c r="A168" s="127" t="s">
        <v>344</v>
      </c>
      <c r="B168" s="4" t="s">
        <v>345</v>
      </c>
      <c r="C168" s="4" t="s">
        <v>121</v>
      </c>
      <c r="D168" s="49" t="s">
        <v>346</v>
      </c>
      <c r="E168" s="10" t="s">
        <v>310</v>
      </c>
      <c r="F168" s="11">
        <v>1</v>
      </c>
      <c r="G168" s="40">
        <v>506.48</v>
      </c>
      <c r="H168" s="71">
        <f t="shared" si="192"/>
        <v>491.80594590295999</v>
      </c>
      <c r="I168" s="83">
        <v>94.56</v>
      </c>
      <c r="J168" s="71">
        <f t="shared" si="193"/>
        <v>91.820348769120002</v>
      </c>
      <c r="K168" s="71">
        <f t="shared" si="194"/>
        <v>583.62629467208001</v>
      </c>
      <c r="L168" s="85">
        <v>633.1</v>
      </c>
      <c r="M168" s="71">
        <f t="shared" si="195"/>
        <v>614.75743237870006</v>
      </c>
      <c r="N168" s="85">
        <v>118.2</v>
      </c>
      <c r="O168" s="71">
        <f t="shared" si="196"/>
        <v>114.77543596139999</v>
      </c>
      <c r="P168" s="71">
        <f t="shared" si="197"/>
        <v>729.53286834010009</v>
      </c>
      <c r="Q168" s="71">
        <f t="shared" si="198"/>
        <v>614.75743237870006</v>
      </c>
      <c r="R168" s="72">
        <f t="shared" si="199"/>
        <v>114.77543596139999</v>
      </c>
      <c r="S168" s="71">
        <f t="shared" si="200"/>
        <v>729.53286834010009</v>
      </c>
      <c r="T168" s="14"/>
      <c r="V168" s="112">
        <v>751.3</v>
      </c>
      <c r="X168" s="120">
        <f t="shared" si="173"/>
        <v>21.76713165989986</v>
      </c>
    </row>
    <row r="169" spans="1:24" ht="25.5">
      <c r="A169" s="127" t="s">
        <v>347</v>
      </c>
      <c r="B169" s="4" t="s">
        <v>348</v>
      </c>
      <c r="C169" s="4" t="s">
        <v>121</v>
      </c>
      <c r="D169" s="49" t="s">
        <v>349</v>
      </c>
      <c r="E169" s="10" t="s">
        <v>310</v>
      </c>
      <c r="F169" s="12">
        <v>2</v>
      </c>
      <c r="G169" s="40">
        <v>556.66999999999996</v>
      </c>
      <c r="H169" s="71">
        <f t="shared" si="192"/>
        <v>540.54180995458989</v>
      </c>
      <c r="I169" s="83">
        <v>94.56</v>
      </c>
      <c r="J169" s="71">
        <f t="shared" si="193"/>
        <v>91.820348769120002</v>
      </c>
      <c r="K169" s="71">
        <f t="shared" si="194"/>
        <v>632.36215872370985</v>
      </c>
      <c r="L169" s="81">
        <v>695.84</v>
      </c>
      <c r="M169" s="71">
        <f t="shared" si="195"/>
        <v>675.67969001168001</v>
      </c>
      <c r="N169" s="81">
        <v>118.2</v>
      </c>
      <c r="O169" s="71">
        <f t="shared" si="196"/>
        <v>114.77543596139999</v>
      </c>
      <c r="P169" s="71">
        <f t="shared" si="197"/>
        <v>790.45512597308004</v>
      </c>
      <c r="Q169" s="71">
        <f t="shared" si="198"/>
        <v>1351.35938002336</v>
      </c>
      <c r="R169" s="72">
        <f t="shared" si="199"/>
        <v>229.55087192279998</v>
      </c>
      <c r="S169" s="71">
        <f t="shared" si="200"/>
        <v>1580.9102519461601</v>
      </c>
      <c r="T169" s="14"/>
      <c r="V169" s="107">
        <v>1628.08</v>
      </c>
      <c r="X169" s="120">
        <f t="shared" si="173"/>
        <v>47.169748053839839</v>
      </c>
    </row>
    <row r="170" spans="1:24" ht="25.5">
      <c r="A170" s="127" t="s">
        <v>350</v>
      </c>
      <c r="B170" s="4" t="s">
        <v>351</v>
      </c>
      <c r="C170" s="4" t="s">
        <v>121</v>
      </c>
      <c r="D170" s="49" t="s">
        <v>352</v>
      </c>
      <c r="E170" s="10" t="s">
        <v>310</v>
      </c>
      <c r="F170" s="12">
        <v>2</v>
      </c>
      <c r="G170" s="40">
        <v>544.49</v>
      </c>
      <c r="H170" s="71">
        <f t="shared" si="192"/>
        <v>528.71469650273002</v>
      </c>
      <c r="I170" s="83">
        <v>94.56</v>
      </c>
      <c r="J170" s="71">
        <f t="shared" si="193"/>
        <v>91.820348769120002</v>
      </c>
      <c r="K170" s="71">
        <f t="shared" si="194"/>
        <v>620.53504527184998</v>
      </c>
      <c r="L170" s="81">
        <v>680.61</v>
      </c>
      <c r="M170" s="71">
        <f t="shared" si="195"/>
        <v>660.89094305997003</v>
      </c>
      <c r="N170" s="81">
        <v>118.2</v>
      </c>
      <c r="O170" s="71">
        <f t="shared" si="196"/>
        <v>114.77543596139999</v>
      </c>
      <c r="P170" s="71">
        <f t="shared" si="197"/>
        <v>775.66637902137006</v>
      </c>
      <c r="Q170" s="71">
        <f t="shared" si="198"/>
        <v>1321.7818861199401</v>
      </c>
      <c r="R170" s="72">
        <f t="shared" si="199"/>
        <v>229.55087192279998</v>
      </c>
      <c r="S170" s="71">
        <f t="shared" si="200"/>
        <v>1551.3327580427401</v>
      </c>
      <c r="T170" s="14"/>
      <c r="V170" s="107">
        <v>1597.63</v>
      </c>
      <c r="X170" s="120">
        <f t="shared" si="173"/>
        <v>46.297241957259985</v>
      </c>
    </row>
    <row r="171" spans="1:24" ht="25.5">
      <c r="A171" s="127" t="s">
        <v>353</v>
      </c>
      <c r="B171" s="4" t="s">
        <v>354</v>
      </c>
      <c r="C171" s="4" t="s">
        <v>121</v>
      </c>
      <c r="D171" s="49" t="s">
        <v>355</v>
      </c>
      <c r="E171" s="10" t="s">
        <v>310</v>
      </c>
      <c r="F171" s="12">
        <v>1</v>
      </c>
      <c r="G171" s="40">
        <v>470.69</v>
      </c>
      <c r="H171" s="71">
        <f t="shared" si="192"/>
        <v>457.05287608012998</v>
      </c>
      <c r="I171" s="83">
        <v>94.56</v>
      </c>
      <c r="J171" s="71">
        <f t="shared" si="193"/>
        <v>91.820348769120002</v>
      </c>
      <c r="K171" s="71">
        <f t="shared" si="194"/>
        <v>548.87322484924994</v>
      </c>
      <c r="L171" s="81">
        <v>588.36</v>
      </c>
      <c r="M171" s="71">
        <f t="shared" si="195"/>
        <v>571.31366753171994</v>
      </c>
      <c r="N171" s="81">
        <v>118.2</v>
      </c>
      <c r="O171" s="71">
        <f t="shared" si="196"/>
        <v>114.77543596139999</v>
      </c>
      <c r="P171" s="71">
        <f t="shared" si="197"/>
        <v>686.08910349311998</v>
      </c>
      <c r="Q171" s="71">
        <f t="shared" si="198"/>
        <v>571.31366753171994</v>
      </c>
      <c r="R171" s="72">
        <f t="shared" si="199"/>
        <v>114.77543596139999</v>
      </c>
      <c r="S171" s="71">
        <f t="shared" si="200"/>
        <v>686.08910349311998</v>
      </c>
      <c r="T171" s="14"/>
      <c r="V171" s="106">
        <v>706.56</v>
      </c>
      <c r="X171" s="120">
        <f t="shared" si="173"/>
        <v>20.470896506879967</v>
      </c>
    </row>
    <row r="172" spans="1:24" ht="25.5">
      <c r="A172" s="127" t="s">
        <v>356</v>
      </c>
      <c r="B172" s="4" t="s">
        <v>357</v>
      </c>
      <c r="C172" s="4" t="s">
        <v>121</v>
      </c>
      <c r="D172" s="52" t="s">
        <v>1343</v>
      </c>
      <c r="E172" s="9" t="s">
        <v>1313</v>
      </c>
      <c r="F172" s="12">
        <v>2</v>
      </c>
      <c r="G172" s="40">
        <v>3081.59</v>
      </c>
      <c r="H172" s="71">
        <f t="shared" si="192"/>
        <v>2992.3082546894302</v>
      </c>
      <c r="I172" s="83">
        <v>275.36</v>
      </c>
      <c r="J172" s="71">
        <f t="shared" si="193"/>
        <v>267.38209853071999</v>
      </c>
      <c r="K172" s="71">
        <f t="shared" si="194"/>
        <v>3259.6903532201504</v>
      </c>
      <c r="L172" s="81">
        <v>3851.99</v>
      </c>
      <c r="M172" s="71">
        <f t="shared" si="195"/>
        <v>3740.3877459302298</v>
      </c>
      <c r="N172" s="81">
        <v>344.2</v>
      </c>
      <c r="O172" s="71">
        <f t="shared" si="196"/>
        <v>334.22762316339998</v>
      </c>
      <c r="P172" s="71">
        <f t="shared" si="197"/>
        <v>4074.6153690936299</v>
      </c>
      <c r="Q172" s="71">
        <f t="shared" si="198"/>
        <v>7480.7754918604596</v>
      </c>
      <c r="R172" s="72">
        <f t="shared" si="199"/>
        <v>668.45524632679997</v>
      </c>
      <c r="S172" s="71">
        <f t="shared" si="200"/>
        <v>8149.2307381872597</v>
      </c>
      <c r="T172" s="14"/>
      <c r="V172" s="107">
        <v>8392.3799999999992</v>
      </c>
      <c r="X172" s="120">
        <f t="shared" si="173"/>
        <v>243.1492618127395</v>
      </c>
    </row>
    <row r="173" spans="1:24" ht="25.5">
      <c r="A173" s="127" t="s">
        <v>358</v>
      </c>
      <c r="B173" s="4" t="s">
        <v>359</v>
      </c>
      <c r="C173" s="4" t="s">
        <v>146</v>
      </c>
      <c r="D173" s="52" t="s">
        <v>1344</v>
      </c>
      <c r="E173" s="9" t="s">
        <v>1313</v>
      </c>
      <c r="F173" s="12">
        <v>1</v>
      </c>
      <c r="G173" s="40">
        <v>33840</v>
      </c>
      <c r="H173" s="71">
        <f t="shared" si="192"/>
        <v>32859.566437679998</v>
      </c>
      <c r="I173" s="83">
        <v>378.24</v>
      </c>
      <c r="J173" s="71">
        <f t="shared" si="193"/>
        <v>367.28139507648001</v>
      </c>
      <c r="K173" s="71">
        <f t="shared" si="194"/>
        <v>33226.847832756481</v>
      </c>
      <c r="L173" s="81">
        <v>42300</v>
      </c>
      <c r="M173" s="71">
        <f t="shared" si="195"/>
        <v>41074.458047100001</v>
      </c>
      <c r="N173" s="81">
        <v>472.8</v>
      </c>
      <c r="O173" s="71">
        <f t="shared" si="196"/>
        <v>459.10174384559997</v>
      </c>
      <c r="P173" s="71">
        <f t="shared" si="197"/>
        <v>41533.559790945597</v>
      </c>
      <c r="Q173" s="71">
        <f t="shared" si="198"/>
        <v>41074.458047100001</v>
      </c>
      <c r="R173" s="72">
        <f t="shared" si="199"/>
        <v>459.10174384559997</v>
      </c>
      <c r="S173" s="71">
        <f t="shared" si="200"/>
        <v>41533.559790945597</v>
      </c>
      <c r="T173" s="14"/>
      <c r="V173" s="107">
        <v>42772.800000000003</v>
      </c>
      <c r="X173" s="120">
        <f t="shared" si="173"/>
        <v>1239.2402090544056</v>
      </c>
    </row>
    <row r="174" spans="1:24" ht="25.5">
      <c r="A174" s="127" t="s">
        <v>360</v>
      </c>
      <c r="B174" s="4" t="s">
        <v>361</v>
      </c>
      <c r="C174" s="4" t="s">
        <v>121</v>
      </c>
      <c r="D174" s="49" t="s">
        <v>362</v>
      </c>
      <c r="E174" s="10" t="s">
        <v>310</v>
      </c>
      <c r="F174" s="11">
        <v>6</v>
      </c>
      <c r="G174" s="40">
        <v>152.44999999999999</v>
      </c>
      <c r="H174" s="71">
        <f t="shared" si="192"/>
        <v>148.03312362364997</v>
      </c>
      <c r="I174" s="83">
        <v>28.37</v>
      </c>
      <c r="J174" s="71">
        <f t="shared" si="193"/>
        <v>27.54804668549</v>
      </c>
      <c r="K174" s="71">
        <f t="shared" si="194"/>
        <v>175.58117030913996</v>
      </c>
      <c r="L174" s="81">
        <v>190.56</v>
      </c>
      <c r="M174" s="71">
        <f t="shared" si="195"/>
        <v>185.03897696112</v>
      </c>
      <c r="N174" s="81">
        <v>35.46</v>
      </c>
      <c r="O174" s="71">
        <f t="shared" si="196"/>
        <v>34.432630788419999</v>
      </c>
      <c r="P174" s="71">
        <f t="shared" si="197"/>
        <v>219.47160774954</v>
      </c>
      <c r="Q174" s="71">
        <f t="shared" si="198"/>
        <v>1110.2338617667201</v>
      </c>
      <c r="R174" s="72">
        <f t="shared" si="199"/>
        <v>206.59578473051999</v>
      </c>
      <c r="S174" s="71">
        <f t="shared" si="200"/>
        <v>1316.82964649724</v>
      </c>
      <c r="T174" s="14"/>
      <c r="V174" s="107">
        <v>1356.14</v>
      </c>
      <c r="X174" s="120">
        <f t="shared" si="173"/>
        <v>39.310353502760108</v>
      </c>
    </row>
    <row r="175" spans="1:24" ht="25.5">
      <c r="A175" s="127" t="s">
        <v>363</v>
      </c>
      <c r="B175" s="4" t="s">
        <v>364</v>
      </c>
      <c r="C175" s="4" t="s">
        <v>121</v>
      </c>
      <c r="D175" s="49" t="s">
        <v>365</v>
      </c>
      <c r="E175" s="10" t="s">
        <v>310</v>
      </c>
      <c r="F175" s="11">
        <v>80</v>
      </c>
      <c r="G175" s="40">
        <v>179.9</v>
      </c>
      <c r="H175" s="71">
        <f t="shared" si="192"/>
        <v>174.68782512230001</v>
      </c>
      <c r="I175" s="83">
        <v>28.37</v>
      </c>
      <c r="J175" s="71">
        <f t="shared" si="193"/>
        <v>27.54804668549</v>
      </c>
      <c r="K175" s="71">
        <f t="shared" si="194"/>
        <v>202.23587180779001</v>
      </c>
      <c r="L175" s="81">
        <v>224.88</v>
      </c>
      <c r="M175" s="71">
        <f t="shared" si="195"/>
        <v>218.36463653976</v>
      </c>
      <c r="N175" s="81">
        <v>35.46</v>
      </c>
      <c r="O175" s="71">
        <f t="shared" si="196"/>
        <v>34.432630788419999</v>
      </c>
      <c r="P175" s="71">
        <f t="shared" si="197"/>
        <v>252.79726732818</v>
      </c>
      <c r="Q175" s="71">
        <f t="shared" si="198"/>
        <v>17469.170923180798</v>
      </c>
      <c r="R175" s="72">
        <f t="shared" si="199"/>
        <v>2754.6104630735999</v>
      </c>
      <c r="S175" s="71">
        <f t="shared" si="200"/>
        <v>20223.781386254399</v>
      </c>
      <c r="T175" s="14"/>
      <c r="V175" s="107">
        <v>20826.8</v>
      </c>
      <c r="X175" s="120">
        <f t="shared" si="173"/>
        <v>603.01861374560031</v>
      </c>
    </row>
    <row r="176" spans="1:24" ht="25.5">
      <c r="A176" s="127" t="s">
        <v>366</v>
      </c>
      <c r="B176" s="4" t="s">
        <v>367</v>
      </c>
      <c r="C176" s="4" t="s">
        <v>121</v>
      </c>
      <c r="D176" s="49" t="s">
        <v>368</v>
      </c>
      <c r="E176" s="10" t="s">
        <v>310</v>
      </c>
      <c r="F176" s="11">
        <v>5</v>
      </c>
      <c r="G176" s="40">
        <v>163.91</v>
      </c>
      <c r="H176" s="71">
        <f t="shared" si="192"/>
        <v>159.16109736407</v>
      </c>
      <c r="I176" s="83">
        <v>23.92</v>
      </c>
      <c r="J176" s="71">
        <f t="shared" si="193"/>
        <v>23.226974857840002</v>
      </c>
      <c r="K176" s="71">
        <f t="shared" si="194"/>
        <v>182.38807222190999</v>
      </c>
      <c r="L176" s="81">
        <v>204.89</v>
      </c>
      <c r="M176" s="71">
        <f t="shared" si="195"/>
        <v>198.95379927352997</v>
      </c>
      <c r="N176" s="81">
        <v>29.9</v>
      </c>
      <c r="O176" s="71">
        <f t="shared" si="196"/>
        <v>29.033718572299996</v>
      </c>
      <c r="P176" s="71">
        <f t="shared" si="197"/>
        <v>227.98751784582996</v>
      </c>
      <c r="Q176" s="71">
        <f t="shared" si="198"/>
        <v>994.76899636764983</v>
      </c>
      <c r="R176" s="72">
        <f t="shared" si="199"/>
        <v>145.16859286149997</v>
      </c>
      <c r="S176" s="71">
        <f t="shared" si="200"/>
        <v>1139.9375892291498</v>
      </c>
      <c r="T176" s="14"/>
      <c r="V176" s="107">
        <v>1173.96</v>
      </c>
      <c r="X176" s="120">
        <f t="shared" si="173"/>
        <v>34.022410770850229</v>
      </c>
    </row>
    <row r="177" spans="1:24" ht="25.5">
      <c r="A177" s="127" t="s">
        <v>369</v>
      </c>
      <c r="B177" s="4" t="s">
        <v>370</v>
      </c>
      <c r="C177" s="4" t="s">
        <v>121</v>
      </c>
      <c r="D177" s="49" t="s">
        <v>371</v>
      </c>
      <c r="E177" s="10" t="s">
        <v>310</v>
      </c>
      <c r="F177" s="11">
        <v>8</v>
      </c>
      <c r="G177" s="40">
        <v>113.34</v>
      </c>
      <c r="H177" s="71">
        <f t="shared" si="192"/>
        <v>110.05624290918</v>
      </c>
      <c r="I177" s="83">
        <v>23.92</v>
      </c>
      <c r="J177" s="71">
        <f t="shared" si="193"/>
        <v>23.226974857840002</v>
      </c>
      <c r="K177" s="71">
        <f t="shared" si="194"/>
        <v>133.28321776702001</v>
      </c>
      <c r="L177" s="81">
        <v>141.68</v>
      </c>
      <c r="M177" s="71">
        <f t="shared" si="195"/>
        <v>137.57515877336002</v>
      </c>
      <c r="N177" s="81">
        <v>29.9</v>
      </c>
      <c r="O177" s="71">
        <f t="shared" si="196"/>
        <v>29.033718572299996</v>
      </c>
      <c r="P177" s="71">
        <f t="shared" si="197"/>
        <v>166.60887734566001</v>
      </c>
      <c r="Q177" s="71">
        <f t="shared" si="198"/>
        <v>1100.6012701868801</v>
      </c>
      <c r="R177" s="72">
        <f t="shared" si="199"/>
        <v>232.26974857839997</v>
      </c>
      <c r="S177" s="71">
        <f t="shared" si="200"/>
        <v>1332.87101876528</v>
      </c>
      <c r="T177" s="14"/>
      <c r="V177" s="107">
        <v>1372.64</v>
      </c>
      <c r="X177" s="120">
        <f t="shared" si="173"/>
        <v>39.768981234720059</v>
      </c>
    </row>
    <row r="178" spans="1:24" ht="25.5">
      <c r="A178" s="127" t="s">
        <v>372</v>
      </c>
      <c r="B178" s="4" t="s">
        <v>373</v>
      </c>
      <c r="C178" s="4" t="s">
        <v>9</v>
      </c>
      <c r="D178" s="49" t="s">
        <v>374</v>
      </c>
      <c r="E178" s="10" t="s">
        <v>310</v>
      </c>
      <c r="F178" s="11">
        <v>200</v>
      </c>
      <c r="G178" s="40">
        <v>41.9</v>
      </c>
      <c r="H178" s="71">
        <f t="shared" si="192"/>
        <v>40.686047096299994</v>
      </c>
      <c r="I178" s="83">
        <v>23.92</v>
      </c>
      <c r="J178" s="71">
        <f t="shared" si="193"/>
        <v>23.226974857840002</v>
      </c>
      <c r="K178" s="71">
        <f t="shared" si="194"/>
        <v>63.913021954139992</v>
      </c>
      <c r="L178" s="81">
        <v>52.38</v>
      </c>
      <c r="M178" s="71">
        <f t="shared" si="195"/>
        <v>50.86241400726</v>
      </c>
      <c r="N178" s="81">
        <v>29.9</v>
      </c>
      <c r="O178" s="71">
        <f t="shared" si="196"/>
        <v>29.033718572299996</v>
      </c>
      <c r="P178" s="71">
        <f t="shared" si="197"/>
        <v>79.896132579560003</v>
      </c>
      <c r="Q178" s="71">
        <f t="shared" si="198"/>
        <v>10172.482801452001</v>
      </c>
      <c r="R178" s="72">
        <f t="shared" si="199"/>
        <v>5806.743714459999</v>
      </c>
      <c r="S178" s="71">
        <f t="shared" si="200"/>
        <v>15979.226515912</v>
      </c>
      <c r="T178" s="14"/>
      <c r="V178" s="107">
        <v>16455.919999999998</v>
      </c>
      <c r="X178" s="120">
        <f t="shared" si="173"/>
        <v>476.69348408799851</v>
      </c>
    </row>
    <row r="179" spans="1:24" ht="25.5">
      <c r="A179" s="127" t="s">
        <v>375</v>
      </c>
      <c r="B179" s="4" t="s">
        <v>376</v>
      </c>
      <c r="C179" s="4" t="s">
        <v>121</v>
      </c>
      <c r="D179" s="52" t="s">
        <v>1345</v>
      </c>
      <c r="E179" s="9" t="s">
        <v>1313</v>
      </c>
      <c r="F179" s="12">
        <v>1</v>
      </c>
      <c r="G179" s="40">
        <v>556.19000000000005</v>
      </c>
      <c r="H179" s="71">
        <f t="shared" si="192"/>
        <v>540.07571681363004</v>
      </c>
      <c r="I179" s="83">
        <v>165.48</v>
      </c>
      <c r="J179" s="71">
        <f t="shared" si="193"/>
        <v>160.68561034595999</v>
      </c>
      <c r="K179" s="71">
        <f t="shared" si="194"/>
        <v>700.76132715959</v>
      </c>
      <c r="L179" s="81">
        <v>695.24</v>
      </c>
      <c r="M179" s="71">
        <f t="shared" si="195"/>
        <v>675.09707358547996</v>
      </c>
      <c r="N179" s="81">
        <v>206.85</v>
      </c>
      <c r="O179" s="71">
        <f t="shared" si="196"/>
        <v>200.85701293244998</v>
      </c>
      <c r="P179" s="71">
        <f t="shared" si="197"/>
        <v>875.95408651792991</v>
      </c>
      <c r="Q179" s="71">
        <f t="shared" si="198"/>
        <v>675.09707358547996</v>
      </c>
      <c r="R179" s="72">
        <f t="shared" si="199"/>
        <v>200.85701293244998</v>
      </c>
      <c r="S179" s="71">
        <f t="shared" si="200"/>
        <v>875.95408651792991</v>
      </c>
      <c r="T179" s="14"/>
      <c r="V179" s="106">
        <v>902.09</v>
      </c>
      <c r="X179" s="120">
        <f t="shared" si="173"/>
        <v>26.135913482070123</v>
      </c>
    </row>
    <row r="180" spans="1:24" ht="25.5">
      <c r="A180" s="127" t="s">
        <v>377</v>
      </c>
      <c r="B180" s="4" t="s">
        <v>378</v>
      </c>
      <c r="C180" s="4" t="s">
        <v>9</v>
      </c>
      <c r="D180" s="49" t="s">
        <v>379</v>
      </c>
      <c r="E180" s="10" t="s">
        <v>310</v>
      </c>
      <c r="F180" s="12">
        <v>24</v>
      </c>
      <c r="G180" s="40">
        <v>1007.8</v>
      </c>
      <c r="H180" s="71">
        <f t="shared" si="192"/>
        <v>978.60139054059994</v>
      </c>
      <c r="I180" s="83">
        <v>141.84</v>
      </c>
      <c r="J180" s="71">
        <f t="shared" si="193"/>
        <v>137.73052315368</v>
      </c>
      <c r="K180" s="71">
        <f t="shared" si="194"/>
        <v>1116.33191369428</v>
      </c>
      <c r="L180" s="81">
        <v>1259.75</v>
      </c>
      <c r="M180" s="71">
        <f t="shared" si="195"/>
        <v>1223.25173817575</v>
      </c>
      <c r="N180" s="81">
        <v>177.3</v>
      </c>
      <c r="O180" s="71">
        <f t="shared" si="196"/>
        <v>172.1631539421</v>
      </c>
      <c r="P180" s="71">
        <f t="shared" si="197"/>
        <v>1395.4148921178501</v>
      </c>
      <c r="Q180" s="71">
        <f t="shared" si="198"/>
        <v>29358.041716218002</v>
      </c>
      <c r="R180" s="72">
        <f t="shared" si="199"/>
        <v>4131.9156946103994</v>
      </c>
      <c r="S180" s="71">
        <f t="shared" si="200"/>
        <v>33489.9574108284</v>
      </c>
      <c r="T180" s="14"/>
      <c r="V180" s="107">
        <v>34489.199999999997</v>
      </c>
      <c r="X180" s="120">
        <f t="shared" si="173"/>
        <v>999.2425891715975</v>
      </c>
    </row>
    <row r="181" spans="1:24" ht="25.5">
      <c r="A181" s="127" t="s">
        <v>380</v>
      </c>
      <c r="B181" s="4" t="s">
        <v>381</v>
      </c>
      <c r="C181" s="4" t="s">
        <v>146</v>
      </c>
      <c r="D181" s="49" t="s">
        <v>382</v>
      </c>
      <c r="E181" s="10" t="s">
        <v>310</v>
      </c>
      <c r="F181" s="12">
        <v>17</v>
      </c>
      <c r="G181" s="40">
        <v>1156.24</v>
      </c>
      <c r="H181" s="71">
        <f t="shared" si="192"/>
        <v>1122.7406943824799</v>
      </c>
      <c r="I181" s="83">
        <v>141.84</v>
      </c>
      <c r="J181" s="71">
        <f t="shared" si="193"/>
        <v>137.73052315368</v>
      </c>
      <c r="K181" s="71">
        <f t="shared" si="194"/>
        <v>1260.4712175361599</v>
      </c>
      <c r="L181" s="81">
        <v>1445.3</v>
      </c>
      <c r="M181" s="71">
        <f t="shared" si="195"/>
        <v>1403.4258679780999</v>
      </c>
      <c r="N181" s="81">
        <v>177.3</v>
      </c>
      <c r="O181" s="71">
        <f t="shared" si="196"/>
        <v>172.1631539421</v>
      </c>
      <c r="P181" s="71">
        <f t="shared" si="197"/>
        <v>1575.5890219201999</v>
      </c>
      <c r="Q181" s="71">
        <f t="shared" si="198"/>
        <v>23858.239755627699</v>
      </c>
      <c r="R181" s="72">
        <f t="shared" si="199"/>
        <v>2926.7736170157</v>
      </c>
      <c r="S181" s="71">
        <f t="shared" si="200"/>
        <v>26785.0133726434</v>
      </c>
      <c r="T181" s="14"/>
      <c r="V181" s="107">
        <v>27584.2</v>
      </c>
      <c r="X181" s="120">
        <f t="shared" si="173"/>
        <v>799.18662735660109</v>
      </c>
    </row>
    <row r="182" spans="1:24" ht="36">
      <c r="A182" s="127" t="s">
        <v>383</v>
      </c>
      <c r="B182" s="4" t="s">
        <v>384</v>
      </c>
      <c r="C182" s="4" t="s">
        <v>146</v>
      </c>
      <c r="D182" s="50" t="s">
        <v>1346</v>
      </c>
      <c r="E182" s="9" t="s">
        <v>1313</v>
      </c>
      <c r="F182" s="12">
        <v>1</v>
      </c>
      <c r="G182" s="40">
        <v>15895</v>
      </c>
      <c r="H182" s="71">
        <f t="shared" si="192"/>
        <v>15434.480157414999</v>
      </c>
      <c r="I182" s="83">
        <v>378.24</v>
      </c>
      <c r="J182" s="71">
        <f t="shared" si="193"/>
        <v>367.28139507648001</v>
      </c>
      <c r="K182" s="71">
        <f t="shared" si="194"/>
        <v>15801.761552491478</v>
      </c>
      <c r="L182" s="81">
        <v>19868.75</v>
      </c>
      <c r="M182" s="71">
        <f t="shared" si="195"/>
        <v>19293.100196768748</v>
      </c>
      <c r="N182" s="81">
        <v>472.8</v>
      </c>
      <c r="O182" s="71">
        <f t="shared" si="196"/>
        <v>459.10174384559997</v>
      </c>
      <c r="P182" s="71">
        <f t="shared" si="197"/>
        <v>19752.201940614348</v>
      </c>
      <c r="Q182" s="71">
        <f t="shared" si="198"/>
        <v>19293.100196768748</v>
      </c>
      <c r="R182" s="72">
        <f t="shared" si="199"/>
        <v>459.10174384559997</v>
      </c>
      <c r="S182" s="71">
        <f t="shared" si="200"/>
        <v>19752.201940614348</v>
      </c>
      <c r="T182" s="14"/>
      <c r="V182" s="107">
        <v>20341.55</v>
      </c>
      <c r="X182" s="120">
        <f t="shared" si="173"/>
        <v>589.34805938565114</v>
      </c>
    </row>
    <row r="183" spans="1:24" ht="36">
      <c r="A183" s="127" t="s">
        <v>385</v>
      </c>
      <c r="B183" s="4" t="s">
        <v>386</v>
      </c>
      <c r="C183" s="4" t="s">
        <v>146</v>
      </c>
      <c r="D183" s="50" t="s">
        <v>1347</v>
      </c>
      <c r="E183" s="9" t="s">
        <v>1313</v>
      </c>
      <c r="F183" s="12">
        <v>1</v>
      </c>
      <c r="G183" s="40">
        <v>8950</v>
      </c>
      <c r="H183" s="71">
        <f t="shared" si="192"/>
        <v>8690.6950241499999</v>
      </c>
      <c r="I183" s="83">
        <v>378.24</v>
      </c>
      <c r="J183" s="71">
        <f t="shared" si="193"/>
        <v>367.28139507648001</v>
      </c>
      <c r="K183" s="71">
        <f t="shared" si="194"/>
        <v>9057.9764192264793</v>
      </c>
      <c r="L183" s="81">
        <v>11187.5</v>
      </c>
      <c r="M183" s="71">
        <f t="shared" si="195"/>
        <v>10863.3687801875</v>
      </c>
      <c r="N183" s="81">
        <v>472.8</v>
      </c>
      <c r="O183" s="71">
        <f t="shared" si="196"/>
        <v>459.10174384559997</v>
      </c>
      <c r="P183" s="71">
        <f t="shared" si="197"/>
        <v>11322.4705240331</v>
      </c>
      <c r="Q183" s="71">
        <f t="shared" si="198"/>
        <v>10863.3687801875</v>
      </c>
      <c r="R183" s="72">
        <f t="shared" si="199"/>
        <v>459.10174384559997</v>
      </c>
      <c r="S183" s="71">
        <f t="shared" si="200"/>
        <v>11322.4705240331</v>
      </c>
      <c r="T183" s="14"/>
      <c r="V183" s="108">
        <v>11660.3</v>
      </c>
      <c r="X183" s="120">
        <f t="shared" si="173"/>
        <v>337.82947596689883</v>
      </c>
    </row>
    <row r="184" spans="1:24" ht="25.5">
      <c r="A184" s="127" t="s">
        <v>387</v>
      </c>
      <c r="B184" s="4" t="s">
        <v>388</v>
      </c>
      <c r="C184" s="4" t="s">
        <v>146</v>
      </c>
      <c r="D184" s="52" t="s">
        <v>1348</v>
      </c>
      <c r="E184" s="9" t="s">
        <v>1313</v>
      </c>
      <c r="F184" s="12">
        <v>1</v>
      </c>
      <c r="G184" s="40">
        <v>2010</v>
      </c>
      <c r="H184" s="71">
        <f t="shared" si="192"/>
        <v>1951.76502777</v>
      </c>
      <c r="I184" s="83">
        <v>141.84</v>
      </c>
      <c r="J184" s="71">
        <f t="shared" si="193"/>
        <v>137.73052315368</v>
      </c>
      <c r="K184" s="71">
        <f t="shared" si="194"/>
        <v>2089.4955509236797</v>
      </c>
      <c r="L184" s="81">
        <v>2512.5</v>
      </c>
      <c r="M184" s="71">
        <f t="shared" si="195"/>
        <v>2439.7062847124998</v>
      </c>
      <c r="N184" s="81">
        <v>177.3</v>
      </c>
      <c r="O184" s="71">
        <f t="shared" si="196"/>
        <v>172.1631539421</v>
      </c>
      <c r="P184" s="71">
        <f t="shared" si="197"/>
        <v>2611.8694386545999</v>
      </c>
      <c r="Q184" s="71">
        <f t="shared" si="198"/>
        <v>2439.7062847124998</v>
      </c>
      <c r="R184" s="72">
        <f t="shared" si="199"/>
        <v>172.1631539421</v>
      </c>
      <c r="S184" s="71">
        <f t="shared" si="200"/>
        <v>2611.8694386545999</v>
      </c>
      <c r="T184" s="14"/>
      <c r="V184" s="108">
        <v>2689.8</v>
      </c>
      <c r="X184" s="120">
        <f t="shared" si="173"/>
        <v>77.930561345400292</v>
      </c>
    </row>
    <row r="185" spans="1:24" ht="25.5">
      <c r="A185" s="127" t="s">
        <v>389</v>
      </c>
      <c r="B185" s="4" t="s">
        <v>390</v>
      </c>
      <c r="C185" s="4" t="s">
        <v>146</v>
      </c>
      <c r="D185" s="52" t="s">
        <v>1349</v>
      </c>
      <c r="E185" s="9" t="s">
        <v>1313</v>
      </c>
      <c r="F185" s="12">
        <v>1</v>
      </c>
      <c r="G185" s="40">
        <v>2210</v>
      </c>
      <c r="H185" s="71">
        <f t="shared" si="192"/>
        <v>2145.97050317</v>
      </c>
      <c r="I185" s="83">
        <v>141.84</v>
      </c>
      <c r="J185" s="71">
        <f t="shared" si="193"/>
        <v>137.73052315368</v>
      </c>
      <c r="K185" s="71">
        <f t="shared" si="194"/>
        <v>2283.7010263236798</v>
      </c>
      <c r="L185" s="81">
        <v>2762.5</v>
      </c>
      <c r="M185" s="71">
        <f t="shared" si="195"/>
        <v>2682.4631289624999</v>
      </c>
      <c r="N185" s="81">
        <v>177.3</v>
      </c>
      <c r="O185" s="71">
        <f t="shared" si="196"/>
        <v>172.1631539421</v>
      </c>
      <c r="P185" s="71">
        <f t="shared" si="197"/>
        <v>2854.6262829046</v>
      </c>
      <c r="Q185" s="71">
        <f t="shared" si="198"/>
        <v>2682.4631289624999</v>
      </c>
      <c r="R185" s="72">
        <f t="shared" si="199"/>
        <v>172.1631539421</v>
      </c>
      <c r="S185" s="71">
        <f t="shared" si="200"/>
        <v>2854.6262829046</v>
      </c>
      <c r="T185" s="14"/>
      <c r="V185" s="107">
        <v>2939.8</v>
      </c>
      <c r="X185" s="120">
        <f t="shared" si="173"/>
        <v>85.173717095400207</v>
      </c>
    </row>
    <row r="186" spans="1:24" ht="25.5">
      <c r="A186" s="127" t="s">
        <v>391</v>
      </c>
      <c r="B186" s="4" t="s">
        <v>392</v>
      </c>
      <c r="C186" s="4" t="s">
        <v>146</v>
      </c>
      <c r="D186" s="52" t="s">
        <v>1350</v>
      </c>
      <c r="E186" s="9" t="s">
        <v>1313</v>
      </c>
      <c r="F186" s="12">
        <v>1</v>
      </c>
      <c r="G186" s="40">
        <v>3755</v>
      </c>
      <c r="H186" s="71">
        <f t="shared" si="192"/>
        <v>3646.2078006349998</v>
      </c>
      <c r="I186" s="83">
        <v>141.84</v>
      </c>
      <c r="J186" s="71">
        <f t="shared" si="193"/>
        <v>137.73052315368</v>
      </c>
      <c r="K186" s="71">
        <f t="shared" si="194"/>
        <v>3783.9383237886796</v>
      </c>
      <c r="L186" s="81">
        <v>4693.75</v>
      </c>
      <c r="M186" s="71">
        <f t="shared" si="195"/>
        <v>4557.7597507937498</v>
      </c>
      <c r="N186" s="81">
        <v>177.3</v>
      </c>
      <c r="O186" s="71">
        <f t="shared" si="196"/>
        <v>172.1631539421</v>
      </c>
      <c r="P186" s="71">
        <f t="shared" si="197"/>
        <v>4729.9229047358494</v>
      </c>
      <c r="Q186" s="71">
        <f t="shared" si="198"/>
        <v>4557.7597507937498</v>
      </c>
      <c r="R186" s="72">
        <f t="shared" si="199"/>
        <v>172.1631539421</v>
      </c>
      <c r="S186" s="71">
        <f t="shared" si="200"/>
        <v>4729.9229047358494</v>
      </c>
      <c r="T186" s="14"/>
      <c r="V186" s="108">
        <v>4871.05</v>
      </c>
      <c r="X186" s="120">
        <f t="shared" si="173"/>
        <v>141.12709526415074</v>
      </c>
    </row>
    <row r="187" spans="1:24" ht="25.5">
      <c r="A187" s="127" t="s">
        <v>393</v>
      </c>
      <c r="B187" s="4" t="s">
        <v>394</v>
      </c>
      <c r="C187" s="4" t="s">
        <v>146</v>
      </c>
      <c r="D187" s="52" t="s">
        <v>1351</v>
      </c>
      <c r="E187" s="9" t="s">
        <v>1313</v>
      </c>
      <c r="F187" s="12">
        <v>1</v>
      </c>
      <c r="G187" s="40">
        <v>2970</v>
      </c>
      <c r="H187" s="71">
        <f t="shared" si="192"/>
        <v>2883.95130969</v>
      </c>
      <c r="I187" s="83">
        <v>141.84</v>
      </c>
      <c r="J187" s="71">
        <f t="shared" si="193"/>
        <v>137.73052315368</v>
      </c>
      <c r="K187" s="71">
        <f t="shared" si="194"/>
        <v>3021.6818328436802</v>
      </c>
      <c r="L187" s="81">
        <v>3712.5</v>
      </c>
      <c r="M187" s="71">
        <f t="shared" si="195"/>
        <v>3604.9391371124998</v>
      </c>
      <c r="N187" s="81">
        <v>177.3</v>
      </c>
      <c r="O187" s="71">
        <f t="shared" si="196"/>
        <v>172.1631539421</v>
      </c>
      <c r="P187" s="71">
        <f t="shared" si="197"/>
        <v>3777.1022910545998</v>
      </c>
      <c r="Q187" s="71">
        <f t="shared" si="198"/>
        <v>3604.9391371124998</v>
      </c>
      <c r="R187" s="72">
        <f t="shared" si="199"/>
        <v>172.1631539421</v>
      </c>
      <c r="S187" s="71">
        <f t="shared" si="200"/>
        <v>3777.1022910545998</v>
      </c>
      <c r="T187" s="14"/>
      <c r="V187" s="107">
        <v>3889.8</v>
      </c>
      <c r="X187" s="120">
        <f t="shared" si="173"/>
        <v>112.69770894540034</v>
      </c>
    </row>
    <row r="188" spans="1:24" ht="288">
      <c r="A188" s="127" t="s">
        <v>395</v>
      </c>
      <c r="B188" s="4" t="s">
        <v>396</v>
      </c>
      <c r="C188" s="4" t="s">
        <v>146</v>
      </c>
      <c r="D188" s="50" t="s">
        <v>1352</v>
      </c>
      <c r="E188" s="9" t="s">
        <v>1313</v>
      </c>
      <c r="F188" s="12">
        <v>1</v>
      </c>
      <c r="G188" s="40">
        <v>6545</v>
      </c>
      <c r="H188" s="71">
        <f t="shared" si="192"/>
        <v>6355.3741824649996</v>
      </c>
      <c r="I188" s="83">
        <v>189.12</v>
      </c>
      <c r="J188" s="71">
        <f t="shared" si="193"/>
        <v>183.64069753824</v>
      </c>
      <c r="K188" s="71">
        <f t="shared" si="194"/>
        <v>6539.0148800032393</v>
      </c>
      <c r="L188" s="81">
        <v>8181.25</v>
      </c>
      <c r="M188" s="71">
        <f t="shared" si="195"/>
        <v>7944.2177280812493</v>
      </c>
      <c r="N188" s="81">
        <v>236.4</v>
      </c>
      <c r="O188" s="71">
        <f t="shared" si="196"/>
        <v>229.55087192279998</v>
      </c>
      <c r="P188" s="71">
        <f t="shared" si="197"/>
        <v>8173.7686000040494</v>
      </c>
      <c r="Q188" s="71">
        <f t="shared" si="198"/>
        <v>7944.2177280812493</v>
      </c>
      <c r="R188" s="72">
        <f t="shared" si="199"/>
        <v>229.55087192279998</v>
      </c>
      <c r="S188" s="71">
        <f t="shared" si="200"/>
        <v>8173.7686000040494</v>
      </c>
      <c r="T188" s="14"/>
      <c r="V188" s="110">
        <v>8417.65</v>
      </c>
      <c r="X188" s="120">
        <f t="shared" si="173"/>
        <v>243.88139999595023</v>
      </c>
    </row>
    <row r="189" spans="1:24" ht="144">
      <c r="A189" s="127" t="s">
        <v>397</v>
      </c>
      <c r="B189" s="4" t="s">
        <v>398</v>
      </c>
      <c r="C189" s="4" t="s">
        <v>146</v>
      </c>
      <c r="D189" s="50" t="s">
        <v>1353</v>
      </c>
      <c r="E189" s="9" t="s">
        <v>1313</v>
      </c>
      <c r="F189" s="12">
        <v>1</v>
      </c>
      <c r="G189" s="40">
        <v>3650</v>
      </c>
      <c r="H189" s="71">
        <f t="shared" si="192"/>
        <v>3544.2499260499999</v>
      </c>
      <c r="I189" s="83">
        <v>102.88</v>
      </c>
      <c r="J189" s="71">
        <f t="shared" si="193"/>
        <v>99.899296545759995</v>
      </c>
      <c r="K189" s="71">
        <f t="shared" si="194"/>
        <v>3644.14922259576</v>
      </c>
      <c r="L189" s="81">
        <v>4562.5</v>
      </c>
      <c r="M189" s="71">
        <f t="shared" si="195"/>
        <v>4430.3124075625001</v>
      </c>
      <c r="N189" s="81">
        <v>128.6</v>
      </c>
      <c r="O189" s="71">
        <f t="shared" si="196"/>
        <v>124.87412068219999</v>
      </c>
      <c r="P189" s="71">
        <f t="shared" si="197"/>
        <v>4555.1865282446997</v>
      </c>
      <c r="Q189" s="71">
        <f t="shared" si="198"/>
        <v>4430.3124075625001</v>
      </c>
      <c r="R189" s="72">
        <f t="shared" si="199"/>
        <v>124.87412068219999</v>
      </c>
      <c r="S189" s="71">
        <f t="shared" si="200"/>
        <v>4555.1865282446997</v>
      </c>
      <c r="T189" s="14"/>
      <c r="V189" s="110">
        <v>4691.1000000000004</v>
      </c>
      <c r="X189" s="120">
        <f t="shared" si="173"/>
        <v>135.91347175530063</v>
      </c>
    </row>
    <row r="190" spans="1:24" ht="25.5">
      <c r="A190" s="127" t="s">
        <v>399</v>
      </c>
      <c r="B190" s="4" t="s">
        <v>400</v>
      </c>
      <c r="C190" s="4" t="s">
        <v>146</v>
      </c>
      <c r="D190" s="52" t="s">
        <v>1354</v>
      </c>
      <c r="E190" s="9" t="s">
        <v>1313</v>
      </c>
      <c r="F190" s="12">
        <v>13</v>
      </c>
      <c r="G190" s="40">
        <v>702</v>
      </c>
      <c r="H190" s="71">
        <f t="shared" si="192"/>
        <v>681.66121865399998</v>
      </c>
      <c r="I190" s="83">
        <v>28.37</v>
      </c>
      <c r="J190" s="71">
        <f t="shared" si="193"/>
        <v>27.54804668549</v>
      </c>
      <c r="K190" s="71">
        <f t="shared" si="194"/>
        <v>709.20926533949</v>
      </c>
      <c r="L190" s="81">
        <v>877.5</v>
      </c>
      <c r="M190" s="71">
        <f t="shared" si="195"/>
        <v>852.0765233175</v>
      </c>
      <c r="N190" s="81">
        <v>35.46</v>
      </c>
      <c r="O190" s="71">
        <f t="shared" si="196"/>
        <v>34.432630788419999</v>
      </c>
      <c r="P190" s="71">
        <f t="shared" si="197"/>
        <v>886.50915410592006</v>
      </c>
      <c r="Q190" s="71">
        <f t="shared" si="198"/>
        <v>11076.9948031275</v>
      </c>
      <c r="R190" s="72">
        <f t="shared" si="199"/>
        <v>447.62420024945999</v>
      </c>
      <c r="S190" s="71">
        <f t="shared" si="200"/>
        <v>11524.61900337696</v>
      </c>
      <c r="T190" s="14"/>
      <c r="V190" s="107">
        <v>11868.48</v>
      </c>
      <c r="X190" s="120">
        <f t="shared" si="173"/>
        <v>343.86099662303968</v>
      </c>
    </row>
    <row r="191" spans="1:24" ht="25.5">
      <c r="A191" s="127" t="s">
        <v>401</v>
      </c>
      <c r="B191" s="4" t="s">
        <v>102</v>
      </c>
      <c r="C191" s="4" t="s">
        <v>146</v>
      </c>
      <c r="D191" s="52" t="s">
        <v>1355</v>
      </c>
      <c r="E191" s="9" t="s">
        <v>1313</v>
      </c>
      <c r="F191" s="12">
        <v>30</v>
      </c>
      <c r="G191" s="40">
        <v>411.18</v>
      </c>
      <c r="H191" s="71">
        <f t="shared" si="192"/>
        <v>399.26703687485997</v>
      </c>
      <c r="I191" s="83">
        <v>28.37</v>
      </c>
      <c r="J191" s="71">
        <f t="shared" si="193"/>
        <v>27.54804668549</v>
      </c>
      <c r="K191" s="71">
        <f t="shared" si="194"/>
        <v>426.81508356034999</v>
      </c>
      <c r="L191" s="81">
        <v>513.98</v>
      </c>
      <c r="M191" s="71">
        <f t="shared" si="195"/>
        <v>499.08865123046002</v>
      </c>
      <c r="N191" s="81">
        <v>35.46</v>
      </c>
      <c r="O191" s="71">
        <f t="shared" si="196"/>
        <v>34.432630788419999</v>
      </c>
      <c r="P191" s="71">
        <f t="shared" si="197"/>
        <v>533.52128201888002</v>
      </c>
      <c r="Q191" s="71">
        <f t="shared" si="198"/>
        <v>14972.659536913801</v>
      </c>
      <c r="R191" s="72">
        <f t="shared" si="199"/>
        <v>1032.9789236525999</v>
      </c>
      <c r="S191" s="71">
        <f t="shared" si="200"/>
        <v>16005.638460566401</v>
      </c>
      <c r="T191" s="14"/>
      <c r="V191" s="107">
        <v>16483.05</v>
      </c>
      <c r="X191" s="120">
        <f t="shared" si="173"/>
        <v>477.41153943359859</v>
      </c>
    </row>
    <row r="192" spans="1:24" ht="25.5">
      <c r="A192" s="127" t="s">
        <v>402</v>
      </c>
      <c r="B192" s="4" t="s">
        <v>403</v>
      </c>
      <c r="C192" s="4" t="s">
        <v>146</v>
      </c>
      <c r="D192" s="52" t="s">
        <v>1356</v>
      </c>
      <c r="E192" s="9" t="s">
        <v>1313</v>
      </c>
      <c r="F192" s="12">
        <v>5</v>
      </c>
      <c r="G192" s="40">
        <v>2171.52</v>
      </c>
      <c r="H192" s="71">
        <f t="shared" si="192"/>
        <v>2108.6053697030397</v>
      </c>
      <c r="I192" s="83">
        <v>28.37</v>
      </c>
      <c r="J192" s="71">
        <f t="shared" si="193"/>
        <v>27.54804668549</v>
      </c>
      <c r="K192" s="71">
        <f t="shared" si="194"/>
        <v>2136.1534163885299</v>
      </c>
      <c r="L192" s="81">
        <v>2714.4</v>
      </c>
      <c r="M192" s="71">
        <f t="shared" si="195"/>
        <v>2635.7567121287998</v>
      </c>
      <c r="N192" s="81">
        <v>35.46</v>
      </c>
      <c r="O192" s="71">
        <f t="shared" si="196"/>
        <v>34.432630788419999</v>
      </c>
      <c r="P192" s="71">
        <f t="shared" si="197"/>
        <v>2670.1893429172196</v>
      </c>
      <c r="Q192" s="71">
        <f t="shared" si="198"/>
        <v>13178.783560643998</v>
      </c>
      <c r="R192" s="72">
        <f t="shared" si="199"/>
        <v>172.1631539421</v>
      </c>
      <c r="S192" s="71">
        <f t="shared" si="200"/>
        <v>13350.946714586098</v>
      </c>
      <c r="T192" s="14"/>
      <c r="V192" s="107">
        <v>13749.3</v>
      </c>
      <c r="X192" s="120">
        <f t="shared" si="173"/>
        <v>398.35328541390118</v>
      </c>
    </row>
    <row r="193" spans="1:24">
      <c r="A193" s="92" t="s">
        <v>404</v>
      </c>
      <c r="B193" s="93"/>
      <c r="C193" s="93"/>
      <c r="D193" s="94" t="s">
        <v>405</v>
      </c>
      <c r="E193" s="95"/>
      <c r="F193" s="93"/>
      <c r="G193" s="39"/>
      <c r="H193" s="96"/>
      <c r="I193" s="79"/>
      <c r="J193" s="96"/>
      <c r="K193" s="96"/>
      <c r="L193" s="68"/>
      <c r="M193" s="96"/>
      <c r="N193" s="68"/>
      <c r="O193" s="96"/>
      <c r="P193" s="96"/>
      <c r="Q193" s="97">
        <f>SUM(Q194:Q215)</f>
        <v>902049.91320974764</v>
      </c>
      <c r="R193" s="97">
        <f>SUM(R194:R215)</f>
        <v>87658.729347047178</v>
      </c>
      <c r="S193" s="97">
        <f>+Q193+R193</f>
        <v>989708.6425567948</v>
      </c>
      <c r="V193" s="116">
        <v>1019237.08</v>
      </c>
      <c r="X193" s="120">
        <f t="shared" si="173"/>
        <v>29528.437443205155</v>
      </c>
    </row>
    <row r="194" spans="1:24" ht="25.5">
      <c r="A194" s="127" t="s">
        <v>7</v>
      </c>
      <c r="B194" s="4" t="s">
        <v>406</v>
      </c>
      <c r="C194" s="4" t="s">
        <v>9</v>
      </c>
      <c r="D194" s="49" t="s">
        <v>407</v>
      </c>
      <c r="E194" s="10" t="s">
        <v>408</v>
      </c>
      <c r="F194" s="11">
        <v>10</v>
      </c>
      <c r="G194" s="40">
        <v>244.13</v>
      </c>
      <c r="H194" s="71">
        <f t="shared" ref="H194:H215" si="201">+G194*$T$7</f>
        <v>237.05691354701</v>
      </c>
      <c r="I194" s="83">
        <v>83.78</v>
      </c>
      <c r="J194" s="71">
        <f t="shared" ref="J194:J215" si="202">+I194*$T$7</f>
        <v>81.352673645059994</v>
      </c>
      <c r="K194" s="71">
        <f t="shared" ref="K194:K215" si="203">+H194+J194</f>
        <v>318.40958719206998</v>
      </c>
      <c r="L194" s="81">
        <v>305.17</v>
      </c>
      <c r="M194" s="71">
        <f t="shared" ref="M194:M215" si="204">+L194*$T$7</f>
        <v>296.32842463909003</v>
      </c>
      <c r="N194" s="81">
        <v>104.73</v>
      </c>
      <c r="O194" s="71">
        <f t="shared" ref="O194:O215" si="205">+N194*$T$7</f>
        <v>101.69569719320999</v>
      </c>
      <c r="P194" s="71">
        <f t="shared" ref="P194:P215" si="206">+M194+O194</f>
        <v>398.02412183230001</v>
      </c>
      <c r="Q194" s="71">
        <f t="shared" ref="Q194:Q215" si="207">+M194*F194</f>
        <v>2963.2842463909001</v>
      </c>
      <c r="R194" s="72">
        <f t="shared" ref="R194:R215" si="208">+O194*F194</f>
        <v>1016.9569719320999</v>
      </c>
      <c r="S194" s="71">
        <f t="shared" ref="S194:S215" si="209">+Q194+R194</f>
        <v>3980.2412183229999</v>
      </c>
      <c r="T194" s="14"/>
      <c r="V194" s="108">
        <v>4098.93</v>
      </c>
      <c r="X194" s="120">
        <f t="shared" si="173"/>
        <v>118.68878167700041</v>
      </c>
    </row>
    <row r="195" spans="1:24" ht="25.5">
      <c r="A195" s="127" t="s">
        <v>12</v>
      </c>
      <c r="B195" s="4" t="s">
        <v>409</v>
      </c>
      <c r="C195" s="4" t="s">
        <v>9</v>
      </c>
      <c r="D195" s="49" t="s">
        <v>410</v>
      </c>
      <c r="E195" s="10" t="s">
        <v>310</v>
      </c>
      <c r="F195" s="11">
        <v>5</v>
      </c>
      <c r="G195" s="40">
        <v>64.5</v>
      </c>
      <c r="H195" s="71">
        <f t="shared" si="201"/>
        <v>62.631265816499997</v>
      </c>
      <c r="I195" s="83">
        <v>24.59</v>
      </c>
      <c r="J195" s="71">
        <f t="shared" si="202"/>
        <v>23.87756320043</v>
      </c>
      <c r="K195" s="71">
        <f t="shared" si="203"/>
        <v>86.508829016929994</v>
      </c>
      <c r="L195" s="81">
        <v>80.63</v>
      </c>
      <c r="M195" s="71">
        <f t="shared" si="204"/>
        <v>78.293937407509986</v>
      </c>
      <c r="N195" s="81">
        <v>30.73</v>
      </c>
      <c r="O195" s="71">
        <f t="shared" si="205"/>
        <v>29.83967129521</v>
      </c>
      <c r="P195" s="71">
        <f t="shared" si="206"/>
        <v>108.13360870271998</v>
      </c>
      <c r="Q195" s="71">
        <f t="shared" si="207"/>
        <v>391.46968703754993</v>
      </c>
      <c r="R195" s="72">
        <f t="shared" si="208"/>
        <v>149.19835647605001</v>
      </c>
      <c r="S195" s="71">
        <f t="shared" si="209"/>
        <v>540.66804351359997</v>
      </c>
      <c r="T195" s="14"/>
      <c r="V195" s="106">
        <v>556.79</v>
      </c>
      <c r="X195" s="120">
        <f t="shared" si="173"/>
        <v>16.121956486399995</v>
      </c>
    </row>
    <row r="196" spans="1:24" ht="25.5">
      <c r="A196" s="127" t="s">
        <v>15</v>
      </c>
      <c r="B196" s="4" t="s">
        <v>411</v>
      </c>
      <c r="C196" s="4" t="s">
        <v>9</v>
      </c>
      <c r="D196" s="49" t="s">
        <v>412</v>
      </c>
      <c r="E196" s="10" t="s">
        <v>310</v>
      </c>
      <c r="F196" s="11">
        <v>5</v>
      </c>
      <c r="G196" s="40">
        <v>64.5</v>
      </c>
      <c r="H196" s="71">
        <f t="shared" si="201"/>
        <v>62.631265816499997</v>
      </c>
      <c r="I196" s="83">
        <v>24.59</v>
      </c>
      <c r="J196" s="71">
        <f t="shared" si="202"/>
        <v>23.87756320043</v>
      </c>
      <c r="K196" s="71">
        <f t="shared" si="203"/>
        <v>86.508829016929994</v>
      </c>
      <c r="L196" s="81">
        <v>80.63</v>
      </c>
      <c r="M196" s="71">
        <f t="shared" si="204"/>
        <v>78.293937407509986</v>
      </c>
      <c r="N196" s="81">
        <v>30.73</v>
      </c>
      <c r="O196" s="71">
        <f t="shared" si="205"/>
        <v>29.83967129521</v>
      </c>
      <c r="P196" s="71">
        <f t="shared" si="206"/>
        <v>108.13360870271998</v>
      </c>
      <c r="Q196" s="71">
        <f t="shared" si="207"/>
        <v>391.46968703754993</v>
      </c>
      <c r="R196" s="72">
        <f t="shared" si="208"/>
        <v>149.19835647605001</v>
      </c>
      <c r="S196" s="71">
        <f t="shared" si="209"/>
        <v>540.66804351359997</v>
      </c>
      <c r="T196" s="14"/>
      <c r="V196" s="106">
        <v>556.79</v>
      </c>
      <c r="X196" s="120">
        <f t="shared" si="173"/>
        <v>16.121956486399995</v>
      </c>
    </row>
    <row r="197" spans="1:24" ht="25.5">
      <c r="A197" s="127" t="s">
        <v>18</v>
      </c>
      <c r="B197" s="4" t="s">
        <v>413</v>
      </c>
      <c r="C197" s="4" t="s">
        <v>9</v>
      </c>
      <c r="D197" s="49" t="s">
        <v>414</v>
      </c>
      <c r="E197" s="10" t="s">
        <v>310</v>
      </c>
      <c r="F197" s="11">
        <v>20</v>
      </c>
      <c r="G197" s="40">
        <v>10.95</v>
      </c>
      <c r="H197" s="71">
        <f t="shared" si="201"/>
        <v>10.632749778149998</v>
      </c>
      <c r="I197" s="83">
        <v>6.62</v>
      </c>
      <c r="J197" s="71">
        <f t="shared" si="202"/>
        <v>6.4282012357399996</v>
      </c>
      <c r="K197" s="71">
        <f t="shared" si="203"/>
        <v>17.060951013889998</v>
      </c>
      <c r="L197" s="81">
        <v>13.69</v>
      </c>
      <c r="M197" s="71">
        <f t="shared" si="204"/>
        <v>13.293364791129999</v>
      </c>
      <c r="N197" s="81">
        <v>8.27</v>
      </c>
      <c r="O197" s="71">
        <f t="shared" si="205"/>
        <v>8.0303964077899987</v>
      </c>
      <c r="P197" s="71">
        <f t="shared" si="206"/>
        <v>21.323761198919996</v>
      </c>
      <c r="Q197" s="71">
        <f t="shared" si="207"/>
        <v>265.8672958226</v>
      </c>
      <c r="R197" s="72">
        <f t="shared" si="208"/>
        <v>160.60792815579998</v>
      </c>
      <c r="S197" s="71">
        <f t="shared" si="209"/>
        <v>426.47522397839998</v>
      </c>
      <c r="T197" s="14"/>
      <c r="V197" s="106">
        <v>439.23</v>
      </c>
      <c r="X197" s="120">
        <f t="shared" si="173"/>
        <v>12.754776021600037</v>
      </c>
    </row>
    <row r="198" spans="1:24" ht="25.5">
      <c r="A198" s="127" t="s">
        <v>21</v>
      </c>
      <c r="B198" s="4" t="s">
        <v>415</v>
      </c>
      <c r="C198" s="4" t="s">
        <v>9</v>
      </c>
      <c r="D198" s="52" t="s">
        <v>1357</v>
      </c>
      <c r="E198" s="10" t="s">
        <v>310</v>
      </c>
      <c r="F198" s="11">
        <v>30</v>
      </c>
      <c r="G198" s="40">
        <v>6.9</v>
      </c>
      <c r="H198" s="71">
        <f t="shared" si="201"/>
        <v>6.7000889013</v>
      </c>
      <c r="I198" s="83">
        <v>1.0900000000000001</v>
      </c>
      <c r="J198" s="71">
        <f t="shared" si="202"/>
        <v>1.0584198409300001</v>
      </c>
      <c r="K198" s="71">
        <f t="shared" si="203"/>
        <v>7.7585087422300001</v>
      </c>
      <c r="L198" s="81">
        <v>8.6300000000000008</v>
      </c>
      <c r="M198" s="71">
        <f t="shared" si="204"/>
        <v>8.379966263510001</v>
      </c>
      <c r="N198" s="81">
        <v>1.36</v>
      </c>
      <c r="O198" s="71">
        <f t="shared" si="205"/>
        <v>1.32059723272</v>
      </c>
      <c r="P198" s="71">
        <f t="shared" si="206"/>
        <v>9.70056349623</v>
      </c>
      <c r="Q198" s="71">
        <f t="shared" si="207"/>
        <v>251.39898790530003</v>
      </c>
      <c r="R198" s="72">
        <f t="shared" si="208"/>
        <v>39.617916981599997</v>
      </c>
      <c r="S198" s="71">
        <f t="shared" si="209"/>
        <v>291.01690488690002</v>
      </c>
      <c r="T198" s="14"/>
      <c r="V198" s="106">
        <v>299.52999999999997</v>
      </c>
      <c r="X198" s="120">
        <f t="shared" si="173"/>
        <v>8.5130951130999506</v>
      </c>
    </row>
    <row r="199" spans="1:24" ht="25.5">
      <c r="A199" s="127" t="s">
        <v>43</v>
      </c>
      <c r="B199" s="4" t="s">
        <v>416</v>
      </c>
      <c r="C199" s="4" t="s">
        <v>9</v>
      </c>
      <c r="D199" s="52" t="s">
        <v>1358</v>
      </c>
      <c r="E199" s="9" t="s">
        <v>1314</v>
      </c>
      <c r="F199" s="12">
        <v>45</v>
      </c>
      <c r="G199" s="40">
        <v>552.77</v>
      </c>
      <c r="H199" s="71">
        <f t="shared" si="201"/>
        <v>536.75480318428993</v>
      </c>
      <c r="I199" s="83">
        <v>55.4</v>
      </c>
      <c r="J199" s="71">
        <f t="shared" si="202"/>
        <v>53.794916685799997</v>
      </c>
      <c r="K199" s="71">
        <f t="shared" si="203"/>
        <v>590.54971987008992</v>
      </c>
      <c r="L199" s="81">
        <v>690.96</v>
      </c>
      <c r="M199" s="71">
        <f t="shared" si="204"/>
        <v>670.94107641191999</v>
      </c>
      <c r="N199" s="81">
        <v>69.25</v>
      </c>
      <c r="O199" s="71">
        <f t="shared" si="205"/>
        <v>67.243645857250002</v>
      </c>
      <c r="P199" s="71">
        <f t="shared" si="206"/>
        <v>738.18472226917004</v>
      </c>
      <c r="Q199" s="71">
        <f t="shared" si="207"/>
        <v>30192.348438536399</v>
      </c>
      <c r="R199" s="72">
        <f t="shared" si="208"/>
        <v>3025.9640635762503</v>
      </c>
      <c r="S199" s="71">
        <f t="shared" si="209"/>
        <v>33218.312502112647</v>
      </c>
      <c r="T199" s="14"/>
      <c r="V199" s="107">
        <v>34209.410000000003</v>
      </c>
      <c r="X199" s="120">
        <f t="shared" si="173"/>
        <v>991.09749788735644</v>
      </c>
    </row>
    <row r="200" spans="1:24" ht="25.5">
      <c r="A200" s="127" t="s">
        <v>73</v>
      </c>
      <c r="B200" s="4" t="s">
        <v>417</v>
      </c>
      <c r="C200" s="4" t="s">
        <v>9</v>
      </c>
      <c r="D200" s="49" t="s">
        <v>418</v>
      </c>
      <c r="E200" s="10" t="s">
        <v>310</v>
      </c>
      <c r="F200" s="11">
        <v>3</v>
      </c>
      <c r="G200" s="40">
        <v>1785.03</v>
      </c>
      <c r="H200" s="71">
        <f t="shared" si="201"/>
        <v>1733.3129987663099</v>
      </c>
      <c r="I200" s="83">
        <v>180.16</v>
      </c>
      <c r="J200" s="71">
        <f t="shared" si="202"/>
        <v>174.94029224031999</v>
      </c>
      <c r="K200" s="71">
        <f t="shared" si="203"/>
        <v>1908.2532910066298</v>
      </c>
      <c r="L200" s="81">
        <v>2231.2800000000002</v>
      </c>
      <c r="M200" s="71">
        <f t="shared" si="204"/>
        <v>2166.63396575256</v>
      </c>
      <c r="N200" s="81">
        <v>225.2</v>
      </c>
      <c r="O200" s="71">
        <f t="shared" si="205"/>
        <v>218.67536530039999</v>
      </c>
      <c r="P200" s="71">
        <f t="shared" si="206"/>
        <v>2385.3093310529598</v>
      </c>
      <c r="Q200" s="71">
        <f t="shared" si="207"/>
        <v>6499.9018972576796</v>
      </c>
      <c r="R200" s="72">
        <f t="shared" si="208"/>
        <v>656.02609590119994</v>
      </c>
      <c r="S200" s="71">
        <f t="shared" si="209"/>
        <v>7155.9279931588799</v>
      </c>
      <c r="T200" s="14"/>
      <c r="V200" s="107">
        <v>7369.45</v>
      </c>
      <c r="X200" s="120">
        <f t="shared" si="173"/>
        <v>213.52200684111995</v>
      </c>
    </row>
    <row r="201" spans="1:24" ht="25.5">
      <c r="A201" s="127" t="s">
        <v>76</v>
      </c>
      <c r="B201" s="4" t="s">
        <v>419</v>
      </c>
      <c r="C201" s="4" t="s">
        <v>9</v>
      </c>
      <c r="D201" s="52" t="s">
        <v>1359</v>
      </c>
      <c r="E201" s="9" t="s">
        <v>1313</v>
      </c>
      <c r="F201" s="12">
        <v>5</v>
      </c>
      <c r="G201" s="40">
        <v>663.28</v>
      </c>
      <c r="H201" s="71">
        <f t="shared" si="201"/>
        <v>644.06303861655999</v>
      </c>
      <c r="I201" s="83">
        <v>6.02</v>
      </c>
      <c r="J201" s="71">
        <f t="shared" si="202"/>
        <v>5.8455848095399991</v>
      </c>
      <c r="K201" s="71">
        <f t="shared" si="203"/>
        <v>649.90862342610001</v>
      </c>
      <c r="L201" s="81">
        <v>829.1</v>
      </c>
      <c r="M201" s="71">
        <f t="shared" si="204"/>
        <v>805.07879827069996</v>
      </c>
      <c r="N201" s="81">
        <v>7.53</v>
      </c>
      <c r="O201" s="71">
        <f t="shared" si="205"/>
        <v>7.3118361488100003</v>
      </c>
      <c r="P201" s="71">
        <f t="shared" si="206"/>
        <v>812.39063441950998</v>
      </c>
      <c r="Q201" s="71">
        <f t="shared" si="207"/>
        <v>4025.3939913534996</v>
      </c>
      <c r="R201" s="72">
        <f t="shared" si="208"/>
        <v>36.559180744050003</v>
      </c>
      <c r="S201" s="71">
        <f t="shared" si="209"/>
        <v>4061.9531720975497</v>
      </c>
      <c r="T201" s="14"/>
      <c r="V201" s="107">
        <v>4183.1499999999996</v>
      </c>
      <c r="X201" s="120">
        <f t="shared" si="173"/>
        <v>121.19682790244997</v>
      </c>
    </row>
    <row r="202" spans="1:24" ht="72">
      <c r="A202" s="127" t="s">
        <v>79</v>
      </c>
      <c r="B202" s="4" t="s">
        <v>420</v>
      </c>
      <c r="C202" s="4" t="s">
        <v>146</v>
      </c>
      <c r="D202" s="50" t="s">
        <v>1360</v>
      </c>
      <c r="E202" s="9" t="s">
        <v>1314</v>
      </c>
      <c r="F202" s="12">
        <v>100</v>
      </c>
      <c r="G202" s="40">
        <v>2188.4699999999998</v>
      </c>
      <c r="H202" s="71">
        <f t="shared" si="201"/>
        <v>2125.0642837431897</v>
      </c>
      <c r="I202" s="83">
        <v>218.85</v>
      </c>
      <c r="J202" s="71">
        <f t="shared" si="202"/>
        <v>212.50934145644999</v>
      </c>
      <c r="K202" s="71">
        <f t="shared" si="203"/>
        <v>2337.5736251996395</v>
      </c>
      <c r="L202" s="81">
        <v>2451.09</v>
      </c>
      <c r="M202" s="71">
        <f t="shared" si="204"/>
        <v>2380.0754934909301</v>
      </c>
      <c r="N202" s="81">
        <v>273.56</v>
      </c>
      <c r="O202" s="71">
        <f t="shared" si="205"/>
        <v>265.63424925212001</v>
      </c>
      <c r="P202" s="71">
        <f t="shared" si="206"/>
        <v>2645.7097427430499</v>
      </c>
      <c r="Q202" s="71">
        <f t="shared" si="207"/>
        <v>238007.54934909299</v>
      </c>
      <c r="R202" s="72">
        <f t="shared" si="208"/>
        <v>26563.424925212003</v>
      </c>
      <c r="S202" s="71">
        <f t="shared" si="209"/>
        <v>264570.97427430499</v>
      </c>
      <c r="T202" s="14"/>
      <c r="V202" s="109">
        <v>272464.52</v>
      </c>
      <c r="X202" s="120">
        <f t="shared" ref="X202:X265" si="210">+V202-S202</f>
        <v>7893.5457256950322</v>
      </c>
    </row>
    <row r="203" spans="1:24" ht="72">
      <c r="A203" s="127" t="s">
        <v>82</v>
      </c>
      <c r="B203" s="4" t="s">
        <v>421</v>
      </c>
      <c r="C203" s="4" t="s">
        <v>146</v>
      </c>
      <c r="D203" s="50" t="s">
        <v>1361</v>
      </c>
      <c r="E203" s="9" t="s">
        <v>1314</v>
      </c>
      <c r="F203" s="12">
        <v>100</v>
      </c>
      <c r="G203" s="40">
        <v>1095</v>
      </c>
      <c r="H203" s="71">
        <f t="shared" si="201"/>
        <v>1063.2749778150001</v>
      </c>
      <c r="I203" s="83">
        <v>109.5</v>
      </c>
      <c r="J203" s="71">
        <f t="shared" si="202"/>
        <v>106.3274977815</v>
      </c>
      <c r="K203" s="71">
        <f t="shared" si="203"/>
        <v>1169.6024755965</v>
      </c>
      <c r="L203" s="81">
        <v>1226.4000000000001</v>
      </c>
      <c r="M203" s="71">
        <f t="shared" si="204"/>
        <v>1190.8679751528</v>
      </c>
      <c r="N203" s="81">
        <v>136.88</v>
      </c>
      <c r="O203" s="71">
        <f t="shared" si="205"/>
        <v>132.91422736376001</v>
      </c>
      <c r="P203" s="71">
        <f t="shared" si="206"/>
        <v>1323.7822025165601</v>
      </c>
      <c r="Q203" s="71">
        <f t="shared" si="207"/>
        <v>119086.79751528001</v>
      </c>
      <c r="R203" s="72">
        <f t="shared" si="208"/>
        <v>13291.422736376</v>
      </c>
      <c r="S203" s="71">
        <f t="shared" si="209"/>
        <v>132378.22025165602</v>
      </c>
      <c r="T203" s="14"/>
      <c r="V203" s="110">
        <v>136327.5</v>
      </c>
      <c r="X203" s="120">
        <f t="shared" si="210"/>
        <v>3949.279748343979</v>
      </c>
    </row>
    <row r="204" spans="1:24" ht="25.5">
      <c r="A204" s="127" t="s">
        <v>85</v>
      </c>
      <c r="B204" s="4" t="s">
        <v>422</v>
      </c>
      <c r="C204" s="4" t="s">
        <v>121</v>
      </c>
      <c r="D204" s="52" t="s">
        <v>1362</v>
      </c>
      <c r="E204" s="9" t="s">
        <v>1313</v>
      </c>
      <c r="F204" s="12">
        <v>19</v>
      </c>
      <c r="G204" s="40">
        <v>1594</v>
      </c>
      <c r="H204" s="71">
        <f t="shared" si="201"/>
        <v>1547.8176389379998</v>
      </c>
      <c r="I204" s="83">
        <v>78.48</v>
      </c>
      <c r="J204" s="71">
        <f t="shared" si="202"/>
        <v>76.206228546960006</v>
      </c>
      <c r="K204" s="71">
        <f t="shared" si="203"/>
        <v>1624.0238674849597</v>
      </c>
      <c r="L204" s="81">
        <v>1785.28</v>
      </c>
      <c r="M204" s="71">
        <f t="shared" si="204"/>
        <v>1733.55575561056</v>
      </c>
      <c r="N204" s="81">
        <v>98.11</v>
      </c>
      <c r="O204" s="71">
        <f t="shared" si="205"/>
        <v>95.26749595746999</v>
      </c>
      <c r="P204" s="71">
        <f t="shared" si="206"/>
        <v>1828.8232515680299</v>
      </c>
      <c r="Q204" s="71">
        <f t="shared" si="207"/>
        <v>32937.559356600643</v>
      </c>
      <c r="R204" s="72">
        <f t="shared" si="208"/>
        <v>1810.0824231919298</v>
      </c>
      <c r="S204" s="71">
        <f t="shared" si="209"/>
        <v>34747.641779792575</v>
      </c>
      <c r="T204" s="14"/>
      <c r="V204" s="107">
        <v>35784.33</v>
      </c>
      <c r="X204" s="120">
        <f t="shared" si="210"/>
        <v>1036.6882202074266</v>
      </c>
    </row>
    <row r="205" spans="1:24" ht="25.5">
      <c r="A205" s="127" t="s">
        <v>88</v>
      </c>
      <c r="B205" s="4" t="s">
        <v>422</v>
      </c>
      <c r="C205" s="4" t="s">
        <v>121</v>
      </c>
      <c r="D205" s="52" t="s">
        <v>1363</v>
      </c>
      <c r="E205" s="9" t="s">
        <v>1313</v>
      </c>
      <c r="F205" s="12">
        <v>10</v>
      </c>
      <c r="G205" s="40">
        <v>1594</v>
      </c>
      <c r="H205" s="71">
        <f t="shared" si="201"/>
        <v>1547.8176389379998</v>
      </c>
      <c r="I205" s="83">
        <v>78.48</v>
      </c>
      <c r="J205" s="71">
        <f t="shared" si="202"/>
        <v>76.206228546960006</v>
      </c>
      <c r="K205" s="71">
        <f t="shared" si="203"/>
        <v>1624.0238674849597</v>
      </c>
      <c r="L205" s="81">
        <v>1785.28</v>
      </c>
      <c r="M205" s="71">
        <f t="shared" si="204"/>
        <v>1733.55575561056</v>
      </c>
      <c r="N205" s="81">
        <v>98.11</v>
      </c>
      <c r="O205" s="71">
        <f t="shared" si="205"/>
        <v>95.26749595746999</v>
      </c>
      <c r="P205" s="71">
        <f t="shared" si="206"/>
        <v>1828.8232515680299</v>
      </c>
      <c r="Q205" s="71">
        <f t="shared" si="207"/>
        <v>17335.557556105599</v>
      </c>
      <c r="R205" s="72">
        <f t="shared" si="208"/>
        <v>952.67495957469987</v>
      </c>
      <c r="S205" s="71">
        <f t="shared" si="209"/>
        <v>18288.232515680298</v>
      </c>
      <c r="T205" s="14"/>
      <c r="V205" s="107">
        <v>18833.86</v>
      </c>
      <c r="X205" s="120">
        <f t="shared" si="210"/>
        <v>545.62748431970249</v>
      </c>
    </row>
    <row r="206" spans="1:24" ht="25.5">
      <c r="A206" s="127" t="s">
        <v>91</v>
      </c>
      <c r="B206" s="4" t="s">
        <v>422</v>
      </c>
      <c r="C206" s="4" t="s">
        <v>121</v>
      </c>
      <c r="D206" s="52" t="s">
        <v>1364</v>
      </c>
      <c r="E206" s="9" t="s">
        <v>1313</v>
      </c>
      <c r="F206" s="12">
        <v>8</v>
      </c>
      <c r="G206" s="40">
        <v>1594</v>
      </c>
      <c r="H206" s="71">
        <f t="shared" si="201"/>
        <v>1547.8176389379998</v>
      </c>
      <c r="I206" s="83">
        <v>78.48</v>
      </c>
      <c r="J206" s="71">
        <f t="shared" si="202"/>
        <v>76.206228546960006</v>
      </c>
      <c r="K206" s="71">
        <f t="shared" si="203"/>
        <v>1624.0238674849597</v>
      </c>
      <c r="L206" s="81">
        <v>1785.28</v>
      </c>
      <c r="M206" s="71">
        <f t="shared" si="204"/>
        <v>1733.55575561056</v>
      </c>
      <c r="N206" s="81">
        <v>98.11</v>
      </c>
      <c r="O206" s="71">
        <f t="shared" si="205"/>
        <v>95.26749595746999</v>
      </c>
      <c r="P206" s="71">
        <f t="shared" si="206"/>
        <v>1828.8232515680299</v>
      </c>
      <c r="Q206" s="71">
        <f t="shared" si="207"/>
        <v>13868.44604488448</v>
      </c>
      <c r="R206" s="72">
        <f t="shared" si="208"/>
        <v>762.13996765975992</v>
      </c>
      <c r="S206" s="71">
        <f t="shared" si="209"/>
        <v>14630.58601254424</v>
      </c>
      <c r="T206" s="14"/>
      <c r="V206" s="107">
        <v>15067.09</v>
      </c>
      <c r="X206" s="120">
        <f t="shared" si="210"/>
        <v>436.50398745576058</v>
      </c>
    </row>
    <row r="207" spans="1:24" ht="25.5">
      <c r="A207" s="127" t="s">
        <v>95</v>
      </c>
      <c r="B207" s="4" t="s">
        <v>423</v>
      </c>
      <c r="C207" s="4" t="s">
        <v>121</v>
      </c>
      <c r="D207" s="52" t="s">
        <v>1365</v>
      </c>
      <c r="E207" s="9" t="s">
        <v>1313</v>
      </c>
      <c r="F207" s="12">
        <v>2</v>
      </c>
      <c r="G207" s="40">
        <v>1606</v>
      </c>
      <c r="H207" s="71">
        <f t="shared" si="201"/>
        <v>1559.4699674619999</v>
      </c>
      <c r="I207" s="83">
        <v>78.48</v>
      </c>
      <c r="J207" s="71">
        <f t="shared" si="202"/>
        <v>76.206228546960006</v>
      </c>
      <c r="K207" s="71">
        <f t="shared" si="203"/>
        <v>1635.6761960089598</v>
      </c>
      <c r="L207" s="81">
        <v>1798.72</v>
      </c>
      <c r="M207" s="71">
        <f t="shared" si="204"/>
        <v>1746.6063635574399</v>
      </c>
      <c r="N207" s="81">
        <v>98.11</v>
      </c>
      <c r="O207" s="71">
        <f t="shared" si="205"/>
        <v>95.26749595746999</v>
      </c>
      <c r="P207" s="71">
        <f t="shared" si="206"/>
        <v>1841.8738595149098</v>
      </c>
      <c r="Q207" s="71">
        <f t="shared" si="207"/>
        <v>3493.2127271148797</v>
      </c>
      <c r="R207" s="72">
        <f t="shared" si="208"/>
        <v>190.53499191493998</v>
      </c>
      <c r="S207" s="71">
        <f t="shared" si="209"/>
        <v>3683.7477190298196</v>
      </c>
      <c r="T207" s="14"/>
      <c r="V207" s="107">
        <v>3793.65</v>
      </c>
      <c r="X207" s="120">
        <f t="shared" si="210"/>
        <v>109.90228097018053</v>
      </c>
    </row>
    <row r="208" spans="1:24" ht="25.5">
      <c r="A208" s="127" t="s">
        <v>98</v>
      </c>
      <c r="B208" s="4" t="s">
        <v>423</v>
      </c>
      <c r="C208" s="4" t="s">
        <v>121</v>
      </c>
      <c r="D208" s="52" t="s">
        <v>1366</v>
      </c>
      <c r="E208" s="9" t="s">
        <v>1313</v>
      </c>
      <c r="F208" s="12">
        <v>1</v>
      </c>
      <c r="G208" s="40">
        <v>1606</v>
      </c>
      <c r="H208" s="71">
        <f t="shared" si="201"/>
        <v>1559.4699674619999</v>
      </c>
      <c r="I208" s="83">
        <v>78.48</v>
      </c>
      <c r="J208" s="71">
        <f t="shared" si="202"/>
        <v>76.206228546960006</v>
      </c>
      <c r="K208" s="71">
        <f t="shared" si="203"/>
        <v>1635.6761960089598</v>
      </c>
      <c r="L208" s="81">
        <v>1798.72</v>
      </c>
      <c r="M208" s="71">
        <f t="shared" si="204"/>
        <v>1746.6063635574399</v>
      </c>
      <c r="N208" s="81">
        <v>98.11</v>
      </c>
      <c r="O208" s="71">
        <f t="shared" si="205"/>
        <v>95.26749595746999</v>
      </c>
      <c r="P208" s="71">
        <f t="shared" si="206"/>
        <v>1841.8738595149098</v>
      </c>
      <c r="Q208" s="71">
        <f t="shared" si="207"/>
        <v>1746.6063635574399</v>
      </c>
      <c r="R208" s="72">
        <f t="shared" si="208"/>
        <v>95.26749595746999</v>
      </c>
      <c r="S208" s="71">
        <f t="shared" si="209"/>
        <v>1841.8738595149098</v>
      </c>
      <c r="T208" s="14"/>
      <c r="V208" s="107">
        <v>1896.83</v>
      </c>
      <c r="X208" s="120">
        <f t="shared" si="210"/>
        <v>54.956140485090145</v>
      </c>
    </row>
    <row r="209" spans="1:24" ht="25.5">
      <c r="A209" s="127" t="s">
        <v>101</v>
      </c>
      <c r="B209" s="4" t="s">
        <v>424</v>
      </c>
      <c r="C209" s="4" t="s">
        <v>121</v>
      </c>
      <c r="D209" s="52" t="s">
        <v>1367</v>
      </c>
      <c r="E209" s="9" t="s">
        <v>1313</v>
      </c>
      <c r="F209" s="12">
        <v>1</v>
      </c>
      <c r="G209" s="40">
        <v>1615</v>
      </c>
      <c r="H209" s="71">
        <f t="shared" si="201"/>
        <v>1568.2092138549999</v>
      </c>
      <c r="I209" s="83">
        <v>78.48</v>
      </c>
      <c r="J209" s="71">
        <f t="shared" si="202"/>
        <v>76.206228546960006</v>
      </c>
      <c r="K209" s="71">
        <f t="shared" si="203"/>
        <v>1644.4154424019598</v>
      </c>
      <c r="L209" s="81">
        <v>1808.8</v>
      </c>
      <c r="M209" s="71">
        <f t="shared" si="204"/>
        <v>1756.3943195175998</v>
      </c>
      <c r="N209" s="81">
        <v>98.11</v>
      </c>
      <c r="O209" s="71">
        <f t="shared" si="205"/>
        <v>95.26749595746999</v>
      </c>
      <c r="P209" s="71">
        <f t="shared" si="206"/>
        <v>1851.6618154750697</v>
      </c>
      <c r="Q209" s="71">
        <f t="shared" si="207"/>
        <v>1756.3943195175998</v>
      </c>
      <c r="R209" s="72">
        <f t="shared" si="208"/>
        <v>95.26749595746999</v>
      </c>
      <c r="S209" s="71">
        <f t="shared" si="209"/>
        <v>1851.6618154750697</v>
      </c>
      <c r="T209" s="14"/>
      <c r="V209" s="107">
        <v>1906.91</v>
      </c>
      <c r="X209" s="120">
        <f t="shared" si="210"/>
        <v>55.248184524930366</v>
      </c>
    </row>
    <row r="210" spans="1:24" ht="25.5">
      <c r="A210" s="127" t="s">
        <v>104</v>
      </c>
      <c r="B210" s="4" t="s">
        <v>425</v>
      </c>
      <c r="C210" s="4" t="s">
        <v>121</v>
      </c>
      <c r="D210" s="52" t="s">
        <v>1368</v>
      </c>
      <c r="E210" s="9" t="s">
        <v>1313</v>
      </c>
      <c r="F210" s="12">
        <v>2</v>
      </c>
      <c r="G210" s="40">
        <v>2282</v>
      </c>
      <c r="H210" s="71">
        <f t="shared" si="201"/>
        <v>2215.8844743139998</v>
      </c>
      <c r="I210" s="83">
        <v>78.48</v>
      </c>
      <c r="J210" s="71">
        <f t="shared" si="202"/>
        <v>76.206228546960006</v>
      </c>
      <c r="K210" s="71">
        <f t="shared" si="203"/>
        <v>2292.0907028609599</v>
      </c>
      <c r="L210" s="81">
        <v>2555.84</v>
      </c>
      <c r="M210" s="71">
        <f t="shared" si="204"/>
        <v>2481.79061123168</v>
      </c>
      <c r="N210" s="81">
        <v>98.11</v>
      </c>
      <c r="O210" s="71">
        <f t="shared" si="205"/>
        <v>95.26749595746999</v>
      </c>
      <c r="P210" s="71">
        <f t="shared" si="206"/>
        <v>2577.0581071891502</v>
      </c>
      <c r="Q210" s="71">
        <f t="shared" si="207"/>
        <v>4963.5812224633601</v>
      </c>
      <c r="R210" s="72">
        <f t="shared" si="208"/>
        <v>190.53499191493998</v>
      </c>
      <c r="S210" s="71">
        <f t="shared" si="209"/>
        <v>5154.1162143783004</v>
      </c>
      <c r="T210" s="14"/>
      <c r="V210" s="107">
        <v>5307.89</v>
      </c>
      <c r="X210" s="120">
        <f t="shared" si="210"/>
        <v>153.77378562169997</v>
      </c>
    </row>
    <row r="211" spans="1:24" ht="25.5">
      <c r="A211" s="127" t="s">
        <v>342</v>
      </c>
      <c r="B211" s="4" t="s">
        <v>426</v>
      </c>
      <c r="C211" s="4" t="s">
        <v>121</v>
      </c>
      <c r="D211" s="52" t="s">
        <v>1369</v>
      </c>
      <c r="E211" s="9" t="s">
        <v>1313</v>
      </c>
      <c r="F211" s="12">
        <v>1</v>
      </c>
      <c r="G211" s="40">
        <v>2599</v>
      </c>
      <c r="H211" s="71">
        <f t="shared" si="201"/>
        <v>2523.7001528229998</v>
      </c>
      <c r="I211" s="83">
        <v>78.48</v>
      </c>
      <c r="J211" s="71">
        <f t="shared" si="202"/>
        <v>76.206228546960006</v>
      </c>
      <c r="K211" s="71">
        <f t="shared" si="203"/>
        <v>2599.9063813699599</v>
      </c>
      <c r="L211" s="81">
        <v>2910.88</v>
      </c>
      <c r="M211" s="71">
        <f t="shared" si="204"/>
        <v>2826.54417116176</v>
      </c>
      <c r="N211" s="81">
        <v>98.11</v>
      </c>
      <c r="O211" s="71">
        <f t="shared" si="205"/>
        <v>95.26749595746999</v>
      </c>
      <c r="P211" s="71">
        <f t="shared" si="206"/>
        <v>2921.8116671192302</v>
      </c>
      <c r="Q211" s="71">
        <f t="shared" si="207"/>
        <v>2826.54417116176</v>
      </c>
      <c r="R211" s="72">
        <f t="shared" si="208"/>
        <v>95.26749595746999</v>
      </c>
      <c r="S211" s="71">
        <f t="shared" si="209"/>
        <v>2921.8116671192302</v>
      </c>
      <c r="T211" s="14"/>
      <c r="V211" s="107">
        <v>3008.99</v>
      </c>
      <c r="X211" s="120">
        <f t="shared" si="210"/>
        <v>87.178332880769631</v>
      </c>
    </row>
    <row r="212" spans="1:24" ht="25.5">
      <c r="A212" s="127" t="s">
        <v>344</v>
      </c>
      <c r="B212" s="4" t="s">
        <v>427</v>
      </c>
      <c r="C212" s="4" t="s">
        <v>121</v>
      </c>
      <c r="D212" s="52" t="s">
        <v>1370</v>
      </c>
      <c r="E212" s="9" t="s">
        <v>1313</v>
      </c>
      <c r="F212" s="12">
        <v>1</v>
      </c>
      <c r="G212" s="40">
        <v>14265</v>
      </c>
      <c r="H212" s="71">
        <f t="shared" si="201"/>
        <v>13851.705532905</v>
      </c>
      <c r="I212" s="83">
        <v>125.76</v>
      </c>
      <c r="J212" s="71">
        <f t="shared" si="202"/>
        <v>122.11640293152</v>
      </c>
      <c r="K212" s="71">
        <f t="shared" si="203"/>
        <v>13973.82193583652</v>
      </c>
      <c r="L212" s="81">
        <v>15976.8</v>
      </c>
      <c r="M212" s="71">
        <f t="shared" si="204"/>
        <v>15513.9101968536</v>
      </c>
      <c r="N212" s="81">
        <v>157.21</v>
      </c>
      <c r="O212" s="71">
        <f t="shared" si="205"/>
        <v>152.65521393816999</v>
      </c>
      <c r="P212" s="71">
        <f t="shared" si="206"/>
        <v>15666.565410791769</v>
      </c>
      <c r="Q212" s="71">
        <f t="shared" si="207"/>
        <v>15513.9101968536</v>
      </c>
      <c r="R212" s="72">
        <f t="shared" si="208"/>
        <v>152.65521393816999</v>
      </c>
      <c r="S212" s="71">
        <f t="shared" si="209"/>
        <v>15666.565410791769</v>
      </c>
      <c r="T212" s="14"/>
      <c r="V212" s="107">
        <v>16134.01</v>
      </c>
      <c r="X212" s="120">
        <f t="shared" si="210"/>
        <v>467.44458920823126</v>
      </c>
    </row>
    <row r="213" spans="1:24" ht="204">
      <c r="A213" s="127" t="s">
        <v>347</v>
      </c>
      <c r="B213" s="4" t="s">
        <v>428</v>
      </c>
      <c r="C213" s="4" t="s">
        <v>121</v>
      </c>
      <c r="D213" s="50" t="s">
        <v>1371</v>
      </c>
      <c r="E213" s="9" t="s">
        <v>1315</v>
      </c>
      <c r="F213" s="12">
        <v>1</v>
      </c>
      <c r="G213" s="40">
        <v>307390.84000000003</v>
      </c>
      <c r="H213" s="71">
        <f t="shared" si="201"/>
        <v>298484.92107902671</v>
      </c>
      <c r="I213" s="83">
        <v>30739.08</v>
      </c>
      <c r="J213" s="71">
        <f t="shared" si="202"/>
        <v>29848.48822379316</v>
      </c>
      <c r="K213" s="71">
        <f t="shared" si="203"/>
        <v>328333.40930281987</v>
      </c>
      <c r="L213" s="81">
        <v>344277.74</v>
      </c>
      <c r="M213" s="71">
        <f t="shared" si="204"/>
        <v>334303.11083168798</v>
      </c>
      <c r="N213" s="81">
        <v>38423.86</v>
      </c>
      <c r="O213" s="71">
        <f t="shared" si="205"/>
        <v>37310.619990015221</v>
      </c>
      <c r="P213" s="71">
        <f t="shared" si="206"/>
        <v>371613.73082170321</v>
      </c>
      <c r="Q213" s="71">
        <f t="shared" si="207"/>
        <v>334303.11083168798</v>
      </c>
      <c r="R213" s="72">
        <f t="shared" si="208"/>
        <v>37310.619990015221</v>
      </c>
      <c r="S213" s="71">
        <f t="shared" si="209"/>
        <v>371613.73082170321</v>
      </c>
      <c r="T213" s="14"/>
      <c r="V213" s="108">
        <v>382701.6</v>
      </c>
      <c r="X213" s="120">
        <f t="shared" si="210"/>
        <v>11087.869178296765</v>
      </c>
    </row>
    <row r="214" spans="1:24" ht="25.5">
      <c r="A214" s="127" t="s">
        <v>350</v>
      </c>
      <c r="B214" s="4" t="s">
        <v>429</v>
      </c>
      <c r="C214" s="4" t="s">
        <v>121</v>
      </c>
      <c r="D214" s="52" t="s">
        <v>1372</v>
      </c>
      <c r="E214" s="9" t="s">
        <v>1316</v>
      </c>
      <c r="F214" s="12">
        <v>1</v>
      </c>
      <c r="G214" s="40">
        <v>55223.83</v>
      </c>
      <c r="H214" s="71">
        <f t="shared" si="201"/>
        <v>53623.850792793914</v>
      </c>
      <c r="I214" s="80">
        <v>0</v>
      </c>
      <c r="J214" s="71">
        <f t="shared" si="202"/>
        <v>0</v>
      </c>
      <c r="K214" s="71">
        <f t="shared" si="203"/>
        <v>53623.850792793914</v>
      </c>
      <c r="L214" s="81">
        <v>69029.789999999994</v>
      </c>
      <c r="M214" s="71">
        <f t="shared" si="204"/>
        <v>67029.815918560824</v>
      </c>
      <c r="N214" s="82">
        <v>0</v>
      </c>
      <c r="O214" s="71">
        <f t="shared" si="205"/>
        <v>0</v>
      </c>
      <c r="P214" s="71">
        <f t="shared" si="206"/>
        <v>67029.815918560824</v>
      </c>
      <c r="Q214" s="71">
        <f t="shared" si="207"/>
        <v>67029.815918560824</v>
      </c>
      <c r="R214" s="72">
        <f t="shared" si="208"/>
        <v>0</v>
      </c>
      <c r="S214" s="71">
        <f t="shared" si="209"/>
        <v>67029.815918560824</v>
      </c>
      <c r="T214" s="14"/>
      <c r="V214" s="107">
        <v>69029.789999999994</v>
      </c>
      <c r="X214" s="120">
        <f t="shared" si="210"/>
        <v>1999.9740814391698</v>
      </c>
    </row>
    <row r="215" spans="1:24" ht="25.5">
      <c r="A215" s="127" t="s">
        <v>353</v>
      </c>
      <c r="B215" s="4" t="s">
        <v>430</v>
      </c>
      <c r="C215" s="4" t="s">
        <v>9</v>
      </c>
      <c r="D215" s="52" t="s">
        <v>1373</v>
      </c>
      <c r="E215" s="9" t="s">
        <v>1314</v>
      </c>
      <c r="F215" s="12">
        <v>50</v>
      </c>
      <c r="G215" s="40">
        <v>69.2</v>
      </c>
      <c r="H215" s="71">
        <f t="shared" si="201"/>
        <v>67.195094488400002</v>
      </c>
      <c r="I215" s="83">
        <v>15.07</v>
      </c>
      <c r="J215" s="71">
        <f t="shared" si="202"/>
        <v>14.633382571389999</v>
      </c>
      <c r="K215" s="71">
        <f t="shared" si="203"/>
        <v>81.828477059790004</v>
      </c>
      <c r="L215" s="81">
        <v>86.5</v>
      </c>
      <c r="M215" s="71">
        <f t="shared" si="204"/>
        <v>83.993868110500003</v>
      </c>
      <c r="N215" s="81">
        <v>18.84</v>
      </c>
      <c r="O215" s="71">
        <f t="shared" si="205"/>
        <v>18.294155782680001</v>
      </c>
      <c r="P215" s="71">
        <f t="shared" si="206"/>
        <v>102.28802389318</v>
      </c>
      <c r="Q215" s="71">
        <f t="shared" si="207"/>
        <v>4199.6934055250003</v>
      </c>
      <c r="R215" s="72">
        <f t="shared" si="208"/>
        <v>914.707789134</v>
      </c>
      <c r="S215" s="71">
        <f t="shared" si="209"/>
        <v>5114.4011946589999</v>
      </c>
      <c r="T215" s="14"/>
      <c r="V215" s="107">
        <v>5266.88</v>
      </c>
      <c r="X215" s="120">
        <f t="shared" si="210"/>
        <v>152.47880534100022</v>
      </c>
    </row>
    <row r="216" spans="1:24">
      <c r="A216" s="92" t="s">
        <v>431</v>
      </c>
      <c r="B216" s="93"/>
      <c r="C216" s="93"/>
      <c r="D216" s="94" t="s">
        <v>432</v>
      </c>
      <c r="E216" s="95"/>
      <c r="F216" s="93"/>
      <c r="G216" s="39"/>
      <c r="H216" s="96"/>
      <c r="I216" s="79"/>
      <c r="J216" s="96"/>
      <c r="K216" s="96"/>
      <c r="L216" s="68"/>
      <c r="M216" s="96"/>
      <c r="N216" s="68"/>
      <c r="O216" s="96"/>
      <c r="P216" s="96"/>
      <c r="Q216" s="97">
        <f>SUM(Q217:Q258)</f>
        <v>167209.40922696571</v>
      </c>
      <c r="R216" s="97">
        <f>SUM(R217:R258)</f>
        <v>118029.04768324012</v>
      </c>
      <c r="S216" s="97">
        <f>+Q216+R216</f>
        <v>285238.45691020583</v>
      </c>
      <c r="V216" s="116">
        <v>293738.36</v>
      </c>
      <c r="X216" s="120">
        <f t="shared" si="210"/>
        <v>8499.9030897941557</v>
      </c>
    </row>
    <row r="217" spans="1:24" ht="25.5">
      <c r="A217" s="127" t="s">
        <v>7</v>
      </c>
      <c r="B217" s="4" t="s">
        <v>433</v>
      </c>
      <c r="C217" s="4" t="s">
        <v>9</v>
      </c>
      <c r="D217" s="49" t="s">
        <v>434</v>
      </c>
      <c r="E217" s="10" t="s">
        <v>408</v>
      </c>
      <c r="F217" s="11">
        <v>193</v>
      </c>
      <c r="G217" s="40">
        <v>142.88999999999999</v>
      </c>
      <c r="H217" s="71">
        <f t="shared" ref="H217:H258" si="211">+G217*$T$7</f>
        <v>138.75010189952999</v>
      </c>
      <c r="I217" s="83">
        <v>83.78</v>
      </c>
      <c r="J217" s="71">
        <f t="shared" ref="J217:J258" si="212">+I217*$T$7</f>
        <v>81.352673645059994</v>
      </c>
      <c r="K217" s="71">
        <f t="shared" ref="K217:K258" si="213">+H217+J217</f>
        <v>220.10277554458997</v>
      </c>
      <c r="L217" s="81">
        <v>178.61</v>
      </c>
      <c r="M217" s="71">
        <f t="shared" ref="M217:M258" si="214">+L217*$T$7</f>
        <v>173.43519980597</v>
      </c>
      <c r="N217" s="81">
        <v>104.73</v>
      </c>
      <c r="O217" s="71">
        <f t="shared" ref="O217:O258" si="215">+N217*$T$7</f>
        <v>101.69569719320999</v>
      </c>
      <c r="P217" s="71">
        <f t="shared" ref="P217:P258" si="216">+M217+O217</f>
        <v>275.13089699917998</v>
      </c>
      <c r="Q217" s="71">
        <f t="shared" ref="Q217:Q258" si="217">+M217*F217</f>
        <v>33472.993562552212</v>
      </c>
      <c r="R217" s="72">
        <f t="shared" ref="R217:R258" si="218">+O217*F217</f>
        <v>19627.269558289529</v>
      </c>
      <c r="S217" s="71">
        <f t="shared" ref="S217:S258" si="219">+Q217+R217</f>
        <v>53100.263120841744</v>
      </c>
      <c r="T217" s="14"/>
      <c r="V217" s="107">
        <v>54684.14</v>
      </c>
      <c r="X217" s="120">
        <f t="shared" si="210"/>
        <v>1583.8768791582552</v>
      </c>
    </row>
    <row r="218" spans="1:24" ht="25.5">
      <c r="A218" s="127" t="s">
        <v>12</v>
      </c>
      <c r="B218" s="4" t="s">
        <v>435</v>
      </c>
      <c r="C218" s="4" t="s">
        <v>9</v>
      </c>
      <c r="D218" s="49" t="s">
        <v>436</v>
      </c>
      <c r="E218" s="10" t="s">
        <v>310</v>
      </c>
      <c r="F218" s="11">
        <v>38</v>
      </c>
      <c r="G218" s="40">
        <v>35</v>
      </c>
      <c r="H218" s="71">
        <f t="shared" si="211"/>
        <v>33.985958195000002</v>
      </c>
      <c r="I218" s="83">
        <v>24.59</v>
      </c>
      <c r="J218" s="71">
        <f t="shared" si="212"/>
        <v>23.87756320043</v>
      </c>
      <c r="K218" s="71">
        <f t="shared" si="213"/>
        <v>57.863521395429999</v>
      </c>
      <c r="L218" s="81">
        <v>43.75</v>
      </c>
      <c r="M218" s="71">
        <f t="shared" si="214"/>
        <v>42.482447743750001</v>
      </c>
      <c r="N218" s="81">
        <v>30.73</v>
      </c>
      <c r="O218" s="71">
        <f t="shared" si="215"/>
        <v>29.83967129521</v>
      </c>
      <c r="P218" s="71">
        <f t="shared" si="216"/>
        <v>72.322119038959997</v>
      </c>
      <c r="Q218" s="71">
        <f t="shared" si="217"/>
        <v>1614.3330142625</v>
      </c>
      <c r="R218" s="72">
        <f t="shared" si="218"/>
        <v>1133.9075092179801</v>
      </c>
      <c r="S218" s="71">
        <f t="shared" si="219"/>
        <v>2748.2405234804801</v>
      </c>
      <c r="T218" s="14"/>
      <c r="V218" s="107">
        <v>2830.32</v>
      </c>
      <c r="X218" s="120">
        <f t="shared" si="210"/>
        <v>82.079476519520085</v>
      </c>
    </row>
    <row r="219" spans="1:24" ht="25.5">
      <c r="A219" s="127" t="s">
        <v>15</v>
      </c>
      <c r="B219" s="4" t="s">
        <v>437</v>
      </c>
      <c r="C219" s="4" t="s">
        <v>9</v>
      </c>
      <c r="D219" s="49" t="s">
        <v>438</v>
      </c>
      <c r="E219" s="10" t="s">
        <v>310</v>
      </c>
      <c r="F219" s="11">
        <v>38</v>
      </c>
      <c r="G219" s="40">
        <v>35</v>
      </c>
      <c r="H219" s="71">
        <f t="shared" si="211"/>
        <v>33.985958195000002</v>
      </c>
      <c r="I219" s="83">
        <v>24.59</v>
      </c>
      <c r="J219" s="71">
        <f t="shared" si="212"/>
        <v>23.87756320043</v>
      </c>
      <c r="K219" s="71">
        <f t="shared" si="213"/>
        <v>57.863521395429999</v>
      </c>
      <c r="L219" s="81">
        <v>43.75</v>
      </c>
      <c r="M219" s="71">
        <f t="shared" si="214"/>
        <v>42.482447743750001</v>
      </c>
      <c r="N219" s="81">
        <v>30.73</v>
      </c>
      <c r="O219" s="71">
        <f t="shared" si="215"/>
        <v>29.83967129521</v>
      </c>
      <c r="P219" s="71">
        <f t="shared" si="216"/>
        <v>72.322119038959997</v>
      </c>
      <c r="Q219" s="71">
        <f t="shared" si="217"/>
        <v>1614.3330142625</v>
      </c>
      <c r="R219" s="72">
        <f t="shared" si="218"/>
        <v>1133.9075092179801</v>
      </c>
      <c r="S219" s="71">
        <f t="shared" si="219"/>
        <v>2748.2405234804801</v>
      </c>
      <c r="T219" s="14"/>
      <c r="V219" s="107">
        <v>2830.32</v>
      </c>
      <c r="X219" s="120">
        <f t="shared" si="210"/>
        <v>82.079476519520085</v>
      </c>
    </row>
    <row r="220" spans="1:24" ht="25.5">
      <c r="A220" s="127" t="s">
        <v>18</v>
      </c>
      <c r="B220" s="4" t="s">
        <v>439</v>
      </c>
      <c r="C220" s="4" t="s">
        <v>9</v>
      </c>
      <c r="D220" s="49" t="s">
        <v>440</v>
      </c>
      <c r="E220" s="10" t="s">
        <v>310</v>
      </c>
      <c r="F220" s="11">
        <v>39</v>
      </c>
      <c r="G220" s="40">
        <v>63.7</v>
      </c>
      <c r="H220" s="71">
        <f t="shared" si="211"/>
        <v>61.854443914900003</v>
      </c>
      <c r="I220" s="83">
        <v>25.06</v>
      </c>
      <c r="J220" s="71">
        <f t="shared" si="212"/>
        <v>24.333946067619998</v>
      </c>
      <c r="K220" s="71">
        <f t="shared" si="213"/>
        <v>86.188389982519993</v>
      </c>
      <c r="L220" s="81">
        <v>79.63</v>
      </c>
      <c r="M220" s="71">
        <f t="shared" si="214"/>
        <v>77.322910030509988</v>
      </c>
      <c r="N220" s="81">
        <v>31.32</v>
      </c>
      <c r="O220" s="71">
        <f t="shared" si="215"/>
        <v>30.41257744764</v>
      </c>
      <c r="P220" s="71">
        <f t="shared" si="216"/>
        <v>107.73548747814999</v>
      </c>
      <c r="Q220" s="71">
        <f t="shared" si="217"/>
        <v>3015.5934911898894</v>
      </c>
      <c r="R220" s="72">
        <f t="shared" si="218"/>
        <v>1186.0905204579601</v>
      </c>
      <c r="S220" s="71">
        <f t="shared" si="219"/>
        <v>4201.6840116478497</v>
      </c>
      <c r="T220" s="14"/>
      <c r="V220" s="107">
        <v>4326.97</v>
      </c>
      <c r="X220" s="120">
        <f t="shared" si="210"/>
        <v>125.28598835215053</v>
      </c>
    </row>
    <row r="221" spans="1:24" ht="25.5">
      <c r="A221" s="127" t="s">
        <v>21</v>
      </c>
      <c r="B221" s="4" t="s">
        <v>441</v>
      </c>
      <c r="C221" s="4" t="s">
        <v>9</v>
      </c>
      <c r="D221" s="49" t="s">
        <v>442</v>
      </c>
      <c r="E221" s="10" t="s">
        <v>310</v>
      </c>
      <c r="F221" s="11">
        <v>386</v>
      </c>
      <c r="G221" s="40">
        <v>7.6</v>
      </c>
      <c r="H221" s="71">
        <f t="shared" si="211"/>
        <v>7.3798080651999998</v>
      </c>
      <c r="I221" s="83">
        <v>6.62</v>
      </c>
      <c r="J221" s="71">
        <f t="shared" si="212"/>
        <v>6.4282012357399996</v>
      </c>
      <c r="K221" s="71">
        <f t="shared" si="213"/>
        <v>13.80800930094</v>
      </c>
      <c r="L221" s="81">
        <v>9.5</v>
      </c>
      <c r="M221" s="71">
        <f t="shared" si="214"/>
        <v>9.2247600814999995</v>
      </c>
      <c r="N221" s="81">
        <v>8.27</v>
      </c>
      <c r="O221" s="71">
        <f t="shared" si="215"/>
        <v>8.0303964077899987</v>
      </c>
      <c r="P221" s="71">
        <f t="shared" si="216"/>
        <v>17.255156489289998</v>
      </c>
      <c r="Q221" s="71">
        <f t="shared" si="217"/>
        <v>3560.7573914589998</v>
      </c>
      <c r="R221" s="72">
        <f t="shared" si="218"/>
        <v>3099.7330134069393</v>
      </c>
      <c r="S221" s="71">
        <f t="shared" si="219"/>
        <v>6660.4904048659391</v>
      </c>
      <c r="T221" s="14"/>
      <c r="V221" s="107">
        <v>6860.76</v>
      </c>
      <c r="X221" s="120">
        <f t="shared" si="210"/>
        <v>200.26959513406109</v>
      </c>
    </row>
    <row r="222" spans="1:24" ht="25.5">
      <c r="A222" s="127" t="s">
        <v>43</v>
      </c>
      <c r="B222" s="4" t="s">
        <v>443</v>
      </c>
      <c r="C222" s="4" t="s">
        <v>9</v>
      </c>
      <c r="D222" s="49" t="s">
        <v>444</v>
      </c>
      <c r="E222" s="10" t="s">
        <v>310</v>
      </c>
      <c r="F222" s="11">
        <v>579</v>
      </c>
      <c r="G222" s="40">
        <v>8.57</v>
      </c>
      <c r="H222" s="71">
        <f t="shared" si="211"/>
        <v>8.3217046208899994</v>
      </c>
      <c r="I222" s="83">
        <v>1.0900000000000001</v>
      </c>
      <c r="J222" s="71">
        <f t="shared" si="212"/>
        <v>1.0584198409300001</v>
      </c>
      <c r="K222" s="71">
        <f t="shared" si="213"/>
        <v>9.3801244618199995</v>
      </c>
      <c r="L222" s="81">
        <v>10.71</v>
      </c>
      <c r="M222" s="71">
        <f t="shared" si="214"/>
        <v>10.399703207670001</v>
      </c>
      <c r="N222" s="81">
        <v>1.36</v>
      </c>
      <c r="O222" s="71">
        <f t="shared" si="215"/>
        <v>1.32059723272</v>
      </c>
      <c r="P222" s="71">
        <f t="shared" si="216"/>
        <v>11.720300440390002</v>
      </c>
      <c r="Q222" s="71">
        <f t="shared" si="217"/>
        <v>6021.4281572409309</v>
      </c>
      <c r="R222" s="72">
        <f t="shared" si="218"/>
        <v>764.62579774487995</v>
      </c>
      <c r="S222" s="71">
        <f t="shared" si="219"/>
        <v>6786.0539549858113</v>
      </c>
      <c r="T222" s="14"/>
      <c r="V222" s="107">
        <v>6989.57</v>
      </c>
      <c r="X222" s="120">
        <f t="shared" si="210"/>
        <v>203.51604501418842</v>
      </c>
    </row>
    <row r="223" spans="1:24" ht="25.5">
      <c r="A223" s="127" t="s">
        <v>73</v>
      </c>
      <c r="B223" s="4" t="s">
        <v>445</v>
      </c>
      <c r="C223" s="4" t="s">
        <v>9</v>
      </c>
      <c r="D223" s="49" t="s">
        <v>446</v>
      </c>
      <c r="E223" s="10" t="s">
        <v>408</v>
      </c>
      <c r="F223" s="11">
        <v>282</v>
      </c>
      <c r="G223" s="40">
        <v>38.82</v>
      </c>
      <c r="H223" s="71">
        <f t="shared" si="211"/>
        <v>37.695282775140001</v>
      </c>
      <c r="I223" s="83">
        <v>42.55</v>
      </c>
      <c r="J223" s="71">
        <f t="shared" si="212"/>
        <v>41.317214891349998</v>
      </c>
      <c r="K223" s="71">
        <f t="shared" si="213"/>
        <v>79.012497666489992</v>
      </c>
      <c r="L223" s="81">
        <v>48.53</v>
      </c>
      <c r="M223" s="71">
        <f t="shared" si="214"/>
        <v>47.123958605810003</v>
      </c>
      <c r="N223" s="81">
        <v>53.19</v>
      </c>
      <c r="O223" s="71">
        <f t="shared" si="215"/>
        <v>51.648946182629999</v>
      </c>
      <c r="P223" s="71">
        <f t="shared" si="216"/>
        <v>98.772904788440002</v>
      </c>
      <c r="Q223" s="71">
        <f t="shared" si="217"/>
        <v>13288.956326838421</v>
      </c>
      <c r="R223" s="72">
        <f t="shared" si="218"/>
        <v>14565.00282350166</v>
      </c>
      <c r="S223" s="71">
        <f t="shared" si="219"/>
        <v>27853.959150340081</v>
      </c>
      <c r="T223" s="14"/>
      <c r="V223" s="107">
        <v>28683.63</v>
      </c>
      <c r="X223" s="120">
        <f t="shared" si="210"/>
        <v>829.67084965992035</v>
      </c>
    </row>
    <row r="224" spans="1:24" ht="36">
      <c r="A224" s="127" t="s">
        <v>76</v>
      </c>
      <c r="B224" s="4" t="s">
        <v>447</v>
      </c>
      <c r="C224" s="4" t="s">
        <v>9</v>
      </c>
      <c r="D224" s="50" t="s">
        <v>1374</v>
      </c>
      <c r="E224" s="9" t="s">
        <v>1317</v>
      </c>
      <c r="F224" s="12">
        <v>45</v>
      </c>
      <c r="G224" s="40">
        <v>17.75</v>
      </c>
      <c r="H224" s="71">
        <f t="shared" si="211"/>
        <v>17.235735941750001</v>
      </c>
      <c r="I224" s="83">
        <v>20.329999999999998</v>
      </c>
      <c r="J224" s="71">
        <f t="shared" si="212"/>
        <v>19.740986574409998</v>
      </c>
      <c r="K224" s="71">
        <f t="shared" si="213"/>
        <v>36.976722516159995</v>
      </c>
      <c r="L224" s="81">
        <v>22.19</v>
      </c>
      <c r="M224" s="71">
        <f t="shared" si="214"/>
        <v>21.547097495630002</v>
      </c>
      <c r="N224" s="81">
        <v>25.41</v>
      </c>
      <c r="O224" s="71">
        <f t="shared" si="215"/>
        <v>24.673805649569999</v>
      </c>
      <c r="P224" s="71">
        <f t="shared" si="216"/>
        <v>46.220903145199998</v>
      </c>
      <c r="Q224" s="71">
        <f t="shared" si="217"/>
        <v>969.61938730335009</v>
      </c>
      <c r="R224" s="72">
        <f t="shared" si="218"/>
        <v>1110.3212542306501</v>
      </c>
      <c r="S224" s="71">
        <f t="shared" si="219"/>
        <v>2079.940641534</v>
      </c>
      <c r="T224" s="14"/>
      <c r="V224" s="108">
        <v>2142.25</v>
      </c>
      <c r="X224" s="120">
        <f t="shared" si="210"/>
        <v>62.309358466000049</v>
      </c>
    </row>
    <row r="225" spans="1:24" ht="25.5">
      <c r="A225" s="127" t="s">
        <v>79</v>
      </c>
      <c r="B225" s="4" t="s">
        <v>448</v>
      </c>
      <c r="C225" s="4" t="s">
        <v>9</v>
      </c>
      <c r="D225" s="49" t="s">
        <v>449</v>
      </c>
      <c r="E225" s="10" t="s">
        <v>310</v>
      </c>
      <c r="F225" s="11">
        <v>240</v>
      </c>
      <c r="G225" s="40">
        <v>5</v>
      </c>
      <c r="H225" s="71">
        <f t="shared" si="211"/>
        <v>4.8551368850000003</v>
      </c>
      <c r="I225" s="83">
        <v>4.7300000000000004</v>
      </c>
      <c r="J225" s="71">
        <f t="shared" si="212"/>
        <v>4.5929594932100004</v>
      </c>
      <c r="K225" s="71">
        <f t="shared" si="213"/>
        <v>9.4480963782099998</v>
      </c>
      <c r="L225" s="81">
        <v>6.25</v>
      </c>
      <c r="M225" s="71">
        <f t="shared" si="214"/>
        <v>6.0689211062499995</v>
      </c>
      <c r="N225" s="81">
        <v>5.91</v>
      </c>
      <c r="O225" s="71">
        <f t="shared" si="215"/>
        <v>5.7387717980700002</v>
      </c>
      <c r="P225" s="71">
        <f t="shared" si="216"/>
        <v>11.80769290432</v>
      </c>
      <c r="Q225" s="71">
        <f t="shared" si="217"/>
        <v>1456.5410654999998</v>
      </c>
      <c r="R225" s="72">
        <f t="shared" si="218"/>
        <v>1377.3052315368</v>
      </c>
      <c r="S225" s="71">
        <f t="shared" si="219"/>
        <v>2833.8462970368</v>
      </c>
      <c r="T225" s="14"/>
      <c r="V225" s="107">
        <v>2918.4</v>
      </c>
      <c r="X225" s="120">
        <f t="shared" si="210"/>
        <v>84.553702963200067</v>
      </c>
    </row>
    <row r="226" spans="1:24" ht="25.5">
      <c r="A226" s="127" t="s">
        <v>82</v>
      </c>
      <c r="B226" s="4" t="s">
        <v>450</v>
      </c>
      <c r="C226" s="4" t="s">
        <v>9</v>
      </c>
      <c r="D226" s="49" t="s">
        <v>451</v>
      </c>
      <c r="E226" s="10" t="s">
        <v>310</v>
      </c>
      <c r="F226" s="11">
        <v>60</v>
      </c>
      <c r="G226" s="40">
        <v>7.82</v>
      </c>
      <c r="H226" s="71">
        <f t="shared" si="211"/>
        <v>7.5934340881400004</v>
      </c>
      <c r="I226" s="83">
        <v>5.67</v>
      </c>
      <c r="J226" s="71">
        <f t="shared" si="212"/>
        <v>5.5057252275900002</v>
      </c>
      <c r="K226" s="71">
        <f t="shared" si="213"/>
        <v>13.099159315730001</v>
      </c>
      <c r="L226" s="81">
        <v>9.7799999999999994</v>
      </c>
      <c r="M226" s="71">
        <f t="shared" si="214"/>
        <v>9.496647747059999</v>
      </c>
      <c r="N226" s="81">
        <v>7.09</v>
      </c>
      <c r="O226" s="71">
        <f t="shared" si="215"/>
        <v>6.8845841029299999</v>
      </c>
      <c r="P226" s="71">
        <f t="shared" si="216"/>
        <v>16.381231849989998</v>
      </c>
      <c r="Q226" s="71">
        <f t="shared" si="217"/>
        <v>569.79886482359996</v>
      </c>
      <c r="R226" s="72">
        <f t="shared" si="218"/>
        <v>413.07504617579997</v>
      </c>
      <c r="S226" s="71">
        <f t="shared" si="219"/>
        <v>982.87391099939987</v>
      </c>
      <c r="T226" s="14"/>
      <c r="V226" s="107">
        <v>1012.02</v>
      </c>
      <c r="X226" s="120">
        <f t="shared" si="210"/>
        <v>29.146089000600114</v>
      </c>
    </row>
    <row r="227" spans="1:24" ht="25.5">
      <c r="A227" s="127" t="s">
        <v>85</v>
      </c>
      <c r="B227" s="4" t="s">
        <v>452</v>
      </c>
      <c r="C227" s="4" t="s">
        <v>9</v>
      </c>
      <c r="D227" s="49" t="s">
        <v>453</v>
      </c>
      <c r="E227" s="10" t="s">
        <v>119</v>
      </c>
      <c r="F227" s="11">
        <v>408</v>
      </c>
      <c r="G227" s="40">
        <v>7.14</v>
      </c>
      <c r="H227" s="71">
        <f t="shared" si="211"/>
        <v>6.9331354717799991</v>
      </c>
      <c r="I227" s="83">
        <v>5.62</v>
      </c>
      <c r="J227" s="71">
        <f t="shared" si="212"/>
        <v>5.45717385874</v>
      </c>
      <c r="K227" s="71">
        <f t="shared" si="213"/>
        <v>12.390309330519999</v>
      </c>
      <c r="L227" s="81">
        <v>8.93</v>
      </c>
      <c r="M227" s="71">
        <f t="shared" si="214"/>
        <v>8.6712744766099998</v>
      </c>
      <c r="N227" s="81">
        <v>7.03</v>
      </c>
      <c r="O227" s="71">
        <f t="shared" si="215"/>
        <v>6.8263224603100001</v>
      </c>
      <c r="P227" s="71">
        <f t="shared" si="216"/>
        <v>15.497596936920001</v>
      </c>
      <c r="Q227" s="71">
        <f t="shared" si="217"/>
        <v>3537.87998645688</v>
      </c>
      <c r="R227" s="72">
        <f t="shared" si="218"/>
        <v>2785.1395638064801</v>
      </c>
      <c r="S227" s="71">
        <f t="shared" si="219"/>
        <v>6323.0195502633596</v>
      </c>
      <c r="T227" s="14"/>
      <c r="V227" s="107">
        <v>6507.6</v>
      </c>
      <c r="X227" s="120">
        <f t="shared" si="210"/>
        <v>184.58044973664073</v>
      </c>
    </row>
    <row r="228" spans="1:24" ht="25.5">
      <c r="A228" s="127" t="s">
        <v>88</v>
      </c>
      <c r="B228" s="4" t="s">
        <v>454</v>
      </c>
      <c r="C228" s="4" t="s">
        <v>9</v>
      </c>
      <c r="D228" s="49" t="s">
        <v>455</v>
      </c>
      <c r="E228" s="10" t="s">
        <v>119</v>
      </c>
      <c r="F228" s="11">
        <v>30</v>
      </c>
      <c r="G228" s="40">
        <v>11.17</v>
      </c>
      <c r="H228" s="71">
        <f t="shared" si="211"/>
        <v>10.84637580109</v>
      </c>
      <c r="I228" s="83">
        <v>6.56</v>
      </c>
      <c r="J228" s="71">
        <f t="shared" si="212"/>
        <v>6.3699395931199998</v>
      </c>
      <c r="K228" s="71">
        <f t="shared" si="213"/>
        <v>17.21631539421</v>
      </c>
      <c r="L228" s="81">
        <v>13.96</v>
      </c>
      <c r="M228" s="71">
        <f t="shared" si="214"/>
        <v>13.55554218292</v>
      </c>
      <c r="N228" s="81">
        <v>8.1999999999999993</v>
      </c>
      <c r="O228" s="71">
        <f t="shared" si="215"/>
        <v>7.9624244913999993</v>
      </c>
      <c r="P228" s="71">
        <f t="shared" si="216"/>
        <v>21.51796667432</v>
      </c>
      <c r="Q228" s="71">
        <f t="shared" si="217"/>
        <v>406.66626548760001</v>
      </c>
      <c r="R228" s="72">
        <f t="shared" si="218"/>
        <v>238.87273474199998</v>
      </c>
      <c r="S228" s="71">
        <f t="shared" si="219"/>
        <v>645.53900022959999</v>
      </c>
      <c r="T228" s="14"/>
      <c r="V228" s="106">
        <v>664.88</v>
      </c>
      <c r="X228" s="120">
        <f t="shared" si="210"/>
        <v>19.340999770400003</v>
      </c>
    </row>
    <row r="229" spans="1:24" ht="25.5">
      <c r="A229" s="127" t="s">
        <v>91</v>
      </c>
      <c r="B229" s="4" t="s">
        <v>456</v>
      </c>
      <c r="C229" s="4" t="s">
        <v>9</v>
      </c>
      <c r="D229" s="52" t="s">
        <v>1375</v>
      </c>
      <c r="E229" s="9" t="s">
        <v>1314</v>
      </c>
      <c r="F229" s="12">
        <v>900</v>
      </c>
      <c r="G229" s="40">
        <v>14.7</v>
      </c>
      <c r="H229" s="71">
        <f t="shared" si="211"/>
        <v>14.274102441899998</v>
      </c>
      <c r="I229" s="83">
        <v>15.54</v>
      </c>
      <c r="J229" s="71">
        <f t="shared" si="212"/>
        <v>15.089765438579999</v>
      </c>
      <c r="K229" s="71">
        <f t="shared" si="213"/>
        <v>29.363867880479997</v>
      </c>
      <c r="L229" s="81">
        <v>18.38</v>
      </c>
      <c r="M229" s="71">
        <f t="shared" si="214"/>
        <v>17.84748318926</v>
      </c>
      <c r="N229" s="81">
        <v>19.43</v>
      </c>
      <c r="O229" s="71">
        <f t="shared" si="215"/>
        <v>18.867061935109998</v>
      </c>
      <c r="P229" s="71">
        <f t="shared" si="216"/>
        <v>36.714545124369998</v>
      </c>
      <c r="Q229" s="71">
        <f t="shared" si="217"/>
        <v>16062.734870333999</v>
      </c>
      <c r="R229" s="72">
        <f t="shared" si="218"/>
        <v>16980.355741599</v>
      </c>
      <c r="S229" s="71">
        <f t="shared" si="219"/>
        <v>33043.090611933003</v>
      </c>
      <c r="T229" s="14"/>
      <c r="V229" s="107">
        <v>34025.519999999997</v>
      </c>
      <c r="X229" s="120">
        <f t="shared" si="210"/>
        <v>982.42938806699385</v>
      </c>
    </row>
    <row r="230" spans="1:24" ht="25.5">
      <c r="A230" s="127" t="s">
        <v>95</v>
      </c>
      <c r="B230" s="4" t="s">
        <v>457</v>
      </c>
      <c r="C230" s="4" t="s">
        <v>9</v>
      </c>
      <c r="D230" s="52" t="s">
        <v>1376</v>
      </c>
      <c r="E230" s="9" t="s">
        <v>1314</v>
      </c>
      <c r="F230" s="12">
        <v>225</v>
      </c>
      <c r="G230" s="40">
        <v>18.63</v>
      </c>
      <c r="H230" s="71">
        <f t="shared" si="211"/>
        <v>18.09024003351</v>
      </c>
      <c r="I230" s="83">
        <v>18.28</v>
      </c>
      <c r="J230" s="71">
        <f t="shared" si="212"/>
        <v>17.750380451560002</v>
      </c>
      <c r="K230" s="71">
        <f t="shared" si="213"/>
        <v>35.840620485070005</v>
      </c>
      <c r="L230" s="81">
        <v>23.29</v>
      </c>
      <c r="M230" s="71">
        <f t="shared" si="214"/>
        <v>22.615227610329999</v>
      </c>
      <c r="N230" s="81">
        <v>22.85</v>
      </c>
      <c r="O230" s="71">
        <f t="shared" si="215"/>
        <v>22.187975564449999</v>
      </c>
      <c r="P230" s="71">
        <f t="shared" si="216"/>
        <v>44.803203174779995</v>
      </c>
      <c r="Q230" s="71">
        <f t="shared" si="217"/>
        <v>5088.4262123242497</v>
      </c>
      <c r="R230" s="72">
        <f t="shared" si="218"/>
        <v>4992.2945020012503</v>
      </c>
      <c r="S230" s="71">
        <f t="shared" si="219"/>
        <v>10080.7207143255</v>
      </c>
      <c r="T230" s="14"/>
      <c r="V230" s="107">
        <v>10381.620000000001</v>
      </c>
      <c r="X230" s="120">
        <f t="shared" si="210"/>
        <v>300.89928567450079</v>
      </c>
    </row>
    <row r="231" spans="1:24" ht="25.5">
      <c r="A231" s="127" t="s">
        <v>98</v>
      </c>
      <c r="B231" s="4" t="s">
        <v>458</v>
      </c>
      <c r="C231" s="4" t="s">
        <v>9</v>
      </c>
      <c r="D231" s="52" t="s">
        <v>1377</v>
      </c>
      <c r="E231" s="9" t="s">
        <v>1314</v>
      </c>
      <c r="F231" s="12">
        <v>450</v>
      </c>
      <c r="G231" s="40">
        <v>59.6</v>
      </c>
      <c r="H231" s="71">
        <f t="shared" si="211"/>
        <v>57.873231669200003</v>
      </c>
      <c r="I231" s="83">
        <v>22.12</v>
      </c>
      <c r="J231" s="71">
        <f t="shared" si="212"/>
        <v>21.479125579240002</v>
      </c>
      <c r="K231" s="71">
        <f t="shared" si="213"/>
        <v>79.352357248440001</v>
      </c>
      <c r="L231" s="81">
        <v>74.5</v>
      </c>
      <c r="M231" s="71">
        <f t="shared" si="214"/>
        <v>72.341539586499991</v>
      </c>
      <c r="N231" s="81">
        <v>27.65</v>
      </c>
      <c r="O231" s="71">
        <f t="shared" si="215"/>
        <v>26.848906974049999</v>
      </c>
      <c r="P231" s="71">
        <f t="shared" si="216"/>
        <v>99.190446560549987</v>
      </c>
      <c r="Q231" s="71">
        <f t="shared" si="217"/>
        <v>32553.692813924998</v>
      </c>
      <c r="R231" s="72">
        <f t="shared" si="218"/>
        <v>12082.008138322499</v>
      </c>
      <c r="S231" s="71">
        <f t="shared" si="219"/>
        <v>44635.700952247498</v>
      </c>
      <c r="T231" s="14"/>
      <c r="V231" s="107">
        <v>45968.37</v>
      </c>
      <c r="X231" s="120">
        <f t="shared" si="210"/>
        <v>1332.6690477525044</v>
      </c>
    </row>
    <row r="232" spans="1:24" ht="25.5">
      <c r="A232" s="127" t="s">
        <v>101</v>
      </c>
      <c r="B232" s="4" t="s">
        <v>459</v>
      </c>
      <c r="C232" s="4" t="s">
        <v>9</v>
      </c>
      <c r="D232" s="52" t="s">
        <v>1378</v>
      </c>
      <c r="E232" s="9" t="s">
        <v>1314</v>
      </c>
      <c r="F232" s="12">
        <v>60</v>
      </c>
      <c r="G232" s="40">
        <v>70.33</v>
      </c>
      <c r="H232" s="71">
        <f t="shared" si="211"/>
        <v>68.29235542440999</v>
      </c>
      <c r="I232" s="83">
        <v>26.5</v>
      </c>
      <c r="J232" s="71">
        <f t="shared" si="212"/>
        <v>25.732225490499999</v>
      </c>
      <c r="K232" s="71">
        <f t="shared" si="213"/>
        <v>94.02458091490999</v>
      </c>
      <c r="L232" s="81">
        <v>87.91</v>
      </c>
      <c r="M232" s="71">
        <f t="shared" si="214"/>
        <v>85.363016712069992</v>
      </c>
      <c r="N232" s="81">
        <v>33.130000000000003</v>
      </c>
      <c r="O232" s="71">
        <f t="shared" si="215"/>
        <v>32.170137000010001</v>
      </c>
      <c r="P232" s="71">
        <f t="shared" si="216"/>
        <v>117.53315371207999</v>
      </c>
      <c r="Q232" s="71">
        <f t="shared" si="217"/>
        <v>5121.7810027241994</v>
      </c>
      <c r="R232" s="72">
        <f t="shared" si="218"/>
        <v>1930.2082200006</v>
      </c>
      <c r="S232" s="71">
        <f t="shared" si="219"/>
        <v>7051.9892227247992</v>
      </c>
      <c r="T232" s="14"/>
      <c r="V232" s="107">
        <v>7262.58</v>
      </c>
      <c r="X232" s="120">
        <f t="shared" si="210"/>
        <v>210.59077727520071</v>
      </c>
    </row>
    <row r="233" spans="1:24" ht="25.5">
      <c r="A233" s="127" t="s">
        <v>104</v>
      </c>
      <c r="B233" s="4" t="s">
        <v>460</v>
      </c>
      <c r="C233" s="4" t="s">
        <v>9</v>
      </c>
      <c r="D233" s="52" t="s">
        <v>1379</v>
      </c>
      <c r="E233" s="9" t="s">
        <v>1314</v>
      </c>
      <c r="F233" s="12">
        <v>120</v>
      </c>
      <c r="G233" s="40">
        <v>43.3</v>
      </c>
      <c r="H233" s="71">
        <f t="shared" si="211"/>
        <v>42.045485424099994</v>
      </c>
      <c r="I233" s="83">
        <v>31.23</v>
      </c>
      <c r="J233" s="71">
        <f t="shared" si="212"/>
        <v>30.325184983709999</v>
      </c>
      <c r="K233" s="71">
        <f t="shared" si="213"/>
        <v>72.370670407809996</v>
      </c>
      <c r="L233" s="81">
        <v>54.13</v>
      </c>
      <c r="M233" s="71">
        <f t="shared" si="214"/>
        <v>52.561711917010001</v>
      </c>
      <c r="N233" s="81">
        <v>39.04</v>
      </c>
      <c r="O233" s="71">
        <f t="shared" si="215"/>
        <v>37.908908798079999</v>
      </c>
      <c r="P233" s="71">
        <f t="shared" si="216"/>
        <v>90.470620715090007</v>
      </c>
      <c r="Q233" s="71">
        <f t="shared" si="217"/>
        <v>6307.4054300411999</v>
      </c>
      <c r="R233" s="72">
        <f t="shared" si="218"/>
        <v>4549.0690557695998</v>
      </c>
      <c r="S233" s="71">
        <f t="shared" si="219"/>
        <v>10856.474485810799</v>
      </c>
      <c r="T233" s="14"/>
      <c r="V233" s="107">
        <v>11179.86</v>
      </c>
      <c r="X233" s="120">
        <f t="shared" si="210"/>
        <v>323.38551418920179</v>
      </c>
    </row>
    <row r="234" spans="1:24" ht="25.5">
      <c r="A234" s="127" t="s">
        <v>342</v>
      </c>
      <c r="B234" s="4" t="s">
        <v>461</v>
      </c>
      <c r="C234" s="4" t="s">
        <v>9</v>
      </c>
      <c r="D234" s="52" t="s">
        <v>1380</v>
      </c>
      <c r="E234" s="9" t="s">
        <v>1314</v>
      </c>
      <c r="F234" s="12">
        <v>406</v>
      </c>
      <c r="G234" s="40">
        <v>3.76</v>
      </c>
      <c r="H234" s="71">
        <f t="shared" si="211"/>
        <v>3.6510629375199999</v>
      </c>
      <c r="I234" s="83">
        <v>6.32</v>
      </c>
      <c r="J234" s="71">
        <f t="shared" si="212"/>
        <v>6.1368930226399998</v>
      </c>
      <c r="K234" s="71">
        <f t="shared" si="213"/>
        <v>9.7879559601599997</v>
      </c>
      <c r="L234" s="81">
        <v>4.7</v>
      </c>
      <c r="M234" s="71">
        <f t="shared" si="214"/>
        <v>4.5638286718999996</v>
      </c>
      <c r="N234" s="81">
        <v>7.9</v>
      </c>
      <c r="O234" s="71">
        <f t="shared" si="215"/>
        <v>7.6711162783000004</v>
      </c>
      <c r="P234" s="71">
        <f t="shared" si="216"/>
        <v>12.234944950199999</v>
      </c>
      <c r="Q234" s="71">
        <f t="shared" si="217"/>
        <v>1852.9144407913998</v>
      </c>
      <c r="R234" s="72">
        <f t="shared" si="218"/>
        <v>3114.4732089898002</v>
      </c>
      <c r="S234" s="71">
        <f t="shared" si="219"/>
        <v>4967.3876497811998</v>
      </c>
      <c r="T234" s="14"/>
      <c r="V234" s="107">
        <v>5115.6000000000004</v>
      </c>
      <c r="X234" s="120">
        <f t="shared" si="210"/>
        <v>148.21235021880057</v>
      </c>
    </row>
    <row r="235" spans="1:24" ht="25.5">
      <c r="A235" s="127" t="s">
        <v>344</v>
      </c>
      <c r="B235" s="4" t="s">
        <v>462</v>
      </c>
      <c r="C235" s="4" t="s">
        <v>9</v>
      </c>
      <c r="D235" s="52" t="s">
        <v>1381</v>
      </c>
      <c r="E235" s="9" t="s">
        <v>1314</v>
      </c>
      <c r="F235" s="12">
        <v>30</v>
      </c>
      <c r="G235" s="40">
        <v>6.43</v>
      </c>
      <c r="H235" s="71">
        <f t="shared" si="211"/>
        <v>6.2437060341099997</v>
      </c>
      <c r="I235" s="83">
        <v>7.04</v>
      </c>
      <c r="J235" s="71">
        <f t="shared" si="212"/>
        <v>6.8360327340799998</v>
      </c>
      <c r="K235" s="71">
        <f t="shared" si="213"/>
        <v>13.079738768189999</v>
      </c>
      <c r="L235" s="81">
        <v>8.0399999999999991</v>
      </c>
      <c r="M235" s="71">
        <f t="shared" si="214"/>
        <v>7.8070601110799993</v>
      </c>
      <c r="N235" s="81">
        <v>8.8000000000000007</v>
      </c>
      <c r="O235" s="71">
        <f t="shared" si="215"/>
        <v>8.5450409175999997</v>
      </c>
      <c r="P235" s="71">
        <f t="shared" si="216"/>
        <v>16.35210102868</v>
      </c>
      <c r="Q235" s="71">
        <f t="shared" si="217"/>
        <v>234.21180333239997</v>
      </c>
      <c r="R235" s="72">
        <f t="shared" si="218"/>
        <v>256.35122752799998</v>
      </c>
      <c r="S235" s="71">
        <f t="shared" si="219"/>
        <v>490.56303086039998</v>
      </c>
      <c r="T235" s="14"/>
      <c r="V235" s="106">
        <v>505.13</v>
      </c>
      <c r="X235" s="120">
        <f t="shared" si="210"/>
        <v>14.566969139600019</v>
      </c>
    </row>
    <row r="236" spans="1:24" ht="25.5">
      <c r="A236" s="127" t="s">
        <v>347</v>
      </c>
      <c r="B236" s="4" t="s">
        <v>463</v>
      </c>
      <c r="C236" s="4" t="s">
        <v>9</v>
      </c>
      <c r="D236" s="49" t="s">
        <v>464</v>
      </c>
      <c r="E236" s="10" t="s">
        <v>310</v>
      </c>
      <c r="F236" s="11">
        <v>398</v>
      </c>
      <c r="G236" s="40">
        <v>19.010000000000002</v>
      </c>
      <c r="H236" s="71">
        <f t="shared" si="211"/>
        <v>18.45923043677</v>
      </c>
      <c r="I236" s="83">
        <v>4.95</v>
      </c>
      <c r="J236" s="71">
        <f t="shared" si="212"/>
        <v>4.8065855161500002</v>
      </c>
      <c r="K236" s="71">
        <f t="shared" si="213"/>
        <v>23.265815952920001</v>
      </c>
      <c r="L236" s="81">
        <v>23.76</v>
      </c>
      <c r="M236" s="71">
        <f t="shared" si="214"/>
        <v>23.07161047752</v>
      </c>
      <c r="N236" s="81">
        <v>6.18</v>
      </c>
      <c r="O236" s="71">
        <f t="shared" si="215"/>
        <v>6.0009491898599991</v>
      </c>
      <c r="P236" s="71">
        <f t="shared" si="216"/>
        <v>29.072559667379998</v>
      </c>
      <c r="Q236" s="71">
        <f t="shared" si="217"/>
        <v>9182.5009700529608</v>
      </c>
      <c r="R236" s="72">
        <f t="shared" si="218"/>
        <v>2388.3777775642798</v>
      </c>
      <c r="S236" s="71">
        <f t="shared" si="219"/>
        <v>11570.87874761724</v>
      </c>
      <c r="T236" s="14"/>
      <c r="V236" s="107">
        <v>11917.86</v>
      </c>
      <c r="X236" s="120">
        <f t="shared" si="210"/>
        <v>346.98125238276043</v>
      </c>
    </row>
    <row r="237" spans="1:24" ht="25.5">
      <c r="A237" s="127" t="s">
        <v>350</v>
      </c>
      <c r="B237" s="4" t="s">
        <v>465</v>
      </c>
      <c r="C237" s="4" t="s">
        <v>9</v>
      </c>
      <c r="D237" s="49" t="s">
        <v>466</v>
      </c>
      <c r="E237" s="10" t="s">
        <v>310</v>
      </c>
      <c r="F237" s="11">
        <v>24</v>
      </c>
      <c r="G237" s="40">
        <v>2.06</v>
      </c>
      <c r="H237" s="71">
        <f t="shared" si="211"/>
        <v>2.0003163966200002</v>
      </c>
      <c r="I237" s="83">
        <v>7.55</v>
      </c>
      <c r="J237" s="71">
        <f t="shared" si="212"/>
        <v>7.3312566963499997</v>
      </c>
      <c r="K237" s="71">
        <f t="shared" si="213"/>
        <v>9.3315730929700003</v>
      </c>
      <c r="L237" s="81">
        <v>2.58</v>
      </c>
      <c r="M237" s="71">
        <f t="shared" si="214"/>
        <v>2.5052506326600001</v>
      </c>
      <c r="N237" s="81">
        <v>9.44</v>
      </c>
      <c r="O237" s="71">
        <f t="shared" si="215"/>
        <v>9.1664984388799997</v>
      </c>
      <c r="P237" s="71">
        <f t="shared" si="216"/>
        <v>11.671749071539999</v>
      </c>
      <c r="Q237" s="71">
        <f t="shared" si="217"/>
        <v>60.126015183840003</v>
      </c>
      <c r="R237" s="72">
        <f t="shared" si="218"/>
        <v>219.99596253312001</v>
      </c>
      <c r="S237" s="71">
        <f t="shared" si="219"/>
        <v>280.12197771696003</v>
      </c>
      <c r="T237" s="14"/>
      <c r="V237" s="106">
        <v>288.3</v>
      </c>
      <c r="X237" s="120">
        <f t="shared" si="210"/>
        <v>8.1780222830399794</v>
      </c>
    </row>
    <row r="238" spans="1:24" ht="25.5">
      <c r="A238" s="127" t="s">
        <v>353</v>
      </c>
      <c r="B238" s="4" t="s">
        <v>467</v>
      </c>
      <c r="C238" s="4" t="s">
        <v>9</v>
      </c>
      <c r="D238" s="49" t="s">
        <v>468</v>
      </c>
      <c r="E238" s="10" t="s">
        <v>310</v>
      </c>
      <c r="F238" s="11">
        <v>456</v>
      </c>
      <c r="G238" s="40">
        <v>4.18</v>
      </c>
      <c r="H238" s="71">
        <f t="shared" si="211"/>
        <v>4.0588944358599992</v>
      </c>
      <c r="I238" s="83">
        <v>4.7300000000000004</v>
      </c>
      <c r="J238" s="71">
        <f t="shared" si="212"/>
        <v>4.5929594932100004</v>
      </c>
      <c r="K238" s="71">
        <f t="shared" si="213"/>
        <v>8.6518539290700005</v>
      </c>
      <c r="L238" s="81">
        <v>5.23</v>
      </c>
      <c r="M238" s="71">
        <f t="shared" si="214"/>
        <v>5.0784731817100006</v>
      </c>
      <c r="N238" s="81">
        <v>5.91</v>
      </c>
      <c r="O238" s="71">
        <f t="shared" si="215"/>
        <v>5.7387717980700002</v>
      </c>
      <c r="P238" s="71">
        <f t="shared" si="216"/>
        <v>10.81724497978</v>
      </c>
      <c r="Q238" s="71">
        <f t="shared" si="217"/>
        <v>2315.7837708597604</v>
      </c>
      <c r="R238" s="72">
        <f t="shared" si="218"/>
        <v>2616.8799399199202</v>
      </c>
      <c r="S238" s="71">
        <f t="shared" si="219"/>
        <v>4932.6637107796805</v>
      </c>
      <c r="T238" s="14"/>
      <c r="V238" s="107">
        <v>5077.5600000000004</v>
      </c>
      <c r="X238" s="120">
        <f t="shared" si="210"/>
        <v>144.89628922031989</v>
      </c>
    </row>
    <row r="239" spans="1:24" ht="25.5">
      <c r="A239" s="127" t="s">
        <v>356</v>
      </c>
      <c r="B239" s="4" t="s">
        <v>469</v>
      </c>
      <c r="C239" s="4" t="s">
        <v>9</v>
      </c>
      <c r="D239" s="49" t="s">
        <v>470</v>
      </c>
      <c r="E239" s="10" t="s">
        <v>310</v>
      </c>
      <c r="F239" s="11">
        <v>86</v>
      </c>
      <c r="G239" s="40">
        <v>3.36</v>
      </c>
      <c r="H239" s="71">
        <f t="shared" si="211"/>
        <v>3.2626519867199999</v>
      </c>
      <c r="I239" s="83">
        <v>5.67</v>
      </c>
      <c r="J239" s="71">
        <f t="shared" si="212"/>
        <v>5.5057252275900002</v>
      </c>
      <c r="K239" s="71">
        <f t="shared" si="213"/>
        <v>8.7683772143100001</v>
      </c>
      <c r="L239" s="81">
        <v>4.2</v>
      </c>
      <c r="M239" s="71">
        <f t="shared" si="214"/>
        <v>4.0783149834000003</v>
      </c>
      <c r="N239" s="81">
        <v>7.09</v>
      </c>
      <c r="O239" s="71">
        <f t="shared" si="215"/>
        <v>6.8845841029299999</v>
      </c>
      <c r="P239" s="71">
        <f t="shared" si="216"/>
        <v>10.962899086330001</v>
      </c>
      <c r="Q239" s="71">
        <f t="shared" si="217"/>
        <v>350.7350885724</v>
      </c>
      <c r="R239" s="72">
        <f t="shared" si="218"/>
        <v>592.07423285198001</v>
      </c>
      <c r="S239" s="71">
        <f t="shared" si="219"/>
        <v>942.80932142437996</v>
      </c>
      <c r="T239" s="14"/>
      <c r="V239" s="106">
        <v>971.11</v>
      </c>
      <c r="X239" s="120">
        <f t="shared" si="210"/>
        <v>28.300678575620054</v>
      </c>
    </row>
    <row r="240" spans="1:24" ht="25.5">
      <c r="A240" s="127" t="s">
        <v>358</v>
      </c>
      <c r="B240" s="4" t="s">
        <v>471</v>
      </c>
      <c r="C240" s="4" t="s">
        <v>9</v>
      </c>
      <c r="D240" s="49" t="s">
        <v>472</v>
      </c>
      <c r="E240" s="10" t="s">
        <v>310</v>
      </c>
      <c r="F240" s="11">
        <v>300</v>
      </c>
      <c r="G240" s="40">
        <v>5.96</v>
      </c>
      <c r="H240" s="71">
        <f t="shared" si="211"/>
        <v>5.7873231669199994</v>
      </c>
      <c r="I240" s="83">
        <v>6.15</v>
      </c>
      <c r="J240" s="71">
        <f t="shared" si="212"/>
        <v>5.9718183685500001</v>
      </c>
      <c r="K240" s="71">
        <f t="shared" si="213"/>
        <v>11.75914153547</v>
      </c>
      <c r="L240" s="85">
        <v>7.45</v>
      </c>
      <c r="M240" s="71">
        <f t="shared" si="214"/>
        <v>7.2341539586500003</v>
      </c>
      <c r="N240" s="85">
        <v>7.68</v>
      </c>
      <c r="O240" s="71">
        <f t="shared" si="215"/>
        <v>7.4574902553599998</v>
      </c>
      <c r="P240" s="71">
        <f t="shared" si="216"/>
        <v>14.691644214010001</v>
      </c>
      <c r="Q240" s="71">
        <f t="shared" si="217"/>
        <v>2170.2461875950003</v>
      </c>
      <c r="R240" s="72">
        <f t="shared" si="218"/>
        <v>2237.247076608</v>
      </c>
      <c r="S240" s="71">
        <f t="shared" si="219"/>
        <v>4407.4932642029999</v>
      </c>
      <c r="T240" s="14"/>
      <c r="V240" s="109">
        <v>4539.8999999999996</v>
      </c>
      <c r="X240" s="120">
        <f t="shared" si="210"/>
        <v>132.40673579699978</v>
      </c>
    </row>
    <row r="241" spans="1:24" ht="25.5">
      <c r="A241" s="127" t="s">
        <v>360</v>
      </c>
      <c r="B241" s="4" t="s">
        <v>473</v>
      </c>
      <c r="C241" s="4" t="s">
        <v>9</v>
      </c>
      <c r="D241" s="52" t="s">
        <v>1382</v>
      </c>
      <c r="E241" s="9" t="s">
        <v>1313</v>
      </c>
      <c r="F241" s="12">
        <v>40</v>
      </c>
      <c r="G241" s="40">
        <v>8.64</v>
      </c>
      <c r="H241" s="71">
        <f t="shared" si="211"/>
        <v>8.3896765372799997</v>
      </c>
      <c r="I241" s="83">
        <v>6.15</v>
      </c>
      <c r="J241" s="71">
        <f t="shared" si="212"/>
        <v>5.9718183685500001</v>
      </c>
      <c r="K241" s="71">
        <f t="shared" si="213"/>
        <v>14.36149490583</v>
      </c>
      <c r="L241" s="81">
        <v>10.8</v>
      </c>
      <c r="M241" s="71">
        <f t="shared" si="214"/>
        <v>10.487095671600001</v>
      </c>
      <c r="N241" s="81">
        <v>7.68</v>
      </c>
      <c r="O241" s="71">
        <f t="shared" si="215"/>
        <v>7.4574902553599998</v>
      </c>
      <c r="P241" s="71">
        <f t="shared" si="216"/>
        <v>17.944585926960002</v>
      </c>
      <c r="Q241" s="71">
        <f t="shared" si="217"/>
        <v>419.48382686400004</v>
      </c>
      <c r="R241" s="72">
        <f t="shared" si="218"/>
        <v>298.29961021439999</v>
      </c>
      <c r="S241" s="71">
        <f t="shared" si="219"/>
        <v>717.78343707840008</v>
      </c>
      <c r="T241" s="14"/>
      <c r="V241" s="106">
        <v>739.32</v>
      </c>
      <c r="X241" s="120">
        <f t="shared" si="210"/>
        <v>21.536562921599966</v>
      </c>
    </row>
    <row r="242" spans="1:24" ht="25.5">
      <c r="A242" s="127" t="s">
        <v>363</v>
      </c>
      <c r="B242" s="4" t="s">
        <v>474</v>
      </c>
      <c r="C242" s="4" t="s">
        <v>9</v>
      </c>
      <c r="D242" s="49" t="s">
        <v>475</v>
      </c>
      <c r="E242" s="10" t="s">
        <v>310</v>
      </c>
      <c r="F242" s="11">
        <v>80</v>
      </c>
      <c r="G242" s="40">
        <v>12.04</v>
      </c>
      <c r="H242" s="71">
        <f t="shared" si="211"/>
        <v>11.691169619079998</v>
      </c>
      <c r="I242" s="83">
        <v>6.62</v>
      </c>
      <c r="J242" s="71">
        <f t="shared" si="212"/>
        <v>6.4282012357399996</v>
      </c>
      <c r="K242" s="71">
        <f t="shared" si="213"/>
        <v>18.119370854819998</v>
      </c>
      <c r="L242" s="81">
        <v>15.05</v>
      </c>
      <c r="M242" s="71">
        <f t="shared" si="214"/>
        <v>14.61396202385</v>
      </c>
      <c r="N242" s="81">
        <v>8.27</v>
      </c>
      <c r="O242" s="71">
        <f t="shared" si="215"/>
        <v>8.0303964077899987</v>
      </c>
      <c r="P242" s="71">
        <f t="shared" si="216"/>
        <v>22.644358431640001</v>
      </c>
      <c r="Q242" s="71">
        <f t="shared" si="217"/>
        <v>1169.1169619080001</v>
      </c>
      <c r="R242" s="72">
        <f t="shared" si="218"/>
        <v>642.43171262319993</v>
      </c>
      <c r="S242" s="71">
        <f t="shared" si="219"/>
        <v>1811.5486745312</v>
      </c>
      <c r="T242" s="14"/>
      <c r="V242" s="107">
        <v>1865.92</v>
      </c>
      <c r="X242" s="120">
        <f t="shared" si="210"/>
        <v>54.371325468800023</v>
      </c>
    </row>
    <row r="243" spans="1:24" ht="25.5">
      <c r="A243" s="127" t="s">
        <v>366</v>
      </c>
      <c r="B243" s="4" t="s">
        <v>476</v>
      </c>
      <c r="C243" s="4" t="s">
        <v>9</v>
      </c>
      <c r="D243" s="49" t="s">
        <v>477</v>
      </c>
      <c r="E243" s="10" t="s">
        <v>310</v>
      </c>
      <c r="F243" s="11">
        <v>597</v>
      </c>
      <c r="G243" s="40">
        <v>1.1399999999999999</v>
      </c>
      <c r="H243" s="71">
        <f t="shared" si="211"/>
        <v>1.10697120978</v>
      </c>
      <c r="I243" s="83">
        <v>4.7300000000000004</v>
      </c>
      <c r="J243" s="71">
        <f t="shared" si="212"/>
        <v>4.5929594932100004</v>
      </c>
      <c r="K243" s="71">
        <f t="shared" si="213"/>
        <v>5.6999307029900006</v>
      </c>
      <c r="L243" s="81">
        <v>1.43</v>
      </c>
      <c r="M243" s="71">
        <f t="shared" si="214"/>
        <v>1.3885691491099998</v>
      </c>
      <c r="N243" s="81">
        <v>5.91</v>
      </c>
      <c r="O243" s="71">
        <f t="shared" si="215"/>
        <v>5.7387717980700002</v>
      </c>
      <c r="P243" s="71">
        <f t="shared" si="216"/>
        <v>7.1273409471800004</v>
      </c>
      <c r="Q243" s="71">
        <f t="shared" si="217"/>
        <v>828.97578201866986</v>
      </c>
      <c r="R243" s="72">
        <f t="shared" si="218"/>
        <v>3426.04676344779</v>
      </c>
      <c r="S243" s="71">
        <f t="shared" si="219"/>
        <v>4255.0225454664596</v>
      </c>
      <c r="T243" s="14"/>
      <c r="V243" s="107">
        <v>4379</v>
      </c>
      <c r="X243" s="120">
        <f t="shared" si="210"/>
        <v>123.97745453354037</v>
      </c>
    </row>
    <row r="244" spans="1:24" ht="25.5">
      <c r="A244" s="127" t="s">
        <v>369</v>
      </c>
      <c r="B244" s="4" t="s">
        <v>478</v>
      </c>
      <c r="C244" s="4" t="s">
        <v>9</v>
      </c>
      <c r="D244" s="49" t="s">
        <v>479</v>
      </c>
      <c r="E244" s="10" t="s">
        <v>310</v>
      </c>
      <c r="F244" s="11">
        <v>36</v>
      </c>
      <c r="G244" s="40">
        <v>1.56</v>
      </c>
      <c r="H244" s="71">
        <f t="shared" si="211"/>
        <v>1.51480270812</v>
      </c>
      <c r="I244" s="83">
        <v>4.7300000000000004</v>
      </c>
      <c r="J244" s="71">
        <f t="shared" si="212"/>
        <v>4.5929594932100004</v>
      </c>
      <c r="K244" s="71">
        <f t="shared" si="213"/>
        <v>6.1077622013300008</v>
      </c>
      <c r="L244" s="81">
        <v>1.95</v>
      </c>
      <c r="M244" s="71">
        <f t="shared" si="214"/>
        <v>1.8935033851499998</v>
      </c>
      <c r="N244" s="81">
        <v>5.91</v>
      </c>
      <c r="O244" s="71">
        <f t="shared" si="215"/>
        <v>5.7387717980700002</v>
      </c>
      <c r="P244" s="71">
        <f t="shared" si="216"/>
        <v>7.63227518322</v>
      </c>
      <c r="Q244" s="71">
        <f t="shared" si="217"/>
        <v>68.166121865399987</v>
      </c>
      <c r="R244" s="72">
        <f t="shared" si="218"/>
        <v>206.59578473051999</v>
      </c>
      <c r="S244" s="71">
        <f t="shared" si="219"/>
        <v>274.76190659591998</v>
      </c>
      <c r="T244" s="14"/>
      <c r="V244" s="106">
        <v>282.95999999999998</v>
      </c>
      <c r="X244" s="120">
        <f t="shared" si="210"/>
        <v>8.198093404079998</v>
      </c>
    </row>
    <row r="245" spans="1:24" ht="25.5">
      <c r="A245" s="127" t="s">
        <v>372</v>
      </c>
      <c r="B245" s="4" t="s">
        <v>480</v>
      </c>
      <c r="C245" s="4" t="s">
        <v>9</v>
      </c>
      <c r="D245" s="49" t="s">
        <v>481</v>
      </c>
      <c r="E245" s="10" t="s">
        <v>310</v>
      </c>
      <c r="F245" s="11">
        <v>530</v>
      </c>
      <c r="G245" s="40">
        <v>2.25</v>
      </c>
      <c r="H245" s="71">
        <f t="shared" si="211"/>
        <v>2.18481159825</v>
      </c>
      <c r="I245" s="83">
        <v>7.09</v>
      </c>
      <c r="J245" s="71">
        <f t="shared" si="212"/>
        <v>6.8845841029299999</v>
      </c>
      <c r="K245" s="71">
        <f t="shared" si="213"/>
        <v>9.0693957011799995</v>
      </c>
      <c r="L245" s="81">
        <v>2.81</v>
      </c>
      <c r="M245" s="71">
        <f t="shared" si="214"/>
        <v>2.72858692937</v>
      </c>
      <c r="N245" s="81">
        <v>8.8699999999999992</v>
      </c>
      <c r="O245" s="71">
        <f t="shared" si="215"/>
        <v>8.6130128339899983</v>
      </c>
      <c r="P245" s="71">
        <f t="shared" si="216"/>
        <v>11.341599763359998</v>
      </c>
      <c r="Q245" s="71">
        <f t="shared" si="217"/>
        <v>1446.1510725661001</v>
      </c>
      <c r="R245" s="72">
        <f t="shared" si="218"/>
        <v>4564.8968020146995</v>
      </c>
      <c r="S245" s="71">
        <f t="shared" si="219"/>
        <v>6011.0478745807995</v>
      </c>
      <c r="T245" s="14"/>
      <c r="V245" s="107">
        <v>6189.08</v>
      </c>
      <c r="X245" s="120">
        <f t="shared" si="210"/>
        <v>178.03212541920038</v>
      </c>
    </row>
    <row r="246" spans="1:24" ht="25.5">
      <c r="A246" s="127" t="s">
        <v>375</v>
      </c>
      <c r="B246" s="4" t="s">
        <v>482</v>
      </c>
      <c r="C246" s="4" t="s">
        <v>9</v>
      </c>
      <c r="D246" s="49" t="s">
        <v>483</v>
      </c>
      <c r="E246" s="10" t="s">
        <v>310</v>
      </c>
      <c r="F246" s="11">
        <v>70</v>
      </c>
      <c r="G246" s="40">
        <v>2.25</v>
      </c>
      <c r="H246" s="71">
        <f t="shared" si="211"/>
        <v>2.18481159825</v>
      </c>
      <c r="I246" s="83">
        <v>9.4600000000000009</v>
      </c>
      <c r="J246" s="71">
        <f t="shared" si="212"/>
        <v>9.1859189864200008</v>
      </c>
      <c r="K246" s="71">
        <f t="shared" si="213"/>
        <v>11.370730584670001</v>
      </c>
      <c r="L246" s="81">
        <v>2.81</v>
      </c>
      <c r="M246" s="71">
        <f t="shared" si="214"/>
        <v>2.72858692937</v>
      </c>
      <c r="N246" s="81">
        <v>11.82</v>
      </c>
      <c r="O246" s="71">
        <f t="shared" si="215"/>
        <v>11.47754359614</v>
      </c>
      <c r="P246" s="71">
        <f t="shared" si="216"/>
        <v>14.20613052551</v>
      </c>
      <c r="Q246" s="71">
        <f t="shared" si="217"/>
        <v>191.00108505590001</v>
      </c>
      <c r="R246" s="72">
        <f t="shared" si="218"/>
        <v>803.42805172980002</v>
      </c>
      <c r="S246" s="71">
        <f t="shared" si="219"/>
        <v>994.42913678570005</v>
      </c>
      <c r="T246" s="14"/>
      <c r="V246" s="107">
        <v>1024.28</v>
      </c>
      <c r="X246" s="120">
        <f t="shared" si="210"/>
        <v>29.85086321429992</v>
      </c>
    </row>
    <row r="247" spans="1:24" ht="25.5">
      <c r="A247" s="127" t="s">
        <v>377</v>
      </c>
      <c r="B247" s="4" t="s">
        <v>484</v>
      </c>
      <c r="C247" s="4" t="s">
        <v>9</v>
      </c>
      <c r="D247" s="49" t="s">
        <v>485</v>
      </c>
      <c r="E247" s="10" t="s">
        <v>310</v>
      </c>
      <c r="F247" s="11">
        <v>12</v>
      </c>
      <c r="G247" s="40">
        <v>17.09</v>
      </c>
      <c r="H247" s="71">
        <f t="shared" si="211"/>
        <v>16.59485787293</v>
      </c>
      <c r="I247" s="83">
        <v>21.22</v>
      </c>
      <c r="J247" s="71">
        <f t="shared" si="212"/>
        <v>20.605200939939998</v>
      </c>
      <c r="K247" s="71">
        <f t="shared" si="213"/>
        <v>37.200058812869997</v>
      </c>
      <c r="L247" s="81">
        <v>21.36</v>
      </c>
      <c r="M247" s="71">
        <f t="shared" si="214"/>
        <v>20.741144772719998</v>
      </c>
      <c r="N247" s="81">
        <v>26.53</v>
      </c>
      <c r="O247" s="71">
        <f t="shared" si="215"/>
        <v>25.761356311810001</v>
      </c>
      <c r="P247" s="71">
        <f t="shared" si="216"/>
        <v>46.502501084529996</v>
      </c>
      <c r="Q247" s="71">
        <f t="shared" si="217"/>
        <v>248.89373727263998</v>
      </c>
      <c r="R247" s="72">
        <f t="shared" si="218"/>
        <v>309.13627574172</v>
      </c>
      <c r="S247" s="71">
        <f t="shared" si="219"/>
        <v>558.03001301435995</v>
      </c>
      <c r="T247" s="14"/>
      <c r="V247" s="106">
        <v>574.65</v>
      </c>
      <c r="X247" s="120">
        <f t="shared" si="210"/>
        <v>16.619986985640026</v>
      </c>
    </row>
    <row r="248" spans="1:24" ht="25.5">
      <c r="A248" s="127" t="s">
        <v>380</v>
      </c>
      <c r="B248" s="4" t="s">
        <v>486</v>
      </c>
      <c r="C248" s="4" t="s">
        <v>9</v>
      </c>
      <c r="D248" s="49" t="s">
        <v>487</v>
      </c>
      <c r="E248" s="10" t="s">
        <v>310</v>
      </c>
      <c r="F248" s="11">
        <v>2</v>
      </c>
      <c r="G248" s="40">
        <v>29.47</v>
      </c>
      <c r="H248" s="71">
        <f t="shared" si="211"/>
        <v>28.616176800189997</v>
      </c>
      <c r="I248" s="83">
        <v>23.55</v>
      </c>
      <c r="J248" s="71">
        <f t="shared" si="212"/>
        <v>22.867694728349999</v>
      </c>
      <c r="K248" s="71">
        <f t="shared" si="213"/>
        <v>51.483871528539993</v>
      </c>
      <c r="L248" s="81">
        <v>36.840000000000003</v>
      </c>
      <c r="M248" s="71">
        <f t="shared" si="214"/>
        <v>35.772648568680005</v>
      </c>
      <c r="N248" s="81">
        <v>29.44</v>
      </c>
      <c r="O248" s="71">
        <f t="shared" si="215"/>
        <v>28.587045978879999</v>
      </c>
      <c r="P248" s="71">
        <f t="shared" si="216"/>
        <v>64.359694547559997</v>
      </c>
      <c r="Q248" s="71">
        <f t="shared" si="217"/>
        <v>71.545297137360009</v>
      </c>
      <c r="R248" s="72">
        <f t="shared" si="218"/>
        <v>57.174091957759998</v>
      </c>
      <c r="S248" s="71">
        <f t="shared" si="219"/>
        <v>128.71938909511999</v>
      </c>
      <c r="T248" s="14"/>
      <c r="V248" s="106">
        <v>132.55000000000001</v>
      </c>
      <c r="X248" s="120">
        <f t="shared" si="210"/>
        <v>3.8306109048800181</v>
      </c>
    </row>
    <row r="249" spans="1:24" ht="25.5">
      <c r="A249" s="127" t="s">
        <v>383</v>
      </c>
      <c r="B249" s="4" t="s">
        <v>488</v>
      </c>
      <c r="C249" s="4" t="s">
        <v>9</v>
      </c>
      <c r="D249" s="49" t="s">
        <v>489</v>
      </c>
      <c r="E249" s="10" t="s">
        <v>310</v>
      </c>
      <c r="F249" s="11">
        <v>85</v>
      </c>
      <c r="G249" s="40">
        <v>22.95</v>
      </c>
      <c r="H249" s="71">
        <f t="shared" si="211"/>
        <v>22.285078302149998</v>
      </c>
      <c r="I249" s="83">
        <v>18.940000000000001</v>
      </c>
      <c r="J249" s="71">
        <f t="shared" si="212"/>
        <v>18.391258520379999</v>
      </c>
      <c r="K249" s="71">
        <f t="shared" si="213"/>
        <v>40.676336822529997</v>
      </c>
      <c r="L249" s="81">
        <v>28.69</v>
      </c>
      <c r="M249" s="71">
        <f t="shared" si="214"/>
        <v>27.85877544613</v>
      </c>
      <c r="N249" s="81">
        <v>23.68</v>
      </c>
      <c r="O249" s="71">
        <f t="shared" si="215"/>
        <v>22.993928287359999</v>
      </c>
      <c r="P249" s="71">
        <f t="shared" si="216"/>
        <v>50.852703733490003</v>
      </c>
      <c r="Q249" s="71">
        <f t="shared" si="217"/>
        <v>2367.9959129210501</v>
      </c>
      <c r="R249" s="72">
        <f t="shared" si="218"/>
        <v>1954.4839044256</v>
      </c>
      <c r="S249" s="71">
        <f t="shared" si="219"/>
        <v>4322.4798173466497</v>
      </c>
      <c r="T249" s="14"/>
      <c r="V249" s="107">
        <v>4450.8100000000004</v>
      </c>
      <c r="X249" s="120">
        <f t="shared" si="210"/>
        <v>128.33018265335068</v>
      </c>
    </row>
    <row r="250" spans="1:24" ht="25.5">
      <c r="A250" s="127" t="s">
        <v>385</v>
      </c>
      <c r="B250" s="4" t="s">
        <v>490</v>
      </c>
      <c r="C250" s="4" t="s">
        <v>9</v>
      </c>
      <c r="D250" s="49" t="s">
        <v>491</v>
      </c>
      <c r="E250" s="10" t="s">
        <v>310</v>
      </c>
      <c r="F250" s="11">
        <v>50</v>
      </c>
      <c r="G250" s="40">
        <v>26.63</v>
      </c>
      <c r="H250" s="71">
        <f t="shared" si="211"/>
        <v>25.85845904951</v>
      </c>
      <c r="I250" s="83">
        <v>24.83</v>
      </c>
      <c r="J250" s="71">
        <f t="shared" si="212"/>
        <v>24.110609770909999</v>
      </c>
      <c r="K250" s="71">
        <f t="shared" si="213"/>
        <v>49.969068820419999</v>
      </c>
      <c r="L250" s="81">
        <v>33.29</v>
      </c>
      <c r="M250" s="71">
        <f t="shared" si="214"/>
        <v>32.325501380329996</v>
      </c>
      <c r="N250" s="81">
        <v>31.04</v>
      </c>
      <c r="O250" s="71">
        <f t="shared" si="215"/>
        <v>30.140689782079999</v>
      </c>
      <c r="P250" s="71">
        <f t="shared" si="216"/>
        <v>62.466191162409999</v>
      </c>
      <c r="Q250" s="71">
        <f t="shared" si="217"/>
        <v>1616.2750690164999</v>
      </c>
      <c r="R250" s="72">
        <f t="shared" si="218"/>
        <v>1507.0344891039999</v>
      </c>
      <c r="S250" s="71">
        <f t="shared" si="219"/>
        <v>3123.3095581204998</v>
      </c>
      <c r="T250" s="14"/>
      <c r="V250" s="107">
        <v>3216.25</v>
      </c>
      <c r="X250" s="120">
        <f t="shared" si="210"/>
        <v>92.940441879500213</v>
      </c>
    </row>
    <row r="251" spans="1:24" ht="25.5">
      <c r="A251" s="127" t="s">
        <v>387</v>
      </c>
      <c r="B251" s="4" t="s">
        <v>492</v>
      </c>
      <c r="C251" s="4" t="s">
        <v>9</v>
      </c>
      <c r="D251" s="49" t="s">
        <v>493</v>
      </c>
      <c r="E251" s="10" t="s">
        <v>310</v>
      </c>
      <c r="F251" s="11">
        <v>72</v>
      </c>
      <c r="G251" s="40">
        <v>43.12</v>
      </c>
      <c r="H251" s="71">
        <f t="shared" si="211"/>
        <v>41.870700496239998</v>
      </c>
      <c r="I251" s="83">
        <v>33.07</v>
      </c>
      <c r="J251" s="71">
        <f t="shared" si="212"/>
        <v>32.111875357389998</v>
      </c>
      <c r="K251" s="71">
        <f t="shared" si="213"/>
        <v>73.982575853629996</v>
      </c>
      <c r="L251" s="81">
        <v>53.9</v>
      </c>
      <c r="M251" s="71">
        <f t="shared" si="214"/>
        <v>52.338375620299999</v>
      </c>
      <c r="N251" s="81">
        <v>41.34</v>
      </c>
      <c r="O251" s="71">
        <f t="shared" si="215"/>
        <v>40.142271765179999</v>
      </c>
      <c r="P251" s="71">
        <f t="shared" si="216"/>
        <v>92.480647385479998</v>
      </c>
      <c r="Q251" s="71">
        <f t="shared" si="217"/>
        <v>3768.3630446615998</v>
      </c>
      <c r="R251" s="72">
        <f t="shared" si="218"/>
        <v>2890.2435670929599</v>
      </c>
      <c r="S251" s="71">
        <f t="shared" si="219"/>
        <v>6658.6066117545597</v>
      </c>
      <c r="T251" s="14"/>
      <c r="V251" s="107">
        <v>6857.1</v>
      </c>
      <c r="X251" s="120">
        <f t="shared" si="210"/>
        <v>198.49338824544066</v>
      </c>
    </row>
    <row r="252" spans="1:24" ht="25.5">
      <c r="A252" s="127" t="s">
        <v>389</v>
      </c>
      <c r="B252" s="4" t="s">
        <v>494</v>
      </c>
      <c r="C252" s="4" t="s">
        <v>9</v>
      </c>
      <c r="D252" s="49" t="s">
        <v>495</v>
      </c>
      <c r="E252" s="10" t="s">
        <v>310</v>
      </c>
      <c r="F252" s="11">
        <v>24</v>
      </c>
      <c r="G252" s="40">
        <v>75.989999999999995</v>
      </c>
      <c r="H252" s="71">
        <f t="shared" si="211"/>
        <v>73.788370378229999</v>
      </c>
      <c r="I252" s="83">
        <v>22.69</v>
      </c>
      <c r="J252" s="71">
        <f t="shared" si="212"/>
        <v>22.032611184130001</v>
      </c>
      <c r="K252" s="71">
        <f t="shared" si="213"/>
        <v>95.820981562360004</v>
      </c>
      <c r="L252" s="81">
        <v>94.99</v>
      </c>
      <c r="M252" s="71">
        <f t="shared" si="214"/>
        <v>92.237890541229987</v>
      </c>
      <c r="N252" s="81">
        <v>28.37</v>
      </c>
      <c r="O252" s="71">
        <f t="shared" si="215"/>
        <v>27.54804668549</v>
      </c>
      <c r="P252" s="71">
        <f t="shared" si="216"/>
        <v>119.78593722671999</v>
      </c>
      <c r="Q252" s="71">
        <f t="shared" si="217"/>
        <v>2213.7093729895196</v>
      </c>
      <c r="R252" s="72">
        <f t="shared" si="218"/>
        <v>661.15312045176006</v>
      </c>
      <c r="S252" s="71">
        <f t="shared" si="219"/>
        <v>2874.8624934412796</v>
      </c>
      <c r="T252" s="14"/>
      <c r="V252" s="107">
        <v>2960.53</v>
      </c>
      <c r="X252" s="120">
        <f t="shared" si="210"/>
        <v>85.667506558720561</v>
      </c>
    </row>
    <row r="253" spans="1:24" ht="25.5">
      <c r="A253" s="127" t="s">
        <v>391</v>
      </c>
      <c r="B253" s="4" t="s">
        <v>496</v>
      </c>
      <c r="C253" s="4" t="s">
        <v>9</v>
      </c>
      <c r="D253" s="49" t="s">
        <v>497</v>
      </c>
      <c r="E253" s="10" t="s">
        <v>310</v>
      </c>
      <c r="F253" s="11">
        <v>12</v>
      </c>
      <c r="G253" s="40">
        <v>10.42</v>
      </c>
      <c r="H253" s="71">
        <f t="shared" si="211"/>
        <v>10.118105268339999</v>
      </c>
      <c r="I253" s="83">
        <v>6.88</v>
      </c>
      <c r="J253" s="71">
        <f t="shared" si="212"/>
        <v>6.6806683537599998</v>
      </c>
      <c r="K253" s="71">
        <f t="shared" si="213"/>
        <v>16.798773622100001</v>
      </c>
      <c r="L253" s="81">
        <v>13.03</v>
      </c>
      <c r="M253" s="71">
        <f t="shared" si="214"/>
        <v>12.652486722309998</v>
      </c>
      <c r="N253" s="81">
        <v>8.6</v>
      </c>
      <c r="O253" s="71">
        <f t="shared" si="215"/>
        <v>8.3508354421999993</v>
      </c>
      <c r="P253" s="71">
        <f t="shared" si="216"/>
        <v>21.003322164509996</v>
      </c>
      <c r="Q253" s="71">
        <f t="shared" si="217"/>
        <v>151.82984066771996</v>
      </c>
      <c r="R253" s="72">
        <f t="shared" si="218"/>
        <v>100.21002530639998</v>
      </c>
      <c r="S253" s="71">
        <f t="shared" si="219"/>
        <v>252.03986597411995</v>
      </c>
      <c r="T253" s="14"/>
      <c r="V253" s="106">
        <v>259.5</v>
      </c>
      <c r="X253" s="120">
        <f t="shared" si="210"/>
        <v>7.4601340258800519</v>
      </c>
    </row>
    <row r="254" spans="1:24" ht="25.5">
      <c r="A254" s="127" t="s">
        <v>393</v>
      </c>
      <c r="B254" s="4" t="s">
        <v>498</v>
      </c>
      <c r="C254" s="4" t="s">
        <v>9</v>
      </c>
      <c r="D254" s="49" t="s">
        <v>499</v>
      </c>
      <c r="E254" s="10" t="s">
        <v>310</v>
      </c>
      <c r="F254" s="11">
        <v>4</v>
      </c>
      <c r="G254" s="40">
        <v>5.84</v>
      </c>
      <c r="H254" s="71">
        <f t="shared" si="211"/>
        <v>5.6707998816799998</v>
      </c>
      <c r="I254" s="83">
        <v>15.03</v>
      </c>
      <c r="J254" s="71">
        <f t="shared" si="212"/>
        <v>14.594541476309999</v>
      </c>
      <c r="K254" s="71">
        <f t="shared" si="213"/>
        <v>20.26534135799</v>
      </c>
      <c r="L254" s="81">
        <v>7.3</v>
      </c>
      <c r="M254" s="71">
        <f t="shared" si="214"/>
        <v>7.0884998521</v>
      </c>
      <c r="N254" s="81">
        <v>18.79</v>
      </c>
      <c r="O254" s="71">
        <f t="shared" si="215"/>
        <v>18.245604413829998</v>
      </c>
      <c r="P254" s="71">
        <f t="shared" si="216"/>
        <v>25.334104265929998</v>
      </c>
      <c r="Q254" s="71">
        <f t="shared" si="217"/>
        <v>28.3539994084</v>
      </c>
      <c r="R254" s="72">
        <f t="shared" si="218"/>
        <v>72.982417655319992</v>
      </c>
      <c r="S254" s="71">
        <f t="shared" si="219"/>
        <v>101.33641706371999</v>
      </c>
      <c r="T254" s="14"/>
      <c r="V254" s="106">
        <v>104.35</v>
      </c>
      <c r="X254" s="120">
        <f t="shared" si="210"/>
        <v>3.0135829362800024</v>
      </c>
    </row>
    <row r="255" spans="1:24" ht="25.5">
      <c r="A255" s="127" t="s">
        <v>395</v>
      </c>
      <c r="B255" s="4" t="s">
        <v>500</v>
      </c>
      <c r="C255" s="4" t="s">
        <v>9</v>
      </c>
      <c r="D255" s="49" t="s">
        <v>501</v>
      </c>
      <c r="E255" s="10" t="s">
        <v>310</v>
      </c>
      <c r="F255" s="11">
        <v>4</v>
      </c>
      <c r="G255" s="40">
        <v>28.49</v>
      </c>
      <c r="H255" s="71">
        <f t="shared" si="211"/>
        <v>27.664569970729996</v>
      </c>
      <c r="I255" s="83">
        <v>16.079999999999998</v>
      </c>
      <c r="J255" s="71">
        <f t="shared" si="212"/>
        <v>15.614120222159999</v>
      </c>
      <c r="K255" s="71">
        <f t="shared" si="213"/>
        <v>43.278690192889997</v>
      </c>
      <c r="L255" s="81">
        <v>35.61</v>
      </c>
      <c r="M255" s="71">
        <f t="shared" si="214"/>
        <v>34.578284894969997</v>
      </c>
      <c r="N255" s="81">
        <v>20.09</v>
      </c>
      <c r="O255" s="71">
        <f t="shared" si="215"/>
        <v>19.507940003929999</v>
      </c>
      <c r="P255" s="71">
        <f t="shared" si="216"/>
        <v>54.086224898899999</v>
      </c>
      <c r="Q255" s="71">
        <f t="shared" si="217"/>
        <v>138.31313957987999</v>
      </c>
      <c r="R255" s="72">
        <f t="shared" si="218"/>
        <v>78.031760015719996</v>
      </c>
      <c r="S255" s="71">
        <f t="shared" si="219"/>
        <v>216.3448995956</v>
      </c>
      <c r="T255" s="14"/>
      <c r="V255" s="106">
        <v>222.83</v>
      </c>
      <c r="X255" s="120">
        <f t="shared" si="210"/>
        <v>6.4851004044000149</v>
      </c>
    </row>
    <row r="256" spans="1:24" ht="25.5">
      <c r="A256" s="127" t="s">
        <v>397</v>
      </c>
      <c r="B256" s="4" t="s">
        <v>502</v>
      </c>
      <c r="C256" s="4" t="s">
        <v>9</v>
      </c>
      <c r="D256" s="49" t="s">
        <v>503</v>
      </c>
      <c r="E256" s="10" t="s">
        <v>310</v>
      </c>
      <c r="F256" s="11">
        <v>32</v>
      </c>
      <c r="G256" s="40">
        <v>20.84</v>
      </c>
      <c r="H256" s="71">
        <f t="shared" si="211"/>
        <v>20.236210536679998</v>
      </c>
      <c r="I256" s="83">
        <v>16.34</v>
      </c>
      <c r="J256" s="71">
        <f t="shared" si="212"/>
        <v>15.866587340179999</v>
      </c>
      <c r="K256" s="71">
        <f t="shared" si="213"/>
        <v>36.102797876859995</v>
      </c>
      <c r="L256" s="81">
        <v>26.05</v>
      </c>
      <c r="M256" s="71">
        <f t="shared" si="214"/>
        <v>25.295263170849999</v>
      </c>
      <c r="N256" s="81">
        <v>20.43</v>
      </c>
      <c r="O256" s="71">
        <f t="shared" si="215"/>
        <v>19.83808931211</v>
      </c>
      <c r="P256" s="71">
        <f t="shared" si="216"/>
        <v>45.133352482959999</v>
      </c>
      <c r="Q256" s="71">
        <f t="shared" si="217"/>
        <v>809.44842146719998</v>
      </c>
      <c r="R256" s="72">
        <f t="shared" si="218"/>
        <v>634.81885798752</v>
      </c>
      <c r="S256" s="71">
        <f t="shared" si="219"/>
        <v>1444.26727945472</v>
      </c>
      <c r="T256" s="14"/>
      <c r="V256" s="107">
        <v>1487.2</v>
      </c>
      <c r="X256" s="120">
        <f t="shared" si="210"/>
        <v>42.932720545280063</v>
      </c>
    </row>
    <row r="257" spans="1:24" ht="25.5">
      <c r="A257" s="127" t="s">
        <v>399</v>
      </c>
      <c r="B257" s="4" t="s">
        <v>504</v>
      </c>
      <c r="C257" s="4" t="s">
        <v>9</v>
      </c>
      <c r="D257" s="49" t="s">
        <v>505</v>
      </c>
      <c r="E257" s="10" t="s">
        <v>310</v>
      </c>
      <c r="F257" s="11">
        <v>15</v>
      </c>
      <c r="G257" s="40">
        <v>29.73</v>
      </c>
      <c r="H257" s="71">
        <f t="shared" si="211"/>
        <v>28.868643918210001</v>
      </c>
      <c r="I257" s="83">
        <v>20.329999999999998</v>
      </c>
      <c r="J257" s="71">
        <f t="shared" si="212"/>
        <v>19.740986574409998</v>
      </c>
      <c r="K257" s="71">
        <f t="shared" si="213"/>
        <v>48.609630492619999</v>
      </c>
      <c r="L257" s="81">
        <v>37.159999999999997</v>
      </c>
      <c r="M257" s="71">
        <f t="shared" si="214"/>
        <v>36.083377329319994</v>
      </c>
      <c r="N257" s="81">
        <v>25.41</v>
      </c>
      <c r="O257" s="71">
        <f t="shared" si="215"/>
        <v>24.673805649569999</v>
      </c>
      <c r="P257" s="71">
        <f t="shared" si="216"/>
        <v>60.757182978889993</v>
      </c>
      <c r="Q257" s="71">
        <f t="shared" si="217"/>
        <v>541.2506599397999</v>
      </c>
      <c r="R257" s="72">
        <f t="shared" si="218"/>
        <v>370.10708474354999</v>
      </c>
      <c r="S257" s="71">
        <f t="shared" si="219"/>
        <v>911.35774468334989</v>
      </c>
      <c r="T257" s="14"/>
      <c r="V257" s="106">
        <v>938.63</v>
      </c>
      <c r="X257" s="120">
        <f t="shared" si="210"/>
        <v>27.272255316650103</v>
      </c>
    </row>
    <row r="258" spans="1:24" ht="25.5">
      <c r="A258" s="127" t="s">
        <v>401</v>
      </c>
      <c r="B258" s="4" t="s">
        <v>506</v>
      </c>
      <c r="C258" s="4" t="s">
        <v>9</v>
      </c>
      <c r="D258" s="49" t="s">
        <v>507</v>
      </c>
      <c r="E258" s="10" t="s">
        <v>310</v>
      </c>
      <c r="F258" s="11">
        <v>1</v>
      </c>
      <c r="G258" s="40">
        <v>248.05</v>
      </c>
      <c r="H258" s="71">
        <f t="shared" si="211"/>
        <v>240.86334086485002</v>
      </c>
      <c r="I258" s="83">
        <v>47.28</v>
      </c>
      <c r="J258" s="71">
        <f t="shared" si="212"/>
        <v>45.910174384560001</v>
      </c>
      <c r="K258" s="71">
        <f t="shared" si="213"/>
        <v>286.77351524941002</v>
      </c>
      <c r="L258" s="81">
        <v>310.06</v>
      </c>
      <c r="M258" s="71">
        <f t="shared" si="214"/>
        <v>301.07674851261999</v>
      </c>
      <c r="N258" s="81">
        <v>59.1</v>
      </c>
      <c r="O258" s="71">
        <f t="shared" si="215"/>
        <v>57.387717980699996</v>
      </c>
      <c r="P258" s="71">
        <f t="shared" si="216"/>
        <v>358.46446649332</v>
      </c>
      <c r="Q258" s="71">
        <f t="shared" si="217"/>
        <v>301.07674851261999</v>
      </c>
      <c r="R258" s="72">
        <f t="shared" si="218"/>
        <v>57.387717980699996</v>
      </c>
      <c r="S258" s="71">
        <f t="shared" si="219"/>
        <v>358.46446649332</v>
      </c>
      <c r="T258" s="14"/>
      <c r="V258" s="106">
        <v>369.16</v>
      </c>
      <c r="X258" s="120">
        <f t="shared" si="210"/>
        <v>10.695533506680022</v>
      </c>
    </row>
    <row r="259" spans="1:24">
      <c r="A259" s="92" t="s">
        <v>508</v>
      </c>
      <c r="B259" s="93"/>
      <c r="C259" s="93"/>
      <c r="D259" s="94" t="s">
        <v>509</v>
      </c>
      <c r="E259" s="95"/>
      <c r="F259" s="93"/>
      <c r="G259" s="39"/>
      <c r="H259" s="96"/>
      <c r="I259" s="79"/>
      <c r="J259" s="96"/>
      <c r="K259" s="96"/>
      <c r="L259" s="68"/>
      <c r="M259" s="96"/>
      <c r="N259" s="68"/>
      <c r="O259" s="96"/>
      <c r="P259" s="96"/>
      <c r="Q259" s="97">
        <f>SUM(Q260:Q286)</f>
        <v>140601.24907049525</v>
      </c>
      <c r="R259" s="97">
        <f>SUM(R260:R286)</f>
        <v>35087.375128183558</v>
      </c>
      <c r="S259" s="97">
        <f>+Q259+R259</f>
        <v>175688.62419867882</v>
      </c>
      <c r="V259" s="116">
        <v>180926.58</v>
      </c>
      <c r="X259" s="120">
        <f t="shared" si="210"/>
        <v>5237.9558013211645</v>
      </c>
    </row>
    <row r="260" spans="1:24" ht="25.5">
      <c r="A260" s="127" t="s">
        <v>7</v>
      </c>
      <c r="B260" s="4" t="s">
        <v>510</v>
      </c>
      <c r="C260" s="4" t="s">
        <v>121</v>
      </c>
      <c r="D260" s="49" t="s">
        <v>511</v>
      </c>
      <c r="E260" s="10" t="s">
        <v>310</v>
      </c>
      <c r="F260" s="11">
        <v>97</v>
      </c>
      <c r="G260" s="40">
        <v>146.69</v>
      </c>
      <c r="H260" s="71">
        <f t="shared" ref="H260:H286" si="220">+G260*$T$7</f>
        <v>142.44000593212999</v>
      </c>
      <c r="I260" s="83">
        <v>47.75</v>
      </c>
      <c r="J260" s="71">
        <f t="shared" ref="J260:J286" si="221">+I260*$T$7</f>
        <v>46.366557251749995</v>
      </c>
      <c r="K260" s="71">
        <f t="shared" ref="K260:K286" si="222">+H260+J260</f>
        <v>188.80656318387997</v>
      </c>
      <c r="L260" s="81">
        <v>183.36</v>
      </c>
      <c r="M260" s="71">
        <f t="shared" ref="M260:M286" si="223">+L260*$T$7</f>
        <v>178.04757984672</v>
      </c>
      <c r="N260" s="81">
        <v>59.69</v>
      </c>
      <c r="O260" s="71">
        <f t="shared" ref="O260:O286" si="224">+N260*$T$7</f>
        <v>57.960624133129997</v>
      </c>
      <c r="P260" s="71">
        <f t="shared" ref="P260:P286" si="225">+M260+O260</f>
        <v>236.00820397985001</v>
      </c>
      <c r="Q260" s="71">
        <f t="shared" ref="Q260:Q286" si="226">+M260*F260</f>
        <v>17270.615245131841</v>
      </c>
      <c r="R260" s="72">
        <f t="shared" ref="R260:R286" si="227">+O260*F260</f>
        <v>5622.1805409136095</v>
      </c>
      <c r="S260" s="71">
        <f t="shared" ref="S260:S286" si="228">+Q260+R260</f>
        <v>22892.795786045452</v>
      </c>
      <c r="T260" s="14"/>
      <c r="V260" s="107">
        <v>23576.19</v>
      </c>
      <c r="X260" s="120">
        <f t="shared" si="210"/>
        <v>683.39421395454701</v>
      </c>
    </row>
    <row r="261" spans="1:24" ht="25.5">
      <c r="A261" s="127" t="s">
        <v>12</v>
      </c>
      <c r="B261" s="4" t="s">
        <v>512</v>
      </c>
      <c r="C261" s="4" t="s">
        <v>121</v>
      </c>
      <c r="D261" s="49" t="s">
        <v>513</v>
      </c>
      <c r="E261" s="10" t="s">
        <v>310</v>
      </c>
      <c r="F261" s="11">
        <v>66</v>
      </c>
      <c r="G261" s="40">
        <v>177.36</v>
      </c>
      <c r="H261" s="71">
        <f t="shared" si="220"/>
        <v>172.22141558472001</v>
      </c>
      <c r="I261" s="83">
        <v>47.75</v>
      </c>
      <c r="J261" s="71">
        <f t="shared" si="221"/>
        <v>46.366557251749995</v>
      </c>
      <c r="K261" s="71">
        <f t="shared" si="222"/>
        <v>218.58797283646999</v>
      </c>
      <c r="L261" s="81">
        <v>221.7</v>
      </c>
      <c r="M261" s="71">
        <f t="shared" si="223"/>
        <v>215.27676948089999</v>
      </c>
      <c r="N261" s="81">
        <v>59.69</v>
      </c>
      <c r="O261" s="71">
        <f t="shared" si="224"/>
        <v>57.960624133129997</v>
      </c>
      <c r="P261" s="71">
        <f t="shared" si="225"/>
        <v>273.23739361403</v>
      </c>
      <c r="Q261" s="71">
        <f t="shared" si="226"/>
        <v>14208.266785739399</v>
      </c>
      <c r="R261" s="72">
        <f t="shared" si="227"/>
        <v>3825.4011927865799</v>
      </c>
      <c r="S261" s="71">
        <f t="shared" si="228"/>
        <v>18033.66797852598</v>
      </c>
      <c r="T261" s="14"/>
      <c r="V261" s="107">
        <v>18571.810000000001</v>
      </c>
      <c r="X261" s="120">
        <f t="shared" si="210"/>
        <v>538.14202147402102</v>
      </c>
    </row>
    <row r="262" spans="1:24" ht="25.5">
      <c r="A262" s="127" t="s">
        <v>15</v>
      </c>
      <c r="B262" s="4" t="s">
        <v>514</v>
      </c>
      <c r="C262" s="4" t="s">
        <v>121</v>
      </c>
      <c r="D262" s="49" t="s">
        <v>515</v>
      </c>
      <c r="E262" s="10" t="s">
        <v>310</v>
      </c>
      <c r="F262" s="11">
        <v>426</v>
      </c>
      <c r="G262" s="40">
        <v>135.79</v>
      </c>
      <c r="H262" s="71">
        <f t="shared" si="220"/>
        <v>131.85580752282999</v>
      </c>
      <c r="I262" s="83">
        <v>23.64</v>
      </c>
      <c r="J262" s="71">
        <f t="shared" si="221"/>
        <v>22.955087192280001</v>
      </c>
      <c r="K262" s="71">
        <f t="shared" si="222"/>
        <v>154.81089471510998</v>
      </c>
      <c r="L262" s="81">
        <v>169.74</v>
      </c>
      <c r="M262" s="71">
        <f t="shared" si="223"/>
        <v>164.82218697198002</v>
      </c>
      <c r="N262" s="81">
        <v>29.55</v>
      </c>
      <c r="O262" s="71">
        <f t="shared" si="224"/>
        <v>28.693858990349998</v>
      </c>
      <c r="P262" s="71">
        <f t="shared" si="225"/>
        <v>193.51604596233003</v>
      </c>
      <c r="Q262" s="71">
        <f t="shared" si="226"/>
        <v>70214.251650063481</v>
      </c>
      <c r="R262" s="72">
        <f t="shared" si="227"/>
        <v>12223.583929889099</v>
      </c>
      <c r="S262" s="71">
        <f t="shared" si="228"/>
        <v>82437.835579952574</v>
      </c>
      <c r="T262" s="14"/>
      <c r="V262" s="107">
        <v>84896.48</v>
      </c>
      <c r="X262" s="120">
        <f t="shared" si="210"/>
        <v>2458.6444200474216</v>
      </c>
    </row>
    <row r="263" spans="1:24" ht="25.5">
      <c r="A263" s="127" t="s">
        <v>18</v>
      </c>
      <c r="B263" s="4" t="s">
        <v>516</v>
      </c>
      <c r="C263" s="4" t="s">
        <v>9</v>
      </c>
      <c r="D263" s="49" t="s">
        <v>517</v>
      </c>
      <c r="E263" s="10" t="s">
        <v>310</v>
      </c>
      <c r="F263" s="11">
        <v>14</v>
      </c>
      <c r="G263" s="40">
        <v>89.54</v>
      </c>
      <c r="H263" s="71">
        <f t="shared" si="220"/>
        <v>86.945791336580001</v>
      </c>
      <c r="I263" s="83">
        <v>19.14</v>
      </c>
      <c r="J263" s="71">
        <f t="shared" si="221"/>
        <v>18.58546399578</v>
      </c>
      <c r="K263" s="71">
        <f t="shared" si="222"/>
        <v>105.53125533236</v>
      </c>
      <c r="L263" s="81">
        <v>111.93</v>
      </c>
      <c r="M263" s="71">
        <f t="shared" si="223"/>
        <v>108.68709430761</v>
      </c>
      <c r="N263" s="81">
        <v>23.93</v>
      </c>
      <c r="O263" s="71">
        <f t="shared" si="224"/>
        <v>23.236685131609999</v>
      </c>
      <c r="P263" s="71">
        <f t="shared" si="225"/>
        <v>131.92377943922</v>
      </c>
      <c r="Q263" s="71">
        <f t="shared" si="226"/>
        <v>1521.61932030654</v>
      </c>
      <c r="R263" s="72">
        <f t="shared" si="227"/>
        <v>325.31359184254001</v>
      </c>
      <c r="S263" s="71">
        <f t="shared" si="228"/>
        <v>1846.93291214908</v>
      </c>
      <c r="T263" s="14"/>
      <c r="V263" s="107">
        <v>1901.9</v>
      </c>
      <c r="X263" s="120">
        <f t="shared" si="210"/>
        <v>54.967087850920052</v>
      </c>
    </row>
    <row r="264" spans="1:24" ht="25.5">
      <c r="A264" s="127" t="s">
        <v>21</v>
      </c>
      <c r="B264" s="4" t="s">
        <v>516</v>
      </c>
      <c r="C264" s="4" t="s">
        <v>9</v>
      </c>
      <c r="D264" s="49" t="s">
        <v>518</v>
      </c>
      <c r="E264" s="10" t="s">
        <v>310</v>
      </c>
      <c r="F264" s="11">
        <v>18</v>
      </c>
      <c r="G264" s="40">
        <v>89.54</v>
      </c>
      <c r="H264" s="71">
        <f t="shared" si="220"/>
        <v>86.945791336580001</v>
      </c>
      <c r="I264" s="83">
        <v>19.14</v>
      </c>
      <c r="J264" s="71">
        <f t="shared" si="221"/>
        <v>18.58546399578</v>
      </c>
      <c r="K264" s="71">
        <f t="shared" si="222"/>
        <v>105.53125533236</v>
      </c>
      <c r="L264" s="81">
        <v>111.93</v>
      </c>
      <c r="M264" s="71">
        <f t="shared" si="223"/>
        <v>108.68709430761</v>
      </c>
      <c r="N264" s="81">
        <v>23.93</v>
      </c>
      <c r="O264" s="71">
        <f t="shared" si="224"/>
        <v>23.236685131609999</v>
      </c>
      <c r="P264" s="71">
        <f t="shared" si="225"/>
        <v>131.92377943922</v>
      </c>
      <c r="Q264" s="71">
        <f t="shared" si="226"/>
        <v>1956.3676975369799</v>
      </c>
      <c r="R264" s="72">
        <f t="shared" si="227"/>
        <v>418.26033236897996</v>
      </c>
      <c r="S264" s="71">
        <f t="shared" si="228"/>
        <v>2374.6280299059599</v>
      </c>
      <c r="T264" s="14"/>
      <c r="V264" s="107">
        <v>2445.3000000000002</v>
      </c>
      <c r="X264" s="120">
        <f t="shared" si="210"/>
        <v>70.671970094040262</v>
      </c>
    </row>
    <row r="265" spans="1:24" ht="25.5">
      <c r="A265" s="127" t="s">
        <v>43</v>
      </c>
      <c r="B265" s="4" t="s">
        <v>519</v>
      </c>
      <c r="C265" s="4" t="s">
        <v>9</v>
      </c>
      <c r="D265" s="49" t="s">
        <v>520</v>
      </c>
      <c r="E265" s="10" t="s">
        <v>310</v>
      </c>
      <c r="F265" s="11">
        <v>2</v>
      </c>
      <c r="G265" s="40">
        <v>117.74</v>
      </c>
      <c r="H265" s="71">
        <f t="shared" si="220"/>
        <v>114.32876336797999</v>
      </c>
      <c r="I265" s="83">
        <v>35.75</v>
      </c>
      <c r="J265" s="71">
        <f t="shared" si="221"/>
        <v>34.714228727749997</v>
      </c>
      <c r="K265" s="71">
        <f t="shared" si="222"/>
        <v>149.04299209572997</v>
      </c>
      <c r="L265" s="81">
        <v>147.18</v>
      </c>
      <c r="M265" s="71">
        <f t="shared" si="223"/>
        <v>142.91580934686002</v>
      </c>
      <c r="N265" s="81">
        <v>44.69</v>
      </c>
      <c r="O265" s="71">
        <f t="shared" si="224"/>
        <v>43.395213478129996</v>
      </c>
      <c r="P265" s="71">
        <f t="shared" si="225"/>
        <v>186.31102282499</v>
      </c>
      <c r="Q265" s="71">
        <f t="shared" si="226"/>
        <v>285.83161869372003</v>
      </c>
      <c r="R265" s="72">
        <f t="shared" si="227"/>
        <v>86.790426956259992</v>
      </c>
      <c r="S265" s="71">
        <f t="shared" si="228"/>
        <v>372.62204564998001</v>
      </c>
      <c r="T265" s="14"/>
      <c r="V265" s="106">
        <v>383.73</v>
      </c>
      <c r="X265" s="120">
        <f t="shared" si="210"/>
        <v>11.107954350020009</v>
      </c>
    </row>
    <row r="266" spans="1:24" ht="25.5">
      <c r="A266" s="127" t="s">
        <v>73</v>
      </c>
      <c r="B266" s="4" t="s">
        <v>521</v>
      </c>
      <c r="C266" s="4" t="s">
        <v>9</v>
      </c>
      <c r="D266" s="49" t="s">
        <v>522</v>
      </c>
      <c r="E266" s="10" t="s">
        <v>310</v>
      </c>
      <c r="F266" s="11">
        <v>300</v>
      </c>
      <c r="G266" s="40">
        <v>14.94</v>
      </c>
      <c r="H266" s="71">
        <f t="shared" si="220"/>
        <v>14.507149012379999</v>
      </c>
      <c r="I266" s="83">
        <v>6.22</v>
      </c>
      <c r="J266" s="71">
        <f t="shared" si="221"/>
        <v>6.0397902849399996</v>
      </c>
      <c r="K266" s="71">
        <f t="shared" si="222"/>
        <v>20.546939297319998</v>
      </c>
      <c r="L266" s="81">
        <v>18.68</v>
      </c>
      <c r="M266" s="71">
        <f t="shared" si="223"/>
        <v>18.138791402359999</v>
      </c>
      <c r="N266" s="81">
        <v>7.78</v>
      </c>
      <c r="O266" s="71">
        <f t="shared" si="224"/>
        <v>7.55459299306</v>
      </c>
      <c r="P266" s="71">
        <f t="shared" si="225"/>
        <v>25.693384395419997</v>
      </c>
      <c r="Q266" s="71">
        <f t="shared" si="226"/>
        <v>5441.6374207079998</v>
      </c>
      <c r="R266" s="72">
        <f t="shared" si="227"/>
        <v>2266.3778979180001</v>
      </c>
      <c r="S266" s="71">
        <f t="shared" si="228"/>
        <v>7708.0153186259995</v>
      </c>
      <c r="T266" s="14"/>
      <c r="V266" s="107">
        <v>7935</v>
      </c>
      <c r="X266" s="120">
        <f t="shared" ref="X266:X329" si="229">+V266-S266</f>
        <v>226.9846813740005</v>
      </c>
    </row>
    <row r="267" spans="1:24" ht="25.5">
      <c r="A267" s="127" t="s">
        <v>76</v>
      </c>
      <c r="B267" s="4" t="s">
        <v>523</v>
      </c>
      <c r="C267" s="4" t="s">
        <v>9</v>
      </c>
      <c r="D267" s="49" t="s">
        <v>524</v>
      </c>
      <c r="E267" s="10" t="s">
        <v>310</v>
      </c>
      <c r="F267" s="11">
        <v>76</v>
      </c>
      <c r="G267" s="40">
        <v>21.16</v>
      </c>
      <c r="H267" s="71">
        <f t="shared" si="220"/>
        <v>20.546939297319998</v>
      </c>
      <c r="I267" s="83">
        <v>9.07</v>
      </c>
      <c r="J267" s="71">
        <f t="shared" si="221"/>
        <v>8.8072183093900005</v>
      </c>
      <c r="K267" s="71">
        <f t="shared" si="222"/>
        <v>29.354157606709997</v>
      </c>
      <c r="L267" s="81">
        <v>26.45</v>
      </c>
      <c r="M267" s="71">
        <f t="shared" si="223"/>
        <v>25.68367412165</v>
      </c>
      <c r="N267" s="81">
        <v>11.34</v>
      </c>
      <c r="O267" s="71">
        <f t="shared" si="224"/>
        <v>11.01145045518</v>
      </c>
      <c r="P267" s="71">
        <f t="shared" si="225"/>
        <v>36.695124576829997</v>
      </c>
      <c r="Q267" s="71">
        <f t="shared" si="226"/>
        <v>1951.9592332453999</v>
      </c>
      <c r="R267" s="72">
        <f t="shared" si="227"/>
        <v>836.87023459368004</v>
      </c>
      <c r="S267" s="71">
        <f t="shared" si="228"/>
        <v>2788.8294678390798</v>
      </c>
      <c r="T267" s="14"/>
      <c r="V267" s="107">
        <v>2871.85</v>
      </c>
      <c r="X267" s="120">
        <f t="shared" si="229"/>
        <v>83.020532160920084</v>
      </c>
    </row>
    <row r="268" spans="1:24" ht="25.5">
      <c r="A268" s="127" t="s">
        <v>79</v>
      </c>
      <c r="B268" s="4" t="s">
        <v>525</v>
      </c>
      <c r="C268" s="4" t="s">
        <v>9</v>
      </c>
      <c r="D268" s="49" t="s">
        <v>526</v>
      </c>
      <c r="E268" s="10" t="s">
        <v>310</v>
      </c>
      <c r="F268" s="11">
        <v>4</v>
      </c>
      <c r="G268" s="40">
        <v>32.42</v>
      </c>
      <c r="H268" s="71">
        <f t="shared" si="220"/>
        <v>31.480707562340001</v>
      </c>
      <c r="I268" s="83">
        <v>13.89</v>
      </c>
      <c r="J268" s="71">
        <f t="shared" si="221"/>
        <v>13.48757026653</v>
      </c>
      <c r="K268" s="71">
        <f t="shared" si="222"/>
        <v>44.968277828870001</v>
      </c>
      <c r="L268" s="81">
        <v>40.520000000000003</v>
      </c>
      <c r="M268" s="71">
        <f t="shared" si="223"/>
        <v>39.346029316040003</v>
      </c>
      <c r="N268" s="81">
        <v>17.37</v>
      </c>
      <c r="O268" s="71">
        <f t="shared" si="224"/>
        <v>16.866745538490001</v>
      </c>
      <c r="P268" s="71">
        <f t="shared" si="225"/>
        <v>56.212774854530004</v>
      </c>
      <c r="Q268" s="71">
        <f t="shared" si="226"/>
        <v>157.38411726416001</v>
      </c>
      <c r="R268" s="72">
        <f t="shared" si="227"/>
        <v>67.466982153960004</v>
      </c>
      <c r="S268" s="71">
        <f t="shared" si="228"/>
        <v>224.85109941812001</v>
      </c>
      <c r="T268" s="14"/>
      <c r="V268" s="106">
        <v>231.55</v>
      </c>
      <c r="X268" s="120">
        <f t="shared" si="229"/>
        <v>6.6989005818799967</v>
      </c>
    </row>
    <row r="269" spans="1:24" ht="25.5">
      <c r="A269" s="127" t="s">
        <v>82</v>
      </c>
      <c r="B269" s="4" t="s">
        <v>527</v>
      </c>
      <c r="C269" s="4" t="s">
        <v>9</v>
      </c>
      <c r="D269" s="49" t="s">
        <v>528</v>
      </c>
      <c r="E269" s="10" t="s">
        <v>310</v>
      </c>
      <c r="F269" s="11">
        <v>4</v>
      </c>
      <c r="G269" s="40">
        <v>43.69</v>
      </c>
      <c r="H269" s="71">
        <f t="shared" si="220"/>
        <v>42.424186101129997</v>
      </c>
      <c r="I269" s="83">
        <v>18.72</v>
      </c>
      <c r="J269" s="71">
        <f t="shared" si="221"/>
        <v>18.177632497439998</v>
      </c>
      <c r="K269" s="71">
        <f t="shared" si="222"/>
        <v>60.601818598569992</v>
      </c>
      <c r="L269" s="81">
        <v>54.61</v>
      </c>
      <c r="M269" s="71">
        <f t="shared" si="223"/>
        <v>53.027805057969999</v>
      </c>
      <c r="N269" s="81">
        <v>23.4</v>
      </c>
      <c r="O269" s="71">
        <f t="shared" si="224"/>
        <v>22.722040621799998</v>
      </c>
      <c r="P269" s="71">
        <f t="shared" si="225"/>
        <v>75.749845679770004</v>
      </c>
      <c r="Q269" s="71">
        <f t="shared" si="226"/>
        <v>212.11122023188</v>
      </c>
      <c r="R269" s="72">
        <f t="shared" si="227"/>
        <v>90.888162487199992</v>
      </c>
      <c r="S269" s="71">
        <f t="shared" si="228"/>
        <v>302.99938271908002</v>
      </c>
      <c r="T269" s="14"/>
      <c r="V269" s="106">
        <v>312.05</v>
      </c>
      <c r="X269" s="120">
        <f t="shared" si="229"/>
        <v>9.0506172809199938</v>
      </c>
    </row>
    <row r="270" spans="1:24" ht="25.5">
      <c r="A270" s="127" t="s">
        <v>85</v>
      </c>
      <c r="B270" s="4" t="s">
        <v>529</v>
      </c>
      <c r="C270" s="4" t="s">
        <v>9</v>
      </c>
      <c r="D270" s="49" t="s">
        <v>530</v>
      </c>
      <c r="E270" s="10" t="s">
        <v>310</v>
      </c>
      <c r="F270" s="11">
        <v>4</v>
      </c>
      <c r="G270" s="40">
        <v>36.9</v>
      </c>
      <c r="H270" s="71">
        <f t="shared" si="220"/>
        <v>35.830910211300001</v>
      </c>
      <c r="I270" s="83">
        <v>15.82</v>
      </c>
      <c r="J270" s="71">
        <f t="shared" si="221"/>
        <v>15.36165310414</v>
      </c>
      <c r="K270" s="71">
        <f t="shared" si="222"/>
        <v>51.192563315439997</v>
      </c>
      <c r="L270" s="81">
        <v>46.13</v>
      </c>
      <c r="M270" s="71">
        <f t="shared" si="223"/>
        <v>44.793492901009998</v>
      </c>
      <c r="N270" s="81">
        <v>19.77</v>
      </c>
      <c r="O270" s="71">
        <f t="shared" si="224"/>
        <v>19.197211243289999</v>
      </c>
      <c r="P270" s="71">
        <f t="shared" si="225"/>
        <v>63.990704144299997</v>
      </c>
      <c r="Q270" s="71">
        <f t="shared" si="226"/>
        <v>179.17397160403999</v>
      </c>
      <c r="R270" s="72">
        <f t="shared" si="227"/>
        <v>76.788844973159996</v>
      </c>
      <c r="S270" s="71">
        <f t="shared" si="228"/>
        <v>255.96281657719999</v>
      </c>
      <c r="T270" s="14"/>
      <c r="V270" s="106">
        <v>263.60000000000002</v>
      </c>
      <c r="X270" s="120">
        <f t="shared" si="229"/>
        <v>7.6371834228000353</v>
      </c>
    </row>
    <row r="271" spans="1:24" ht="25.5">
      <c r="A271" s="127" t="s">
        <v>88</v>
      </c>
      <c r="B271" s="4" t="s">
        <v>527</v>
      </c>
      <c r="C271" s="4" t="s">
        <v>9</v>
      </c>
      <c r="D271" s="49" t="s">
        <v>531</v>
      </c>
      <c r="E271" s="10" t="s">
        <v>310</v>
      </c>
      <c r="F271" s="11">
        <v>2</v>
      </c>
      <c r="G271" s="40">
        <v>43.69</v>
      </c>
      <c r="H271" s="71">
        <f t="shared" si="220"/>
        <v>42.424186101129997</v>
      </c>
      <c r="I271" s="83">
        <v>18.72</v>
      </c>
      <c r="J271" s="71">
        <f t="shared" si="221"/>
        <v>18.177632497439998</v>
      </c>
      <c r="K271" s="71">
        <f t="shared" si="222"/>
        <v>60.601818598569992</v>
      </c>
      <c r="L271" s="81">
        <v>54.61</v>
      </c>
      <c r="M271" s="71">
        <f t="shared" si="223"/>
        <v>53.027805057969999</v>
      </c>
      <c r="N271" s="81">
        <v>23.4</v>
      </c>
      <c r="O271" s="71">
        <f t="shared" si="224"/>
        <v>22.722040621799998</v>
      </c>
      <c r="P271" s="71">
        <f t="shared" si="225"/>
        <v>75.749845679770004</v>
      </c>
      <c r="Q271" s="71">
        <f t="shared" si="226"/>
        <v>106.05561011594</v>
      </c>
      <c r="R271" s="72">
        <f t="shared" si="227"/>
        <v>45.444081243599996</v>
      </c>
      <c r="S271" s="71">
        <f t="shared" si="228"/>
        <v>151.49969135954001</v>
      </c>
      <c r="T271" s="14"/>
      <c r="V271" s="106">
        <v>156.03</v>
      </c>
      <c r="X271" s="120">
        <f t="shared" si="229"/>
        <v>4.5303086404599924</v>
      </c>
    </row>
    <row r="272" spans="1:24" ht="25.5">
      <c r="A272" s="127" t="s">
        <v>91</v>
      </c>
      <c r="B272" s="4" t="s">
        <v>532</v>
      </c>
      <c r="C272" s="4" t="s">
        <v>9</v>
      </c>
      <c r="D272" s="52" t="s">
        <v>1383</v>
      </c>
      <c r="E272" s="9" t="s">
        <v>1313</v>
      </c>
      <c r="F272" s="12">
        <v>5</v>
      </c>
      <c r="G272" s="40">
        <v>45.01</v>
      </c>
      <c r="H272" s="71">
        <f t="shared" si="220"/>
        <v>43.70594223877</v>
      </c>
      <c r="I272" s="83">
        <v>14.3</v>
      </c>
      <c r="J272" s="71">
        <f t="shared" si="221"/>
        <v>13.885691491100001</v>
      </c>
      <c r="K272" s="71">
        <f t="shared" si="222"/>
        <v>57.591633729869997</v>
      </c>
      <c r="L272" s="81">
        <v>56.26</v>
      </c>
      <c r="M272" s="71">
        <f t="shared" si="223"/>
        <v>54.630000230019995</v>
      </c>
      <c r="N272" s="81">
        <v>17.88</v>
      </c>
      <c r="O272" s="71">
        <f t="shared" si="224"/>
        <v>17.361969500759997</v>
      </c>
      <c r="P272" s="71">
        <f t="shared" si="225"/>
        <v>71.991969730779999</v>
      </c>
      <c r="Q272" s="71">
        <f t="shared" si="226"/>
        <v>273.15000115009997</v>
      </c>
      <c r="R272" s="72">
        <f t="shared" si="227"/>
        <v>86.809847503799986</v>
      </c>
      <c r="S272" s="71">
        <f t="shared" si="228"/>
        <v>359.95984865389994</v>
      </c>
      <c r="T272" s="14"/>
      <c r="V272" s="106">
        <v>370.69</v>
      </c>
      <c r="X272" s="120">
        <f t="shared" si="229"/>
        <v>10.730151346100058</v>
      </c>
    </row>
    <row r="273" spans="1:24" ht="51">
      <c r="A273" s="127" t="s">
        <v>95</v>
      </c>
      <c r="B273" s="1" t="s">
        <v>1318</v>
      </c>
      <c r="C273" s="4" t="s">
        <v>9</v>
      </c>
      <c r="D273" s="52" t="s">
        <v>1384</v>
      </c>
      <c r="E273" s="9" t="s">
        <v>1313</v>
      </c>
      <c r="F273" s="12">
        <v>2</v>
      </c>
      <c r="G273" s="40">
        <v>53.63</v>
      </c>
      <c r="H273" s="71">
        <f t="shared" si="220"/>
        <v>52.076198228510002</v>
      </c>
      <c r="I273" s="83">
        <v>22.98</v>
      </c>
      <c r="J273" s="71">
        <f t="shared" si="221"/>
        <v>22.31420912346</v>
      </c>
      <c r="K273" s="71">
        <f t="shared" si="222"/>
        <v>74.390407351969998</v>
      </c>
      <c r="L273" s="81">
        <v>67.03</v>
      </c>
      <c r="M273" s="71">
        <f t="shared" si="223"/>
        <v>65.087965080309999</v>
      </c>
      <c r="N273" s="81">
        <v>28.73</v>
      </c>
      <c r="O273" s="71">
        <f t="shared" si="224"/>
        <v>27.897616541209999</v>
      </c>
      <c r="P273" s="71">
        <f t="shared" si="225"/>
        <v>92.985581621519998</v>
      </c>
      <c r="Q273" s="71">
        <f t="shared" si="226"/>
        <v>130.17593016062</v>
      </c>
      <c r="R273" s="72">
        <f t="shared" si="227"/>
        <v>55.795233082419998</v>
      </c>
      <c r="S273" s="71">
        <f t="shared" si="228"/>
        <v>185.97116324304</v>
      </c>
      <c r="T273" s="14"/>
      <c r="V273" s="113">
        <v>191.53</v>
      </c>
      <c r="X273" s="120">
        <f t="shared" si="229"/>
        <v>5.5588367569600052</v>
      </c>
    </row>
    <row r="274" spans="1:24" ht="51">
      <c r="A274" s="127" t="s">
        <v>98</v>
      </c>
      <c r="B274" s="1" t="s">
        <v>1319</v>
      </c>
      <c r="C274" s="4" t="s">
        <v>9</v>
      </c>
      <c r="D274" s="52" t="s">
        <v>1385</v>
      </c>
      <c r="E274" s="9" t="s">
        <v>1313</v>
      </c>
      <c r="F274" s="12">
        <v>48</v>
      </c>
      <c r="G274" s="40">
        <v>97.2</v>
      </c>
      <c r="H274" s="71">
        <f t="shared" si="220"/>
        <v>94.383861044400007</v>
      </c>
      <c r="I274" s="83">
        <v>34.49</v>
      </c>
      <c r="J274" s="71">
        <f t="shared" si="221"/>
        <v>33.490734232729999</v>
      </c>
      <c r="K274" s="71">
        <f t="shared" si="222"/>
        <v>127.87459527713</v>
      </c>
      <c r="L274" s="81">
        <v>121.5</v>
      </c>
      <c r="M274" s="71">
        <f t="shared" si="223"/>
        <v>117.9798263055</v>
      </c>
      <c r="N274" s="81">
        <v>43.11</v>
      </c>
      <c r="O274" s="71">
        <f t="shared" si="224"/>
        <v>41.860990222470001</v>
      </c>
      <c r="P274" s="71">
        <f t="shared" si="225"/>
        <v>159.84081652796999</v>
      </c>
      <c r="Q274" s="71">
        <f t="shared" si="226"/>
        <v>5663.0316626639997</v>
      </c>
      <c r="R274" s="72">
        <f t="shared" si="227"/>
        <v>2009.3275306785599</v>
      </c>
      <c r="S274" s="71">
        <f t="shared" si="228"/>
        <v>7672.3591933425596</v>
      </c>
      <c r="T274" s="14"/>
      <c r="V274" s="108">
        <v>7901.4</v>
      </c>
      <c r="X274" s="120">
        <f t="shared" si="229"/>
        <v>229.04080665744004</v>
      </c>
    </row>
    <row r="275" spans="1:24" ht="25.5">
      <c r="A275" s="127" t="s">
        <v>101</v>
      </c>
      <c r="B275" s="4" t="s">
        <v>533</v>
      </c>
      <c r="C275" s="4" t="s">
        <v>9</v>
      </c>
      <c r="D275" s="49" t="s">
        <v>534</v>
      </c>
      <c r="E275" s="10" t="s">
        <v>310</v>
      </c>
      <c r="F275" s="11">
        <v>2</v>
      </c>
      <c r="G275" s="40">
        <v>90.84</v>
      </c>
      <c r="H275" s="71">
        <f t="shared" si="220"/>
        <v>88.208126926679995</v>
      </c>
      <c r="I275" s="83">
        <v>29.6</v>
      </c>
      <c r="J275" s="71">
        <f t="shared" si="221"/>
        <v>28.742410359200001</v>
      </c>
      <c r="K275" s="71">
        <f t="shared" si="222"/>
        <v>116.95053728587999</v>
      </c>
      <c r="L275" s="81">
        <v>113.55</v>
      </c>
      <c r="M275" s="71">
        <f t="shared" si="223"/>
        <v>110.26015865834999</v>
      </c>
      <c r="N275" s="81">
        <v>37</v>
      </c>
      <c r="O275" s="71">
        <f t="shared" si="224"/>
        <v>35.928012948999999</v>
      </c>
      <c r="P275" s="71">
        <f t="shared" si="225"/>
        <v>146.18817160735</v>
      </c>
      <c r="Q275" s="71">
        <f t="shared" si="226"/>
        <v>220.52031731669999</v>
      </c>
      <c r="R275" s="72">
        <f t="shared" si="227"/>
        <v>71.856025897999999</v>
      </c>
      <c r="S275" s="71">
        <f t="shared" si="228"/>
        <v>292.3763432147</v>
      </c>
      <c r="T275" s="14"/>
      <c r="V275" s="106">
        <v>301.08999999999997</v>
      </c>
      <c r="X275" s="120">
        <f t="shared" si="229"/>
        <v>8.7136567852999747</v>
      </c>
    </row>
    <row r="276" spans="1:24" ht="25.5">
      <c r="A276" s="127" t="s">
        <v>104</v>
      </c>
      <c r="B276" s="4" t="s">
        <v>535</v>
      </c>
      <c r="C276" s="4" t="s">
        <v>9</v>
      </c>
      <c r="D276" s="52" t="s">
        <v>1386</v>
      </c>
      <c r="E276" s="9" t="s">
        <v>1313</v>
      </c>
      <c r="F276" s="12">
        <v>2</v>
      </c>
      <c r="G276" s="40">
        <v>3085.03</v>
      </c>
      <c r="H276" s="71">
        <f t="shared" si="220"/>
        <v>2995.6485888663101</v>
      </c>
      <c r="I276" s="83">
        <v>151.30000000000001</v>
      </c>
      <c r="J276" s="71">
        <f t="shared" si="221"/>
        <v>146.9164421401</v>
      </c>
      <c r="K276" s="71">
        <f t="shared" si="222"/>
        <v>3142.5650310064102</v>
      </c>
      <c r="L276" s="81">
        <v>3856.29</v>
      </c>
      <c r="M276" s="71">
        <f t="shared" si="223"/>
        <v>3744.5631636513299</v>
      </c>
      <c r="N276" s="81">
        <v>189.12</v>
      </c>
      <c r="O276" s="71">
        <f t="shared" si="224"/>
        <v>183.64069753824</v>
      </c>
      <c r="P276" s="71">
        <f t="shared" si="225"/>
        <v>3928.20386118957</v>
      </c>
      <c r="Q276" s="71">
        <f t="shared" si="226"/>
        <v>7489.1263273026598</v>
      </c>
      <c r="R276" s="72">
        <f t="shared" si="227"/>
        <v>367.28139507648001</v>
      </c>
      <c r="S276" s="71">
        <f t="shared" si="228"/>
        <v>7856.4077223791401</v>
      </c>
      <c r="T276" s="14"/>
      <c r="V276" s="107">
        <v>8090.82</v>
      </c>
      <c r="X276" s="120">
        <f t="shared" si="229"/>
        <v>234.41227762085964</v>
      </c>
    </row>
    <row r="277" spans="1:24" ht="36">
      <c r="A277" s="127" t="s">
        <v>342</v>
      </c>
      <c r="B277" s="4" t="s">
        <v>536</v>
      </c>
      <c r="C277" s="4" t="s">
        <v>9</v>
      </c>
      <c r="D277" s="50" t="s">
        <v>1387</v>
      </c>
      <c r="E277" s="9" t="s">
        <v>1313</v>
      </c>
      <c r="F277" s="11">
        <v>145</v>
      </c>
      <c r="G277" s="40">
        <v>22.75</v>
      </c>
      <c r="H277" s="71">
        <f t="shared" si="220"/>
        <v>22.090872826750001</v>
      </c>
      <c r="I277" s="83">
        <v>15.17</v>
      </c>
      <c r="J277" s="71">
        <f t="shared" si="221"/>
        <v>14.73048530909</v>
      </c>
      <c r="K277" s="71">
        <f t="shared" si="222"/>
        <v>36.821358135840001</v>
      </c>
      <c r="L277" s="81">
        <v>28.44</v>
      </c>
      <c r="M277" s="71">
        <f t="shared" si="223"/>
        <v>27.61601860188</v>
      </c>
      <c r="N277" s="81">
        <v>18.96</v>
      </c>
      <c r="O277" s="71">
        <f t="shared" si="224"/>
        <v>18.41067906792</v>
      </c>
      <c r="P277" s="71">
        <f t="shared" si="225"/>
        <v>46.026697669800001</v>
      </c>
      <c r="Q277" s="71">
        <f t="shared" si="226"/>
        <v>4004.3226972726002</v>
      </c>
      <c r="R277" s="72">
        <f t="shared" si="227"/>
        <v>2669.5484648483998</v>
      </c>
      <c r="S277" s="71">
        <f t="shared" si="228"/>
        <v>6673.8711621210005</v>
      </c>
      <c r="T277" s="14"/>
      <c r="V277" s="108">
        <v>6873</v>
      </c>
      <c r="X277" s="120">
        <f t="shared" si="229"/>
        <v>199.12883787899955</v>
      </c>
    </row>
    <row r="278" spans="1:24" ht="51">
      <c r="A278" s="127" t="s">
        <v>344</v>
      </c>
      <c r="B278" s="1" t="s">
        <v>1320</v>
      </c>
      <c r="C278" s="4" t="s">
        <v>9</v>
      </c>
      <c r="D278" s="50" t="s">
        <v>1388</v>
      </c>
      <c r="E278" s="9" t="s">
        <v>1313</v>
      </c>
      <c r="F278" s="11">
        <v>55</v>
      </c>
      <c r="G278" s="40">
        <v>47.75</v>
      </c>
      <c r="H278" s="71">
        <f t="shared" si="220"/>
        <v>46.366557251749995</v>
      </c>
      <c r="I278" s="83">
        <v>20.47</v>
      </c>
      <c r="J278" s="71">
        <f t="shared" si="221"/>
        <v>19.876930407189999</v>
      </c>
      <c r="K278" s="71">
        <f t="shared" si="222"/>
        <v>66.243487658939998</v>
      </c>
      <c r="L278" s="81">
        <v>59.69</v>
      </c>
      <c r="M278" s="71">
        <f t="shared" si="223"/>
        <v>57.960624133129997</v>
      </c>
      <c r="N278" s="81">
        <v>25.58</v>
      </c>
      <c r="O278" s="71">
        <f t="shared" si="224"/>
        <v>24.838880303659998</v>
      </c>
      <c r="P278" s="71">
        <f t="shared" si="225"/>
        <v>82.799504436789988</v>
      </c>
      <c r="Q278" s="71">
        <f t="shared" si="226"/>
        <v>3187.8343273221499</v>
      </c>
      <c r="R278" s="72">
        <f t="shared" si="227"/>
        <v>1366.1384167013</v>
      </c>
      <c r="S278" s="71">
        <f t="shared" si="228"/>
        <v>4553.9727440234501</v>
      </c>
      <c r="T278" s="14"/>
      <c r="V278" s="108">
        <v>4690.13</v>
      </c>
      <c r="X278" s="120">
        <f t="shared" si="229"/>
        <v>136.15725597655</v>
      </c>
    </row>
    <row r="279" spans="1:24" ht="51">
      <c r="A279" s="127" t="s">
        <v>347</v>
      </c>
      <c r="B279" s="1" t="s">
        <v>1321</v>
      </c>
      <c r="C279" s="4" t="s">
        <v>9</v>
      </c>
      <c r="D279" s="50" t="s">
        <v>1389</v>
      </c>
      <c r="E279" s="9" t="s">
        <v>1313</v>
      </c>
      <c r="F279" s="11">
        <v>20</v>
      </c>
      <c r="G279" s="40">
        <v>38.65</v>
      </c>
      <c r="H279" s="71">
        <f t="shared" si="220"/>
        <v>37.530208121049995</v>
      </c>
      <c r="I279" s="83">
        <v>16.57</v>
      </c>
      <c r="J279" s="71">
        <f t="shared" si="221"/>
        <v>16.089923636889999</v>
      </c>
      <c r="K279" s="71">
        <f t="shared" si="222"/>
        <v>53.620131757939994</v>
      </c>
      <c r="L279" s="81">
        <v>48.32</v>
      </c>
      <c r="M279" s="71">
        <f t="shared" si="223"/>
        <v>46.920042856640002</v>
      </c>
      <c r="N279" s="81">
        <v>20.71</v>
      </c>
      <c r="O279" s="71">
        <f t="shared" si="224"/>
        <v>20.109976977670001</v>
      </c>
      <c r="P279" s="71">
        <f t="shared" si="225"/>
        <v>67.030019834309996</v>
      </c>
      <c r="Q279" s="71">
        <f t="shared" si="226"/>
        <v>938.40085713280007</v>
      </c>
      <c r="R279" s="72">
        <f t="shared" si="227"/>
        <v>402.19953955340003</v>
      </c>
      <c r="S279" s="71">
        <f t="shared" si="228"/>
        <v>1340.6003966862002</v>
      </c>
      <c r="T279" s="14"/>
      <c r="V279" s="108">
        <v>1380.5</v>
      </c>
      <c r="X279" s="120">
        <f t="shared" si="229"/>
        <v>39.899603313799844</v>
      </c>
    </row>
    <row r="280" spans="1:24" ht="51">
      <c r="A280" s="127" t="s">
        <v>350</v>
      </c>
      <c r="B280" s="1" t="s">
        <v>1322</v>
      </c>
      <c r="C280" s="4" t="s">
        <v>9</v>
      </c>
      <c r="D280" s="52" t="s">
        <v>1390</v>
      </c>
      <c r="E280" s="9" t="s">
        <v>1313</v>
      </c>
      <c r="F280" s="11">
        <v>43</v>
      </c>
      <c r="G280" s="40">
        <v>47.75</v>
      </c>
      <c r="H280" s="71">
        <f t="shared" si="220"/>
        <v>46.366557251749995</v>
      </c>
      <c r="I280" s="83">
        <v>20.47</v>
      </c>
      <c r="J280" s="71">
        <f t="shared" si="221"/>
        <v>19.876930407189999</v>
      </c>
      <c r="K280" s="71">
        <f t="shared" si="222"/>
        <v>66.243487658939998</v>
      </c>
      <c r="L280" s="81">
        <v>59.69</v>
      </c>
      <c r="M280" s="71">
        <f t="shared" si="223"/>
        <v>57.960624133129997</v>
      </c>
      <c r="N280" s="81">
        <v>25.58</v>
      </c>
      <c r="O280" s="71">
        <f t="shared" si="224"/>
        <v>24.838880303659998</v>
      </c>
      <c r="P280" s="71">
        <f t="shared" si="225"/>
        <v>82.799504436789988</v>
      </c>
      <c r="Q280" s="71">
        <f t="shared" si="226"/>
        <v>2492.30683772459</v>
      </c>
      <c r="R280" s="72">
        <f t="shared" si="227"/>
        <v>1068.0718530573799</v>
      </c>
      <c r="S280" s="71">
        <f t="shared" si="228"/>
        <v>3560.3786907819699</v>
      </c>
      <c r="T280" s="14"/>
      <c r="V280" s="108">
        <v>3666.83</v>
      </c>
      <c r="X280" s="120">
        <f t="shared" si="229"/>
        <v>106.45130921803002</v>
      </c>
    </row>
    <row r="281" spans="1:24" ht="51">
      <c r="A281" s="127" t="s">
        <v>353</v>
      </c>
      <c r="B281" s="1" t="s">
        <v>1323</v>
      </c>
      <c r="C281" s="4" t="s">
        <v>9</v>
      </c>
      <c r="D281" s="50" t="s">
        <v>1391</v>
      </c>
      <c r="E281" s="9" t="s">
        <v>1313</v>
      </c>
      <c r="F281" s="11">
        <v>5</v>
      </c>
      <c r="G281" s="40">
        <v>55.3</v>
      </c>
      <c r="H281" s="71">
        <f t="shared" si="220"/>
        <v>53.697813948099999</v>
      </c>
      <c r="I281" s="83">
        <v>23.7</v>
      </c>
      <c r="J281" s="71">
        <f t="shared" si="221"/>
        <v>23.013348834899997</v>
      </c>
      <c r="K281" s="71">
        <f t="shared" si="222"/>
        <v>76.711162782999992</v>
      </c>
      <c r="L281" s="81">
        <v>69.13</v>
      </c>
      <c r="M281" s="71">
        <f t="shared" si="223"/>
        <v>67.127122572009995</v>
      </c>
      <c r="N281" s="81">
        <v>29.63</v>
      </c>
      <c r="O281" s="71">
        <f t="shared" si="224"/>
        <v>28.771541180509999</v>
      </c>
      <c r="P281" s="71">
        <f t="shared" si="225"/>
        <v>95.898663752519994</v>
      </c>
      <c r="Q281" s="71">
        <f t="shared" si="226"/>
        <v>335.63561286004995</v>
      </c>
      <c r="R281" s="72">
        <f t="shared" si="227"/>
        <v>143.85770590254998</v>
      </c>
      <c r="S281" s="71">
        <f t="shared" si="228"/>
        <v>479.49331876259993</v>
      </c>
      <c r="T281" s="14"/>
      <c r="V281" s="113">
        <v>493.75</v>
      </c>
      <c r="X281" s="120">
        <f t="shared" si="229"/>
        <v>14.256681237400073</v>
      </c>
    </row>
    <row r="282" spans="1:24" ht="51">
      <c r="A282" s="127" t="s">
        <v>356</v>
      </c>
      <c r="B282" s="1" t="s">
        <v>1324</v>
      </c>
      <c r="C282" s="4" t="s">
        <v>9</v>
      </c>
      <c r="D282" s="50" t="s">
        <v>1392</v>
      </c>
      <c r="E282" s="9" t="s">
        <v>1313</v>
      </c>
      <c r="F282" s="11">
        <v>6</v>
      </c>
      <c r="G282" s="40">
        <v>33.07</v>
      </c>
      <c r="H282" s="71">
        <f t="shared" si="220"/>
        <v>32.111875357389998</v>
      </c>
      <c r="I282" s="83">
        <v>14.17</v>
      </c>
      <c r="J282" s="71">
        <f t="shared" si="221"/>
        <v>13.759457932089999</v>
      </c>
      <c r="K282" s="71">
        <f t="shared" si="222"/>
        <v>45.871333289479999</v>
      </c>
      <c r="L282" s="81">
        <v>41.34</v>
      </c>
      <c r="M282" s="71">
        <f t="shared" si="223"/>
        <v>40.142271765179999</v>
      </c>
      <c r="N282" s="81">
        <v>17.72</v>
      </c>
      <c r="O282" s="71">
        <f t="shared" si="224"/>
        <v>17.206605120439999</v>
      </c>
      <c r="P282" s="71">
        <f t="shared" si="225"/>
        <v>57.348876885620001</v>
      </c>
      <c r="Q282" s="71">
        <f t="shared" si="226"/>
        <v>240.85363059107999</v>
      </c>
      <c r="R282" s="72">
        <f t="shared" si="227"/>
        <v>103.23963072263999</v>
      </c>
      <c r="S282" s="71">
        <f t="shared" si="228"/>
        <v>344.09326131371995</v>
      </c>
      <c r="T282" s="14"/>
      <c r="V282" s="113">
        <v>354.3</v>
      </c>
      <c r="X282" s="120">
        <f t="shared" si="229"/>
        <v>10.206738686280062</v>
      </c>
    </row>
    <row r="283" spans="1:24" ht="51">
      <c r="A283" s="127" t="s">
        <v>358</v>
      </c>
      <c r="B283" s="1" t="s">
        <v>1325</v>
      </c>
      <c r="C283" s="4" t="s">
        <v>9</v>
      </c>
      <c r="D283" s="50" t="s">
        <v>1393</v>
      </c>
      <c r="E283" s="9" t="s">
        <v>1313</v>
      </c>
      <c r="F283" s="11">
        <v>6</v>
      </c>
      <c r="G283" s="42">
        <v>34.86</v>
      </c>
      <c r="H283" s="71">
        <f t="shared" si="220"/>
        <v>33.850014362220001</v>
      </c>
      <c r="I283" s="84">
        <v>14.94</v>
      </c>
      <c r="J283" s="71">
        <f t="shared" si="221"/>
        <v>14.507149012379999</v>
      </c>
      <c r="K283" s="71">
        <f t="shared" si="222"/>
        <v>48.357163374599999</v>
      </c>
      <c r="L283" s="81">
        <v>43.58</v>
      </c>
      <c r="M283" s="71">
        <f t="shared" si="223"/>
        <v>42.317373089659995</v>
      </c>
      <c r="N283" s="81">
        <v>18.68</v>
      </c>
      <c r="O283" s="71">
        <f t="shared" si="224"/>
        <v>18.138791402359999</v>
      </c>
      <c r="P283" s="71">
        <f t="shared" si="225"/>
        <v>60.456164492019994</v>
      </c>
      <c r="Q283" s="71">
        <f t="shared" si="226"/>
        <v>253.90423853795997</v>
      </c>
      <c r="R283" s="72">
        <f t="shared" si="227"/>
        <v>108.83274841415999</v>
      </c>
      <c r="S283" s="71">
        <f t="shared" si="228"/>
        <v>362.73698695211999</v>
      </c>
      <c r="T283" s="14"/>
      <c r="V283" s="113">
        <v>373.5</v>
      </c>
      <c r="X283" s="120">
        <f t="shared" si="229"/>
        <v>10.763013047880008</v>
      </c>
    </row>
    <row r="284" spans="1:24" ht="25.5">
      <c r="A284" s="129" t="s">
        <v>360</v>
      </c>
      <c r="B284" s="4" t="s">
        <v>537</v>
      </c>
      <c r="C284" s="4" t="s">
        <v>9</v>
      </c>
      <c r="D284" s="52" t="s">
        <v>1394</v>
      </c>
      <c r="E284" s="9" t="s">
        <v>1313</v>
      </c>
      <c r="F284" s="11">
        <v>20</v>
      </c>
      <c r="G284" s="40">
        <v>53.03</v>
      </c>
      <c r="H284" s="71">
        <f t="shared" si="220"/>
        <v>51.493581802309997</v>
      </c>
      <c r="I284" s="83">
        <v>21.28</v>
      </c>
      <c r="J284" s="71">
        <f t="shared" si="221"/>
        <v>20.663462582560001</v>
      </c>
      <c r="K284" s="71">
        <f t="shared" si="222"/>
        <v>72.157044384870005</v>
      </c>
      <c r="L284" s="85">
        <v>66.290000000000006</v>
      </c>
      <c r="M284" s="71">
        <f t="shared" si="223"/>
        <v>64.369404821330008</v>
      </c>
      <c r="N284" s="85">
        <v>26.6</v>
      </c>
      <c r="O284" s="71">
        <f t="shared" si="224"/>
        <v>25.829328228200001</v>
      </c>
      <c r="P284" s="71">
        <f t="shared" si="225"/>
        <v>90.198733049530006</v>
      </c>
      <c r="Q284" s="71">
        <f t="shared" si="226"/>
        <v>1287.3880964266002</v>
      </c>
      <c r="R284" s="72">
        <f t="shared" si="227"/>
        <v>516.58656456400001</v>
      </c>
      <c r="S284" s="71">
        <f t="shared" si="228"/>
        <v>1803.9746609906001</v>
      </c>
      <c r="T284" s="14"/>
      <c r="V284" s="109">
        <v>1857.65</v>
      </c>
      <c r="X284" s="120">
        <f t="shared" si="229"/>
        <v>53.675339009399977</v>
      </c>
    </row>
    <row r="285" spans="1:24" ht="25.5">
      <c r="A285" s="127" t="s">
        <v>363</v>
      </c>
      <c r="B285" s="4" t="s">
        <v>537</v>
      </c>
      <c r="C285" s="4" t="s">
        <v>9</v>
      </c>
      <c r="D285" s="52" t="s">
        <v>1395</v>
      </c>
      <c r="E285" s="9" t="s">
        <v>1313</v>
      </c>
      <c r="F285" s="11">
        <v>3</v>
      </c>
      <c r="G285" s="40">
        <v>53.03</v>
      </c>
      <c r="H285" s="71">
        <f t="shared" si="220"/>
        <v>51.493581802309997</v>
      </c>
      <c r="I285" s="83">
        <v>21.28</v>
      </c>
      <c r="J285" s="71">
        <f t="shared" si="221"/>
        <v>20.663462582560001</v>
      </c>
      <c r="K285" s="71">
        <f t="shared" si="222"/>
        <v>72.157044384870005</v>
      </c>
      <c r="L285" s="81">
        <v>66.290000000000006</v>
      </c>
      <c r="M285" s="71">
        <f t="shared" si="223"/>
        <v>64.369404821330008</v>
      </c>
      <c r="N285" s="81">
        <v>26.6</v>
      </c>
      <c r="O285" s="71">
        <f t="shared" si="224"/>
        <v>25.829328228200001</v>
      </c>
      <c r="P285" s="71">
        <f t="shared" si="225"/>
        <v>90.198733049530006</v>
      </c>
      <c r="Q285" s="71">
        <f t="shared" si="226"/>
        <v>193.10821446399001</v>
      </c>
      <c r="R285" s="72">
        <f t="shared" si="227"/>
        <v>77.487984684600008</v>
      </c>
      <c r="S285" s="71">
        <f t="shared" si="228"/>
        <v>270.59619914859002</v>
      </c>
      <c r="T285" s="14"/>
      <c r="V285" s="106">
        <v>278.64999999999998</v>
      </c>
      <c r="X285" s="120">
        <f t="shared" si="229"/>
        <v>8.0538008514099602</v>
      </c>
    </row>
    <row r="286" spans="1:24" ht="25.5">
      <c r="A286" s="127" t="s">
        <v>366</v>
      </c>
      <c r="B286" s="4" t="s">
        <v>537</v>
      </c>
      <c r="C286" s="4" t="s">
        <v>9</v>
      </c>
      <c r="D286" s="52" t="s">
        <v>1396</v>
      </c>
      <c r="E286" s="9" t="s">
        <v>1313</v>
      </c>
      <c r="F286" s="11">
        <v>6</v>
      </c>
      <c r="G286" s="40">
        <v>53.03</v>
      </c>
      <c r="H286" s="71">
        <f t="shared" si="220"/>
        <v>51.493581802309997</v>
      </c>
      <c r="I286" s="83">
        <v>21.28</v>
      </c>
      <c r="J286" s="71">
        <f t="shared" si="221"/>
        <v>20.663462582560001</v>
      </c>
      <c r="K286" s="71">
        <f t="shared" si="222"/>
        <v>72.157044384870005</v>
      </c>
      <c r="L286" s="81">
        <v>66.290000000000006</v>
      </c>
      <c r="M286" s="71">
        <f t="shared" si="223"/>
        <v>64.369404821330008</v>
      </c>
      <c r="N286" s="81">
        <v>26.6</v>
      </c>
      <c r="O286" s="71">
        <f t="shared" si="224"/>
        <v>25.829328228200001</v>
      </c>
      <c r="P286" s="71">
        <f t="shared" si="225"/>
        <v>90.198733049530006</v>
      </c>
      <c r="Q286" s="71">
        <f t="shared" si="226"/>
        <v>386.21642892798002</v>
      </c>
      <c r="R286" s="72">
        <f t="shared" si="227"/>
        <v>154.97596936920002</v>
      </c>
      <c r="S286" s="71">
        <f t="shared" si="228"/>
        <v>541.19239829718003</v>
      </c>
      <c r="T286" s="14"/>
      <c r="V286" s="106">
        <v>557.29999999999995</v>
      </c>
      <c r="X286" s="120">
        <f t="shared" si="229"/>
        <v>16.10760170281992</v>
      </c>
    </row>
    <row r="287" spans="1:24">
      <c r="A287" s="92" t="s">
        <v>538</v>
      </c>
      <c r="B287" s="93"/>
      <c r="C287" s="93"/>
      <c r="D287" s="94" t="s">
        <v>539</v>
      </c>
      <c r="E287" s="95"/>
      <c r="F287" s="93"/>
      <c r="G287" s="39"/>
      <c r="H287" s="96"/>
      <c r="I287" s="79"/>
      <c r="J287" s="96"/>
      <c r="K287" s="96"/>
      <c r="L287" s="68"/>
      <c r="M287" s="96"/>
      <c r="N287" s="68"/>
      <c r="O287" s="96"/>
      <c r="P287" s="96"/>
      <c r="Q287" s="97">
        <f>SUM(Q288:Q309)</f>
        <v>466594.11340434186</v>
      </c>
      <c r="R287" s="97">
        <f>SUM(R288:R309)</f>
        <v>105955.59429610902</v>
      </c>
      <c r="S287" s="97">
        <f>+Q287+R287</f>
        <v>572549.7077004509</v>
      </c>
      <c r="V287" s="116">
        <v>589437.68999999994</v>
      </c>
      <c r="X287" s="120">
        <f t="shared" si="229"/>
        <v>16887.982299549039</v>
      </c>
    </row>
    <row r="288" spans="1:24" ht="25.5">
      <c r="A288" s="127" t="s">
        <v>7</v>
      </c>
      <c r="B288" s="4" t="s">
        <v>540</v>
      </c>
      <c r="C288" s="4" t="s">
        <v>9</v>
      </c>
      <c r="D288" s="49" t="s">
        <v>541</v>
      </c>
      <c r="E288" s="10" t="s">
        <v>119</v>
      </c>
      <c r="F288" s="6">
        <v>32540</v>
      </c>
      <c r="G288" s="40">
        <v>2.66</v>
      </c>
      <c r="H288" s="71">
        <f t="shared" ref="H288:H309" si="230">+G288*$T$7</f>
        <v>2.5829328228200001</v>
      </c>
      <c r="I288" s="83">
        <v>1.36</v>
      </c>
      <c r="J288" s="71">
        <f t="shared" ref="J288:J309" si="231">+I288*$T$7</f>
        <v>1.32059723272</v>
      </c>
      <c r="K288" s="71">
        <f t="shared" ref="K288:K309" si="232">+H288+J288</f>
        <v>3.9035300555400001</v>
      </c>
      <c r="L288" s="81">
        <v>3.33</v>
      </c>
      <c r="M288" s="71">
        <f t="shared" ref="M288:M309" si="233">+L288*$T$7</f>
        <v>3.23352116541</v>
      </c>
      <c r="N288" s="81">
        <v>1.7</v>
      </c>
      <c r="O288" s="71">
        <f t="shared" ref="O288:O309" si="234">+N288*$T$7</f>
        <v>1.6507465408999999</v>
      </c>
      <c r="P288" s="71">
        <f t="shared" ref="P288:P309" si="235">+M288+O288</f>
        <v>4.8842677063100002</v>
      </c>
      <c r="Q288" s="71">
        <f t="shared" ref="Q288:Q309" si="236">+M288*F288</f>
        <v>105218.77872244141</v>
      </c>
      <c r="R288" s="72">
        <f t="shared" ref="R288:R309" si="237">+O288*F288</f>
        <v>53715.292440885998</v>
      </c>
      <c r="S288" s="71">
        <f t="shared" ref="S288:S333" si="238">+Q288+R288</f>
        <v>158934.0711633274</v>
      </c>
      <c r="T288" s="14"/>
      <c r="V288" s="107">
        <v>163513.5</v>
      </c>
      <c r="X288" s="120">
        <f t="shared" si="229"/>
        <v>4579.4288366725959</v>
      </c>
    </row>
    <row r="289" spans="1:24" ht="25.5">
      <c r="A289" s="127" t="s">
        <v>12</v>
      </c>
      <c r="B289" s="4" t="s">
        <v>542</v>
      </c>
      <c r="C289" s="4" t="s">
        <v>9</v>
      </c>
      <c r="D289" s="49" t="s">
        <v>543</v>
      </c>
      <c r="E289" s="10" t="s">
        <v>119</v>
      </c>
      <c r="F289" s="6">
        <v>3000</v>
      </c>
      <c r="G289" s="40">
        <v>4.37</v>
      </c>
      <c r="H289" s="71">
        <f t="shared" si="230"/>
        <v>4.24338963749</v>
      </c>
      <c r="I289" s="83">
        <v>1.84</v>
      </c>
      <c r="J289" s="71">
        <f t="shared" si="231"/>
        <v>1.7866903736799999</v>
      </c>
      <c r="K289" s="71">
        <f t="shared" si="232"/>
        <v>6.0300800111699999</v>
      </c>
      <c r="L289" s="81">
        <v>5.46</v>
      </c>
      <c r="M289" s="71">
        <f t="shared" si="233"/>
        <v>5.3018094784200001</v>
      </c>
      <c r="N289" s="81">
        <v>2.2999999999999998</v>
      </c>
      <c r="O289" s="71">
        <f t="shared" si="234"/>
        <v>2.2333629670999997</v>
      </c>
      <c r="P289" s="71">
        <f t="shared" si="235"/>
        <v>7.5351724455199998</v>
      </c>
      <c r="Q289" s="71">
        <f t="shared" si="236"/>
        <v>15905.428435260001</v>
      </c>
      <c r="R289" s="72">
        <f t="shared" si="237"/>
        <v>6700.0889012999987</v>
      </c>
      <c r="S289" s="71">
        <f t="shared" si="238"/>
        <v>22605.517336559999</v>
      </c>
      <c r="T289" s="14"/>
      <c r="V289" s="107">
        <v>23287.5</v>
      </c>
      <c r="X289" s="120">
        <f t="shared" si="229"/>
        <v>681.98266344000149</v>
      </c>
    </row>
    <row r="290" spans="1:24" ht="25.5">
      <c r="A290" s="127" t="s">
        <v>15</v>
      </c>
      <c r="B290" s="4" t="s">
        <v>544</v>
      </c>
      <c r="C290" s="4" t="s">
        <v>9</v>
      </c>
      <c r="D290" s="49" t="s">
        <v>545</v>
      </c>
      <c r="E290" s="10" t="s">
        <v>119</v>
      </c>
      <c r="F290" s="5">
        <v>970</v>
      </c>
      <c r="G290" s="40">
        <v>6.27</v>
      </c>
      <c r="H290" s="71">
        <f t="shared" si="230"/>
        <v>6.0883416537899997</v>
      </c>
      <c r="I290" s="83">
        <v>2.4</v>
      </c>
      <c r="J290" s="71">
        <f t="shared" si="231"/>
        <v>2.3304657047999999</v>
      </c>
      <c r="K290" s="71">
        <f t="shared" si="232"/>
        <v>8.4188073585899996</v>
      </c>
      <c r="L290" s="81">
        <v>7.84</v>
      </c>
      <c r="M290" s="71">
        <f t="shared" si="233"/>
        <v>7.6128546356799998</v>
      </c>
      <c r="N290" s="81">
        <v>3</v>
      </c>
      <c r="O290" s="71">
        <f t="shared" si="234"/>
        <v>2.9130821309999999</v>
      </c>
      <c r="P290" s="71">
        <f t="shared" si="235"/>
        <v>10.525936766679999</v>
      </c>
      <c r="Q290" s="71">
        <f t="shared" si="236"/>
        <v>7384.4689966095993</v>
      </c>
      <c r="R290" s="72">
        <f t="shared" si="237"/>
        <v>2825.6896670699998</v>
      </c>
      <c r="S290" s="71">
        <f t="shared" si="238"/>
        <v>10210.158663679598</v>
      </c>
      <c r="T290" s="14"/>
      <c r="V290" s="107">
        <v>10512.38</v>
      </c>
      <c r="X290" s="120">
        <f t="shared" si="229"/>
        <v>302.22133632040095</v>
      </c>
    </row>
    <row r="291" spans="1:24" ht="25.5">
      <c r="A291" s="127" t="s">
        <v>18</v>
      </c>
      <c r="B291" s="4" t="s">
        <v>546</v>
      </c>
      <c r="C291" s="4" t="s">
        <v>9</v>
      </c>
      <c r="D291" s="49" t="s">
        <v>547</v>
      </c>
      <c r="E291" s="10" t="s">
        <v>119</v>
      </c>
      <c r="F291" s="5">
        <v>700</v>
      </c>
      <c r="G291" s="40">
        <v>11.96</v>
      </c>
      <c r="H291" s="71">
        <f t="shared" si="230"/>
        <v>11.613487428920001</v>
      </c>
      <c r="I291" s="83">
        <v>3.58</v>
      </c>
      <c r="J291" s="71">
        <f t="shared" si="231"/>
        <v>3.4762780096600001</v>
      </c>
      <c r="K291" s="71">
        <f t="shared" si="232"/>
        <v>15.089765438580001</v>
      </c>
      <c r="L291" s="81">
        <v>14.95</v>
      </c>
      <c r="M291" s="71">
        <f t="shared" si="233"/>
        <v>14.516859286149998</v>
      </c>
      <c r="N291" s="81">
        <v>4.4800000000000004</v>
      </c>
      <c r="O291" s="71">
        <f t="shared" si="234"/>
        <v>4.3502026489599999</v>
      </c>
      <c r="P291" s="71">
        <f t="shared" si="235"/>
        <v>18.867061935109998</v>
      </c>
      <c r="Q291" s="71">
        <f t="shared" si="236"/>
        <v>10161.801500304999</v>
      </c>
      <c r="R291" s="72">
        <f t="shared" si="237"/>
        <v>3045.1418542719998</v>
      </c>
      <c r="S291" s="71">
        <f t="shared" si="238"/>
        <v>13206.943354576999</v>
      </c>
      <c r="T291" s="14"/>
      <c r="V291" s="107">
        <v>13597.5</v>
      </c>
      <c r="X291" s="120">
        <f t="shared" si="229"/>
        <v>390.5566454230011</v>
      </c>
    </row>
    <row r="292" spans="1:24" ht="25.5">
      <c r="A292" s="127" t="s">
        <v>21</v>
      </c>
      <c r="B292" s="4" t="s">
        <v>548</v>
      </c>
      <c r="C292" s="4" t="s">
        <v>9</v>
      </c>
      <c r="D292" s="49" t="s">
        <v>549</v>
      </c>
      <c r="E292" s="10" t="s">
        <v>119</v>
      </c>
      <c r="F292" s="5">
        <v>550</v>
      </c>
      <c r="G292" s="40">
        <v>17.100000000000001</v>
      </c>
      <c r="H292" s="71">
        <f t="shared" si="230"/>
        <v>16.6045681467</v>
      </c>
      <c r="I292" s="83">
        <v>5.38</v>
      </c>
      <c r="J292" s="71">
        <f t="shared" si="231"/>
        <v>5.2241272882600001</v>
      </c>
      <c r="K292" s="71">
        <f t="shared" si="232"/>
        <v>21.82869543496</v>
      </c>
      <c r="L292" s="81">
        <v>21.38</v>
      </c>
      <c r="M292" s="71">
        <f t="shared" si="233"/>
        <v>20.76056532026</v>
      </c>
      <c r="N292" s="81">
        <v>6.73</v>
      </c>
      <c r="O292" s="71">
        <f t="shared" si="234"/>
        <v>6.5350142472100003</v>
      </c>
      <c r="P292" s="71">
        <f t="shared" si="235"/>
        <v>27.29557956747</v>
      </c>
      <c r="Q292" s="71">
        <f t="shared" si="236"/>
        <v>11418.310926143</v>
      </c>
      <c r="R292" s="72">
        <f t="shared" si="237"/>
        <v>3594.2578359655004</v>
      </c>
      <c r="S292" s="71">
        <f t="shared" si="238"/>
        <v>15012.5687621085</v>
      </c>
      <c r="T292" s="14"/>
      <c r="V292" s="107">
        <v>15455</v>
      </c>
      <c r="X292" s="120">
        <f t="shared" si="229"/>
        <v>442.43123789150013</v>
      </c>
    </row>
    <row r="293" spans="1:24" ht="25.5">
      <c r="A293" s="127" t="s">
        <v>43</v>
      </c>
      <c r="B293" s="4" t="s">
        <v>550</v>
      </c>
      <c r="C293" s="4" t="s">
        <v>9</v>
      </c>
      <c r="D293" s="49" t="s">
        <v>551</v>
      </c>
      <c r="E293" s="10" t="s">
        <v>119</v>
      </c>
      <c r="F293" s="5">
        <v>550</v>
      </c>
      <c r="G293" s="40">
        <v>22.12</v>
      </c>
      <c r="H293" s="71">
        <f t="shared" si="230"/>
        <v>21.479125579240002</v>
      </c>
      <c r="I293" s="83">
        <v>0.55000000000000004</v>
      </c>
      <c r="J293" s="71">
        <f t="shared" si="231"/>
        <v>0.53406505734999998</v>
      </c>
      <c r="K293" s="71">
        <f t="shared" si="232"/>
        <v>22.01319063659</v>
      </c>
      <c r="L293" s="81">
        <v>27.65</v>
      </c>
      <c r="M293" s="71">
        <f t="shared" si="233"/>
        <v>26.848906974049999</v>
      </c>
      <c r="N293" s="81">
        <v>0.69</v>
      </c>
      <c r="O293" s="71">
        <f t="shared" si="234"/>
        <v>0.67000889012999998</v>
      </c>
      <c r="P293" s="71">
        <f t="shared" si="235"/>
        <v>27.518915864179998</v>
      </c>
      <c r="Q293" s="71">
        <f t="shared" si="236"/>
        <v>14766.898835727499</v>
      </c>
      <c r="R293" s="72">
        <f t="shared" si="237"/>
        <v>368.50488957149997</v>
      </c>
      <c r="S293" s="71">
        <f t="shared" si="238"/>
        <v>15135.403725299</v>
      </c>
      <c r="T293" s="14"/>
      <c r="V293" s="107">
        <v>15585.63</v>
      </c>
      <c r="X293" s="120">
        <f t="shared" si="229"/>
        <v>450.22627470099906</v>
      </c>
    </row>
    <row r="294" spans="1:24" ht="25.5">
      <c r="A294" s="127" t="s">
        <v>73</v>
      </c>
      <c r="B294" s="4" t="s">
        <v>552</v>
      </c>
      <c r="C294" s="4" t="s">
        <v>9</v>
      </c>
      <c r="D294" s="49" t="s">
        <v>553</v>
      </c>
      <c r="E294" s="10" t="s">
        <v>119</v>
      </c>
      <c r="F294" s="6">
        <v>1050</v>
      </c>
      <c r="G294" s="40">
        <v>6.97</v>
      </c>
      <c r="H294" s="71">
        <f t="shared" si="230"/>
        <v>6.7680608176899995</v>
      </c>
      <c r="I294" s="83">
        <v>2.4</v>
      </c>
      <c r="J294" s="71">
        <f t="shared" si="231"/>
        <v>2.3304657047999999</v>
      </c>
      <c r="K294" s="71">
        <f t="shared" si="232"/>
        <v>9.0985265224899994</v>
      </c>
      <c r="L294" s="81">
        <v>8.7100000000000009</v>
      </c>
      <c r="M294" s="71">
        <f t="shared" si="233"/>
        <v>8.4576484536700001</v>
      </c>
      <c r="N294" s="81">
        <v>3</v>
      </c>
      <c r="O294" s="71">
        <f t="shared" si="234"/>
        <v>2.9130821309999999</v>
      </c>
      <c r="P294" s="71">
        <f t="shared" si="235"/>
        <v>11.37073058467</v>
      </c>
      <c r="Q294" s="71">
        <f t="shared" si="236"/>
        <v>8880.5308763534995</v>
      </c>
      <c r="R294" s="72">
        <f t="shared" si="237"/>
        <v>3058.7362375499997</v>
      </c>
      <c r="S294" s="71">
        <f t="shared" si="238"/>
        <v>11939.267113903499</v>
      </c>
      <c r="T294" s="14"/>
      <c r="V294" s="107">
        <v>12298.13</v>
      </c>
      <c r="X294" s="120">
        <f t="shared" si="229"/>
        <v>358.86288609650001</v>
      </c>
    </row>
    <row r="295" spans="1:24" ht="25.5">
      <c r="A295" s="127" t="s">
        <v>76</v>
      </c>
      <c r="B295" s="4" t="s">
        <v>554</v>
      </c>
      <c r="C295" s="4" t="s">
        <v>9</v>
      </c>
      <c r="D295" s="49" t="s">
        <v>555</v>
      </c>
      <c r="E295" s="10" t="s">
        <v>119</v>
      </c>
      <c r="F295" s="6">
        <v>1850</v>
      </c>
      <c r="G295" s="40">
        <v>11.42</v>
      </c>
      <c r="H295" s="71">
        <f t="shared" si="230"/>
        <v>11.089132645339999</v>
      </c>
      <c r="I295" s="83">
        <v>3.58</v>
      </c>
      <c r="J295" s="71">
        <f t="shared" si="231"/>
        <v>3.4762780096600001</v>
      </c>
      <c r="K295" s="71">
        <f t="shared" si="232"/>
        <v>14.565410654999999</v>
      </c>
      <c r="L295" s="81">
        <v>14.28</v>
      </c>
      <c r="M295" s="71">
        <f t="shared" si="233"/>
        <v>13.866270943559998</v>
      </c>
      <c r="N295" s="81">
        <v>4.4800000000000004</v>
      </c>
      <c r="O295" s="71">
        <f t="shared" si="234"/>
        <v>4.3502026489599999</v>
      </c>
      <c r="P295" s="71">
        <f t="shared" si="235"/>
        <v>18.216473592519996</v>
      </c>
      <c r="Q295" s="71">
        <f t="shared" si="236"/>
        <v>25652.601245585996</v>
      </c>
      <c r="R295" s="72">
        <f t="shared" si="237"/>
        <v>8047.8749005760001</v>
      </c>
      <c r="S295" s="71">
        <f t="shared" si="238"/>
        <v>33700.476146161993</v>
      </c>
      <c r="T295" s="14"/>
      <c r="V295" s="107">
        <v>34687.5</v>
      </c>
      <c r="X295" s="120">
        <f t="shared" si="229"/>
        <v>987.0238538380072</v>
      </c>
    </row>
    <row r="296" spans="1:24" ht="25.5">
      <c r="A296" s="127" t="s">
        <v>79</v>
      </c>
      <c r="B296" s="4" t="s">
        <v>556</v>
      </c>
      <c r="C296" s="4" t="s">
        <v>9</v>
      </c>
      <c r="D296" s="49" t="s">
        <v>557</v>
      </c>
      <c r="E296" s="10" t="s">
        <v>119</v>
      </c>
      <c r="F296" s="6">
        <v>1040</v>
      </c>
      <c r="G296" s="40">
        <v>18.170000000000002</v>
      </c>
      <c r="H296" s="71">
        <f t="shared" si="230"/>
        <v>17.643567440090003</v>
      </c>
      <c r="I296" s="83">
        <v>5.38</v>
      </c>
      <c r="J296" s="71">
        <f t="shared" si="231"/>
        <v>5.2241272882600001</v>
      </c>
      <c r="K296" s="71">
        <f t="shared" si="232"/>
        <v>22.867694728350003</v>
      </c>
      <c r="L296" s="81">
        <v>22.71</v>
      </c>
      <c r="M296" s="71">
        <f t="shared" si="233"/>
        <v>22.052031731669999</v>
      </c>
      <c r="N296" s="81">
        <v>6.73</v>
      </c>
      <c r="O296" s="71">
        <f t="shared" si="234"/>
        <v>6.5350142472100003</v>
      </c>
      <c r="P296" s="71">
        <f t="shared" si="235"/>
        <v>28.587045978879999</v>
      </c>
      <c r="Q296" s="71">
        <f t="shared" si="236"/>
        <v>22934.113000936799</v>
      </c>
      <c r="R296" s="72">
        <f t="shared" si="237"/>
        <v>6796.4148170984008</v>
      </c>
      <c r="S296" s="71">
        <f t="shared" si="238"/>
        <v>29730.5278180352</v>
      </c>
      <c r="T296" s="14"/>
      <c r="V296" s="107">
        <v>30615</v>
      </c>
      <c r="X296" s="120">
        <f t="shared" si="229"/>
        <v>884.47218196480026</v>
      </c>
    </row>
    <row r="297" spans="1:24" ht="25.5">
      <c r="A297" s="127" t="s">
        <v>82</v>
      </c>
      <c r="B297" s="4" t="s">
        <v>558</v>
      </c>
      <c r="C297" s="4" t="s">
        <v>9</v>
      </c>
      <c r="D297" s="49" t="s">
        <v>559</v>
      </c>
      <c r="E297" s="10" t="s">
        <v>119</v>
      </c>
      <c r="F297" s="6">
        <v>1200</v>
      </c>
      <c r="G297" s="40">
        <v>22.99</v>
      </c>
      <c r="H297" s="71">
        <f t="shared" si="230"/>
        <v>22.323919397229997</v>
      </c>
      <c r="I297" s="83">
        <v>2.87</v>
      </c>
      <c r="J297" s="71">
        <f t="shared" si="231"/>
        <v>2.7868485719899998</v>
      </c>
      <c r="K297" s="71">
        <f t="shared" si="232"/>
        <v>25.110767969219996</v>
      </c>
      <c r="L297" s="81">
        <v>28.74</v>
      </c>
      <c r="M297" s="71">
        <f t="shared" si="233"/>
        <v>27.907326814979999</v>
      </c>
      <c r="N297" s="81">
        <v>3.59</v>
      </c>
      <c r="O297" s="71">
        <f t="shared" si="234"/>
        <v>3.4859882834299998</v>
      </c>
      <c r="P297" s="71">
        <f t="shared" si="235"/>
        <v>31.39331509841</v>
      </c>
      <c r="Q297" s="71">
        <f t="shared" si="236"/>
        <v>33488.792177976</v>
      </c>
      <c r="R297" s="72">
        <f t="shared" si="237"/>
        <v>4183.185940116</v>
      </c>
      <c r="S297" s="71">
        <f t="shared" si="238"/>
        <v>37671.978118091996</v>
      </c>
      <c r="T297" s="14"/>
      <c r="V297" s="107">
        <v>38790</v>
      </c>
      <c r="X297" s="120">
        <f t="shared" si="229"/>
        <v>1118.0218819080037</v>
      </c>
    </row>
    <row r="298" spans="1:24" ht="25.5">
      <c r="A298" s="127" t="s">
        <v>85</v>
      </c>
      <c r="B298" s="4" t="s">
        <v>560</v>
      </c>
      <c r="C298" s="4" t="s">
        <v>9</v>
      </c>
      <c r="D298" s="49" t="s">
        <v>561</v>
      </c>
      <c r="E298" s="10" t="s">
        <v>119</v>
      </c>
      <c r="F298" s="5">
        <v>50</v>
      </c>
      <c r="G298" s="40">
        <v>32.479999999999997</v>
      </c>
      <c r="H298" s="71">
        <f t="shared" si="230"/>
        <v>31.538969204959997</v>
      </c>
      <c r="I298" s="83">
        <v>3.29</v>
      </c>
      <c r="J298" s="71">
        <f t="shared" si="231"/>
        <v>3.19468007033</v>
      </c>
      <c r="K298" s="71">
        <f t="shared" si="232"/>
        <v>34.733649275289999</v>
      </c>
      <c r="L298" s="81">
        <v>40.6</v>
      </c>
      <c r="M298" s="71">
        <f t="shared" si="233"/>
        <v>39.4237115062</v>
      </c>
      <c r="N298" s="81">
        <v>4.1100000000000003</v>
      </c>
      <c r="O298" s="71">
        <f t="shared" si="234"/>
        <v>3.9909225194700002</v>
      </c>
      <c r="P298" s="71">
        <f t="shared" si="235"/>
        <v>43.414634025669997</v>
      </c>
      <c r="Q298" s="71">
        <f t="shared" si="236"/>
        <v>1971.1855753100001</v>
      </c>
      <c r="R298" s="72">
        <f t="shared" si="237"/>
        <v>199.54612597350001</v>
      </c>
      <c r="S298" s="71">
        <f t="shared" si="238"/>
        <v>2170.7317012835001</v>
      </c>
      <c r="T298" s="14"/>
      <c r="V298" s="107">
        <v>2235.63</v>
      </c>
      <c r="X298" s="120">
        <f t="shared" si="229"/>
        <v>64.898298716499994</v>
      </c>
    </row>
    <row r="299" spans="1:24" ht="25.5">
      <c r="A299" s="127" t="s">
        <v>88</v>
      </c>
      <c r="B299" s="4" t="s">
        <v>562</v>
      </c>
      <c r="C299" s="4" t="s">
        <v>9</v>
      </c>
      <c r="D299" s="49" t="s">
        <v>563</v>
      </c>
      <c r="E299" s="10" t="s">
        <v>119</v>
      </c>
      <c r="F299" s="5">
        <v>50</v>
      </c>
      <c r="G299" s="40">
        <v>48.02</v>
      </c>
      <c r="H299" s="71">
        <f t="shared" si="230"/>
        <v>46.62873464354</v>
      </c>
      <c r="I299" s="83">
        <v>3.91</v>
      </c>
      <c r="J299" s="71">
        <f t="shared" si="231"/>
        <v>3.7967170440700002</v>
      </c>
      <c r="K299" s="71">
        <f t="shared" si="232"/>
        <v>50.42545168761</v>
      </c>
      <c r="L299" s="81">
        <v>60.03</v>
      </c>
      <c r="M299" s="71">
        <f t="shared" si="233"/>
        <v>58.290773441310002</v>
      </c>
      <c r="N299" s="81">
        <v>4.8899999999999997</v>
      </c>
      <c r="O299" s="71">
        <f t="shared" si="234"/>
        <v>4.7483238735299995</v>
      </c>
      <c r="P299" s="71">
        <f t="shared" si="235"/>
        <v>63.039097314839999</v>
      </c>
      <c r="Q299" s="71">
        <f t="shared" si="236"/>
        <v>2914.5386720655001</v>
      </c>
      <c r="R299" s="72">
        <f t="shared" si="237"/>
        <v>237.41619367649997</v>
      </c>
      <c r="S299" s="71">
        <f t="shared" si="238"/>
        <v>3151.954865742</v>
      </c>
      <c r="T299" s="14"/>
      <c r="V299" s="107">
        <v>3245.63</v>
      </c>
      <c r="X299" s="120">
        <f t="shared" si="229"/>
        <v>93.675134258000071</v>
      </c>
    </row>
    <row r="300" spans="1:24" ht="25.5">
      <c r="A300" s="127" t="s">
        <v>91</v>
      </c>
      <c r="B300" s="4" t="s">
        <v>564</v>
      </c>
      <c r="C300" s="4" t="s">
        <v>9</v>
      </c>
      <c r="D300" s="49" t="s">
        <v>565</v>
      </c>
      <c r="E300" s="10" t="s">
        <v>119</v>
      </c>
      <c r="F300" s="5">
        <v>200</v>
      </c>
      <c r="G300" s="40">
        <v>67.19</v>
      </c>
      <c r="H300" s="71">
        <f t="shared" si="230"/>
        <v>65.243329460629994</v>
      </c>
      <c r="I300" s="83">
        <v>4.76</v>
      </c>
      <c r="J300" s="71">
        <f t="shared" si="231"/>
        <v>4.6220903145199994</v>
      </c>
      <c r="K300" s="71">
        <f t="shared" si="232"/>
        <v>69.865419775149988</v>
      </c>
      <c r="L300" s="81">
        <v>83.99</v>
      </c>
      <c r="M300" s="71">
        <f t="shared" si="233"/>
        <v>81.556589394229988</v>
      </c>
      <c r="N300" s="81">
        <v>5.95</v>
      </c>
      <c r="O300" s="71">
        <f t="shared" si="234"/>
        <v>5.7776128931499997</v>
      </c>
      <c r="P300" s="71">
        <f t="shared" si="235"/>
        <v>87.334202287379981</v>
      </c>
      <c r="Q300" s="71">
        <f t="shared" si="236"/>
        <v>16311.317878845997</v>
      </c>
      <c r="R300" s="72">
        <f t="shared" si="237"/>
        <v>1155.52257863</v>
      </c>
      <c r="S300" s="71">
        <f t="shared" si="238"/>
        <v>17466.840457475999</v>
      </c>
      <c r="T300" s="14"/>
      <c r="V300" s="107">
        <v>17987.5</v>
      </c>
      <c r="X300" s="120">
        <f t="shared" si="229"/>
        <v>520.65954252400115</v>
      </c>
    </row>
    <row r="301" spans="1:24" ht="25.5">
      <c r="A301" s="127" t="s">
        <v>95</v>
      </c>
      <c r="B301" s="4" t="s">
        <v>566</v>
      </c>
      <c r="C301" s="4" t="s">
        <v>9</v>
      </c>
      <c r="D301" s="49" t="s">
        <v>567</v>
      </c>
      <c r="E301" s="10" t="s">
        <v>119</v>
      </c>
      <c r="F301" s="5">
        <v>200</v>
      </c>
      <c r="G301" s="40">
        <v>87.22</v>
      </c>
      <c r="H301" s="71">
        <f t="shared" si="230"/>
        <v>84.69300782194</v>
      </c>
      <c r="I301" s="83">
        <v>5.79</v>
      </c>
      <c r="J301" s="71">
        <f t="shared" si="231"/>
        <v>5.6222485128299997</v>
      </c>
      <c r="K301" s="71">
        <f t="shared" si="232"/>
        <v>90.315256334769998</v>
      </c>
      <c r="L301" s="81">
        <v>109.03</v>
      </c>
      <c r="M301" s="71">
        <f t="shared" si="233"/>
        <v>105.87111491431</v>
      </c>
      <c r="N301" s="81">
        <v>7.24</v>
      </c>
      <c r="O301" s="71">
        <f t="shared" si="234"/>
        <v>7.0302382094800002</v>
      </c>
      <c r="P301" s="71">
        <f t="shared" si="235"/>
        <v>112.90135312379</v>
      </c>
      <c r="Q301" s="71">
        <f t="shared" si="236"/>
        <v>21174.222982862</v>
      </c>
      <c r="R301" s="72">
        <f t="shared" si="237"/>
        <v>1406.047641896</v>
      </c>
      <c r="S301" s="71">
        <f t="shared" si="238"/>
        <v>22580.270624757999</v>
      </c>
      <c r="T301" s="14"/>
      <c r="V301" s="107">
        <v>23252.5</v>
      </c>
      <c r="X301" s="120">
        <f t="shared" si="229"/>
        <v>672.22937524200097</v>
      </c>
    </row>
    <row r="302" spans="1:24" ht="25.5">
      <c r="A302" s="127" t="s">
        <v>98</v>
      </c>
      <c r="B302" s="4" t="s">
        <v>568</v>
      </c>
      <c r="C302" s="4" t="s">
        <v>9</v>
      </c>
      <c r="D302" s="52" t="s">
        <v>1397</v>
      </c>
      <c r="E302" s="9" t="s">
        <v>1314</v>
      </c>
      <c r="F302" s="12">
        <v>100</v>
      </c>
      <c r="G302" s="40">
        <v>114.06</v>
      </c>
      <c r="H302" s="71">
        <f t="shared" si="230"/>
        <v>110.75538262062</v>
      </c>
      <c r="I302" s="83">
        <v>6.84</v>
      </c>
      <c r="J302" s="71">
        <f t="shared" si="231"/>
        <v>6.6418272586799993</v>
      </c>
      <c r="K302" s="71">
        <f t="shared" si="232"/>
        <v>117.39720987929999</v>
      </c>
      <c r="L302" s="81">
        <v>142.58000000000001</v>
      </c>
      <c r="M302" s="71">
        <f t="shared" si="233"/>
        <v>138.44908341266</v>
      </c>
      <c r="N302" s="81">
        <v>8.5500000000000007</v>
      </c>
      <c r="O302" s="71">
        <f t="shared" si="234"/>
        <v>8.3022840733500001</v>
      </c>
      <c r="P302" s="71">
        <f t="shared" si="235"/>
        <v>146.75136748601</v>
      </c>
      <c r="Q302" s="71">
        <f t="shared" si="236"/>
        <v>13844.908341266</v>
      </c>
      <c r="R302" s="72">
        <f t="shared" si="237"/>
        <v>830.22840733500004</v>
      </c>
      <c r="S302" s="71">
        <f t="shared" si="238"/>
        <v>14675.136748601</v>
      </c>
      <c r="T302" s="14"/>
      <c r="V302" s="107">
        <v>15112.5</v>
      </c>
      <c r="X302" s="120">
        <f t="shared" si="229"/>
        <v>437.36325139899964</v>
      </c>
    </row>
    <row r="303" spans="1:24" ht="25.5">
      <c r="A303" s="127" t="s">
        <v>101</v>
      </c>
      <c r="B303" s="4" t="s">
        <v>569</v>
      </c>
      <c r="C303" s="4" t="s">
        <v>9</v>
      </c>
      <c r="D303" s="52" t="s">
        <v>1398</v>
      </c>
      <c r="E303" s="9" t="s">
        <v>1314</v>
      </c>
      <c r="F303" s="12">
        <v>302</v>
      </c>
      <c r="G303" s="40">
        <v>169.73</v>
      </c>
      <c r="H303" s="71">
        <f t="shared" si="230"/>
        <v>164.81247669820999</v>
      </c>
      <c r="I303" s="83">
        <v>9.56</v>
      </c>
      <c r="J303" s="71">
        <f t="shared" si="231"/>
        <v>9.283021724120001</v>
      </c>
      <c r="K303" s="71">
        <f t="shared" si="232"/>
        <v>174.09549842233</v>
      </c>
      <c r="L303" s="81">
        <v>212.16</v>
      </c>
      <c r="M303" s="71">
        <f t="shared" si="233"/>
        <v>206.01316830432</v>
      </c>
      <c r="N303" s="81">
        <v>11.95</v>
      </c>
      <c r="O303" s="71">
        <f t="shared" si="234"/>
        <v>11.603777155149999</v>
      </c>
      <c r="P303" s="71">
        <f t="shared" si="235"/>
        <v>217.61694545947</v>
      </c>
      <c r="Q303" s="71">
        <f t="shared" si="236"/>
        <v>62215.97682790464</v>
      </c>
      <c r="R303" s="72">
        <f t="shared" si="237"/>
        <v>3504.3407008552995</v>
      </c>
      <c r="S303" s="71">
        <f t="shared" si="238"/>
        <v>65720.317528759944</v>
      </c>
      <c r="T303" s="14"/>
      <c r="V303" s="107">
        <v>67681.98</v>
      </c>
      <c r="X303" s="120">
        <f t="shared" si="229"/>
        <v>1961.6624712400517</v>
      </c>
    </row>
    <row r="304" spans="1:24" ht="25.5">
      <c r="A304" s="127" t="s">
        <v>104</v>
      </c>
      <c r="B304" s="4" t="s">
        <v>570</v>
      </c>
      <c r="C304" s="4" t="s">
        <v>9</v>
      </c>
      <c r="D304" s="52" t="s">
        <v>1399</v>
      </c>
      <c r="E304" s="9" t="s">
        <v>1314</v>
      </c>
      <c r="F304" s="12">
        <v>60</v>
      </c>
      <c r="G304" s="40">
        <v>225.54</v>
      </c>
      <c r="H304" s="71">
        <f t="shared" si="230"/>
        <v>219.00551460857997</v>
      </c>
      <c r="I304" s="83">
        <v>11.87</v>
      </c>
      <c r="J304" s="71">
        <f t="shared" si="231"/>
        <v>11.52609496499</v>
      </c>
      <c r="K304" s="71">
        <f t="shared" si="232"/>
        <v>230.53160957356997</v>
      </c>
      <c r="L304" s="81">
        <v>281.93</v>
      </c>
      <c r="M304" s="71">
        <f t="shared" si="233"/>
        <v>273.76174839761001</v>
      </c>
      <c r="N304" s="81">
        <v>14.84</v>
      </c>
      <c r="O304" s="71">
        <f t="shared" si="234"/>
        <v>14.410046274679999</v>
      </c>
      <c r="P304" s="71">
        <f t="shared" si="235"/>
        <v>288.17179467228999</v>
      </c>
      <c r="Q304" s="71">
        <f t="shared" si="236"/>
        <v>16425.7049038566</v>
      </c>
      <c r="R304" s="72">
        <f t="shared" si="237"/>
        <v>864.6027764808</v>
      </c>
      <c r="S304" s="71">
        <f t="shared" si="238"/>
        <v>17290.307680337399</v>
      </c>
      <c r="T304" s="14"/>
      <c r="V304" s="107">
        <v>17805.75</v>
      </c>
      <c r="X304" s="120">
        <f t="shared" si="229"/>
        <v>515.44231966260122</v>
      </c>
    </row>
    <row r="305" spans="1:24" ht="25.5">
      <c r="A305" s="127" t="s">
        <v>342</v>
      </c>
      <c r="B305" s="4" t="s">
        <v>571</v>
      </c>
      <c r="C305" s="4" t="s">
        <v>9</v>
      </c>
      <c r="D305" s="49" t="s">
        <v>572</v>
      </c>
      <c r="E305" s="10" t="s">
        <v>119</v>
      </c>
      <c r="F305" s="6">
        <v>3400</v>
      </c>
      <c r="G305" s="40">
        <v>8.76</v>
      </c>
      <c r="H305" s="71">
        <f t="shared" si="230"/>
        <v>8.5061998225199993</v>
      </c>
      <c r="I305" s="83">
        <v>0.2</v>
      </c>
      <c r="J305" s="71">
        <f t="shared" si="231"/>
        <v>0.19420547539999999</v>
      </c>
      <c r="K305" s="71">
        <f t="shared" si="232"/>
        <v>8.7004052979199997</v>
      </c>
      <c r="L305" s="81">
        <v>10.95</v>
      </c>
      <c r="M305" s="71">
        <f t="shared" si="233"/>
        <v>10.632749778149998</v>
      </c>
      <c r="N305" s="81">
        <v>0.25</v>
      </c>
      <c r="O305" s="71">
        <f t="shared" si="234"/>
        <v>0.24275684424999999</v>
      </c>
      <c r="P305" s="71">
        <f t="shared" si="235"/>
        <v>10.875506622399998</v>
      </c>
      <c r="Q305" s="71">
        <f t="shared" si="236"/>
        <v>36151.349245709993</v>
      </c>
      <c r="R305" s="72">
        <f t="shared" si="237"/>
        <v>825.37327044999995</v>
      </c>
      <c r="S305" s="71">
        <f t="shared" si="238"/>
        <v>36976.722516159993</v>
      </c>
      <c r="T305" s="14"/>
      <c r="V305" s="107">
        <v>38080</v>
      </c>
      <c r="X305" s="120">
        <f t="shared" si="229"/>
        <v>1103.2774838400073</v>
      </c>
    </row>
    <row r="306" spans="1:24" ht="25.5">
      <c r="A306" s="127" t="s">
        <v>344</v>
      </c>
      <c r="B306" s="4" t="s">
        <v>571</v>
      </c>
      <c r="C306" s="4" t="s">
        <v>9</v>
      </c>
      <c r="D306" s="49" t="s">
        <v>573</v>
      </c>
      <c r="E306" s="10" t="s">
        <v>119</v>
      </c>
      <c r="F306" s="5">
        <v>810</v>
      </c>
      <c r="G306" s="40">
        <v>8.76</v>
      </c>
      <c r="H306" s="71">
        <f t="shared" si="230"/>
        <v>8.5061998225199993</v>
      </c>
      <c r="I306" s="83">
        <v>0.2</v>
      </c>
      <c r="J306" s="71">
        <f t="shared" si="231"/>
        <v>0.19420547539999999</v>
      </c>
      <c r="K306" s="71">
        <f t="shared" si="232"/>
        <v>8.7004052979199997</v>
      </c>
      <c r="L306" s="81">
        <v>10.95</v>
      </c>
      <c r="M306" s="71">
        <f t="shared" si="233"/>
        <v>10.632749778149998</v>
      </c>
      <c r="N306" s="81">
        <v>0.25</v>
      </c>
      <c r="O306" s="71">
        <f t="shared" si="234"/>
        <v>0.24275684424999999</v>
      </c>
      <c r="P306" s="71">
        <f t="shared" si="235"/>
        <v>10.875506622399998</v>
      </c>
      <c r="Q306" s="71">
        <f t="shared" si="236"/>
        <v>8612.5273203014985</v>
      </c>
      <c r="R306" s="72">
        <f t="shared" si="237"/>
        <v>196.6330438425</v>
      </c>
      <c r="S306" s="71">
        <f t="shared" si="238"/>
        <v>8809.1603641439979</v>
      </c>
      <c r="T306" s="14"/>
      <c r="V306" s="107">
        <v>9072</v>
      </c>
      <c r="X306" s="120">
        <f t="shared" si="229"/>
        <v>262.83963585600213</v>
      </c>
    </row>
    <row r="307" spans="1:24" ht="25.5">
      <c r="A307" s="127" t="s">
        <v>347</v>
      </c>
      <c r="B307" s="4" t="s">
        <v>574</v>
      </c>
      <c r="C307" s="4" t="s">
        <v>9</v>
      </c>
      <c r="D307" s="52" t="s">
        <v>1400</v>
      </c>
      <c r="E307" s="9" t="s">
        <v>1314</v>
      </c>
      <c r="F307" s="16">
        <v>2000</v>
      </c>
      <c r="G307" s="40">
        <v>6.09</v>
      </c>
      <c r="H307" s="71">
        <f t="shared" si="230"/>
        <v>5.9135567259299995</v>
      </c>
      <c r="I307" s="83">
        <v>0.79</v>
      </c>
      <c r="J307" s="71">
        <f t="shared" si="231"/>
        <v>0.76711162782999998</v>
      </c>
      <c r="K307" s="71">
        <f t="shared" si="232"/>
        <v>6.6806683537599998</v>
      </c>
      <c r="L307" s="81">
        <v>7.61</v>
      </c>
      <c r="M307" s="71">
        <f t="shared" si="233"/>
        <v>7.3895183389700003</v>
      </c>
      <c r="N307" s="81">
        <v>0.99</v>
      </c>
      <c r="O307" s="71">
        <f t="shared" si="234"/>
        <v>0.96131710322999997</v>
      </c>
      <c r="P307" s="71">
        <f t="shared" si="235"/>
        <v>8.3508354422000011</v>
      </c>
      <c r="Q307" s="71">
        <f t="shared" si="236"/>
        <v>14779.036677940001</v>
      </c>
      <c r="R307" s="72">
        <f t="shared" si="237"/>
        <v>1922.6342064599999</v>
      </c>
      <c r="S307" s="71">
        <f t="shared" si="238"/>
        <v>16701.670884400002</v>
      </c>
      <c r="T307" s="14"/>
      <c r="V307" s="107">
        <v>17200</v>
      </c>
      <c r="X307" s="120">
        <f t="shared" si="229"/>
        <v>498.32911559999775</v>
      </c>
    </row>
    <row r="308" spans="1:24" ht="25.5">
      <c r="A308" s="127" t="s">
        <v>350</v>
      </c>
      <c r="B308" s="4" t="s">
        <v>574</v>
      </c>
      <c r="C308" s="4" t="s">
        <v>9</v>
      </c>
      <c r="D308" s="52" t="s">
        <v>1401</v>
      </c>
      <c r="E308" s="9" t="s">
        <v>1314</v>
      </c>
      <c r="F308" s="16">
        <v>2000</v>
      </c>
      <c r="G308" s="40">
        <v>6.09</v>
      </c>
      <c r="H308" s="71">
        <f t="shared" si="230"/>
        <v>5.9135567259299995</v>
      </c>
      <c r="I308" s="83">
        <v>0.79</v>
      </c>
      <c r="J308" s="71">
        <f t="shared" si="231"/>
        <v>0.76711162782999998</v>
      </c>
      <c r="K308" s="71">
        <f t="shared" si="232"/>
        <v>6.6806683537599998</v>
      </c>
      <c r="L308" s="81">
        <v>7.61</v>
      </c>
      <c r="M308" s="71">
        <f t="shared" si="233"/>
        <v>7.3895183389700003</v>
      </c>
      <c r="N308" s="81">
        <v>0.99</v>
      </c>
      <c r="O308" s="71">
        <f t="shared" si="234"/>
        <v>0.96131710322999997</v>
      </c>
      <c r="P308" s="71">
        <f t="shared" si="235"/>
        <v>8.3508354422000011</v>
      </c>
      <c r="Q308" s="71">
        <f t="shared" si="236"/>
        <v>14779.036677940001</v>
      </c>
      <c r="R308" s="72">
        <f t="shared" si="237"/>
        <v>1922.6342064599999</v>
      </c>
      <c r="S308" s="71">
        <f t="shared" si="238"/>
        <v>16701.670884400002</v>
      </c>
      <c r="T308" s="14"/>
      <c r="V308" s="107">
        <v>17200</v>
      </c>
      <c r="X308" s="120">
        <f t="shared" si="229"/>
        <v>498.32911559999775</v>
      </c>
    </row>
    <row r="309" spans="1:24" ht="25.5">
      <c r="A309" s="127" t="s">
        <v>353</v>
      </c>
      <c r="B309" s="4" t="s">
        <v>575</v>
      </c>
      <c r="C309" s="4" t="s">
        <v>9</v>
      </c>
      <c r="D309" s="52" t="s">
        <v>1402</v>
      </c>
      <c r="E309" s="9" t="s">
        <v>1314</v>
      </c>
      <c r="F309" s="12">
        <v>80</v>
      </c>
      <c r="G309" s="40">
        <v>16.5</v>
      </c>
      <c r="H309" s="71">
        <f t="shared" si="230"/>
        <v>16.021951720499999</v>
      </c>
      <c r="I309" s="83">
        <v>5.72</v>
      </c>
      <c r="J309" s="71">
        <f t="shared" si="231"/>
        <v>5.5542765964399994</v>
      </c>
      <c r="K309" s="71">
        <f t="shared" si="232"/>
        <v>21.576228316939996</v>
      </c>
      <c r="L309" s="81">
        <v>20.63</v>
      </c>
      <c r="M309" s="71">
        <f t="shared" si="233"/>
        <v>20.032294787509997</v>
      </c>
      <c r="N309" s="81">
        <v>7.15</v>
      </c>
      <c r="O309" s="71">
        <f t="shared" si="234"/>
        <v>6.9428457455500006</v>
      </c>
      <c r="P309" s="71">
        <f t="shared" si="235"/>
        <v>26.975140533059999</v>
      </c>
      <c r="Q309" s="71">
        <f t="shared" si="236"/>
        <v>1602.5835830007998</v>
      </c>
      <c r="R309" s="72">
        <f t="shared" si="237"/>
        <v>555.42765964400007</v>
      </c>
      <c r="S309" s="71">
        <f t="shared" si="238"/>
        <v>2158.0112426447999</v>
      </c>
      <c r="T309" s="14"/>
      <c r="V309" s="107">
        <v>2222.09</v>
      </c>
      <c r="X309" s="120">
        <f t="shared" si="229"/>
        <v>64.078757355200196</v>
      </c>
    </row>
    <row r="310" spans="1:24">
      <c r="A310" s="100"/>
      <c r="B310" s="93"/>
      <c r="C310" s="93"/>
      <c r="D310" s="101" t="s">
        <v>576</v>
      </c>
      <c r="E310" s="95"/>
      <c r="F310" s="93"/>
      <c r="G310" s="39"/>
      <c r="H310" s="96"/>
      <c r="I310" s="79"/>
      <c r="J310" s="96"/>
      <c r="K310" s="96"/>
      <c r="L310" s="68"/>
      <c r="M310" s="96"/>
      <c r="N310" s="68"/>
      <c r="O310" s="96"/>
      <c r="P310" s="96"/>
      <c r="Q310" s="96"/>
      <c r="R310" s="96"/>
      <c r="S310" s="97"/>
      <c r="U310" s="14" t="s">
        <v>1471</v>
      </c>
      <c r="V310" s="117"/>
      <c r="X310" s="120">
        <f t="shared" si="229"/>
        <v>0</v>
      </c>
    </row>
    <row r="311" spans="1:24">
      <c r="A311" s="92" t="s">
        <v>577</v>
      </c>
      <c r="B311" s="93"/>
      <c r="C311" s="93"/>
      <c r="D311" s="94" t="s">
        <v>578</v>
      </c>
      <c r="E311" s="95"/>
      <c r="F311" s="93"/>
      <c r="G311" s="39"/>
      <c r="H311" s="96"/>
      <c r="I311" s="79"/>
      <c r="J311" s="96"/>
      <c r="K311" s="96"/>
      <c r="L311" s="68"/>
      <c r="M311" s="96"/>
      <c r="N311" s="68"/>
      <c r="O311" s="96"/>
      <c r="P311" s="96"/>
      <c r="Q311" s="97">
        <f>SUM(Q312:Q333)</f>
        <v>40604.490506905786</v>
      </c>
      <c r="R311" s="97">
        <f>SUM(R312:R333)</f>
        <v>37999.369708521321</v>
      </c>
      <c r="S311" s="97">
        <f t="shared" si="238"/>
        <v>78603.860215427107</v>
      </c>
      <c r="V311" s="116">
        <v>80948.63</v>
      </c>
      <c r="X311" s="120">
        <f t="shared" si="229"/>
        <v>2344.7697845728981</v>
      </c>
    </row>
    <row r="312" spans="1:24" ht="25.5">
      <c r="A312" s="127" t="s">
        <v>7</v>
      </c>
      <c r="B312" s="4" t="s">
        <v>433</v>
      </c>
      <c r="C312" s="4" t="s">
        <v>9</v>
      </c>
      <c r="D312" s="49" t="s">
        <v>579</v>
      </c>
      <c r="E312" s="10" t="s">
        <v>408</v>
      </c>
      <c r="F312" s="11">
        <v>7</v>
      </c>
      <c r="G312" s="40">
        <v>142.88999999999999</v>
      </c>
      <c r="H312" s="71">
        <f t="shared" ref="H312:H333" si="239">+G312*$T$7</f>
        <v>138.75010189952999</v>
      </c>
      <c r="I312" s="83">
        <v>83.78</v>
      </c>
      <c r="J312" s="71">
        <f t="shared" ref="J312:J333" si="240">+I312*$T$7</f>
        <v>81.352673645059994</v>
      </c>
      <c r="K312" s="71">
        <f t="shared" ref="K312:K333" si="241">+H312+J312</f>
        <v>220.10277554458997</v>
      </c>
      <c r="L312" s="81">
        <v>178.61</v>
      </c>
      <c r="M312" s="71">
        <f t="shared" ref="M312:M333" si="242">+L312*$T$7</f>
        <v>173.43519980597</v>
      </c>
      <c r="N312" s="81">
        <v>104.73</v>
      </c>
      <c r="O312" s="71">
        <f t="shared" ref="O312:O333" si="243">+N312*$T$7</f>
        <v>101.69569719320999</v>
      </c>
      <c r="P312" s="71">
        <f t="shared" ref="P312:P333" si="244">+M312+O312</f>
        <v>275.13089699917998</v>
      </c>
      <c r="Q312" s="71">
        <f t="shared" ref="Q312:Q333" si="245">+M312*F312</f>
        <v>1214.0463986417899</v>
      </c>
      <c r="R312" s="72">
        <f t="shared" ref="R312:R333" si="246">+O312*F312</f>
        <v>711.86988035246998</v>
      </c>
      <c r="S312" s="71">
        <f t="shared" si="238"/>
        <v>1925.9162789942598</v>
      </c>
      <c r="T312" s="14"/>
      <c r="V312" s="107">
        <v>1983.36</v>
      </c>
      <c r="X312" s="120">
        <f t="shared" si="229"/>
        <v>57.443721005740144</v>
      </c>
    </row>
    <row r="313" spans="1:24" ht="25.5">
      <c r="A313" s="127" t="s">
        <v>12</v>
      </c>
      <c r="B313" s="4" t="s">
        <v>580</v>
      </c>
      <c r="C313" s="4" t="s">
        <v>9</v>
      </c>
      <c r="D313" s="49" t="s">
        <v>581</v>
      </c>
      <c r="E313" s="10" t="s">
        <v>408</v>
      </c>
      <c r="F313" s="11">
        <v>40</v>
      </c>
      <c r="G313" s="40">
        <v>173.69</v>
      </c>
      <c r="H313" s="71">
        <f t="shared" si="239"/>
        <v>168.65774511113</v>
      </c>
      <c r="I313" s="83">
        <v>83.78</v>
      </c>
      <c r="J313" s="71">
        <f t="shared" si="240"/>
        <v>81.352673645059994</v>
      </c>
      <c r="K313" s="71">
        <f t="shared" si="241"/>
        <v>250.01041875619001</v>
      </c>
      <c r="L313" s="81">
        <v>217.11</v>
      </c>
      <c r="M313" s="71">
        <f t="shared" si="242"/>
        <v>210.81975382047</v>
      </c>
      <c r="N313" s="81">
        <v>104.73</v>
      </c>
      <c r="O313" s="71">
        <f t="shared" si="243"/>
        <v>101.69569719320999</v>
      </c>
      <c r="P313" s="71">
        <f t="shared" si="244"/>
        <v>312.51545101367998</v>
      </c>
      <c r="Q313" s="71">
        <f t="shared" si="245"/>
        <v>8432.7901528187995</v>
      </c>
      <c r="R313" s="72">
        <f t="shared" si="246"/>
        <v>4067.8278877283997</v>
      </c>
      <c r="S313" s="71">
        <f t="shared" si="238"/>
        <v>12500.618040547199</v>
      </c>
      <c r="T313" s="14"/>
      <c r="V313" s="107">
        <v>12873.5</v>
      </c>
      <c r="X313" s="120">
        <f t="shared" si="229"/>
        <v>372.88195945280131</v>
      </c>
    </row>
    <row r="314" spans="1:24" ht="25.5">
      <c r="A314" s="127" t="s">
        <v>15</v>
      </c>
      <c r="B314" s="4" t="s">
        <v>441</v>
      </c>
      <c r="C314" s="4" t="s">
        <v>9</v>
      </c>
      <c r="D314" s="49" t="s">
        <v>442</v>
      </c>
      <c r="E314" s="10" t="s">
        <v>310</v>
      </c>
      <c r="F314" s="11">
        <v>14</v>
      </c>
      <c r="G314" s="40">
        <v>7.6</v>
      </c>
      <c r="H314" s="71">
        <f t="shared" si="239"/>
        <v>7.3798080651999998</v>
      </c>
      <c r="I314" s="83">
        <v>6.62</v>
      </c>
      <c r="J314" s="71">
        <f t="shared" si="240"/>
        <v>6.4282012357399996</v>
      </c>
      <c r="K314" s="71">
        <f t="shared" si="241"/>
        <v>13.80800930094</v>
      </c>
      <c r="L314" s="81">
        <v>9.5</v>
      </c>
      <c r="M314" s="71">
        <f t="shared" si="242"/>
        <v>9.2247600814999995</v>
      </c>
      <c r="N314" s="81">
        <v>8.27</v>
      </c>
      <c r="O314" s="71">
        <f t="shared" si="243"/>
        <v>8.0303964077899987</v>
      </c>
      <c r="P314" s="71">
        <f t="shared" si="244"/>
        <v>17.255156489289998</v>
      </c>
      <c r="Q314" s="71">
        <f t="shared" si="245"/>
        <v>129.146641141</v>
      </c>
      <c r="R314" s="72">
        <f t="shared" si="246"/>
        <v>112.42554970905998</v>
      </c>
      <c r="S314" s="71">
        <f t="shared" si="238"/>
        <v>241.57219085006</v>
      </c>
      <c r="T314" s="14"/>
      <c r="V314" s="106">
        <v>248.84</v>
      </c>
      <c r="X314" s="120">
        <f t="shared" si="229"/>
        <v>7.2678091499400068</v>
      </c>
    </row>
    <row r="315" spans="1:24" ht="25.5">
      <c r="A315" s="127" t="s">
        <v>18</v>
      </c>
      <c r="B315" s="4" t="s">
        <v>582</v>
      </c>
      <c r="C315" s="4" t="s">
        <v>9</v>
      </c>
      <c r="D315" s="49" t="s">
        <v>583</v>
      </c>
      <c r="E315" s="10" t="s">
        <v>310</v>
      </c>
      <c r="F315" s="11">
        <v>80</v>
      </c>
      <c r="G315" s="40">
        <v>9.65</v>
      </c>
      <c r="H315" s="71">
        <f t="shared" si="239"/>
        <v>9.3704141880500007</v>
      </c>
      <c r="I315" s="83">
        <v>6.62</v>
      </c>
      <c r="J315" s="71">
        <f t="shared" si="240"/>
        <v>6.4282012357399996</v>
      </c>
      <c r="K315" s="71">
        <f t="shared" si="241"/>
        <v>15.79861542379</v>
      </c>
      <c r="L315" s="81">
        <v>12.06</v>
      </c>
      <c r="M315" s="71">
        <f t="shared" si="242"/>
        <v>11.710590166619999</v>
      </c>
      <c r="N315" s="81">
        <v>8.27</v>
      </c>
      <c r="O315" s="71">
        <f t="shared" si="243"/>
        <v>8.0303964077899987</v>
      </c>
      <c r="P315" s="71">
        <f t="shared" si="244"/>
        <v>19.740986574409998</v>
      </c>
      <c r="Q315" s="71">
        <f t="shared" si="245"/>
        <v>936.84721332959998</v>
      </c>
      <c r="R315" s="72">
        <f t="shared" si="246"/>
        <v>642.43171262319993</v>
      </c>
      <c r="S315" s="71">
        <f t="shared" si="238"/>
        <v>1579.2789259527999</v>
      </c>
      <c r="T315" s="14"/>
      <c r="V315" s="107">
        <v>1626.92</v>
      </c>
      <c r="X315" s="120">
        <f t="shared" si="229"/>
        <v>47.641074047200163</v>
      </c>
    </row>
    <row r="316" spans="1:24" ht="25.5">
      <c r="A316" s="127" t="s">
        <v>21</v>
      </c>
      <c r="B316" s="4" t="s">
        <v>443</v>
      </c>
      <c r="C316" s="4" t="s">
        <v>9</v>
      </c>
      <c r="D316" s="49" t="s">
        <v>444</v>
      </c>
      <c r="E316" s="10" t="s">
        <v>310</v>
      </c>
      <c r="F316" s="11">
        <v>21</v>
      </c>
      <c r="G316" s="40">
        <v>8.57</v>
      </c>
      <c r="H316" s="71">
        <f t="shared" si="239"/>
        <v>8.3217046208899994</v>
      </c>
      <c r="I316" s="83">
        <v>1.0900000000000001</v>
      </c>
      <c r="J316" s="71">
        <f t="shared" si="240"/>
        <v>1.0584198409300001</v>
      </c>
      <c r="K316" s="71">
        <f t="shared" si="241"/>
        <v>9.3801244618199995</v>
      </c>
      <c r="L316" s="81">
        <v>10.71</v>
      </c>
      <c r="M316" s="71">
        <f t="shared" si="242"/>
        <v>10.399703207670001</v>
      </c>
      <c r="N316" s="81">
        <v>1.36</v>
      </c>
      <c r="O316" s="71">
        <f t="shared" si="243"/>
        <v>1.32059723272</v>
      </c>
      <c r="P316" s="71">
        <f t="shared" si="244"/>
        <v>11.720300440390002</v>
      </c>
      <c r="Q316" s="71">
        <f t="shared" si="245"/>
        <v>218.39376736107002</v>
      </c>
      <c r="R316" s="72">
        <f t="shared" si="246"/>
        <v>27.73254188712</v>
      </c>
      <c r="S316" s="71">
        <f t="shared" si="238"/>
        <v>246.12630924819001</v>
      </c>
      <c r="T316" s="14"/>
      <c r="V316" s="106">
        <v>253.51</v>
      </c>
      <c r="X316" s="120">
        <f t="shared" si="229"/>
        <v>7.3836907518099792</v>
      </c>
    </row>
    <row r="317" spans="1:24" ht="25.5">
      <c r="A317" s="127" t="s">
        <v>43</v>
      </c>
      <c r="B317" s="4" t="s">
        <v>584</v>
      </c>
      <c r="C317" s="4" t="s">
        <v>9</v>
      </c>
      <c r="D317" s="49" t="s">
        <v>585</v>
      </c>
      <c r="E317" s="10" t="s">
        <v>310</v>
      </c>
      <c r="F317" s="11">
        <v>120</v>
      </c>
      <c r="G317" s="40">
        <v>9.4700000000000006</v>
      </c>
      <c r="H317" s="71">
        <f t="shared" si="239"/>
        <v>9.1956292601899996</v>
      </c>
      <c r="I317" s="83">
        <v>0.85</v>
      </c>
      <c r="J317" s="71">
        <f t="shared" si="240"/>
        <v>0.82537327044999997</v>
      </c>
      <c r="K317" s="71">
        <f t="shared" si="241"/>
        <v>10.021002530639999</v>
      </c>
      <c r="L317" s="81">
        <v>11.84</v>
      </c>
      <c r="M317" s="71">
        <f t="shared" si="242"/>
        <v>11.49696414368</v>
      </c>
      <c r="N317" s="81">
        <v>1.06</v>
      </c>
      <c r="O317" s="71">
        <f t="shared" si="243"/>
        <v>1.02928901962</v>
      </c>
      <c r="P317" s="71">
        <f t="shared" si="244"/>
        <v>12.5262531633</v>
      </c>
      <c r="Q317" s="71">
        <f t="shared" si="245"/>
        <v>1379.6356972415999</v>
      </c>
      <c r="R317" s="72">
        <f t="shared" si="246"/>
        <v>123.51468235439999</v>
      </c>
      <c r="S317" s="71">
        <f t="shared" si="238"/>
        <v>1503.150379596</v>
      </c>
      <c r="T317" s="14"/>
      <c r="V317" s="107">
        <v>1547.32</v>
      </c>
      <c r="X317" s="120">
        <f t="shared" si="229"/>
        <v>44.169620403999943</v>
      </c>
    </row>
    <row r="318" spans="1:24" ht="25.5">
      <c r="A318" s="127" t="s">
        <v>73</v>
      </c>
      <c r="B318" s="4" t="s">
        <v>445</v>
      </c>
      <c r="C318" s="4" t="s">
        <v>9</v>
      </c>
      <c r="D318" s="49" t="s">
        <v>446</v>
      </c>
      <c r="E318" s="10" t="s">
        <v>408</v>
      </c>
      <c r="F318" s="11">
        <v>60</v>
      </c>
      <c r="G318" s="40">
        <v>38.82</v>
      </c>
      <c r="H318" s="71">
        <f t="shared" si="239"/>
        <v>37.695282775140001</v>
      </c>
      <c r="I318" s="83">
        <v>42.55</v>
      </c>
      <c r="J318" s="71">
        <f t="shared" si="240"/>
        <v>41.317214891349998</v>
      </c>
      <c r="K318" s="71">
        <f t="shared" si="241"/>
        <v>79.012497666489992</v>
      </c>
      <c r="L318" s="81">
        <v>48.53</v>
      </c>
      <c r="M318" s="71">
        <f t="shared" si="242"/>
        <v>47.123958605810003</v>
      </c>
      <c r="N318" s="81">
        <v>53.19</v>
      </c>
      <c r="O318" s="71">
        <f t="shared" si="243"/>
        <v>51.648946182629999</v>
      </c>
      <c r="P318" s="71">
        <f t="shared" si="244"/>
        <v>98.772904788440002</v>
      </c>
      <c r="Q318" s="71">
        <f t="shared" si="245"/>
        <v>2827.4375163486002</v>
      </c>
      <c r="R318" s="72">
        <f t="shared" si="246"/>
        <v>3098.9367709578</v>
      </c>
      <c r="S318" s="71">
        <f t="shared" si="238"/>
        <v>5926.3742873064002</v>
      </c>
      <c r="T318" s="14"/>
      <c r="V318" s="107">
        <v>6102.9</v>
      </c>
      <c r="X318" s="120">
        <f t="shared" si="229"/>
        <v>176.52571269359942</v>
      </c>
    </row>
    <row r="319" spans="1:24" ht="25.5">
      <c r="A319" s="127" t="s">
        <v>76</v>
      </c>
      <c r="B319" s="4" t="s">
        <v>454</v>
      </c>
      <c r="C319" s="4" t="s">
        <v>9</v>
      </c>
      <c r="D319" s="49" t="s">
        <v>455</v>
      </c>
      <c r="E319" s="10" t="s">
        <v>119</v>
      </c>
      <c r="F319" s="11">
        <v>75</v>
      </c>
      <c r="G319" s="40">
        <v>11.17</v>
      </c>
      <c r="H319" s="71">
        <f t="shared" si="239"/>
        <v>10.84637580109</v>
      </c>
      <c r="I319" s="83">
        <v>6.56</v>
      </c>
      <c r="J319" s="71">
        <f t="shared" si="240"/>
        <v>6.3699395931199998</v>
      </c>
      <c r="K319" s="71">
        <f t="shared" si="241"/>
        <v>17.21631539421</v>
      </c>
      <c r="L319" s="81">
        <v>13.96</v>
      </c>
      <c r="M319" s="71">
        <f t="shared" si="242"/>
        <v>13.55554218292</v>
      </c>
      <c r="N319" s="81">
        <v>8.1999999999999993</v>
      </c>
      <c r="O319" s="71">
        <f t="shared" si="243"/>
        <v>7.9624244913999993</v>
      </c>
      <c r="P319" s="71">
        <f t="shared" si="244"/>
        <v>21.51796667432</v>
      </c>
      <c r="Q319" s="71">
        <f t="shared" si="245"/>
        <v>1016.665663719</v>
      </c>
      <c r="R319" s="72">
        <f t="shared" si="246"/>
        <v>597.18183685499991</v>
      </c>
      <c r="S319" s="71">
        <f t="shared" si="238"/>
        <v>1613.8475005739999</v>
      </c>
      <c r="T319" s="14"/>
      <c r="V319" s="107">
        <v>1662.19</v>
      </c>
      <c r="X319" s="120">
        <f t="shared" si="229"/>
        <v>48.342499426000131</v>
      </c>
    </row>
    <row r="320" spans="1:24" ht="25.5">
      <c r="A320" s="127" t="s">
        <v>79</v>
      </c>
      <c r="B320" s="4" t="s">
        <v>586</v>
      </c>
      <c r="C320" s="4" t="s">
        <v>9</v>
      </c>
      <c r="D320" s="49" t="s">
        <v>587</v>
      </c>
      <c r="E320" s="10" t="s">
        <v>119</v>
      </c>
      <c r="F320" s="11">
        <v>200</v>
      </c>
      <c r="G320" s="40">
        <v>6.43</v>
      </c>
      <c r="H320" s="71">
        <f t="shared" si="239"/>
        <v>6.2437060341099997</v>
      </c>
      <c r="I320" s="83">
        <v>7.04</v>
      </c>
      <c r="J320" s="71">
        <f t="shared" si="240"/>
        <v>6.8360327340799998</v>
      </c>
      <c r="K320" s="71">
        <f t="shared" si="241"/>
        <v>13.079738768189999</v>
      </c>
      <c r="L320" s="81">
        <v>8.0399999999999991</v>
      </c>
      <c r="M320" s="71">
        <f t="shared" si="242"/>
        <v>7.8070601110799993</v>
      </c>
      <c r="N320" s="81">
        <v>8.8000000000000007</v>
      </c>
      <c r="O320" s="71">
        <f t="shared" si="243"/>
        <v>8.5450409175999997</v>
      </c>
      <c r="P320" s="71">
        <f t="shared" si="244"/>
        <v>16.35210102868</v>
      </c>
      <c r="Q320" s="71">
        <f t="shared" si="245"/>
        <v>1561.412022216</v>
      </c>
      <c r="R320" s="72">
        <f t="shared" si="246"/>
        <v>1709.0081835199999</v>
      </c>
      <c r="S320" s="71">
        <f t="shared" si="238"/>
        <v>3270.4202057359998</v>
      </c>
      <c r="T320" s="14"/>
      <c r="V320" s="107">
        <v>3367.5</v>
      </c>
      <c r="X320" s="120">
        <f t="shared" si="229"/>
        <v>97.079794264000157</v>
      </c>
    </row>
    <row r="321" spans="1:24" ht="25.5">
      <c r="A321" s="127" t="s">
        <v>82</v>
      </c>
      <c r="B321" s="4" t="s">
        <v>588</v>
      </c>
      <c r="C321" s="4" t="s">
        <v>9</v>
      </c>
      <c r="D321" s="49" t="s">
        <v>589</v>
      </c>
      <c r="E321" s="10" t="s">
        <v>119</v>
      </c>
      <c r="F321" s="11">
        <v>30</v>
      </c>
      <c r="G321" s="40">
        <v>6.57</v>
      </c>
      <c r="H321" s="71">
        <f t="shared" si="239"/>
        <v>6.3796498668900004</v>
      </c>
      <c r="I321" s="83">
        <v>4.8600000000000003</v>
      </c>
      <c r="J321" s="71">
        <f t="shared" si="240"/>
        <v>4.7191930522200005</v>
      </c>
      <c r="K321" s="71">
        <f t="shared" si="241"/>
        <v>11.098842919110002</v>
      </c>
      <c r="L321" s="81">
        <v>8.2100000000000009</v>
      </c>
      <c r="M321" s="71">
        <f t="shared" si="242"/>
        <v>7.9721347651700007</v>
      </c>
      <c r="N321" s="81">
        <v>6.08</v>
      </c>
      <c r="O321" s="71">
        <f t="shared" si="243"/>
        <v>5.9038464521599998</v>
      </c>
      <c r="P321" s="71">
        <f t="shared" si="244"/>
        <v>13.875981217330001</v>
      </c>
      <c r="Q321" s="71">
        <f t="shared" si="245"/>
        <v>239.16404295510003</v>
      </c>
      <c r="R321" s="72">
        <f t="shared" si="246"/>
        <v>177.1153935648</v>
      </c>
      <c r="S321" s="71">
        <f t="shared" si="238"/>
        <v>416.27943651990006</v>
      </c>
      <c r="T321" s="14"/>
      <c r="V321" s="106">
        <v>428.63</v>
      </c>
      <c r="X321" s="120">
        <f t="shared" si="229"/>
        <v>12.350563480099936</v>
      </c>
    </row>
    <row r="322" spans="1:24" ht="25.5">
      <c r="A322" s="127" t="s">
        <v>85</v>
      </c>
      <c r="B322" s="4" t="s">
        <v>457</v>
      </c>
      <c r="C322" s="4" t="s">
        <v>9</v>
      </c>
      <c r="D322" s="49" t="s">
        <v>590</v>
      </c>
      <c r="E322" s="10" t="s">
        <v>119</v>
      </c>
      <c r="F322" s="11">
        <v>435</v>
      </c>
      <c r="G322" s="40">
        <v>18.63</v>
      </c>
      <c r="H322" s="71">
        <f t="shared" si="239"/>
        <v>18.09024003351</v>
      </c>
      <c r="I322" s="83">
        <v>18.28</v>
      </c>
      <c r="J322" s="71">
        <f t="shared" si="240"/>
        <v>17.750380451560002</v>
      </c>
      <c r="K322" s="71">
        <f t="shared" si="241"/>
        <v>35.840620485070005</v>
      </c>
      <c r="L322" s="81">
        <v>23.29</v>
      </c>
      <c r="M322" s="71">
        <f t="shared" si="242"/>
        <v>22.615227610329999</v>
      </c>
      <c r="N322" s="81">
        <v>22.85</v>
      </c>
      <c r="O322" s="71">
        <f t="shared" si="243"/>
        <v>22.187975564449999</v>
      </c>
      <c r="P322" s="71">
        <f t="shared" si="244"/>
        <v>44.803203174779995</v>
      </c>
      <c r="Q322" s="71">
        <f t="shared" si="245"/>
        <v>9837.6240104935496</v>
      </c>
      <c r="R322" s="72">
        <f t="shared" si="246"/>
        <v>9651.7693705357506</v>
      </c>
      <c r="S322" s="71">
        <f t="shared" si="238"/>
        <v>19489.393381029302</v>
      </c>
      <c r="T322" s="14"/>
      <c r="V322" s="107">
        <v>20071.13</v>
      </c>
      <c r="X322" s="120">
        <f t="shared" si="229"/>
        <v>581.73661897069906</v>
      </c>
    </row>
    <row r="323" spans="1:24" ht="25.5">
      <c r="A323" s="127" t="s">
        <v>88</v>
      </c>
      <c r="B323" s="4" t="s">
        <v>591</v>
      </c>
      <c r="C323" s="4" t="s">
        <v>9</v>
      </c>
      <c r="D323" s="49" t="s">
        <v>592</v>
      </c>
      <c r="E323" s="10" t="s">
        <v>310</v>
      </c>
      <c r="F323" s="11">
        <v>5</v>
      </c>
      <c r="G323" s="40">
        <v>5.16</v>
      </c>
      <c r="H323" s="71">
        <f t="shared" si="239"/>
        <v>5.0105012653200003</v>
      </c>
      <c r="I323" s="83">
        <v>9.26</v>
      </c>
      <c r="J323" s="71">
        <f t="shared" si="240"/>
        <v>8.9917135110200004</v>
      </c>
      <c r="K323" s="71">
        <f t="shared" si="241"/>
        <v>14.002214776340001</v>
      </c>
      <c r="L323" s="81">
        <v>6.45</v>
      </c>
      <c r="M323" s="71">
        <f t="shared" si="242"/>
        <v>6.2631265816499999</v>
      </c>
      <c r="N323" s="81">
        <v>11.58</v>
      </c>
      <c r="O323" s="71">
        <f t="shared" si="243"/>
        <v>11.244497025659999</v>
      </c>
      <c r="P323" s="71">
        <f t="shared" si="244"/>
        <v>17.507623607309998</v>
      </c>
      <c r="Q323" s="71">
        <f t="shared" si="245"/>
        <v>31.315632908249999</v>
      </c>
      <c r="R323" s="72">
        <f t="shared" si="246"/>
        <v>56.222485128299994</v>
      </c>
      <c r="S323" s="71">
        <f t="shared" si="238"/>
        <v>87.538118036549989</v>
      </c>
      <c r="T323" s="14"/>
      <c r="V323" s="106">
        <v>90.13</v>
      </c>
      <c r="X323" s="120">
        <f t="shared" si="229"/>
        <v>2.5918819634500068</v>
      </c>
    </row>
    <row r="324" spans="1:24" ht="25.5">
      <c r="A324" s="127" t="s">
        <v>91</v>
      </c>
      <c r="B324" s="4" t="s">
        <v>465</v>
      </c>
      <c r="C324" s="4" t="s">
        <v>9</v>
      </c>
      <c r="D324" s="49" t="s">
        <v>593</v>
      </c>
      <c r="E324" s="10" t="s">
        <v>310</v>
      </c>
      <c r="F324" s="11">
        <v>50</v>
      </c>
      <c r="G324" s="40">
        <v>2.06</v>
      </c>
      <c r="H324" s="71">
        <f t="shared" si="239"/>
        <v>2.0003163966200002</v>
      </c>
      <c r="I324" s="83">
        <v>7.55</v>
      </c>
      <c r="J324" s="71">
        <f t="shared" si="240"/>
        <v>7.3312566963499997</v>
      </c>
      <c r="K324" s="71">
        <f t="shared" si="241"/>
        <v>9.3315730929700003</v>
      </c>
      <c r="L324" s="81">
        <v>2.58</v>
      </c>
      <c r="M324" s="71">
        <f t="shared" si="242"/>
        <v>2.5052506326600001</v>
      </c>
      <c r="N324" s="81">
        <v>9.44</v>
      </c>
      <c r="O324" s="71">
        <f t="shared" si="243"/>
        <v>9.1664984388799997</v>
      </c>
      <c r="P324" s="71">
        <f t="shared" si="244"/>
        <v>11.671749071539999</v>
      </c>
      <c r="Q324" s="71">
        <f t="shared" si="245"/>
        <v>125.26253163300001</v>
      </c>
      <c r="R324" s="72">
        <f t="shared" si="246"/>
        <v>458.32492194399998</v>
      </c>
      <c r="S324" s="71">
        <f t="shared" si="238"/>
        <v>583.58745357700002</v>
      </c>
      <c r="T324" s="14"/>
      <c r="V324" s="106">
        <v>600.63</v>
      </c>
      <c r="X324" s="120">
        <f t="shared" si="229"/>
        <v>17.042546422999976</v>
      </c>
    </row>
    <row r="325" spans="1:24" ht="25.5">
      <c r="A325" s="127" t="s">
        <v>95</v>
      </c>
      <c r="B325" s="4" t="s">
        <v>594</v>
      </c>
      <c r="C325" s="4" t="s">
        <v>9</v>
      </c>
      <c r="D325" s="49" t="s">
        <v>595</v>
      </c>
      <c r="E325" s="10" t="s">
        <v>310</v>
      </c>
      <c r="F325" s="11">
        <v>2</v>
      </c>
      <c r="G325" s="40">
        <v>10.43</v>
      </c>
      <c r="H325" s="71">
        <f t="shared" si="239"/>
        <v>10.12781554211</v>
      </c>
      <c r="I325" s="83">
        <v>12.77</v>
      </c>
      <c r="J325" s="71">
        <f t="shared" si="240"/>
        <v>12.40001960429</v>
      </c>
      <c r="K325" s="71">
        <f t="shared" si="241"/>
        <v>22.527835146400001</v>
      </c>
      <c r="L325" s="81">
        <v>13.04</v>
      </c>
      <c r="M325" s="71">
        <f t="shared" si="242"/>
        <v>12.662196996079999</v>
      </c>
      <c r="N325" s="81">
        <v>15.96</v>
      </c>
      <c r="O325" s="71">
        <f t="shared" si="243"/>
        <v>15.497596936920001</v>
      </c>
      <c r="P325" s="71">
        <f t="shared" si="244"/>
        <v>28.159793933</v>
      </c>
      <c r="Q325" s="71">
        <f t="shared" si="245"/>
        <v>25.324393992159997</v>
      </c>
      <c r="R325" s="72">
        <f t="shared" si="246"/>
        <v>30.995193873840002</v>
      </c>
      <c r="S325" s="71">
        <f t="shared" si="238"/>
        <v>56.319587865999999</v>
      </c>
      <c r="T325" s="14"/>
      <c r="V325" s="106">
        <v>57.99</v>
      </c>
      <c r="X325" s="120">
        <f t="shared" si="229"/>
        <v>1.6704121340000029</v>
      </c>
    </row>
    <row r="326" spans="1:24" ht="25.5">
      <c r="A326" s="127" t="s">
        <v>98</v>
      </c>
      <c r="B326" s="4" t="s">
        <v>596</v>
      </c>
      <c r="C326" s="4" t="s">
        <v>9</v>
      </c>
      <c r="D326" s="49" t="s">
        <v>597</v>
      </c>
      <c r="E326" s="10" t="s">
        <v>310</v>
      </c>
      <c r="F326" s="11">
        <v>290</v>
      </c>
      <c r="G326" s="40">
        <v>12.37</v>
      </c>
      <c r="H326" s="71">
        <f t="shared" si="239"/>
        <v>12.011608653489999</v>
      </c>
      <c r="I326" s="83">
        <v>22.53</v>
      </c>
      <c r="J326" s="71">
        <f t="shared" si="240"/>
        <v>21.877246803809999</v>
      </c>
      <c r="K326" s="71">
        <f t="shared" si="241"/>
        <v>33.888855457299996</v>
      </c>
      <c r="L326" s="81">
        <v>15.46</v>
      </c>
      <c r="M326" s="71">
        <f t="shared" si="242"/>
        <v>15.01208324842</v>
      </c>
      <c r="N326" s="81">
        <v>28.16</v>
      </c>
      <c r="O326" s="71">
        <f t="shared" si="243"/>
        <v>27.344130936319999</v>
      </c>
      <c r="P326" s="71">
        <f t="shared" si="244"/>
        <v>42.356214184739997</v>
      </c>
      <c r="Q326" s="71">
        <f t="shared" si="245"/>
        <v>4353.5041420418002</v>
      </c>
      <c r="R326" s="72">
        <f t="shared" si="246"/>
        <v>7929.7979715328001</v>
      </c>
      <c r="S326" s="71">
        <f t="shared" si="238"/>
        <v>12283.3021135746</v>
      </c>
      <c r="T326" s="14"/>
      <c r="V326" s="107">
        <v>12651.25</v>
      </c>
      <c r="X326" s="120">
        <f t="shared" si="229"/>
        <v>367.9478864253997</v>
      </c>
    </row>
    <row r="327" spans="1:24" ht="25.5">
      <c r="A327" s="127" t="s">
        <v>101</v>
      </c>
      <c r="B327" s="4" t="s">
        <v>450</v>
      </c>
      <c r="C327" s="4" t="s">
        <v>9</v>
      </c>
      <c r="D327" s="49" t="s">
        <v>598</v>
      </c>
      <c r="E327" s="10" t="s">
        <v>310</v>
      </c>
      <c r="F327" s="11">
        <v>5</v>
      </c>
      <c r="G327" s="40">
        <v>7.82</v>
      </c>
      <c r="H327" s="71">
        <f t="shared" si="239"/>
        <v>7.5934340881400004</v>
      </c>
      <c r="I327" s="83">
        <v>5.67</v>
      </c>
      <c r="J327" s="71">
        <f t="shared" si="240"/>
        <v>5.5057252275900002</v>
      </c>
      <c r="K327" s="71">
        <f t="shared" si="241"/>
        <v>13.099159315730001</v>
      </c>
      <c r="L327" s="81">
        <v>9.7799999999999994</v>
      </c>
      <c r="M327" s="71">
        <f t="shared" si="242"/>
        <v>9.496647747059999</v>
      </c>
      <c r="N327" s="81">
        <v>7.09</v>
      </c>
      <c r="O327" s="71">
        <f t="shared" si="243"/>
        <v>6.8845841029299999</v>
      </c>
      <c r="P327" s="71">
        <f t="shared" si="244"/>
        <v>16.381231849989998</v>
      </c>
      <c r="Q327" s="71">
        <f t="shared" si="245"/>
        <v>47.483238735299992</v>
      </c>
      <c r="R327" s="72">
        <f t="shared" si="246"/>
        <v>34.422920514650002</v>
      </c>
      <c r="S327" s="71">
        <f t="shared" si="238"/>
        <v>81.906159249949994</v>
      </c>
      <c r="T327" s="14"/>
      <c r="V327" s="106">
        <v>84.34</v>
      </c>
      <c r="X327" s="120">
        <f t="shared" si="229"/>
        <v>2.4338407500500097</v>
      </c>
    </row>
    <row r="328" spans="1:24" ht="25.5">
      <c r="A328" s="127" t="s">
        <v>104</v>
      </c>
      <c r="B328" s="4" t="s">
        <v>478</v>
      </c>
      <c r="C328" s="4" t="s">
        <v>9</v>
      </c>
      <c r="D328" s="49" t="s">
        <v>479</v>
      </c>
      <c r="E328" s="10" t="s">
        <v>310</v>
      </c>
      <c r="F328" s="11">
        <v>75</v>
      </c>
      <c r="G328" s="40">
        <v>1.56</v>
      </c>
      <c r="H328" s="71">
        <f t="shared" si="239"/>
        <v>1.51480270812</v>
      </c>
      <c r="I328" s="83">
        <v>4.7300000000000004</v>
      </c>
      <c r="J328" s="71">
        <f t="shared" si="240"/>
        <v>4.5929594932100004</v>
      </c>
      <c r="K328" s="71">
        <f t="shared" si="241"/>
        <v>6.1077622013300008</v>
      </c>
      <c r="L328" s="81">
        <v>1.95</v>
      </c>
      <c r="M328" s="71">
        <f t="shared" si="242"/>
        <v>1.8935033851499998</v>
      </c>
      <c r="N328" s="81">
        <v>5.91</v>
      </c>
      <c r="O328" s="71">
        <f t="shared" si="243"/>
        <v>5.7387717980700002</v>
      </c>
      <c r="P328" s="71">
        <f t="shared" si="244"/>
        <v>7.63227518322</v>
      </c>
      <c r="Q328" s="71">
        <f t="shared" si="245"/>
        <v>142.01275388624998</v>
      </c>
      <c r="R328" s="72">
        <f t="shared" si="246"/>
        <v>430.40788485525002</v>
      </c>
      <c r="S328" s="71">
        <f t="shared" si="238"/>
        <v>572.42063874149994</v>
      </c>
      <c r="T328" s="14"/>
      <c r="V328" s="106">
        <v>589.5</v>
      </c>
      <c r="X328" s="120">
        <f t="shared" si="229"/>
        <v>17.079361258500057</v>
      </c>
    </row>
    <row r="329" spans="1:24" ht="25.5">
      <c r="A329" s="127" t="s">
        <v>342</v>
      </c>
      <c r="B329" s="4" t="s">
        <v>482</v>
      </c>
      <c r="C329" s="4" t="s">
        <v>9</v>
      </c>
      <c r="D329" s="49" t="s">
        <v>483</v>
      </c>
      <c r="E329" s="10" t="s">
        <v>310</v>
      </c>
      <c r="F329" s="11">
        <v>44</v>
      </c>
      <c r="G329" s="40">
        <v>2.25</v>
      </c>
      <c r="H329" s="71">
        <f t="shared" si="239"/>
        <v>2.18481159825</v>
      </c>
      <c r="I329" s="83">
        <v>9.4600000000000009</v>
      </c>
      <c r="J329" s="71">
        <f t="shared" si="240"/>
        <v>9.1859189864200008</v>
      </c>
      <c r="K329" s="71">
        <f t="shared" si="241"/>
        <v>11.370730584670001</v>
      </c>
      <c r="L329" s="81">
        <v>2.81</v>
      </c>
      <c r="M329" s="71">
        <f t="shared" si="242"/>
        <v>2.72858692937</v>
      </c>
      <c r="N329" s="81">
        <v>11.82</v>
      </c>
      <c r="O329" s="71">
        <f t="shared" si="243"/>
        <v>11.47754359614</v>
      </c>
      <c r="P329" s="71">
        <f t="shared" si="244"/>
        <v>14.20613052551</v>
      </c>
      <c r="Q329" s="71">
        <f t="shared" si="245"/>
        <v>120.05782489228</v>
      </c>
      <c r="R329" s="72">
        <f t="shared" si="246"/>
        <v>505.01191823016001</v>
      </c>
      <c r="S329" s="71">
        <f t="shared" si="238"/>
        <v>625.06974312244006</v>
      </c>
      <c r="T329" s="14"/>
      <c r="V329" s="106">
        <v>643.83000000000004</v>
      </c>
      <c r="X329" s="120">
        <f t="shared" si="229"/>
        <v>18.760256877559982</v>
      </c>
    </row>
    <row r="330" spans="1:24" ht="25.5">
      <c r="A330" s="127" t="s">
        <v>344</v>
      </c>
      <c r="B330" s="4" t="s">
        <v>486</v>
      </c>
      <c r="C330" s="4" t="s">
        <v>9</v>
      </c>
      <c r="D330" s="49" t="s">
        <v>599</v>
      </c>
      <c r="E330" s="10" t="s">
        <v>310</v>
      </c>
      <c r="F330" s="11">
        <v>6</v>
      </c>
      <c r="G330" s="40">
        <v>23.55</v>
      </c>
      <c r="H330" s="71">
        <f t="shared" si="239"/>
        <v>22.867694728349999</v>
      </c>
      <c r="I330" s="83">
        <v>29.47</v>
      </c>
      <c r="J330" s="71">
        <f t="shared" si="240"/>
        <v>28.616176800189997</v>
      </c>
      <c r="K330" s="71">
        <f t="shared" si="241"/>
        <v>51.483871528539993</v>
      </c>
      <c r="L330" s="85">
        <v>29.44</v>
      </c>
      <c r="M330" s="71">
        <f t="shared" si="242"/>
        <v>28.587045978879999</v>
      </c>
      <c r="N330" s="85">
        <v>36.840000000000003</v>
      </c>
      <c r="O330" s="71">
        <f t="shared" si="243"/>
        <v>35.772648568680005</v>
      </c>
      <c r="P330" s="71">
        <f t="shared" si="244"/>
        <v>64.359694547559997</v>
      </c>
      <c r="Q330" s="71">
        <f t="shared" si="245"/>
        <v>171.52227587327999</v>
      </c>
      <c r="R330" s="72">
        <f t="shared" si="246"/>
        <v>214.63589141208001</v>
      </c>
      <c r="S330" s="71">
        <f t="shared" si="238"/>
        <v>386.15816728536004</v>
      </c>
      <c r="T330" s="14"/>
      <c r="V330" s="112">
        <v>397.65</v>
      </c>
      <c r="X330" s="120">
        <f t="shared" ref="X330:X393" si="247">+V330-S330</f>
        <v>11.491832714639941</v>
      </c>
    </row>
    <row r="331" spans="1:24" ht="25.5">
      <c r="A331" s="127" t="s">
        <v>347</v>
      </c>
      <c r="B331" s="4" t="s">
        <v>490</v>
      </c>
      <c r="C331" s="4" t="s">
        <v>9</v>
      </c>
      <c r="D331" s="49" t="s">
        <v>600</v>
      </c>
      <c r="E331" s="10" t="s">
        <v>310</v>
      </c>
      <c r="F331" s="11">
        <v>210</v>
      </c>
      <c r="G331" s="40">
        <v>26.63</v>
      </c>
      <c r="H331" s="71">
        <f t="shared" si="239"/>
        <v>25.85845904951</v>
      </c>
      <c r="I331" s="83">
        <v>24.83</v>
      </c>
      <c r="J331" s="71">
        <f t="shared" si="240"/>
        <v>24.110609770909999</v>
      </c>
      <c r="K331" s="71">
        <f t="shared" si="241"/>
        <v>49.969068820419999</v>
      </c>
      <c r="L331" s="81">
        <v>33.29</v>
      </c>
      <c r="M331" s="71">
        <f t="shared" si="242"/>
        <v>32.325501380329996</v>
      </c>
      <c r="N331" s="81">
        <v>31.04</v>
      </c>
      <c r="O331" s="71">
        <f t="shared" si="243"/>
        <v>30.140689782079999</v>
      </c>
      <c r="P331" s="71">
        <f t="shared" si="244"/>
        <v>62.466191162409999</v>
      </c>
      <c r="Q331" s="71">
        <f t="shared" si="245"/>
        <v>6788.3552898692988</v>
      </c>
      <c r="R331" s="72">
        <f t="shared" si="246"/>
        <v>6329.5448542367994</v>
      </c>
      <c r="S331" s="71">
        <f t="shared" si="238"/>
        <v>13117.900144106097</v>
      </c>
      <c r="T331" s="14"/>
      <c r="V331" s="107">
        <v>13508.25</v>
      </c>
      <c r="X331" s="120">
        <f t="shared" si="247"/>
        <v>390.34985589390271</v>
      </c>
    </row>
    <row r="332" spans="1:24" ht="25.5">
      <c r="A332" s="127" t="s">
        <v>350</v>
      </c>
      <c r="B332" s="4" t="s">
        <v>498</v>
      </c>
      <c r="C332" s="4" t="s">
        <v>9</v>
      </c>
      <c r="D332" s="49" t="s">
        <v>499</v>
      </c>
      <c r="E332" s="10" t="s">
        <v>310</v>
      </c>
      <c r="F332" s="11">
        <v>30</v>
      </c>
      <c r="G332" s="40">
        <v>5.84</v>
      </c>
      <c r="H332" s="71">
        <f t="shared" si="239"/>
        <v>5.6707998816799998</v>
      </c>
      <c r="I332" s="83">
        <v>15.03</v>
      </c>
      <c r="J332" s="71">
        <f t="shared" si="240"/>
        <v>14.594541476309999</v>
      </c>
      <c r="K332" s="71">
        <f t="shared" si="241"/>
        <v>20.26534135799</v>
      </c>
      <c r="L332" s="81">
        <v>7.3</v>
      </c>
      <c r="M332" s="71">
        <f t="shared" si="242"/>
        <v>7.0884998521</v>
      </c>
      <c r="N332" s="81">
        <v>18.79</v>
      </c>
      <c r="O332" s="71">
        <f t="shared" si="243"/>
        <v>18.245604413829998</v>
      </c>
      <c r="P332" s="71">
        <f t="shared" si="244"/>
        <v>25.334104265929998</v>
      </c>
      <c r="Q332" s="71">
        <f t="shared" si="245"/>
        <v>212.654995563</v>
      </c>
      <c r="R332" s="72">
        <f t="shared" si="246"/>
        <v>547.36813241489995</v>
      </c>
      <c r="S332" s="71">
        <f t="shared" si="238"/>
        <v>760.0231279779</v>
      </c>
      <c r="T332" s="14"/>
      <c r="V332" s="106">
        <v>782.63</v>
      </c>
      <c r="X332" s="120">
        <f t="shared" si="247"/>
        <v>22.606872022099992</v>
      </c>
    </row>
    <row r="333" spans="1:24" ht="25.5">
      <c r="A333" s="127" t="s">
        <v>353</v>
      </c>
      <c r="B333" s="4" t="s">
        <v>504</v>
      </c>
      <c r="C333" s="4" t="s">
        <v>9</v>
      </c>
      <c r="D333" s="49" t="s">
        <v>601</v>
      </c>
      <c r="E333" s="10" t="s">
        <v>310</v>
      </c>
      <c r="F333" s="11">
        <v>22</v>
      </c>
      <c r="G333" s="40">
        <v>29.73</v>
      </c>
      <c r="H333" s="71">
        <f t="shared" si="239"/>
        <v>28.868643918210001</v>
      </c>
      <c r="I333" s="83">
        <v>20.329999999999998</v>
      </c>
      <c r="J333" s="71">
        <f t="shared" si="240"/>
        <v>19.740986574409998</v>
      </c>
      <c r="K333" s="71">
        <f t="shared" si="241"/>
        <v>48.609630492619999</v>
      </c>
      <c r="L333" s="81">
        <v>37.159999999999997</v>
      </c>
      <c r="M333" s="71">
        <f t="shared" si="242"/>
        <v>36.083377329319994</v>
      </c>
      <c r="N333" s="81">
        <v>25.41</v>
      </c>
      <c r="O333" s="71">
        <f t="shared" si="243"/>
        <v>24.673805649569999</v>
      </c>
      <c r="P333" s="71">
        <f t="shared" si="244"/>
        <v>60.757182978889993</v>
      </c>
      <c r="Q333" s="71">
        <f t="shared" si="245"/>
        <v>793.83430124503991</v>
      </c>
      <c r="R333" s="72">
        <f t="shared" si="246"/>
        <v>542.82372429053999</v>
      </c>
      <c r="S333" s="71">
        <f t="shared" si="238"/>
        <v>1336.6580255355798</v>
      </c>
      <c r="T333" s="14"/>
      <c r="V333" s="107">
        <v>1376.66</v>
      </c>
      <c r="X333" s="120">
        <f t="shared" si="247"/>
        <v>40.0019744644203</v>
      </c>
    </row>
    <row r="334" spans="1:24">
      <c r="A334" s="92" t="s">
        <v>602</v>
      </c>
      <c r="B334" s="93"/>
      <c r="C334" s="93"/>
      <c r="D334" s="94" t="s">
        <v>509</v>
      </c>
      <c r="E334" s="95"/>
      <c r="F334" s="93"/>
      <c r="G334" s="39"/>
      <c r="H334" s="96"/>
      <c r="I334" s="79"/>
      <c r="J334" s="96"/>
      <c r="K334" s="96"/>
      <c r="L334" s="68"/>
      <c r="M334" s="96"/>
      <c r="N334" s="68"/>
      <c r="O334" s="96"/>
      <c r="P334" s="96"/>
      <c r="Q334" s="97">
        <f>SUM(Q335:Q355)</f>
        <v>451448.84404089255</v>
      </c>
      <c r="R334" s="97">
        <f>SUM(R335:R355)</f>
        <v>46354.35143762111</v>
      </c>
      <c r="S334" s="97">
        <f>+Q334+R334</f>
        <v>497803.19547851366</v>
      </c>
      <c r="V334" s="116">
        <v>512655.89</v>
      </c>
      <c r="X334" s="120">
        <f t="shared" si="247"/>
        <v>14852.694521486352</v>
      </c>
    </row>
    <row r="335" spans="1:24" ht="25.5">
      <c r="A335" s="127" t="s">
        <v>7</v>
      </c>
      <c r="B335" s="4" t="s">
        <v>603</v>
      </c>
      <c r="C335" s="4" t="s">
        <v>9</v>
      </c>
      <c r="D335" s="49" t="s">
        <v>604</v>
      </c>
      <c r="E335" s="10" t="s">
        <v>310</v>
      </c>
      <c r="F335" s="11">
        <v>12</v>
      </c>
      <c r="G335" s="40">
        <v>34.81</v>
      </c>
      <c r="H335" s="71">
        <f t="shared" ref="H335:H355" si="248">+G335*$T$7</f>
        <v>33.801462993370002</v>
      </c>
      <c r="I335" s="83">
        <v>9.4600000000000009</v>
      </c>
      <c r="J335" s="71">
        <f t="shared" ref="J335:J355" si="249">+I335*$T$7</f>
        <v>9.1859189864200008</v>
      </c>
      <c r="K335" s="71">
        <f t="shared" ref="K335:K355" si="250">+H335+J335</f>
        <v>42.987381979790001</v>
      </c>
      <c r="L335" s="81">
        <v>43.51</v>
      </c>
      <c r="M335" s="71">
        <f t="shared" ref="M335:M355" si="251">+L335*$T$7</f>
        <v>42.249401173269995</v>
      </c>
      <c r="N335" s="81">
        <v>11.82</v>
      </c>
      <c r="O335" s="71">
        <f t="shared" ref="O335:O355" si="252">+N335*$T$7</f>
        <v>11.47754359614</v>
      </c>
      <c r="P335" s="71">
        <f t="shared" ref="P335:P355" si="253">+M335+O335</f>
        <v>53.726944769409997</v>
      </c>
      <c r="Q335" s="71">
        <f t="shared" ref="Q335:Q355" si="254">+M335*F335</f>
        <v>506.99281407923991</v>
      </c>
      <c r="R335" s="72">
        <f t="shared" ref="R335:R355" si="255">+O335*F335</f>
        <v>137.73052315368</v>
      </c>
      <c r="S335" s="71">
        <f t="shared" ref="S335:S375" si="256">+Q335+R335</f>
        <v>644.7233372329199</v>
      </c>
      <c r="T335" s="14"/>
      <c r="V335" s="106">
        <v>663.99</v>
      </c>
      <c r="X335" s="120">
        <f t="shared" si="247"/>
        <v>19.266662767080106</v>
      </c>
    </row>
    <row r="336" spans="1:24" ht="36">
      <c r="A336" s="127" t="s">
        <v>12</v>
      </c>
      <c r="B336" s="4" t="s">
        <v>605</v>
      </c>
      <c r="C336" s="4" t="s">
        <v>9</v>
      </c>
      <c r="D336" s="50" t="s">
        <v>1403</v>
      </c>
      <c r="E336" s="9" t="s">
        <v>1313</v>
      </c>
      <c r="F336" s="12">
        <v>1</v>
      </c>
      <c r="G336" s="40">
        <v>69.02</v>
      </c>
      <c r="H336" s="71">
        <f t="shared" si="248"/>
        <v>67.020309560539999</v>
      </c>
      <c r="I336" s="83">
        <v>12.86</v>
      </c>
      <c r="J336" s="71">
        <f t="shared" si="249"/>
        <v>12.487412068219999</v>
      </c>
      <c r="K336" s="71">
        <f t="shared" si="250"/>
        <v>79.507721628759995</v>
      </c>
      <c r="L336" s="81">
        <v>86.28</v>
      </c>
      <c r="M336" s="71">
        <f t="shared" si="251"/>
        <v>83.780242087559998</v>
      </c>
      <c r="N336" s="81">
        <v>16.079999999999998</v>
      </c>
      <c r="O336" s="71">
        <f t="shared" si="252"/>
        <v>15.614120222159999</v>
      </c>
      <c r="P336" s="71">
        <f t="shared" si="253"/>
        <v>99.394362309719995</v>
      </c>
      <c r="Q336" s="71">
        <f t="shared" si="254"/>
        <v>83.780242087559998</v>
      </c>
      <c r="R336" s="72">
        <f t="shared" si="255"/>
        <v>15.614120222159999</v>
      </c>
      <c r="S336" s="71">
        <f t="shared" si="256"/>
        <v>99.394362309719995</v>
      </c>
      <c r="T336" s="14"/>
      <c r="V336" s="106">
        <v>102.35</v>
      </c>
      <c r="X336" s="120">
        <f t="shared" si="247"/>
        <v>2.9556376902799997</v>
      </c>
    </row>
    <row r="337" spans="1:24" ht="36">
      <c r="A337" s="127" t="s">
        <v>15</v>
      </c>
      <c r="B337" s="4" t="s">
        <v>605</v>
      </c>
      <c r="C337" s="4" t="s">
        <v>9</v>
      </c>
      <c r="D337" s="50" t="s">
        <v>1404</v>
      </c>
      <c r="E337" s="9" t="s">
        <v>1313</v>
      </c>
      <c r="F337" s="12">
        <v>1</v>
      </c>
      <c r="G337" s="40">
        <v>69.02</v>
      </c>
      <c r="H337" s="71">
        <f t="shared" si="248"/>
        <v>67.020309560539999</v>
      </c>
      <c r="I337" s="83">
        <v>12.86</v>
      </c>
      <c r="J337" s="71">
        <f t="shared" si="249"/>
        <v>12.487412068219999</v>
      </c>
      <c r="K337" s="71">
        <f t="shared" si="250"/>
        <v>79.507721628759995</v>
      </c>
      <c r="L337" s="81">
        <v>86.28</v>
      </c>
      <c r="M337" s="71">
        <f t="shared" si="251"/>
        <v>83.780242087559998</v>
      </c>
      <c r="N337" s="81">
        <v>16.079999999999998</v>
      </c>
      <c r="O337" s="71">
        <f t="shared" si="252"/>
        <v>15.614120222159999</v>
      </c>
      <c r="P337" s="71">
        <f t="shared" si="253"/>
        <v>99.394362309719995</v>
      </c>
      <c r="Q337" s="71">
        <f t="shared" si="254"/>
        <v>83.780242087559998</v>
      </c>
      <c r="R337" s="72">
        <f t="shared" si="255"/>
        <v>15.614120222159999</v>
      </c>
      <c r="S337" s="71">
        <f t="shared" si="256"/>
        <v>99.394362309719995</v>
      </c>
      <c r="T337" s="14"/>
      <c r="V337" s="106">
        <v>102.35</v>
      </c>
      <c r="X337" s="120">
        <f t="shared" si="247"/>
        <v>2.9556376902799997</v>
      </c>
    </row>
    <row r="338" spans="1:24" ht="25.5">
      <c r="A338" s="127" t="s">
        <v>18</v>
      </c>
      <c r="B338" s="4" t="s">
        <v>606</v>
      </c>
      <c r="C338" s="4" t="s">
        <v>9</v>
      </c>
      <c r="D338" s="52" t="s">
        <v>1405</v>
      </c>
      <c r="E338" s="9" t="s">
        <v>1313</v>
      </c>
      <c r="F338" s="12">
        <v>2</v>
      </c>
      <c r="G338" s="40">
        <v>41.89</v>
      </c>
      <c r="H338" s="71">
        <f t="shared" si="248"/>
        <v>40.676336822529997</v>
      </c>
      <c r="I338" s="83">
        <v>9.74</v>
      </c>
      <c r="J338" s="71">
        <f t="shared" si="249"/>
        <v>9.4578066519800004</v>
      </c>
      <c r="K338" s="71">
        <f t="shared" si="250"/>
        <v>50.134143474509997</v>
      </c>
      <c r="L338" s="81">
        <v>52.36</v>
      </c>
      <c r="M338" s="71">
        <f t="shared" si="251"/>
        <v>50.842993459719999</v>
      </c>
      <c r="N338" s="81">
        <v>12.18</v>
      </c>
      <c r="O338" s="71">
        <f t="shared" si="252"/>
        <v>11.827113451859999</v>
      </c>
      <c r="P338" s="71">
        <f t="shared" si="253"/>
        <v>62.67010691158</v>
      </c>
      <c r="Q338" s="71">
        <f t="shared" si="254"/>
        <v>101.68598691944</v>
      </c>
      <c r="R338" s="72">
        <f t="shared" si="255"/>
        <v>23.654226903719998</v>
      </c>
      <c r="S338" s="71">
        <f t="shared" si="256"/>
        <v>125.34021382316</v>
      </c>
      <c r="T338" s="14"/>
      <c r="V338" s="106">
        <v>129.08000000000001</v>
      </c>
      <c r="X338" s="120">
        <f t="shared" si="247"/>
        <v>3.7397861768400134</v>
      </c>
    </row>
    <row r="339" spans="1:24" ht="25.5">
      <c r="A339" s="127" t="s">
        <v>21</v>
      </c>
      <c r="B339" s="4" t="s">
        <v>606</v>
      </c>
      <c r="C339" s="4" t="s">
        <v>9</v>
      </c>
      <c r="D339" s="52" t="s">
        <v>1406</v>
      </c>
      <c r="E339" s="9" t="s">
        <v>1313</v>
      </c>
      <c r="F339" s="12">
        <v>3</v>
      </c>
      <c r="G339" s="40">
        <v>41.89</v>
      </c>
      <c r="H339" s="71">
        <f t="shared" si="248"/>
        <v>40.676336822529997</v>
      </c>
      <c r="I339" s="83">
        <v>9.74</v>
      </c>
      <c r="J339" s="71">
        <f t="shared" si="249"/>
        <v>9.4578066519800004</v>
      </c>
      <c r="K339" s="71">
        <f t="shared" si="250"/>
        <v>50.134143474509997</v>
      </c>
      <c r="L339" s="81">
        <v>52.36</v>
      </c>
      <c r="M339" s="71">
        <f t="shared" si="251"/>
        <v>50.842993459719999</v>
      </c>
      <c r="N339" s="81">
        <v>12.18</v>
      </c>
      <c r="O339" s="71">
        <f t="shared" si="252"/>
        <v>11.827113451859999</v>
      </c>
      <c r="P339" s="71">
        <f t="shared" si="253"/>
        <v>62.67010691158</v>
      </c>
      <c r="Q339" s="71">
        <f t="shared" si="254"/>
        <v>152.52898037916</v>
      </c>
      <c r="R339" s="72">
        <f t="shared" si="255"/>
        <v>35.481340355579995</v>
      </c>
      <c r="S339" s="71">
        <f t="shared" si="256"/>
        <v>188.01032073473999</v>
      </c>
      <c r="T339" s="14"/>
      <c r="V339" s="106">
        <v>193.61</v>
      </c>
      <c r="X339" s="120">
        <f t="shared" si="247"/>
        <v>5.599679265260022</v>
      </c>
    </row>
    <row r="340" spans="1:24" ht="25.5">
      <c r="A340" s="127" t="s">
        <v>43</v>
      </c>
      <c r="B340" s="4" t="s">
        <v>607</v>
      </c>
      <c r="C340" s="4" t="s">
        <v>9</v>
      </c>
      <c r="D340" s="49" t="s">
        <v>608</v>
      </c>
      <c r="E340" s="10" t="s">
        <v>310</v>
      </c>
      <c r="F340" s="11">
        <v>30</v>
      </c>
      <c r="G340" s="40">
        <v>7649.15</v>
      </c>
      <c r="H340" s="71">
        <f t="shared" si="248"/>
        <v>7427.5340607795497</v>
      </c>
      <c r="I340" s="83">
        <v>141.84</v>
      </c>
      <c r="J340" s="71">
        <f t="shared" si="249"/>
        <v>137.73052315368</v>
      </c>
      <c r="K340" s="71">
        <f t="shared" si="250"/>
        <v>7565.2645839332299</v>
      </c>
      <c r="L340" s="81">
        <v>8567.0499999999993</v>
      </c>
      <c r="M340" s="71">
        <f t="shared" si="251"/>
        <v>8318.8400901278492</v>
      </c>
      <c r="N340" s="81">
        <v>177.3</v>
      </c>
      <c r="O340" s="71">
        <f t="shared" si="252"/>
        <v>172.1631539421</v>
      </c>
      <c r="P340" s="71">
        <f t="shared" si="253"/>
        <v>8491.0032440699488</v>
      </c>
      <c r="Q340" s="71">
        <f t="shared" si="254"/>
        <v>249565.20270383547</v>
      </c>
      <c r="R340" s="72">
        <f t="shared" si="255"/>
        <v>5164.8946182629998</v>
      </c>
      <c r="S340" s="71">
        <f t="shared" si="256"/>
        <v>254730.09732209847</v>
      </c>
      <c r="T340" s="14"/>
      <c r="V340" s="107">
        <v>262330.44</v>
      </c>
      <c r="X340" s="120">
        <f t="shared" si="247"/>
        <v>7600.3426779015281</v>
      </c>
    </row>
    <row r="341" spans="1:24" ht="25.5">
      <c r="A341" s="127" t="s">
        <v>73</v>
      </c>
      <c r="B341" s="4" t="s">
        <v>609</v>
      </c>
      <c r="C341" s="4" t="s">
        <v>9</v>
      </c>
      <c r="D341" s="49" t="s">
        <v>610</v>
      </c>
      <c r="E341" s="10" t="s">
        <v>310</v>
      </c>
      <c r="F341" s="11">
        <v>18</v>
      </c>
      <c r="G341" s="40">
        <v>2689.9</v>
      </c>
      <c r="H341" s="71">
        <f t="shared" si="248"/>
        <v>2611.9665413922999</v>
      </c>
      <c r="I341" s="83">
        <v>98.34</v>
      </c>
      <c r="J341" s="71">
        <f t="shared" si="249"/>
        <v>95.490832254180006</v>
      </c>
      <c r="K341" s="71">
        <f t="shared" si="250"/>
        <v>2707.4573736464799</v>
      </c>
      <c r="L341" s="81">
        <v>3012.69</v>
      </c>
      <c r="M341" s="71">
        <f t="shared" si="251"/>
        <v>2925.40446841413</v>
      </c>
      <c r="N341" s="81">
        <v>122.93</v>
      </c>
      <c r="O341" s="71">
        <f t="shared" si="252"/>
        <v>119.36839545461001</v>
      </c>
      <c r="P341" s="71">
        <f t="shared" si="253"/>
        <v>3044.7728638687399</v>
      </c>
      <c r="Q341" s="71">
        <f t="shared" si="254"/>
        <v>52657.280431454339</v>
      </c>
      <c r="R341" s="72">
        <f t="shared" si="255"/>
        <v>2148.6311181829801</v>
      </c>
      <c r="S341" s="71">
        <f t="shared" si="256"/>
        <v>54805.91154963732</v>
      </c>
      <c r="T341" s="14"/>
      <c r="V341" s="107">
        <v>56441.09</v>
      </c>
      <c r="X341" s="120">
        <f t="shared" si="247"/>
        <v>1635.1784503626768</v>
      </c>
    </row>
    <row r="342" spans="1:24" ht="25.5">
      <c r="A342" s="127" t="s">
        <v>76</v>
      </c>
      <c r="B342" s="4" t="s">
        <v>611</v>
      </c>
      <c r="C342" s="4" t="s">
        <v>9</v>
      </c>
      <c r="D342" s="49" t="s">
        <v>612</v>
      </c>
      <c r="E342" s="10" t="s">
        <v>310</v>
      </c>
      <c r="F342" s="11">
        <v>65</v>
      </c>
      <c r="G342" s="40">
        <v>918.37</v>
      </c>
      <c r="H342" s="71">
        <f t="shared" si="248"/>
        <v>891.76241221549003</v>
      </c>
      <c r="I342" s="83">
        <v>293.16000000000003</v>
      </c>
      <c r="J342" s="71">
        <f t="shared" si="249"/>
        <v>284.66638584131999</v>
      </c>
      <c r="K342" s="71">
        <f t="shared" si="250"/>
        <v>1176.4287980568101</v>
      </c>
      <c r="L342" s="81">
        <v>1028.57</v>
      </c>
      <c r="M342" s="71">
        <f t="shared" si="251"/>
        <v>998.76962916088996</v>
      </c>
      <c r="N342" s="81">
        <v>366.45</v>
      </c>
      <c r="O342" s="71">
        <f t="shared" si="252"/>
        <v>355.83298230164996</v>
      </c>
      <c r="P342" s="71">
        <f t="shared" si="253"/>
        <v>1354.6026114625399</v>
      </c>
      <c r="Q342" s="71">
        <f t="shared" si="254"/>
        <v>64920.025895457846</v>
      </c>
      <c r="R342" s="72">
        <f t="shared" si="255"/>
        <v>23129.143849607248</v>
      </c>
      <c r="S342" s="71">
        <f t="shared" si="256"/>
        <v>88049.169745065097</v>
      </c>
      <c r="T342" s="14"/>
      <c r="V342" s="107">
        <v>90676.59</v>
      </c>
      <c r="X342" s="120">
        <f t="shared" si="247"/>
        <v>2627.4202549348993</v>
      </c>
    </row>
    <row r="343" spans="1:24" ht="25.5">
      <c r="A343" s="127" t="s">
        <v>79</v>
      </c>
      <c r="B343" s="4" t="s">
        <v>613</v>
      </c>
      <c r="C343" s="4" t="s">
        <v>9</v>
      </c>
      <c r="D343" s="49" t="s">
        <v>614</v>
      </c>
      <c r="E343" s="10" t="s">
        <v>310</v>
      </c>
      <c r="F343" s="11">
        <v>130</v>
      </c>
      <c r="G343" s="40">
        <v>28.41</v>
      </c>
      <c r="H343" s="71">
        <f t="shared" si="248"/>
        <v>27.586887780569999</v>
      </c>
      <c r="I343" s="83">
        <v>10.78</v>
      </c>
      <c r="J343" s="71">
        <f t="shared" si="249"/>
        <v>10.467675124059999</v>
      </c>
      <c r="K343" s="71">
        <f t="shared" si="250"/>
        <v>38.054562904629996</v>
      </c>
      <c r="L343" s="81">
        <v>35.51</v>
      </c>
      <c r="M343" s="71">
        <f t="shared" si="251"/>
        <v>34.481182157269998</v>
      </c>
      <c r="N343" s="81">
        <v>13.48</v>
      </c>
      <c r="O343" s="71">
        <f t="shared" si="252"/>
        <v>13.08944904196</v>
      </c>
      <c r="P343" s="71">
        <f t="shared" si="253"/>
        <v>47.57063119923</v>
      </c>
      <c r="Q343" s="71">
        <f t="shared" si="254"/>
        <v>4482.5536804450994</v>
      </c>
      <c r="R343" s="72">
        <f t="shared" si="255"/>
        <v>1701.6283754548001</v>
      </c>
      <c r="S343" s="71">
        <f t="shared" si="256"/>
        <v>6184.1820558998998</v>
      </c>
      <c r="T343" s="14"/>
      <c r="V343" s="107">
        <v>6368.38</v>
      </c>
      <c r="X343" s="120">
        <f t="shared" si="247"/>
        <v>184.19794410010036</v>
      </c>
    </row>
    <row r="344" spans="1:24" ht="25.5">
      <c r="A344" s="127" t="s">
        <v>82</v>
      </c>
      <c r="B344" s="4" t="s">
        <v>615</v>
      </c>
      <c r="C344" s="4" t="s">
        <v>9</v>
      </c>
      <c r="D344" s="49" t="s">
        <v>616</v>
      </c>
      <c r="E344" s="10" t="s">
        <v>310</v>
      </c>
      <c r="F344" s="11">
        <v>10</v>
      </c>
      <c r="G344" s="40">
        <v>190.94</v>
      </c>
      <c r="H344" s="71">
        <f t="shared" si="248"/>
        <v>185.40796736438</v>
      </c>
      <c r="I344" s="83">
        <v>78.569999999999993</v>
      </c>
      <c r="J344" s="71">
        <f t="shared" si="249"/>
        <v>76.293621010889993</v>
      </c>
      <c r="K344" s="71">
        <f t="shared" si="250"/>
        <v>261.70158837526998</v>
      </c>
      <c r="L344" s="81">
        <v>238.68</v>
      </c>
      <c r="M344" s="71">
        <f t="shared" si="251"/>
        <v>231.76481434236001</v>
      </c>
      <c r="N344" s="81">
        <v>98.21</v>
      </c>
      <c r="O344" s="71">
        <f t="shared" si="252"/>
        <v>95.364598695169988</v>
      </c>
      <c r="P344" s="71">
        <f t="shared" si="253"/>
        <v>327.12941303753001</v>
      </c>
      <c r="Q344" s="71">
        <f t="shared" si="254"/>
        <v>2317.6481434236002</v>
      </c>
      <c r="R344" s="72">
        <f t="shared" si="255"/>
        <v>953.64598695169991</v>
      </c>
      <c r="S344" s="71">
        <f t="shared" si="256"/>
        <v>3271.2941303753</v>
      </c>
      <c r="T344" s="14"/>
      <c r="V344" s="107">
        <v>3368.88</v>
      </c>
      <c r="X344" s="120">
        <f t="shared" si="247"/>
        <v>97.585869624700081</v>
      </c>
    </row>
    <row r="345" spans="1:24" ht="25.5">
      <c r="A345" s="127" t="s">
        <v>85</v>
      </c>
      <c r="B345" s="4" t="s">
        <v>617</v>
      </c>
      <c r="C345" s="4" t="s">
        <v>9</v>
      </c>
      <c r="D345" s="49" t="s">
        <v>618</v>
      </c>
      <c r="E345" s="10" t="s">
        <v>310</v>
      </c>
      <c r="F345" s="11">
        <v>12</v>
      </c>
      <c r="G345" s="40">
        <v>325</v>
      </c>
      <c r="H345" s="71">
        <f t="shared" si="248"/>
        <v>315.583897525</v>
      </c>
      <c r="I345" s="83">
        <v>111.05</v>
      </c>
      <c r="J345" s="71">
        <f t="shared" si="249"/>
        <v>107.83259021584999</v>
      </c>
      <c r="K345" s="71">
        <f t="shared" si="250"/>
        <v>423.41648774085002</v>
      </c>
      <c r="L345" s="81">
        <v>406.25</v>
      </c>
      <c r="M345" s="71">
        <f t="shared" si="251"/>
        <v>394.47987190624997</v>
      </c>
      <c r="N345" s="81">
        <v>138.81</v>
      </c>
      <c r="O345" s="71">
        <f t="shared" si="252"/>
        <v>134.78831020137</v>
      </c>
      <c r="P345" s="71">
        <f t="shared" si="253"/>
        <v>529.26818210761996</v>
      </c>
      <c r="Q345" s="71">
        <f t="shared" si="254"/>
        <v>4733.7584628749992</v>
      </c>
      <c r="R345" s="72">
        <f t="shared" si="255"/>
        <v>1617.4597224164399</v>
      </c>
      <c r="S345" s="71">
        <f t="shared" si="256"/>
        <v>6351.2181852914391</v>
      </c>
      <c r="T345" s="14"/>
      <c r="V345" s="107">
        <v>6540.68</v>
      </c>
      <c r="X345" s="120">
        <f t="shared" si="247"/>
        <v>189.46181470856118</v>
      </c>
    </row>
    <row r="346" spans="1:24" ht="25.5">
      <c r="A346" s="127" t="s">
        <v>88</v>
      </c>
      <c r="B346" s="4" t="s">
        <v>619</v>
      </c>
      <c r="C346" s="4" t="s">
        <v>9</v>
      </c>
      <c r="D346" s="52" t="s">
        <v>1407</v>
      </c>
      <c r="E346" s="9" t="s">
        <v>1313</v>
      </c>
      <c r="F346" s="12">
        <v>11</v>
      </c>
      <c r="G346" s="40">
        <v>2790.62</v>
      </c>
      <c r="H346" s="71">
        <f t="shared" si="248"/>
        <v>2709.7684188037397</v>
      </c>
      <c r="I346" s="83">
        <v>61.81</v>
      </c>
      <c r="J346" s="71">
        <f t="shared" si="249"/>
        <v>60.019202172370001</v>
      </c>
      <c r="K346" s="71">
        <f t="shared" si="250"/>
        <v>2769.7876209761098</v>
      </c>
      <c r="L346" s="81">
        <v>3125.49</v>
      </c>
      <c r="M346" s="71">
        <f t="shared" si="251"/>
        <v>3034.9363565397298</v>
      </c>
      <c r="N346" s="81">
        <v>77.260000000000005</v>
      </c>
      <c r="O346" s="71">
        <f t="shared" si="252"/>
        <v>75.021575147020002</v>
      </c>
      <c r="P346" s="71">
        <f t="shared" si="253"/>
        <v>3109.9579316867498</v>
      </c>
      <c r="Q346" s="71">
        <f t="shared" si="254"/>
        <v>33384.299921937025</v>
      </c>
      <c r="R346" s="72">
        <f t="shared" si="255"/>
        <v>825.23732661721999</v>
      </c>
      <c r="S346" s="71">
        <f t="shared" si="256"/>
        <v>34209.537248554247</v>
      </c>
      <c r="T346" s="14"/>
      <c r="V346" s="107">
        <v>35230.300000000003</v>
      </c>
      <c r="X346" s="120">
        <f t="shared" si="247"/>
        <v>1020.7627514457563</v>
      </c>
    </row>
    <row r="347" spans="1:24" ht="25.5">
      <c r="A347" s="127" t="s">
        <v>91</v>
      </c>
      <c r="B347" s="4" t="s">
        <v>620</v>
      </c>
      <c r="C347" s="4" t="s">
        <v>9</v>
      </c>
      <c r="D347" s="49" t="s">
        <v>621</v>
      </c>
      <c r="E347" s="10" t="s">
        <v>310</v>
      </c>
      <c r="F347" s="11">
        <v>4</v>
      </c>
      <c r="G347" s="40">
        <v>1380.79</v>
      </c>
      <c r="H347" s="71">
        <f t="shared" si="248"/>
        <v>1340.7848918878299</v>
      </c>
      <c r="I347" s="83">
        <v>61.81</v>
      </c>
      <c r="J347" s="71">
        <f t="shared" si="249"/>
        <v>60.019202172370001</v>
      </c>
      <c r="K347" s="71">
        <f t="shared" si="250"/>
        <v>1400.8040940602</v>
      </c>
      <c r="L347" s="81">
        <v>1546.48</v>
      </c>
      <c r="M347" s="71">
        <f t="shared" si="251"/>
        <v>1501.67441798296</v>
      </c>
      <c r="N347" s="81">
        <v>77.260000000000005</v>
      </c>
      <c r="O347" s="71">
        <f t="shared" si="252"/>
        <v>75.021575147020002</v>
      </c>
      <c r="P347" s="71">
        <f t="shared" si="253"/>
        <v>1576.69599312998</v>
      </c>
      <c r="Q347" s="71">
        <f t="shared" si="254"/>
        <v>6006.69767193184</v>
      </c>
      <c r="R347" s="72">
        <f t="shared" si="255"/>
        <v>300.08630058808001</v>
      </c>
      <c r="S347" s="71">
        <f t="shared" si="256"/>
        <v>6306.7839725199201</v>
      </c>
      <c r="T347" s="14"/>
      <c r="V347" s="107">
        <v>6494.98</v>
      </c>
      <c r="X347" s="120">
        <f t="shared" si="247"/>
        <v>188.19602748007947</v>
      </c>
    </row>
    <row r="348" spans="1:24" ht="25.5">
      <c r="A348" s="127" t="s">
        <v>95</v>
      </c>
      <c r="B348" s="4" t="s">
        <v>622</v>
      </c>
      <c r="C348" s="4" t="s">
        <v>9</v>
      </c>
      <c r="D348" s="49" t="s">
        <v>623</v>
      </c>
      <c r="E348" s="10" t="s">
        <v>310</v>
      </c>
      <c r="F348" s="11">
        <v>6</v>
      </c>
      <c r="G348" s="40">
        <v>1807.55</v>
      </c>
      <c r="H348" s="71">
        <f t="shared" si="248"/>
        <v>1755.1805352963499</v>
      </c>
      <c r="I348" s="83">
        <v>61.81</v>
      </c>
      <c r="J348" s="71">
        <f t="shared" si="249"/>
        <v>60.019202172370001</v>
      </c>
      <c r="K348" s="71">
        <f t="shared" si="250"/>
        <v>1815.1997374687198</v>
      </c>
      <c r="L348" s="81">
        <v>2024.46</v>
      </c>
      <c r="M348" s="71">
        <f t="shared" si="251"/>
        <v>1965.8060836414199</v>
      </c>
      <c r="N348" s="81">
        <v>77.260000000000005</v>
      </c>
      <c r="O348" s="71">
        <f t="shared" si="252"/>
        <v>75.021575147020002</v>
      </c>
      <c r="P348" s="71">
        <f t="shared" si="253"/>
        <v>2040.82765878844</v>
      </c>
      <c r="Q348" s="71">
        <f t="shared" si="254"/>
        <v>11794.83650184852</v>
      </c>
      <c r="R348" s="72">
        <f t="shared" si="255"/>
        <v>450.12945088212001</v>
      </c>
      <c r="S348" s="71">
        <f t="shared" si="256"/>
        <v>12244.965952730639</v>
      </c>
      <c r="T348" s="14"/>
      <c r="V348" s="107">
        <v>12610.3</v>
      </c>
      <c r="X348" s="120">
        <f t="shared" si="247"/>
        <v>365.33404726935987</v>
      </c>
    </row>
    <row r="349" spans="1:24" ht="25.5">
      <c r="A349" s="127" t="s">
        <v>98</v>
      </c>
      <c r="B349" s="4" t="s">
        <v>624</v>
      </c>
      <c r="C349" s="4" t="s">
        <v>121</v>
      </c>
      <c r="D349" s="49" t="s">
        <v>625</v>
      </c>
      <c r="E349" s="10" t="s">
        <v>310</v>
      </c>
      <c r="F349" s="11">
        <v>420</v>
      </c>
      <c r="G349" s="40">
        <v>22.79</v>
      </c>
      <c r="H349" s="71">
        <f t="shared" si="248"/>
        <v>22.12971392183</v>
      </c>
      <c r="I349" s="83">
        <v>15.71</v>
      </c>
      <c r="J349" s="71">
        <f t="shared" si="249"/>
        <v>15.254840092670001</v>
      </c>
      <c r="K349" s="71">
        <f t="shared" si="250"/>
        <v>37.384554014499997</v>
      </c>
      <c r="L349" s="81">
        <v>28.49</v>
      </c>
      <c r="M349" s="71">
        <f t="shared" si="251"/>
        <v>27.664569970729996</v>
      </c>
      <c r="N349" s="81">
        <v>19.64</v>
      </c>
      <c r="O349" s="71">
        <f t="shared" si="252"/>
        <v>19.070977684279999</v>
      </c>
      <c r="P349" s="71">
        <f t="shared" si="253"/>
        <v>46.735547655009995</v>
      </c>
      <c r="Q349" s="71">
        <f t="shared" si="254"/>
        <v>11619.119387706598</v>
      </c>
      <c r="R349" s="72">
        <f t="shared" si="255"/>
        <v>8009.8106273976</v>
      </c>
      <c r="S349" s="71">
        <f t="shared" si="256"/>
        <v>19628.930015104197</v>
      </c>
      <c r="T349" s="14"/>
      <c r="V349" s="107">
        <v>20214.599999999999</v>
      </c>
      <c r="X349" s="120">
        <f t="shared" si="247"/>
        <v>585.66998489580146</v>
      </c>
    </row>
    <row r="350" spans="1:24" ht="25.5">
      <c r="A350" s="127" t="s">
        <v>101</v>
      </c>
      <c r="B350" s="4" t="s">
        <v>626</v>
      </c>
      <c r="C350" s="4" t="s">
        <v>9</v>
      </c>
      <c r="D350" s="49" t="s">
        <v>627</v>
      </c>
      <c r="E350" s="10" t="s">
        <v>310</v>
      </c>
      <c r="F350" s="11">
        <v>28</v>
      </c>
      <c r="G350" s="40">
        <v>72.25</v>
      </c>
      <c r="H350" s="71">
        <f t="shared" si="248"/>
        <v>70.156727988249997</v>
      </c>
      <c r="I350" s="83">
        <v>7.86</v>
      </c>
      <c r="J350" s="71">
        <f t="shared" si="249"/>
        <v>7.63227518322</v>
      </c>
      <c r="K350" s="71">
        <f t="shared" si="250"/>
        <v>77.78900317147</v>
      </c>
      <c r="L350" s="81">
        <v>90.31</v>
      </c>
      <c r="M350" s="71">
        <f t="shared" si="251"/>
        <v>87.693482416869998</v>
      </c>
      <c r="N350" s="81">
        <v>9.82</v>
      </c>
      <c r="O350" s="71">
        <f t="shared" si="252"/>
        <v>9.5354888421399995</v>
      </c>
      <c r="P350" s="71">
        <f t="shared" si="253"/>
        <v>97.228971259009995</v>
      </c>
      <c r="Q350" s="71">
        <f t="shared" si="254"/>
        <v>2455.41750767236</v>
      </c>
      <c r="R350" s="72">
        <f t="shared" si="255"/>
        <v>266.99368757991999</v>
      </c>
      <c r="S350" s="71">
        <f t="shared" si="256"/>
        <v>2722.4111952522799</v>
      </c>
      <c r="T350" s="14"/>
      <c r="V350" s="107">
        <v>2803.75</v>
      </c>
      <c r="X350" s="120">
        <f t="shared" si="247"/>
        <v>81.338804747720133</v>
      </c>
    </row>
    <row r="351" spans="1:24" ht="25.5">
      <c r="A351" s="127" t="s">
        <v>104</v>
      </c>
      <c r="B351" s="4" t="s">
        <v>628</v>
      </c>
      <c r="C351" s="4" t="s">
        <v>9</v>
      </c>
      <c r="D351" s="49" t="s">
        <v>629</v>
      </c>
      <c r="E351" s="10" t="s">
        <v>310</v>
      </c>
      <c r="F351" s="11">
        <v>4</v>
      </c>
      <c r="G351" s="40">
        <v>105.23</v>
      </c>
      <c r="H351" s="71">
        <f t="shared" si="248"/>
        <v>102.18121088171</v>
      </c>
      <c r="I351" s="83">
        <v>26.19</v>
      </c>
      <c r="J351" s="71">
        <f t="shared" si="249"/>
        <v>25.43120700363</v>
      </c>
      <c r="K351" s="71">
        <f t="shared" si="250"/>
        <v>127.61241788533999</v>
      </c>
      <c r="L351" s="81">
        <v>131.54</v>
      </c>
      <c r="M351" s="71">
        <f t="shared" si="251"/>
        <v>127.72894117057999</v>
      </c>
      <c r="N351" s="81">
        <v>32.74</v>
      </c>
      <c r="O351" s="71">
        <f t="shared" si="252"/>
        <v>31.791436322980001</v>
      </c>
      <c r="P351" s="71">
        <f t="shared" si="253"/>
        <v>159.52037749355998</v>
      </c>
      <c r="Q351" s="71">
        <f t="shared" si="254"/>
        <v>510.91576468231995</v>
      </c>
      <c r="R351" s="72">
        <f t="shared" si="255"/>
        <v>127.16574529192</v>
      </c>
      <c r="S351" s="71">
        <f t="shared" si="256"/>
        <v>638.08150997423991</v>
      </c>
      <c r="T351" s="14"/>
      <c r="V351" s="106">
        <v>657.1</v>
      </c>
      <c r="X351" s="120">
        <f t="shared" si="247"/>
        <v>19.018490025760116</v>
      </c>
    </row>
    <row r="352" spans="1:24" ht="51">
      <c r="A352" s="127" t="s">
        <v>342</v>
      </c>
      <c r="B352" s="1" t="s">
        <v>1326</v>
      </c>
      <c r="C352" s="4" t="s">
        <v>9</v>
      </c>
      <c r="D352" s="52" t="s">
        <v>1408</v>
      </c>
      <c r="E352" s="9" t="s">
        <v>1313</v>
      </c>
      <c r="F352" s="12">
        <v>84</v>
      </c>
      <c r="G352" s="40">
        <v>31.5</v>
      </c>
      <c r="H352" s="71">
        <f t="shared" si="248"/>
        <v>30.5873623755</v>
      </c>
      <c r="I352" s="83">
        <v>5.2</v>
      </c>
      <c r="J352" s="71">
        <f t="shared" si="249"/>
        <v>5.0493423603999998</v>
      </c>
      <c r="K352" s="71">
        <f t="shared" si="250"/>
        <v>35.636704735899997</v>
      </c>
      <c r="L352" s="81">
        <v>39.380000000000003</v>
      </c>
      <c r="M352" s="71">
        <f t="shared" si="251"/>
        <v>38.239058106260003</v>
      </c>
      <c r="N352" s="81">
        <v>6.49</v>
      </c>
      <c r="O352" s="71">
        <f t="shared" si="252"/>
        <v>6.3019676767300004</v>
      </c>
      <c r="P352" s="71">
        <f t="shared" si="253"/>
        <v>44.541025782990005</v>
      </c>
      <c r="Q352" s="71">
        <f t="shared" si="254"/>
        <v>3212.0808809258401</v>
      </c>
      <c r="R352" s="72">
        <f t="shared" si="255"/>
        <v>529.36528484532005</v>
      </c>
      <c r="S352" s="71">
        <f t="shared" si="256"/>
        <v>3741.4461657711599</v>
      </c>
      <c r="T352" s="14"/>
      <c r="V352" s="108">
        <v>3853.02</v>
      </c>
      <c r="X352" s="120">
        <f t="shared" si="247"/>
        <v>111.57383422884004</v>
      </c>
    </row>
    <row r="353" spans="1:24" ht="25.5">
      <c r="A353" s="127" t="s">
        <v>344</v>
      </c>
      <c r="B353" s="4" t="s">
        <v>630</v>
      </c>
      <c r="C353" s="4" t="s">
        <v>9</v>
      </c>
      <c r="D353" s="52" t="s">
        <v>1409</v>
      </c>
      <c r="E353" s="9" t="s">
        <v>1313</v>
      </c>
      <c r="F353" s="12">
        <v>42</v>
      </c>
      <c r="G353" s="40">
        <v>35.700000000000003</v>
      </c>
      <c r="H353" s="71">
        <f t="shared" si="248"/>
        <v>34.665677358899998</v>
      </c>
      <c r="I353" s="83">
        <v>5.2</v>
      </c>
      <c r="J353" s="71">
        <f t="shared" si="249"/>
        <v>5.0493423603999998</v>
      </c>
      <c r="K353" s="71">
        <f t="shared" si="250"/>
        <v>39.715019719299995</v>
      </c>
      <c r="L353" s="81">
        <v>44.63</v>
      </c>
      <c r="M353" s="71">
        <f t="shared" si="251"/>
        <v>43.33695183551</v>
      </c>
      <c r="N353" s="81">
        <v>6.49</v>
      </c>
      <c r="O353" s="71">
        <f t="shared" si="252"/>
        <v>6.3019676767300004</v>
      </c>
      <c r="P353" s="71">
        <f t="shared" si="253"/>
        <v>49.638919512240001</v>
      </c>
      <c r="Q353" s="71">
        <f t="shared" si="254"/>
        <v>1820.1519770914199</v>
      </c>
      <c r="R353" s="72">
        <f t="shared" si="255"/>
        <v>264.68264242266002</v>
      </c>
      <c r="S353" s="71">
        <f t="shared" si="256"/>
        <v>2084.8346195140798</v>
      </c>
      <c r="T353" s="14"/>
      <c r="V353" s="107">
        <v>2147.0100000000002</v>
      </c>
      <c r="X353" s="120">
        <f t="shared" si="247"/>
        <v>62.175380485920414</v>
      </c>
    </row>
    <row r="354" spans="1:24" ht="25.5">
      <c r="A354" s="127" t="s">
        <v>347</v>
      </c>
      <c r="B354" s="4" t="s">
        <v>631</v>
      </c>
      <c r="C354" s="4" t="s">
        <v>9</v>
      </c>
      <c r="D354" s="52" t="s">
        <v>1410</v>
      </c>
      <c r="E354" s="9" t="s">
        <v>1313</v>
      </c>
      <c r="F354" s="12">
        <v>24</v>
      </c>
      <c r="G354" s="40">
        <v>35.700000000000003</v>
      </c>
      <c r="H354" s="71">
        <f t="shared" si="248"/>
        <v>34.665677358899998</v>
      </c>
      <c r="I354" s="83">
        <v>1.88</v>
      </c>
      <c r="J354" s="71">
        <f t="shared" si="249"/>
        <v>1.8255314687599999</v>
      </c>
      <c r="K354" s="71">
        <f t="shared" si="250"/>
        <v>36.491208827659996</v>
      </c>
      <c r="L354" s="81">
        <v>44.63</v>
      </c>
      <c r="M354" s="71">
        <f t="shared" si="251"/>
        <v>43.33695183551</v>
      </c>
      <c r="N354" s="81">
        <v>2.35</v>
      </c>
      <c r="O354" s="71">
        <f t="shared" si="252"/>
        <v>2.2819143359499998</v>
      </c>
      <c r="P354" s="71">
        <f t="shared" si="253"/>
        <v>45.618866171459999</v>
      </c>
      <c r="Q354" s="71">
        <f t="shared" si="254"/>
        <v>1040.0868440522399</v>
      </c>
      <c r="R354" s="72">
        <f t="shared" si="255"/>
        <v>54.765944062799996</v>
      </c>
      <c r="S354" s="71">
        <f t="shared" si="256"/>
        <v>1094.8527881150399</v>
      </c>
      <c r="T354" s="14"/>
      <c r="V354" s="107">
        <v>1127.4000000000001</v>
      </c>
      <c r="X354" s="120">
        <f t="shared" si="247"/>
        <v>32.547211884960234</v>
      </c>
    </row>
    <row r="355" spans="1:24" ht="25.5">
      <c r="A355" s="127" t="s">
        <v>350</v>
      </c>
      <c r="B355" s="4" t="s">
        <v>632</v>
      </c>
      <c r="C355" s="4" t="s">
        <v>9</v>
      </c>
      <c r="D355" s="52" t="s">
        <v>1411</v>
      </c>
      <c r="E355" s="9" t="s">
        <v>1313</v>
      </c>
      <c r="F355" s="12">
        <v>12</v>
      </c>
      <c r="G355" s="41">
        <v>0</v>
      </c>
      <c r="H355" s="71">
        <f t="shared" si="248"/>
        <v>0</v>
      </c>
      <c r="I355" s="83">
        <v>40</v>
      </c>
      <c r="J355" s="71">
        <f t="shared" si="249"/>
        <v>38.841095080000002</v>
      </c>
      <c r="K355" s="71">
        <f t="shared" si="250"/>
        <v>38.841095080000002</v>
      </c>
      <c r="L355" s="82">
        <v>0</v>
      </c>
      <c r="M355" s="71">
        <f t="shared" si="251"/>
        <v>0</v>
      </c>
      <c r="N355" s="81">
        <v>50</v>
      </c>
      <c r="O355" s="71">
        <f t="shared" si="252"/>
        <v>48.551368849999996</v>
      </c>
      <c r="P355" s="71">
        <f t="shared" si="253"/>
        <v>48.551368849999996</v>
      </c>
      <c r="Q355" s="71">
        <f t="shared" si="254"/>
        <v>0</v>
      </c>
      <c r="R355" s="72">
        <f t="shared" si="255"/>
        <v>582.61642619999998</v>
      </c>
      <c r="S355" s="71">
        <f t="shared" si="256"/>
        <v>582.61642619999998</v>
      </c>
      <c r="T355" s="14"/>
      <c r="V355" s="106">
        <v>600</v>
      </c>
      <c r="X355" s="120">
        <f t="shared" si="247"/>
        <v>17.383573800000022</v>
      </c>
    </row>
    <row r="356" spans="1:24">
      <c r="A356" s="100"/>
      <c r="B356" s="93"/>
      <c r="C356" s="93"/>
      <c r="D356" s="101" t="s">
        <v>633</v>
      </c>
      <c r="E356" s="95"/>
      <c r="F356" s="93"/>
      <c r="G356" s="39"/>
      <c r="H356" s="96"/>
      <c r="I356" s="79"/>
      <c r="J356" s="96"/>
      <c r="K356" s="96"/>
      <c r="L356" s="68"/>
      <c r="M356" s="96"/>
      <c r="N356" s="68"/>
      <c r="O356" s="96"/>
      <c r="P356" s="96"/>
      <c r="Q356" s="96"/>
      <c r="R356" s="96"/>
      <c r="S356" s="97"/>
      <c r="U356" s="14" t="s">
        <v>1471</v>
      </c>
      <c r="V356" s="117"/>
      <c r="X356" s="120">
        <f t="shared" si="247"/>
        <v>0</v>
      </c>
    </row>
    <row r="357" spans="1:24">
      <c r="A357" s="92" t="s">
        <v>634</v>
      </c>
      <c r="B357" s="93"/>
      <c r="C357" s="93"/>
      <c r="D357" s="94" t="s">
        <v>578</v>
      </c>
      <c r="E357" s="95"/>
      <c r="F357" s="93"/>
      <c r="G357" s="39"/>
      <c r="H357" s="96"/>
      <c r="I357" s="79"/>
      <c r="J357" s="96"/>
      <c r="K357" s="96"/>
      <c r="L357" s="68"/>
      <c r="M357" s="96"/>
      <c r="N357" s="68"/>
      <c r="O357" s="96"/>
      <c r="P357" s="96"/>
      <c r="Q357" s="97">
        <f>SUM(Q358:Q375)</f>
        <v>42500.353488581874</v>
      </c>
      <c r="R357" s="97">
        <f>SUM(R358:R375)</f>
        <v>43710.146787312413</v>
      </c>
      <c r="S357" s="97">
        <f t="shared" si="256"/>
        <v>86210.500275894286</v>
      </c>
      <c r="V357" s="116">
        <v>88780.52</v>
      </c>
      <c r="X357" s="120">
        <f t="shared" si="247"/>
        <v>2570.0197241057176</v>
      </c>
    </row>
    <row r="358" spans="1:24" ht="25.5">
      <c r="A358" s="127" t="s">
        <v>7</v>
      </c>
      <c r="B358" s="4" t="s">
        <v>580</v>
      </c>
      <c r="C358" s="4" t="s">
        <v>9</v>
      </c>
      <c r="D358" s="49" t="s">
        <v>581</v>
      </c>
      <c r="E358" s="10" t="s">
        <v>408</v>
      </c>
      <c r="F358" s="11">
        <v>40</v>
      </c>
      <c r="G358" s="40">
        <v>173.69</v>
      </c>
      <c r="H358" s="71">
        <f t="shared" ref="H358:H375" si="257">+G358*$T$7</f>
        <v>168.65774511113</v>
      </c>
      <c r="I358" s="83">
        <v>83.78</v>
      </c>
      <c r="J358" s="71">
        <f t="shared" ref="J358:J375" si="258">+I358*$T$7</f>
        <v>81.352673645059994</v>
      </c>
      <c r="K358" s="71">
        <f t="shared" ref="K358:K375" si="259">+H358+J358</f>
        <v>250.01041875619001</v>
      </c>
      <c r="L358" s="81">
        <v>217.11</v>
      </c>
      <c r="M358" s="71">
        <f t="shared" ref="M358:M375" si="260">+L358*$T$7</f>
        <v>210.81975382047</v>
      </c>
      <c r="N358" s="81">
        <v>104.73</v>
      </c>
      <c r="O358" s="71">
        <f t="shared" ref="O358:O375" si="261">+N358*$T$7</f>
        <v>101.69569719320999</v>
      </c>
      <c r="P358" s="71">
        <f t="shared" ref="P358:P375" si="262">+M358+O358</f>
        <v>312.51545101367998</v>
      </c>
      <c r="Q358" s="71">
        <f t="shared" ref="Q358:Q375" si="263">+M358*F358</f>
        <v>8432.7901528187995</v>
      </c>
      <c r="R358" s="72">
        <f t="shared" ref="R358:R375" si="264">+O358*F358</f>
        <v>4067.8278877283997</v>
      </c>
      <c r="S358" s="71">
        <f t="shared" si="256"/>
        <v>12500.618040547199</v>
      </c>
      <c r="T358" s="14"/>
      <c r="V358" s="107">
        <v>12873.5</v>
      </c>
      <c r="X358" s="120">
        <f t="shared" si="247"/>
        <v>372.88195945280131</v>
      </c>
    </row>
    <row r="359" spans="1:24" ht="25.5">
      <c r="A359" s="127" t="s">
        <v>12</v>
      </c>
      <c r="B359" s="4" t="s">
        <v>635</v>
      </c>
      <c r="C359" s="4" t="s">
        <v>9</v>
      </c>
      <c r="D359" s="49" t="s">
        <v>636</v>
      </c>
      <c r="E359" s="10" t="s">
        <v>310</v>
      </c>
      <c r="F359" s="11">
        <v>4</v>
      </c>
      <c r="G359" s="40">
        <v>59.95</v>
      </c>
      <c r="H359" s="71">
        <f t="shared" si="257"/>
        <v>58.213091251150004</v>
      </c>
      <c r="I359" s="83">
        <v>24.59</v>
      </c>
      <c r="J359" s="71">
        <f t="shared" si="258"/>
        <v>23.87756320043</v>
      </c>
      <c r="K359" s="71">
        <f t="shared" si="259"/>
        <v>82.090654451580008</v>
      </c>
      <c r="L359" s="81">
        <v>74.94</v>
      </c>
      <c r="M359" s="71">
        <f t="shared" si="260"/>
        <v>72.768791632380001</v>
      </c>
      <c r="N359" s="81">
        <v>30.73</v>
      </c>
      <c r="O359" s="71">
        <f t="shared" si="261"/>
        <v>29.83967129521</v>
      </c>
      <c r="P359" s="71">
        <f t="shared" si="262"/>
        <v>102.60846292759</v>
      </c>
      <c r="Q359" s="71">
        <f t="shared" si="263"/>
        <v>291.07516652952</v>
      </c>
      <c r="R359" s="72">
        <f t="shared" si="264"/>
        <v>119.35868518084</v>
      </c>
      <c r="S359" s="71">
        <f t="shared" si="256"/>
        <v>410.43385171035999</v>
      </c>
      <c r="T359" s="14"/>
      <c r="V359" s="106">
        <v>422.68</v>
      </c>
      <c r="X359" s="120">
        <f t="shared" si="247"/>
        <v>12.246148289640018</v>
      </c>
    </row>
    <row r="360" spans="1:24" ht="25.5">
      <c r="A360" s="127" t="s">
        <v>15</v>
      </c>
      <c r="B360" s="4" t="s">
        <v>637</v>
      </c>
      <c r="C360" s="4" t="s">
        <v>9</v>
      </c>
      <c r="D360" s="49" t="s">
        <v>638</v>
      </c>
      <c r="E360" s="10" t="s">
        <v>310</v>
      </c>
      <c r="F360" s="11">
        <v>2</v>
      </c>
      <c r="G360" s="40">
        <v>59.95</v>
      </c>
      <c r="H360" s="71">
        <f t="shared" si="257"/>
        <v>58.213091251150004</v>
      </c>
      <c r="I360" s="83">
        <v>24.59</v>
      </c>
      <c r="J360" s="71">
        <f t="shared" si="258"/>
        <v>23.87756320043</v>
      </c>
      <c r="K360" s="71">
        <f t="shared" si="259"/>
        <v>82.090654451580008</v>
      </c>
      <c r="L360" s="81">
        <v>74.94</v>
      </c>
      <c r="M360" s="71">
        <f t="shared" si="260"/>
        <v>72.768791632380001</v>
      </c>
      <c r="N360" s="81">
        <v>30.73</v>
      </c>
      <c r="O360" s="71">
        <f t="shared" si="261"/>
        <v>29.83967129521</v>
      </c>
      <c r="P360" s="71">
        <f t="shared" si="262"/>
        <v>102.60846292759</v>
      </c>
      <c r="Q360" s="71">
        <f t="shared" si="263"/>
        <v>145.53758326476</v>
      </c>
      <c r="R360" s="72">
        <f t="shared" si="264"/>
        <v>59.679342590419999</v>
      </c>
      <c r="S360" s="71">
        <f t="shared" si="256"/>
        <v>205.21692585517999</v>
      </c>
      <c r="T360" s="14"/>
      <c r="V360" s="106">
        <v>211.34</v>
      </c>
      <c r="X360" s="120">
        <f t="shared" si="247"/>
        <v>6.1230741448200092</v>
      </c>
    </row>
    <row r="361" spans="1:24" ht="25.5">
      <c r="A361" s="127" t="s">
        <v>18</v>
      </c>
      <c r="B361" s="4" t="s">
        <v>582</v>
      </c>
      <c r="C361" s="4" t="s">
        <v>9</v>
      </c>
      <c r="D361" s="49" t="s">
        <v>583</v>
      </c>
      <c r="E361" s="10" t="s">
        <v>310</v>
      </c>
      <c r="F361" s="11">
        <v>80</v>
      </c>
      <c r="G361" s="40">
        <v>9.65</v>
      </c>
      <c r="H361" s="71">
        <f t="shared" si="257"/>
        <v>9.3704141880500007</v>
      </c>
      <c r="I361" s="83">
        <v>6.62</v>
      </c>
      <c r="J361" s="71">
        <f t="shared" si="258"/>
        <v>6.4282012357399996</v>
      </c>
      <c r="K361" s="71">
        <f t="shared" si="259"/>
        <v>15.79861542379</v>
      </c>
      <c r="L361" s="81">
        <v>12.06</v>
      </c>
      <c r="M361" s="71">
        <f t="shared" si="260"/>
        <v>11.710590166619999</v>
      </c>
      <c r="N361" s="81">
        <v>8.27</v>
      </c>
      <c r="O361" s="71">
        <f t="shared" si="261"/>
        <v>8.0303964077899987</v>
      </c>
      <c r="P361" s="71">
        <f t="shared" si="262"/>
        <v>19.740986574409998</v>
      </c>
      <c r="Q361" s="71">
        <f t="shared" si="263"/>
        <v>936.84721332959998</v>
      </c>
      <c r="R361" s="72">
        <f t="shared" si="264"/>
        <v>642.43171262319993</v>
      </c>
      <c r="S361" s="71">
        <f t="shared" si="256"/>
        <v>1579.2789259527999</v>
      </c>
      <c r="T361" s="14"/>
      <c r="V361" s="107">
        <v>1626.92</v>
      </c>
      <c r="X361" s="120">
        <f t="shared" si="247"/>
        <v>47.641074047200163</v>
      </c>
    </row>
    <row r="362" spans="1:24" ht="25.5">
      <c r="A362" s="127" t="s">
        <v>21</v>
      </c>
      <c r="B362" s="4" t="s">
        <v>584</v>
      </c>
      <c r="C362" s="4" t="s">
        <v>9</v>
      </c>
      <c r="D362" s="49" t="s">
        <v>585</v>
      </c>
      <c r="E362" s="10" t="s">
        <v>310</v>
      </c>
      <c r="F362" s="11">
        <v>120</v>
      </c>
      <c r="G362" s="40">
        <v>9.4700000000000006</v>
      </c>
      <c r="H362" s="71">
        <f t="shared" si="257"/>
        <v>9.1956292601899996</v>
      </c>
      <c r="I362" s="83">
        <v>0.85</v>
      </c>
      <c r="J362" s="71">
        <f t="shared" si="258"/>
        <v>0.82537327044999997</v>
      </c>
      <c r="K362" s="71">
        <f t="shared" si="259"/>
        <v>10.021002530639999</v>
      </c>
      <c r="L362" s="81">
        <v>11.84</v>
      </c>
      <c r="M362" s="71">
        <f t="shared" si="260"/>
        <v>11.49696414368</v>
      </c>
      <c r="N362" s="81">
        <v>1.06</v>
      </c>
      <c r="O362" s="71">
        <f t="shared" si="261"/>
        <v>1.02928901962</v>
      </c>
      <c r="P362" s="71">
        <f t="shared" si="262"/>
        <v>12.5262531633</v>
      </c>
      <c r="Q362" s="71">
        <f t="shared" si="263"/>
        <v>1379.6356972415999</v>
      </c>
      <c r="R362" s="72">
        <f t="shared" si="264"/>
        <v>123.51468235439999</v>
      </c>
      <c r="S362" s="71">
        <f t="shared" si="256"/>
        <v>1503.150379596</v>
      </c>
      <c r="T362" s="14"/>
      <c r="V362" s="107">
        <v>1547.32</v>
      </c>
      <c r="X362" s="120">
        <f t="shared" si="247"/>
        <v>44.169620403999943</v>
      </c>
    </row>
    <row r="363" spans="1:24" ht="25.5">
      <c r="A363" s="127" t="s">
        <v>43</v>
      </c>
      <c r="B363" s="4" t="s">
        <v>445</v>
      </c>
      <c r="C363" s="4" t="s">
        <v>9</v>
      </c>
      <c r="D363" s="49" t="s">
        <v>446</v>
      </c>
      <c r="E363" s="10" t="s">
        <v>408</v>
      </c>
      <c r="F363" s="11">
        <v>60</v>
      </c>
      <c r="G363" s="40">
        <v>38.82</v>
      </c>
      <c r="H363" s="71">
        <f t="shared" si="257"/>
        <v>37.695282775140001</v>
      </c>
      <c r="I363" s="83">
        <v>42.55</v>
      </c>
      <c r="J363" s="71">
        <f t="shared" si="258"/>
        <v>41.317214891349998</v>
      </c>
      <c r="K363" s="71">
        <f t="shared" si="259"/>
        <v>79.012497666489992</v>
      </c>
      <c r="L363" s="81">
        <v>48.53</v>
      </c>
      <c r="M363" s="71">
        <f t="shared" si="260"/>
        <v>47.123958605810003</v>
      </c>
      <c r="N363" s="81">
        <v>53.19</v>
      </c>
      <c r="O363" s="71">
        <f t="shared" si="261"/>
        <v>51.648946182629999</v>
      </c>
      <c r="P363" s="71">
        <f t="shared" si="262"/>
        <v>98.772904788440002</v>
      </c>
      <c r="Q363" s="71">
        <f t="shared" si="263"/>
        <v>2827.4375163486002</v>
      </c>
      <c r="R363" s="72">
        <f t="shared" si="264"/>
        <v>3098.9367709578</v>
      </c>
      <c r="S363" s="71">
        <f t="shared" si="256"/>
        <v>5926.3742873064002</v>
      </c>
      <c r="T363" s="14"/>
      <c r="V363" s="107">
        <v>6102.9</v>
      </c>
      <c r="X363" s="120">
        <f t="shared" si="247"/>
        <v>176.52571269359942</v>
      </c>
    </row>
    <row r="364" spans="1:24" ht="25.5">
      <c r="A364" s="127" t="s">
        <v>73</v>
      </c>
      <c r="B364" s="4" t="s">
        <v>454</v>
      </c>
      <c r="C364" s="4" t="s">
        <v>9</v>
      </c>
      <c r="D364" s="49" t="s">
        <v>639</v>
      </c>
      <c r="E364" s="10" t="s">
        <v>119</v>
      </c>
      <c r="F364" s="11">
        <v>525</v>
      </c>
      <c r="G364" s="40">
        <v>11.17</v>
      </c>
      <c r="H364" s="71">
        <f t="shared" si="257"/>
        <v>10.84637580109</v>
      </c>
      <c r="I364" s="83">
        <v>6.56</v>
      </c>
      <c r="J364" s="71">
        <f t="shared" si="258"/>
        <v>6.3699395931199998</v>
      </c>
      <c r="K364" s="71">
        <f t="shared" si="259"/>
        <v>17.21631539421</v>
      </c>
      <c r="L364" s="81">
        <v>13.96</v>
      </c>
      <c r="M364" s="71">
        <f t="shared" si="260"/>
        <v>13.55554218292</v>
      </c>
      <c r="N364" s="81">
        <v>8.1999999999999993</v>
      </c>
      <c r="O364" s="71">
        <f t="shared" si="261"/>
        <v>7.9624244913999993</v>
      </c>
      <c r="P364" s="71">
        <f t="shared" si="262"/>
        <v>21.51796667432</v>
      </c>
      <c r="Q364" s="71">
        <f t="shared" si="263"/>
        <v>7116.6596460330002</v>
      </c>
      <c r="R364" s="72">
        <f t="shared" si="264"/>
        <v>4180.272857985</v>
      </c>
      <c r="S364" s="71">
        <f t="shared" si="256"/>
        <v>11296.932504018001</v>
      </c>
      <c r="T364" s="14"/>
      <c r="V364" s="107">
        <v>11635.31</v>
      </c>
      <c r="X364" s="120">
        <f t="shared" si="247"/>
        <v>338.37749598199844</v>
      </c>
    </row>
    <row r="365" spans="1:24" ht="25.5">
      <c r="A365" s="127" t="s">
        <v>76</v>
      </c>
      <c r="B365" s="4" t="s">
        <v>586</v>
      </c>
      <c r="C365" s="4" t="s">
        <v>9</v>
      </c>
      <c r="D365" s="49" t="s">
        <v>587</v>
      </c>
      <c r="E365" s="10" t="s">
        <v>119</v>
      </c>
      <c r="F365" s="5">
        <v>100</v>
      </c>
      <c r="G365" s="40">
        <v>6.43</v>
      </c>
      <c r="H365" s="71">
        <f t="shared" si="257"/>
        <v>6.2437060341099997</v>
      </c>
      <c r="I365" s="83">
        <v>7.04</v>
      </c>
      <c r="J365" s="71">
        <f t="shared" si="258"/>
        <v>6.8360327340799998</v>
      </c>
      <c r="K365" s="71">
        <f t="shared" si="259"/>
        <v>13.079738768189999</v>
      </c>
      <c r="L365" s="81">
        <v>8.0399999999999991</v>
      </c>
      <c r="M365" s="71">
        <f t="shared" si="260"/>
        <v>7.8070601110799993</v>
      </c>
      <c r="N365" s="81">
        <v>8.8000000000000007</v>
      </c>
      <c r="O365" s="71">
        <f t="shared" si="261"/>
        <v>8.5450409175999997</v>
      </c>
      <c r="P365" s="71">
        <f t="shared" si="262"/>
        <v>16.35210102868</v>
      </c>
      <c r="Q365" s="71">
        <f t="shared" si="263"/>
        <v>780.70601110799998</v>
      </c>
      <c r="R365" s="72">
        <f t="shared" si="264"/>
        <v>854.50409175999994</v>
      </c>
      <c r="S365" s="71">
        <f t="shared" si="256"/>
        <v>1635.2101028679999</v>
      </c>
      <c r="T365" s="14"/>
      <c r="V365" s="107">
        <v>1683.75</v>
      </c>
      <c r="X365" s="120">
        <f t="shared" si="247"/>
        <v>48.539897132000078</v>
      </c>
    </row>
    <row r="366" spans="1:24" ht="25.5">
      <c r="A366" s="127" t="s">
        <v>79</v>
      </c>
      <c r="B366" s="4" t="s">
        <v>457</v>
      </c>
      <c r="C366" s="4" t="s">
        <v>9</v>
      </c>
      <c r="D366" s="49" t="s">
        <v>640</v>
      </c>
      <c r="E366" s="10" t="s">
        <v>119</v>
      </c>
      <c r="F366" s="11">
        <v>390</v>
      </c>
      <c r="G366" s="40">
        <v>18.63</v>
      </c>
      <c r="H366" s="71">
        <f t="shared" si="257"/>
        <v>18.09024003351</v>
      </c>
      <c r="I366" s="83">
        <v>18.28</v>
      </c>
      <c r="J366" s="71">
        <f t="shared" si="258"/>
        <v>17.750380451560002</v>
      </c>
      <c r="K366" s="71">
        <f t="shared" si="259"/>
        <v>35.840620485070005</v>
      </c>
      <c r="L366" s="81">
        <v>23.29</v>
      </c>
      <c r="M366" s="71">
        <f t="shared" si="260"/>
        <v>22.615227610329999</v>
      </c>
      <c r="N366" s="81">
        <v>22.85</v>
      </c>
      <c r="O366" s="71">
        <f t="shared" si="261"/>
        <v>22.187975564449999</v>
      </c>
      <c r="P366" s="71">
        <f t="shared" si="262"/>
        <v>44.803203174779995</v>
      </c>
      <c r="Q366" s="71">
        <f t="shared" si="263"/>
        <v>8819.9387680287</v>
      </c>
      <c r="R366" s="72">
        <f t="shared" si="264"/>
        <v>8653.3104701355005</v>
      </c>
      <c r="S366" s="71">
        <f t="shared" si="256"/>
        <v>17473.249238164201</v>
      </c>
      <c r="T366" s="14"/>
      <c r="V366" s="107">
        <v>17994.8</v>
      </c>
      <c r="X366" s="120">
        <f t="shared" si="247"/>
        <v>521.55076183579877</v>
      </c>
    </row>
    <row r="367" spans="1:24" ht="25.5">
      <c r="A367" s="127" t="s">
        <v>82</v>
      </c>
      <c r="B367" s="4" t="s">
        <v>591</v>
      </c>
      <c r="C367" s="4" t="s">
        <v>9</v>
      </c>
      <c r="D367" s="49" t="s">
        <v>592</v>
      </c>
      <c r="E367" s="10" t="s">
        <v>310</v>
      </c>
      <c r="F367" s="11">
        <v>25</v>
      </c>
      <c r="G367" s="40">
        <v>5.16</v>
      </c>
      <c r="H367" s="71">
        <f t="shared" si="257"/>
        <v>5.0105012653200003</v>
      </c>
      <c r="I367" s="83">
        <v>9.26</v>
      </c>
      <c r="J367" s="71">
        <f t="shared" si="258"/>
        <v>8.9917135110200004</v>
      </c>
      <c r="K367" s="71">
        <f t="shared" si="259"/>
        <v>14.002214776340001</v>
      </c>
      <c r="L367" s="81">
        <v>6.45</v>
      </c>
      <c r="M367" s="71">
        <f t="shared" si="260"/>
        <v>6.2631265816499999</v>
      </c>
      <c r="N367" s="81">
        <v>11.58</v>
      </c>
      <c r="O367" s="71">
        <f t="shared" si="261"/>
        <v>11.244497025659999</v>
      </c>
      <c r="P367" s="71">
        <f t="shared" si="262"/>
        <v>17.507623607309998</v>
      </c>
      <c r="Q367" s="71">
        <f t="shared" si="263"/>
        <v>156.57816454125</v>
      </c>
      <c r="R367" s="72">
        <f t="shared" si="264"/>
        <v>281.11242564150001</v>
      </c>
      <c r="S367" s="71">
        <f t="shared" si="256"/>
        <v>437.69059018275004</v>
      </c>
      <c r="T367" s="14"/>
      <c r="V367" s="106">
        <v>450.63</v>
      </c>
      <c r="X367" s="120">
        <f t="shared" si="247"/>
        <v>12.939409817249953</v>
      </c>
    </row>
    <row r="368" spans="1:24" ht="25.5">
      <c r="A368" s="127" t="s">
        <v>85</v>
      </c>
      <c r="B368" s="4" t="s">
        <v>465</v>
      </c>
      <c r="C368" s="4" t="s">
        <v>9</v>
      </c>
      <c r="D368" s="49" t="s">
        <v>593</v>
      </c>
      <c r="E368" s="10" t="s">
        <v>310</v>
      </c>
      <c r="F368" s="11">
        <v>350</v>
      </c>
      <c r="G368" s="40">
        <v>2.06</v>
      </c>
      <c r="H368" s="71">
        <f t="shared" si="257"/>
        <v>2.0003163966200002</v>
      </c>
      <c r="I368" s="83">
        <v>7.55</v>
      </c>
      <c r="J368" s="71">
        <f t="shared" si="258"/>
        <v>7.3312566963499997</v>
      </c>
      <c r="K368" s="71">
        <f t="shared" si="259"/>
        <v>9.3315730929700003</v>
      </c>
      <c r="L368" s="81">
        <v>2.58</v>
      </c>
      <c r="M368" s="71">
        <f t="shared" si="260"/>
        <v>2.5052506326600001</v>
      </c>
      <c r="N368" s="81">
        <v>9.44</v>
      </c>
      <c r="O368" s="71">
        <f t="shared" si="261"/>
        <v>9.1664984388799997</v>
      </c>
      <c r="P368" s="71">
        <f t="shared" si="262"/>
        <v>11.671749071539999</v>
      </c>
      <c r="Q368" s="71">
        <f t="shared" si="263"/>
        <v>876.83772143100009</v>
      </c>
      <c r="R368" s="72">
        <f t="shared" si="264"/>
        <v>3208.2744536079999</v>
      </c>
      <c r="S368" s="71">
        <f t="shared" si="256"/>
        <v>4085.1121750390002</v>
      </c>
      <c r="T368" s="14"/>
      <c r="V368" s="107">
        <v>4204.38</v>
      </c>
      <c r="X368" s="120">
        <f t="shared" si="247"/>
        <v>119.26782496099986</v>
      </c>
    </row>
    <row r="369" spans="1:24" ht="25.5">
      <c r="A369" s="127" t="s">
        <v>88</v>
      </c>
      <c r="B369" s="4" t="s">
        <v>594</v>
      </c>
      <c r="C369" s="4" t="s">
        <v>9</v>
      </c>
      <c r="D369" s="49" t="s">
        <v>595</v>
      </c>
      <c r="E369" s="10" t="s">
        <v>310</v>
      </c>
      <c r="F369" s="11">
        <v>105</v>
      </c>
      <c r="G369" s="40">
        <v>10.43</v>
      </c>
      <c r="H369" s="71">
        <f t="shared" si="257"/>
        <v>10.12781554211</v>
      </c>
      <c r="I369" s="83">
        <v>12.77</v>
      </c>
      <c r="J369" s="71">
        <f t="shared" si="258"/>
        <v>12.40001960429</v>
      </c>
      <c r="K369" s="71">
        <f t="shared" si="259"/>
        <v>22.527835146400001</v>
      </c>
      <c r="L369" s="81">
        <v>13.04</v>
      </c>
      <c r="M369" s="71">
        <f t="shared" si="260"/>
        <v>12.662196996079999</v>
      </c>
      <c r="N369" s="81">
        <v>15.96</v>
      </c>
      <c r="O369" s="71">
        <f t="shared" si="261"/>
        <v>15.497596936920001</v>
      </c>
      <c r="P369" s="71">
        <f t="shared" si="262"/>
        <v>28.159793933</v>
      </c>
      <c r="Q369" s="71">
        <f t="shared" si="263"/>
        <v>1329.5306845883999</v>
      </c>
      <c r="R369" s="72">
        <f t="shared" si="264"/>
        <v>1627.2476783766001</v>
      </c>
      <c r="S369" s="71">
        <f t="shared" si="256"/>
        <v>2956.7783629650003</v>
      </c>
      <c r="T369" s="14"/>
      <c r="V369" s="107">
        <v>3044.42</v>
      </c>
      <c r="X369" s="120">
        <f t="shared" si="247"/>
        <v>87.641637034999803</v>
      </c>
    </row>
    <row r="370" spans="1:24" ht="25.5">
      <c r="A370" s="127" t="s">
        <v>91</v>
      </c>
      <c r="B370" s="4" t="s">
        <v>596</v>
      </c>
      <c r="C370" s="4" t="s">
        <v>9</v>
      </c>
      <c r="D370" s="49" t="s">
        <v>597</v>
      </c>
      <c r="E370" s="10" t="s">
        <v>310</v>
      </c>
      <c r="F370" s="11">
        <v>260</v>
      </c>
      <c r="G370" s="40">
        <v>12.37</v>
      </c>
      <c r="H370" s="71">
        <f t="shared" si="257"/>
        <v>12.011608653489999</v>
      </c>
      <c r="I370" s="83">
        <v>22.53</v>
      </c>
      <c r="J370" s="71">
        <f t="shared" si="258"/>
        <v>21.877246803809999</v>
      </c>
      <c r="K370" s="71">
        <f t="shared" si="259"/>
        <v>33.888855457299996</v>
      </c>
      <c r="L370" s="81">
        <v>15.46</v>
      </c>
      <c r="M370" s="71">
        <f t="shared" si="260"/>
        <v>15.01208324842</v>
      </c>
      <c r="N370" s="81">
        <v>28.16</v>
      </c>
      <c r="O370" s="71">
        <f t="shared" si="261"/>
        <v>27.344130936319999</v>
      </c>
      <c r="P370" s="71">
        <f t="shared" si="262"/>
        <v>42.356214184739997</v>
      </c>
      <c r="Q370" s="71">
        <f t="shared" si="263"/>
        <v>3903.1416445892</v>
      </c>
      <c r="R370" s="72">
        <f t="shared" si="264"/>
        <v>7109.4740434431997</v>
      </c>
      <c r="S370" s="71">
        <f t="shared" si="256"/>
        <v>11012.6156880324</v>
      </c>
      <c r="T370" s="14"/>
      <c r="V370" s="107">
        <v>11342.5</v>
      </c>
      <c r="X370" s="120">
        <f t="shared" si="247"/>
        <v>329.8843119676003</v>
      </c>
    </row>
    <row r="371" spans="1:24" ht="25.5">
      <c r="A371" s="127" t="s">
        <v>95</v>
      </c>
      <c r="B371" s="4" t="s">
        <v>450</v>
      </c>
      <c r="C371" s="4" t="s">
        <v>9</v>
      </c>
      <c r="D371" s="49" t="s">
        <v>598</v>
      </c>
      <c r="E371" s="10" t="s">
        <v>310</v>
      </c>
      <c r="F371" s="11">
        <v>100</v>
      </c>
      <c r="G371" s="40">
        <v>7.82</v>
      </c>
      <c r="H371" s="71">
        <f t="shared" si="257"/>
        <v>7.5934340881400004</v>
      </c>
      <c r="I371" s="83">
        <v>5.67</v>
      </c>
      <c r="J371" s="71">
        <f t="shared" si="258"/>
        <v>5.5057252275900002</v>
      </c>
      <c r="K371" s="71">
        <f t="shared" si="259"/>
        <v>13.099159315730001</v>
      </c>
      <c r="L371" s="81">
        <v>9.7799999999999994</v>
      </c>
      <c r="M371" s="71">
        <f t="shared" si="260"/>
        <v>9.496647747059999</v>
      </c>
      <c r="N371" s="81">
        <v>7.09</v>
      </c>
      <c r="O371" s="71">
        <f t="shared" si="261"/>
        <v>6.8845841029299999</v>
      </c>
      <c r="P371" s="71">
        <f t="shared" si="262"/>
        <v>16.381231849989998</v>
      </c>
      <c r="Q371" s="71">
        <f t="shared" si="263"/>
        <v>949.66477470599989</v>
      </c>
      <c r="R371" s="72">
        <f t="shared" si="264"/>
        <v>688.45841029300004</v>
      </c>
      <c r="S371" s="71">
        <f t="shared" si="256"/>
        <v>1638.1231849989999</v>
      </c>
      <c r="T371" s="14"/>
      <c r="V371" s="107">
        <v>1686.7</v>
      </c>
      <c r="X371" s="120">
        <f t="shared" si="247"/>
        <v>48.576815001000114</v>
      </c>
    </row>
    <row r="372" spans="1:24" ht="25.5">
      <c r="A372" s="127" t="s">
        <v>98</v>
      </c>
      <c r="B372" s="4" t="s">
        <v>478</v>
      </c>
      <c r="C372" s="4" t="s">
        <v>9</v>
      </c>
      <c r="D372" s="49" t="s">
        <v>479</v>
      </c>
      <c r="E372" s="10" t="s">
        <v>310</v>
      </c>
      <c r="F372" s="11">
        <v>525</v>
      </c>
      <c r="G372" s="40">
        <v>1.56</v>
      </c>
      <c r="H372" s="71">
        <f t="shared" si="257"/>
        <v>1.51480270812</v>
      </c>
      <c r="I372" s="83">
        <v>4.7300000000000004</v>
      </c>
      <c r="J372" s="71">
        <f t="shared" si="258"/>
        <v>4.5929594932100004</v>
      </c>
      <c r="K372" s="71">
        <f t="shared" si="259"/>
        <v>6.1077622013300008</v>
      </c>
      <c r="L372" s="81">
        <v>1.95</v>
      </c>
      <c r="M372" s="71">
        <f t="shared" si="260"/>
        <v>1.8935033851499998</v>
      </c>
      <c r="N372" s="81">
        <v>5.91</v>
      </c>
      <c r="O372" s="71">
        <f t="shared" si="261"/>
        <v>5.7387717980700002</v>
      </c>
      <c r="P372" s="71">
        <f t="shared" si="262"/>
        <v>7.63227518322</v>
      </c>
      <c r="Q372" s="71">
        <f t="shared" si="263"/>
        <v>994.08927720374993</v>
      </c>
      <c r="R372" s="72">
        <f t="shared" si="264"/>
        <v>3012.8551939867502</v>
      </c>
      <c r="S372" s="71">
        <f t="shared" si="256"/>
        <v>4006.9444711905003</v>
      </c>
      <c r="T372" s="14"/>
      <c r="V372" s="107">
        <v>4126.5</v>
      </c>
      <c r="X372" s="120">
        <f t="shared" si="247"/>
        <v>119.55552880949972</v>
      </c>
    </row>
    <row r="373" spans="1:24" ht="25.5">
      <c r="A373" s="127" t="s">
        <v>101</v>
      </c>
      <c r="B373" s="4" t="s">
        <v>482</v>
      </c>
      <c r="C373" s="4" t="s">
        <v>9</v>
      </c>
      <c r="D373" s="49" t="s">
        <v>483</v>
      </c>
      <c r="E373" s="10" t="s">
        <v>310</v>
      </c>
      <c r="F373" s="11">
        <v>50</v>
      </c>
      <c r="G373" s="40">
        <v>2.25</v>
      </c>
      <c r="H373" s="71">
        <f t="shared" si="257"/>
        <v>2.18481159825</v>
      </c>
      <c r="I373" s="83">
        <v>9.4600000000000009</v>
      </c>
      <c r="J373" s="71">
        <f t="shared" si="258"/>
        <v>9.1859189864200008</v>
      </c>
      <c r="K373" s="71">
        <f t="shared" si="259"/>
        <v>11.370730584670001</v>
      </c>
      <c r="L373" s="81">
        <v>2.81</v>
      </c>
      <c r="M373" s="71">
        <f t="shared" si="260"/>
        <v>2.72858692937</v>
      </c>
      <c r="N373" s="81">
        <v>11.82</v>
      </c>
      <c r="O373" s="71">
        <f t="shared" si="261"/>
        <v>11.47754359614</v>
      </c>
      <c r="P373" s="71">
        <f t="shared" si="262"/>
        <v>14.20613052551</v>
      </c>
      <c r="Q373" s="71">
        <f t="shared" si="263"/>
        <v>136.4293464685</v>
      </c>
      <c r="R373" s="72">
        <f t="shared" si="264"/>
        <v>573.87717980700006</v>
      </c>
      <c r="S373" s="71">
        <f t="shared" si="256"/>
        <v>710.30652627550012</v>
      </c>
      <c r="T373" s="14"/>
      <c r="V373" s="106">
        <v>731.63</v>
      </c>
      <c r="X373" s="120">
        <f t="shared" si="247"/>
        <v>21.323473724499877</v>
      </c>
    </row>
    <row r="374" spans="1:24" ht="25.5">
      <c r="A374" s="127" t="s">
        <v>104</v>
      </c>
      <c r="B374" s="4" t="s">
        <v>486</v>
      </c>
      <c r="C374" s="4" t="s">
        <v>9</v>
      </c>
      <c r="D374" s="49" t="s">
        <v>599</v>
      </c>
      <c r="E374" s="10" t="s">
        <v>310</v>
      </c>
      <c r="F374" s="11">
        <v>90</v>
      </c>
      <c r="G374" s="40">
        <v>23.55</v>
      </c>
      <c r="H374" s="71">
        <f t="shared" si="257"/>
        <v>22.867694728349999</v>
      </c>
      <c r="I374" s="83">
        <v>29.47</v>
      </c>
      <c r="J374" s="71">
        <f t="shared" si="258"/>
        <v>28.616176800189997</v>
      </c>
      <c r="K374" s="71">
        <f t="shared" si="259"/>
        <v>51.483871528539993</v>
      </c>
      <c r="L374" s="81">
        <v>29.44</v>
      </c>
      <c r="M374" s="71">
        <f t="shared" si="260"/>
        <v>28.587045978879999</v>
      </c>
      <c r="N374" s="81">
        <v>36.840000000000003</v>
      </c>
      <c r="O374" s="71">
        <f t="shared" si="261"/>
        <v>35.772648568680005</v>
      </c>
      <c r="P374" s="71">
        <f t="shared" si="262"/>
        <v>64.359694547559997</v>
      </c>
      <c r="Q374" s="71">
        <f t="shared" si="263"/>
        <v>2572.8341380992001</v>
      </c>
      <c r="R374" s="72">
        <f t="shared" si="264"/>
        <v>3219.5383711812005</v>
      </c>
      <c r="S374" s="71">
        <f t="shared" si="256"/>
        <v>5792.3725092804007</v>
      </c>
      <c r="T374" s="14"/>
      <c r="V374" s="107">
        <v>5964.75</v>
      </c>
      <c r="X374" s="120">
        <f t="shared" si="247"/>
        <v>172.37749071959934</v>
      </c>
    </row>
    <row r="375" spans="1:24" ht="25.5">
      <c r="A375" s="127" t="s">
        <v>342</v>
      </c>
      <c r="B375" s="4" t="s">
        <v>498</v>
      </c>
      <c r="C375" s="4" t="s">
        <v>9</v>
      </c>
      <c r="D375" s="49" t="s">
        <v>499</v>
      </c>
      <c r="E375" s="10" t="s">
        <v>310</v>
      </c>
      <c r="F375" s="11">
        <v>120</v>
      </c>
      <c r="G375" s="40">
        <v>5.84</v>
      </c>
      <c r="H375" s="71">
        <f t="shared" si="257"/>
        <v>5.6707998816799998</v>
      </c>
      <c r="I375" s="83">
        <v>15.03</v>
      </c>
      <c r="J375" s="71">
        <f t="shared" si="258"/>
        <v>14.594541476309999</v>
      </c>
      <c r="K375" s="71">
        <f t="shared" si="259"/>
        <v>20.26534135799</v>
      </c>
      <c r="L375" s="85">
        <v>7.3</v>
      </c>
      <c r="M375" s="71">
        <f t="shared" si="260"/>
        <v>7.0884998521</v>
      </c>
      <c r="N375" s="85">
        <v>18.79</v>
      </c>
      <c r="O375" s="71">
        <f t="shared" si="261"/>
        <v>18.245604413829998</v>
      </c>
      <c r="P375" s="71">
        <f t="shared" si="262"/>
        <v>25.334104265929998</v>
      </c>
      <c r="Q375" s="71">
        <f t="shared" si="263"/>
        <v>850.619982252</v>
      </c>
      <c r="R375" s="72">
        <f t="shared" si="264"/>
        <v>2189.4725296595998</v>
      </c>
      <c r="S375" s="71">
        <f t="shared" si="256"/>
        <v>3040.0925119116</v>
      </c>
      <c r="T375" s="14"/>
      <c r="V375" s="109">
        <v>3130.5</v>
      </c>
      <c r="X375" s="120">
        <f t="shared" si="247"/>
        <v>90.407488088399987</v>
      </c>
    </row>
    <row r="376" spans="1:24">
      <c r="A376" s="92" t="s">
        <v>641</v>
      </c>
      <c r="B376" s="93"/>
      <c r="C376" s="93"/>
      <c r="D376" s="94" t="s">
        <v>509</v>
      </c>
      <c r="E376" s="95"/>
      <c r="F376" s="93"/>
      <c r="G376" s="39"/>
      <c r="H376" s="96"/>
      <c r="I376" s="79"/>
      <c r="J376" s="96"/>
      <c r="K376" s="96"/>
      <c r="L376" s="68"/>
      <c r="M376" s="96"/>
      <c r="N376" s="68"/>
      <c r="O376" s="96"/>
      <c r="P376" s="96"/>
      <c r="Q376" s="97">
        <f>SUM(Q377:Q390)</f>
        <v>135693.72525850611</v>
      </c>
      <c r="R376" s="97">
        <f>SUM(R377:R390)</f>
        <v>20967.190235811831</v>
      </c>
      <c r="S376" s="97">
        <f>+Q376+R376</f>
        <v>156660.91549431795</v>
      </c>
      <c r="V376" s="116">
        <v>161334.45000000001</v>
      </c>
      <c r="X376" s="120">
        <f t="shared" si="247"/>
        <v>4673.5345056820661</v>
      </c>
    </row>
    <row r="377" spans="1:24" ht="25.5">
      <c r="A377" s="127" t="s">
        <v>7</v>
      </c>
      <c r="B377" s="4" t="s">
        <v>603</v>
      </c>
      <c r="C377" s="4" t="s">
        <v>9</v>
      </c>
      <c r="D377" s="49" t="s">
        <v>604</v>
      </c>
      <c r="E377" s="10" t="s">
        <v>310</v>
      </c>
      <c r="F377" s="11">
        <v>75</v>
      </c>
      <c r="G377" s="40">
        <v>34.81</v>
      </c>
      <c r="H377" s="71">
        <f t="shared" ref="H377:H390" si="265">+G377*$T$7</f>
        <v>33.801462993370002</v>
      </c>
      <c r="I377" s="83">
        <v>9.4600000000000009</v>
      </c>
      <c r="J377" s="71">
        <f t="shared" ref="J377:J390" si="266">+I377*$T$7</f>
        <v>9.1859189864200008</v>
      </c>
      <c r="K377" s="71">
        <f t="shared" ref="K377:K390" si="267">+H377+J377</f>
        <v>42.987381979790001</v>
      </c>
      <c r="L377" s="81">
        <v>43.51</v>
      </c>
      <c r="M377" s="71">
        <f t="shared" ref="M377:M390" si="268">+L377*$T$7</f>
        <v>42.249401173269995</v>
      </c>
      <c r="N377" s="81">
        <v>11.82</v>
      </c>
      <c r="O377" s="71">
        <f t="shared" ref="O377:O390" si="269">+N377*$T$7</f>
        <v>11.47754359614</v>
      </c>
      <c r="P377" s="71">
        <f t="shared" ref="P377:P390" si="270">+M377+O377</f>
        <v>53.726944769409997</v>
      </c>
      <c r="Q377" s="71">
        <f t="shared" ref="Q377:Q390" si="271">+M377*F377</f>
        <v>3168.7050879952494</v>
      </c>
      <c r="R377" s="72">
        <f t="shared" ref="R377:R390" si="272">+O377*F377</f>
        <v>860.81576971050004</v>
      </c>
      <c r="S377" s="71">
        <f t="shared" ref="S377:S406" si="273">+Q377+R377</f>
        <v>4029.5208577057492</v>
      </c>
      <c r="T377" s="14"/>
      <c r="V377" s="107">
        <v>4149.9399999999996</v>
      </c>
      <c r="X377" s="120">
        <f t="shared" si="247"/>
        <v>120.41914229425038</v>
      </c>
    </row>
    <row r="378" spans="1:24" ht="25.5">
      <c r="A378" s="127" t="s">
        <v>12</v>
      </c>
      <c r="B378" s="4" t="s">
        <v>619</v>
      </c>
      <c r="C378" s="4" t="s">
        <v>9</v>
      </c>
      <c r="D378" s="49" t="s">
        <v>642</v>
      </c>
      <c r="E378" s="10" t="s">
        <v>310</v>
      </c>
      <c r="F378" s="11">
        <v>1</v>
      </c>
      <c r="G378" s="40">
        <v>2790.62</v>
      </c>
      <c r="H378" s="71">
        <f t="shared" si="265"/>
        <v>2709.7684188037397</v>
      </c>
      <c r="I378" s="83">
        <v>61.81</v>
      </c>
      <c r="J378" s="71">
        <f t="shared" si="266"/>
        <v>60.019202172370001</v>
      </c>
      <c r="K378" s="71">
        <f t="shared" si="267"/>
        <v>2769.7876209761098</v>
      </c>
      <c r="L378" s="81">
        <v>3125.49</v>
      </c>
      <c r="M378" s="71">
        <f t="shared" si="268"/>
        <v>3034.9363565397298</v>
      </c>
      <c r="N378" s="81">
        <v>77.260000000000005</v>
      </c>
      <c r="O378" s="71">
        <f t="shared" si="269"/>
        <v>75.021575147020002</v>
      </c>
      <c r="P378" s="71">
        <f t="shared" si="270"/>
        <v>3109.9579316867498</v>
      </c>
      <c r="Q378" s="71">
        <f t="shared" si="271"/>
        <v>3034.9363565397298</v>
      </c>
      <c r="R378" s="72">
        <f t="shared" si="272"/>
        <v>75.021575147020002</v>
      </c>
      <c r="S378" s="71">
        <f t="shared" si="273"/>
        <v>3109.9579316867498</v>
      </c>
      <c r="T378" s="14"/>
      <c r="V378" s="107">
        <v>3202.75</v>
      </c>
      <c r="X378" s="120">
        <f t="shared" si="247"/>
        <v>92.792068313250184</v>
      </c>
    </row>
    <row r="379" spans="1:24" ht="25.5">
      <c r="A379" s="127" t="s">
        <v>15</v>
      </c>
      <c r="B379" s="4" t="s">
        <v>622</v>
      </c>
      <c r="C379" s="4" t="s">
        <v>9</v>
      </c>
      <c r="D379" s="49" t="s">
        <v>643</v>
      </c>
      <c r="E379" s="10" t="s">
        <v>310</v>
      </c>
      <c r="F379" s="11">
        <v>15</v>
      </c>
      <c r="G379" s="40">
        <v>1807.55</v>
      </c>
      <c r="H379" s="71">
        <f t="shared" si="265"/>
        <v>1755.1805352963499</v>
      </c>
      <c r="I379" s="83">
        <v>61.81</v>
      </c>
      <c r="J379" s="71">
        <f t="shared" si="266"/>
        <v>60.019202172370001</v>
      </c>
      <c r="K379" s="71">
        <f t="shared" si="267"/>
        <v>1815.1997374687198</v>
      </c>
      <c r="L379" s="81">
        <v>2024.46</v>
      </c>
      <c r="M379" s="71">
        <f t="shared" si="268"/>
        <v>1965.8060836414199</v>
      </c>
      <c r="N379" s="81">
        <v>77.260000000000005</v>
      </c>
      <c r="O379" s="71">
        <f t="shared" si="269"/>
        <v>75.021575147020002</v>
      </c>
      <c r="P379" s="71">
        <f t="shared" si="270"/>
        <v>2040.82765878844</v>
      </c>
      <c r="Q379" s="71">
        <f t="shared" si="271"/>
        <v>29487.0912546213</v>
      </c>
      <c r="R379" s="72">
        <f t="shared" si="272"/>
        <v>1125.3236272053</v>
      </c>
      <c r="S379" s="71">
        <f t="shared" si="273"/>
        <v>30612.4148818266</v>
      </c>
      <c r="T379" s="14"/>
      <c r="V379" s="107">
        <v>31525.75</v>
      </c>
      <c r="X379" s="120">
        <f t="shared" si="247"/>
        <v>913.33511817339968</v>
      </c>
    </row>
    <row r="380" spans="1:24" ht="25.5">
      <c r="A380" s="127" t="s">
        <v>18</v>
      </c>
      <c r="B380" s="4" t="s">
        <v>609</v>
      </c>
      <c r="C380" s="4" t="s">
        <v>9</v>
      </c>
      <c r="D380" s="49" t="s">
        <v>644</v>
      </c>
      <c r="E380" s="10" t="s">
        <v>310</v>
      </c>
      <c r="F380" s="11">
        <v>20</v>
      </c>
      <c r="G380" s="40">
        <v>2689.9</v>
      </c>
      <c r="H380" s="71">
        <f t="shared" si="265"/>
        <v>2611.9665413922999</v>
      </c>
      <c r="I380" s="83">
        <v>98.34</v>
      </c>
      <c r="J380" s="71">
        <f t="shared" si="266"/>
        <v>95.490832254180006</v>
      </c>
      <c r="K380" s="71">
        <f t="shared" si="267"/>
        <v>2707.4573736464799</v>
      </c>
      <c r="L380" s="81">
        <v>3012.69</v>
      </c>
      <c r="M380" s="71">
        <f t="shared" si="268"/>
        <v>2925.40446841413</v>
      </c>
      <c r="N380" s="81">
        <v>122.93</v>
      </c>
      <c r="O380" s="71">
        <f t="shared" si="269"/>
        <v>119.36839545461001</v>
      </c>
      <c r="P380" s="71">
        <f t="shared" si="270"/>
        <v>3044.7728638687399</v>
      </c>
      <c r="Q380" s="71">
        <f t="shared" si="271"/>
        <v>58508.089368282599</v>
      </c>
      <c r="R380" s="72">
        <f t="shared" si="272"/>
        <v>2387.3679090922001</v>
      </c>
      <c r="S380" s="71">
        <f t="shared" si="273"/>
        <v>60895.4572773748</v>
      </c>
      <c r="T380" s="14"/>
      <c r="V380" s="107">
        <v>62712.32</v>
      </c>
      <c r="X380" s="120">
        <f t="shared" si="247"/>
        <v>1816.8627226251992</v>
      </c>
    </row>
    <row r="381" spans="1:24" ht="25.5">
      <c r="A381" s="127" t="s">
        <v>21</v>
      </c>
      <c r="B381" s="4" t="s">
        <v>611</v>
      </c>
      <c r="C381" s="4" t="s">
        <v>9</v>
      </c>
      <c r="D381" s="49" t="s">
        <v>645</v>
      </c>
      <c r="E381" s="10" t="s">
        <v>310</v>
      </c>
      <c r="F381" s="11">
        <v>20</v>
      </c>
      <c r="G381" s="40">
        <v>918.37</v>
      </c>
      <c r="H381" s="71">
        <f t="shared" si="265"/>
        <v>891.76241221549003</v>
      </c>
      <c r="I381" s="83">
        <v>293.16000000000003</v>
      </c>
      <c r="J381" s="71">
        <f t="shared" si="266"/>
        <v>284.66638584131999</v>
      </c>
      <c r="K381" s="71">
        <f t="shared" si="267"/>
        <v>1176.4287980568101</v>
      </c>
      <c r="L381" s="81">
        <v>1028.57</v>
      </c>
      <c r="M381" s="71">
        <f t="shared" si="268"/>
        <v>998.76962916088996</v>
      </c>
      <c r="N381" s="81">
        <v>366.45</v>
      </c>
      <c r="O381" s="71">
        <f t="shared" si="269"/>
        <v>355.83298230164996</v>
      </c>
      <c r="P381" s="71">
        <f t="shared" si="270"/>
        <v>1354.6026114625399</v>
      </c>
      <c r="Q381" s="71">
        <f t="shared" si="271"/>
        <v>19975.392583217799</v>
      </c>
      <c r="R381" s="72">
        <f t="shared" si="272"/>
        <v>7116.6596460329993</v>
      </c>
      <c r="S381" s="71">
        <f t="shared" si="273"/>
        <v>27092.052229250799</v>
      </c>
      <c r="T381" s="14"/>
      <c r="V381" s="107">
        <v>27900.49</v>
      </c>
      <c r="X381" s="120">
        <f t="shared" si="247"/>
        <v>808.43777074920217</v>
      </c>
    </row>
    <row r="382" spans="1:24" ht="25.5">
      <c r="A382" s="127" t="s">
        <v>43</v>
      </c>
      <c r="B382" s="4" t="s">
        <v>613</v>
      </c>
      <c r="C382" s="4" t="s">
        <v>9</v>
      </c>
      <c r="D382" s="49" t="s">
        <v>614</v>
      </c>
      <c r="E382" s="10" t="s">
        <v>310</v>
      </c>
      <c r="F382" s="11">
        <v>55</v>
      </c>
      <c r="G382" s="40">
        <v>28.41</v>
      </c>
      <c r="H382" s="71">
        <f t="shared" si="265"/>
        <v>27.586887780569999</v>
      </c>
      <c r="I382" s="83">
        <v>10.78</v>
      </c>
      <c r="J382" s="71">
        <f t="shared" si="266"/>
        <v>10.467675124059999</v>
      </c>
      <c r="K382" s="71">
        <f t="shared" si="267"/>
        <v>38.054562904629996</v>
      </c>
      <c r="L382" s="81">
        <v>35.51</v>
      </c>
      <c r="M382" s="71">
        <f t="shared" si="268"/>
        <v>34.481182157269998</v>
      </c>
      <c r="N382" s="81">
        <v>13.48</v>
      </c>
      <c r="O382" s="71">
        <f t="shared" si="269"/>
        <v>13.08944904196</v>
      </c>
      <c r="P382" s="71">
        <f t="shared" si="270"/>
        <v>47.57063119923</v>
      </c>
      <c r="Q382" s="71">
        <f t="shared" si="271"/>
        <v>1896.46501864985</v>
      </c>
      <c r="R382" s="72">
        <f t="shared" si="272"/>
        <v>719.91969730779999</v>
      </c>
      <c r="S382" s="71">
        <f t="shared" si="273"/>
        <v>2616.3847159576499</v>
      </c>
      <c r="T382" s="14"/>
      <c r="V382" s="107">
        <v>2694.31</v>
      </c>
      <c r="X382" s="120">
        <f t="shared" si="247"/>
        <v>77.925284042350086</v>
      </c>
    </row>
    <row r="383" spans="1:24" ht="25.5">
      <c r="A383" s="127" t="s">
        <v>73</v>
      </c>
      <c r="B383" s="4" t="s">
        <v>615</v>
      </c>
      <c r="C383" s="4" t="s">
        <v>9</v>
      </c>
      <c r="D383" s="49" t="s">
        <v>616</v>
      </c>
      <c r="E383" s="10" t="s">
        <v>310</v>
      </c>
      <c r="F383" s="11">
        <v>15</v>
      </c>
      <c r="G383" s="40">
        <v>190.94</v>
      </c>
      <c r="H383" s="71">
        <f t="shared" si="265"/>
        <v>185.40796736438</v>
      </c>
      <c r="I383" s="83">
        <v>78.569999999999993</v>
      </c>
      <c r="J383" s="71">
        <f t="shared" si="266"/>
        <v>76.293621010889993</v>
      </c>
      <c r="K383" s="71">
        <f t="shared" si="267"/>
        <v>261.70158837526998</v>
      </c>
      <c r="L383" s="81">
        <v>238.68</v>
      </c>
      <c r="M383" s="71">
        <f t="shared" si="268"/>
        <v>231.76481434236001</v>
      </c>
      <c r="N383" s="81">
        <v>98.21</v>
      </c>
      <c r="O383" s="71">
        <f t="shared" si="269"/>
        <v>95.364598695169988</v>
      </c>
      <c r="P383" s="71">
        <f t="shared" si="270"/>
        <v>327.12941303753001</v>
      </c>
      <c r="Q383" s="71">
        <f t="shared" si="271"/>
        <v>3476.4722151354003</v>
      </c>
      <c r="R383" s="72">
        <f t="shared" si="272"/>
        <v>1430.4689804275499</v>
      </c>
      <c r="S383" s="71">
        <f t="shared" si="273"/>
        <v>4906.9411955629503</v>
      </c>
      <c r="T383" s="14"/>
      <c r="V383" s="107">
        <v>5053.3100000000004</v>
      </c>
      <c r="X383" s="120">
        <f t="shared" si="247"/>
        <v>146.36880443705013</v>
      </c>
    </row>
    <row r="384" spans="1:24" ht="25.5">
      <c r="A384" s="127" t="s">
        <v>76</v>
      </c>
      <c r="B384" s="4" t="s">
        <v>617</v>
      </c>
      <c r="C384" s="4" t="s">
        <v>9</v>
      </c>
      <c r="D384" s="49" t="s">
        <v>618</v>
      </c>
      <c r="E384" s="10" t="s">
        <v>310</v>
      </c>
      <c r="F384" s="11">
        <v>2</v>
      </c>
      <c r="G384" s="40">
        <v>325</v>
      </c>
      <c r="H384" s="71">
        <f t="shared" si="265"/>
        <v>315.583897525</v>
      </c>
      <c r="I384" s="83">
        <v>111.05</v>
      </c>
      <c r="J384" s="71">
        <f t="shared" si="266"/>
        <v>107.83259021584999</v>
      </c>
      <c r="K384" s="71">
        <f t="shared" si="267"/>
        <v>423.41648774085002</v>
      </c>
      <c r="L384" s="81">
        <v>406.25</v>
      </c>
      <c r="M384" s="71">
        <f t="shared" si="268"/>
        <v>394.47987190624997</v>
      </c>
      <c r="N384" s="81">
        <v>138.81</v>
      </c>
      <c r="O384" s="71">
        <f t="shared" si="269"/>
        <v>134.78831020137</v>
      </c>
      <c r="P384" s="71">
        <f t="shared" si="270"/>
        <v>529.26818210761996</v>
      </c>
      <c r="Q384" s="71">
        <f t="shared" si="271"/>
        <v>788.95974381249994</v>
      </c>
      <c r="R384" s="72">
        <f t="shared" si="272"/>
        <v>269.57662040273999</v>
      </c>
      <c r="S384" s="71">
        <f t="shared" si="273"/>
        <v>1058.5363642152399</v>
      </c>
      <c r="T384" s="14"/>
      <c r="V384" s="107">
        <v>1090.1099999999999</v>
      </c>
      <c r="X384" s="120">
        <f t="shared" si="247"/>
        <v>31.573635784759972</v>
      </c>
    </row>
    <row r="385" spans="1:24" ht="25.5">
      <c r="A385" s="127" t="s">
        <v>79</v>
      </c>
      <c r="B385" s="4" t="s">
        <v>626</v>
      </c>
      <c r="C385" s="4" t="s">
        <v>9</v>
      </c>
      <c r="D385" s="49" t="s">
        <v>627</v>
      </c>
      <c r="E385" s="10" t="s">
        <v>310</v>
      </c>
      <c r="F385" s="11">
        <v>21</v>
      </c>
      <c r="G385" s="40">
        <v>72.25</v>
      </c>
      <c r="H385" s="71">
        <f t="shared" si="265"/>
        <v>70.156727988249997</v>
      </c>
      <c r="I385" s="83">
        <v>7.86</v>
      </c>
      <c r="J385" s="71">
        <f t="shared" si="266"/>
        <v>7.63227518322</v>
      </c>
      <c r="K385" s="71">
        <f t="shared" si="267"/>
        <v>77.78900317147</v>
      </c>
      <c r="L385" s="81">
        <v>90.31</v>
      </c>
      <c r="M385" s="71">
        <f t="shared" si="268"/>
        <v>87.693482416869998</v>
      </c>
      <c r="N385" s="81">
        <v>9.82</v>
      </c>
      <c r="O385" s="71">
        <f t="shared" si="269"/>
        <v>9.5354888421399995</v>
      </c>
      <c r="P385" s="71">
        <f t="shared" si="270"/>
        <v>97.228971259009995</v>
      </c>
      <c r="Q385" s="71">
        <f t="shared" si="271"/>
        <v>1841.5631307542699</v>
      </c>
      <c r="R385" s="72">
        <f t="shared" si="272"/>
        <v>200.24526568493999</v>
      </c>
      <c r="S385" s="71">
        <f t="shared" si="273"/>
        <v>2041.8083964392099</v>
      </c>
      <c r="T385" s="14"/>
      <c r="V385" s="107">
        <v>2102.81</v>
      </c>
      <c r="X385" s="120">
        <f t="shared" si="247"/>
        <v>61.001603560790045</v>
      </c>
    </row>
    <row r="386" spans="1:24" ht="25.5">
      <c r="A386" s="127" t="s">
        <v>82</v>
      </c>
      <c r="B386" s="4" t="s">
        <v>624</v>
      </c>
      <c r="C386" s="4" t="s">
        <v>121</v>
      </c>
      <c r="D386" s="49" t="s">
        <v>625</v>
      </c>
      <c r="E386" s="10" t="s">
        <v>310</v>
      </c>
      <c r="F386" s="11">
        <v>115</v>
      </c>
      <c r="G386" s="40">
        <v>22.79</v>
      </c>
      <c r="H386" s="71">
        <f t="shared" si="265"/>
        <v>22.12971392183</v>
      </c>
      <c r="I386" s="83">
        <v>15.71</v>
      </c>
      <c r="J386" s="71">
        <f t="shared" si="266"/>
        <v>15.254840092670001</v>
      </c>
      <c r="K386" s="71">
        <f t="shared" si="267"/>
        <v>37.384554014499997</v>
      </c>
      <c r="L386" s="81">
        <v>28.49</v>
      </c>
      <c r="M386" s="71">
        <f t="shared" si="268"/>
        <v>27.664569970729996</v>
      </c>
      <c r="N386" s="81">
        <v>19.64</v>
      </c>
      <c r="O386" s="71">
        <f t="shared" si="269"/>
        <v>19.070977684279999</v>
      </c>
      <c r="P386" s="71">
        <f t="shared" si="270"/>
        <v>46.735547655009995</v>
      </c>
      <c r="Q386" s="71">
        <f t="shared" si="271"/>
        <v>3181.4255466339496</v>
      </c>
      <c r="R386" s="72">
        <f t="shared" si="272"/>
        <v>2193.1624336922</v>
      </c>
      <c r="S386" s="71">
        <f t="shared" si="273"/>
        <v>5374.5879803261496</v>
      </c>
      <c r="T386" s="14"/>
      <c r="V386" s="107">
        <v>5534.95</v>
      </c>
      <c r="X386" s="120">
        <f t="shared" si="247"/>
        <v>160.36201967385023</v>
      </c>
    </row>
    <row r="387" spans="1:24" ht="51">
      <c r="A387" s="127" t="s">
        <v>85</v>
      </c>
      <c r="B387" s="1" t="s">
        <v>1326</v>
      </c>
      <c r="C387" s="4" t="s">
        <v>9</v>
      </c>
      <c r="D387" s="52" t="s">
        <v>1408</v>
      </c>
      <c r="E387" s="9" t="s">
        <v>1313</v>
      </c>
      <c r="F387" s="12">
        <v>64</v>
      </c>
      <c r="G387" s="40">
        <v>31.5</v>
      </c>
      <c r="H387" s="71">
        <f t="shared" si="265"/>
        <v>30.5873623755</v>
      </c>
      <c r="I387" s="83">
        <v>5.2</v>
      </c>
      <c r="J387" s="71">
        <f t="shared" si="266"/>
        <v>5.0493423603999998</v>
      </c>
      <c r="K387" s="71">
        <f t="shared" si="267"/>
        <v>35.636704735899997</v>
      </c>
      <c r="L387" s="81">
        <v>39.380000000000003</v>
      </c>
      <c r="M387" s="71">
        <f t="shared" si="268"/>
        <v>38.239058106260003</v>
      </c>
      <c r="N387" s="81">
        <v>6.49</v>
      </c>
      <c r="O387" s="71">
        <f t="shared" si="269"/>
        <v>6.3019676767300004</v>
      </c>
      <c r="P387" s="71">
        <f t="shared" si="270"/>
        <v>44.541025782990005</v>
      </c>
      <c r="Q387" s="71">
        <f t="shared" si="271"/>
        <v>2447.2997188006402</v>
      </c>
      <c r="R387" s="72">
        <f t="shared" si="272"/>
        <v>403.32593131072002</v>
      </c>
      <c r="S387" s="71">
        <f t="shared" si="273"/>
        <v>2850.6256501113603</v>
      </c>
      <c r="T387" s="14"/>
      <c r="V387" s="108">
        <v>2935.64</v>
      </c>
      <c r="X387" s="120">
        <f t="shared" si="247"/>
        <v>85.014349888639572</v>
      </c>
    </row>
    <row r="388" spans="1:24" ht="25.5">
      <c r="A388" s="127" t="s">
        <v>88</v>
      </c>
      <c r="B388" s="4" t="s">
        <v>630</v>
      </c>
      <c r="C388" s="4" t="s">
        <v>9</v>
      </c>
      <c r="D388" s="52" t="s">
        <v>1409</v>
      </c>
      <c r="E388" s="9" t="s">
        <v>1313</v>
      </c>
      <c r="F388" s="12">
        <v>32</v>
      </c>
      <c r="G388" s="40">
        <v>35.700000000000003</v>
      </c>
      <c r="H388" s="71">
        <f t="shared" si="265"/>
        <v>34.665677358899998</v>
      </c>
      <c r="I388" s="83">
        <v>5.2</v>
      </c>
      <c r="J388" s="71">
        <f t="shared" si="266"/>
        <v>5.0493423603999998</v>
      </c>
      <c r="K388" s="71">
        <f t="shared" si="267"/>
        <v>39.715019719299995</v>
      </c>
      <c r="L388" s="81">
        <v>44.63</v>
      </c>
      <c r="M388" s="71">
        <f t="shared" si="268"/>
        <v>43.33695183551</v>
      </c>
      <c r="N388" s="81">
        <v>6.49</v>
      </c>
      <c r="O388" s="71">
        <f t="shared" si="269"/>
        <v>6.3019676767300004</v>
      </c>
      <c r="P388" s="71">
        <f t="shared" si="270"/>
        <v>49.638919512240001</v>
      </c>
      <c r="Q388" s="71">
        <f t="shared" si="271"/>
        <v>1386.78245873632</v>
      </c>
      <c r="R388" s="72">
        <f t="shared" si="272"/>
        <v>201.66296565536001</v>
      </c>
      <c r="S388" s="71">
        <f t="shared" si="273"/>
        <v>1588.44542439168</v>
      </c>
      <c r="T388" s="14"/>
      <c r="V388" s="107">
        <v>1635.82</v>
      </c>
      <c r="X388" s="120">
        <f t="shared" si="247"/>
        <v>47.374575608319901</v>
      </c>
    </row>
    <row r="389" spans="1:24" ht="25.5">
      <c r="A389" s="127" t="s">
        <v>91</v>
      </c>
      <c r="B389" s="4" t="s">
        <v>631</v>
      </c>
      <c r="C389" s="4" t="s">
        <v>9</v>
      </c>
      <c r="D389" s="52" t="s">
        <v>1412</v>
      </c>
      <c r="E389" s="9" t="s">
        <v>1313</v>
      </c>
      <c r="F389" s="12">
        <v>150</v>
      </c>
      <c r="G389" s="40">
        <v>35.700000000000003</v>
      </c>
      <c r="H389" s="71">
        <f t="shared" si="265"/>
        <v>34.665677358899998</v>
      </c>
      <c r="I389" s="83">
        <v>1.88</v>
      </c>
      <c r="J389" s="71">
        <f t="shared" si="266"/>
        <v>1.8255314687599999</v>
      </c>
      <c r="K389" s="71">
        <f t="shared" si="267"/>
        <v>36.491208827659996</v>
      </c>
      <c r="L389" s="81">
        <v>44.63</v>
      </c>
      <c r="M389" s="71">
        <f t="shared" si="268"/>
        <v>43.33695183551</v>
      </c>
      <c r="N389" s="81">
        <v>2.35</v>
      </c>
      <c r="O389" s="71">
        <f t="shared" si="269"/>
        <v>2.2819143359499998</v>
      </c>
      <c r="P389" s="71">
        <f t="shared" si="270"/>
        <v>45.618866171459999</v>
      </c>
      <c r="Q389" s="71">
        <f t="shared" si="271"/>
        <v>6500.5427753265003</v>
      </c>
      <c r="R389" s="72">
        <f t="shared" si="272"/>
        <v>342.2871503925</v>
      </c>
      <c r="S389" s="71">
        <f t="shared" si="273"/>
        <v>6842.8299257190001</v>
      </c>
      <c r="T389" s="14"/>
      <c r="V389" s="107">
        <v>7046.25</v>
      </c>
      <c r="X389" s="120">
        <f t="shared" si="247"/>
        <v>203.42007428099987</v>
      </c>
    </row>
    <row r="390" spans="1:24" ht="25.5">
      <c r="A390" s="127" t="s">
        <v>95</v>
      </c>
      <c r="B390" s="4" t="s">
        <v>632</v>
      </c>
      <c r="C390" s="4" t="s">
        <v>9</v>
      </c>
      <c r="D390" s="52" t="s">
        <v>1413</v>
      </c>
      <c r="E390" s="9" t="s">
        <v>1313</v>
      </c>
      <c r="F390" s="12">
        <v>75</v>
      </c>
      <c r="G390" s="41">
        <v>0</v>
      </c>
      <c r="H390" s="71">
        <f t="shared" si="265"/>
        <v>0</v>
      </c>
      <c r="I390" s="83">
        <v>40</v>
      </c>
      <c r="J390" s="71">
        <f t="shared" si="266"/>
        <v>38.841095080000002</v>
      </c>
      <c r="K390" s="71">
        <f t="shared" si="267"/>
        <v>38.841095080000002</v>
      </c>
      <c r="L390" s="82">
        <v>0</v>
      </c>
      <c r="M390" s="71">
        <f t="shared" si="268"/>
        <v>0</v>
      </c>
      <c r="N390" s="81">
        <v>50</v>
      </c>
      <c r="O390" s="71">
        <f t="shared" si="269"/>
        <v>48.551368849999996</v>
      </c>
      <c r="P390" s="71">
        <f t="shared" si="270"/>
        <v>48.551368849999996</v>
      </c>
      <c r="Q390" s="71">
        <f t="shared" si="271"/>
        <v>0</v>
      </c>
      <c r="R390" s="72">
        <f t="shared" si="272"/>
        <v>3641.3526637499995</v>
      </c>
      <c r="S390" s="71">
        <f t="shared" si="273"/>
        <v>3641.3526637499995</v>
      </c>
      <c r="T390" s="14"/>
      <c r="V390" s="107">
        <v>3750</v>
      </c>
      <c r="X390" s="120">
        <f t="shared" si="247"/>
        <v>108.64733625000054</v>
      </c>
    </row>
    <row r="391" spans="1:24">
      <c r="A391" s="100"/>
      <c r="B391" s="93"/>
      <c r="C391" s="93"/>
      <c r="D391" s="101" t="s">
        <v>646</v>
      </c>
      <c r="E391" s="95"/>
      <c r="F391" s="93"/>
      <c r="G391" s="39"/>
      <c r="H391" s="96"/>
      <c r="I391" s="79"/>
      <c r="J391" s="96"/>
      <c r="K391" s="96"/>
      <c r="L391" s="68"/>
      <c r="M391" s="96"/>
      <c r="N391" s="68"/>
      <c r="O391" s="96"/>
      <c r="P391" s="96"/>
      <c r="Q391" s="96"/>
      <c r="R391" s="96"/>
      <c r="S391" s="97"/>
      <c r="U391" s="14" t="s">
        <v>1471</v>
      </c>
      <c r="V391" s="117"/>
      <c r="X391" s="120">
        <f t="shared" si="247"/>
        <v>0</v>
      </c>
    </row>
    <row r="392" spans="1:24">
      <c r="A392" s="92" t="s">
        <v>647</v>
      </c>
      <c r="B392" s="93"/>
      <c r="C392" s="93"/>
      <c r="D392" s="94" t="s">
        <v>648</v>
      </c>
      <c r="E392" s="95"/>
      <c r="F392" s="93"/>
      <c r="G392" s="39"/>
      <c r="H392" s="96"/>
      <c r="I392" s="79"/>
      <c r="J392" s="96"/>
      <c r="K392" s="96"/>
      <c r="L392" s="68"/>
      <c r="M392" s="96"/>
      <c r="N392" s="68"/>
      <c r="O392" s="96"/>
      <c r="P392" s="96"/>
      <c r="Q392" s="97">
        <f>SUM(Q393:Q406)</f>
        <v>65926.447220349495</v>
      </c>
      <c r="R392" s="97">
        <f>SUM(R393:R406)</f>
        <v>42420.243729979382</v>
      </c>
      <c r="S392" s="97">
        <f t="shared" si="273"/>
        <v>108346.69095032888</v>
      </c>
      <c r="V392" s="116">
        <v>111580.21</v>
      </c>
      <c r="X392" s="120">
        <f t="shared" si="247"/>
        <v>3233.5190496711293</v>
      </c>
    </row>
    <row r="393" spans="1:24" ht="25.5">
      <c r="A393" s="127" t="s">
        <v>7</v>
      </c>
      <c r="B393" s="4" t="s">
        <v>649</v>
      </c>
      <c r="C393" s="4" t="s">
        <v>9</v>
      </c>
      <c r="D393" s="49" t="s">
        <v>650</v>
      </c>
      <c r="E393" s="10" t="s">
        <v>408</v>
      </c>
      <c r="F393" s="11">
        <v>105</v>
      </c>
      <c r="G393" s="40">
        <v>59.37</v>
      </c>
      <c r="H393" s="71">
        <f t="shared" ref="H393:H406" si="274">+G393*$T$7</f>
        <v>57.649895372489993</v>
      </c>
      <c r="I393" s="83">
        <v>42.55</v>
      </c>
      <c r="J393" s="71">
        <f t="shared" ref="J393:J406" si="275">+I393*$T$7</f>
        <v>41.317214891349998</v>
      </c>
      <c r="K393" s="71">
        <f t="shared" ref="K393:K406" si="276">+H393+J393</f>
        <v>98.967110263839999</v>
      </c>
      <c r="L393" s="81">
        <v>74.209999999999994</v>
      </c>
      <c r="M393" s="71">
        <f t="shared" ref="M393:M406" si="277">+L393*$T$7</f>
        <v>72.059941647169993</v>
      </c>
      <c r="N393" s="81">
        <v>53.19</v>
      </c>
      <c r="O393" s="71">
        <f t="shared" ref="O393:O406" si="278">+N393*$T$7</f>
        <v>51.648946182629999</v>
      </c>
      <c r="P393" s="71">
        <f t="shared" ref="P393:P406" si="279">+M393+O393</f>
        <v>123.70888782979999</v>
      </c>
      <c r="Q393" s="71">
        <f t="shared" ref="Q393:Q406" si="280">+M393*F393</f>
        <v>7566.2938729528496</v>
      </c>
      <c r="R393" s="72">
        <f t="shared" ref="R393:R406" si="281">+O393*F393</f>
        <v>5423.1393491761501</v>
      </c>
      <c r="S393" s="71">
        <f t="shared" si="273"/>
        <v>12989.433222128999</v>
      </c>
      <c r="T393" s="14"/>
      <c r="V393" s="107">
        <v>13377.26</v>
      </c>
      <c r="X393" s="120">
        <f t="shared" si="247"/>
        <v>387.82677787100147</v>
      </c>
    </row>
    <row r="394" spans="1:24" ht="25.5">
      <c r="A394" s="127" t="s">
        <v>12</v>
      </c>
      <c r="B394" s="4" t="s">
        <v>651</v>
      </c>
      <c r="C394" s="4" t="s">
        <v>9</v>
      </c>
      <c r="D394" s="49" t="s">
        <v>652</v>
      </c>
      <c r="E394" s="10" t="s">
        <v>119</v>
      </c>
      <c r="F394" s="11">
        <v>75</v>
      </c>
      <c r="G394" s="40">
        <v>36.65</v>
      </c>
      <c r="H394" s="71">
        <f t="shared" si="274"/>
        <v>35.588153367049998</v>
      </c>
      <c r="I394" s="83">
        <v>28.71</v>
      </c>
      <c r="J394" s="71">
        <f t="shared" si="275"/>
        <v>27.878195993670001</v>
      </c>
      <c r="K394" s="71">
        <f t="shared" si="276"/>
        <v>63.466349360720002</v>
      </c>
      <c r="L394" s="81">
        <v>45.81</v>
      </c>
      <c r="M394" s="71">
        <f t="shared" si="277"/>
        <v>44.482764140370001</v>
      </c>
      <c r="N394" s="81">
        <v>35.89</v>
      </c>
      <c r="O394" s="71">
        <f t="shared" si="278"/>
        <v>34.850172560529998</v>
      </c>
      <c r="P394" s="71">
        <f t="shared" si="279"/>
        <v>79.332936700900007</v>
      </c>
      <c r="Q394" s="71">
        <f t="shared" si="280"/>
        <v>3336.20731052775</v>
      </c>
      <c r="R394" s="72">
        <f t="shared" si="281"/>
        <v>2613.7629420397498</v>
      </c>
      <c r="S394" s="71">
        <f t="shared" si="273"/>
        <v>5949.9702525675002</v>
      </c>
      <c r="T394" s="14"/>
      <c r="V394" s="107">
        <v>6127.5</v>
      </c>
      <c r="X394" s="120">
        <f t="shared" ref="X394:X457" si="282">+V394-S394</f>
        <v>177.52974743249979</v>
      </c>
    </row>
    <row r="395" spans="1:24" ht="25.5">
      <c r="A395" s="127" t="s">
        <v>15</v>
      </c>
      <c r="B395" s="4" t="s">
        <v>653</v>
      </c>
      <c r="C395" s="4" t="s">
        <v>9</v>
      </c>
      <c r="D395" s="49" t="s">
        <v>654</v>
      </c>
      <c r="E395" s="10" t="s">
        <v>310</v>
      </c>
      <c r="F395" s="11">
        <v>150</v>
      </c>
      <c r="G395" s="40">
        <v>1.92</v>
      </c>
      <c r="H395" s="71">
        <f t="shared" si="274"/>
        <v>1.8643725638399999</v>
      </c>
      <c r="I395" s="83">
        <v>1.42</v>
      </c>
      <c r="J395" s="71">
        <f t="shared" si="275"/>
        <v>1.37885887534</v>
      </c>
      <c r="K395" s="71">
        <f t="shared" si="276"/>
        <v>3.2432314391799997</v>
      </c>
      <c r="L395" s="81">
        <v>2.4</v>
      </c>
      <c r="M395" s="71">
        <f t="shared" si="277"/>
        <v>2.3304657047999999</v>
      </c>
      <c r="N395" s="81">
        <v>1.77</v>
      </c>
      <c r="O395" s="71">
        <f t="shared" si="278"/>
        <v>1.7187184572900001</v>
      </c>
      <c r="P395" s="71">
        <f t="shared" si="279"/>
        <v>4.0491841620900004</v>
      </c>
      <c r="Q395" s="71">
        <f t="shared" si="280"/>
        <v>349.56985571999996</v>
      </c>
      <c r="R395" s="72">
        <f t="shared" si="281"/>
        <v>257.80776859349999</v>
      </c>
      <c r="S395" s="71">
        <f t="shared" si="273"/>
        <v>607.37762431349995</v>
      </c>
      <c r="T395" s="14"/>
      <c r="V395" s="106">
        <v>625.95000000000005</v>
      </c>
      <c r="X395" s="120">
        <f t="shared" si="282"/>
        <v>18.572375686500095</v>
      </c>
    </row>
    <row r="396" spans="1:24" ht="25.5">
      <c r="A396" s="127" t="s">
        <v>18</v>
      </c>
      <c r="B396" s="4" t="s">
        <v>430</v>
      </c>
      <c r="C396" s="4" t="s">
        <v>9</v>
      </c>
      <c r="D396" s="49" t="s">
        <v>655</v>
      </c>
      <c r="E396" s="10" t="s">
        <v>119</v>
      </c>
      <c r="F396" s="5">
        <v>140</v>
      </c>
      <c r="G396" s="40">
        <v>52.22</v>
      </c>
      <c r="H396" s="71">
        <f t="shared" si="274"/>
        <v>50.707049626939998</v>
      </c>
      <c r="I396" s="83">
        <v>32.049999999999997</v>
      </c>
      <c r="J396" s="71">
        <f t="shared" si="275"/>
        <v>31.121427432849995</v>
      </c>
      <c r="K396" s="71">
        <f t="shared" si="276"/>
        <v>81.828477059789989</v>
      </c>
      <c r="L396" s="81">
        <v>65.28</v>
      </c>
      <c r="M396" s="71">
        <f t="shared" si="277"/>
        <v>63.388667170559998</v>
      </c>
      <c r="N396" s="81">
        <v>40.06</v>
      </c>
      <c r="O396" s="71">
        <f t="shared" si="278"/>
        <v>38.899356722619999</v>
      </c>
      <c r="P396" s="71">
        <f t="shared" si="279"/>
        <v>102.28802389318</v>
      </c>
      <c r="Q396" s="71">
        <f t="shared" si="280"/>
        <v>8874.4134038783995</v>
      </c>
      <c r="R396" s="72">
        <f t="shared" si="281"/>
        <v>5445.9099411667994</v>
      </c>
      <c r="S396" s="71">
        <f t="shared" si="273"/>
        <v>14320.323345045199</v>
      </c>
      <c r="T396" s="14"/>
      <c r="V396" s="107">
        <v>14747.25</v>
      </c>
      <c r="X396" s="120">
        <f t="shared" si="282"/>
        <v>426.92665495480105</v>
      </c>
    </row>
    <row r="397" spans="1:24" ht="25.5">
      <c r="A397" s="127" t="s">
        <v>21</v>
      </c>
      <c r="B397" s="4" t="s">
        <v>656</v>
      </c>
      <c r="C397" s="4" t="s">
        <v>9</v>
      </c>
      <c r="D397" s="49" t="s">
        <v>657</v>
      </c>
      <c r="E397" s="10" t="s">
        <v>310</v>
      </c>
      <c r="F397" s="11">
        <v>15</v>
      </c>
      <c r="G397" s="40">
        <v>11.66</v>
      </c>
      <c r="H397" s="71">
        <f t="shared" si="274"/>
        <v>11.32217921582</v>
      </c>
      <c r="I397" s="83">
        <v>22.69</v>
      </c>
      <c r="J397" s="71">
        <f t="shared" si="275"/>
        <v>22.032611184130001</v>
      </c>
      <c r="K397" s="71">
        <f t="shared" si="276"/>
        <v>33.354790399950005</v>
      </c>
      <c r="L397" s="81">
        <v>14.58</v>
      </c>
      <c r="M397" s="71">
        <f t="shared" si="277"/>
        <v>14.157579156659999</v>
      </c>
      <c r="N397" s="81">
        <v>28.37</v>
      </c>
      <c r="O397" s="71">
        <f t="shared" si="278"/>
        <v>27.54804668549</v>
      </c>
      <c r="P397" s="71">
        <f t="shared" si="279"/>
        <v>41.705625842149999</v>
      </c>
      <c r="Q397" s="71">
        <f t="shared" si="280"/>
        <v>212.36368734989998</v>
      </c>
      <c r="R397" s="72">
        <f t="shared" si="281"/>
        <v>413.22070028234998</v>
      </c>
      <c r="S397" s="71">
        <f t="shared" si="273"/>
        <v>625.5843876322499</v>
      </c>
      <c r="T397" s="14"/>
      <c r="V397" s="106">
        <v>644.15</v>
      </c>
      <c r="X397" s="120">
        <f t="shared" si="282"/>
        <v>18.565612367750077</v>
      </c>
    </row>
    <row r="398" spans="1:24" ht="25.5">
      <c r="A398" s="127" t="s">
        <v>43</v>
      </c>
      <c r="B398" s="4" t="s">
        <v>658</v>
      </c>
      <c r="C398" s="4" t="s">
        <v>9</v>
      </c>
      <c r="D398" s="50" t="s">
        <v>1414</v>
      </c>
      <c r="E398" s="10" t="s">
        <v>310</v>
      </c>
      <c r="F398" s="11">
        <v>70</v>
      </c>
      <c r="G398" s="40">
        <v>1.04</v>
      </c>
      <c r="H398" s="71">
        <f t="shared" si="274"/>
        <v>1.00986847208</v>
      </c>
      <c r="I398" s="83">
        <v>0.56999999999999995</v>
      </c>
      <c r="J398" s="71">
        <f t="shared" si="275"/>
        <v>0.55348560488999998</v>
      </c>
      <c r="K398" s="71">
        <f t="shared" si="276"/>
        <v>1.5633540769700001</v>
      </c>
      <c r="L398" s="81">
        <v>1.3</v>
      </c>
      <c r="M398" s="71">
        <f t="shared" si="277"/>
        <v>1.2623355901</v>
      </c>
      <c r="N398" s="81">
        <v>0.71</v>
      </c>
      <c r="O398" s="71">
        <f t="shared" si="278"/>
        <v>0.68942943766999998</v>
      </c>
      <c r="P398" s="71">
        <f t="shared" si="279"/>
        <v>1.95176502777</v>
      </c>
      <c r="Q398" s="71">
        <f t="shared" si="280"/>
        <v>88.363491307000004</v>
      </c>
      <c r="R398" s="72">
        <f t="shared" si="281"/>
        <v>48.2600606369</v>
      </c>
      <c r="S398" s="71">
        <f t="shared" si="273"/>
        <v>136.6235519439</v>
      </c>
      <c r="T398" s="14"/>
      <c r="V398" s="106">
        <v>140.63999999999999</v>
      </c>
      <c r="X398" s="120">
        <f t="shared" si="282"/>
        <v>4.0164480560999891</v>
      </c>
    </row>
    <row r="399" spans="1:24" ht="25.5">
      <c r="A399" s="127" t="s">
        <v>73</v>
      </c>
      <c r="B399" s="4" t="s">
        <v>659</v>
      </c>
      <c r="C399" s="4" t="s">
        <v>9</v>
      </c>
      <c r="D399" s="49" t="s">
        <v>660</v>
      </c>
      <c r="E399" s="10" t="s">
        <v>310</v>
      </c>
      <c r="F399" s="11">
        <v>13</v>
      </c>
      <c r="G399" s="40">
        <v>39.65</v>
      </c>
      <c r="H399" s="71">
        <f t="shared" si="274"/>
        <v>38.501235498050001</v>
      </c>
      <c r="I399" s="83">
        <v>8.5500000000000007</v>
      </c>
      <c r="J399" s="71">
        <f t="shared" si="275"/>
        <v>8.3022840733500001</v>
      </c>
      <c r="K399" s="71">
        <f t="shared" si="276"/>
        <v>46.803519571400003</v>
      </c>
      <c r="L399" s="81">
        <v>49.56</v>
      </c>
      <c r="M399" s="71">
        <f t="shared" si="277"/>
        <v>48.12411680412</v>
      </c>
      <c r="N399" s="81">
        <v>10.69</v>
      </c>
      <c r="O399" s="71">
        <f t="shared" si="278"/>
        <v>10.38028266013</v>
      </c>
      <c r="P399" s="71">
        <f t="shared" si="279"/>
        <v>58.50439946425</v>
      </c>
      <c r="Q399" s="71">
        <f t="shared" si="280"/>
        <v>625.61351845356</v>
      </c>
      <c r="R399" s="72">
        <f t="shared" si="281"/>
        <v>134.94367458169</v>
      </c>
      <c r="S399" s="71">
        <f t="shared" si="273"/>
        <v>760.55719303525007</v>
      </c>
      <c r="T399" s="14"/>
      <c r="V399" s="106">
        <v>783.25</v>
      </c>
      <c r="X399" s="120">
        <f t="shared" si="282"/>
        <v>22.692806964749934</v>
      </c>
    </row>
    <row r="400" spans="1:24" ht="25.5">
      <c r="A400" s="127" t="s">
        <v>76</v>
      </c>
      <c r="B400" s="4" t="s">
        <v>661</v>
      </c>
      <c r="C400" s="4" t="s">
        <v>9</v>
      </c>
      <c r="D400" s="49" t="s">
        <v>662</v>
      </c>
      <c r="E400" s="10" t="s">
        <v>310</v>
      </c>
      <c r="F400" s="11">
        <v>14</v>
      </c>
      <c r="G400" s="40">
        <v>95.28</v>
      </c>
      <c r="H400" s="71">
        <f t="shared" si="274"/>
        <v>92.51948848056</v>
      </c>
      <c r="I400" s="83">
        <v>11.73</v>
      </c>
      <c r="J400" s="71">
        <f t="shared" si="275"/>
        <v>11.390151132210001</v>
      </c>
      <c r="K400" s="71">
        <f t="shared" si="276"/>
        <v>103.90963961277001</v>
      </c>
      <c r="L400" s="81">
        <v>119.1</v>
      </c>
      <c r="M400" s="71">
        <f t="shared" si="277"/>
        <v>115.64936060069999</v>
      </c>
      <c r="N400" s="81">
        <v>14.66</v>
      </c>
      <c r="O400" s="71">
        <f t="shared" si="278"/>
        <v>14.23526134682</v>
      </c>
      <c r="P400" s="71">
        <f t="shared" si="279"/>
        <v>129.88462194752</v>
      </c>
      <c r="Q400" s="71">
        <f t="shared" si="280"/>
        <v>1619.0910484097999</v>
      </c>
      <c r="R400" s="72">
        <f t="shared" si="281"/>
        <v>199.29365885548</v>
      </c>
      <c r="S400" s="71">
        <f t="shared" si="273"/>
        <v>1818.38470726528</v>
      </c>
      <c r="T400" s="14"/>
      <c r="V400" s="107">
        <v>1872.68</v>
      </c>
      <c r="X400" s="120">
        <f t="shared" si="282"/>
        <v>54.295292734720078</v>
      </c>
    </row>
    <row r="401" spans="1:24" ht="25.5">
      <c r="A401" s="127" t="s">
        <v>79</v>
      </c>
      <c r="B401" s="4" t="s">
        <v>663</v>
      </c>
      <c r="C401" s="4" t="s">
        <v>9</v>
      </c>
      <c r="D401" s="52" t="s">
        <v>1415</v>
      </c>
      <c r="E401" s="9" t="s">
        <v>1313</v>
      </c>
      <c r="F401" s="12">
        <v>22</v>
      </c>
      <c r="G401" s="40">
        <v>271.08999999999997</v>
      </c>
      <c r="H401" s="71">
        <f t="shared" si="274"/>
        <v>263.23581163092996</v>
      </c>
      <c r="I401" s="83">
        <v>60.99</v>
      </c>
      <c r="J401" s="71">
        <f t="shared" si="275"/>
        <v>59.222959723229998</v>
      </c>
      <c r="K401" s="71">
        <f t="shared" si="276"/>
        <v>322.45877135415998</v>
      </c>
      <c r="L401" s="81">
        <v>338.86</v>
      </c>
      <c r="M401" s="71">
        <f t="shared" si="277"/>
        <v>329.04233697021999</v>
      </c>
      <c r="N401" s="81">
        <v>76.239999999999995</v>
      </c>
      <c r="O401" s="71">
        <f t="shared" si="278"/>
        <v>74.031127222479995</v>
      </c>
      <c r="P401" s="71">
        <f t="shared" si="279"/>
        <v>403.07346419269999</v>
      </c>
      <c r="Q401" s="71">
        <f t="shared" si="280"/>
        <v>7238.9314133448397</v>
      </c>
      <c r="R401" s="72">
        <f t="shared" si="281"/>
        <v>1628.6847988945599</v>
      </c>
      <c r="S401" s="71">
        <f t="shared" si="273"/>
        <v>8867.6162122393998</v>
      </c>
      <c r="T401" s="14"/>
      <c r="V401" s="107">
        <v>9132.23</v>
      </c>
      <c r="X401" s="120">
        <f t="shared" si="282"/>
        <v>264.61378776059973</v>
      </c>
    </row>
    <row r="402" spans="1:24" ht="25.5">
      <c r="A402" s="127" t="s">
        <v>82</v>
      </c>
      <c r="B402" s="4" t="s">
        <v>586</v>
      </c>
      <c r="C402" s="4" t="s">
        <v>9</v>
      </c>
      <c r="D402" s="49" t="s">
        <v>664</v>
      </c>
      <c r="E402" s="10" t="s">
        <v>408</v>
      </c>
      <c r="F402" s="11">
        <v>30</v>
      </c>
      <c r="G402" s="40">
        <v>6.96</v>
      </c>
      <c r="H402" s="71">
        <f t="shared" si="274"/>
        <v>6.7583505439199998</v>
      </c>
      <c r="I402" s="83">
        <v>15.81</v>
      </c>
      <c r="J402" s="71">
        <f t="shared" si="275"/>
        <v>15.35194283037</v>
      </c>
      <c r="K402" s="71">
        <f t="shared" si="276"/>
        <v>22.110293374289999</v>
      </c>
      <c r="L402" s="81">
        <v>8.6999999999999993</v>
      </c>
      <c r="M402" s="71">
        <f t="shared" si="277"/>
        <v>8.4479381798999995</v>
      </c>
      <c r="N402" s="81">
        <v>19.760000000000002</v>
      </c>
      <c r="O402" s="71">
        <f t="shared" si="278"/>
        <v>19.187500969520002</v>
      </c>
      <c r="P402" s="71">
        <f t="shared" si="279"/>
        <v>27.635439149420002</v>
      </c>
      <c r="Q402" s="71">
        <f t="shared" si="280"/>
        <v>253.43814539699997</v>
      </c>
      <c r="R402" s="72">
        <f t="shared" si="281"/>
        <v>575.62502908560009</v>
      </c>
      <c r="S402" s="71">
        <f t="shared" si="273"/>
        <v>829.06317448260006</v>
      </c>
      <c r="T402" s="14"/>
      <c r="V402" s="106">
        <v>853.88</v>
      </c>
      <c r="X402" s="120">
        <f t="shared" si="282"/>
        <v>24.816825517399934</v>
      </c>
    </row>
    <row r="403" spans="1:24" ht="25.5">
      <c r="A403" s="127" t="s">
        <v>85</v>
      </c>
      <c r="B403" s="4" t="s">
        <v>665</v>
      </c>
      <c r="C403" s="4" t="s">
        <v>9</v>
      </c>
      <c r="D403" s="52" t="s">
        <v>1416</v>
      </c>
      <c r="E403" s="9" t="s">
        <v>1314</v>
      </c>
      <c r="F403" s="12">
        <v>400</v>
      </c>
      <c r="G403" s="40">
        <v>10.42</v>
      </c>
      <c r="H403" s="71">
        <f t="shared" si="274"/>
        <v>10.118105268339999</v>
      </c>
      <c r="I403" s="83">
        <v>4.49</v>
      </c>
      <c r="J403" s="71">
        <f t="shared" si="275"/>
        <v>4.3599129227300004</v>
      </c>
      <c r="K403" s="71">
        <f t="shared" si="276"/>
        <v>14.478018191069999</v>
      </c>
      <c r="L403" s="81">
        <v>13.03</v>
      </c>
      <c r="M403" s="71">
        <f t="shared" si="277"/>
        <v>12.652486722309998</v>
      </c>
      <c r="N403" s="81">
        <v>5.61</v>
      </c>
      <c r="O403" s="71">
        <f t="shared" si="278"/>
        <v>5.4474635849700004</v>
      </c>
      <c r="P403" s="71">
        <f t="shared" si="279"/>
        <v>18.099950307279997</v>
      </c>
      <c r="Q403" s="71">
        <f t="shared" si="280"/>
        <v>5060.9946889239991</v>
      </c>
      <c r="R403" s="72">
        <f t="shared" si="281"/>
        <v>2178.9854339880003</v>
      </c>
      <c r="S403" s="71">
        <f t="shared" si="273"/>
        <v>7239.9801229119994</v>
      </c>
      <c r="T403" s="14"/>
      <c r="V403" s="107">
        <v>7455.8</v>
      </c>
      <c r="X403" s="120">
        <f t="shared" si="282"/>
        <v>215.81987708800079</v>
      </c>
    </row>
    <row r="404" spans="1:24" ht="25.5">
      <c r="A404" s="127" t="s">
        <v>88</v>
      </c>
      <c r="B404" s="36" t="s">
        <v>1474</v>
      </c>
      <c r="C404" s="4" t="s">
        <v>9</v>
      </c>
      <c r="D404" s="52" t="s">
        <v>1417</v>
      </c>
      <c r="E404" s="9" t="s">
        <v>1314</v>
      </c>
      <c r="F404" s="12">
        <v>500</v>
      </c>
      <c r="G404" s="40">
        <v>15.68</v>
      </c>
      <c r="H404" s="71">
        <f t="shared" si="274"/>
        <v>15.22570927136</v>
      </c>
      <c r="I404" s="83">
        <v>15.81</v>
      </c>
      <c r="J404" s="71">
        <f t="shared" si="275"/>
        <v>15.35194283037</v>
      </c>
      <c r="K404" s="71">
        <f t="shared" si="276"/>
        <v>30.577652101729999</v>
      </c>
      <c r="L404" s="81">
        <v>19.600000000000001</v>
      </c>
      <c r="M404" s="71">
        <f t="shared" si="277"/>
        <v>19.0321365892</v>
      </c>
      <c r="N404" s="81">
        <v>19.760000000000002</v>
      </c>
      <c r="O404" s="71">
        <f t="shared" si="278"/>
        <v>19.187500969520002</v>
      </c>
      <c r="P404" s="71">
        <f t="shared" si="279"/>
        <v>38.219637558720002</v>
      </c>
      <c r="Q404" s="71">
        <f t="shared" si="280"/>
        <v>9516.0682945999997</v>
      </c>
      <c r="R404" s="72">
        <f t="shared" si="281"/>
        <v>9593.7504847600012</v>
      </c>
      <c r="S404" s="71">
        <f t="shared" si="273"/>
        <v>19109.818779360001</v>
      </c>
      <c r="T404" s="14"/>
      <c r="V404" s="107">
        <v>19681.25</v>
      </c>
      <c r="X404" s="120">
        <f t="shared" si="282"/>
        <v>571.43122063999908</v>
      </c>
    </row>
    <row r="405" spans="1:24" ht="25.5">
      <c r="A405" s="127" t="s">
        <v>91</v>
      </c>
      <c r="B405" s="36" t="s">
        <v>651</v>
      </c>
      <c r="C405" s="4" t="s">
        <v>9</v>
      </c>
      <c r="D405" s="52" t="s">
        <v>1418</v>
      </c>
      <c r="E405" s="9" t="s">
        <v>1314</v>
      </c>
      <c r="F405" s="12">
        <v>120</v>
      </c>
      <c r="G405" s="40">
        <v>36.65</v>
      </c>
      <c r="H405" s="71">
        <f t="shared" si="274"/>
        <v>35.588153367049998</v>
      </c>
      <c r="I405" s="83">
        <v>28.71</v>
      </c>
      <c r="J405" s="71">
        <f t="shared" si="275"/>
        <v>27.878195993670001</v>
      </c>
      <c r="K405" s="71">
        <f t="shared" si="276"/>
        <v>63.466349360720002</v>
      </c>
      <c r="L405" s="81">
        <v>45.81</v>
      </c>
      <c r="M405" s="71">
        <f t="shared" si="277"/>
        <v>44.482764140370001</v>
      </c>
      <c r="N405" s="81">
        <v>35.89</v>
      </c>
      <c r="O405" s="71">
        <f t="shared" si="278"/>
        <v>34.850172560529998</v>
      </c>
      <c r="P405" s="71">
        <f t="shared" si="279"/>
        <v>79.332936700900007</v>
      </c>
      <c r="Q405" s="71">
        <f t="shared" si="280"/>
        <v>5337.9316968444</v>
      </c>
      <c r="R405" s="72">
        <f t="shared" si="281"/>
        <v>4182.0207072635994</v>
      </c>
      <c r="S405" s="71">
        <f t="shared" si="273"/>
        <v>9519.9524041080003</v>
      </c>
      <c r="T405" s="14"/>
      <c r="V405" s="107">
        <v>9804</v>
      </c>
      <c r="X405" s="120">
        <f t="shared" si="282"/>
        <v>284.04759589199966</v>
      </c>
    </row>
    <row r="406" spans="1:24" ht="25.5">
      <c r="A406" s="127" t="s">
        <v>95</v>
      </c>
      <c r="B406" s="36" t="s">
        <v>430</v>
      </c>
      <c r="C406" s="4" t="s">
        <v>9</v>
      </c>
      <c r="D406" s="52" t="s">
        <v>1419</v>
      </c>
      <c r="E406" s="9" t="s">
        <v>1314</v>
      </c>
      <c r="F406" s="12">
        <v>250</v>
      </c>
      <c r="G406" s="40">
        <v>52.22</v>
      </c>
      <c r="H406" s="71">
        <f t="shared" si="274"/>
        <v>50.707049626939998</v>
      </c>
      <c r="I406" s="83">
        <v>32.049999999999997</v>
      </c>
      <c r="J406" s="71">
        <f t="shared" si="275"/>
        <v>31.121427432849995</v>
      </c>
      <c r="K406" s="71">
        <f t="shared" si="276"/>
        <v>81.828477059789989</v>
      </c>
      <c r="L406" s="81">
        <v>65.28</v>
      </c>
      <c r="M406" s="71">
        <f t="shared" si="277"/>
        <v>63.388667170559998</v>
      </c>
      <c r="N406" s="81">
        <v>40.06</v>
      </c>
      <c r="O406" s="71">
        <f t="shared" si="278"/>
        <v>38.899356722619999</v>
      </c>
      <c r="P406" s="71">
        <f t="shared" si="279"/>
        <v>102.28802389318</v>
      </c>
      <c r="Q406" s="71">
        <f t="shared" si="280"/>
        <v>15847.166792639999</v>
      </c>
      <c r="R406" s="72">
        <f t="shared" si="281"/>
        <v>9724.8391806549989</v>
      </c>
      <c r="S406" s="71">
        <f t="shared" si="273"/>
        <v>25572.005973294996</v>
      </c>
      <c r="T406" s="14"/>
      <c r="V406" s="107">
        <v>26334.38</v>
      </c>
      <c r="X406" s="120">
        <f t="shared" si="282"/>
        <v>762.37402670500524</v>
      </c>
    </row>
    <row r="407" spans="1:24">
      <c r="A407" s="92" t="s">
        <v>666</v>
      </c>
      <c r="B407" s="93"/>
      <c r="C407" s="93"/>
      <c r="D407" s="94" t="s">
        <v>509</v>
      </c>
      <c r="E407" s="95"/>
      <c r="F407" s="93"/>
      <c r="G407" s="39"/>
      <c r="H407" s="96"/>
      <c r="I407" s="79"/>
      <c r="J407" s="96"/>
      <c r="K407" s="96"/>
      <c r="L407" s="68"/>
      <c r="M407" s="96"/>
      <c r="N407" s="68"/>
      <c r="O407" s="96"/>
      <c r="P407" s="96"/>
      <c r="Q407" s="97">
        <f>+Q408+Q409+Q410</f>
        <v>728.95996218767004</v>
      </c>
      <c r="R407" s="97">
        <f>+R408+R409+R410</f>
        <v>226.71547198195998</v>
      </c>
      <c r="S407" s="97">
        <f>+Q407+R407</f>
        <v>955.67543416963008</v>
      </c>
      <c r="V407" s="118">
        <v>984.15</v>
      </c>
      <c r="X407" s="120">
        <f t="shared" si="282"/>
        <v>28.474565830369897</v>
      </c>
    </row>
    <row r="408" spans="1:24" ht="25.5">
      <c r="A408" s="127" t="s">
        <v>7</v>
      </c>
      <c r="B408" s="4" t="s">
        <v>667</v>
      </c>
      <c r="C408" s="4" t="s">
        <v>9</v>
      </c>
      <c r="D408" s="49" t="s">
        <v>668</v>
      </c>
      <c r="E408" s="10" t="s">
        <v>310</v>
      </c>
      <c r="F408" s="11">
        <v>1</v>
      </c>
      <c r="G408" s="40">
        <v>134.91999999999999</v>
      </c>
      <c r="H408" s="71">
        <f t="shared" ref="H408:H410" si="283">+G408*$T$7</f>
        <v>131.01101370484</v>
      </c>
      <c r="I408" s="83">
        <v>6.36</v>
      </c>
      <c r="J408" s="71">
        <f t="shared" ref="J408:J410" si="284">+I408*$T$7</f>
        <v>6.1757341177200002</v>
      </c>
      <c r="K408" s="71">
        <f t="shared" ref="K408:K410" si="285">+H408+J408</f>
        <v>137.18674782255999</v>
      </c>
      <c r="L408" s="81">
        <v>168.65</v>
      </c>
      <c r="M408" s="71">
        <f t="shared" ref="M408:M410" si="286">+L408*$T$7</f>
        <v>163.76376713105</v>
      </c>
      <c r="N408" s="81">
        <v>7.95</v>
      </c>
      <c r="O408" s="71">
        <f t="shared" ref="O408:O410" si="287">+N408*$T$7</f>
        <v>7.7196676471499996</v>
      </c>
      <c r="P408" s="71">
        <f t="shared" ref="P408:P410" si="288">+M408+O408</f>
        <v>171.48343477820001</v>
      </c>
      <c r="Q408" s="71">
        <f t="shared" ref="Q408:Q410" si="289">+M408*F408</f>
        <v>163.76376713105</v>
      </c>
      <c r="R408" s="72">
        <f t="shared" ref="R408:R410" si="290">+O408*F408</f>
        <v>7.7196676471499996</v>
      </c>
      <c r="S408" s="71">
        <f t="shared" ref="S408:S410" si="291">+Q408+R408</f>
        <v>171.48343477820001</v>
      </c>
      <c r="T408" s="14"/>
      <c r="V408" s="106">
        <v>176.6</v>
      </c>
      <c r="X408" s="120">
        <f t="shared" si="282"/>
        <v>5.1165652217999877</v>
      </c>
    </row>
    <row r="409" spans="1:24" ht="25.5">
      <c r="A409" s="127" t="s">
        <v>12</v>
      </c>
      <c r="B409" s="4" t="s">
        <v>669</v>
      </c>
      <c r="C409" s="4" t="s">
        <v>9</v>
      </c>
      <c r="D409" s="50" t="s">
        <v>1420</v>
      </c>
      <c r="E409" s="10" t="s">
        <v>310</v>
      </c>
      <c r="F409" s="11">
        <v>6</v>
      </c>
      <c r="G409" s="40">
        <v>19.02</v>
      </c>
      <c r="H409" s="71">
        <f t="shared" si="283"/>
        <v>18.46894071054</v>
      </c>
      <c r="I409" s="83">
        <v>23.64</v>
      </c>
      <c r="J409" s="71">
        <f t="shared" si="284"/>
        <v>22.955087192280001</v>
      </c>
      <c r="K409" s="71">
        <f t="shared" si="285"/>
        <v>41.424027902820001</v>
      </c>
      <c r="L409" s="81">
        <v>23.78</v>
      </c>
      <c r="M409" s="71">
        <f t="shared" si="286"/>
        <v>23.091031025060001</v>
      </c>
      <c r="N409" s="81">
        <v>29.55</v>
      </c>
      <c r="O409" s="71">
        <f t="shared" si="287"/>
        <v>28.693858990349998</v>
      </c>
      <c r="P409" s="71">
        <f t="shared" si="288"/>
        <v>51.784890015409999</v>
      </c>
      <c r="Q409" s="71">
        <f t="shared" si="289"/>
        <v>138.54618615036</v>
      </c>
      <c r="R409" s="72">
        <f t="shared" si="290"/>
        <v>172.1631539421</v>
      </c>
      <c r="S409" s="71">
        <f t="shared" si="291"/>
        <v>310.70934009246002</v>
      </c>
      <c r="T409" s="14"/>
      <c r="V409" s="106">
        <v>319.95</v>
      </c>
      <c r="X409" s="120">
        <f t="shared" si="282"/>
        <v>9.240659907539964</v>
      </c>
    </row>
    <row r="410" spans="1:24" ht="25.5">
      <c r="A410" s="127" t="s">
        <v>15</v>
      </c>
      <c r="B410" s="4" t="s">
        <v>670</v>
      </c>
      <c r="C410" s="4" t="s">
        <v>9</v>
      </c>
      <c r="D410" s="49" t="s">
        <v>671</v>
      </c>
      <c r="E410" s="10" t="s">
        <v>310</v>
      </c>
      <c r="F410" s="11">
        <v>1</v>
      </c>
      <c r="G410" s="40">
        <v>351.5</v>
      </c>
      <c r="H410" s="71">
        <f t="shared" si="283"/>
        <v>341.31612301550001</v>
      </c>
      <c r="I410" s="83">
        <v>38.58</v>
      </c>
      <c r="J410" s="71">
        <f t="shared" si="284"/>
        <v>37.462236204659995</v>
      </c>
      <c r="K410" s="71">
        <f t="shared" si="285"/>
        <v>378.77835922015998</v>
      </c>
      <c r="L410" s="81">
        <v>439.38</v>
      </c>
      <c r="M410" s="71">
        <f t="shared" si="286"/>
        <v>426.65000890625998</v>
      </c>
      <c r="N410" s="81">
        <v>48.23</v>
      </c>
      <c r="O410" s="71">
        <f t="shared" si="287"/>
        <v>46.832650392709994</v>
      </c>
      <c r="P410" s="71">
        <f t="shared" si="288"/>
        <v>473.48265929896996</v>
      </c>
      <c r="Q410" s="71">
        <f t="shared" si="289"/>
        <v>426.65000890625998</v>
      </c>
      <c r="R410" s="72">
        <f t="shared" si="290"/>
        <v>46.832650392709994</v>
      </c>
      <c r="S410" s="71">
        <f t="shared" si="291"/>
        <v>473.48265929896996</v>
      </c>
      <c r="T410" s="14"/>
      <c r="V410" s="106">
        <v>487.6</v>
      </c>
      <c r="X410" s="120">
        <f t="shared" si="282"/>
        <v>14.117340701030059</v>
      </c>
    </row>
    <row r="411" spans="1:24">
      <c r="A411" s="92" t="s">
        <v>672</v>
      </c>
      <c r="B411" s="93"/>
      <c r="C411" s="93"/>
      <c r="D411" s="94" t="s">
        <v>673</v>
      </c>
      <c r="E411" s="95"/>
      <c r="F411" s="93"/>
      <c r="G411" s="39"/>
      <c r="H411" s="96"/>
      <c r="I411" s="79"/>
      <c r="J411" s="96"/>
      <c r="K411" s="96"/>
      <c r="L411" s="68"/>
      <c r="M411" s="96"/>
      <c r="N411" s="68"/>
      <c r="O411" s="96"/>
      <c r="P411" s="96"/>
      <c r="Q411" s="97">
        <f>SUM(Q412:Q418)</f>
        <v>465716.32407608134</v>
      </c>
      <c r="R411" s="97">
        <f>SUM(R412:R418)</f>
        <v>14980.408335382261</v>
      </c>
      <c r="S411" s="97">
        <f>+Q411+R411</f>
        <v>480696.73241146357</v>
      </c>
      <c r="V411" s="116">
        <v>495038.91</v>
      </c>
      <c r="X411" s="120">
        <f t="shared" si="282"/>
        <v>14342.177588536404</v>
      </c>
    </row>
    <row r="412" spans="1:24" ht="48">
      <c r="A412" s="127" t="s">
        <v>7</v>
      </c>
      <c r="B412" s="4" t="s">
        <v>32</v>
      </c>
      <c r="C412" s="4" t="s">
        <v>9</v>
      </c>
      <c r="D412" s="50" t="s">
        <v>1421</v>
      </c>
      <c r="E412" s="10" t="s">
        <v>310</v>
      </c>
      <c r="F412" s="11">
        <v>1</v>
      </c>
      <c r="G412" s="40">
        <v>73849.95</v>
      </c>
      <c r="H412" s="71">
        <f t="shared" ref="H412:H418" si="292">+G412*$T$7</f>
        <v>71710.323240081139</v>
      </c>
      <c r="I412" s="83">
        <v>3677.94</v>
      </c>
      <c r="J412" s="71">
        <f t="shared" ref="J412:J418" si="293">+I412*$T$7</f>
        <v>3571.3804309633801</v>
      </c>
      <c r="K412" s="71">
        <f t="shared" ref="K412:K418" si="294">+H412+J412</f>
        <v>75281.703671044525</v>
      </c>
      <c r="L412" s="81">
        <v>82711.94</v>
      </c>
      <c r="M412" s="71">
        <f t="shared" ref="M412:M418" si="295">+L412*$T$7</f>
        <v>80315.558144781375</v>
      </c>
      <c r="N412" s="81">
        <v>4597.43</v>
      </c>
      <c r="O412" s="71">
        <f t="shared" ref="O412:O418" si="296">+N412*$T$7</f>
        <v>4464.2303938411105</v>
      </c>
      <c r="P412" s="71">
        <f t="shared" ref="P412:P418" si="297">+M412+O412</f>
        <v>84779.788538622481</v>
      </c>
      <c r="Q412" s="71">
        <f t="shared" ref="Q412:Q418" si="298">+M412*F412</f>
        <v>80315.558144781375</v>
      </c>
      <c r="R412" s="72">
        <f t="shared" ref="R412:R418" si="299">+O412*F412</f>
        <v>4464.2303938411105</v>
      </c>
      <c r="S412" s="71">
        <f t="shared" ref="S412:S418" si="300">+Q412+R412</f>
        <v>84779.788538622481</v>
      </c>
      <c r="T412" s="14"/>
      <c r="V412" s="107">
        <v>87309.38</v>
      </c>
      <c r="X412" s="120">
        <f t="shared" si="282"/>
        <v>2529.591461377524</v>
      </c>
    </row>
    <row r="413" spans="1:24" ht="25.5">
      <c r="A413" s="127" t="s">
        <v>12</v>
      </c>
      <c r="B413" s="4" t="s">
        <v>674</v>
      </c>
      <c r="C413" s="4" t="s">
        <v>9</v>
      </c>
      <c r="D413" s="52" t="s">
        <v>1422</v>
      </c>
      <c r="E413" s="10" t="s">
        <v>310</v>
      </c>
      <c r="F413" s="11">
        <v>1</v>
      </c>
      <c r="G413" s="40">
        <v>191040</v>
      </c>
      <c r="H413" s="71">
        <f t="shared" si="292"/>
        <v>185505.07010208</v>
      </c>
      <c r="I413" s="83">
        <v>1195.24</v>
      </c>
      <c r="J413" s="71">
        <f t="shared" si="293"/>
        <v>1160.61076208548</v>
      </c>
      <c r="K413" s="71">
        <f t="shared" si="294"/>
        <v>186665.68086416548</v>
      </c>
      <c r="L413" s="81">
        <v>213964.79999999999</v>
      </c>
      <c r="M413" s="71">
        <f t="shared" si="295"/>
        <v>207765.67851432957</v>
      </c>
      <c r="N413" s="81">
        <v>1494.05</v>
      </c>
      <c r="O413" s="71">
        <f t="shared" si="296"/>
        <v>1450.76345260685</v>
      </c>
      <c r="P413" s="71">
        <f t="shared" si="297"/>
        <v>209216.44196693643</v>
      </c>
      <c r="Q413" s="71">
        <f t="shared" si="298"/>
        <v>207765.67851432957</v>
      </c>
      <c r="R413" s="72">
        <f t="shared" si="299"/>
        <v>1450.76345260685</v>
      </c>
      <c r="S413" s="71">
        <f t="shared" si="300"/>
        <v>209216.44196693643</v>
      </c>
      <c r="T413" s="14"/>
      <c r="V413" s="107">
        <v>215458.85</v>
      </c>
      <c r="X413" s="120">
        <f t="shared" si="282"/>
        <v>6242.408033063577</v>
      </c>
    </row>
    <row r="414" spans="1:24" ht="25.5">
      <c r="A414" s="127" t="s">
        <v>15</v>
      </c>
      <c r="B414" s="4" t="s">
        <v>675</v>
      </c>
      <c r="C414" s="4" t="s">
        <v>121</v>
      </c>
      <c r="D414" s="49" t="s">
        <v>676</v>
      </c>
      <c r="E414" s="10" t="s">
        <v>310</v>
      </c>
      <c r="F414" s="11">
        <v>28</v>
      </c>
      <c r="G414" s="40">
        <v>1406.38</v>
      </c>
      <c r="H414" s="71">
        <f t="shared" si="292"/>
        <v>1365.6334824652602</v>
      </c>
      <c r="I414" s="83">
        <v>23.64</v>
      </c>
      <c r="J414" s="71">
        <f t="shared" si="293"/>
        <v>22.955087192280001</v>
      </c>
      <c r="K414" s="71">
        <f t="shared" si="294"/>
        <v>1388.5885696575401</v>
      </c>
      <c r="L414" s="81">
        <v>1575.15</v>
      </c>
      <c r="M414" s="71">
        <f t="shared" si="295"/>
        <v>1529.51377288155</v>
      </c>
      <c r="N414" s="81">
        <v>29.55</v>
      </c>
      <c r="O414" s="71">
        <f t="shared" si="296"/>
        <v>28.693858990349998</v>
      </c>
      <c r="P414" s="71">
        <f t="shared" si="297"/>
        <v>1558.2076318719</v>
      </c>
      <c r="Q414" s="71">
        <f t="shared" si="298"/>
        <v>42826.385640683402</v>
      </c>
      <c r="R414" s="72">
        <f t="shared" si="299"/>
        <v>803.4280517297999</v>
      </c>
      <c r="S414" s="71">
        <f t="shared" si="300"/>
        <v>43629.813692413205</v>
      </c>
      <c r="T414" s="14"/>
      <c r="V414" s="107">
        <v>44931.48</v>
      </c>
      <c r="X414" s="120">
        <f t="shared" si="282"/>
        <v>1301.6663075867982</v>
      </c>
    </row>
    <row r="415" spans="1:24" ht="60">
      <c r="A415" s="127" t="s">
        <v>18</v>
      </c>
      <c r="B415" s="4" t="s">
        <v>677</v>
      </c>
      <c r="C415" s="4" t="s">
        <v>121</v>
      </c>
      <c r="D415" s="50" t="s">
        <v>1423</v>
      </c>
      <c r="E415" s="9" t="s">
        <v>1313</v>
      </c>
      <c r="F415" s="12">
        <v>1</v>
      </c>
      <c r="G415" s="40">
        <v>48575</v>
      </c>
      <c r="H415" s="71">
        <f t="shared" si="292"/>
        <v>47167.654837775</v>
      </c>
      <c r="I415" s="83">
        <v>118.2</v>
      </c>
      <c r="J415" s="71">
        <f t="shared" si="293"/>
        <v>114.77543596139999</v>
      </c>
      <c r="K415" s="71">
        <f t="shared" si="294"/>
        <v>47282.430273736398</v>
      </c>
      <c r="L415" s="81">
        <v>54404</v>
      </c>
      <c r="M415" s="71">
        <f t="shared" si="295"/>
        <v>52827.773418307996</v>
      </c>
      <c r="N415" s="81">
        <v>147.75</v>
      </c>
      <c r="O415" s="71">
        <f t="shared" si="296"/>
        <v>143.46929495174999</v>
      </c>
      <c r="P415" s="71">
        <f t="shared" si="297"/>
        <v>52971.242713259744</v>
      </c>
      <c r="Q415" s="71">
        <f t="shared" si="298"/>
        <v>52827.773418307996</v>
      </c>
      <c r="R415" s="72">
        <f t="shared" si="299"/>
        <v>143.46929495174999</v>
      </c>
      <c r="S415" s="71">
        <f t="shared" si="300"/>
        <v>52971.242713259744</v>
      </c>
      <c r="T415" s="14"/>
      <c r="V415" s="110">
        <v>54551.75</v>
      </c>
      <c r="X415" s="120">
        <f t="shared" si="282"/>
        <v>1580.5072867402559</v>
      </c>
    </row>
    <row r="416" spans="1:24" ht="48">
      <c r="A416" s="127" t="s">
        <v>21</v>
      </c>
      <c r="B416" s="4" t="s">
        <v>678</v>
      </c>
      <c r="C416" s="4" t="s">
        <v>121</v>
      </c>
      <c r="D416" s="50" t="s">
        <v>1424</v>
      </c>
      <c r="E416" s="9" t="s">
        <v>1313</v>
      </c>
      <c r="F416" s="12">
        <v>1</v>
      </c>
      <c r="G416" s="40">
        <v>8280</v>
      </c>
      <c r="H416" s="71">
        <f t="shared" si="292"/>
        <v>8040.1066815599997</v>
      </c>
      <c r="I416" s="83">
        <v>94.56</v>
      </c>
      <c r="J416" s="71">
        <f t="shared" si="293"/>
        <v>91.820348769120002</v>
      </c>
      <c r="K416" s="71">
        <f t="shared" si="294"/>
        <v>8131.9270303291196</v>
      </c>
      <c r="L416" s="81">
        <v>9273.6</v>
      </c>
      <c r="M416" s="71">
        <f t="shared" si="295"/>
        <v>9004.9194833471993</v>
      </c>
      <c r="N416" s="81">
        <v>118.2</v>
      </c>
      <c r="O416" s="71">
        <f t="shared" si="296"/>
        <v>114.77543596139999</v>
      </c>
      <c r="P416" s="71">
        <f t="shared" si="297"/>
        <v>9119.6949193085984</v>
      </c>
      <c r="Q416" s="71">
        <f t="shared" si="298"/>
        <v>9004.9194833471993</v>
      </c>
      <c r="R416" s="72">
        <f t="shared" si="299"/>
        <v>114.77543596139999</v>
      </c>
      <c r="S416" s="71">
        <f t="shared" si="300"/>
        <v>9119.6949193085984</v>
      </c>
      <c r="T416" s="14"/>
      <c r="V416" s="110">
        <v>9391.7999999999993</v>
      </c>
      <c r="X416" s="120">
        <f t="shared" si="282"/>
        <v>272.10508069140087</v>
      </c>
    </row>
    <row r="417" spans="1:24" ht="25.5">
      <c r="A417" s="127" t="s">
        <v>43</v>
      </c>
      <c r="B417" s="4" t="s">
        <v>679</v>
      </c>
      <c r="C417" s="4" t="s">
        <v>121</v>
      </c>
      <c r="D417" s="49" t="s">
        <v>680</v>
      </c>
      <c r="E417" s="10" t="s">
        <v>310</v>
      </c>
      <c r="F417" s="11">
        <v>10</v>
      </c>
      <c r="G417" s="40">
        <v>4616.0200000000004</v>
      </c>
      <c r="H417" s="71">
        <f t="shared" si="292"/>
        <v>4482.2817927795404</v>
      </c>
      <c r="I417" s="83">
        <v>35.46</v>
      </c>
      <c r="J417" s="71">
        <f t="shared" si="293"/>
        <v>34.432630788419999</v>
      </c>
      <c r="K417" s="71">
        <f t="shared" si="294"/>
        <v>4516.7144235679607</v>
      </c>
      <c r="L417" s="81">
        <v>5169.9399999999996</v>
      </c>
      <c r="M417" s="71">
        <f t="shared" si="295"/>
        <v>5020.1532774473799</v>
      </c>
      <c r="N417" s="81">
        <v>44.33</v>
      </c>
      <c r="O417" s="71">
        <f t="shared" si="296"/>
        <v>43.045643622409997</v>
      </c>
      <c r="P417" s="71">
        <f t="shared" si="297"/>
        <v>5063.1989210697902</v>
      </c>
      <c r="Q417" s="71">
        <f t="shared" si="298"/>
        <v>50201.532774473802</v>
      </c>
      <c r="R417" s="72">
        <f t="shared" si="299"/>
        <v>430.4564362241</v>
      </c>
      <c r="S417" s="71">
        <f t="shared" si="300"/>
        <v>50631.989210697902</v>
      </c>
      <c r="T417" s="14"/>
      <c r="V417" s="107">
        <v>52142.67</v>
      </c>
      <c r="X417" s="120">
        <f t="shared" si="282"/>
        <v>1510.6807893020959</v>
      </c>
    </row>
    <row r="418" spans="1:24" ht="25.5">
      <c r="A418" s="128" t="s">
        <v>73</v>
      </c>
      <c r="B418" s="15" t="s">
        <v>681</v>
      </c>
      <c r="C418" s="4" t="s">
        <v>121</v>
      </c>
      <c r="D418" s="51" t="s">
        <v>682</v>
      </c>
      <c r="E418" s="17" t="s">
        <v>310</v>
      </c>
      <c r="F418" s="18">
        <v>75</v>
      </c>
      <c r="G418" s="42">
        <v>279.20999999999998</v>
      </c>
      <c r="H418" s="71">
        <f t="shared" si="292"/>
        <v>271.12055393216997</v>
      </c>
      <c r="I418" s="84">
        <v>83.19</v>
      </c>
      <c r="J418" s="71">
        <f t="shared" si="293"/>
        <v>80.77976749263</v>
      </c>
      <c r="K418" s="71">
        <f t="shared" si="294"/>
        <v>351.90032142479998</v>
      </c>
      <c r="L418" s="89">
        <v>312.72000000000003</v>
      </c>
      <c r="M418" s="71">
        <f t="shared" si="295"/>
        <v>303.65968133544004</v>
      </c>
      <c r="N418" s="89">
        <v>103.99</v>
      </c>
      <c r="O418" s="71">
        <f t="shared" si="296"/>
        <v>100.97713693422999</v>
      </c>
      <c r="P418" s="71">
        <f t="shared" si="297"/>
        <v>404.63681826967002</v>
      </c>
      <c r="Q418" s="71">
        <f t="shared" si="298"/>
        <v>22774.476100158005</v>
      </c>
      <c r="R418" s="72">
        <f t="shared" si="299"/>
        <v>7573.2852700672493</v>
      </c>
      <c r="S418" s="71">
        <f t="shared" si="300"/>
        <v>30347.761370225253</v>
      </c>
      <c r="T418" s="14"/>
      <c r="V418" s="107">
        <v>31252.98</v>
      </c>
      <c r="X418" s="120">
        <f t="shared" si="282"/>
        <v>905.21862977474666</v>
      </c>
    </row>
    <row r="419" spans="1:24">
      <c r="A419" s="25" t="s">
        <v>683</v>
      </c>
      <c r="B419" s="2"/>
      <c r="C419" s="2"/>
      <c r="D419" s="47" t="s">
        <v>684</v>
      </c>
      <c r="E419" s="57"/>
      <c r="F419" s="2"/>
      <c r="G419" s="69"/>
      <c r="H419" s="69"/>
      <c r="I419" s="69"/>
      <c r="J419" s="69"/>
      <c r="K419" s="69"/>
      <c r="L419" s="69"/>
      <c r="M419" s="63"/>
      <c r="N419" s="63"/>
      <c r="O419" s="63"/>
      <c r="P419" s="63"/>
      <c r="Q419" s="63">
        <f>+Q421+Q429+Q436+Q451+Q456+Q474+Q481+Q494+Q500+Q506+Q514+Q521+Q534</f>
        <v>439936.62563973624</v>
      </c>
      <c r="R419" s="63">
        <f>+R421+R429+R436+R451+R456+R474+R481+R494+R500+R506+R514+R521+R534</f>
        <v>140059.21148996914</v>
      </c>
      <c r="S419" s="63">
        <f>+Q419+R419</f>
        <v>579995.83712970535</v>
      </c>
      <c r="V419" s="116">
        <v>597288.93999999994</v>
      </c>
      <c r="X419" s="120">
        <f t="shared" si="282"/>
        <v>17293.102870294591</v>
      </c>
    </row>
    <row r="420" spans="1:24">
      <c r="A420" s="92"/>
      <c r="B420" s="93"/>
      <c r="C420" s="93"/>
      <c r="D420" s="94" t="s">
        <v>685</v>
      </c>
      <c r="E420" s="95"/>
      <c r="F420" s="93"/>
      <c r="G420" s="68"/>
      <c r="H420" s="97"/>
      <c r="I420" s="67"/>
      <c r="J420" s="97"/>
      <c r="K420" s="97"/>
      <c r="L420" s="67"/>
      <c r="M420" s="97"/>
      <c r="N420" s="67"/>
      <c r="O420" s="97"/>
      <c r="P420" s="97"/>
      <c r="Q420" s="97"/>
      <c r="R420" s="97"/>
      <c r="S420" s="97"/>
      <c r="V420" s="117"/>
      <c r="X420" s="120">
        <f t="shared" si="282"/>
        <v>0</v>
      </c>
    </row>
    <row r="421" spans="1:24">
      <c r="A421" s="92" t="s">
        <v>686</v>
      </c>
      <c r="B421" s="93"/>
      <c r="C421" s="93"/>
      <c r="D421" s="94" t="s">
        <v>687</v>
      </c>
      <c r="E421" s="95"/>
      <c r="F421" s="93"/>
      <c r="G421" s="39"/>
      <c r="H421" s="96"/>
      <c r="I421" s="79"/>
      <c r="J421" s="96"/>
      <c r="K421" s="96"/>
      <c r="L421" s="68"/>
      <c r="M421" s="96"/>
      <c r="N421" s="68"/>
      <c r="O421" s="96"/>
      <c r="P421" s="96"/>
      <c r="Q421" s="97">
        <f>SUM(Q422:Q428)</f>
        <v>10747.96217643105</v>
      </c>
      <c r="R421" s="97">
        <f>SUM(R422:R428)</f>
        <v>1452.40448887398</v>
      </c>
      <c r="S421" s="97">
        <f>+Q421+R421</f>
        <v>12200.366665305031</v>
      </c>
      <c r="V421" s="116">
        <v>12563.98</v>
      </c>
      <c r="X421" s="120">
        <f t="shared" si="282"/>
        <v>363.61333469496822</v>
      </c>
    </row>
    <row r="422" spans="1:24" ht="25.5">
      <c r="A422" s="127" t="s">
        <v>7</v>
      </c>
      <c r="B422" s="4" t="s">
        <v>688</v>
      </c>
      <c r="C422" s="4" t="s">
        <v>9</v>
      </c>
      <c r="D422" s="49" t="s">
        <v>689</v>
      </c>
      <c r="E422" s="10" t="s">
        <v>310</v>
      </c>
      <c r="F422" s="11">
        <v>2</v>
      </c>
      <c r="G422" s="40">
        <v>80.489999999999995</v>
      </c>
      <c r="H422" s="71">
        <f t="shared" ref="H422:H428" si="301">+G422*$T$7</f>
        <v>78.157993574729986</v>
      </c>
      <c r="I422" s="83">
        <v>5.2</v>
      </c>
      <c r="J422" s="71">
        <f t="shared" ref="J422:J428" si="302">+I422*$T$7</f>
        <v>5.0493423603999998</v>
      </c>
      <c r="K422" s="71">
        <f t="shared" ref="K422:K428" si="303">+H422+J422</f>
        <v>83.20733593512999</v>
      </c>
      <c r="L422" s="81">
        <v>100.61</v>
      </c>
      <c r="M422" s="71">
        <f t="shared" ref="M422:M428" si="304">+L422*$T$7</f>
        <v>97.695064399969993</v>
      </c>
      <c r="N422" s="81">
        <v>6.5</v>
      </c>
      <c r="O422" s="71">
        <f t="shared" ref="O422:O428" si="305">+N422*$T$7</f>
        <v>6.3116779505</v>
      </c>
      <c r="P422" s="71">
        <f t="shared" ref="P422:P428" si="306">+M422+O422</f>
        <v>104.00674235046999</v>
      </c>
      <c r="Q422" s="71">
        <f t="shared" ref="Q422:Q428" si="307">+M422*F422</f>
        <v>195.39012879993999</v>
      </c>
      <c r="R422" s="72">
        <f t="shared" ref="R422:R428" si="308">+O422*F422</f>
        <v>12.623355901</v>
      </c>
      <c r="S422" s="71">
        <f t="shared" ref="S422:S428" si="309">+Q422+R422</f>
        <v>208.01348470093998</v>
      </c>
      <c r="T422" s="14"/>
      <c r="V422" s="106">
        <v>214.23</v>
      </c>
      <c r="X422" s="120">
        <f t="shared" si="282"/>
        <v>6.2165152990600063</v>
      </c>
    </row>
    <row r="423" spans="1:24" ht="25.5">
      <c r="A423" s="127" t="s">
        <v>12</v>
      </c>
      <c r="B423" s="4" t="s">
        <v>690</v>
      </c>
      <c r="C423" s="4" t="s">
        <v>9</v>
      </c>
      <c r="D423" s="49" t="s">
        <v>691</v>
      </c>
      <c r="E423" s="10" t="s">
        <v>310</v>
      </c>
      <c r="F423" s="11">
        <v>2</v>
      </c>
      <c r="G423" s="40">
        <v>78.040000000000006</v>
      </c>
      <c r="H423" s="71">
        <f t="shared" si="301"/>
        <v>75.77897650108001</v>
      </c>
      <c r="I423" s="83">
        <v>5.2</v>
      </c>
      <c r="J423" s="71">
        <f t="shared" si="302"/>
        <v>5.0493423603999998</v>
      </c>
      <c r="K423" s="71">
        <f t="shared" si="303"/>
        <v>80.828318861480014</v>
      </c>
      <c r="L423" s="81">
        <v>97.55</v>
      </c>
      <c r="M423" s="71">
        <f t="shared" si="304"/>
        <v>94.723720626350001</v>
      </c>
      <c r="N423" s="81">
        <v>6.5</v>
      </c>
      <c r="O423" s="71">
        <f t="shared" si="305"/>
        <v>6.3116779505</v>
      </c>
      <c r="P423" s="71">
        <f t="shared" si="306"/>
        <v>101.03539857685</v>
      </c>
      <c r="Q423" s="71">
        <f t="shared" si="307"/>
        <v>189.4474412527</v>
      </c>
      <c r="R423" s="72">
        <f t="shared" si="308"/>
        <v>12.623355901</v>
      </c>
      <c r="S423" s="71">
        <f t="shared" si="309"/>
        <v>202.0707971537</v>
      </c>
      <c r="T423" s="14"/>
      <c r="V423" s="106">
        <v>208.1</v>
      </c>
      <c r="X423" s="120">
        <f t="shared" si="282"/>
        <v>6.0292028462999951</v>
      </c>
    </row>
    <row r="424" spans="1:24" ht="25.5">
      <c r="A424" s="127" t="s">
        <v>15</v>
      </c>
      <c r="B424" s="4" t="s">
        <v>692</v>
      </c>
      <c r="C424" s="4" t="s">
        <v>9</v>
      </c>
      <c r="D424" s="49" t="s">
        <v>693</v>
      </c>
      <c r="E424" s="10" t="s">
        <v>310</v>
      </c>
      <c r="F424" s="11">
        <v>1</v>
      </c>
      <c r="G424" s="40">
        <v>57.73</v>
      </c>
      <c r="H424" s="71">
        <f t="shared" si="301"/>
        <v>56.057410474209995</v>
      </c>
      <c r="I424" s="83">
        <v>3.65</v>
      </c>
      <c r="J424" s="71">
        <f t="shared" si="302"/>
        <v>3.54424992605</v>
      </c>
      <c r="K424" s="71">
        <f t="shared" si="303"/>
        <v>59.601660400259995</v>
      </c>
      <c r="L424" s="81">
        <v>72.16</v>
      </c>
      <c r="M424" s="71">
        <f t="shared" si="304"/>
        <v>70.069335524319996</v>
      </c>
      <c r="N424" s="81">
        <v>4.5599999999999996</v>
      </c>
      <c r="O424" s="71">
        <f t="shared" si="305"/>
        <v>4.4278848391199999</v>
      </c>
      <c r="P424" s="71">
        <f t="shared" si="306"/>
        <v>74.497220363439993</v>
      </c>
      <c r="Q424" s="71">
        <f t="shared" si="307"/>
        <v>70.069335524319996</v>
      </c>
      <c r="R424" s="72">
        <f t="shared" si="308"/>
        <v>4.4278848391199999</v>
      </c>
      <c r="S424" s="71">
        <f t="shared" si="309"/>
        <v>74.497220363439993</v>
      </c>
      <c r="T424" s="14"/>
      <c r="V424" s="106">
        <v>76.73</v>
      </c>
      <c r="X424" s="120">
        <f t="shared" si="282"/>
        <v>2.2327796365600108</v>
      </c>
    </row>
    <row r="425" spans="1:24" ht="25.5">
      <c r="A425" s="127" t="s">
        <v>18</v>
      </c>
      <c r="B425" s="4" t="s">
        <v>694</v>
      </c>
      <c r="C425" s="4" t="s">
        <v>9</v>
      </c>
      <c r="D425" s="49" t="s">
        <v>695</v>
      </c>
      <c r="E425" s="10" t="s">
        <v>310</v>
      </c>
      <c r="F425" s="11">
        <v>1</v>
      </c>
      <c r="G425" s="40">
        <v>36.97</v>
      </c>
      <c r="H425" s="71">
        <f t="shared" si="301"/>
        <v>35.898882127690001</v>
      </c>
      <c r="I425" s="83">
        <v>3.65</v>
      </c>
      <c r="J425" s="71">
        <f t="shared" si="302"/>
        <v>3.54424992605</v>
      </c>
      <c r="K425" s="71">
        <f t="shared" si="303"/>
        <v>39.443132053740001</v>
      </c>
      <c r="L425" s="81">
        <v>46.21</v>
      </c>
      <c r="M425" s="71">
        <f t="shared" si="304"/>
        <v>44.871175091170002</v>
      </c>
      <c r="N425" s="81">
        <v>4.5599999999999996</v>
      </c>
      <c r="O425" s="71">
        <f t="shared" si="305"/>
        <v>4.4278848391199999</v>
      </c>
      <c r="P425" s="71">
        <f t="shared" si="306"/>
        <v>49.299059930289999</v>
      </c>
      <c r="Q425" s="71">
        <f t="shared" si="307"/>
        <v>44.871175091170002</v>
      </c>
      <c r="R425" s="72">
        <f t="shared" si="308"/>
        <v>4.4278848391199999</v>
      </c>
      <c r="S425" s="71">
        <f t="shared" si="309"/>
        <v>49.299059930289999</v>
      </c>
      <c r="T425" s="14"/>
      <c r="V425" s="106">
        <v>50.78</v>
      </c>
      <c r="X425" s="120">
        <f t="shared" si="282"/>
        <v>1.4809400697100017</v>
      </c>
    </row>
    <row r="426" spans="1:24" ht="25.5">
      <c r="A426" s="127" t="s">
        <v>21</v>
      </c>
      <c r="B426" s="4" t="s">
        <v>696</v>
      </c>
      <c r="C426" s="4" t="s">
        <v>9</v>
      </c>
      <c r="D426" s="49" t="s">
        <v>697</v>
      </c>
      <c r="E426" s="10" t="s">
        <v>310</v>
      </c>
      <c r="F426" s="11">
        <v>82</v>
      </c>
      <c r="G426" s="40">
        <v>100.14</v>
      </c>
      <c r="H426" s="71">
        <f t="shared" si="301"/>
        <v>97.238681532779992</v>
      </c>
      <c r="I426" s="83">
        <v>10.16</v>
      </c>
      <c r="J426" s="71">
        <f t="shared" si="302"/>
        <v>9.8656381503200006</v>
      </c>
      <c r="K426" s="71">
        <f t="shared" si="303"/>
        <v>107.10431968309999</v>
      </c>
      <c r="L426" s="81">
        <v>125.18</v>
      </c>
      <c r="M426" s="71">
        <f t="shared" si="304"/>
        <v>121.55320705286</v>
      </c>
      <c r="N426" s="81">
        <v>12.7</v>
      </c>
      <c r="O426" s="71">
        <f t="shared" si="305"/>
        <v>12.332047687899999</v>
      </c>
      <c r="P426" s="71">
        <f t="shared" si="306"/>
        <v>133.88525474075999</v>
      </c>
      <c r="Q426" s="71">
        <f t="shared" si="307"/>
        <v>9967.3629783345204</v>
      </c>
      <c r="R426" s="72">
        <f t="shared" si="308"/>
        <v>1011.2279104078</v>
      </c>
      <c r="S426" s="71">
        <f t="shared" si="309"/>
        <v>10978.590888742321</v>
      </c>
      <c r="T426" s="14"/>
      <c r="V426" s="107">
        <v>11305.75</v>
      </c>
      <c r="X426" s="120">
        <f t="shared" si="282"/>
        <v>327.15911125767889</v>
      </c>
    </row>
    <row r="427" spans="1:24" ht="25.5">
      <c r="A427" s="127" t="s">
        <v>43</v>
      </c>
      <c r="B427" s="4" t="s">
        <v>698</v>
      </c>
      <c r="C427" s="4" t="s">
        <v>9</v>
      </c>
      <c r="D427" s="49" t="s">
        <v>699</v>
      </c>
      <c r="E427" s="10" t="s">
        <v>310</v>
      </c>
      <c r="F427" s="11">
        <v>2</v>
      </c>
      <c r="G427" s="40">
        <v>33.020000000000003</v>
      </c>
      <c r="H427" s="71">
        <f t="shared" si="301"/>
        <v>32.063323988539999</v>
      </c>
      <c r="I427" s="83">
        <v>5.0599999999999996</v>
      </c>
      <c r="J427" s="71">
        <f t="shared" si="302"/>
        <v>4.9133985276199992</v>
      </c>
      <c r="K427" s="71">
        <f t="shared" si="303"/>
        <v>36.976722516159995</v>
      </c>
      <c r="L427" s="81">
        <v>41.28</v>
      </c>
      <c r="M427" s="71">
        <f t="shared" si="304"/>
        <v>40.084010122560002</v>
      </c>
      <c r="N427" s="81">
        <v>6.33</v>
      </c>
      <c r="O427" s="71">
        <f t="shared" si="305"/>
        <v>6.1466032964099995</v>
      </c>
      <c r="P427" s="71">
        <f t="shared" si="306"/>
        <v>46.230613418970002</v>
      </c>
      <c r="Q427" s="71">
        <f t="shared" si="307"/>
        <v>80.168020245120005</v>
      </c>
      <c r="R427" s="72">
        <f t="shared" si="308"/>
        <v>12.293206592819999</v>
      </c>
      <c r="S427" s="71">
        <f t="shared" si="309"/>
        <v>92.461226837940004</v>
      </c>
      <c r="T427" s="14"/>
      <c r="V427" s="106">
        <v>95.2</v>
      </c>
      <c r="X427" s="120">
        <f t="shared" si="282"/>
        <v>2.7387731620599993</v>
      </c>
    </row>
    <row r="428" spans="1:24" ht="25.5">
      <c r="A428" s="127" t="s">
        <v>73</v>
      </c>
      <c r="B428" s="4" t="s">
        <v>700</v>
      </c>
      <c r="C428" s="4" t="s">
        <v>9</v>
      </c>
      <c r="D428" s="49" t="s">
        <v>701</v>
      </c>
      <c r="E428" s="10" t="s">
        <v>310</v>
      </c>
      <c r="F428" s="11">
        <v>84</v>
      </c>
      <c r="G428" s="40">
        <v>1.97</v>
      </c>
      <c r="H428" s="71">
        <f t="shared" si="301"/>
        <v>1.9129239326899998</v>
      </c>
      <c r="I428" s="83">
        <v>3.87</v>
      </c>
      <c r="J428" s="71">
        <f t="shared" si="302"/>
        <v>3.7578759489899998</v>
      </c>
      <c r="K428" s="71">
        <f t="shared" si="303"/>
        <v>5.6707998816799998</v>
      </c>
      <c r="L428" s="81">
        <v>2.46</v>
      </c>
      <c r="M428" s="71">
        <f t="shared" si="304"/>
        <v>2.3887273474199997</v>
      </c>
      <c r="N428" s="81">
        <v>4.84</v>
      </c>
      <c r="O428" s="71">
        <f t="shared" si="305"/>
        <v>4.6997725046799994</v>
      </c>
      <c r="P428" s="71">
        <f t="shared" si="306"/>
        <v>7.0884998520999991</v>
      </c>
      <c r="Q428" s="71">
        <f t="shared" si="307"/>
        <v>200.65309718327998</v>
      </c>
      <c r="R428" s="72">
        <f t="shared" si="308"/>
        <v>394.78089039311993</v>
      </c>
      <c r="S428" s="71">
        <f t="shared" si="309"/>
        <v>595.43398757639989</v>
      </c>
      <c r="T428" s="14"/>
      <c r="V428" s="106">
        <v>613.20000000000005</v>
      </c>
      <c r="X428" s="120">
        <f t="shared" si="282"/>
        <v>17.766012423600159</v>
      </c>
    </row>
    <row r="429" spans="1:24">
      <c r="A429" s="92" t="s">
        <v>702</v>
      </c>
      <c r="B429" s="93"/>
      <c r="C429" s="93"/>
      <c r="D429" s="94" t="s">
        <v>703</v>
      </c>
      <c r="E429" s="95"/>
      <c r="F429" s="93"/>
      <c r="G429" s="39"/>
      <c r="H429" s="96"/>
      <c r="I429" s="79"/>
      <c r="J429" s="96"/>
      <c r="K429" s="96"/>
      <c r="L429" s="68"/>
      <c r="M429" s="96"/>
      <c r="N429" s="68"/>
      <c r="O429" s="96"/>
      <c r="P429" s="96"/>
      <c r="Q429" s="97">
        <f>SUM(Q430:Q435)</f>
        <v>10978.524664675209</v>
      </c>
      <c r="R429" s="97">
        <f>SUM(R430:R435)</f>
        <v>25428.486670433333</v>
      </c>
      <c r="S429" s="97">
        <f>+Q429+R429</f>
        <v>36407.011335108546</v>
      </c>
      <c r="V429" s="116">
        <v>37495.269999999997</v>
      </c>
      <c r="X429" s="120">
        <f t="shared" si="282"/>
        <v>1088.2586648914512</v>
      </c>
    </row>
    <row r="430" spans="1:24" ht="25.5">
      <c r="A430" s="127" t="s">
        <v>7</v>
      </c>
      <c r="B430" s="4" t="s">
        <v>704</v>
      </c>
      <c r="C430" s="4" t="s">
        <v>9</v>
      </c>
      <c r="D430" s="49" t="s">
        <v>705</v>
      </c>
      <c r="E430" s="10" t="s">
        <v>119</v>
      </c>
      <c r="F430" s="5">
        <v>11</v>
      </c>
      <c r="G430" s="40">
        <v>17.68</v>
      </c>
      <c r="H430" s="71">
        <f t="shared" ref="H430:H435" si="310">+G430*$T$7</f>
        <v>17.16776402536</v>
      </c>
      <c r="I430" s="83">
        <v>1.56</v>
      </c>
      <c r="J430" s="71">
        <f t="shared" ref="J430:J435" si="311">+I430*$T$7</f>
        <v>1.51480270812</v>
      </c>
      <c r="K430" s="71">
        <f t="shared" ref="K430:K435" si="312">+H430+J430</f>
        <v>18.682566733480002</v>
      </c>
      <c r="L430" s="81">
        <v>22.1</v>
      </c>
      <c r="M430" s="71">
        <f t="shared" ref="M430:M435" si="313">+L430*$T$7</f>
        <v>21.4597050317</v>
      </c>
      <c r="N430" s="81">
        <v>1.95</v>
      </c>
      <c r="O430" s="71">
        <f t="shared" ref="O430:O435" si="314">+N430*$T$7</f>
        <v>1.8935033851499998</v>
      </c>
      <c r="P430" s="71">
        <f t="shared" ref="P430:P435" si="315">+M430+O430</f>
        <v>23.353208416850002</v>
      </c>
      <c r="Q430" s="71">
        <f t="shared" ref="Q430:Q435" si="316">+M430*F430</f>
        <v>236.05675534869999</v>
      </c>
      <c r="R430" s="72">
        <f t="shared" ref="R430:R435" si="317">+O430*F430</f>
        <v>20.82853723665</v>
      </c>
      <c r="S430" s="71">
        <f t="shared" ref="S430:S435" si="318">+Q430+R430</f>
        <v>256.88529258534999</v>
      </c>
      <c r="T430" s="14"/>
      <c r="V430" s="106">
        <v>264.55</v>
      </c>
      <c r="X430" s="120">
        <f t="shared" si="282"/>
        <v>7.6647074146500245</v>
      </c>
    </row>
    <row r="431" spans="1:24" ht="25.5">
      <c r="A431" s="127" t="s">
        <v>12</v>
      </c>
      <c r="B431" s="4" t="s">
        <v>706</v>
      </c>
      <c r="C431" s="4" t="s">
        <v>9</v>
      </c>
      <c r="D431" s="49" t="s">
        <v>707</v>
      </c>
      <c r="E431" s="10" t="s">
        <v>119</v>
      </c>
      <c r="F431" s="5">
        <v>17</v>
      </c>
      <c r="G431" s="40">
        <v>16.11</v>
      </c>
      <c r="H431" s="71">
        <f t="shared" si="310"/>
        <v>15.643251043469999</v>
      </c>
      <c r="I431" s="83">
        <v>1.28</v>
      </c>
      <c r="J431" s="71">
        <f t="shared" si="311"/>
        <v>1.24291504256</v>
      </c>
      <c r="K431" s="71">
        <f t="shared" si="312"/>
        <v>16.886166086029998</v>
      </c>
      <c r="L431" s="81">
        <v>20.14</v>
      </c>
      <c r="M431" s="71">
        <f t="shared" si="313"/>
        <v>19.556491372779998</v>
      </c>
      <c r="N431" s="81">
        <v>1.6</v>
      </c>
      <c r="O431" s="71">
        <f t="shared" si="314"/>
        <v>1.5536438032</v>
      </c>
      <c r="P431" s="71">
        <f t="shared" si="315"/>
        <v>21.110135175979998</v>
      </c>
      <c r="Q431" s="71">
        <f t="shared" si="316"/>
        <v>332.46035333725996</v>
      </c>
      <c r="R431" s="72">
        <f t="shared" si="317"/>
        <v>26.411944654399999</v>
      </c>
      <c r="S431" s="71">
        <f t="shared" si="318"/>
        <v>358.87229799165993</v>
      </c>
      <c r="T431" s="14"/>
      <c r="V431" s="106">
        <v>369.54</v>
      </c>
      <c r="X431" s="120">
        <f t="shared" si="282"/>
        <v>10.667702008340086</v>
      </c>
    </row>
    <row r="432" spans="1:24" ht="25.5">
      <c r="A432" s="127" t="s">
        <v>15</v>
      </c>
      <c r="B432" s="4" t="s">
        <v>708</v>
      </c>
      <c r="C432" s="4" t="s">
        <v>9</v>
      </c>
      <c r="D432" s="49" t="s">
        <v>709</v>
      </c>
      <c r="E432" s="10" t="s">
        <v>119</v>
      </c>
      <c r="F432" s="5">
        <v>45.64</v>
      </c>
      <c r="G432" s="40">
        <v>10.52</v>
      </c>
      <c r="H432" s="71">
        <f t="shared" si="310"/>
        <v>10.215208006039999</v>
      </c>
      <c r="I432" s="83">
        <v>20.82</v>
      </c>
      <c r="J432" s="71">
        <f t="shared" si="311"/>
        <v>20.21678998914</v>
      </c>
      <c r="K432" s="71">
        <f t="shared" si="312"/>
        <v>30.431997995179998</v>
      </c>
      <c r="L432" s="81">
        <v>13.15</v>
      </c>
      <c r="M432" s="71">
        <f t="shared" si="313"/>
        <v>12.769010007549999</v>
      </c>
      <c r="N432" s="81">
        <v>26.03</v>
      </c>
      <c r="O432" s="71">
        <f t="shared" si="314"/>
        <v>25.275842623310002</v>
      </c>
      <c r="P432" s="71">
        <f t="shared" si="315"/>
        <v>38.044852630859999</v>
      </c>
      <c r="Q432" s="71">
        <f t="shared" si="316"/>
        <v>582.77761674458202</v>
      </c>
      <c r="R432" s="72">
        <f t="shared" si="317"/>
        <v>1153.5894573278686</v>
      </c>
      <c r="S432" s="71">
        <f t="shared" si="318"/>
        <v>1736.3670740724506</v>
      </c>
      <c r="T432" s="14"/>
      <c r="V432" s="107">
        <v>1787.95</v>
      </c>
      <c r="X432" s="120">
        <f t="shared" si="282"/>
        <v>51.582925927549468</v>
      </c>
    </row>
    <row r="433" spans="1:24" ht="25.5">
      <c r="A433" s="127" t="s">
        <v>18</v>
      </c>
      <c r="B433" s="4" t="s">
        <v>710</v>
      </c>
      <c r="C433" s="4" t="s">
        <v>9</v>
      </c>
      <c r="D433" s="49" t="s">
        <v>711</v>
      </c>
      <c r="E433" s="10" t="s">
        <v>119</v>
      </c>
      <c r="F433" s="5">
        <v>816.47</v>
      </c>
      <c r="G433" s="40">
        <v>4.97</v>
      </c>
      <c r="H433" s="71">
        <f t="shared" si="310"/>
        <v>4.8260060636899995</v>
      </c>
      <c r="I433" s="83">
        <v>17.47</v>
      </c>
      <c r="J433" s="71">
        <f t="shared" si="311"/>
        <v>16.963848276189999</v>
      </c>
      <c r="K433" s="71">
        <f t="shared" si="312"/>
        <v>21.789854339879998</v>
      </c>
      <c r="L433" s="81">
        <v>6.21</v>
      </c>
      <c r="M433" s="71">
        <f t="shared" si="313"/>
        <v>6.0300800111699999</v>
      </c>
      <c r="N433" s="81">
        <v>21.84</v>
      </c>
      <c r="O433" s="71">
        <f t="shared" si="314"/>
        <v>21.20723791368</v>
      </c>
      <c r="P433" s="71">
        <f t="shared" si="315"/>
        <v>27.23731792485</v>
      </c>
      <c r="Q433" s="71">
        <f t="shared" si="316"/>
        <v>4923.3794267199701</v>
      </c>
      <c r="R433" s="72">
        <f t="shared" si="317"/>
        <v>17315.073539382309</v>
      </c>
      <c r="S433" s="71">
        <f t="shared" si="318"/>
        <v>22238.452966102279</v>
      </c>
      <c r="T433" s="14"/>
      <c r="V433" s="107">
        <v>22901.98</v>
      </c>
      <c r="X433" s="120">
        <f t="shared" si="282"/>
        <v>663.52703389772068</v>
      </c>
    </row>
    <row r="434" spans="1:24" ht="25.5">
      <c r="A434" s="127" t="s">
        <v>21</v>
      </c>
      <c r="B434" s="4" t="s">
        <v>712</v>
      </c>
      <c r="C434" s="4" t="s">
        <v>9</v>
      </c>
      <c r="D434" s="49" t="s">
        <v>713</v>
      </c>
      <c r="E434" s="10" t="s">
        <v>119</v>
      </c>
      <c r="F434" s="5">
        <v>11</v>
      </c>
      <c r="G434" s="40">
        <v>8.61</v>
      </c>
      <c r="H434" s="71">
        <f t="shared" si="310"/>
        <v>8.3605457159699998</v>
      </c>
      <c r="I434" s="83">
        <v>9.4499999999999993</v>
      </c>
      <c r="J434" s="71">
        <f t="shared" si="311"/>
        <v>9.1762087126499985</v>
      </c>
      <c r="K434" s="71">
        <f t="shared" si="312"/>
        <v>17.53675442862</v>
      </c>
      <c r="L434" s="81">
        <v>10.76</v>
      </c>
      <c r="M434" s="71">
        <f t="shared" si="313"/>
        <v>10.44825457652</v>
      </c>
      <c r="N434" s="81">
        <v>11.81</v>
      </c>
      <c r="O434" s="71">
        <f t="shared" si="314"/>
        <v>11.46783332237</v>
      </c>
      <c r="P434" s="71">
        <f t="shared" si="315"/>
        <v>21.916087898889998</v>
      </c>
      <c r="Q434" s="71">
        <f t="shared" si="316"/>
        <v>114.93080034172</v>
      </c>
      <c r="R434" s="72">
        <f t="shared" si="317"/>
        <v>126.14616654606999</v>
      </c>
      <c r="S434" s="71">
        <f t="shared" si="318"/>
        <v>241.07696688778998</v>
      </c>
      <c r="T434" s="14"/>
      <c r="V434" s="106">
        <v>248.33</v>
      </c>
      <c r="X434" s="120">
        <f t="shared" si="282"/>
        <v>7.2530331122100336</v>
      </c>
    </row>
    <row r="435" spans="1:24" ht="25.5">
      <c r="A435" s="127" t="s">
        <v>43</v>
      </c>
      <c r="B435" s="4" t="s">
        <v>714</v>
      </c>
      <c r="C435" s="4" t="s">
        <v>9</v>
      </c>
      <c r="D435" s="49" t="s">
        <v>715</v>
      </c>
      <c r="E435" s="10" t="s">
        <v>119</v>
      </c>
      <c r="F435" s="5">
        <v>879.11</v>
      </c>
      <c r="G435" s="40">
        <v>4.49</v>
      </c>
      <c r="H435" s="71">
        <f t="shared" si="310"/>
        <v>4.3599129227300004</v>
      </c>
      <c r="I435" s="83">
        <v>6.36</v>
      </c>
      <c r="J435" s="71">
        <f t="shared" si="311"/>
        <v>6.1757341177200002</v>
      </c>
      <c r="K435" s="71">
        <f t="shared" si="312"/>
        <v>10.535647040450002</v>
      </c>
      <c r="L435" s="81">
        <v>5.61</v>
      </c>
      <c r="M435" s="71">
        <f t="shared" si="313"/>
        <v>5.4474635849700004</v>
      </c>
      <c r="N435" s="81">
        <v>7.95</v>
      </c>
      <c r="O435" s="71">
        <f t="shared" si="314"/>
        <v>7.7196676471499996</v>
      </c>
      <c r="P435" s="71">
        <f t="shared" si="315"/>
        <v>13.167131232119999</v>
      </c>
      <c r="Q435" s="71">
        <f t="shared" si="316"/>
        <v>4788.9197121829775</v>
      </c>
      <c r="R435" s="72">
        <f t="shared" si="317"/>
        <v>6786.4370252860363</v>
      </c>
      <c r="S435" s="71">
        <f t="shared" si="318"/>
        <v>11575.356737469014</v>
      </c>
      <c r="T435" s="14"/>
      <c r="V435" s="107">
        <v>11922.93</v>
      </c>
      <c r="X435" s="120">
        <f>+V435-S435</f>
        <v>347.57326253098654</v>
      </c>
    </row>
    <row r="436" spans="1:24">
      <c r="A436" s="92" t="s">
        <v>716</v>
      </c>
      <c r="B436" s="93"/>
      <c r="C436" s="93"/>
      <c r="D436" s="94" t="s">
        <v>717</v>
      </c>
      <c r="E436" s="95"/>
      <c r="F436" s="93"/>
      <c r="G436" s="39"/>
      <c r="H436" s="96"/>
      <c r="I436" s="79"/>
      <c r="J436" s="96"/>
      <c r="K436" s="96"/>
      <c r="L436" s="68"/>
      <c r="M436" s="96"/>
      <c r="N436" s="68"/>
      <c r="O436" s="96"/>
      <c r="P436" s="96"/>
      <c r="Q436" s="97">
        <f>SUM(Q437:Q450)</f>
        <v>3398.5763989524603</v>
      </c>
      <c r="R436" s="97">
        <f>SUM(R437:R450)</f>
        <v>3478.8900733041291</v>
      </c>
      <c r="S436" s="97">
        <f>+Q436+R436</f>
        <v>6877.4664722565894</v>
      </c>
      <c r="V436" s="116">
        <v>7081.79</v>
      </c>
      <c r="X436" s="120">
        <f t="shared" si="282"/>
        <v>204.32352774341052</v>
      </c>
    </row>
    <row r="437" spans="1:24" ht="25.5">
      <c r="A437" s="127" t="s">
        <v>7</v>
      </c>
      <c r="B437" s="4" t="s">
        <v>718</v>
      </c>
      <c r="C437" s="4" t="s">
        <v>9</v>
      </c>
      <c r="D437" s="49" t="s">
        <v>719</v>
      </c>
      <c r="E437" s="10" t="s">
        <v>310</v>
      </c>
      <c r="F437" s="11">
        <v>2</v>
      </c>
      <c r="G437" s="40">
        <v>30.03</v>
      </c>
      <c r="H437" s="71">
        <f t="shared" ref="H437:H450" si="319">+G437*$T$7</f>
        <v>29.15995213131</v>
      </c>
      <c r="I437" s="83">
        <v>6.76</v>
      </c>
      <c r="J437" s="71">
        <f t="shared" ref="J437:J450" si="320">+I437*$T$7</f>
        <v>6.5641450685199993</v>
      </c>
      <c r="K437" s="71">
        <f t="shared" ref="K437:K450" si="321">+H437+J437</f>
        <v>35.724097199829998</v>
      </c>
      <c r="L437" s="81">
        <v>37.54</v>
      </c>
      <c r="M437" s="71">
        <f t="shared" ref="M437:M450" si="322">+L437*$T$7</f>
        <v>36.452367732580001</v>
      </c>
      <c r="N437" s="81">
        <v>8.4499999999999993</v>
      </c>
      <c r="O437" s="71">
        <f t="shared" ref="O437:O450" si="323">+N437*$T$7</f>
        <v>8.2051813356499999</v>
      </c>
      <c r="P437" s="71">
        <f t="shared" ref="P437:P450" si="324">+M437+O437</f>
        <v>44.657549068229997</v>
      </c>
      <c r="Q437" s="71">
        <f t="shared" ref="Q437:Q450" si="325">+M437*F437</f>
        <v>72.904735465160002</v>
      </c>
      <c r="R437" s="72">
        <f t="shared" ref="R437:R450" si="326">+O437*F437</f>
        <v>16.4103626713</v>
      </c>
      <c r="S437" s="71">
        <f t="shared" ref="S437:S450" si="327">+Q437+R437</f>
        <v>89.315098136459994</v>
      </c>
      <c r="T437" s="14"/>
      <c r="V437" s="106">
        <v>91.98</v>
      </c>
      <c r="X437" s="120">
        <f t="shared" si="282"/>
        <v>2.6649018635400097</v>
      </c>
    </row>
    <row r="438" spans="1:24" ht="25.5">
      <c r="A438" s="127" t="s">
        <v>12</v>
      </c>
      <c r="B438" s="4" t="s">
        <v>720</v>
      </c>
      <c r="C438" s="4" t="s">
        <v>9</v>
      </c>
      <c r="D438" s="49" t="s">
        <v>721</v>
      </c>
      <c r="E438" s="10" t="s">
        <v>310</v>
      </c>
      <c r="F438" s="11">
        <v>7</v>
      </c>
      <c r="G438" s="40">
        <v>31.21</v>
      </c>
      <c r="H438" s="71">
        <f t="shared" si="319"/>
        <v>30.305764436170001</v>
      </c>
      <c r="I438" s="83">
        <v>6.51</v>
      </c>
      <c r="J438" s="71">
        <f t="shared" si="320"/>
        <v>6.3213882242699997</v>
      </c>
      <c r="K438" s="71">
        <f t="shared" si="321"/>
        <v>36.627152660440004</v>
      </c>
      <c r="L438" s="81">
        <v>39.01</v>
      </c>
      <c r="M438" s="71">
        <f t="shared" si="322"/>
        <v>37.879777976769994</v>
      </c>
      <c r="N438" s="81">
        <v>8.14</v>
      </c>
      <c r="O438" s="71">
        <f t="shared" si="323"/>
        <v>7.9041628487800004</v>
      </c>
      <c r="P438" s="71">
        <f t="shared" si="324"/>
        <v>45.78394082554999</v>
      </c>
      <c r="Q438" s="71">
        <f t="shared" si="325"/>
        <v>265.15844583738993</v>
      </c>
      <c r="R438" s="72">
        <f t="shared" si="326"/>
        <v>55.329139941459999</v>
      </c>
      <c r="S438" s="71">
        <f t="shared" si="327"/>
        <v>320.48758577884996</v>
      </c>
      <c r="T438" s="14"/>
      <c r="V438" s="106">
        <v>330.05</v>
      </c>
      <c r="X438" s="120">
        <f t="shared" si="282"/>
        <v>9.5624142211500498</v>
      </c>
    </row>
    <row r="439" spans="1:24" ht="25.5">
      <c r="A439" s="127" t="s">
        <v>15</v>
      </c>
      <c r="B439" s="4" t="s">
        <v>722</v>
      </c>
      <c r="C439" s="4" t="s">
        <v>9</v>
      </c>
      <c r="D439" s="49" t="s">
        <v>723</v>
      </c>
      <c r="E439" s="10" t="s">
        <v>310</v>
      </c>
      <c r="F439" s="11">
        <v>3</v>
      </c>
      <c r="G439" s="40">
        <v>20.97</v>
      </c>
      <c r="H439" s="71">
        <f t="shared" si="319"/>
        <v>20.362444095689998</v>
      </c>
      <c r="I439" s="83">
        <v>6.31</v>
      </c>
      <c r="J439" s="71">
        <f t="shared" si="320"/>
        <v>6.1271827488699993</v>
      </c>
      <c r="K439" s="71">
        <f t="shared" si="321"/>
        <v>26.489626844559996</v>
      </c>
      <c r="L439" s="81">
        <v>26.21</v>
      </c>
      <c r="M439" s="71">
        <f t="shared" si="322"/>
        <v>25.450627551170001</v>
      </c>
      <c r="N439" s="81">
        <v>7.89</v>
      </c>
      <c r="O439" s="71">
        <f t="shared" si="323"/>
        <v>7.6614060045299999</v>
      </c>
      <c r="P439" s="71">
        <f t="shared" si="324"/>
        <v>33.112033555700002</v>
      </c>
      <c r="Q439" s="71">
        <f t="shared" si="325"/>
        <v>76.351882653510003</v>
      </c>
      <c r="R439" s="72">
        <f t="shared" si="326"/>
        <v>22.984218013589999</v>
      </c>
      <c r="S439" s="71">
        <f t="shared" si="327"/>
        <v>99.336100667099998</v>
      </c>
      <c r="T439" s="14"/>
      <c r="V439" s="106">
        <v>102.3</v>
      </c>
      <c r="X439" s="120">
        <f t="shared" si="282"/>
        <v>2.9638993328999987</v>
      </c>
    </row>
    <row r="440" spans="1:24" ht="25.5">
      <c r="A440" s="127" t="s">
        <v>18</v>
      </c>
      <c r="B440" s="4" t="s">
        <v>724</v>
      </c>
      <c r="C440" s="4" t="s">
        <v>9</v>
      </c>
      <c r="D440" s="49" t="s">
        <v>725</v>
      </c>
      <c r="E440" s="10" t="s">
        <v>310</v>
      </c>
      <c r="F440" s="11">
        <v>5</v>
      </c>
      <c r="G440" s="40">
        <v>8.35</v>
      </c>
      <c r="H440" s="71">
        <f t="shared" si="319"/>
        <v>8.1080785979499996</v>
      </c>
      <c r="I440" s="83">
        <v>5.84</v>
      </c>
      <c r="J440" s="71">
        <f t="shared" si="320"/>
        <v>5.6707998816799998</v>
      </c>
      <c r="K440" s="71">
        <f t="shared" si="321"/>
        <v>13.778878479629999</v>
      </c>
      <c r="L440" s="81">
        <v>10.44</v>
      </c>
      <c r="M440" s="71">
        <f t="shared" si="322"/>
        <v>10.137525815879998</v>
      </c>
      <c r="N440" s="81">
        <v>7.3</v>
      </c>
      <c r="O440" s="71">
        <f t="shared" si="323"/>
        <v>7.0884998521</v>
      </c>
      <c r="P440" s="71">
        <f t="shared" si="324"/>
        <v>17.226025667979997</v>
      </c>
      <c r="Q440" s="71">
        <f t="shared" si="325"/>
        <v>50.68762907939999</v>
      </c>
      <c r="R440" s="72">
        <f t="shared" si="326"/>
        <v>35.4424992605</v>
      </c>
      <c r="S440" s="71">
        <f t="shared" si="327"/>
        <v>86.130128339899983</v>
      </c>
      <c r="T440" s="14"/>
      <c r="V440" s="106">
        <v>88.69</v>
      </c>
      <c r="X440" s="120">
        <f t="shared" si="282"/>
        <v>2.5598716601000149</v>
      </c>
    </row>
    <row r="441" spans="1:24" ht="25.5">
      <c r="A441" s="127" t="s">
        <v>21</v>
      </c>
      <c r="B441" s="4" t="s">
        <v>726</v>
      </c>
      <c r="C441" s="4" t="s">
        <v>9</v>
      </c>
      <c r="D441" s="49" t="s">
        <v>727</v>
      </c>
      <c r="E441" s="10" t="s">
        <v>310</v>
      </c>
      <c r="F441" s="11">
        <v>9</v>
      </c>
      <c r="G441" s="40">
        <v>8.3699999999999992</v>
      </c>
      <c r="H441" s="71">
        <f t="shared" si="319"/>
        <v>8.127499145489999</v>
      </c>
      <c r="I441" s="83">
        <v>4.8099999999999996</v>
      </c>
      <c r="J441" s="71">
        <f t="shared" si="320"/>
        <v>4.6706416833699995</v>
      </c>
      <c r="K441" s="71">
        <f t="shared" si="321"/>
        <v>12.798140828859999</v>
      </c>
      <c r="L441" s="81">
        <v>10.46</v>
      </c>
      <c r="M441" s="71">
        <f t="shared" si="322"/>
        <v>10.156946363420001</v>
      </c>
      <c r="N441" s="81">
        <v>6.01</v>
      </c>
      <c r="O441" s="71">
        <f t="shared" si="323"/>
        <v>5.8358745357699995</v>
      </c>
      <c r="P441" s="71">
        <f t="shared" si="324"/>
        <v>15.992820899190001</v>
      </c>
      <c r="Q441" s="71">
        <f t="shared" si="325"/>
        <v>91.412517270780015</v>
      </c>
      <c r="R441" s="72">
        <f t="shared" si="326"/>
        <v>52.522870821929999</v>
      </c>
      <c r="S441" s="71">
        <f t="shared" si="327"/>
        <v>143.93538809271001</v>
      </c>
      <c r="T441" s="14"/>
      <c r="V441" s="106">
        <v>148.28</v>
      </c>
      <c r="X441" s="120">
        <f t="shared" si="282"/>
        <v>4.3446119072899876</v>
      </c>
    </row>
    <row r="442" spans="1:24" ht="25.5">
      <c r="A442" s="127" t="s">
        <v>43</v>
      </c>
      <c r="B442" s="4" t="s">
        <v>728</v>
      </c>
      <c r="C442" s="4" t="s">
        <v>9</v>
      </c>
      <c r="D442" s="49" t="s">
        <v>729</v>
      </c>
      <c r="E442" s="10" t="s">
        <v>310</v>
      </c>
      <c r="F442" s="11">
        <v>4</v>
      </c>
      <c r="G442" s="40">
        <v>4.25</v>
      </c>
      <c r="H442" s="71">
        <f t="shared" si="319"/>
        <v>4.1268663522499995</v>
      </c>
      <c r="I442" s="83">
        <v>8.33</v>
      </c>
      <c r="J442" s="71">
        <f t="shared" si="320"/>
        <v>8.0886580504100003</v>
      </c>
      <c r="K442" s="71">
        <f t="shared" si="321"/>
        <v>12.21552440266</v>
      </c>
      <c r="L442" s="81">
        <v>5.31</v>
      </c>
      <c r="M442" s="71">
        <f t="shared" si="322"/>
        <v>5.1561553718699997</v>
      </c>
      <c r="N442" s="81">
        <v>10.41</v>
      </c>
      <c r="O442" s="71">
        <f t="shared" si="323"/>
        <v>10.10839499457</v>
      </c>
      <c r="P442" s="71">
        <f t="shared" si="324"/>
        <v>15.26455036644</v>
      </c>
      <c r="Q442" s="71">
        <f t="shared" si="325"/>
        <v>20.624621487479999</v>
      </c>
      <c r="R442" s="72">
        <f t="shared" si="326"/>
        <v>40.433579978280001</v>
      </c>
      <c r="S442" s="71">
        <f t="shared" si="327"/>
        <v>61.05820146576</v>
      </c>
      <c r="T442" s="14"/>
      <c r="V442" s="106">
        <v>62.9</v>
      </c>
      <c r="X442" s="120">
        <f t="shared" si="282"/>
        <v>1.8417985342399987</v>
      </c>
    </row>
    <row r="443" spans="1:24" ht="25.5">
      <c r="A443" s="127" t="s">
        <v>73</v>
      </c>
      <c r="B443" s="4" t="s">
        <v>730</v>
      </c>
      <c r="C443" s="4" t="s">
        <v>9</v>
      </c>
      <c r="D443" s="49" t="s">
        <v>731</v>
      </c>
      <c r="E443" s="10" t="s">
        <v>310</v>
      </c>
      <c r="F443" s="11">
        <v>412</v>
      </c>
      <c r="G443" s="40">
        <v>1.92</v>
      </c>
      <c r="H443" s="71">
        <f t="shared" si="319"/>
        <v>1.8643725638399999</v>
      </c>
      <c r="I443" s="83">
        <v>3.24</v>
      </c>
      <c r="J443" s="71">
        <f t="shared" si="320"/>
        <v>3.1461287014799999</v>
      </c>
      <c r="K443" s="71">
        <f t="shared" si="321"/>
        <v>5.0105012653200003</v>
      </c>
      <c r="L443" s="81">
        <v>2.4</v>
      </c>
      <c r="M443" s="71">
        <f t="shared" si="322"/>
        <v>2.3304657047999999</v>
      </c>
      <c r="N443" s="81">
        <v>4.05</v>
      </c>
      <c r="O443" s="71">
        <f t="shared" si="323"/>
        <v>3.9326608768499995</v>
      </c>
      <c r="P443" s="71">
        <f t="shared" si="324"/>
        <v>6.263126581649999</v>
      </c>
      <c r="Q443" s="71">
        <f t="shared" si="325"/>
        <v>960.15187037759995</v>
      </c>
      <c r="R443" s="72">
        <f t="shared" si="326"/>
        <v>1620.2562812621998</v>
      </c>
      <c r="S443" s="71">
        <f t="shared" si="327"/>
        <v>2580.4081516397996</v>
      </c>
      <c r="T443" s="14"/>
      <c r="V443" s="107">
        <v>2657.4</v>
      </c>
      <c r="X443" s="120">
        <f t="shared" si="282"/>
        <v>76.991848360200493</v>
      </c>
    </row>
    <row r="444" spans="1:24" ht="25.5">
      <c r="A444" s="127" t="s">
        <v>76</v>
      </c>
      <c r="B444" s="4" t="s">
        <v>732</v>
      </c>
      <c r="C444" s="4" t="s">
        <v>9</v>
      </c>
      <c r="D444" s="49" t="s">
        <v>733</v>
      </c>
      <c r="E444" s="10" t="s">
        <v>310</v>
      </c>
      <c r="F444" s="11">
        <v>12</v>
      </c>
      <c r="G444" s="40">
        <v>3.27</v>
      </c>
      <c r="H444" s="71">
        <f t="shared" si="319"/>
        <v>3.1752595227899998</v>
      </c>
      <c r="I444" s="83">
        <v>2.64</v>
      </c>
      <c r="J444" s="71">
        <f t="shared" si="320"/>
        <v>2.5635122752799999</v>
      </c>
      <c r="K444" s="71">
        <f t="shared" si="321"/>
        <v>5.7387717980699993</v>
      </c>
      <c r="L444" s="81">
        <v>4.09</v>
      </c>
      <c r="M444" s="71">
        <f t="shared" si="322"/>
        <v>3.9715019719299995</v>
      </c>
      <c r="N444" s="81">
        <v>3.3</v>
      </c>
      <c r="O444" s="71">
        <f t="shared" si="323"/>
        <v>3.2043903440999997</v>
      </c>
      <c r="P444" s="71">
        <f t="shared" si="324"/>
        <v>7.1758923160299997</v>
      </c>
      <c r="Q444" s="71">
        <f t="shared" si="325"/>
        <v>47.658023663159994</v>
      </c>
      <c r="R444" s="72">
        <f t="shared" si="326"/>
        <v>38.452684129199994</v>
      </c>
      <c r="S444" s="71">
        <f t="shared" si="327"/>
        <v>86.110707792359989</v>
      </c>
      <c r="T444" s="14"/>
      <c r="V444" s="106">
        <v>88.65</v>
      </c>
      <c r="X444" s="120">
        <f t="shared" si="282"/>
        <v>2.5392922076400168</v>
      </c>
    </row>
    <row r="445" spans="1:24" ht="25.5">
      <c r="A445" s="127" t="s">
        <v>79</v>
      </c>
      <c r="B445" s="4" t="s">
        <v>734</v>
      </c>
      <c r="C445" s="4" t="s">
        <v>9</v>
      </c>
      <c r="D445" s="49" t="s">
        <v>735</v>
      </c>
      <c r="E445" s="10" t="s">
        <v>310</v>
      </c>
      <c r="F445" s="11">
        <v>88</v>
      </c>
      <c r="G445" s="40">
        <v>6.85</v>
      </c>
      <c r="H445" s="71">
        <f t="shared" si="319"/>
        <v>6.651537532449999</v>
      </c>
      <c r="I445" s="83">
        <v>6.02</v>
      </c>
      <c r="J445" s="71">
        <f t="shared" si="320"/>
        <v>5.8455848095399991</v>
      </c>
      <c r="K445" s="71">
        <f t="shared" si="321"/>
        <v>12.497122341989998</v>
      </c>
      <c r="L445" s="81">
        <v>8.56</v>
      </c>
      <c r="M445" s="71">
        <f t="shared" si="322"/>
        <v>8.3119943471200006</v>
      </c>
      <c r="N445" s="81">
        <v>7.53</v>
      </c>
      <c r="O445" s="71">
        <f t="shared" si="323"/>
        <v>7.3118361488100003</v>
      </c>
      <c r="P445" s="71">
        <f t="shared" si="324"/>
        <v>15.623830495930001</v>
      </c>
      <c r="Q445" s="71">
        <f t="shared" si="325"/>
        <v>731.45550254656007</v>
      </c>
      <c r="R445" s="72">
        <f t="shared" si="326"/>
        <v>643.44158109528007</v>
      </c>
      <c r="S445" s="71">
        <f t="shared" si="327"/>
        <v>1374.8970836418403</v>
      </c>
      <c r="T445" s="14"/>
      <c r="V445" s="107">
        <v>1415.7</v>
      </c>
      <c r="X445" s="120">
        <f t="shared" si="282"/>
        <v>40.802916358159791</v>
      </c>
    </row>
    <row r="446" spans="1:24" ht="25.5">
      <c r="A446" s="127" t="s">
        <v>82</v>
      </c>
      <c r="B446" s="4" t="s">
        <v>736</v>
      </c>
      <c r="C446" s="4" t="s">
        <v>9</v>
      </c>
      <c r="D446" s="49" t="s">
        <v>737</v>
      </c>
      <c r="E446" s="10" t="s">
        <v>310</v>
      </c>
      <c r="F446" s="11">
        <v>3</v>
      </c>
      <c r="G446" s="40">
        <v>14.87</v>
      </c>
      <c r="H446" s="71">
        <f t="shared" si="319"/>
        <v>14.439177095989999</v>
      </c>
      <c r="I446" s="83">
        <v>7.79</v>
      </c>
      <c r="J446" s="71">
        <f t="shared" si="320"/>
        <v>7.5643032668299997</v>
      </c>
      <c r="K446" s="71">
        <f t="shared" si="321"/>
        <v>22.00348036282</v>
      </c>
      <c r="L446" s="81">
        <v>18.59</v>
      </c>
      <c r="M446" s="71">
        <f t="shared" si="322"/>
        <v>18.051398938429998</v>
      </c>
      <c r="N446" s="81">
        <v>9.74</v>
      </c>
      <c r="O446" s="71">
        <f t="shared" si="323"/>
        <v>9.4578066519800004</v>
      </c>
      <c r="P446" s="71">
        <f t="shared" si="324"/>
        <v>27.509205590409998</v>
      </c>
      <c r="Q446" s="71">
        <f t="shared" si="325"/>
        <v>54.154196815289993</v>
      </c>
      <c r="R446" s="72">
        <f t="shared" si="326"/>
        <v>28.373419955940001</v>
      </c>
      <c r="S446" s="71">
        <f t="shared" si="327"/>
        <v>82.527616771229987</v>
      </c>
      <c r="T446" s="14"/>
      <c r="V446" s="106">
        <v>84.98</v>
      </c>
      <c r="X446" s="120">
        <f t="shared" si="282"/>
        <v>2.4523832287700174</v>
      </c>
    </row>
    <row r="447" spans="1:24" ht="25.5">
      <c r="A447" s="127" t="s">
        <v>85</v>
      </c>
      <c r="B447" s="4" t="s">
        <v>738</v>
      </c>
      <c r="C447" s="4" t="s">
        <v>9</v>
      </c>
      <c r="D447" s="49" t="s">
        <v>739</v>
      </c>
      <c r="E447" s="10" t="s">
        <v>310</v>
      </c>
      <c r="F447" s="11">
        <v>4</v>
      </c>
      <c r="G447" s="40">
        <v>12.96</v>
      </c>
      <c r="H447" s="71">
        <f t="shared" si="319"/>
        <v>12.58451480592</v>
      </c>
      <c r="I447" s="83">
        <v>6.43</v>
      </c>
      <c r="J447" s="71">
        <f t="shared" si="320"/>
        <v>6.2437060341099997</v>
      </c>
      <c r="K447" s="71">
        <f t="shared" si="321"/>
        <v>18.828220840029999</v>
      </c>
      <c r="L447" s="81">
        <v>16.2</v>
      </c>
      <c r="M447" s="71">
        <f t="shared" si="322"/>
        <v>15.730643507399998</v>
      </c>
      <c r="N447" s="81">
        <v>8.0399999999999991</v>
      </c>
      <c r="O447" s="71">
        <f t="shared" si="323"/>
        <v>7.8070601110799993</v>
      </c>
      <c r="P447" s="71">
        <f t="shared" si="324"/>
        <v>23.537703618479998</v>
      </c>
      <c r="Q447" s="71">
        <f t="shared" si="325"/>
        <v>62.922574029599993</v>
      </c>
      <c r="R447" s="72">
        <f t="shared" si="326"/>
        <v>31.228240444319997</v>
      </c>
      <c r="S447" s="71">
        <f t="shared" si="327"/>
        <v>94.150814473919993</v>
      </c>
      <c r="T447" s="14"/>
      <c r="V447" s="106">
        <v>96.95</v>
      </c>
      <c r="X447" s="120">
        <f t="shared" si="282"/>
        <v>2.7991855260800094</v>
      </c>
    </row>
    <row r="448" spans="1:24" ht="25.5">
      <c r="A448" s="127" t="s">
        <v>88</v>
      </c>
      <c r="B448" s="4" t="s">
        <v>740</v>
      </c>
      <c r="C448" s="4" t="s">
        <v>9</v>
      </c>
      <c r="D448" s="49" t="s">
        <v>741</v>
      </c>
      <c r="E448" s="10" t="s">
        <v>310</v>
      </c>
      <c r="F448" s="11">
        <v>1</v>
      </c>
      <c r="G448" s="40">
        <v>6.41</v>
      </c>
      <c r="H448" s="71">
        <f t="shared" si="319"/>
        <v>6.2242854865700004</v>
      </c>
      <c r="I448" s="83">
        <v>5.29</v>
      </c>
      <c r="J448" s="71">
        <f t="shared" si="320"/>
        <v>5.1367348243299995</v>
      </c>
      <c r="K448" s="71">
        <f t="shared" si="321"/>
        <v>11.361020310899999</v>
      </c>
      <c r="L448" s="81">
        <v>8.01</v>
      </c>
      <c r="M448" s="71">
        <f t="shared" si="322"/>
        <v>7.7779292897699994</v>
      </c>
      <c r="N448" s="81">
        <v>6.61</v>
      </c>
      <c r="O448" s="71">
        <f t="shared" si="323"/>
        <v>6.4184909619699999</v>
      </c>
      <c r="P448" s="71">
        <f t="shared" si="324"/>
        <v>14.196420251739999</v>
      </c>
      <c r="Q448" s="71">
        <f t="shared" si="325"/>
        <v>7.7779292897699994</v>
      </c>
      <c r="R448" s="72">
        <f t="shared" si="326"/>
        <v>6.4184909619699999</v>
      </c>
      <c r="S448" s="71">
        <f t="shared" si="327"/>
        <v>14.196420251739999</v>
      </c>
      <c r="T448" s="14"/>
      <c r="V448" s="106">
        <v>14.63</v>
      </c>
      <c r="X448" s="120">
        <f t="shared" si="282"/>
        <v>0.43357974826000145</v>
      </c>
    </row>
    <row r="449" spans="1:24" ht="25.5">
      <c r="A449" s="127" t="s">
        <v>91</v>
      </c>
      <c r="B449" s="4" t="s">
        <v>742</v>
      </c>
      <c r="C449" s="4" t="s">
        <v>9</v>
      </c>
      <c r="D449" s="49" t="s">
        <v>743</v>
      </c>
      <c r="E449" s="10" t="s">
        <v>310</v>
      </c>
      <c r="F449" s="11">
        <v>95</v>
      </c>
      <c r="G449" s="40">
        <v>3.02</v>
      </c>
      <c r="H449" s="71">
        <f t="shared" si="319"/>
        <v>2.9325026785400001</v>
      </c>
      <c r="I449" s="83">
        <v>4.32</v>
      </c>
      <c r="J449" s="71">
        <f t="shared" si="320"/>
        <v>4.1948382686399999</v>
      </c>
      <c r="K449" s="71">
        <f t="shared" si="321"/>
        <v>7.1273409471800004</v>
      </c>
      <c r="L449" s="81">
        <v>3.78</v>
      </c>
      <c r="M449" s="71">
        <f t="shared" si="322"/>
        <v>3.6704834850599997</v>
      </c>
      <c r="N449" s="81">
        <v>5.4</v>
      </c>
      <c r="O449" s="71">
        <f t="shared" si="323"/>
        <v>5.2435478358000003</v>
      </c>
      <c r="P449" s="71">
        <f t="shared" si="324"/>
        <v>8.9140313208599995</v>
      </c>
      <c r="Q449" s="71">
        <f t="shared" si="325"/>
        <v>348.69593108069995</v>
      </c>
      <c r="R449" s="72">
        <f t="shared" si="326"/>
        <v>498.13704440100003</v>
      </c>
      <c r="S449" s="71">
        <f t="shared" si="327"/>
        <v>846.83297548170003</v>
      </c>
      <c r="T449" s="14"/>
      <c r="V449" s="106">
        <v>871.63</v>
      </c>
      <c r="X449" s="120">
        <f t="shared" si="282"/>
        <v>24.797024518299963</v>
      </c>
    </row>
    <row r="450" spans="1:24" ht="25.5">
      <c r="A450" s="127" t="s">
        <v>95</v>
      </c>
      <c r="B450" s="4" t="s">
        <v>744</v>
      </c>
      <c r="C450" s="4" t="s">
        <v>9</v>
      </c>
      <c r="D450" s="49" t="s">
        <v>745</v>
      </c>
      <c r="E450" s="10" t="s">
        <v>310</v>
      </c>
      <c r="F450" s="11">
        <v>37</v>
      </c>
      <c r="G450" s="40">
        <v>13.55</v>
      </c>
      <c r="H450" s="71">
        <f t="shared" si="319"/>
        <v>13.15742095835</v>
      </c>
      <c r="I450" s="83">
        <v>8.67</v>
      </c>
      <c r="J450" s="71">
        <f t="shared" si="320"/>
        <v>8.4188073585899996</v>
      </c>
      <c r="K450" s="71">
        <f t="shared" si="321"/>
        <v>21.57622831694</v>
      </c>
      <c r="L450" s="81">
        <v>16.940000000000001</v>
      </c>
      <c r="M450" s="71">
        <f t="shared" si="322"/>
        <v>16.449203766380002</v>
      </c>
      <c r="N450" s="81">
        <v>10.84</v>
      </c>
      <c r="O450" s="71">
        <f t="shared" si="323"/>
        <v>10.525936766679999</v>
      </c>
      <c r="P450" s="71">
        <f t="shared" si="324"/>
        <v>26.975140533059999</v>
      </c>
      <c r="Q450" s="71">
        <f t="shared" si="325"/>
        <v>608.62053935606002</v>
      </c>
      <c r="R450" s="72">
        <f t="shared" si="326"/>
        <v>389.45966036715998</v>
      </c>
      <c r="S450" s="71">
        <f t="shared" si="327"/>
        <v>998.08019972321995</v>
      </c>
      <c r="T450" s="14"/>
      <c r="V450" s="107">
        <v>1027.68</v>
      </c>
      <c r="X450" s="120">
        <f t="shared" si="282"/>
        <v>29.599800276780115</v>
      </c>
    </row>
    <row r="451" spans="1:24">
      <c r="A451" s="92" t="s">
        <v>746</v>
      </c>
      <c r="B451" s="93"/>
      <c r="C451" s="93"/>
      <c r="D451" s="94" t="s">
        <v>747</v>
      </c>
      <c r="E451" s="95"/>
      <c r="F451" s="93"/>
      <c r="G451" s="39"/>
      <c r="H451" s="96"/>
      <c r="I451" s="79"/>
      <c r="J451" s="96"/>
      <c r="K451" s="96"/>
      <c r="L451" s="68"/>
      <c r="M451" s="96"/>
      <c r="N451" s="68"/>
      <c r="O451" s="96"/>
      <c r="P451" s="96"/>
      <c r="Q451" s="97">
        <f>SUM(Q452:Q455)</f>
        <v>159.62719050503003</v>
      </c>
      <c r="R451" s="97">
        <f>SUM(R452:R455)</f>
        <v>139.73083955029998</v>
      </c>
      <c r="S451" s="97">
        <f>+Q451+R451</f>
        <v>299.35803005533</v>
      </c>
      <c r="V451" s="118">
        <v>308.3</v>
      </c>
      <c r="X451" s="120">
        <f t="shared" si="282"/>
        <v>8.9419699446700065</v>
      </c>
    </row>
    <row r="452" spans="1:24" ht="25.5">
      <c r="A452" s="127" t="s">
        <v>7</v>
      </c>
      <c r="B452" s="4" t="s">
        <v>748</v>
      </c>
      <c r="C452" s="4" t="s">
        <v>9</v>
      </c>
      <c r="D452" s="49" t="s">
        <v>749</v>
      </c>
      <c r="E452" s="10" t="s">
        <v>310</v>
      </c>
      <c r="F452" s="11">
        <v>1</v>
      </c>
      <c r="G452" s="40">
        <v>23.36</v>
      </c>
      <c r="H452" s="71">
        <f t="shared" ref="H452:H455" si="328">+G452*$T$7</f>
        <v>22.683199526719999</v>
      </c>
      <c r="I452" s="83">
        <v>7.1</v>
      </c>
      <c r="J452" s="71">
        <f t="shared" ref="J452:J455" si="329">+I452*$T$7</f>
        <v>6.8942943766999996</v>
      </c>
      <c r="K452" s="71">
        <f t="shared" ref="K452:K455" si="330">+H452+J452</f>
        <v>29.577493903419999</v>
      </c>
      <c r="L452" s="81">
        <v>29.2</v>
      </c>
      <c r="M452" s="71">
        <f t="shared" ref="M452:M455" si="331">+L452*$T$7</f>
        <v>28.3539994084</v>
      </c>
      <c r="N452" s="81">
        <v>8.8800000000000008</v>
      </c>
      <c r="O452" s="71">
        <f t="shared" ref="O452:O455" si="332">+N452*$T$7</f>
        <v>8.6227231077600006</v>
      </c>
      <c r="P452" s="71">
        <f t="shared" ref="P452:P455" si="333">+M452+O452</f>
        <v>36.976722516160002</v>
      </c>
      <c r="Q452" s="71">
        <f t="shared" ref="Q452:Q455" si="334">+M452*F452</f>
        <v>28.3539994084</v>
      </c>
      <c r="R452" s="72">
        <f t="shared" ref="R452:R455" si="335">+O452*F452</f>
        <v>8.6227231077600006</v>
      </c>
      <c r="S452" s="71">
        <f t="shared" ref="S452:S455" si="336">+Q452+R452</f>
        <v>36.976722516160002</v>
      </c>
      <c r="T452" s="14"/>
      <c r="V452" s="106">
        <v>38.08</v>
      </c>
      <c r="X452" s="120">
        <f t="shared" si="282"/>
        <v>1.1032774838399959</v>
      </c>
    </row>
    <row r="453" spans="1:24" ht="25.5">
      <c r="A453" s="127" t="s">
        <v>12</v>
      </c>
      <c r="B453" s="4" t="s">
        <v>750</v>
      </c>
      <c r="C453" s="4" t="s">
        <v>9</v>
      </c>
      <c r="D453" s="49" t="s">
        <v>751</v>
      </c>
      <c r="E453" s="10" t="s">
        <v>310</v>
      </c>
      <c r="F453" s="11">
        <v>10</v>
      </c>
      <c r="G453" s="40">
        <v>9.4</v>
      </c>
      <c r="H453" s="71">
        <f t="shared" si="328"/>
        <v>9.1276573437999993</v>
      </c>
      <c r="I453" s="83">
        <v>10.210000000000001</v>
      </c>
      <c r="J453" s="71">
        <f t="shared" si="329"/>
        <v>9.9141895191699998</v>
      </c>
      <c r="K453" s="71">
        <f t="shared" si="330"/>
        <v>19.041846862969997</v>
      </c>
      <c r="L453" s="81">
        <v>11.75</v>
      </c>
      <c r="M453" s="71">
        <f t="shared" si="331"/>
        <v>11.40957167975</v>
      </c>
      <c r="N453" s="81">
        <v>12.76</v>
      </c>
      <c r="O453" s="71">
        <f t="shared" si="332"/>
        <v>12.390309330519999</v>
      </c>
      <c r="P453" s="71">
        <f t="shared" si="333"/>
        <v>23.799881010269999</v>
      </c>
      <c r="Q453" s="71">
        <f t="shared" si="334"/>
        <v>114.0957167975</v>
      </c>
      <c r="R453" s="72">
        <f t="shared" si="335"/>
        <v>123.90309330519999</v>
      </c>
      <c r="S453" s="71">
        <f t="shared" si="336"/>
        <v>237.99881010269999</v>
      </c>
      <c r="T453" s="14"/>
      <c r="V453" s="106">
        <v>245.13</v>
      </c>
      <c r="X453" s="120">
        <f t="shared" si="282"/>
        <v>7.1311898973000041</v>
      </c>
    </row>
    <row r="454" spans="1:24" ht="25.5">
      <c r="A454" s="127" t="s">
        <v>15</v>
      </c>
      <c r="B454" s="4" t="s">
        <v>752</v>
      </c>
      <c r="C454" s="4" t="s">
        <v>9</v>
      </c>
      <c r="D454" s="49" t="s">
        <v>753</v>
      </c>
      <c r="E454" s="10" t="s">
        <v>310</v>
      </c>
      <c r="F454" s="11">
        <v>1</v>
      </c>
      <c r="G454" s="40">
        <v>7.51</v>
      </c>
      <c r="H454" s="71">
        <f t="shared" si="328"/>
        <v>7.2924156012699992</v>
      </c>
      <c r="I454" s="83">
        <v>2.91</v>
      </c>
      <c r="J454" s="71">
        <f t="shared" si="329"/>
        <v>2.8256896670700002</v>
      </c>
      <c r="K454" s="71">
        <f t="shared" si="330"/>
        <v>10.118105268339999</v>
      </c>
      <c r="L454" s="81">
        <v>9.39</v>
      </c>
      <c r="M454" s="71">
        <f t="shared" si="331"/>
        <v>9.1179470700300005</v>
      </c>
      <c r="N454" s="81">
        <v>3.64</v>
      </c>
      <c r="O454" s="71">
        <f t="shared" si="332"/>
        <v>3.5345396522799999</v>
      </c>
      <c r="P454" s="71">
        <f t="shared" si="333"/>
        <v>12.65248672231</v>
      </c>
      <c r="Q454" s="71">
        <f t="shared" si="334"/>
        <v>9.1179470700300005</v>
      </c>
      <c r="R454" s="72">
        <f t="shared" si="335"/>
        <v>3.5345396522799999</v>
      </c>
      <c r="S454" s="71">
        <f t="shared" si="336"/>
        <v>12.65248672231</v>
      </c>
      <c r="T454" s="14"/>
      <c r="V454" s="106">
        <v>13.03</v>
      </c>
      <c r="X454" s="120">
        <f t="shared" si="282"/>
        <v>0.37751327768999943</v>
      </c>
    </row>
    <row r="455" spans="1:24" ht="25.5">
      <c r="A455" s="127" t="s">
        <v>18</v>
      </c>
      <c r="B455" s="4" t="s">
        <v>754</v>
      </c>
      <c r="C455" s="4" t="s">
        <v>9</v>
      </c>
      <c r="D455" s="49" t="s">
        <v>755</v>
      </c>
      <c r="E455" s="10" t="s">
        <v>310</v>
      </c>
      <c r="F455" s="11">
        <v>1</v>
      </c>
      <c r="G455" s="40">
        <v>6.64</v>
      </c>
      <c r="H455" s="71">
        <f t="shared" si="328"/>
        <v>6.4476217832799998</v>
      </c>
      <c r="I455" s="83">
        <v>3.02</v>
      </c>
      <c r="J455" s="71">
        <f t="shared" si="329"/>
        <v>2.9325026785400001</v>
      </c>
      <c r="K455" s="71">
        <f t="shared" si="330"/>
        <v>9.3801244618199995</v>
      </c>
      <c r="L455" s="81">
        <v>8.3000000000000007</v>
      </c>
      <c r="M455" s="71">
        <f t="shared" si="331"/>
        <v>8.0595272291000004</v>
      </c>
      <c r="N455" s="81">
        <v>3.78</v>
      </c>
      <c r="O455" s="71">
        <f t="shared" si="332"/>
        <v>3.6704834850599997</v>
      </c>
      <c r="P455" s="71">
        <f t="shared" si="333"/>
        <v>11.730010714160001</v>
      </c>
      <c r="Q455" s="71">
        <f t="shared" si="334"/>
        <v>8.0595272291000004</v>
      </c>
      <c r="R455" s="72">
        <f t="shared" si="335"/>
        <v>3.6704834850599997</v>
      </c>
      <c r="S455" s="71">
        <f t="shared" si="336"/>
        <v>11.730010714160001</v>
      </c>
      <c r="T455" s="14"/>
      <c r="V455" s="106">
        <v>12.08</v>
      </c>
      <c r="X455" s="120">
        <f t="shared" si="282"/>
        <v>0.34998928583999955</v>
      </c>
    </row>
    <row r="456" spans="1:24">
      <c r="A456" s="92" t="s">
        <v>756</v>
      </c>
      <c r="B456" s="93"/>
      <c r="C456" s="93"/>
      <c r="D456" s="94" t="s">
        <v>757</v>
      </c>
      <c r="E456" s="95"/>
      <c r="F456" s="93"/>
      <c r="G456" s="39"/>
      <c r="H456" s="96"/>
      <c r="I456" s="79"/>
      <c r="J456" s="96"/>
      <c r="K456" s="96"/>
      <c r="L456" s="68"/>
      <c r="M456" s="96"/>
      <c r="N456" s="68"/>
      <c r="O456" s="96"/>
      <c r="P456" s="96"/>
      <c r="Q456" s="97">
        <f>SUM(Q457:Q472)</f>
        <v>26688.658326023691</v>
      </c>
      <c r="R456" s="97">
        <f>SUM(R457:R472)</f>
        <v>3245.4356713257903</v>
      </c>
      <c r="S456" s="97">
        <f>+Q456+R456</f>
        <v>29934.093997349482</v>
      </c>
      <c r="V456" s="116">
        <v>30827.21</v>
      </c>
      <c r="X456" s="120">
        <f t="shared" si="282"/>
        <v>893.11600265051675</v>
      </c>
    </row>
    <row r="457" spans="1:24" ht="36">
      <c r="A457" s="127" t="s">
        <v>7</v>
      </c>
      <c r="B457" s="4" t="s">
        <v>758</v>
      </c>
      <c r="C457" s="4" t="s">
        <v>9</v>
      </c>
      <c r="D457" s="50" t="s">
        <v>1425</v>
      </c>
      <c r="E457" s="10" t="s">
        <v>310</v>
      </c>
      <c r="F457" s="11">
        <v>1</v>
      </c>
      <c r="G457" s="40">
        <v>298.66000000000003</v>
      </c>
      <c r="H457" s="71">
        <f t="shared" ref="H457:H472" si="337">+G457*$T$7</f>
        <v>290.00703641481999</v>
      </c>
      <c r="I457" s="83">
        <v>194.7</v>
      </c>
      <c r="J457" s="71">
        <f t="shared" ref="J457:J472" si="338">+I457*$T$7</f>
        <v>189.05903030189998</v>
      </c>
      <c r="K457" s="71">
        <f t="shared" ref="K457:K472" si="339">+H457+J457</f>
        <v>479.06606671672</v>
      </c>
      <c r="L457" s="81">
        <v>373.33</v>
      </c>
      <c r="M457" s="71">
        <f t="shared" ref="M457:M472" si="340">+L457*$T$7</f>
        <v>362.51365065540995</v>
      </c>
      <c r="N457" s="81">
        <v>243.38</v>
      </c>
      <c r="O457" s="71">
        <f t="shared" ref="O457:O472" si="341">+N457*$T$7</f>
        <v>236.32864301426</v>
      </c>
      <c r="P457" s="71">
        <f t="shared" ref="P457:P472" si="342">+M457+O457</f>
        <v>598.84229366966997</v>
      </c>
      <c r="Q457" s="71">
        <f t="shared" ref="Q457:Q472" si="343">+M457*F457</f>
        <v>362.51365065540995</v>
      </c>
      <c r="R457" s="72">
        <f t="shared" ref="R457:R472" si="344">+O457*F457</f>
        <v>236.32864301426</v>
      </c>
      <c r="S457" s="71">
        <f t="shared" ref="S457:S472" si="345">+Q457+R457</f>
        <v>598.84229366966997</v>
      </c>
      <c r="T457" s="14"/>
      <c r="V457" s="106">
        <v>616.70000000000005</v>
      </c>
      <c r="X457" s="120">
        <f t="shared" si="282"/>
        <v>17.857706330330075</v>
      </c>
    </row>
    <row r="458" spans="1:24" ht="25.5">
      <c r="A458" s="127" t="s">
        <v>12</v>
      </c>
      <c r="B458" s="4" t="s">
        <v>759</v>
      </c>
      <c r="C458" s="4" t="s">
        <v>9</v>
      </c>
      <c r="D458" s="49" t="s">
        <v>760</v>
      </c>
      <c r="E458" s="10" t="s">
        <v>310</v>
      </c>
      <c r="F458" s="11">
        <v>2</v>
      </c>
      <c r="G458" s="40">
        <v>230.55</v>
      </c>
      <c r="H458" s="71">
        <f t="shared" si="337"/>
        <v>223.87036176735</v>
      </c>
      <c r="I458" s="83">
        <v>16.05</v>
      </c>
      <c r="J458" s="71">
        <f t="shared" si="338"/>
        <v>15.584989400850001</v>
      </c>
      <c r="K458" s="71">
        <f t="shared" si="339"/>
        <v>239.4553511682</v>
      </c>
      <c r="L458" s="81">
        <v>288.19</v>
      </c>
      <c r="M458" s="71">
        <f t="shared" si="340"/>
        <v>279.84037977763001</v>
      </c>
      <c r="N458" s="81">
        <v>20.059999999999999</v>
      </c>
      <c r="O458" s="71">
        <f t="shared" si="341"/>
        <v>19.478809182619997</v>
      </c>
      <c r="P458" s="71">
        <f t="shared" si="342"/>
        <v>299.31918896025002</v>
      </c>
      <c r="Q458" s="71">
        <f t="shared" si="343"/>
        <v>559.68075955526001</v>
      </c>
      <c r="R458" s="72">
        <f t="shared" si="344"/>
        <v>38.957618365239995</v>
      </c>
      <c r="S458" s="71">
        <f t="shared" si="345"/>
        <v>598.63837792050003</v>
      </c>
      <c r="T458" s="14"/>
      <c r="V458" s="106">
        <v>616.5</v>
      </c>
      <c r="X458" s="120">
        <f t="shared" ref="X458:X521" si="346">+V458-S458</f>
        <v>17.861622079499966</v>
      </c>
    </row>
    <row r="459" spans="1:24" ht="25.5">
      <c r="A459" s="127" t="s">
        <v>15</v>
      </c>
      <c r="B459" s="4" t="s">
        <v>761</v>
      </c>
      <c r="C459" s="4" t="s">
        <v>9</v>
      </c>
      <c r="D459" s="49" t="s">
        <v>762</v>
      </c>
      <c r="E459" s="10" t="s">
        <v>310</v>
      </c>
      <c r="F459" s="11">
        <v>2</v>
      </c>
      <c r="G459" s="40">
        <v>2856.28</v>
      </c>
      <c r="H459" s="71">
        <f t="shared" si="337"/>
        <v>2773.52607637756</v>
      </c>
      <c r="I459" s="83">
        <v>615.78</v>
      </c>
      <c r="J459" s="71">
        <f t="shared" si="338"/>
        <v>597.93923820905991</v>
      </c>
      <c r="K459" s="71">
        <f t="shared" si="339"/>
        <v>3371.46531458662</v>
      </c>
      <c r="L459" s="81">
        <v>3570.35</v>
      </c>
      <c r="M459" s="71">
        <f t="shared" si="340"/>
        <v>3466.9075954719497</v>
      </c>
      <c r="N459" s="81">
        <v>769.73</v>
      </c>
      <c r="O459" s="71">
        <f t="shared" si="341"/>
        <v>747.42890289821003</v>
      </c>
      <c r="P459" s="71">
        <f t="shared" si="342"/>
        <v>4214.3364983701595</v>
      </c>
      <c r="Q459" s="71">
        <f t="shared" si="343"/>
        <v>6933.8151909438993</v>
      </c>
      <c r="R459" s="72">
        <f t="shared" si="344"/>
        <v>1494.8578057964201</v>
      </c>
      <c r="S459" s="71">
        <f t="shared" si="345"/>
        <v>8428.6729967403189</v>
      </c>
      <c r="T459" s="14"/>
      <c r="V459" s="107">
        <v>8680.15</v>
      </c>
      <c r="X459" s="120">
        <f t="shared" si="346"/>
        <v>251.47700325968071</v>
      </c>
    </row>
    <row r="460" spans="1:24" ht="25.5">
      <c r="A460" s="127" t="s">
        <v>18</v>
      </c>
      <c r="B460" s="4" t="s">
        <v>690</v>
      </c>
      <c r="C460" s="4" t="s">
        <v>9</v>
      </c>
      <c r="D460" s="49" t="s">
        <v>691</v>
      </c>
      <c r="E460" s="10" t="s">
        <v>310</v>
      </c>
      <c r="F460" s="11">
        <v>2</v>
      </c>
      <c r="G460" s="40">
        <v>78.040000000000006</v>
      </c>
      <c r="H460" s="71">
        <f t="shared" si="337"/>
        <v>75.77897650108001</v>
      </c>
      <c r="I460" s="83">
        <v>5.2</v>
      </c>
      <c r="J460" s="71">
        <f t="shared" si="338"/>
        <v>5.0493423603999998</v>
      </c>
      <c r="K460" s="71">
        <f t="shared" si="339"/>
        <v>80.828318861480014</v>
      </c>
      <c r="L460" s="81">
        <v>97.55</v>
      </c>
      <c r="M460" s="71">
        <f t="shared" si="340"/>
        <v>94.723720626350001</v>
      </c>
      <c r="N460" s="81">
        <v>6.5</v>
      </c>
      <c r="O460" s="71">
        <f t="shared" si="341"/>
        <v>6.3116779505</v>
      </c>
      <c r="P460" s="71">
        <f t="shared" si="342"/>
        <v>101.03539857685</v>
      </c>
      <c r="Q460" s="71">
        <f t="shared" si="343"/>
        <v>189.4474412527</v>
      </c>
      <c r="R460" s="72">
        <f t="shared" si="344"/>
        <v>12.623355901</v>
      </c>
      <c r="S460" s="71">
        <f t="shared" si="345"/>
        <v>202.0707971537</v>
      </c>
      <c r="T460" s="14"/>
      <c r="V460" s="106">
        <v>208.1</v>
      </c>
      <c r="X460" s="120">
        <f t="shared" si="346"/>
        <v>6.0292028462999951</v>
      </c>
    </row>
    <row r="461" spans="1:24" ht="25.5">
      <c r="A461" s="127" t="s">
        <v>21</v>
      </c>
      <c r="B461" s="4" t="s">
        <v>692</v>
      </c>
      <c r="C461" s="4" t="s">
        <v>9</v>
      </c>
      <c r="D461" s="49" t="s">
        <v>693</v>
      </c>
      <c r="E461" s="10" t="s">
        <v>310</v>
      </c>
      <c r="F461" s="11">
        <v>4</v>
      </c>
      <c r="G461" s="40">
        <v>57.73</v>
      </c>
      <c r="H461" s="71">
        <f t="shared" si="337"/>
        <v>56.057410474209995</v>
      </c>
      <c r="I461" s="83">
        <v>3.65</v>
      </c>
      <c r="J461" s="71">
        <f t="shared" si="338"/>
        <v>3.54424992605</v>
      </c>
      <c r="K461" s="71">
        <f t="shared" si="339"/>
        <v>59.601660400259995</v>
      </c>
      <c r="L461" s="81">
        <v>72.16</v>
      </c>
      <c r="M461" s="71">
        <f t="shared" si="340"/>
        <v>70.069335524319996</v>
      </c>
      <c r="N461" s="81">
        <v>4.5599999999999996</v>
      </c>
      <c r="O461" s="71">
        <f t="shared" si="341"/>
        <v>4.4278848391199999</v>
      </c>
      <c r="P461" s="71">
        <f t="shared" si="342"/>
        <v>74.497220363439993</v>
      </c>
      <c r="Q461" s="71">
        <f t="shared" si="343"/>
        <v>280.27734209727998</v>
      </c>
      <c r="R461" s="72">
        <f t="shared" si="344"/>
        <v>17.711539356479999</v>
      </c>
      <c r="S461" s="71">
        <f t="shared" si="345"/>
        <v>297.98888145375997</v>
      </c>
      <c r="T461" s="14"/>
      <c r="V461" s="106">
        <v>306.89999999999998</v>
      </c>
      <c r="X461" s="120">
        <f t="shared" si="346"/>
        <v>8.9111185462400044</v>
      </c>
    </row>
    <row r="462" spans="1:24" ht="25.5">
      <c r="A462" s="127" t="s">
        <v>43</v>
      </c>
      <c r="B462" s="4" t="s">
        <v>694</v>
      </c>
      <c r="C462" s="4" t="s">
        <v>9</v>
      </c>
      <c r="D462" s="49" t="s">
        <v>695</v>
      </c>
      <c r="E462" s="10" t="s">
        <v>310</v>
      </c>
      <c r="F462" s="11">
        <v>4</v>
      </c>
      <c r="G462" s="40">
        <v>36.97</v>
      </c>
      <c r="H462" s="71">
        <f t="shared" si="337"/>
        <v>35.898882127690001</v>
      </c>
      <c r="I462" s="83">
        <v>3.65</v>
      </c>
      <c r="J462" s="71">
        <f t="shared" si="338"/>
        <v>3.54424992605</v>
      </c>
      <c r="K462" s="71">
        <f t="shared" si="339"/>
        <v>39.443132053740001</v>
      </c>
      <c r="L462" s="81">
        <v>46.21</v>
      </c>
      <c r="M462" s="71">
        <f t="shared" si="340"/>
        <v>44.871175091170002</v>
      </c>
      <c r="N462" s="81">
        <v>4.5599999999999996</v>
      </c>
      <c r="O462" s="71">
        <f t="shared" si="341"/>
        <v>4.4278848391199999</v>
      </c>
      <c r="P462" s="71">
        <f t="shared" si="342"/>
        <v>49.299059930289999</v>
      </c>
      <c r="Q462" s="71">
        <f t="shared" si="343"/>
        <v>179.48470036468001</v>
      </c>
      <c r="R462" s="72">
        <f t="shared" si="344"/>
        <v>17.711539356479999</v>
      </c>
      <c r="S462" s="71">
        <f t="shared" si="345"/>
        <v>197.19623972116</v>
      </c>
      <c r="T462" s="14"/>
      <c r="V462" s="106">
        <v>203.1</v>
      </c>
      <c r="X462" s="120">
        <f t="shared" si="346"/>
        <v>5.9037602788399965</v>
      </c>
    </row>
    <row r="463" spans="1:24" ht="25.5">
      <c r="A463" s="127" t="s">
        <v>73</v>
      </c>
      <c r="B463" s="4" t="s">
        <v>763</v>
      </c>
      <c r="C463" s="4" t="s">
        <v>9</v>
      </c>
      <c r="D463" s="49" t="s">
        <v>764</v>
      </c>
      <c r="E463" s="10" t="s">
        <v>310</v>
      </c>
      <c r="F463" s="11">
        <v>3</v>
      </c>
      <c r="G463" s="40">
        <v>9.9</v>
      </c>
      <c r="H463" s="71">
        <f t="shared" si="337"/>
        <v>9.6131710323000004</v>
      </c>
      <c r="I463" s="83">
        <v>4.6500000000000004</v>
      </c>
      <c r="J463" s="71">
        <f t="shared" si="338"/>
        <v>4.5152773030500004</v>
      </c>
      <c r="K463" s="71">
        <f t="shared" si="339"/>
        <v>14.128448335350001</v>
      </c>
      <c r="L463" s="81">
        <v>12.38</v>
      </c>
      <c r="M463" s="71">
        <f t="shared" si="340"/>
        <v>12.021318927260001</v>
      </c>
      <c r="N463" s="81">
        <v>5.81</v>
      </c>
      <c r="O463" s="71">
        <f t="shared" si="341"/>
        <v>5.641669060369999</v>
      </c>
      <c r="P463" s="71">
        <f t="shared" si="342"/>
        <v>17.66298798763</v>
      </c>
      <c r="Q463" s="71">
        <f t="shared" si="343"/>
        <v>36.063956781780007</v>
      </c>
      <c r="R463" s="72">
        <f t="shared" si="344"/>
        <v>16.925007181109997</v>
      </c>
      <c r="S463" s="71">
        <f t="shared" si="345"/>
        <v>52.988963962890004</v>
      </c>
      <c r="T463" s="14"/>
      <c r="V463" s="106">
        <v>54.56</v>
      </c>
      <c r="X463" s="120">
        <f t="shared" si="346"/>
        <v>1.5710360371099981</v>
      </c>
    </row>
    <row r="464" spans="1:24" ht="25.5">
      <c r="A464" s="127" t="s">
        <v>76</v>
      </c>
      <c r="B464" s="4" t="s">
        <v>765</v>
      </c>
      <c r="C464" s="4" t="s">
        <v>9</v>
      </c>
      <c r="D464" s="49" t="s">
        <v>766</v>
      </c>
      <c r="E464" s="17" t="s">
        <v>310</v>
      </c>
      <c r="F464" s="11">
        <v>3</v>
      </c>
      <c r="G464" s="40">
        <v>80.349999999999994</v>
      </c>
      <c r="H464" s="71">
        <f t="shared" si="337"/>
        <v>78.022049741949985</v>
      </c>
      <c r="I464" s="83">
        <v>6.82</v>
      </c>
      <c r="J464" s="71">
        <f t="shared" si="338"/>
        <v>6.62240671114</v>
      </c>
      <c r="K464" s="71">
        <f t="shared" si="339"/>
        <v>84.644456453089987</v>
      </c>
      <c r="L464" s="81">
        <v>100.44</v>
      </c>
      <c r="M464" s="71">
        <f t="shared" si="340"/>
        <v>97.529989745880002</v>
      </c>
      <c r="N464" s="81">
        <v>8.5299999999999994</v>
      </c>
      <c r="O464" s="71">
        <f t="shared" si="341"/>
        <v>8.282863525809999</v>
      </c>
      <c r="P464" s="71">
        <f t="shared" si="342"/>
        <v>105.81285327169</v>
      </c>
      <c r="Q464" s="71">
        <f t="shared" si="343"/>
        <v>292.58996923763999</v>
      </c>
      <c r="R464" s="72">
        <f t="shared" si="344"/>
        <v>24.848590577429995</v>
      </c>
      <c r="S464" s="71">
        <f t="shared" si="345"/>
        <v>317.43855981506999</v>
      </c>
      <c r="T464" s="14"/>
      <c r="V464" s="106">
        <v>326.89</v>
      </c>
      <c r="X464" s="120">
        <f t="shared" si="346"/>
        <v>9.4514401849299929</v>
      </c>
    </row>
    <row r="465" spans="1:24" ht="25.5">
      <c r="A465" s="127" t="s">
        <v>79</v>
      </c>
      <c r="B465" s="4" t="s">
        <v>767</v>
      </c>
      <c r="C465" s="4" t="s">
        <v>9</v>
      </c>
      <c r="D465" s="49" t="s">
        <v>768</v>
      </c>
      <c r="E465" s="10" t="s">
        <v>310</v>
      </c>
      <c r="F465" s="11">
        <v>2</v>
      </c>
      <c r="G465" s="40">
        <v>2057.21</v>
      </c>
      <c r="H465" s="71">
        <f t="shared" si="337"/>
        <v>1997.6072302381699</v>
      </c>
      <c r="I465" s="83">
        <v>134.66999999999999</v>
      </c>
      <c r="J465" s="71">
        <f t="shared" si="338"/>
        <v>130.76825686058999</v>
      </c>
      <c r="K465" s="71">
        <f t="shared" si="339"/>
        <v>2128.37548709876</v>
      </c>
      <c r="L465" s="85">
        <v>2304.08</v>
      </c>
      <c r="M465" s="71">
        <f t="shared" si="340"/>
        <v>2237.32475879816</v>
      </c>
      <c r="N465" s="85">
        <v>168.34</v>
      </c>
      <c r="O465" s="71">
        <f t="shared" si="341"/>
        <v>163.46274864418001</v>
      </c>
      <c r="P465" s="71">
        <f t="shared" si="342"/>
        <v>2400.78750744234</v>
      </c>
      <c r="Q465" s="71">
        <f t="shared" si="343"/>
        <v>4474.64951759632</v>
      </c>
      <c r="R465" s="72">
        <f t="shared" si="344"/>
        <v>326.92549728836002</v>
      </c>
      <c r="S465" s="71">
        <f t="shared" si="345"/>
        <v>4801.5750148846801</v>
      </c>
      <c r="T465" s="14"/>
      <c r="V465" s="109">
        <v>4944.83</v>
      </c>
      <c r="X465" s="120">
        <f t="shared" si="346"/>
        <v>143.25498511531987</v>
      </c>
    </row>
    <row r="466" spans="1:24" ht="25.5">
      <c r="A466" s="127" t="s">
        <v>82</v>
      </c>
      <c r="B466" s="4" t="s">
        <v>769</v>
      </c>
      <c r="C466" s="4" t="s">
        <v>9</v>
      </c>
      <c r="D466" s="49" t="s">
        <v>770</v>
      </c>
      <c r="E466" s="10" t="s">
        <v>310</v>
      </c>
      <c r="F466" s="11">
        <v>10</v>
      </c>
      <c r="G466" s="40">
        <v>40.229999999999997</v>
      </c>
      <c r="H466" s="71">
        <f t="shared" si="337"/>
        <v>39.064431376709997</v>
      </c>
      <c r="I466" s="83">
        <v>29.92</v>
      </c>
      <c r="J466" s="71">
        <f t="shared" si="338"/>
        <v>29.053139119840001</v>
      </c>
      <c r="K466" s="71">
        <f t="shared" si="339"/>
        <v>68.117570496550002</v>
      </c>
      <c r="L466" s="81">
        <v>50.29</v>
      </c>
      <c r="M466" s="71">
        <f t="shared" si="340"/>
        <v>48.832966789329994</v>
      </c>
      <c r="N466" s="81">
        <v>37.4</v>
      </c>
      <c r="O466" s="71">
        <f t="shared" si="341"/>
        <v>36.3164238998</v>
      </c>
      <c r="P466" s="71">
        <f t="shared" si="342"/>
        <v>85.149390689130001</v>
      </c>
      <c r="Q466" s="71">
        <f t="shared" si="343"/>
        <v>488.32966789329993</v>
      </c>
      <c r="R466" s="72">
        <f t="shared" si="344"/>
        <v>363.16423899799997</v>
      </c>
      <c r="S466" s="71">
        <f t="shared" si="345"/>
        <v>851.49390689129996</v>
      </c>
      <c r="T466" s="14"/>
      <c r="V466" s="106">
        <v>876.88</v>
      </c>
      <c r="X466" s="120">
        <f t="shared" si="346"/>
        <v>25.386093108700038</v>
      </c>
    </row>
    <row r="467" spans="1:24" ht="25.5">
      <c r="A467" s="127" t="s">
        <v>85</v>
      </c>
      <c r="B467" s="4" t="s">
        <v>771</v>
      </c>
      <c r="C467" s="4" t="s">
        <v>121</v>
      </c>
      <c r="D467" s="49" t="s">
        <v>772</v>
      </c>
      <c r="E467" s="10" t="s">
        <v>310</v>
      </c>
      <c r="F467" s="11">
        <v>2</v>
      </c>
      <c r="G467" s="40">
        <v>2189</v>
      </c>
      <c r="H467" s="71">
        <f t="shared" si="337"/>
        <v>2125.578928253</v>
      </c>
      <c r="I467" s="83">
        <v>107.65</v>
      </c>
      <c r="J467" s="71">
        <f t="shared" si="338"/>
        <v>104.53109713405</v>
      </c>
      <c r="K467" s="71">
        <f t="shared" si="339"/>
        <v>2230.11002538705</v>
      </c>
      <c r="L467" s="81">
        <v>2736.25</v>
      </c>
      <c r="M467" s="71">
        <f t="shared" si="340"/>
        <v>2656.9736603162501</v>
      </c>
      <c r="N467" s="81">
        <v>134.56</v>
      </c>
      <c r="O467" s="71">
        <f t="shared" si="341"/>
        <v>130.66144384911999</v>
      </c>
      <c r="P467" s="71">
        <f t="shared" si="342"/>
        <v>2787.6351041653702</v>
      </c>
      <c r="Q467" s="71">
        <f t="shared" si="343"/>
        <v>5313.9473206325001</v>
      </c>
      <c r="R467" s="72">
        <f t="shared" si="344"/>
        <v>261.32288769823998</v>
      </c>
      <c r="S467" s="71">
        <f t="shared" si="345"/>
        <v>5575.2702083307404</v>
      </c>
      <c r="T467" s="14"/>
      <c r="V467" s="107">
        <v>5741.63</v>
      </c>
      <c r="X467" s="120">
        <f t="shared" si="346"/>
        <v>166.35979166925972</v>
      </c>
    </row>
    <row r="468" spans="1:24" ht="25.5">
      <c r="A468" s="127" t="s">
        <v>88</v>
      </c>
      <c r="B468" s="4" t="s">
        <v>773</v>
      </c>
      <c r="C468" s="4" t="s">
        <v>121</v>
      </c>
      <c r="D468" s="49" t="s">
        <v>774</v>
      </c>
      <c r="E468" s="10" t="s">
        <v>310</v>
      </c>
      <c r="F468" s="11">
        <v>1</v>
      </c>
      <c r="G468" s="40">
        <v>2028.9</v>
      </c>
      <c r="H468" s="71">
        <f t="shared" si="337"/>
        <v>1970.1174451953</v>
      </c>
      <c r="I468" s="83">
        <v>107.65</v>
      </c>
      <c r="J468" s="71">
        <f t="shared" si="338"/>
        <v>104.53109713405</v>
      </c>
      <c r="K468" s="71">
        <f t="shared" si="339"/>
        <v>2074.6485423293498</v>
      </c>
      <c r="L468" s="81">
        <v>2536.13</v>
      </c>
      <c r="M468" s="71">
        <f t="shared" si="340"/>
        <v>2462.65166163101</v>
      </c>
      <c r="N468" s="81">
        <v>134.56</v>
      </c>
      <c r="O468" s="71">
        <f t="shared" si="341"/>
        <v>130.66144384911999</v>
      </c>
      <c r="P468" s="71">
        <f t="shared" si="342"/>
        <v>2593.3131054801302</v>
      </c>
      <c r="Q468" s="71">
        <f t="shared" si="343"/>
        <v>2462.65166163101</v>
      </c>
      <c r="R468" s="72">
        <f t="shared" si="344"/>
        <v>130.66144384911999</v>
      </c>
      <c r="S468" s="71">
        <f t="shared" si="345"/>
        <v>2593.3131054801302</v>
      </c>
      <c r="T468" s="14"/>
      <c r="V468" s="107">
        <v>2670.69</v>
      </c>
      <c r="X468" s="120">
        <f t="shared" si="346"/>
        <v>77.376894519869893</v>
      </c>
    </row>
    <row r="469" spans="1:24" ht="25.5">
      <c r="A469" s="127" t="s">
        <v>91</v>
      </c>
      <c r="B469" s="4" t="s">
        <v>775</v>
      </c>
      <c r="C469" s="4" t="s">
        <v>121</v>
      </c>
      <c r="D469" s="49" t="s">
        <v>776</v>
      </c>
      <c r="E469" s="10" t="s">
        <v>310</v>
      </c>
      <c r="F469" s="11">
        <v>1</v>
      </c>
      <c r="G469" s="40">
        <v>390</v>
      </c>
      <c r="H469" s="71">
        <f t="shared" si="337"/>
        <v>378.70067703000001</v>
      </c>
      <c r="I469" s="83">
        <v>23</v>
      </c>
      <c r="J469" s="71">
        <f t="shared" si="338"/>
        <v>22.333629671000001</v>
      </c>
      <c r="K469" s="71">
        <f t="shared" si="339"/>
        <v>401.03430670099999</v>
      </c>
      <c r="L469" s="81">
        <v>487.5</v>
      </c>
      <c r="M469" s="71">
        <f t="shared" si="340"/>
        <v>473.3758462875</v>
      </c>
      <c r="N469" s="81">
        <v>28.75</v>
      </c>
      <c r="O469" s="71">
        <f t="shared" si="341"/>
        <v>27.91703708875</v>
      </c>
      <c r="P469" s="71">
        <f t="shared" si="342"/>
        <v>501.29288337625002</v>
      </c>
      <c r="Q469" s="71">
        <f t="shared" si="343"/>
        <v>473.3758462875</v>
      </c>
      <c r="R469" s="72">
        <f t="shared" si="344"/>
        <v>27.91703708875</v>
      </c>
      <c r="S469" s="71">
        <f t="shared" si="345"/>
        <v>501.29288337625002</v>
      </c>
      <c r="T469" s="14"/>
      <c r="V469" s="106">
        <v>516.25</v>
      </c>
      <c r="X469" s="120">
        <f t="shared" si="346"/>
        <v>14.957116623749982</v>
      </c>
    </row>
    <row r="470" spans="1:24" ht="25.5">
      <c r="A470" s="127" t="s">
        <v>95</v>
      </c>
      <c r="B470" s="4" t="s">
        <v>692</v>
      </c>
      <c r="C470" s="4" t="s">
        <v>9</v>
      </c>
      <c r="D470" s="49" t="s">
        <v>693</v>
      </c>
      <c r="E470" s="10" t="s">
        <v>310</v>
      </c>
      <c r="F470" s="11">
        <v>2</v>
      </c>
      <c r="G470" s="40">
        <v>57.73</v>
      </c>
      <c r="H470" s="71">
        <f t="shared" si="337"/>
        <v>56.057410474209995</v>
      </c>
      <c r="I470" s="83">
        <v>3.65</v>
      </c>
      <c r="J470" s="71">
        <f t="shared" si="338"/>
        <v>3.54424992605</v>
      </c>
      <c r="K470" s="71">
        <f t="shared" si="339"/>
        <v>59.601660400259995</v>
      </c>
      <c r="L470" s="81">
        <v>72.16</v>
      </c>
      <c r="M470" s="71">
        <f t="shared" si="340"/>
        <v>70.069335524319996</v>
      </c>
      <c r="N470" s="81">
        <v>4.5599999999999996</v>
      </c>
      <c r="O470" s="71">
        <f t="shared" si="341"/>
        <v>4.4278848391199999</v>
      </c>
      <c r="P470" s="71">
        <f t="shared" si="342"/>
        <v>74.497220363439993</v>
      </c>
      <c r="Q470" s="71">
        <f t="shared" si="343"/>
        <v>140.13867104863999</v>
      </c>
      <c r="R470" s="72">
        <f t="shared" si="344"/>
        <v>8.8557696782399997</v>
      </c>
      <c r="S470" s="71">
        <f t="shared" si="345"/>
        <v>148.99444072687999</v>
      </c>
      <c r="T470" s="14"/>
      <c r="V470" s="106">
        <v>153.44999999999999</v>
      </c>
      <c r="X470" s="120">
        <f t="shared" si="346"/>
        <v>4.4555592731200022</v>
      </c>
    </row>
    <row r="471" spans="1:24" ht="25.5">
      <c r="A471" s="127" t="s">
        <v>98</v>
      </c>
      <c r="B471" s="4" t="s">
        <v>694</v>
      </c>
      <c r="C471" s="4" t="s">
        <v>9</v>
      </c>
      <c r="D471" s="49" t="s">
        <v>695</v>
      </c>
      <c r="E471" s="10" t="s">
        <v>310</v>
      </c>
      <c r="F471" s="11">
        <v>1</v>
      </c>
      <c r="G471" s="40">
        <v>36.97</v>
      </c>
      <c r="H471" s="71">
        <f t="shared" si="337"/>
        <v>35.898882127690001</v>
      </c>
      <c r="I471" s="83">
        <v>3.65</v>
      </c>
      <c r="J471" s="71">
        <f t="shared" si="338"/>
        <v>3.54424992605</v>
      </c>
      <c r="K471" s="71">
        <f t="shared" si="339"/>
        <v>39.443132053740001</v>
      </c>
      <c r="L471" s="81">
        <v>46.21</v>
      </c>
      <c r="M471" s="71">
        <f t="shared" si="340"/>
        <v>44.871175091170002</v>
      </c>
      <c r="N471" s="81">
        <v>4.5599999999999996</v>
      </c>
      <c r="O471" s="71">
        <f t="shared" si="341"/>
        <v>4.4278848391199999</v>
      </c>
      <c r="P471" s="71">
        <f t="shared" si="342"/>
        <v>49.299059930289999</v>
      </c>
      <c r="Q471" s="71">
        <f t="shared" si="343"/>
        <v>44.871175091170002</v>
      </c>
      <c r="R471" s="72">
        <f t="shared" si="344"/>
        <v>4.4278848391199999</v>
      </c>
      <c r="S471" s="71">
        <f t="shared" si="345"/>
        <v>49.299059930289999</v>
      </c>
      <c r="T471" s="14"/>
      <c r="V471" s="106">
        <v>50.78</v>
      </c>
      <c r="X471" s="120">
        <f t="shared" si="346"/>
        <v>1.4809400697100017</v>
      </c>
    </row>
    <row r="472" spans="1:24" ht="25.5">
      <c r="A472" s="127" t="s">
        <v>342</v>
      </c>
      <c r="B472" s="4" t="s">
        <v>777</v>
      </c>
      <c r="C472" s="4" t="s">
        <v>9</v>
      </c>
      <c r="D472" s="49" t="s">
        <v>778</v>
      </c>
      <c r="E472" s="10" t="s">
        <v>310</v>
      </c>
      <c r="F472" s="11">
        <v>2</v>
      </c>
      <c r="G472" s="40">
        <v>2049.02</v>
      </c>
      <c r="H472" s="71">
        <f t="shared" si="337"/>
        <v>1989.6545160205399</v>
      </c>
      <c r="I472" s="83">
        <v>108.01</v>
      </c>
      <c r="J472" s="71">
        <f t="shared" si="338"/>
        <v>104.88066698977001</v>
      </c>
      <c r="K472" s="71">
        <f t="shared" si="339"/>
        <v>2094.53518301031</v>
      </c>
      <c r="L472" s="81">
        <v>2294.9</v>
      </c>
      <c r="M472" s="71">
        <f t="shared" si="340"/>
        <v>2228.4107274773</v>
      </c>
      <c r="N472" s="81">
        <v>135.01</v>
      </c>
      <c r="O472" s="71">
        <f t="shared" si="341"/>
        <v>131.09840616877</v>
      </c>
      <c r="P472" s="71">
        <f t="shared" si="342"/>
        <v>2359.50913364607</v>
      </c>
      <c r="Q472" s="71">
        <f t="shared" si="343"/>
        <v>4456.8214549546001</v>
      </c>
      <c r="R472" s="72">
        <f t="shared" si="344"/>
        <v>262.19681233754</v>
      </c>
      <c r="S472" s="71">
        <f t="shared" si="345"/>
        <v>4719.0182672921401</v>
      </c>
      <c r="T472" s="14"/>
      <c r="V472" s="107">
        <v>4859.82</v>
      </c>
      <c r="X472" s="120">
        <f t="shared" si="346"/>
        <v>140.80173270785963</v>
      </c>
    </row>
    <row r="473" spans="1:24">
      <c r="A473" s="100"/>
      <c r="B473" s="93"/>
      <c r="C473" s="93"/>
      <c r="D473" s="94" t="s">
        <v>779</v>
      </c>
      <c r="E473" s="95"/>
      <c r="F473" s="93"/>
      <c r="G473" s="39"/>
      <c r="H473" s="96"/>
      <c r="I473" s="79"/>
      <c r="J473" s="96"/>
      <c r="K473" s="96"/>
      <c r="L473" s="69"/>
      <c r="M473" s="96"/>
      <c r="N473" s="69"/>
      <c r="O473" s="96"/>
      <c r="P473" s="96"/>
      <c r="Q473" s="96"/>
      <c r="R473" s="96"/>
      <c r="S473" s="96"/>
      <c r="V473" s="117"/>
      <c r="X473" s="120">
        <f t="shared" si="346"/>
        <v>0</v>
      </c>
    </row>
    <row r="474" spans="1:24">
      <c r="A474" s="92" t="s">
        <v>780</v>
      </c>
      <c r="B474" s="93"/>
      <c r="C474" s="93"/>
      <c r="D474" s="94" t="s">
        <v>781</v>
      </c>
      <c r="E474" s="95"/>
      <c r="F474" s="93"/>
      <c r="G474" s="39"/>
      <c r="H474" s="96"/>
      <c r="I474" s="79"/>
      <c r="J474" s="96"/>
      <c r="K474" s="96"/>
      <c r="L474" s="68"/>
      <c r="M474" s="96"/>
      <c r="N474" s="68"/>
      <c r="O474" s="96"/>
      <c r="P474" s="96"/>
      <c r="Q474" s="97">
        <f>SUM(Q475:Q480)</f>
        <v>40532.384635663664</v>
      </c>
      <c r="R474" s="97">
        <f>SUM(R475:R480)</f>
        <v>30823.113839841368</v>
      </c>
      <c r="S474" s="97">
        <f>+Q474+R474</f>
        <v>71355.498475505039</v>
      </c>
      <c r="V474" s="116">
        <v>73480.22</v>
      </c>
      <c r="X474" s="120">
        <f t="shared" si="346"/>
        <v>2124.7215244949621</v>
      </c>
    </row>
    <row r="475" spans="1:24" ht="25.5">
      <c r="A475" s="127" t="s">
        <v>7</v>
      </c>
      <c r="B475" s="4" t="s">
        <v>782</v>
      </c>
      <c r="C475" s="4" t="s">
        <v>9</v>
      </c>
      <c r="D475" s="49" t="s">
        <v>783</v>
      </c>
      <c r="E475" s="10" t="s">
        <v>119</v>
      </c>
      <c r="F475" s="5">
        <v>424.56</v>
      </c>
      <c r="G475" s="40">
        <v>29.48</v>
      </c>
      <c r="H475" s="71">
        <f t="shared" ref="H475:H480" si="347">+G475*$T$7</f>
        <v>28.625887073959998</v>
      </c>
      <c r="I475" s="83">
        <v>18.5</v>
      </c>
      <c r="J475" s="71">
        <f t="shared" ref="J475:J480" si="348">+I475*$T$7</f>
        <v>17.9640064745</v>
      </c>
      <c r="K475" s="71">
        <f t="shared" ref="K475:K480" si="349">+H475+J475</f>
        <v>46.589893548459997</v>
      </c>
      <c r="L475" s="81">
        <v>36.85</v>
      </c>
      <c r="M475" s="71">
        <f t="shared" ref="M475:M480" si="350">+L475*$T$7</f>
        <v>35.782358842450002</v>
      </c>
      <c r="N475" s="81">
        <v>23.13</v>
      </c>
      <c r="O475" s="71">
        <f t="shared" ref="O475:O480" si="351">+N475*$T$7</f>
        <v>22.459863230009997</v>
      </c>
      <c r="P475" s="71">
        <f t="shared" ref="P475:P480" si="352">+M475+O475</f>
        <v>58.242222072459995</v>
      </c>
      <c r="Q475" s="71">
        <f t="shared" ref="Q475:Q480" si="353">+M475*F475</f>
        <v>15191.758270150573</v>
      </c>
      <c r="R475" s="72">
        <f t="shared" ref="R475:R480" si="354">+O475*F475</f>
        <v>9535.5595329330445</v>
      </c>
      <c r="S475" s="71">
        <f t="shared" ref="S475:S480" si="355">+Q475+R475</f>
        <v>24727.317803083617</v>
      </c>
      <c r="T475" s="14"/>
      <c r="V475" s="107">
        <v>25462.99</v>
      </c>
      <c r="X475" s="120">
        <f t="shared" si="346"/>
        <v>735.67219691638456</v>
      </c>
    </row>
    <row r="476" spans="1:24" ht="25.5">
      <c r="A476" s="127" t="s">
        <v>12</v>
      </c>
      <c r="B476" s="4" t="s">
        <v>784</v>
      </c>
      <c r="C476" s="4" t="s">
        <v>9</v>
      </c>
      <c r="D476" s="49" t="s">
        <v>785</v>
      </c>
      <c r="E476" s="10" t="s">
        <v>119</v>
      </c>
      <c r="F476" s="5">
        <v>176.04</v>
      </c>
      <c r="G476" s="40">
        <v>24.42</v>
      </c>
      <c r="H476" s="71">
        <f t="shared" si="347"/>
        <v>23.712488546340001</v>
      </c>
      <c r="I476" s="83">
        <v>13.5</v>
      </c>
      <c r="J476" s="71">
        <f t="shared" si="348"/>
        <v>13.108869589499999</v>
      </c>
      <c r="K476" s="71">
        <f t="shared" si="349"/>
        <v>36.821358135840001</v>
      </c>
      <c r="L476" s="81">
        <v>30.53</v>
      </c>
      <c r="M476" s="71">
        <f t="shared" si="350"/>
        <v>29.645465819809999</v>
      </c>
      <c r="N476" s="81">
        <v>16.88</v>
      </c>
      <c r="O476" s="71">
        <f t="shared" si="351"/>
        <v>16.390942123759999</v>
      </c>
      <c r="P476" s="71">
        <f t="shared" si="352"/>
        <v>46.036407943569998</v>
      </c>
      <c r="Q476" s="71">
        <f t="shared" si="353"/>
        <v>5218.7878029193516</v>
      </c>
      <c r="R476" s="72">
        <f t="shared" si="354"/>
        <v>2885.4614514667101</v>
      </c>
      <c r="S476" s="71">
        <f t="shared" si="355"/>
        <v>8104.2492543860617</v>
      </c>
      <c r="T476" s="14"/>
      <c r="V476" s="107">
        <v>8344.2999999999993</v>
      </c>
      <c r="X476" s="120">
        <f t="shared" si="346"/>
        <v>240.05074561393758</v>
      </c>
    </row>
    <row r="477" spans="1:24" ht="25.5">
      <c r="A477" s="127" t="s">
        <v>15</v>
      </c>
      <c r="B477" s="4" t="s">
        <v>786</v>
      </c>
      <c r="C477" s="4" t="s">
        <v>9</v>
      </c>
      <c r="D477" s="49" t="s">
        <v>787</v>
      </c>
      <c r="E477" s="10" t="s">
        <v>119</v>
      </c>
      <c r="F477" s="5">
        <v>409.48</v>
      </c>
      <c r="G477" s="40">
        <v>13.46</v>
      </c>
      <c r="H477" s="71">
        <f t="shared" si="347"/>
        <v>13.070028494420001</v>
      </c>
      <c r="I477" s="83">
        <v>8.7100000000000009</v>
      </c>
      <c r="J477" s="71">
        <f t="shared" si="348"/>
        <v>8.4576484536700001</v>
      </c>
      <c r="K477" s="71">
        <f t="shared" si="349"/>
        <v>21.527676948090001</v>
      </c>
      <c r="L477" s="81">
        <v>16.829999999999998</v>
      </c>
      <c r="M477" s="71">
        <f t="shared" si="350"/>
        <v>16.342390754909999</v>
      </c>
      <c r="N477" s="81">
        <v>10.89</v>
      </c>
      <c r="O477" s="71">
        <f t="shared" si="351"/>
        <v>10.57448813553</v>
      </c>
      <c r="P477" s="71">
        <f t="shared" si="352"/>
        <v>26.91687889044</v>
      </c>
      <c r="Q477" s="71">
        <f t="shared" si="353"/>
        <v>6691.8821663205472</v>
      </c>
      <c r="R477" s="72">
        <f t="shared" si="354"/>
        <v>4330.0414017368248</v>
      </c>
      <c r="S477" s="71">
        <f t="shared" si="355"/>
        <v>11021.923568057373</v>
      </c>
      <c r="T477" s="14"/>
      <c r="V477" s="107">
        <v>11347.71</v>
      </c>
      <c r="X477" s="120">
        <f t="shared" si="346"/>
        <v>325.78643194262622</v>
      </c>
    </row>
    <row r="478" spans="1:24" ht="25.5">
      <c r="A478" s="127" t="s">
        <v>18</v>
      </c>
      <c r="B478" s="4" t="s">
        <v>788</v>
      </c>
      <c r="C478" s="4" t="s">
        <v>9</v>
      </c>
      <c r="D478" s="49" t="s">
        <v>789</v>
      </c>
      <c r="E478" s="10" t="s">
        <v>119</v>
      </c>
      <c r="F478" s="5">
        <v>79.13</v>
      </c>
      <c r="G478" s="40">
        <v>9.56</v>
      </c>
      <c r="H478" s="71">
        <f t="shared" si="347"/>
        <v>9.283021724120001</v>
      </c>
      <c r="I478" s="83">
        <v>6.81</v>
      </c>
      <c r="J478" s="71">
        <f t="shared" si="348"/>
        <v>6.6126964373699995</v>
      </c>
      <c r="K478" s="71">
        <f t="shared" si="349"/>
        <v>15.89571816149</v>
      </c>
      <c r="L478" s="81">
        <v>11.95</v>
      </c>
      <c r="M478" s="71">
        <f t="shared" si="350"/>
        <v>11.603777155149999</v>
      </c>
      <c r="N478" s="81">
        <v>8.51</v>
      </c>
      <c r="O478" s="71">
        <f t="shared" si="351"/>
        <v>8.2634429782699996</v>
      </c>
      <c r="P478" s="71">
        <f t="shared" si="352"/>
        <v>19.867220133419998</v>
      </c>
      <c r="Q478" s="71">
        <f t="shared" si="353"/>
        <v>918.2068862870193</v>
      </c>
      <c r="R478" s="72">
        <f t="shared" si="354"/>
        <v>653.88624287050504</v>
      </c>
      <c r="S478" s="71">
        <f t="shared" si="355"/>
        <v>1572.0931291575243</v>
      </c>
      <c r="T478" s="14"/>
      <c r="V478" s="107">
        <v>1619.2</v>
      </c>
      <c r="X478" s="120">
        <f t="shared" si="346"/>
        <v>47.106870842475701</v>
      </c>
    </row>
    <row r="479" spans="1:24" ht="25.5">
      <c r="A479" s="127" t="s">
        <v>21</v>
      </c>
      <c r="B479" s="4" t="s">
        <v>790</v>
      </c>
      <c r="C479" s="4" t="s">
        <v>9</v>
      </c>
      <c r="D479" s="49" t="s">
        <v>791</v>
      </c>
      <c r="E479" s="10" t="s">
        <v>119</v>
      </c>
      <c r="F479" s="5">
        <v>600.6</v>
      </c>
      <c r="G479" s="40">
        <v>10.16</v>
      </c>
      <c r="H479" s="71">
        <f t="shared" si="347"/>
        <v>9.8656381503200006</v>
      </c>
      <c r="I479" s="83">
        <v>10.72</v>
      </c>
      <c r="J479" s="71">
        <f t="shared" si="348"/>
        <v>10.40941348144</v>
      </c>
      <c r="K479" s="71">
        <f t="shared" si="349"/>
        <v>20.27505163176</v>
      </c>
      <c r="L479" s="81">
        <v>12.7</v>
      </c>
      <c r="M479" s="71">
        <f t="shared" si="350"/>
        <v>12.332047687899999</v>
      </c>
      <c r="N479" s="81">
        <v>13.4</v>
      </c>
      <c r="O479" s="71">
        <f t="shared" si="351"/>
        <v>13.011766851799999</v>
      </c>
      <c r="P479" s="71">
        <f t="shared" si="352"/>
        <v>25.343814539699999</v>
      </c>
      <c r="Q479" s="71">
        <f t="shared" si="353"/>
        <v>7406.6278413527398</v>
      </c>
      <c r="R479" s="72">
        <f t="shared" si="354"/>
        <v>7814.8671711910802</v>
      </c>
      <c r="S479" s="71">
        <f t="shared" si="355"/>
        <v>15221.495012543819</v>
      </c>
      <c r="T479" s="14"/>
      <c r="V479" s="107">
        <v>15675.66</v>
      </c>
      <c r="X479" s="120">
        <f t="shared" si="346"/>
        <v>454.16498745618082</v>
      </c>
    </row>
    <row r="480" spans="1:24" ht="25.5">
      <c r="A480" s="127" t="s">
        <v>43</v>
      </c>
      <c r="B480" s="4" t="s">
        <v>712</v>
      </c>
      <c r="C480" s="4" t="s">
        <v>9</v>
      </c>
      <c r="D480" s="49" t="s">
        <v>792</v>
      </c>
      <c r="E480" s="10" t="s">
        <v>119</v>
      </c>
      <c r="F480" s="5">
        <v>488.61</v>
      </c>
      <c r="G480" s="40">
        <v>8.61</v>
      </c>
      <c r="H480" s="71">
        <f t="shared" si="347"/>
        <v>8.3605457159699998</v>
      </c>
      <c r="I480" s="83">
        <v>9.4499999999999993</v>
      </c>
      <c r="J480" s="71">
        <f t="shared" si="348"/>
        <v>9.1762087126499985</v>
      </c>
      <c r="K480" s="71">
        <f t="shared" si="349"/>
        <v>17.53675442862</v>
      </c>
      <c r="L480" s="81">
        <v>10.76</v>
      </c>
      <c r="M480" s="71">
        <f t="shared" si="350"/>
        <v>10.44825457652</v>
      </c>
      <c r="N480" s="81">
        <v>11.81</v>
      </c>
      <c r="O480" s="71">
        <f t="shared" si="351"/>
        <v>11.46783332237</v>
      </c>
      <c r="P480" s="71">
        <f t="shared" si="352"/>
        <v>21.916087898889998</v>
      </c>
      <c r="Q480" s="71">
        <f t="shared" si="353"/>
        <v>5105.1216686334374</v>
      </c>
      <c r="R480" s="72">
        <f t="shared" si="354"/>
        <v>5603.2980396432058</v>
      </c>
      <c r="S480" s="71">
        <f t="shared" si="355"/>
        <v>10708.419708276644</v>
      </c>
      <c r="T480" s="14"/>
      <c r="V480" s="107">
        <v>11030.37</v>
      </c>
      <c r="X480" s="120">
        <f t="shared" si="346"/>
        <v>321.95029172335671</v>
      </c>
    </row>
    <row r="481" spans="1:24">
      <c r="A481" s="92" t="s">
        <v>793</v>
      </c>
      <c r="B481" s="93"/>
      <c r="C481" s="93"/>
      <c r="D481" s="94" t="s">
        <v>717</v>
      </c>
      <c r="E481" s="95"/>
      <c r="F481" s="93"/>
      <c r="G481" s="39"/>
      <c r="H481" s="96"/>
      <c r="I481" s="79"/>
      <c r="J481" s="96"/>
      <c r="K481" s="96"/>
      <c r="L481" s="68"/>
      <c r="M481" s="96"/>
      <c r="N481" s="68"/>
      <c r="O481" s="96"/>
      <c r="P481" s="96"/>
      <c r="Q481" s="97">
        <f>SUM(Q482:Q493)</f>
        <v>23459.972876951146</v>
      </c>
      <c r="R481" s="97">
        <f>SUM(R482:R493)</f>
        <v>6411.2179669162697</v>
      </c>
      <c r="S481" s="97">
        <f>+Q481+R481</f>
        <v>29871.190843867415</v>
      </c>
      <c r="V481" s="116">
        <v>30760.12</v>
      </c>
      <c r="X481" s="120">
        <f t="shared" si="346"/>
        <v>888.92915613258447</v>
      </c>
    </row>
    <row r="482" spans="1:24" ht="25.5">
      <c r="A482" s="127" t="s">
        <v>7</v>
      </c>
      <c r="B482" s="4" t="s">
        <v>794</v>
      </c>
      <c r="C482" s="4" t="s">
        <v>9</v>
      </c>
      <c r="D482" s="49" t="s">
        <v>795</v>
      </c>
      <c r="E482" s="10" t="s">
        <v>310</v>
      </c>
      <c r="F482" s="11">
        <v>64</v>
      </c>
      <c r="G482" s="40">
        <v>29.96</v>
      </c>
      <c r="H482" s="71">
        <f t="shared" ref="H482:H493" si="356">+G482*$T$7</f>
        <v>29.09198021492</v>
      </c>
      <c r="I482" s="83">
        <v>5.91</v>
      </c>
      <c r="J482" s="71">
        <f t="shared" ref="J482:J493" si="357">+I482*$T$7</f>
        <v>5.7387717980700002</v>
      </c>
      <c r="K482" s="71">
        <f t="shared" ref="K482:K493" si="358">+H482+J482</f>
        <v>34.830752012989997</v>
      </c>
      <c r="L482" s="81">
        <v>37.450000000000003</v>
      </c>
      <c r="M482" s="71">
        <f t="shared" ref="M482:M493" si="359">+L482*$T$7</f>
        <v>36.364975268649999</v>
      </c>
      <c r="N482" s="81">
        <v>7.39</v>
      </c>
      <c r="O482" s="71">
        <f t="shared" ref="O482:O493" si="360">+N482*$T$7</f>
        <v>7.1758923160299997</v>
      </c>
      <c r="P482" s="71">
        <f t="shared" ref="P482:P493" si="361">+M482+O482</f>
        <v>43.540867584680001</v>
      </c>
      <c r="Q482" s="71">
        <f t="shared" ref="Q482:Q493" si="362">+M482*F482</f>
        <v>2327.3584171936</v>
      </c>
      <c r="R482" s="72">
        <f t="shared" ref="R482:R493" si="363">+O482*F482</f>
        <v>459.25710822591998</v>
      </c>
      <c r="S482" s="71">
        <f t="shared" ref="S482:S493" si="364">+Q482+R482</f>
        <v>2786.6155254195201</v>
      </c>
      <c r="T482" s="14"/>
      <c r="V482" s="107">
        <v>2869.6</v>
      </c>
      <c r="X482" s="120">
        <f t="shared" si="346"/>
        <v>82.984474580479855</v>
      </c>
    </row>
    <row r="483" spans="1:24" ht="25.5">
      <c r="A483" s="127" t="s">
        <v>12</v>
      </c>
      <c r="B483" s="4" t="s">
        <v>796</v>
      </c>
      <c r="C483" s="4" t="s">
        <v>9</v>
      </c>
      <c r="D483" s="49" t="s">
        <v>797</v>
      </c>
      <c r="E483" s="10" t="s">
        <v>310</v>
      </c>
      <c r="F483" s="11">
        <v>108</v>
      </c>
      <c r="G483" s="40">
        <v>11.93</v>
      </c>
      <c r="H483" s="71">
        <f t="shared" si="356"/>
        <v>11.584356607609999</v>
      </c>
      <c r="I483" s="83">
        <v>2.78</v>
      </c>
      <c r="J483" s="71">
        <f t="shared" si="357"/>
        <v>2.6994561080599997</v>
      </c>
      <c r="K483" s="71">
        <f t="shared" si="358"/>
        <v>14.283812715669999</v>
      </c>
      <c r="L483" s="81">
        <v>14.91</v>
      </c>
      <c r="M483" s="71">
        <f t="shared" si="359"/>
        <v>14.478018191069999</v>
      </c>
      <c r="N483" s="81">
        <v>3.48</v>
      </c>
      <c r="O483" s="71">
        <f t="shared" si="360"/>
        <v>3.3791752719599999</v>
      </c>
      <c r="P483" s="71">
        <f t="shared" si="361"/>
        <v>17.857193463030001</v>
      </c>
      <c r="Q483" s="71">
        <f t="shared" si="362"/>
        <v>1563.62596463556</v>
      </c>
      <c r="R483" s="72">
        <f t="shared" si="363"/>
        <v>364.95092937167999</v>
      </c>
      <c r="S483" s="71">
        <f t="shared" si="364"/>
        <v>1928.5768940072398</v>
      </c>
      <c r="T483" s="14"/>
      <c r="V483" s="107">
        <v>1985.85</v>
      </c>
      <c r="X483" s="120">
        <f t="shared" si="346"/>
        <v>57.273105992760065</v>
      </c>
    </row>
    <row r="484" spans="1:24" ht="25.5">
      <c r="A484" s="127" t="s">
        <v>15</v>
      </c>
      <c r="B484" s="4" t="s">
        <v>798</v>
      </c>
      <c r="C484" s="4" t="s">
        <v>9</v>
      </c>
      <c r="D484" s="49" t="s">
        <v>799</v>
      </c>
      <c r="E484" s="10" t="s">
        <v>310</v>
      </c>
      <c r="F484" s="11">
        <v>114</v>
      </c>
      <c r="G484" s="40">
        <v>5.89</v>
      </c>
      <c r="H484" s="71">
        <f t="shared" si="356"/>
        <v>5.7193512505299999</v>
      </c>
      <c r="I484" s="83">
        <v>2.17</v>
      </c>
      <c r="J484" s="71">
        <f t="shared" si="357"/>
        <v>2.10712940809</v>
      </c>
      <c r="K484" s="71">
        <f t="shared" si="358"/>
        <v>7.8264806586199995</v>
      </c>
      <c r="L484" s="81">
        <v>7.36</v>
      </c>
      <c r="M484" s="71">
        <f t="shared" si="359"/>
        <v>7.1467614947199998</v>
      </c>
      <c r="N484" s="81">
        <v>2.71</v>
      </c>
      <c r="O484" s="71">
        <f t="shared" si="360"/>
        <v>2.6314841916699998</v>
      </c>
      <c r="P484" s="71">
        <f t="shared" si="361"/>
        <v>9.7782456863899991</v>
      </c>
      <c r="Q484" s="71">
        <f t="shared" si="362"/>
        <v>814.73081039807994</v>
      </c>
      <c r="R484" s="72">
        <f t="shared" si="363"/>
        <v>299.98919785037998</v>
      </c>
      <c r="S484" s="71">
        <f t="shared" si="364"/>
        <v>1114.7200082484599</v>
      </c>
      <c r="T484" s="14"/>
      <c r="V484" s="107">
        <v>1148.55</v>
      </c>
      <c r="X484" s="120">
        <f t="shared" si="346"/>
        <v>33.829991751540092</v>
      </c>
    </row>
    <row r="485" spans="1:24" ht="25.5">
      <c r="A485" s="127" t="s">
        <v>18</v>
      </c>
      <c r="B485" s="4" t="s">
        <v>800</v>
      </c>
      <c r="C485" s="4" t="s">
        <v>9</v>
      </c>
      <c r="D485" s="49" t="s">
        <v>801</v>
      </c>
      <c r="E485" s="10" t="s">
        <v>310</v>
      </c>
      <c r="F485" s="11">
        <v>89</v>
      </c>
      <c r="G485" s="40">
        <v>31</v>
      </c>
      <c r="H485" s="71">
        <f t="shared" si="356"/>
        <v>30.101848687</v>
      </c>
      <c r="I485" s="83">
        <v>5.91</v>
      </c>
      <c r="J485" s="71">
        <f t="shared" si="357"/>
        <v>5.7387717980700002</v>
      </c>
      <c r="K485" s="71">
        <f t="shared" si="358"/>
        <v>35.840620485069998</v>
      </c>
      <c r="L485" s="81">
        <v>38.75</v>
      </c>
      <c r="M485" s="71">
        <f t="shared" si="359"/>
        <v>37.62731085875</v>
      </c>
      <c r="N485" s="81">
        <v>7.39</v>
      </c>
      <c r="O485" s="71">
        <f t="shared" si="360"/>
        <v>7.1758923160299997</v>
      </c>
      <c r="P485" s="71">
        <f t="shared" si="361"/>
        <v>44.803203174780002</v>
      </c>
      <c r="Q485" s="71">
        <f t="shared" si="362"/>
        <v>3348.8306664287502</v>
      </c>
      <c r="R485" s="72">
        <f t="shared" si="363"/>
        <v>638.65441612666996</v>
      </c>
      <c r="S485" s="71">
        <f t="shared" si="364"/>
        <v>3987.4850825554204</v>
      </c>
      <c r="T485" s="14"/>
      <c r="V485" s="107">
        <v>4106.24</v>
      </c>
      <c r="X485" s="120">
        <f t="shared" si="346"/>
        <v>118.75491744457941</v>
      </c>
    </row>
    <row r="486" spans="1:24" ht="25.5">
      <c r="A486" s="127" t="s">
        <v>21</v>
      </c>
      <c r="B486" s="4" t="s">
        <v>802</v>
      </c>
      <c r="C486" s="4" t="s">
        <v>9</v>
      </c>
      <c r="D486" s="49" t="s">
        <v>803</v>
      </c>
      <c r="E486" s="10" t="s">
        <v>310</v>
      </c>
      <c r="F486" s="11">
        <v>2</v>
      </c>
      <c r="G486" s="40">
        <v>25.04</v>
      </c>
      <c r="H486" s="71">
        <f t="shared" si="356"/>
        <v>24.31452552008</v>
      </c>
      <c r="I486" s="83">
        <v>7.98</v>
      </c>
      <c r="J486" s="71">
        <f t="shared" si="357"/>
        <v>7.7487984684600004</v>
      </c>
      <c r="K486" s="71">
        <f t="shared" si="358"/>
        <v>32.063323988539999</v>
      </c>
      <c r="L486" s="81">
        <v>31.3</v>
      </c>
      <c r="M486" s="71">
        <f t="shared" si="359"/>
        <v>30.393156900099999</v>
      </c>
      <c r="N486" s="81">
        <v>9.98</v>
      </c>
      <c r="O486" s="71">
        <f t="shared" si="360"/>
        <v>9.6908532224599995</v>
      </c>
      <c r="P486" s="71">
        <f t="shared" si="361"/>
        <v>40.084010122560002</v>
      </c>
      <c r="Q486" s="71">
        <f t="shared" si="362"/>
        <v>60.786313800199999</v>
      </c>
      <c r="R486" s="72">
        <f t="shared" si="363"/>
        <v>19.381706444919999</v>
      </c>
      <c r="S486" s="71">
        <f t="shared" si="364"/>
        <v>80.168020245120005</v>
      </c>
      <c r="T486" s="14"/>
      <c r="V486" s="106">
        <v>82.55</v>
      </c>
      <c r="X486" s="120">
        <f t="shared" si="346"/>
        <v>2.3819797548799926</v>
      </c>
    </row>
    <row r="487" spans="1:24" ht="25.5">
      <c r="A487" s="127" t="s">
        <v>43</v>
      </c>
      <c r="B487" s="4" t="s">
        <v>804</v>
      </c>
      <c r="C487" s="4" t="s">
        <v>9</v>
      </c>
      <c r="D487" s="49" t="s">
        <v>805</v>
      </c>
      <c r="E487" s="10" t="s">
        <v>310</v>
      </c>
      <c r="F487" s="11">
        <v>92</v>
      </c>
      <c r="G487" s="40">
        <v>12.66</v>
      </c>
      <c r="H487" s="71">
        <f t="shared" si="356"/>
        <v>12.293206592819999</v>
      </c>
      <c r="I487" s="83">
        <v>2.78</v>
      </c>
      <c r="J487" s="71">
        <f t="shared" si="357"/>
        <v>2.6994561080599997</v>
      </c>
      <c r="K487" s="71">
        <f t="shared" si="358"/>
        <v>14.992662700879999</v>
      </c>
      <c r="L487" s="81">
        <v>15.83</v>
      </c>
      <c r="M487" s="71">
        <f t="shared" si="359"/>
        <v>15.371363377909999</v>
      </c>
      <c r="N487" s="81">
        <v>3.48</v>
      </c>
      <c r="O487" s="71">
        <f t="shared" si="360"/>
        <v>3.3791752719599999</v>
      </c>
      <c r="P487" s="71">
        <f t="shared" si="361"/>
        <v>18.750538649869998</v>
      </c>
      <c r="Q487" s="71">
        <f t="shared" si="362"/>
        <v>1414.16543076772</v>
      </c>
      <c r="R487" s="72">
        <f t="shared" si="363"/>
        <v>310.88412502031997</v>
      </c>
      <c r="S487" s="71">
        <f t="shared" si="364"/>
        <v>1725.0495557880399</v>
      </c>
      <c r="T487" s="14"/>
      <c r="V487" s="107">
        <v>1775.6</v>
      </c>
      <c r="X487" s="120">
        <f t="shared" si="346"/>
        <v>50.550444211959984</v>
      </c>
    </row>
    <row r="488" spans="1:24" ht="25.5">
      <c r="A488" s="127" t="s">
        <v>73</v>
      </c>
      <c r="B488" s="4" t="s">
        <v>806</v>
      </c>
      <c r="C488" s="4" t="s">
        <v>9</v>
      </c>
      <c r="D488" s="49" t="s">
        <v>807</v>
      </c>
      <c r="E488" s="10" t="s">
        <v>310</v>
      </c>
      <c r="F488" s="11">
        <v>57</v>
      </c>
      <c r="G488" s="40">
        <v>5.98</v>
      </c>
      <c r="H488" s="71">
        <f t="shared" si="356"/>
        <v>5.8067437144600005</v>
      </c>
      <c r="I488" s="83">
        <v>2.17</v>
      </c>
      <c r="J488" s="71">
        <f t="shared" si="357"/>
        <v>2.10712940809</v>
      </c>
      <c r="K488" s="71">
        <f t="shared" si="358"/>
        <v>7.913873122550001</v>
      </c>
      <c r="L488" s="81">
        <v>7.48</v>
      </c>
      <c r="M488" s="71">
        <f t="shared" si="359"/>
        <v>7.2632847799600002</v>
      </c>
      <c r="N488" s="81">
        <v>2.71</v>
      </c>
      <c r="O488" s="71">
        <f t="shared" si="360"/>
        <v>2.6314841916699998</v>
      </c>
      <c r="P488" s="71">
        <f t="shared" si="361"/>
        <v>9.8947689716300005</v>
      </c>
      <c r="Q488" s="71">
        <f t="shared" si="362"/>
        <v>414.00723245772002</v>
      </c>
      <c r="R488" s="72">
        <f t="shared" si="363"/>
        <v>149.99459892518999</v>
      </c>
      <c r="S488" s="71">
        <f t="shared" si="364"/>
        <v>564.00183138291004</v>
      </c>
      <c r="T488" s="14"/>
      <c r="V488" s="106">
        <v>580.69000000000005</v>
      </c>
      <c r="X488" s="120">
        <f t="shared" si="346"/>
        <v>16.688168617090014</v>
      </c>
    </row>
    <row r="489" spans="1:24" ht="25.5">
      <c r="A489" s="127" t="s">
        <v>76</v>
      </c>
      <c r="B489" s="4" t="s">
        <v>808</v>
      </c>
      <c r="C489" s="4" t="s">
        <v>9</v>
      </c>
      <c r="D489" s="49" t="s">
        <v>809</v>
      </c>
      <c r="E489" s="10" t="s">
        <v>310</v>
      </c>
      <c r="F489" s="11">
        <v>14</v>
      </c>
      <c r="G489" s="40">
        <v>59.8</v>
      </c>
      <c r="H489" s="71">
        <f t="shared" si="356"/>
        <v>58.067437144599992</v>
      </c>
      <c r="I489" s="83">
        <v>16.72</v>
      </c>
      <c r="J489" s="71">
        <f t="shared" si="357"/>
        <v>16.235577743439997</v>
      </c>
      <c r="K489" s="71">
        <f t="shared" si="358"/>
        <v>74.303014888039996</v>
      </c>
      <c r="L489" s="81">
        <v>74.75</v>
      </c>
      <c r="M489" s="71">
        <f t="shared" si="359"/>
        <v>72.584296430750001</v>
      </c>
      <c r="N489" s="81">
        <v>20.9</v>
      </c>
      <c r="O489" s="71">
        <f t="shared" si="360"/>
        <v>20.294472179299998</v>
      </c>
      <c r="P489" s="71">
        <f t="shared" si="361"/>
        <v>92.878768610050003</v>
      </c>
      <c r="Q489" s="71">
        <f t="shared" si="362"/>
        <v>1016.1801500305</v>
      </c>
      <c r="R489" s="72">
        <f t="shared" si="363"/>
        <v>284.12261051019999</v>
      </c>
      <c r="S489" s="71">
        <f t="shared" si="364"/>
        <v>1300.3027605407001</v>
      </c>
      <c r="T489" s="14"/>
      <c r="V489" s="107">
        <v>1339.1</v>
      </c>
      <c r="X489" s="120">
        <f t="shared" si="346"/>
        <v>38.797239459299817</v>
      </c>
    </row>
    <row r="490" spans="1:24" ht="25.5">
      <c r="A490" s="127" t="s">
        <v>79</v>
      </c>
      <c r="B490" s="4" t="s">
        <v>810</v>
      </c>
      <c r="C490" s="4" t="s">
        <v>9</v>
      </c>
      <c r="D490" s="49" t="s">
        <v>811</v>
      </c>
      <c r="E490" s="10" t="s">
        <v>310</v>
      </c>
      <c r="F490" s="11">
        <v>56</v>
      </c>
      <c r="G490" s="40">
        <v>21.68</v>
      </c>
      <c r="H490" s="71">
        <f t="shared" si="356"/>
        <v>21.051873533359998</v>
      </c>
      <c r="I490" s="83">
        <v>19.78</v>
      </c>
      <c r="J490" s="71">
        <f t="shared" si="357"/>
        <v>19.20692151706</v>
      </c>
      <c r="K490" s="71">
        <f t="shared" si="358"/>
        <v>40.258795050419998</v>
      </c>
      <c r="L490" s="81">
        <v>27.1</v>
      </c>
      <c r="M490" s="71">
        <f t="shared" si="359"/>
        <v>26.314841916700001</v>
      </c>
      <c r="N490" s="81">
        <v>24.73</v>
      </c>
      <c r="O490" s="71">
        <f t="shared" si="360"/>
        <v>24.013507033210001</v>
      </c>
      <c r="P490" s="71">
        <f t="shared" si="361"/>
        <v>50.328348949910001</v>
      </c>
      <c r="Q490" s="71">
        <f t="shared" si="362"/>
        <v>1473.6311473352</v>
      </c>
      <c r="R490" s="72">
        <f t="shared" si="363"/>
        <v>1344.75639385976</v>
      </c>
      <c r="S490" s="71">
        <f t="shared" si="364"/>
        <v>2818.3875411949602</v>
      </c>
      <c r="T490" s="14"/>
      <c r="V490" s="107">
        <v>2901.99</v>
      </c>
      <c r="X490" s="120">
        <f t="shared" si="346"/>
        <v>83.602458805039532</v>
      </c>
    </row>
    <row r="491" spans="1:24" ht="25.5">
      <c r="A491" s="127" t="s">
        <v>82</v>
      </c>
      <c r="B491" s="4" t="s">
        <v>812</v>
      </c>
      <c r="C491" s="4" t="s">
        <v>9</v>
      </c>
      <c r="D491" s="49" t="s">
        <v>813</v>
      </c>
      <c r="E491" s="10" t="s">
        <v>310</v>
      </c>
      <c r="F491" s="11">
        <v>115</v>
      </c>
      <c r="G491" s="40">
        <v>70.34</v>
      </c>
      <c r="H491" s="71">
        <f t="shared" si="356"/>
        <v>68.302065698180002</v>
      </c>
      <c r="I491" s="83">
        <v>16.72</v>
      </c>
      <c r="J491" s="71">
        <f t="shared" si="357"/>
        <v>16.235577743439997</v>
      </c>
      <c r="K491" s="71">
        <f t="shared" si="358"/>
        <v>84.537643441619991</v>
      </c>
      <c r="L491" s="81">
        <v>87.93</v>
      </c>
      <c r="M491" s="71">
        <f t="shared" si="359"/>
        <v>85.382437259610001</v>
      </c>
      <c r="N491" s="81">
        <v>20.9</v>
      </c>
      <c r="O491" s="71">
        <f t="shared" si="360"/>
        <v>20.294472179299998</v>
      </c>
      <c r="P491" s="71">
        <f t="shared" si="361"/>
        <v>105.67690943891</v>
      </c>
      <c r="Q491" s="71">
        <f t="shared" si="362"/>
        <v>9818.9802848551499</v>
      </c>
      <c r="R491" s="72">
        <f t="shared" si="363"/>
        <v>2333.8643006194998</v>
      </c>
      <c r="S491" s="71">
        <f t="shared" si="364"/>
        <v>12152.84458547465</v>
      </c>
      <c r="T491" s="14"/>
      <c r="V491" s="107">
        <v>12514.88</v>
      </c>
      <c r="X491" s="120">
        <f t="shared" si="346"/>
        <v>362.03541452534955</v>
      </c>
    </row>
    <row r="492" spans="1:24" ht="25.5">
      <c r="A492" s="127" t="s">
        <v>85</v>
      </c>
      <c r="B492" s="4" t="s">
        <v>814</v>
      </c>
      <c r="C492" s="4" t="s">
        <v>9</v>
      </c>
      <c r="D492" s="49" t="s">
        <v>815</v>
      </c>
      <c r="E492" s="10" t="s">
        <v>310</v>
      </c>
      <c r="F492" s="11">
        <v>53</v>
      </c>
      <c r="G492" s="40">
        <v>18.170000000000002</v>
      </c>
      <c r="H492" s="71">
        <f t="shared" si="356"/>
        <v>17.643567440090003</v>
      </c>
      <c r="I492" s="83">
        <v>2.98</v>
      </c>
      <c r="J492" s="71">
        <f t="shared" si="357"/>
        <v>2.8936615834599997</v>
      </c>
      <c r="K492" s="71">
        <f t="shared" si="358"/>
        <v>20.537229023550001</v>
      </c>
      <c r="L492" s="81">
        <v>22.71</v>
      </c>
      <c r="M492" s="71">
        <f t="shared" si="359"/>
        <v>22.052031731669999</v>
      </c>
      <c r="N492" s="81">
        <v>3.73</v>
      </c>
      <c r="O492" s="71">
        <f t="shared" si="360"/>
        <v>3.62193211621</v>
      </c>
      <c r="P492" s="71">
        <f t="shared" si="361"/>
        <v>25.67396384788</v>
      </c>
      <c r="Q492" s="71">
        <f t="shared" si="362"/>
        <v>1168.75768177851</v>
      </c>
      <c r="R492" s="72">
        <f t="shared" si="363"/>
        <v>191.96240215912999</v>
      </c>
      <c r="S492" s="71">
        <f t="shared" si="364"/>
        <v>1360.7200839376401</v>
      </c>
      <c r="T492" s="14"/>
      <c r="V492" s="107">
        <v>1401.19</v>
      </c>
      <c r="X492" s="120">
        <f t="shared" si="346"/>
        <v>40.469916062359971</v>
      </c>
    </row>
    <row r="493" spans="1:24" ht="25.5">
      <c r="A493" s="127" t="s">
        <v>88</v>
      </c>
      <c r="B493" s="4" t="s">
        <v>816</v>
      </c>
      <c r="C493" s="4" t="s">
        <v>9</v>
      </c>
      <c r="D493" s="49" t="s">
        <v>817</v>
      </c>
      <c r="E493" s="10" t="s">
        <v>310</v>
      </c>
      <c r="F493" s="11">
        <v>2</v>
      </c>
      <c r="G493" s="40">
        <v>16.03</v>
      </c>
      <c r="H493" s="71">
        <f t="shared" si="356"/>
        <v>15.565568853310001</v>
      </c>
      <c r="I493" s="83">
        <v>5.52</v>
      </c>
      <c r="J493" s="71">
        <f t="shared" si="357"/>
        <v>5.3600711210399998</v>
      </c>
      <c r="K493" s="71">
        <f t="shared" si="358"/>
        <v>20.925639974350002</v>
      </c>
      <c r="L493" s="81">
        <v>20.04</v>
      </c>
      <c r="M493" s="71">
        <f t="shared" si="359"/>
        <v>19.45938863508</v>
      </c>
      <c r="N493" s="81">
        <v>6.9</v>
      </c>
      <c r="O493" s="71">
        <f t="shared" si="360"/>
        <v>6.7000889013</v>
      </c>
      <c r="P493" s="71">
        <f t="shared" si="361"/>
        <v>26.159477536379999</v>
      </c>
      <c r="Q493" s="71">
        <f t="shared" si="362"/>
        <v>38.91877727016</v>
      </c>
      <c r="R493" s="72">
        <f t="shared" si="363"/>
        <v>13.4001778026</v>
      </c>
      <c r="S493" s="71">
        <f t="shared" si="364"/>
        <v>52.318955072759998</v>
      </c>
      <c r="T493" s="14"/>
      <c r="V493" s="106">
        <v>53.89</v>
      </c>
      <c r="X493" s="120">
        <f t="shared" si="346"/>
        <v>1.5710449272400027</v>
      </c>
    </row>
    <row r="494" spans="1:24">
      <c r="A494" s="92" t="s">
        <v>818</v>
      </c>
      <c r="B494" s="93"/>
      <c r="C494" s="93"/>
      <c r="D494" s="94" t="s">
        <v>747</v>
      </c>
      <c r="E494" s="95"/>
      <c r="F494" s="93"/>
      <c r="G494" s="39"/>
      <c r="H494" s="96"/>
      <c r="I494" s="79"/>
      <c r="J494" s="96"/>
      <c r="K494" s="96"/>
      <c r="L494" s="68"/>
      <c r="M494" s="96"/>
      <c r="N494" s="68"/>
      <c r="O494" s="96"/>
      <c r="P494" s="96"/>
      <c r="Q494" s="97">
        <f>SUM(Q495:Q499)</f>
        <v>8829.4257055019898</v>
      </c>
      <c r="R494" s="97">
        <f>SUM(R495:R499)</f>
        <v>3327.4971949560595</v>
      </c>
      <c r="S494" s="97">
        <f>+Q494+R494</f>
        <v>12156.922900458048</v>
      </c>
      <c r="V494" s="116">
        <v>12519.59</v>
      </c>
      <c r="X494" s="120">
        <f t="shared" si="346"/>
        <v>362.66709954195176</v>
      </c>
    </row>
    <row r="495" spans="1:24" ht="25.5">
      <c r="A495" s="127" t="s">
        <v>7</v>
      </c>
      <c r="B495" s="4" t="s">
        <v>819</v>
      </c>
      <c r="C495" s="4" t="s">
        <v>9</v>
      </c>
      <c r="D495" s="49" t="s">
        <v>820</v>
      </c>
      <c r="E495" s="10" t="s">
        <v>310</v>
      </c>
      <c r="F495" s="11">
        <v>9</v>
      </c>
      <c r="G495" s="40">
        <v>27.72</v>
      </c>
      <c r="H495" s="71">
        <f t="shared" ref="H495:H499" si="365">+G495*$T$7</f>
        <v>26.91687889044</v>
      </c>
      <c r="I495" s="83">
        <v>29.44</v>
      </c>
      <c r="J495" s="71">
        <f t="shared" ref="J495:J499" si="366">+I495*$T$7</f>
        <v>28.587045978879999</v>
      </c>
      <c r="K495" s="71">
        <f t="shared" ref="K495:K499" si="367">+H495+J495</f>
        <v>55.503924869320002</v>
      </c>
      <c r="L495" s="81">
        <v>34.64</v>
      </c>
      <c r="M495" s="71">
        <f t="shared" ref="M495:M499" si="368">+L495*$T$7</f>
        <v>33.636388339279996</v>
      </c>
      <c r="N495" s="81">
        <v>36.799999999999997</v>
      </c>
      <c r="O495" s="71">
        <f t="shared" ref="O495:O499" si="369">+N495*$T$7</f>
        <v>35.733807473599995</v>
      </c>
      <c r="P495" s="71">
        <f t="shared" ref="P495:P499" si="370">+M495+O495</f>
        <v>69.370195812879984</v>
      </c>
      <c r="Q495" s="71">
        <f t="shared" ref="Q495:Q499" si="371">+M495*F495</f>
        <v>302.72749505351999</v>
      </c>
      <c r="R495" s="72">
        <f t="shared" ref="R495:R499" si="372">+O495*F495</f>
        <v>321.60426726239996</v>
      </c>
      <c r="S495" s="71">
        <f t="shared" ref="S495:S499" si="373">+Q495+R495</f>
        <v>624.33176231591995</v>
      </c>
      <c r="T495" s="14"/>
      <c r="V495" s="106">
        <v>643</v>
      </c>
      <c r="X495" s="120">
        <f t="shared" si="346"/>
        <v>18.668237684080054</v>
      </c>
    </row>
    <row r="496" spans="1:24" ht="25.5">
      <c r="A496" s="127" t="s">
        <v>12</v>
      </c>
      <c r="B496" s="4" t="s">
        <v>821</v>
      </c>
      <c r="C496" s="4" t="s">
        <v>9</v>
      </c>
      <c r="D496" s="49" t="s">
        <v>822</v>
      </c>
      <c r="E496" s="10" t="s">
        <v>310</v>
      </c>
      <c r="F496" s="11">
        <v>1</v>
      </c>
      <c r="G496" s="40">
        <v>61.05</v>
      </c>
      <c r="H496" s="71">
        <f t="shared" si="365"/>
        <v>59.281221365849994</v>
      </c>
      <c r="I496" s="83">
        <v>16.559999999999999</v>
      </c>
      <c r="J496" s="71">
        <f t="shared" si="366"/>
        <v>16.080213363119999</v>
      </c>
      <c r="K496" s="71">
        <f t="shared" si="367"/>
        <v>75.361434728969996</v>
      </c>
      <c r="L496" s="81">
        <v>76.31</v>
      </c>
      <c r="M496" s="71">
        <f t="shared" si="368"/>
        <v>74.099099138870002</v>
      </c>
      <c r="N496" s="81">
        <v>20.7</v>
      </c>
      <c r="O496" s="71">
        <f t="shared" si="369"/>
        <v>20.100266703899997</v>
      </c>
      <c r="P496" s="71">
        <f t="shared" si="370"/>
        <v>94.199365842769993</v>
      </c>
      <c r="Q496" s="71">
        <f t="shared" si="371"/>
        <v>74.099099138870002</v>
      </c>
      <c r="R496" s="72">
        <f t="shared" si="372"/>
        <v>20.100266703899997</v>
      </c>
      <c r="S496" s="71">
        <f t="shared" si="373"/>
        <v>94.199365842769993</v>
      </c>
      <c r="T496" s="14"/>
      <c r="V496" s="106">
        <v>97.01</v>
      </c>
      <c r="X496" s="120">
        <f t="shared" si="346"/>
        <v>2.8106341572300124</v>
      </c>
    </row>
    <row r="497" spans="1:24" ht="25.5">
      <c r="A497" s="127" t="s">
        <v>15</v>
      </c>
      <c r="B497" s="4" t="s">
        <v>823</v>
      </c>
      <c r="C497" s="4" t="s">
        <v>9</v>
      </c>
      <c r="D497" s="49" t="s">
        <v>824</v>
      </c>
      <c r="E497" s="10" t="s">
        <v>310</v>
      </c>
      <c r="F497" s="11">
        <v>1</v>
      </c>
      <c r="G497" s="40">
        <v>84.28</v>
      </c>
      <c r="H497" s="71">
        <f t="shared" si="365"/>
        <v>81.838187333560001</v>
      </c>
      <c r="I497" s="83">
        <v>7.18</v>
      </c>
      <c r="J497" s="71">
        <f t="shared" si="366"/>
        <v>6.9719765668599996</v>
      </c>
      <c r="K497" s="71">
        <f t="shared" si="367"/>
        <v>88.810163900419994</v>
      </c>
      <c r="L497" s="81">
        <v>105.35</v>
      </c>
      <c r="M497" s="71">
        <f t="shared" si="368"/>
        <v>102.29773416694999</v>
      </c>
      <c r="N497" s="81">
        <v>8.98</v>
      </c>
      <c r="O497" s="71">
        <f t="shared" si="369"/>
        <v>8.7198258454600008</v>
      </c>
      <c r="P497" s="71">
        <f t="shared" si="370"/>
        <v>111.01756001241</v>
      </c>
      <c r="Q497" s="71">
        <f t="shared" si="371"/>
        <v>102.29773416694999</v>
      </c>
      <c r="R497" s="72">
        <f t="shared" si="372"/>
        <v>8.7198258454600008</v>
      </c>
      <c r="S497" s="71">
        <f t="shared" si="373"/>
        <v>111.01756001241</v>
      </c>
      <c r="T497" s="14"/>
      <c r="V497" s="106">
        <v>114.33</v>
      </c>
      <c r="X497" s="120">
        <f t="shared" si="346"/>
        <v>3.3124399875899968</v>
      </c>
    </row>
    <row r="498" spans="1:24" ht="25.5">
      <c r="A498" s="127" t="s">
        <v>18</v>
      </c>
      <c r="B498" s="4" t="s">
        <v>825</v>
      </c>
      <c r="C498" s="4" t="s">
        <v>9</v>
      </c>
      <c r="D498" s="49" t="s">
        <v>826</v>
      </c>
      <c r="E498" s="10" t="s">
        <v>310</v>
      </c>
      <c r="F498" s="11">
        <v>49</v>
      </c>
      <c r="G498" s="40">
        <v>79.69</v>
      </c>
      <c r="H498" s="71">
        <f t="shared" si="365"/>
        <v>77.381171673129998</v>
      </c>
      <c r="I498" s="83">
        <v>29.44</v>
      </c>
      <c r="J498" s="71">
        <f t="shared" si="366"/>
        <v>28.587045978879999</v>
      </c>
      <c r="K498" s="71">
        <f t="shared" si="367"/>
        <v>105.96821765201</v>
      </c>
      <c r="L498" s="81">
        <v>99.61</v>
      </c>
      <c r="M498" s="71">
        <f t="shared" si="368"/>
        <v>96.724037022969995</v>
      </c>
      <c r="N498" s="81">
        <v>36.799999999999997</v>
      </c>
      <c r="O498" s="71">
        <f t="shared" si="369"/>
        <v>35.733807473599995</v>
      </c>
      <c r="P498" s="71">
        <f t="shared" si="370"/>
        <v>132.45784449656998</v>
      </c>
      <c r="Q498" s="71">
        <f t="shared" si="371"/>
        <v>4739.4778141255301</v>
      </c>
      <c r="R498" s="72">
        <f t="shared" si="372"/>
        <v>1750.9565662063997</v>
      </c>
      <c r="S498" s="71">
        <f t="shared" si="373"/>
        <v>6490.4343803319298</v>
      </c>
      <c r="T498" s="14"/>
      <c r="V498" s="107">
        <v>6683.93</v>
      </c>
      <c r="X498" s="120">
        <f t="shared" si="346"/>
        <v>193.4956196680705</v>
      </c>
    </row>
    <row r="499" spans="1:24" ht="25.5">
      <c r="A499" s="127" t="s">
        <v>21</v>
      </c>
      <c r="B499" s="4" t="s">
        <v>827</v>
      </c>
      <c r="C499" s="4" t="s">
        <v>9</v>
      </c>
      <c r="D499" s="49" t="s">
        <v>828</v>
      </c>
      <c r="E499" s="10" t="s">
        <v>310</v>
      </c>
      <c r="F499" s="11">
        <v>61</v>
      </c>
      <c r="G499" s="40">
        <v>48.77</v>
      </c>
      <c r="H499" s="71">
        <f t="shared" si="365"/>
        <v>47.357005176290002</v>
      </c>
      <c r="I499" s="83">
        <v>16.559999999999999</v>
      </c>
      <c r="J499" s="71">
        <f t="shared" si="366"/>
        <v>16.080213363119999</v>
      </c>
      <c r="K499" s="71">
        <f t="shared" si="367"/>
        <v>63.437218539409997</v>
      </c>
      <c r="L499" s="81">
        <v>60.96</v>
      </c>
      <c r="M499" s="71">
        <f t="shared" si="368"/>
        <v>59.19382890192</v>
      </c>
      <c r="N499" s="81">
        <v>20.7</v>
      </c>
      <c r="O499" s="71">
        <f t="shared" si="369"/>
        <v>20.100266703899997</v>
      </c>
      <c r="P499" s="71">
        <f t="shared" si="370"/>
        <v>79.29409560581999</v>
      </c>
      <c r="Q499" s="71">
        <f t="shared" si="371"/>
        <v>3610.8235630171198</v>
      </c>
      <c r="R499" s="72">
        <f t="shared" si="372"/>
        <v>1226.1162689378998</v>
      </c>
      <c r="S499" s="71">
        <f t="shared" si="373"/>
        <v>4836.9398319550201</v>
      </c>
      <c r="T499" s="14"/>
      <c r="V499" s="107">
        <v>4981.32</v>
      </c>
      <c r="X499" s="120">
        <f t="shared" si="346"/>
        <v>144.38016804497965</v>
      </c>
    </row>
    <row r="500" spans="1:24">
      <c r="A500" s="92" t="s">
        <v>829</v>
      </c>
      <c r="B500" s="93"/>
      <c r="C500" s="93"/>
      <c r="D500" s="94" t="s">
        <v>830</v>
      </c>
      <c r="E500" s="95"/>
      <c r="F500" s="93"/>
      <c r="G500" s="39"/>
      <c r="H500" s="96"/>
      <c r="I500" s="79"/>
      <c r="J500" s="96"/>
      <c r="K500" s="96"/>
      <c r="L500" s="68"/>
      <c r="M500" s="96"/>
      <c r="N500" s="68"/>
      <c r="O500" s="96"/>
      <c r="P500" s="96"/>
      <c r="Q500" s="97">
        <f>SUM(Q501:Q504)</f>
        <v>3738.4068500811491</v>
      </c>
      <c r="R500" s="97">
        <f>SUM(R501:R504)</f>
        <v>4337.7637882606305</v>
      </c>
      <c r="S500" s="97">
        <f>+Q500+R500</f>
        <v>8076.1706383417795</v>
      </c>
      <c r="V500" s="116">
        <v>8316.86</v>
      </c>
      <c r="X500" s="120">
        <f t="shared" si="346"/>
        <v>240.68936165822106</v>
      </c>
    </row>
    <row r="501" spans="1:24" ht="25.5">
      <c r="A501" s="127" t="s">
        <v>7</v>
      </c>
      <c r="B501" s="4" t="s">
        <v>831</v>
      </c>
      <c r="C501" s="4" t="s">
        <v>9</v>
      </c>
      <c r="D501" s="49" t="s">
        <v>832</v>
      </c>
      <c r="E501" s="10" t="s">
        <v>310</v>
      </c>
      <c r="F501" s="11">
        <v>45</v>
      </c>
      <c r="G501" s="40">
        <v>41.18</v>
      </c>
      <c r="H501" s="71">
        <f t="shared" ref="H501:H504" si="374">+G501*$T$7</f>
        <v>39.986907384859997</v>
      </c>
      <c r="I501" s="83">
        <v>51.98</v>
      </c>
      <c r="J501" s="71">
        <f t="shared" ref="J501:J504" si="375">+I501*$T$7</f>
        <v>50.474003056459992</v>
      </c>
      <c r="K501" s="71">
        <f t="shared" ref="K501:K504" si="376">+H501+J501</f>
        <v>90.460910441319982</v>
      </c>
      <c r="L501" s="81">
        <v>51.48</v>
      </c>
      <c r="M501" s="71">
        <f t="shared" ref="M501:M504" si="377">+L501*$T$7</f>
        <v>49.988489367959993</v>
      </c>
      <c r="N501" s="81">
        <v>64.98</v>
      </c>
      <c r="O501" s="71">
        <f t="shared" ref="O501:O504" si="378">+N501*$T$7</f>
        <v>63.097358957460003</v>
      </c>
      <c r="P501" s="71">
        <f t="shared" ref="P501:P504" si="379">+M501+O501</f>
        <v>113.08584832541999</v>
      </c>
      <c r="Q501" s="71">
        <f t="shared" ref="Q501:Q504" si="380">+M501*F501</f>
        <v>2249.4820215581994</v>
      </c>
      <c r="R501" s="72">
        <f t="shared" ref="R501:R504" si="381">+O501*F501</f>
        <v>2839.3811530857001</v>
      </c>
      <c r="S501" s="71">
        <f t="shared" ref="S501:S504" si="382">+Q501+R501</f>
        <v>5088.8631746438996</v>
      </c>
      <c r="T501" s="14"/>
      <c r="V501" s="107">
        <v>5240.45</v>
      </c>
      <c r="X501" s="120">
        <f t="shared" si="346"/>
        <v>151.58682535610023</v>
      </c>
    </row>
    <row r="502" spans="1:24" ht="25.5">
      <c r="A502" s="127" t="s">
        <v>12</v>
      </c>
      <c r="B502" s="4" t="s">
        <v>833</v>
      </c>
      <c r="C502" s="4" t="s">
        <v>9</v>
      </c>
      <c r="D502" s="49" t="s">
        <v>834</v>
      </c>
      <c r="E502" s="10" t="s">
        <v>310</v>
      </c>
      <c r="F502" s="11">
        <v>8</v>
      </c>
      <c r="G502" s="40">
        <v>92.29</v>
      </c>
      <c r="H502" s="71">
        <f t="shared" si="374"/>
        <v>89.616116623330001</v>
      </c>
      <c r="I502" s="83">
        <v>51.98</v>
      </c>
      <c r="J502" s="71">
        <f t="shared" si="375"/>
        <v>50.474003056459992</v>
      </c>
      <c r="K502" s="71">
        <f t="shared" si="376"/>
        <v>140.09011967979001</v>
      </c>
      <c r="L502" s="81">
        <v>115.36</v>
      </c>
      <c r="M502" s="71">
        <f t="shared" si="377"/>
        <v>112.01771821071999</v>
      </c>
      <c r="N502" s="81">
        <v>64.98</v>
      </c>
      <c r="O502" s="71">
        <f t="shared" si="378"/>
        <v>63.097358957460003</v>
      </c>
      <c r="P502" s="71">
        <f t="shared" si="379"/>
        <v>175.11507716817999</v>
      </c>
      <c r="Q502" s="71">
        <f t="shared" si="380"/>
        <v>896.14174568575993</v>
      </c>
      <c r="R502" s="72">
        <f t="shared" si="381"/>
        <v>504.77887165968002</v>
      </c>
      <c r="S502" s="71">
        <f t="shared" si="382"/>
        <v>1400.92061734544</v>
      </c>
      <c r="T502" s="14"/>
      <c r="V502" s="107">
        <v>1442.7</v>
      </c>
      <c r="X502" s="120">
        <f t="shared" si="346"/>
        <v>41.779382654560095</v>
      </c>
    </row>
    <row r="503" spans="1:24" ht="25.5">
      <c r="A503" s="127" t="s">
        <v>15</v>
      </c>
      <c r="B503" s="4" t="s">
        <v>835</v>
      </c>
      <c r="C503" s="4" t="s">
        <v>9</v>
      </c>
      <c r="D503" s="49" t="s">
        <v>836</v>
      </c>
      <c r="E503" s="10" t="s">
        <v>310</v>
      </c>
      <c r="F503" s="11">
        <v>1</v>
      </c>
      <c r="G503" s="40">
        <v>157.75</v>
      </c>
      <c r="H503" s="71">
        <f t="shared" si="374"/>
        <v>153.17956872175</v>
      </c>
      <c r="I503" s="83">
        <v>608.28</v>
      </c>
      <c r="J503" s="71">
        <f t="shared" si="375"/>
        <v>590.65653288156</v>
      </c>
      <c r="K503" s="71">
        <f t="shared" si="376"/>
        <v>743.83610160331</v>
      </c>
      <c r="L503" s="81">
        <v>197.19</v>
      </c>
      <c r="M503" s="71">
        <f t="shared" si="377"/>
        <v>191.47688847063</v>
      </c>
      <c r="N503" s="81">
        <v>760.35</v>
      </c>
      <c r="O503" s="71">
        <f t="shared" si="378"/>
        <v>738.32066610195</v>
      </c>
      <c r="P503" s="71">
        <f t="shared" si="379"/>
        <v>929.79755457258</v>
      </c>
      <c r="Q503" s="71">
        <f t="shared" si="380"/>
        <v>191.47688847063</v>
      </c>
      <c r="R503" s="72">
        <f t="shared" si="381"/>
        <v>738.32066610195</v>
      </c>
      <c r="S503" s="71">
        <f t="shared" si="382"/>
        <v>929.79755457258</v>
      </c>
      <c r="T503" s="14"/>
      <c r="V503" s="106">
        <v>957.54</v>
      </c>
      <c r="X503" s="120">
        <f t="shared" si="346"/>
        <v>27.742445427419966</v>
      </c>
    </row>
    <row r="504" spans="1:24" ht="25.5">
      <c r="A504" s="127" t="s">
        <v>18</v>
      </c>
      <c r="B504" s="4" t="s">
        <v>837</v>
      </c>
      <c r="C504" s="4" t="s">
        <v>9</v>
      </c>
      <c r="D504" s="49" t="s">
        <v>838</v>
      </c>
      <c r="E504" s="10" t="s">
        <v>310</v>
      </c>
      <c r="F504" s="11">
        <v>1</v>
      </c>
      <c r="G504" s="40">
        <v>330.62</v>
      </c>
      <c r="H504" s="71">
        <f t="shared" si="374"/>
        <v>321.04107138374002</v>
      </c>
      <c r="I504" s="83">
        <v>210.32</v>
      </c>
      <c r="J504" s="71">
        <f t="shared" si="375"/>
        <v>204.22647793063999</v>
      </c>
      <c r="K504" s="71">
        <f t="shared" si="376"/>
        <v>525.26754931437995</v>
      </c>
      <c r="L504" s="81">
        <v>413.28</v>
      </c>
      <c r="M504" s="71">
        <f t="shared" si="377"/>
        <v>401.30619436655996</v>
      </c>
      <c r="N504" s="81">
        <v>262.89999999999998</v>
      </c>
      <c r="O504" s="71">
        <f t="shared" si="378"/>
        <v>255.28309741329997</v>
      </c>
      <c r="P504" s="71">
        <f t="shared" si="379"/>
        <v>656.58929177985988</v>
      </c>
      <c r="Q504" s="71">
        <f t="shared" si="380"/>
        <v>401.30619436655996</v>
      </c>
      <c r="R504" s="72">
        <f t="shared" si="381"/>
        <v>255.28309741329997</v>
      </c>
      <c r="S504" s="71">
        <f t="shared" si="382"/>
        <v>656.58929177985988</v>
      </c>
      <c r="T504" s="14"/>
      <c r="V504" s="106">
        <v>676.18</v>
      </c>
      <c r="X504" s="120">
        <f t="shared" si="346"/>
        <v>19.590708220140073</v>
      </c>
    </row>
    <row r="505" spans="1:24">
      <c r="A505" s="100"/>
      <c r="B505" s="93"/>
      <c r="C505" s="93"/>
      <c r="D505" s="94" t="s">
        <v>839</v>
      </c>
      <c r="E505" s="95"/>
      <c r="F505" s="93"/>
      <c r="G505" s="39"/>
      <c r="H505" s="96"/>
      <c r="I505" s="79"/>
      <c r="J505" s="96"/>
      <c r="K505" s="96"/>
      <c r="L505" s="69"/>
      <c r="M505" s="96"/>
      <c r="N505" s="69"/>
      <c r="O505" s="96"/>
      <c r="P505" s="96"/>
      <c r="Q505" s="96"/>
      <c r="R505" s="96"/>
      <c r="S505" s="96"/>
      <c r="V505" s="117"/>
      <c r="X505" s="120">
        <f t="shared" si="346"/>
        <v>0</v>
      </c>
    </row>
    <row r="506" spans="1:24">
      <c r="A506" s="92" t="s">
        <v>840</v>
      </c>
      <c r="B506" s="93"/>
      <c r="C506" s="93"/>
      <c r="D506" s="94" t="s">
        <v>841</v>
      </c>
      <c r="E506" s="95"/>
      <c r="F506" s="93"/>
      <c r="G506" s="39"/>
      <c r="H506" s="96"/>
      <c r="I506" s="79"/>
      <c r="J506" s="96"/>
      <c r="K506" s="96"/>
      <c r="L506" s="68"/>
      <c r="M506" s="96"/>
      <c r="N506" s="68"/>
      <c r="O506" s="96"/>
      <c r="P506" s="96"/>
      <c r="Q506" s="97">
        <f>SUM(Q507:Q513)</f>
        <v>23535.911101942056</v>
      </c>
      <c r="R506" s="97">
        <f>SUM(R507:R513)</f>
        <v>14471.650581942582</v>
      </c>
      <c r="S506" s="97">
        <f>+Q506+R506</f>
        <v>38007.56168388464</v>
      </c>
      <c r="V506" s="116">
        <v>39139.449999999997</v>
      </c>
      <c r="X506" s="120">
        <f t="shared" si="346"/>
        <v>1131.8883161153572</v>
      </c>
    </row>
    <row r="507" spans="1:24" ht="25.5">
      <c r="A507" s="127" t="s">
        <v>7</v>
      </c>
      <c r="B507" s="4" t="s">
        <v>782</v>
      </c>
      <c r="C507" s="4" t="s">
        <v>9</v>
      </c>
      <c r="D507" s="49" t="s">
        <v>783</v>
      </c>
      <c r="E507" s="10" t="s">
        <v>119</v>
      </c>
      <c r="F507" s="5">
        <v>345.08</v>
      </c>
      <c r="G507" s="40">
        <v>29.48</v>
      </c>
      <c r="H507" s="71">
        <f t="shared" ref="H507:H513" si="383">+G507*$T$7</f>
        <v>28.625887073959998</v>
      </c>
      <c r="I507" s="83">
        <v>18.5</v>
      </c>
      <c r="J507" s="71">
        <f t="shared" ref="J507:J513" si="384">+I507*$T$7</f>
        <v>17.9640064745</v>
      </c>
      <c r="K507" s="71">
        <f t="shared" ref="K507:K513" si="385">+H507+J507</f>
        <v>46.589893548459997</v>
      </c>
      <c r="L507" s="81">
        <v>36.85</v>
      </c>
      <c r="M507" s="71">
        <f t="shared" ref="M507:M513" si="386">+L507*$T$7</f>
        <v>35.782358842450002</v>
      </c>
      <c r="N507" s="81">
        <v>23.13</v>
      </c>
      <c r="O507" s="71">
        <f t="shared" ref="O507:O513" si="387">+N507*$T$7</f>
        <v>22.459863230009997</v>
      </c>
      <c r="P507" s="71">
        <f t="shared" ref="P507:P513" si="388">+M507+O507</f>
        <v>58.242222072459995</v>
      </c>
      <c r="Q507" s="71">
        <f t="shared" ref="Q507:Q513" si="389">+M507*F507</f>
        <v>12347.776389352646</v>
      </c>
      <c r="R507" s="72">
        <f t="shared" ref="R507:R513" si="390">+O507*F507</f>
        <v>7750.4496034118492</v>
      </c>
      <c r="S507" s="71">
        <f t="shared" ref="S507:S513" si="391">+Q507+R507</f>
        <v>20098.225992764495</v>
      </c>
      <c r="T507" s="14"/>
      <c r="V507" s="107">
        <v>20696.169999999998</v>
      </c>
      <c r="X507" s="120">
        <f t="shared" si="346"/>
        <v>597.9440072355028</v>
      </c>
    </row>
    <row r="508" spans="1:24" ht="25.5">
      <c r="A508" s="127" t="s">
        <v>12</v>
      </c>
      <c r="B508" s="4" t="s">
        <v>790</v>
      </c>
      <c r="C508" s="4" t="s">
        <v>9</v>
      </c>
      <c r="D508" s="49" t="s">
        <v>791</v>
      </c>
      <c r="E508" s="10" t="s">
        <v>119</v>
      </c>
      <c r="F508" s="5">
        <v>345.08</v>
      </c>
      <c r="G508" s="40">
        <v>10.16</v>
      </c>
      <c r="H508" s="71">
        <f t="shared" si="383"/>
        <v>9.8656381503200006</v>
      </c>
      <c r="I508" s="83">
        <v>10.72</v>
      </c>
      <c r="J508" s="71">
        <f t="shared" si="384"/>
        <v>10.40941348144</v>
      </c>
      <c r="K508" s="71">
        <f t="shared" si="385"/>
        <v>20.27505163176</v>
      </c>
      <c r="L508" s="81">
        <v>12.7</v>
      </c>
      <c r="M508" s="71">
        <f t="shared" si="386"/>
        <v>12.332047687899999</v>
      </c>
      <c r="N508" s="81">
        <v>13.4</v>
      </c>
      <c r="O508" s="71">
        <f t="shared" si="387"/>
        <v>13.011766851799999</v>
      </c>
      <c r="P508" s="71">
        <f t="shared" si="388"/>
        <v>25.343814539699999</v>
      </c>
      <c r="Q508" s="71">
        <f t="shared" si="389"/>
        <v>4255.543016140532</v>
      </c>
      <c r="R508" s="72">
        <f t="shared" si="390"/>
        <v>4490.1005052191431</v>
      </c>
      <c r="S508" s="71">
        <f t="shared" si="391"/>
        <v>8745.6435213596742</v>
      </c>
      <c r="T508" s="14"/>
      <c r="V508" s="107">
        <v>9006.59</v>
      </c>
      <c r="X508" s="120">
        <f t="shared" si="346"/>
        <v>260.94647864032595</v>
      </c>
    </row>
    <row r="509" spans="1:24" ht="25.5">
      <c r="A509" s="127" t="s">
        <v>15</v>
      </c>
      <c r="B509" s="4" t="s">
        <v>794</v>
      </c>
      <c r="C509" s="4" t="s">
        <v>9</v>
      </c>
      <c r="D509" s="49" t="s">
        <v>795</v>
      </c>
      <c r="E509" s="10" t="s">
        <v>310</v>
      </c>
      <c r="F509" s="11">
        <v>28</v>
      </c>
      <c r="G509" s="40">
        <v>29.96</v>
      </c>
      <c r="H509" s="71">
        <f t="shared" si="383"/>
        <v>29.09198021492</v>
      </c>
      <c r="I509" s="83">
        <v>5.91</v>
      </c>
      <c r="J509" s="71">
        <f t="shared" si="384"/>
        <v>5.7387717980700002</v>
      </c>
      <c r="K509" s="71">
        <f t="shared" si="385"/>
        <v>34.830752012989997</v>
      </c>
      <c r="L509" s="81">
        <v>37.450000000000003</v>
      </c>
      <c r="M509" s="71">
        <f t="shared" si="386"/>
        <v>36.364975268649999</v>
      </c>
      <c r="N509" s="81">
        <v>7.39</v>
      </c>
      <c r="O509" s="71">
        <f t="shared" si="387"/>
        <v>7.1758923160299997</v>
      </c>
      <c r="P509" s="71">
        <f t="shared" si="388"/>
        <v>43.540867584680001</v>
      </c>
      <c r="Q509" s="71">
        <f t="shared" si="389"/>
        <v>1018.2193075222</v>
      </c>
      <c r="R509" s="72">
        <f t="shared" si="390"/>
        <v>200.92498484883998</v>
      </c>
      <c r="S509" s="71">
        <f t="shared" si="391"/>
        <v>1219.1442923710399</v>
      </c>
      <c r="T509" s="14"/>
      <c r="V509" s="107">
        <v>1255.45</v>
      </c>
      <c r="X509" s="120">
        <f t="shared" si="346"/>
        <v>36.305707628960135</v>
      </c>
    </row>
    <row r="510" spans="1:24" ht="25.5">
      <c r="A510" s="127" t="s">
        <v>18</v>
      </c>
      <c r="B510" s="4" t="s">
        <v>800</v>
      </c>
      <c r="C510" s="4" t="s">
        <v>9</v>
      </c>
      <c r="D510" s="49" t="s">
        <v>801</v>
      </c>
      <c r="E510" s="17" t="s">
        <v>310</v>
      </c>
      <c r="F510" s="11">
        <v>40</v>
      </c>
      <c r="G510" s="40">
        <v>31</v>
      </c>
      <c r="H510" s="71">
        <f t="shared" si="383"/>
        <v>30.101848687</v>
      </c>
      <c r="I510" s="83">
        <v>5.91</v>
      </c>
      <c r="J510" s="71">
        <f t="shared" si="384"/>
        <v>5.7387717980700002</v>
      </c>
      <c r="K510" s="71">
        <f t="shared" si="385"/>
        <v>35.840620485069998</v>
      </c>
      <c r="L510" s="81">
        <v>38.75</v>
      </c>
      <c r="M510" s="71">
        <f t="shared" si="386"/>
        <v>37.62731085875</v>
      </c>
      <c r="N510" s="81">
        <v>7.39</v>
      </c>
      <c r="O510" s="71">
        <f t="shared" si="387"/>
        <v>7.1758923160299997</v>
      </c>
      <c r="P510" s="71">
        <f t="shared" si="388"/>
        <v>44.803203174780002</v>
      </c>
      <c r="Q510" s="71">
        <f t="shared" si="389"/>
        <v>1505.0924343500001</v>
      </c>
      <c r="R510" s="72">
        <f t="shared" si="390"/>
        <v>287.0356926412</v>
      </c>
      <c r="S510" s="71">
        <f t="shared" si="391"/>
        <v>1792.1281269912001</v>
      </c>
      <c r="T510" s="14"/>
      <c r="V510" s="107">
        <v>1845.5</v>
      </c>
      <c r="X510" s="120">
        <f t="shared" si="346"/>
        <v>53.371873008799867</v>
      </c>
    </row>
    <row r="511" spans="1:24" ht="25.5">
      <c r="A511" s="127" t="s">
        <v>21</v>
      </c>
      <c r="B511" s="4" t="s">
        <v>808</v>
      </c>
      <c r="C511" s="4" t="s">
        <v>9</v>
      </c>
      <c r="D511" s="49" t="s">
        <v>842</v>
      </c>
      <c r="E511" s="10" t="s">
        <v>310</v>
      </c>
      <c r="F511" s="11">
        <v>1</v>
      </c>
      <c r="G511" s="40">
        <v>59.8</v>
      </c>
      <c r="H511" s="71">
        <f t="shared" si="383"/>
        <v>58.067437144599992</v>
      </c>
      <c r="I511" s="83">
        <v>16.72</v>
      </c>
      <c r="J511" s="71">
        <f t="shared" si="384"/>
        <v>16.235577743439997</v>
      </c>
      <c r="K511" s="71">
        <f t="shared" si="385"/>
        <v>74.303014888039996</v>
      </c>
      <c r="L511" s="85">
        <v>74.75</v>
      </c>
      <c r="M511" s="71">
        <f t="shared" si="386"/>
        <v>72.584296430750001</v>
      </c>
      <c r="N511" s="85">
        <v>20.9</v>
      </c>
      <c r="O511" s="71">
        <f t="shared" si="387"/>
        <v>20.294472179299998</v>
      </c>
      <c r="P511" s="71">
        <f t="shared" si="388"/>
        <v>92.878768610050003</v>
      </c>
      <c r="Q511" s="71">
        <f t="shared" si="389"/>
        <v>72.584296430750001</v>
      </c>
      <c r="R511" s="72">
        <f t="shared" si="390"/>
        <v>20.294472179299998</v>
      </c>
      <c r="S511" s="71">
        <f t="shared" si="391"/>
        <v>92.878768610050003</v>
      </c>
      <c r="T511" s="14"/>
      <c r="V511" s="112">
        <v>95.65</v>
      </c>
      <c r="X511" s="120">
        <f t="shared" si="346"/>
        <v>2.7712313899500032</v>
      </c>
    </row>
    <row r="512" spans="1:24" ht="25.5">
      <c r="A512" s="127" t="s">
        <v>43</v>
      </c>
      <c r="B512" s="4" t="s">
        <v>812</v>
      </c>
      <c r="C512" s="4" t="s">
        <v>9</v>
      </c>
      <c r="D512" s="49" t="s">
        <v>813</v>
      </c>
      <c r="E512" s="10" t="s">
        <v>310</v>
      </c>
      <c r="F512" s="11">
        <v>45</v>
      </c>
      <c r="G512" s="40">
        <v>70.34</v>
      </c>
      <c r="H512" s="71">
        <f t="shared" si="383"/>
        <v>68.302065698180002</v>
      </c>
      <c r="I512" s="83">
        <v>16.72</v>
      </c>
      <c r="J512" s="71">
        <f t="shared" si="384"/>
        <v>16.235577743439997</v>
      </c>
      <c r="K512" s="71">
        <f t="shared" si="385"/>
        <v>84.537643441619991</v>
      </c>
      <c r="L512" s="81">
        <v>87.93</v>
      </c>
      <c r="M512" s="71">
        <f t="shared" si="386"/>
        <v>85.382437259610001</v>
      </c>
      <c r="N512" s="81">
        <v>20.9</v>
      </c>
      <c r="O512" s="71">
        <f t="shared" si="387"/>
        <v>20.294472179299998</v>
      </c>
      <c r="P512" s="71">
        <f t="shared" si="388"/>
        <v>105.67690943891</v>
      </c>
      <c r="Q512" s="71">
        <f t="shared" si="389"/>
        <v>3842.2096766824502</v>
      </c>
      <c r="R512" s="72">
        <f t="shared" si="390"/>
        <v>913.25124806849988</v>
      </c>
      <c r="S512" s="71">
        <f t="shared" si="391"/>
        <v>4755.4609247509497</v>
      </c>
      <c r="T512" s="14"/>
      <c r="V512" s="107">
        <v>4897.13</v>
      </c>
      <c r="X512" s="120">
        <f t="shared" si="346"/>
        <v>141.66907524905037</v>
      </c>
    </row>
    <row r="513" spans="1:24" ht="25.5">
      <c r="A513" s="127" t="s">
        <v>73</v>
      </c>
      <c r="B513" s="4" t="s">
        <v>843</v>
      </c>
      <c r="C513" s="4" t="s">
        <v>9</v>
      </c>
      <c r="D513" s="49" t="s">
        <v>844</v>
      </c>
      <c r="E513" s="10" t="s">
        <v>310</v>
      </c>
      <c r="F513" s="11">
        <v>29</v>
      </c>
      <c r="G513" s="40">
        <v>14.05</v>
      </c>
      <c r="H513" s="71">
        <f t="shared" si="383"/>
        <v>13.64293464685</v>
      </c>
      <c r="I513" s="83">
        <v>23</v>
      </c>
      <c r="J513" s="71">
        <f t="shared" si="384"/>
        <v>22.333629671000001</v>
      </c>
      <c r="K513" s="71">
        <f t="shared" si="385"/>
        <v>35.976564317849999</v>
      </c>
      <c r="L513" s="81">
        <v>17.559999999999999</v>
      </c>
      <c r="M513" s="71">
        <f t="shared" si="386"/>
        <v>17.051240740119997</v>
      </c>
      <c r="N513" s="81">
        <v>28.75</v>
      </c>
      <c r="O513" s="71">
        <f t="shared" si="387"/>
        <v>27.91703708875</v>
      </c>
      <c r="P513" s="71">
        <f t="shared" si="388"/>
        <v>44.968277828870001</v>
      </c>
      <c r="Q513" s="71">
        <f t="shared" si="389"/>
        <v>494.4859814634799</v>
      </c>
      <c r="R513" s="72">
        <f t="shared" si="390"/>
        <v>809.59407557375005</v>
      </c>
      <c r="S513" s="71">
        <f t="shared" si="391"/>
        <v>1304.0800570372298</v>
      </c>
      <c r="T513" s="14"/>
      <c r="V513" s="107">
        <v>1342.96</v>
      </c>
      <c r="X513" s="120">
        <f t="shared" si="346"/>
        <v>38.879942962770201</v>
      </c>
    </row>
    <row r="514" spans="1:24">
      <c r="A514" s="92" t="s">
        <v>845</v>
      </c>
      <c r="B514" s="93"/>
      <c r="C514" s="93"/>
      <c r="D514" s="94" t="s">
        <v>846</v>
      </c>
      <c r="E514" s="95"/>
      <c r="F514" s="93"/>
      <c r="G514" s="39"/>
      <c r="H514" s="96"/>
      <c r="I514" s="79"/>
      <c r="J514" s="96"/>
      <c r="K514" s="96"/>
      <c r="L514" s="68"/>
      <c r="M514" s="96"/>
      <c r="N514" s="68"/>
      <c r="O514" s="96"/>
      <c r="P514" s="96"/>
      <c r="Q514" s="97">
        <f>SUM(Q515:Q520)</f>
        <v>19878.882172217771</v>
      </c>
      <c r="R514" s="97">
        <f>SUM(R515:R520)</f>
        <v>4559.1871610379403</v>
      </c>
      <c r="S514" s="97">
        <f>+Q514+R514</f>
        <v>24438.069333255713</v>
      </c>
      <c r="V514" s="116">
        <v>25166.9</v>
      </c>
      <c r="X514" s="120">
        <f t="shared" si="346"/>
        <v>728.83066674428846</v>
      </c>
    </row>
    <row r="515" spans="1:24" ht="25.5">
      <c r="A515" s="127" t="s">
        <v>7</v>
      </c>
      <c r="B515" s="4" t="s">
        <v>847</v>
      </c>
      <c r="C515" s="4" t="s">
        <v>9</v>
      </c>
      <c r="D515" s="49" t="s">
        <v>848</v>
      </c>
      <c r="E515" s="10" t="s">
        <v>310</v>
      </c>
      <c r="F515" s="11">
        <v>1</v>
      </c>
      <c r="G515" s="40">
        <v>78.78</v>
      </c>
      <c r="H515" s="71">
        <f t="shared" ref="H515:H520" si="392">+G515*$T$7</f>
        <v>76.497536760060001</v>
      </c>
      <c r="I515" s="83">
        <v>15.49</v>
      </c>
      <c r="J515" s="71">
        <f t="shared" ref="J515:J520" si="393">+I515*$T$7</f>
        <v>15.04121406973</v>
      </c>
      <c r="K515" s="71">
        <f t="shared" ref="K515:K520" si="394">+H515+J515</f>
        <v>91.538750829790004</v>
      </c>
      <c r="L515" s="81">
        <v>98.48</v>
      </c>
      <c r="M515" s="71">
        <f t="shared" ref="M515:M520" si="395">+L515*$T$7</f>
        <v>95.626776086960007</v>
      </c>
      <c r="N515" s="81">
        <v>19.36</v>
      </c>
      <c r="O515" s="71">
        <f t="shared" ref="O515:O520" si="396">+N515*$T$7</f>
        <v>18.799090018719998</v>
      </c>
      <c r="P515" s="71">
        <f t="shared" ref="P515:P520" si="397">+M515+O515</f>
        <v>114.42586610568</v>
      </c>
      <c r="Q515" s="71">
        <f t="shared" ref="Q515:Q520" si="398">+M515*F515</f>
        <v>95.626776086960007</v>
      </c>
      <c r="R515" s="72">
        <f t="shared" ref="R515:R520" si="399">+O515*F515</f>
        <v>18.799090018719998</v>
      </c>
      <c r="S515" s="71">
        <f t="shared" ref="S515:S520" si="400">+Q515+R515</f>
        <v>114.42586610568</v>
      </c>
      <c r="T515" s="14"/>
      <c r="V515" s="106">
        <v>117.84</v>
      </c>
      <c r="X515" s="120">
        <f t="shared" si="346"/>
        <v>3.4141338943200026</v>
      </c>
    </row>
    <row r="516" spans="1:24" ht="25.5">
      <c r="A516" s="127" t="s">
        <v>12</v>
      </c>
      <c r="B516" s="4" t="s">
        <v>849</v>
      </c>
      <c r="C516" s="4" t="s">
        <v>9</v>
      </c>
      <c r="D516" s="49" t="s">
        <v>850</v>
      </c>
      <c r="E516" s="10" t="s">
        <v>119</v>
      </c>
      <c r="F516" s="5">
        <v>36</v>
      </c>
      <c r="G516" s="40">
        <v>129.66999999999999</v>
      </c>
      <c r="H516" s="71">
        <f t="shared" si="392"/>
        <v>125.91311997558998</v>
      </c>
      <c r="I516" s="83">
        <v>19.78</v>
      </c>
      <c r="J516" s="71">
        <f t="shared" si="393"/>
        <v>19.20692151706</v>
      </c>
      <c r="K516" s="71">
        <f t="shared" si="394"/>
        <v>145.12004149264999</v>
      </c>
      <c r="L516" s="81">
        <v>162.09</v>
      </c>
      <c r="M516" s="71">
        <f t="shared" si="395"/>
        <v>157.39382753793001</v>
      </c>
      <c r="N516" s="81">
        <v>24.73</v>
      </c>
      <c r="O516" s="71">
        <f t="shared" si="396"/>
        <v>24.013507033210001</v>
      </c>
      <c r="P516" s="71">
        <f t="shared" si="397"/>
        <v>181.40733457114001</v>
      </c>
      <c r="Q516" s="71">
        <f t="shared" si="398"/>
        <v>5666.1777913654805</v>
      </c>
      <c r="R516" s="72">
        <f t="shared" si="399"/>
        <v>864.48625319556004</v>
      </c>
      <c r="S516" s="71">
        <f t="shared" si="400"/>
        <v>6530.664044561041</v>
      </c>
      <c r="T516" s="14"/>
      <c r="V516" s="107">
        <v>6725.25</v>
      </c>
      <c r="X516" s="120">
        <f t="shared" si="346"/>
        <v>194.58595543895899</v>
      </c>
    </row>
    <row r="517" spans="1:24" ht="36">
      <c r="A517" s="127" t="s">
        <v>15</v>
      </c>
      <c r="B517" s="4" t="s">
        <v>851</v>
      </c>
      <c r="C517" s="4" t="s">
        <v>9</v>
      </c>
      <c r="D517" s="49" t="s">
        <v>852</v>
      </c>
      <c r="E517" s="10" t="s">
        <v>119</v>
      </c>
      <c r="F517" s="5">
        <v>6</v>
      </c>
      <c r="G517" s="40">
        <v>44.63</v>
      </c>
      <c r="H517" s="71">
        <f t="shared" si="392"/>
        <v>43.33695183551</v>
      </c>
      <c r="I517" s="83">
        <v>10.54</v>
      </c>
      <c r="J517" s="71">
        <f t="shared" si="393"/>
        <v>10.234628553579999</v>
      </c>
      <c r="K517" s="71">
        <f t="shared" si="394"/>
        <v>53.571580389090002</v>
      </c>
      <c r="L517" s="81">
        <v>55.79</v>
      </c>
      <c r="M517" s="71">
        <f t="shared" si="395"/>
        <v>54.173617362830001</v>
      </c>
      <c r="N517" s="81">
        <v>13.18</v>
      </c>
      <c r="O517" s="71">
        <f t="shared" si="396"/>
        <v>12.798140828859999</v>
      </c>
      <c r="P517" s="71">
        <f t="shared" si="397"/>
        <v>66.97175819169</v>
      </c>
      <c r="Q517" s="71">
        <f t="shared" si="398"/>
        <v>325.04170417698003</v>
      </c>
      <c r="R517" s="72">
        <f t="shared" si="399"/>
        <v>76.788844973159996</v>
      </c>
      <c r="S517" s="71">
        <f t="shared" si="400"/>
        <v>401.83054915014003</v>
      </c>
      <c r="T517" s="14"/>
      <c r="V517" s="106">
        <v>413.78</v>
      </c>
      <c r="X517" s="120">
        <f t="shared" si="346"/>
        <v>11.949450849859943</v>
      </c>
    </row>
    <row r="518" spans="1:24" ht="38.25">
      <c r="A518" s="127" t="s">
        <v>18</v>
      </c>
      <c r="B518" s="1" t="s">
        <v>1327</v>
      </c>
      <c r="C518" s="4" t="s">
        <v>9</v>
      </c>
      <c r="D518" s="49" t="s">
        <v>853</v>
      </c>
      <c r="E518" s="10" t="s">
        <v>310</v>
      </c>
      <c r="F518" s="11">
        <v>1</v>
      </c>
      <c r="G518" s="40">
        <v>1471.27</v>
      </c>
      <c r="H518" s="71">
        <f t="shared" si="392"/>
        <v>1428.64344895879</v>
      </c>
      <c r="I518" s="83">
        <v>1598.24</v>
      </c>
      <c r="J518" s="71">
        <f t="shared" si="393"/>
        <v>1551.9347950164799</v>
      </c>
      <c r="K518" s="71">
        <f t="shared" si="394"/>
        <v>2980.5782439752702</v>
      </c>
      <c r="L518" s="81">
        <v>1839.09</v>
      </c>
      <c r="M518" s="71">
        <f t="shared" si="395"/>
        <v>1785.8067387669298</v>
      </c>
      <c r="N518" s="81">
        <v>1997.8</v>
      </c>
      <c r="O518" s="71">
        <f t="shared" si="396"/>
        <v>1939.9184937706</v>
      </c>
      <c r="P518" s="71">
        <f t="shared" si="397"/>
        <v>3725.7252325375298</v>
      </c>
      <c r="Q518" s="71">
        <f t="shared" si="398"/>
        <v>1785.8067387669298</v>
      </c>
      <c r="R518" s="72">
        <f t="shared" si="399"/>
        <v>1939.9184937706</v>
      </c>
      <c r="S518" s="71">
        <f t="shared" si="400"/>
        <v>3725.7252325375298</v>
      </c>
      <c r="T518" s="14"/>
      <c r="V518" s="107">
        <v>3836.89</v>
      </c>
      <c r="X518" s="120">
        <f t="shared" si="346"/>
        <v>111.16476746247008</v>
      </c>
    </row>
    <row r="519" spans="1:24" ht="25.5">
      <c r="A519" s="127" t="s">
        <v>21</v>
      </c>
      <c r="B519" s="4" t="s">
        <v>854</v>
      </c>
      <c r="C519" s="4" t="s">
        <v>9</v>
      </c>
      <c r="D519" s="49" t="s">
        <v>855</v>
      </c>
      <c r="E519" s="10" t="s">
        <v>310</v>
      </c>
      <c r="F519" s="11">
        <v>2</v>
      </c>
      <c r="G519" s="40">
        <v>4449.8500000000004</v>
      </c>
      <c r="H519" s="71">
        <f t="shared" si="392"/>
        <v>4320.9261735434502</v>
      </c>
      <c r="I519" s="83">
        <v>368</v>
      </c>
      <c r="J519" s="71">
        <f t="shared" si="393"/>
        <v>357.33807473600001</v>
      </c>
      <c r="K519" s="71">
        <f t="shared" si="394"/>
        <v>4678.2642482794499</v>
      </c>
      <c r="L519" s="81">
        <v>5562.31</v>
      </c>
      <c r="M519" s="71">
        <f t="shared" si="395"/>
        <v>5401.1552893608705</v>
      </c>
      <c r="N519" s="81">
        <v>460</v>
      </c>
      <c r="O519" s="71">
        <f t="shared" si="396"/>
        <v>446.67259342</v>
      </c>
      <c r="P519" s="71">
        <f t="shared" si="397"/>
        <v>5847.8278827808708</v>
      </c>
      <c r="Q519" s="71">
        <f t="shared" si="398"/>
        <v>10802.310578721741</v>
      </c>
      <c r="R519" s="72">
        <f t="shared" si="399"/>
        <v>893.34518684</v>
      </c>
      <c r="S519" s="71">
        <f t="shared" si="400"/>
        <v>11695.655765561742</v>
      </c>
      <c r="T519" s="14"/>
      <c r="V519" s="107">
        <v>12044.62</v>
      </c>
      <c r="X519" s="120">
        <f t="shared" si="346"/>
        <v>348.96423443825915</v>
      </c>
    </row>
    <row r="520" spans="1:24" ht="25.5">
      <c r="A520" s="127" t="s">
        <v>43</v>
      </c>
      <c r="B520" s="4" t="s">
        <v>837</v>
      </c>
      <c r="C520" s="4" t="s">
        <v>9</v>
      </c>
      <c r="D520" s="49" t="s">
        <v>856</v>
      </c>
      <c r="E520" s="10" t="s">
        <v>310</v>
      </c>
      <c r="F520" s="11">
        <v>3</v>
      </c>
      <c r="G520" s="40">
        <v>330.62</v>
      </c>
      <c r="H520" s="71">
        <f t="shared" si="392"/>
        <v>321.04107138374002</v>
      </c>
      <c r="I520" s="83">
        <v>210.32</v>
      </c>
      <c r="J520" s="71">
        <f t="shared" si="393"/>
        <v>204.22647793063999</v>
      </c>
      <c r="K520" s="71">
        <f t="shared" si="394"/>
        <v>525.26754931437995</v>
      </c>
      <c r="L520" s="81">
        <v>413.28</v>
      </c>
      <c r="M520" s="71">
        <f t="shared" si="395"/>
        <v>401.30619436655996</v>
      </c>
      <c r="N520" s="81">
        <v>262.89999999999998</v>
      </c>
      <c r="O520" s="71">
        <f t="shared" si="396"/>
        <v>255.28309741329997</v>
      </c>
      <c r="P520" s="71">
        <f t="shared" si="397"/>
        <v>656.58929177985988</v>
      </c>
      <c r="Q520" s="71">
        <f t="shared" si="398"/>
        <v>1203.9185830996798</v>
      </c>
      <c r="R520" s="72">
        <f t="shared" si="399"/>
        <v>765.84929223989991</v>
      </c>
      <c r="S520" s="71">
        <f t="shared" si="400"/>
        <v>1969.7678753395799</v>
      </c>
      <c r="T520" s="14"/>
      <c r="V520" s="107">
        <v>2028.53</v>
      </c>
      <c r="X520" s="120">
        <f t="shared" si="346"/>
        <v>58.762124660420113</v>
      </c>
    </row>
    <row r="521" spans="1:24">
      <c r="A521" s="92" t="s">
        <v>857</v>
      </c>
      <c r="B521" s="93"/>
      <c r="C521" s="93"/>
      <c r="D521" s="94" t="s">
        <v>858</v>
      </c>
      <c r="E521" s="95"/>
      <c r="F521" s="93"/>
      <c r="G521" s="39"/>
      <c r="H521" s="96"/>
      <c r="I521" s="79"/>
      <c r="J521" s="96"/>
      <c r="K521" s="96"/>
      <c r="L521" s="68"/>
      <c r="M521" s="96"/>
      <c r="N521" s="68"/>
      <c r="O521" s="96"/>
      <c r="P521" s="96"/>
      <c r="Q521" s="97">
        <f>SUM(Q522:Q533)</f>
        <v>4647.1351497303222</v>
      </c>
      <c r="R521" s="97">
        <f>SUM(R522:R533)</f>
        <v>9811.4481225944983</v>
      </c>
      <c r="S521" s="97">
        <f>+Q521+R521</f>
        <v>14458.58327232482</v>
      </c>
      <c r="V521" s="116">
        <v>14889.17</v>
      </c>
      <c r="X521" s="120">
        <f t="shared" si="346"/>
        <v>430.58672767517965</v>
      </c>
    </row>
    <row r="522" spans="1:24" ht="25.5">
      <c r="A522" s="127" t="s">
        <v>7</v>
      </c>
      <c r="B522" s="4" t="s">
        <v>710</v>
      </c>
      <c r="C522" s="4" t="s">
        <v>9</v>
      </c>
      <c r="D522" s="49" t="s">
        <v>859</v>
      </c>
      <c r="E522" s="10" t="s">
        <v>119</v>
      </c>
      <c r="F522" s="5">
        <v>216.64</v>
      </c>
      <c r="G522" s="40">
        <v>4.97</v>
      </c>
      <c r="H522" s="71">
        <f t="shared" ref="H522:H533" si="401">+G522*$T$7</f>
        <v>4.8260060636899995</v>
      </c>
      <c r="I522" s="83">
        <v>17.47</v>
      </c>
      <c r="J522" s="71">
        <f t="shared" ref="J522:J533" si="402">+I522*$T$7</f>
        <v>16.963848276189999</v>
      </c>
      <c r="K522" s="71">
        <f t="shared" ref="K522:K533" si="403">+H522+J522</f>
        <v>21.789854339879998</v>
      </c>
      <c r="L522" s="81">
        <v>6.21</v>
      </c>
      <c r="M522" s="71">
        <f t="shared" ref="M522:M533" si="404">+L522*$T$7</f>
        <v>6.0300800111699999</v>
      </c>
      <c r="N522" s="81">
        <v>21.84</v>
      </c>
      <c r="O522" s="71">
        <f t="shared" ref="O522:O533" si="405">+N522*$T$7</f>
        <v>21.20723791368</v>
      </c>
      <c r="P522" s="71">
        <f t="shared" ref="P522:P533" si="406">+M522+O522</f>
        <v>27.23731792485</v>
      </c>
      <c r="Q522" s="71">
        <f t="shared" ref="Q522:Q533" si="407">+M522*F522</f>
        <v>1306.3565336198687</v>
      </c>
      <c r="R522" s="72">
        <f t="shared" ref="R522:R533" si="408">+O522*F522</f>
        <v>4594.3360216196352</v>
      </c>
      <c r="S522" s="71">
        <f t="shared" ref="S522:S533" si="409">+Q522+R522</f>
        <v>5900.6925552395041</v>
      </c>
      <c r="T522" s="14"/>
      <c r="V522" s="107">
        <v>6076.75</v>
      </c>
      <c r="X522" s="120">
        <f t="shared" ref="X522:X585" si="410">+V522-S522</f>
        <v>176.05744476049586</v>
      </c>
    </row>
    <row r="523" spans="1:24" ht="25.5">
      <c r="A523" s="127" t="s">
        <v>12</v>
      </c>
      <c r="B523" s="4" t="s">
        <v>708</v>
      </c>
      <c r="C523" s="4" t="s">
        <v>9</v>
      </c>
      <c r="D523" s="49" t="s">
        <v>860</v>
      </c>
      <c r="E523" s="10" t="s">
        <v>119</v>
      </c>
      <c r="F523" s="5">
        <v>164.25</v>
      </c>
      <c r="G523" s="40">
        <v>10.52</v>
      </c>
      <c r="H523" s="71">
        <f t="shared" si="401"/>
        <v>10.215208006039999</v>
      </c>
      <c r="I523" s="83">
        <v>20.82</v>
      </c>
      <c r="J523" s="71">
        <f t="shared" si="402"/>
        <v>20.21678998914</v>
      </c>
      <c r="K523" s="71">
        <f t="shared" si="403"/>
        <v>30.431997995179998</v>
      </c>
      <c r="L523" s="81">
        <v>13.15</v>
      </c>
      <c r="M523" s="71">
        <f t="shared" si="404"/>
        <v>12.769010007549999</v>
      </c>
      <c r="N523" s="81">
        <v>26.03</v>
      </c>
      <c r="O523" s="71">
        <f t="shared" si="405"/>
        <v>25.275842623310002</v>
      </c>
      <c r="P523" s="71">
        <f t="shared" si="406"/>
        <v>38.044852630859999</v>
      </c>
      <c r="Q523" s="71">
        <f t="shared" si="407"/>
        <v>2097.3098937400873</v>
      </c>
      <c r="R523" s="72">
        <f t="shared" si="408"/>
        <v>4151.5571508786679</v>
      </c>
      <c r="S523" s="71">
        <f t="shared" si="409"/>
        <v>6248.8670446187552</v>
      </c>
      <c r="T523" s="14"/>
      <c r="V523" s="107">
        <v>6434.49</v>
      </c>
      <c r="X523" s="120">
        <f t="shared" si="410"/>
        <v>185.62295538124454</v>
      </c>
    </row>
    <row r="524" spans="1:24" ht="25.5">
      <c r="A524" s="127" t="s">
        <v>15</v>
      </c>
      <c r="B524" s="4" t="s">
        <v>706</v>
      </c>
      <c r="C524" s="4" t="s">
        <v>9</v>
      </c>
      <c r="D524" s="49" t="s">
        <v>861</v>
      </c>
      <c r="E524" s="10" t="s">
        <v>119</v>
      </c>
      <c r="F524" s="5">
        <v>28.43</v>
      </c>
      <c r="G524" s="40">
        <v>16.11</v>
      </c>
      <c r="H524" s="71">
        <f t="shared" si="401"/>
        <v>15.643251043469999</v>
      </c>
      <c r="I524" s="83">
        <v>1.28</v>
      </c>
      <c r="J524" s="71">
        <f t="shared" si="402"/>
        <v>1.24291504256</v>
      </c>
      <c r="K524" s="71">
        <f t="shared" si="403"/>
        <v>16.886166086029998</v>
      </c>
      <c r="L524" s="81">
        <v>20.14</v>
      </c>
      <c r="M524" s="71">
        <f t="shared" si="404"/>
        <v>19.556491372779998</v>
      </c>
      <c r="N524" s="81">
        <v>1.6</v>
      </c>
      <c r="O524" s="71">
        <f t="shared" si="405"/>
        <v>1.5536438032</v>
      </c>
      <c r="P524" s="71">
        <f t="shared" si="406"/>
        <v>21.110135175979998</v>
      </c>
      <c r="Q524" s="71">
        <f t="shared" si="407"/>
        <v>555.99104972813529</v>
      </c>
      <c r="R524" s="72">
        <f t="shared" si="408"/>
        <v>44.170093324976001</v>
      </c>
      <c r="S524" s="71">
        <f t="shared" si="409"/>
        <v>600.16114305311135</v>
      </c>
      <c r="T524" s="14"/>
      <c r="V524" s="106">
        <v>618</v>
      </c>
      <c r="X524" s="120">
        <f t="shared" si="410"/>
        <v>17.838856946888654</v>
      </c>
    </row>
    <row r="525" spans="1:24" ht="25.5">
      <c r="A525" s="127" t="s">
        <v>18</v>
      </c>
      <c r="B525" s="4" t="s">
        <v>862</v>
      </c>
      <c r="C525" s="4" t="s">
        <v>9</v>
      </c>
      <c r="D525" s="49" t="s">
        <v>863</v>
      </c>
      <c r="E525" s="10" t="s">
        <v>310</v>
      </c>
      <c r="F525" s="11">
        <v>37</v>
      </c>
      <c r="G525" s="40">
        <v>1.92</v>
      </c>
      <c r="H525" s="71">
        <f t="shared" si="401"/>
        <v>1.8643725638399999</v>
      </c>
      <c r="I525" s="83">
        <v>3.24</v>
      </c>
      <c r="J525" s="71">
        <f t="shared" si="402"/>
        <v>3.1461287014799999</v>
      </c>
      <c r="K525" s="71">
        <f t="shared" si="403"/>
        <v>5.0105012653200003</v>
      </c>
      <c r="L525" s="81">
        <v>2.4</v>
      </c>
      <c r="M525" s="71">
        <f t="shared" si="404"/>
        <v>2.3304657047999999</v>
      </c>
      <c r="N525" s="81">
        <v>4.05</v>
      </c>
      <c r="O525" s="71">
        <f t="shared" si="405"/>
        <v>3.9326608768499995</v>
      </c>
      <c r="P525" s="71">
        <f t="shared" si="406"/>
        <v>6.263126581649999</v>
      </c>
      <c r="Q525" s="71">
        <f t="shared" si="407"/>
        <v>86.227231077599996</v>
      </c>
      <c r="R525" s="72">
        <f t="shared" si="408"/>
        <v>145.50845244344998</v>
      </c>
      <c r="S525" s="71">
        <f t="shared" si="409"/>
        <v>231.73568352104996</v>
      </c>
      <c r="T525" s="14"/>
      <c r="V525" s="106">
        <v>238.65</v>
      </c>
      <c r="X525" s="120">
        <f t="shared" si="410"/>
        <v>6.9143164789500418</v>
      </c>
    </row>
    <row r="526" spans="1:24" ht="25.5">
      <c r="A526" s="127" t="s">
        <v>21</v>
      </c>
      <c r="B526" s="4" t="s">
        <v>728</v>
      </c>
      <c r="C526" s="4" t="s">
        <v>9</v>
      </c>
      <c r="D526" s="49" t="s">
        <v>864</v>
      </c>
      <c r="E526" s="10" t="s">
        <v>310</v>
      </c>
      <c r="F526" s="11">
        <v>10</v>
      </c>
      <c r="G526" s="40">
        <v>4.25</v>
      </c>
      <c r="H526" s="71">
        <f t="shared" si="401"/>
        <v>4.1268663522499995</v>
      </c>
      <c r="I526" s="83">
        <v>8.33</v>
      </c>
      <c r="J526" s="71">
        <f t="shared" si="402"/>
        <v>8.0886580504100003</v>
      </c>
      <c r="K526" s="71">
        <f t="shared" si="403"/>
        <v>12.21552440266</v>
      </c>
      <c r="L526" s="81">
        <v>5.31</v>
      </c>
      <c r="M526" s="71">
        <f t="shared" si="404"/>
        <v>5.1561553718699997</v>
      </c>
      <c r="N526" s="81">
        <v>10.41</v>
      </c>
      <c r="O526" s="71">
        <f t="shared" si="405"/>
        <v>10.10839499457</v>
      </c>
      <c r="P526" s="71">
        <f t="shared" si="406"/>
        <v>15.26455036644</v>
      </c>
      <c r="Q526" s="71">
        <f t="shared" si="407"/>
        <v>51.561553718699997</v>
      </c>
      <c r="R526" s="72">
        <f t="shared" si="408"/>
        <v>101.0839499457</v>
      </c>
      <c r="S526" s="71">
        <f t="shared" si="409"/>
        <v>152.6455036644</v>
      </c>
      <c r="T526" s="14"/>
      <c r="V526" s="106">
        <v>157.25</v>
      </c>
      <c r="X526" s="120">
        <f t="shared" si="410"/>
        <v>4.6044963356000039</v>
      </c>
    </row>
    <row r="527" spans="1:24" ht="25.5">
      <c r="A527" s="127" t="s">
        <v>43</v>
      </c>
      <c r="B527" s="4" t="s">
        <v>865</v>
      </c>
      <c r="C527" s="4" t="s">
        <v>9</v>
      </c>
      <c r="D527" s="49" t="s">
        <v>866</v>
      </c>
      <c r="E527" s="10" t="s">
        <v>310</v>
      </c>
      <c r="F527" s="11">
        <v>8</v>
      </c>
      <c r="G527" s="40">
        <v>2.83</v>
      </c>
      <c r="H527" s="71">
        <f t="shared" si="401"/>
        <v>2.7480074769099998</v>
      </c>
      <c r="I527" s="83">
        <v>6.98</v>
      </c>
      <c r="J527" s="71">
        <f t="shared" si="402"/>
        <v>6.77777109146</v>
      </c>
      <c r="K527" s="71">
        <f t="shared" si="403"/>
        <v>9.5257785683700007</v>
      </c>
      <c r="L527" s="81">
        <v>3.54</v>
      </c>
      <c r="M527" s="71">
        <f t="shared" si="404"/>
        <v>3.4374369145800001</v>
      </c>
      <c r="N527" s="81">
        <v>8.73</v>
      </c>
      <c r="O527" s="71">
        <f t="shared" si="405"/>
        <v>8.4770690012099994</v>
      </c>
      <c r="P527" s="71">
        <f t="shared" si="406"/>
        <v>11.914505915789999</v>
      </c>
      <c r="Q527" s="71">
        <f t="shared" si="407"/>
        <v>27.499495316640001</v>
      </c>
      <c r="R527" s="72">
        <f t="shared" si="408"/>
        <v>67.816552009679995</v>
      </c>
      <c r="S527" s="71">
        <f t="shared" si="409"/>
        <v>95.316047326319989</v>
      </c>
      <c r="T527" s="14"/>
      <c r="V527" s="106">
        <v>98.1</v>
      </c>
      <c r="X527" s="120">
        <f t="shared" si="410"/>
        <v>2.7839526736800053</v>
      </c>
    </row>
    <row r="528" spans="1:24" ht="25.5">
      <c r="A528" s="127" t="s">
        <v>73</v>
      </c>
      <c r="B528" s="4" t="s">
        <v>867</v>
      </c>
      <c r="C528" s="4" t="s">
        <v>9</v>
      </c>
      <c r="D528" s="49" t="s">
        <v>868</v>
      </c>
      <c r="E528" s="10" t="s">
        <v>310</v>
      </c>
      <c r="F528" s="11">
        <v>3</v>
      </c>
      <c r="G528" s="40">
        <v>8.43</v>
      </c>
      <c r="H528" s="71">
        <f t="shared" si="401"/>
        <v>8.1857607881099987</v>
      </c>
      <c r="I528" s="83">
        <v>4.8099999999999996</v>
      </c>
      <c r="J528" s="71">
        <f t="shared" si="402"/>
        <v>4.6706416833699995</v>
      </c>
      <c r="K528" s="71">
        <f t="shared" si="403"/>
        <v>12.856402471479999</v>
      </c>
      <c r="L528" s="81">
        <v>10.54</v>
      </c>
      <c r="M528" s="71">
        <f t="shared" si="404"/>
        <v>10.234628553579999</v>
      </c>
      <c r="N528" s="81">
        <v>6.01</v>
      </c>
      <c r="O528" s="71">
        <f t="shared" si="405"/>
        <v>5.8358745357699995</v>
      </c>
      <c r="P528" s="71">
        <f t="shared" si="406"/>
        <v>16.070503089349998</v>
      </c>
      <c r="Q528" s="71">
        <f t="shared" si="407"/>
        <v>30.703885660739996</v>
      </c>
      <c r="R528" s="72">
        <f t="shared" si="408"/>
        <v>17.507623607309998</v>
      </c>
      <c r="S528" s="71">
        <f t="shared" si="409"/>
        <v>48.211509268049994</v>
      </c>
      <c r="T528" s="14"/>
      <c r="V528" s="106">
        <v>49.65</v>
      </c>
      <c r="X528" s="120">
        <f t="shared" si="410"/>
        <v>1.4384907319500044</v>
      </c>
    </row>
    <row r="529" spans="1:24" ht="25.5">
      <c r="A529" s="127" t="s">
        <v>76</v>
      </c>
      <c r="B529" s="4" t="s">
        <v>869</v>
      </c>
      <c r="C529" s="4" t="s">
        <v>9</v>
      </c>
      <c r="D529" s="49" t="s">
        <v>870</v>
      </c>
      <c r="E529" s="10" t="s">
        <v>310</v>
      </c>
      <c r="F529" s="11">
        <v>1</v>
      </c>
      <c r="G529" s="40">
        <v>12.95</v>
      </c>
      <c r="H529" s="71">
        <f t="shared" si="401"/>
        <v>12.574804532149999</v>
      </c>
      <c r="I529" s="83">
        <v>6.15</v>
      </c>
      <c r="J529" s="71">
        <f t="shared" si="402"/>
        <v>5.9718183685500001</v>
      </c>
      <c r="K529" s="71">
        <f t="shared" si="403"/>
        <v>18.546622900700001</v>
      </c>
      <c r="L529" s="81">
        <v>16.190000000000001</v>
      </c>
      <c r="M529" s="71">
        <f t="shared" si="404"/>
        <v>15.720933233630001</v>
      </c>
      <c r="N529" s="81">
        <v>7.69</v>
      </c>
      <c r="O529" s="71">
        <f t="shared" si="405"/>
        <v>7.4672005291300003</v>
      </c>
      <c r="P529" s="71">
        <f t="shared" si="406"/>
        <v>23.188133762760003</v>
      </c>
      <c r="Q529" s="71">
        <f t="shared" si="407"/>
        <v>15.720933233630001</v>
      </c>
      <c r="R529" s="72">
        <f t="shared" si="408"/>
        <v>7.4672005291300003</v>
      </c>
      <c r="S529" s="71">
        <f t="shared" si="409"/>
        <v>23.188133762760003</v>
      </c>
      <c r="T529" s="14"/>
      <c r="V529" s="106">
        <v>23.88</v>
      </c>
      <c r="X529" s="120">
        <f t="shared" si="410"/>
        <v>0.69186623723999574</v>
      </c>
    </row>
    <row r="530" spans="1:24" ht="25.5">
      <c r="A530" s="127" t="s">
        <v>79</v>
      </c>
      <c r="B530" s="4" t="s">
        <v>750</v>
      </c>
      <c r="C530" s="4" t="s">
        <v>9</v>
      </c>
      <c r="D530" s="49" t="s">
        <v>871</v>
      </c>
      <c r="E530" s="10" t="s">
        <v>310</v>
      </c>
      <c r="F530" s="11">
        <v>27</v>
      </c>
      <c r="G530" s="40">
        <v>9.4</v>
      </c>
      <c r="H530" s="71">
        <f t="shared" si="401"/>
        <v>9.1276573437999993</v>
      </c>
      <c r="I530" s="83">
        <v>10.210000000000001</v>
      </c>
      <c r="J530" s="71">
        <f t="shared" si="402"/>
        <v>9.9141895191699998</v>
      </c>
      <c r="K530" s="71">
        <f t="shared" si="403"/>
        <v>19.041846862969997</v>
      </c>
      <c r="L530" s="81">
        <v>11.75</v>
      </c>
      <c r="M530" s="71">
        <f t="shared" si="404"/>
        <v>11.40957167975</v>
      </c>
      <c r="N530" s="81">
        <v>12.76</v>
      </c>
      <c r="O530" s="71">
        <f t="shared" si="405"/>
        <v>12.390309330519999</v>
      </c>
      <c r="P530" s="71">
        <f t="shared" si="406"/>
        <v>23.799881010269999</v>
      </c>
      <c r="Q530" s="71">
        <f t="shared" si="407"/>
        <v>308.05843535324999</v>
      </c>
      <c r="R530" s="72">
        <f t="shared" si="408"/>
        <v>334.53835192404</v>
      </c>
      <c r="S530" s="71">
        <f t="shared" si="409"/>
        <v>642.59678727728999</v>
      </c>
      <c r="T530" s="14"/>
      <c r="V530" s="106">
        <v>661.84</v>
      </c>
      <c r="X530" s="120">
        <f t="shared" si="410"/>
        <v>19.243212722710041</v>
      </c>
    </row>
    <row r="531" spans="1:24" ht="25.5">
      <c r="A531" s="127" t="s">
        <v>82</v>
      </c>
      <c r="B531" s="4" t="s">
        <v>872</v>
      </c>
      <c r="C531" s="4" t="s">
        <v>9</v>
      </c>
      <c r="D531" s="49" t="s">
        <v>873</v>
      </c>
      <c r="E531" s="10" t="s">
        <v>310</v>
      </c>
      <c r="F531" s="11">
        <v>7</v>
      </c>
      <c r="G531" s="40">
        <v>8.9</v>
      </c>
      <c r="H531" s="71">
        <f t="shared" si="401"/>
        <v>8.6421436552999999</v>
      </c>
      <c r="I531" s="83">
        <v>13.8</v>
      </c>
      <c r="J531" s="71">
        <f t="shared" si="402"/>
        <v>13.4001778026</v>
      </c>
      <c r="K531" s="71">
        <f t="shared" si="403"/>
        <v>22.042321457900002</v>
      </c>
      <c r="L531" s="81">
        <v>11.13</v>
      </c>
      <c r="M531" s="71">
        <f t="shared" si="404"/>
        <v>10.807534706010001</v>
      </c>
      <c r="N531" s="81">
        <v>17.25</v>
      </c>
      <c r="O531" s="71">
        <f t="shared" si="405"/>
        <v>16.750222253249998</v>
      </c>
      <c r="P531" s="71">
        <f t="shared" si="406"/>
        <v>27.557756959259997</v>
      </c>
      <c r="Q531" s="71">
        <f t="shared" si="407"/>
        <v>75.652742942070006</v>
      </c>
      <c r="R531" s="72">
        <f t="shared" si="408"/>
        <v>117.25155577274998</v>
      </c>
      <c r="S531" s="71">
        <f t="shared" si="409"/>
        <v>192.90429871481999</v>
      </c>
      <c r="T531" s="14"/>
      <c r="V531" s="106">
        <v>198.67</v>
      </c>
      <c r="X531" s="120">
        <f t="shared" si="410"/>
        <v>5.7657012851800005</v>
      </c>
    </row>
    <row r="532" spans="1:24" ht="25.5">
      <c r="A532" s="127" t="s">
        <v>85</v>
      </c>
      <c r="B532" s="4" t="s">
        <v>874</v>
      </c>
      <c r="C532" s="4" t="s">
        <v>9</v>
      </c>
      <c r="D532" s="49" t="s">
        <v>875</v>
      </c>
      <c r="E532" s="10" t="s">
        <v>310</v>
      </c>
      <c r="F532" s="11">
        <v>20</v>
      </c>
      <c r="G532" s="40">
        <v>2.37</v>
      </c>
      <c r="H532" s="71">
        <f t="shared" si="401"/>
        <v>2.30133488349</v>
      </c>
      <c r="I532" s="83">
        <v>5.0599999999999996</v>
      </c>
      <c r="J532" s="71">
        <f t="shared" si="402"/>
        <v>4.9133985276199992</v>
      </c>
      <c r="K532" s="71">
        <f t="shared" si="403"/>
        <v>7.2147334111099992</v>
      </c>
      <c r="L532" s="81">
        <v>2.96</v>
      </c>
      <c r="M532" s="71">
        <f t="shared" si="404"/>
        <v>2.8742410359199999</v>
      </c>
      <c r="N532" s="81">
        <v>6.33</v>
      </c>
      <c r="O532" s="71">
        <f t="shared" si="405"/>
        <v>6.1466032964099995</v>
      </c>
      <c r="P532" s="71">
        <f t="shared" si="406"/>
        <v>9.0208443323300003</v>
      </c>
      <c r="Q532" s="71">
        <f t="shared" si="407"/>
        <v>57.484820718400002</v>
      </c>
      <c r="R532" s="72">
        <f t="shared" si="408"/>
        <v>122.93206592819999</v>
      </c>
      <c r="S532" s="71">
        <f t="shared" si="409"/>
        <v>180.41688664660001</v>
      </c>
      <c r="T532" s="14"/>
      <c r="V532" s="106">
        <v>185.8</v>
      </c>
      <c r="X532" s="120">
        <f t="shared" si="410"/>
        <v>5.383113353400006</v>
      </c>
    </row>
    <row r="533" spans="1:24" ht="25.5">
      <c r="A533" s="127" t="s">
        <v>88</v>
      </c>
      <c r="B533" s="4" t="s">
        <v>876</v>
      </c>
      <c r="C533" s="4" t="s">
        <v>9</v>
      </c>
      <c r="D533" s="49" t="s">
        <v>877</v>
      </c>
      <c r="E533" s="10" t="s">
        <v>310</v>
      </c>
      <c r="F533" s="11">
        <v>8</v>
      </c>
      <c r="G533" s="40">
        <v>3.56</v>
      </c>
      <c r="H533" s="71">
        <f t="shared" si="401"/>
        <v>3.4568574621199999</v>
      </c>
      <c r="I533" s="83">
        <v>11.05</v>
      </c>
      <c r="J533" s="71">
        <f t="shared" si="402"/>
        <v>10.72985251585</v>
      </c>
      <c r="K533" s="71">
        <f t="shared" si="403"/>
        <v>14.186709977970001</v>
      </c>
      <c r="L533" s="81">
        <v>4.45</v>
      </c>
      <c r="M533" s="71">
        <f t="shared" si="404"/>
        <v>4.32107182765</v>
      </c>
      <c r="N533" s="81">
        <v>13.81</v>
      </c>
      <c r="O533" s="71">
        <f t="shared" si="405"/>
        <v>13.409888076370001</v>
      </c>
      <c r="P533" s="71">
        <f t="shared" si="406"/>
        <v>17.730959904020001</v>
      </c>
      <c r="Q533" s="71">
        <f t="shared" si="407"/>
        <v>34.5685746212</v>
      </c>
      <c r="R533" s="72">
        <f t="shared" si="408"/>
        <v>107.27910461096</v>
      </c>
      <c r="S533" s="71">
        <f t="shared" si="409"/>
        <v>141.84767923216</v>
      </c>
      <c r="T533" s="14"/>
      <c r="V533" s="106">
        <v>146.1</v>
      </c>
      <c r="X533" s="120">
        <f t="shared" si="410"/>
        <v>4.2523207678399899</v>
      </c>
    </row>
    <row r="534" spans="1:24">
      <c r="A534" s="92" t="s">
        <v>878</v>
      </c>
      <c r="B534" s="93"/>
      <c r="C534" s="93"/>
      <c r="D534" s="94" t="s">
        <v>879</v>
      </c>
      <c r="E534" s="95"/>
      <c r="F534" s="93"/>
      <c r="G534" s="39"/>
      <c r="H534" s="96"/>
      <c r="I534" s="79"/>
      <c r="J534" s="96"/>
      <c r="K534" s="96"/>
      <c r="L534" s="68"/>
      <c r="M534" s="96"/>
      <c r="N534" s="68"/>
      <c r="O534" s="96"/>
      <c r="P534" s="96"/>
      <c r="Q534" s="97">
        <f>SUM(Q535:Q548)</f>
        <v>263341.15839106072</v>
      </c>
      <c r="R534" s="97">
        <f>SUM(R535:R548)</f>
        <v>32572.38509093225</v>
      </c>
      <c r="S534" s="97">
        <f>+Q534+R534</f>
        <v>295913.54348199297</v>
      </c>
      <c r="V534" s="116">
        <v>304740.08</v>
      </c>
      <c r="X534" s="120">
        <f t="shared" si="410"/>
        <v>8826.5365180070512</v>
      </c>
    </row>
    <row r="535" spans="1:24" ht="25.5">
      <c r="A535" s="127" t="s">
        <v>7</v>
      </c>
      <c r="B535" s="4" t="s">
        <v>880</v>
      </c>
      <c r="C535" s="4" t="s">
        <v>9</v>
      </c>
      <c r="D535" s="49" t="s">
        <v>881</v>
      </c>
      <c r="E535" s="10" t="s">
        <v>11</v>
      </c>
      <c r="F535" s="11">
        <v>72</v>
      </c>
      <c r="G535" s="40">
        <v>1574.08</v>
      </c>
      <c r="H535" s="71">
        <f t="shared" ref="H535:H548" si="411">+G535*$T$7</f>
        <v>1528.4747735881599</v>
      </c>
      <c r="I535" s="83">
        <v>92</v>
      </c>
      <c r="J535" s="71">
        <f t="shared" ref="J535:J548" si="412">+I535*$T$7</f>
        <v>89.334518684000003</v>
      </c>
      <c r="K535" s="71">
        <f t="shared" ref="K535:K548" si="413">+H535+J535</f>
        <v>1617.8092922721598</v>
      </c>
      <c r="L535" s="81">
        <v>1967.61</v>
      </c>
      <c r="M535" s="71">
        <f t="shared" ref="M535:M548" si="414">+L535*$T$7</f>
        <v>1910.6031772589699</v>
      </c>
      <c r="N535" s="81">
        <v>115</v>
      </c>
      <c r="O535" s="71">
        <f t="shared" ref="O535:O548" si="415">+N535*$T$7</f>
        <v>111.668148355</v>
      </c>
      <c r="P535" s="71">
        <f t="shared" ref="P535:P548" si="416">+M535+O535</f>
        <v>2022.27132561397</v>
      </c>
      <c r="Q535" s="71">
        <f t="shared" ref="Q535:Q548" si="417">+M535*F535</f>
        <v>137563.42876264584</v>
      </c>
      <c r="R535" s="72">
        <f t="shared" ref="R535:R548" si="418">+O535*F535</f>
        <v>8040.1066815599997</v>
      </c>
      <c r="S535" s="71">
        <f t="shared" ref="S535:S548" si="419">+Q535+R535</f>
        <v>145603.53544420583</v>
      </c>
      <c r="T535" s="14"/>
      <c r="V535" s="107">
        <v>149947.56</v>
      </c>
      <c r="X535" s="120">
        <f t="shared" si="410"/>
        <v>4344.0245557941671</v>
      </c>
    </row>
    <row r="536" spans="1:24" ht="25.5">
      <c r="A536" s="127" t="s">
        <v>12</v>
      </c>
      <c r="B536" s="4" t="s">
        <v>882</v>
      </c>
      <c r="C536" s="4" t="s">
        <v>9</v>
      </c>
      <c r="D536" s="49" t="s">
        <v>883</v>
      </c>
      <c r="E536" s="10" t="s">
        <v>11</v>
      </c>
      <c r="F536" s="11">
        <v>54</v>
      </c>
      <c r="G536" s="40">
        <v>292.31</v>
      </c>
      <c r="H536" s="71">
        <f t="shared" si="411"/>
        <v>283.84101257087002</v>
      </c>
      <c r="I536" s="83">
        <v>50.4</v>
      </c>
      <c r="J536" s="71">
        <f t="shared" si="412"/>
        <v>48.939779800799997</v>
      </c>
      <c r="K536" s="71">
        <f t="shared" si="413"/>
        <v>332.78079237167003</v>
      </c>
      <c r="L536" s="81">
        <v>365.39</v>
      </c>
      <c r="M536" s="71">
        <f t="shared" si="414"/>
        <v>354.80369328203</v>
      </c>
      <c r="N536" s="81">
        <v>63</v>
      </c>
      <c r="O536" s="71">
        <f t="shared" si="415"/>
        <v>61.174724750999999</v>
      </c>
      <c r="P536" s="71">
        <f t="shared" si="416"/>
        <v>415.97841803302998</v>
      </c>
      <c r="Q536" s="71">
        <f t="shared" si="417"/>
        <v>19159.399437229618</v>
      </c>
      <c r="R536" s="72">
        <f t="shared" si="418"/>
        <v>3303.4351365540001</v>
      </c>
      <c r="S536" s="71">
        <f t="shared" si="419"/>
        <v>22462.834573783617</v>
      </c>
      <c r="T536" s="14"/>
      <c r="V536" s="107">
        <v>23132.93</v>
      </c>
      <c r="X536" s="120">
        <f t="shared" si="410"/>
        <v>670.0954262163832</v>
      </c>
    </row>
    <row r="537" spans="1:24" ht="25.5">
      <c r="A537" s="127" t="s">
        <v>15</v>
      </c>
      <c r="B537" s="4" t="s">
        <v>884</v>
      </c>
      <c r="C537" s="4" t="s">
        <v>9</v>
      </c>
      <c r="D537" s="49" t="s">
        <v>885</v>
      </c>
      <c r="E537" s="10" t="s">
        <v>11</v>
      </c>
      <c r="F537" s="11">
        <v>4</v>
      </c>
      <c r="G537" s="40">
        <v>256.82</v>
      </c>
      <c r="H537" s="71">
        <f t="shared" si="411"/>
        <v>249.37925096113997</v>
      </c>
      <c r="I537" s="83">
        <v>39.1</v>
      </c>
      <c r="J537" s="71">
        <f t="shared" si="412"/>
        <v>37.967170440700002</v>
      </c>
      <c r="K537" s="71">
        <f t="shared" si="413"/>
        <v>287.34642140183996</v>
      </c>
      <c r="L537" s="81">
        <v>321.02999999999997</v>
      </c>
      <c r="M537" s="71">
        <f t="shared" si="414"/>
        <v>311.72891883830994</v>
      </c>
      <c r="N537" s="81">
        <v>48.88</v>
      </c>
      <c r="O537" s="71">
        <f t="shared" si="415"/>
        <v>47.463818187759998</v>
      </c>
      <c r="P537" s="71">
        <f t="shared" si="416"/>
        <v>359.19273702606995</v>
      </c>
      <c r="Q537" s="71">
        <f t="shared" si="417"/>
        <v>1246.9156753532397</v>
      </c>
      <c r="R537" s="72">
        <f t="shared" si="418"/>
        <v>189.85527275103999</v>
      </c>
      <c r="S537" s="71">
        <f t="shared" si="419"/>
        <v>1436.7709481042798</v>
      </c>
      <c r="T537" s="14"/>
      <c r="V537" s="107">
        <v>1479.6</v>
      </c>
      <c r="X537" s="120">
        <f t="shared" si="410"/>
        <v>42.829051895720113</v>
      </c>
    </row>
    <row r="538" spans="1:24" ht="25.5">
      <c r="A538" s="127" t="s">
        <v>18</v>
      </c>
      <c r="B538" s="4" t="s">
        <v>886</v>
      </c>
      <c r="C538" s="4" t="s">
        <v>9</v>
      </c>
      <c r="D538" s="49" t="s">
        <v>887</v>
      </c>
      <c r="E538" s="10" t="s">
        <v>11</v>
      </c>
      <c r="F538" s="11">
        <v>8</v>
      </c>
      <c r="G538" s="40">
        <v>667.07</v>
      </c>
      <c r="H538" s="71">
        <f t="shared" si="411"/>
        <v>647.74323237538999</v>
      </c>
      <c r="I538" s="83">
        <v>285.89</v>
      </c>
      <c r="J538" s="71">
        <f t="shared" si="412"/>
        <v>277.60701681052996</v>
      </c>
      <c r="K538" s="71">
        <f t="shared" si="413"/>
        <v>925.35024918591989</v>
      </c>
      <c r="L538" s="81">
        <v>833.84</v>
      </c>
      <c r="M538" s="71">
        <f t="shared" si="414"/>
        <v>809.68146803768002</v>
      </c>
      <c r="N538" s="81">
        <v>357.36</v>
      </c>
      <c r="O538" s="71">
        <f t="shared" si="415"/>
        <v>347.00634344472002</v>
      </c>
      <c r="P538" s="71">
        <f t="shared" si="416"/>
        <v>1156.6878114824001</v>
      </c>
      <c r="Q538" s="71">
        <f t="shared" si="417"/>
        <v>6477.4517443014402</v>
      </c>
      <c r="R538" s="72">
        <f t="shared" si="418"/>
        <v>2776.0507475577601</v>
      </c>
      <c r="S538" s="71">
        <f t="shared" si="419"/>
        <v>9253.5024918592007</v>
      </c>
      <c r="T538" s="14"/>
      <c r="V538" s="107">
        <v>9529.6</v>
      </c>
      <c r="X538" s="120">
        <f t="shared" si="410"/>
        <v>276.09750814079962</v>
      </c>
    </row>
    <row r="539" spans="1:24" ht="25.5">
      <c r="A539" s="127" t="s">
        <v>21</v>
      </c>
      <c r="B539" s="4" t="s">
        <v>888</v>
      </c>
      <c r="C539" s="4" t="s">
        <v>9</v>
      </c>
      <c r="D539" s="49" t="s">
        <v>889</v>
      </c>
      <c r="E539" s="10" t="s">
        <v>11</v>
      </c>
      <c r="F539" s="11">
        <v>54</v>
      </c>
      <c r="G539" s="40">
        <v>202.6</v>
      </c>
      <c r="H539" s="71">
        <f t="shared" si="411"/>
        <v>196.7301465802</v>
      </c>
      <c r="I539" s="83">
        <v>69.92</v>
      </c>
      <c r="J539" s="71">
        <f t="shared" si="412"/>
        <v>67.89423419984</v>
      </c>
      <c r="K539" s="71">
        <f t="shared" si="413"/>
        <v>264.62438078003998</v>
      </c>
      <c r="L539" s="81">
        <v>253.25</v>
      </c>
      <c r="M539" s="71">
        <f t="shared" si="414"/>
        <v>245.91268322524999</v>
      </c>
      <c r="N539" s="81">
        <v>87.4</v>
      </c>
      <c r="O539" s="71">
        <f t="shared" si="415"/>
        <v>84.867792749800003</v>
      </c>
      <c r="P539" s="71">
        <f t="shared" si="416"/>
        <v>330.78047597504997</v>
      </c>
      <c r="Q539" s="71">
        <f t="shared" si="417"/>
        <v>13279.2848941635</v>
      </c>
      <c r="R539" s="72">
        <f t="shared" si="418"/>
        <v>4582.8608084892003</v>
      </c>
      <c r="S539" s="71">
        <f t="shared" si="419"/>
        <v>17862.145702652699</v>
      </c>
      <c r="T539" s="14"/>
      <c r="V539" s="107">
        <v>18394.830000000002</v>
      </c>
      <c r="X539" s="120">
        <f t="shared" si="410"/>
        <v>532.68429734730307</v>
      </c>
    </row>
    <row r="540" spans="1:24" ht="25.5">
      <c r="A540" s="127" t="s">
        <v>43</v>
      </c>
      <c r="B540" s="4" t="s">
        <v>890</v>
      </c>
      <c r="C540" s="4" t="s">
        <v>9</v>
      </c>
      <c r="D540" s="49" t="s">
        <v>891</v>
      </c>
      <c r="E540" s="10" t="s">
        <v>11</v>
      </c>
      <c r="F540" s="11">
        <v>4</v>
      </c>
      <c r="G540" s="40">
        <v>303.38</v>
      </c>
      <c r="H540" s="71">
        <f t="shared" si="411"/>
        <v>294.59028563426</v>
      </c>
      <c r="I540" s="83">
        <v>16.27</v>
      </c>
      <c r="J540" s="71">
        <f t="shared" si="412"/>
        <v>15.798615423789999</v>
      </c>
      <c r="K540" s="71">
        <f t="shared" si="413"/>
        <v>310.38890105805001</v>
      </c>
      <c r="L540" s="81">
        <v>379.23</v>
      </c>
      <c r="M540" s="71">
        <f t="shared" si="414"/>
        <v>368.24271217971</v>
      </c>
      <c r="N540" s="81">
        <v>20.329999999999998</v>
      </c>
      <c r="O540" s="71">
        <f t="shared" si="415"/>
        <v>19.740986574409998</v>
      </c>
      <c r="P540" s="71">
        <f t="shared" si="416"/>
        <v>387.98369875411998</v>
      </c>
      <c r="Q540" s="71">
        <f t="shared" si="417"/>
        <v>1472.97084871884</v>
      </c>
      <c r="R540" s="72">
        <f t="shared" si="418"/>
        <v>78.963946297639993</v>
      </c>
      <c r="S540" s="71">
        <f t="shared" si="419"/>
        <v>1551.9347950164799</v>
      </c>
      <c r="T540" s="14"/>
      <c r="V540" s="107">
        <v>1598.24</v>
      </c>
      <c r="X540" s="120">
        <f t="shared" si="410"/>
        <v>46.305204983520071</v>
      </c>
    </row>
    <row r="541" spans="1:24" ht="25.5">
      <c r="A541" s="127" t="s">
        <v>76</v>
      </c>
      <c r="B541" s="4" t="s">
        <v>892</v>
      </c>
      <c r="C541" s="4" t="s">
        <v>9</v>
      </c>
      <c r="D541" s="49" t="s">
        <v>893</v>
      </c>
      <c r="E541" s="10" t="s">
        <v>11</v>
      </c>
      <c r="F541" s="11">
        <v>66</v>
      </c>
      <c r="G541" s="40">
        <v>268.13</v>
      </c>
      <c r="H541" s="71">
        <f t="shared" si="411"/>
        <v>260.36157059500999</v>
      </c>
      <c r="I541" s="83">
        <v>8.52</v>
      </c>
      <c r="J541" s="71">
        <f t="shared" si="412"/>
        <v>8.2731532520400002</v>
      </c>
      <c r="K541" s="71">
        <f t="shared" si="413"/>
        <v>268.63472384705</v>
      </c>
      <c r="L541" s="81">
        <v>335.17</v>
      </c>
      <c r="M541" s="71">
        <f t="shared" si="414"/>
        <v>325.45924594909002</v>
      </c>
      <c r="N541" s="81">
        <v>10.64</v>
      </c>
      <c r="O541" s="71">
        <f t="shared" si="415"/>
        <v>10.331731291280001</v>
      </c>
      <c r="P541" s="71">
        <f t="shared" si="416"/>
        <v>335.79097724037001</v>
      </c>
      <c r="Q541" s="71">
        <f t="shared" si="417"/>
        <v>21480.310232639942</v>
      </c>
      <c r="R541" s="72">
        <f t="shared" si="418"/>
        <v>681.89426522448002</v>
      </c>
      <c r="S541" s="71">
        <f t="shared" si="419"/>
        <v>22162.204497864423</v>
      </c>
      <c r="T541" s="14"/>
      <c r="V541" s="107">
        <v>22823.48</v>
      </c>
      <c r="X541" s="120">
        <f t="shared" si="410"/>
        <v>661.27550213557697</v>
      </c>
    </row>
    <row r="542" spans="1:24" ht="25.5">
      <c r="A542" s="127" t="s">
        <v>79</v>
      </c>
      <c r="B542" s="4" t="s">
        <v>894</v>
      </c>
      <c r="C542" s="4" t="s">
        <v>9</v>
      </c>
      <c r="D542" s="49" t="s">
        <v>895</v>
      </c>
      <c r="E542" s="10" t="s">
        <v>11</v>
      </c>
      <c r="F542" s="11">
        <v>72</v>
      </c>
      <c r="G542" s="40">
        <v>256.38</v>
      </c>
      <c r="H542" s="71">
        <f t="shared" si="411"/>
        <v>248.95199891525999</v>
      </c>
      <c r="I542" s="83">
        <v>6.17</v>
      </c>
      <c r="J542" s="71">
        <f t="shared" si="412"/>
        <v>5.9912389160899995</v>
      </c>
      <c r="K542" s="71">
        <f t="shared" si="413"/>
        <v>254.94323783134999</v>
      </c>
      <c r="L542" s="81">
        <v>320.48</v>
      </c>
      <c r="M542" s="71">
        <f t="shared" si="414"/>
        <v>311.19485378095999</v>
      </c>
      <c r="N542" s="81">
        <v>7.71</v>
      </c>
      <c r="O542" s="71">
        <f t="shared" si="415"/>
        <v>7.4866210766699997</v>
      </c>
      <c r="P542" s="71">
        <f t="shared" si="416"/>
        <v>318.68147485763001</v>
      </c>
      <c r="Q542" s="71">
        <f t="shared" si="417"/>
        <v>22406.029472229118</v>
      </c>
      <c r="R542" s="72">
        <f t="shared" si="418"/>
        <v>539.03671752024002</v>
      </c>
      <c r="S542" s="71">
        <f t="shared" si="419"/>
        <v>22945.066189749359</v>
      </c>
      <c r="T542" s="14"/>
      <c r="V542" s="107">
        <v>23629.05</v>
      </c>
      <c r="X542" s="120">
        <f t="shared" si="410"/>
        <v>683.98381025064009</v>
      </c>
    </row>
    <row r="543" spans="1:24" ht="25.5">
      <c r="A543" s="127" t="s">
        <v>85</v>
      </c>
      <c r="B543" s="4" t="s">
        <v>896</v>
      </c>
      <c r="C543" s="4" t="s">
        <v>9</v>
      </c>
      <c r="D543" s="49" t="s">
        <v>897</v>
      </c>
      <c r="E543" s="10" t="s">
        <v>11</v>
      </c>
      <c r="F543" s="11">
        <v>2</v>
      </c>
      <c r="G543" s="40">
        <v>82.03</v>
      </c>
      <c r="H543" s="71">
        <f t="shared" si="411"/>
        <v>79.653375735309993</v>
      </c>
      <c r="I543" s="83">
        <v>14.18</v>
      </c>
      <c r="J543" s="71">
        <f t="shared" si="412"/>
        <v>13.76916820586</v>
      </c>
      <c r="K543" s="71">
        <f t="shared" si="413"/>
        <v>93.422543941169991</v>
      </c>
      <c r="L543" s="81">
        <v>102.54</v>
      </c>
      <c r="M543" s="71">
        <f t="shared" si="414"/>
        <v>99.569147237579998</v>
      </c>
      <c r="N543" s="81">
        <v>17.73</v>
      </c>
      <c r="O543" s="71">
        <f t="shared" si="415"/>
        <v>17.21631539421</v>
      </c>
      <c r="P543" s="71">
        <f t="shared" si="416"/>
        <v>116.78546263179</v>
      </c>
      <c r="Q543" s="71">
        <f t="shared" si="417"/>
        <v>199.13829447516</v>
      </c>
      <c r="R543" s="72">
        <f t="shared" si="418"/>
        <v>34.432630788419999</v>
      </c>
      <c r="S543" s="71">
        <f t="shared" si="419"/>
        <v>233.57092526357999</v>
      </c>
      <c r="T543" s="14"/>
      <c r="V543" s="106">
        <v>240.53</v>
      </c>
      <c r="X543" s="120">
        <f t="shared" si="410"/>
        <v>6.959074736420007</v>
      </c>
    </row>
    <row r="544" spans="1:24" ht="25.5">
      <c r="A544" s="127" t="s">
        <v>88</v>
      </c>
      <c r="B544" s="4" t="s">
        <v>898</v>
      </c>
      <c r="C544" s="4" t="s">
        <v>9</v>
      </c>
      <c r="D544" s="49" t="s">
        <v>899</v>
      </c>
      <c r="E544" s="10" t="s">
        <v>11</v>
      </c>
      <c r="F544" s="11">
        <v>48</v>
      </c>
      <c r="G544" s="40">
        <v>404.81</v>
      </c>
      <c r="H544" s="71">
        <f t="shared" si="411"/>
        <v>393.08159248337</v>
      </c>
      <c r="I544" s="83">
        <v>30.12</v>
      </c>
      <c r="J544" s="71">
        <f t="shared" si="412"/>
        <v>29.247344595240001</v>
      </c>
      <c r="K544" s="71">
        <f t="shared" si="413"/>
        <v>422.32893707861001</v>
      </c>
      <c r="L544" s="81">
        <v>506.01</v>
      </c>
      <c r="M544" s="71">
        <f t="shared" si="414"/>
        <v>491.34956303576996</v>
      </c>
      <c r="N544" s="81">
        <v>37.65</v>
      </c>
      <c r="O544" s="71">
        <f t="shared" si="415"/>
        <v>36.559180744049996</v>
      </c>
      <c r="P544" s="71">
        <f t="shared" si="416"/>
        <v>527.90874377981993</v>
      </c>
      <c r="Q544" s="71">
        <f t="shared" si="417"/>
        <v>23584.779025716958</v>
      </c>
      <c r="R544" s="72">
        <f t="shared" si="418"/>
        <v>1754.8406757143998</v>
      </c>
      <c r="S544" s="71">
        <f t="shared" si="419"/>
        <v>25339.619701431358</v>
      </c>
      <c r="T544" s="14"/>
      <c r="V544" s="107">
        <v>26095.8</v>
      </c>
      <c r="X544" s="120">
        <f t="shared" si="410"/>
        <v>756.18029856864086</v>
      </c>
    </row>
    <row r="545" spans="1:24" ht="25.5">
      <c r="A545" s="127" t="s">
        <v>91</v>
      </c>
      <c r="B545" s="4" t="s">
        <v>900</v>
      </c>
      <c r="C545" s="4" t="s">
        <v>9</v>
      </c>
      <c r="D545" s="49" t="s">
        <v>901</v>
      </c>
      <c r="E545" s="10" t="s">
        <v>11</v>
      </c>
      <c r="F545" s="11">
        <v>58</v>
      </c>
      <c r="G545" s="40">
        <v>46.74</v>
      </c>
      <c r="H545" s="71">
        <f t="shared" si="411"/>
        <v>45.38581960098</v>
      </c>
      <c r="I545" s="83">
        <v>10.09</v>
      </c>
      <c r="J545" s="71">
        <f t="shared" si="412"/>
        <v>9.7976662339300002</v>
      </c>
      <c r="K545" s="71">
        <f t="shared" si="413"/>
        <v>55.183485834910002</v>
      </c>
      <c r="L545" s="81">
        <v>58.43</v>
      </c>
      <c r="M545" s="71">
        <f t="shared" si="414"/>
        <v>56.737129638109998</v>
      </c>
      <c r="N545" s="81">
        <v>12.62</v>
      </c>
      <c r="O545" s="71">
        <f t="shared" si="415"/>
        <v>12.254365497739999</v>
      </c>
      <c r="P545" s="71">
        <f t="shared" si="416"/>
        <v>68.991495135850002</v>
      </c>
      <c r="Q545" s="71">
        <f t="shared" si="417"/>
        <v>3290.7535190103799</v>
      </c>
      <c r="R545" s="72">
        <f t="shared" si="418"/>
        <v>710.75319886891987</v>
      </c>
      <c r="S545" s="71">
        <f t="shared" si="419"/>
        <v>4001.5067178792997</v>
      </c>
      <c r="T545" s="14"/>
      <c r="V545" s="107">
        <v>4120.47</v>
      </c>
      <c r="X545" s="120">
        <f t="shared" si="410"/>
        <v>118.96328212070057</v>
      </c>
    </row>
    <row r="546" spans="1:24" ht="25.5">
      <c r="A546" s="127" t="s">
        <v>95</v>
      </c>
      <c r="B546" s="4" t="s">
        <v>902</v>
      </c>
      <c r="C546" s="4" t="s">
        <v>9</v>
      </c>
      <c r="D546" s="49" t="s">
        <v>903</v>
      </c>
      <c r="E546" s="10" t="s">
        <v>11</v>
      </c>
      <c r="F546" s="11">
        <v>58</v>
      </c>
      <c r="G546" s="40">
        <v>44.9</v>
      </c>
      <c r="H546" s="71">
        <f t="shared" si="411"/>
        <v>43.599129227299997</v>
      </c>
      <c r="I546" s="83">
        <v>10.029999999999999</v>
      </c>
      <c r="J546" s="71">
        <f t="shared" si="412"/>
        <v>9.7394045913099987</v>
      </c>
      <c r="K546" s="71">
        <f t="shared" si="413"/>
        <v>53.338533818609996</v>
      </c>
      <c r="L546" s="81">
        <v>56.13</v>
      </c>
      <c r="M546" s="71">
        <f t="shared" si="414"/>
        <v>54.503766671009998</v>
      </c>
      <c r="N546" s="81">
        <v>12.54</v>
      </c>
      <c r="O546" s="71">
        <f t="shared" si="415"/>
        <v>12.176683307579999</v>
      </c>
      <c r="P546" s="71">
        <f t="shared" si="416"/>
        <v>66.680449978589991</v>
      </c>
      <c r="Q546" s="71">
        <f t="shared" si="417"/>
        <v>3161.2184669185799</v>
      </c>
      <c r="R546" s="72">
        <f t="shared" si="418"/>
        <v>706.24763183964001</v>
      </c>
      <c r="S546" s="71">
        <f t="shared" si="419"/>
        <v>3867.4660987582201</v>
      </c>
      <c r="T546" s="14"/>
      <c r="V546" s="107">
        <v>3982.43</v>
      </c>
      <c r="X546" s="120">
        <f t="shared" si="410"/>
        <v>114.96390124177969</v>
      </c>
    </row>
    <row r="547" spans="1:24" ht="25.5">
      <c r="A547" s="127" t="s">
        <v>98</v>
      </c>
      <c r="B547" s="4" t="s">
        <v>904</v>
      </c>
      <c r="C547" s="4" t="s">
        <v>9</v>
      </c>
      <c r="D547" s="49" t="s">
        <v>905</v>
      </c>
      <c r="E547" s="10" t="s">
        <v>11</v>
      </c>
      <c r="F547" s="11">
        <v>72</v>
      </c>
      <c r="G547" s="40">
        <v>89.15</v>
      </c>
      <c r="H547" s="71">
        <f t="shared" si="411"/>
        <v>86.567090659550004</v>
      </c>
      <c r="I547" s="83">
        <v>10.029999999999999</v>
      </c>
      <c r="J547" s="71">
        <f t="shared" si="412"/>
        <v>9.7394045913099987</v>
      </c>
      <c r="K547" s="71">
        <f t="shared" si="413"/>
        <v>96.306495250859996</v>
      </c>
      <c r="L547" s="81">
        <v>111.44</v>
      </c>
      <c r="M547" s="71">
        <f t="shared" si="414"/>
        <v>108.21129089288</v>
      </c>
      <c r="N547" s="81">
        <v>12.54</v>
      </c>
      <c r="O547" s="71">
        <f t="shared" si="415"/>
        <v>12.176683307579999</v>
      </c>
      <c r="P547" s="71">
        <f t="shared" si="416"/>
        <v>120.38797420046001</v>
      </c>
      <c r="Q547" s="71">
        <f t="shared" si="417"/>
        <v>7791.2129442873602</v>
      </c>
      <c r="R547" s="72">
        <f t="shared" si="418"/>
        <v>876.7211981457599</v>
      </c>
      <c r="S547" s="71">
        <f t="shared" si="419"/>
        <v>8667.9341424331196</v>
      </c>
      <c r="T547" s="14"/>
      <c r="V547" s="107">
        <v>8926.2000000000007</v>
      </c>
      <c r="X547" s="120">
        <f t="shared" si="410"/>
        <v>258.2658575668811</v>
      </c>
    </row>
    <row r="548" spans="1:24" ht="25.5">
      <c r="A548" s="127" t="s">
        <v>104</v>
      </c>
      <c r="B548" s="4" t="s">
        <v>906</v>
      </c>
      <c r="C548" s="4" t="s">
        <v>9</v>
      </c>
      <c r="D548" s="49" t="s">
        <v>907</v>
      </c>
      <c r="E548" s="10" t="s">
        <v>61</v>
      </c>
      <c r="F548" s="11">
        <v>25</v>
      </c>
      <c r="G548" s="40">
        <v>73.430000000000007</v>
      </c>
      <c r="H548" s="71">
        <f t="shared" si="411"/>
        <v>71.302540293109999</v>
      </c>
      <c r="I548" s="83">
        <v>273.43</v>
      </c>
      <c r="J548" s="71">
        <f t="shared" si="412"/>
        <v>265.50801569311</v>
      </c>
      <c r="K548" s="71">
        <f t="shared" si="413"/>
        <v>336.81055598621998</v>
      </c>
      <c r="L548" s="81">
        <v>91.79</v>
      </c>
      <c r="M548" s="71">
        <f t="shared" si="414"/>
        <v>89.130602934830009</v>
      </c>
      <c r="N548" s="81">
        <v>341.79</v>
      </c>
      <c r="O548" s="71">
        <f t="shared" si="415"/>
        <v>331.88744718483002</v>
      </c>
      <c r="P548" s="71">
        <f t="shared" si="416"/>
        <v>421.01805011966002</v>
      </c>
      <c r="Q548" s="71">
        <f t="shared" si="417"/>
        <v>2228.2650733707501</v>
      </c>
      <c r="R548" s="72">
        <f t="shared" si="418"/>
        <v>8297.1861796207504</v>
      </c>
      <c r="S548" s="71">
        <f t="shared" si="419"/>
        <v>10525.451252991501</v>
      </c>
      <c r="T548" s="14"/>
      <c r="V548" s="107">
        <v>10839.38</v>
      </c>
      <c r="X548" s="120">
        <f t="shared" si="410"/>
        <v>313.92874700849825</v>
      </c>
    </row>
    <row r="549" spans="1:24">
      <c r="A549" s="25" t="s">
        <v>908</v>
      </c>
      <c r="B549" s="25"/>
      <c r="C549" s="25"/>
      <c r="D549" s="25" t="s">
        <v>909</v>
      </c>
      <c r="E549" s="25"/>
      <c r="F549" s="25"/>
      <c r="G549" s="25"/>
      <c r="H549" s="25"/>
      <c r="I549" s="25"/>
      <c r="J549" s="25"/>
      <c r="K549" s="25"/>
      <c r="L549" s="25"/>
      <c r="M549" s="25"/>
      <c r="N549" s="25"/>
      <c r="O549" s="25"/>
      <c r="P549" s="25"/>
      <c r="Q549" s="126">
        <f>+Q550+Q554+Q562+Q569+Q585+Q592+Q599</f>
        <v>290046.864073715</v>
      </c>
      <c r="R549" s="126">
        <f>+R550+R554+R562+R569+R585+R592+R599</f>
        <v>105557.36520239031</v>
      </c>
      <c r="S549" s="126">
        <f>+Q549+R549</f>
        <v>395604.2292761053</v>
      </c>
      <c r="V549" s="116">
        <v>406836.47</v>
      </c>
      <c r="X549" s="120">
        <f t="shared" si="410"/>
        <v>11232.240723894676</v>
      </c>
    </row>
    <row r="550" spans="1:24">
      <c r="A550" s="92" t="s">
        <v>910</v>
      </c>
      <c r="B550" s="93"/>
      <c r="C550" s="93"/>
      <c r="D550" s="94" t="s">
        <v>911</v>
      </c>
      <c r="E550" s="95"/>
      <c r="F550" s="93"/>
      <c r="G550" s="39"/>
      <c r="H550" s="96"/>
      <c r="I550" s="79"/>
      <c r="J550" s="96"/>
      <c r="K550" s="96"/>
      <c r="L550" s="68"/>
      <c r="M550" s="96"/>
      <c r="N550" s="68"/>
      <c r="O550" s="96"/>
      <c r="P550" s="96"/>
      <c r="Q550" s="97">
        <f>SUM(Q551:Q553)</f>
        <v>29482.7216314248</v>
      </c>
      <c r="R550" s="97">
        <f>SUM(R551:R553)</f>
        <v>1889.0949208584198</v>
      </c>
      <c r="S550" s="97">
        <f>+Q550+R550</f>
        <v>31371.816552283221</v>
      </c>
      <c r="V550" s="116">
        <v>32307.75</v>
      </c>
      <c r="X550" s="120">
        <f t="shared" si="410"/>
        <v>935.93344771677948</v>
      </c>
    </row>
    <row r="551" spans="1:24" ht="25.5">
      <c r="A551" s="127" t="s">
        <v>7</v>
      </c>
      <c r="B551" s="4" t="s">
        <v>912</v>
      </c>
      <c r="C551" s="4" t="s">
        <v>9</v>
      </c>
      <c r="D551" s="49" t="s">
        <v>913</v>
      </c>
      <c r="E551" s="10" t="s">
        <v>11</v>
      </c>
      <c r="F551" s="11">
        <v>34</v>
      </c>
      <c r="G551" s="40">
        <v>191.41</v>
      </c>
      <c r="H551" s="71">
        <f t="shared" ref="H551:H553" si="420">+G551*$T$7</f>
        <v>185.86435023157</v>
      </c>
      <c r="I551" s="83">
        <v>21.03</v>
      </c>
      <c r="J551" s="71">
        <f t="shared" ref="J551:J553" si="421">+I551*$T$7</f>
        <v>20.420705738310001</v>
      </c>
      <c r="K551" s="71">
        <f t="shared" ref="K551:K553" si="422">+H551+J551</f>
        <v>206.28505596988001</v>
      </c>
      <c r="L551" s="81">
        <v>239.26</v>
      </c>
      <c r="M551" s="71">
        <f t="shared" ref="M551:M553" si="423">+L551*$T$7</f>
        <v>232.32801022101998</v>
      </c>
      <c r="N551" s="81">
        <v>26.29</v>
      </c>
      <c r="O551" s="71">
        <f t="shared" ref="O551:O553" si="424">+N551*$T$7</f>
        <v>25.528309741329998</v>
      </c>
      <c r="P551" s="71">
        <f t="shared" ref="P551:P553" si="425">+M551+O551</f>
        <v>257.85631996234997</v>
      </c>
      <c r="Q551" s="71">
        <f t="shared" ref="Q551:Q553" si="426">+M551*F551</f>
        <v>7899.1523475146796</v>
      </c>
      <c r="R551" s="72">
        <f t="shared" ref="R551:R553" si="427">+O551*F551</f>
        <v>867.96253120521999</v>
      </c>
      <c r="S551" s="71">
        <f t="shared" ref="S551:S553" si="428">+Q551+R551</f>
        <v>8767.1148787198999</v>
      </c>
      <c r="T551" s="14"/>
      <c r="V551" s="107">
        <v>9028.7000000000007</v>
      </c>
      <c r="X551" s="120">
        <f t="shared" si="410"/>
        <v>261.58512128010079</v>
      </c>
    </row>
    <row r="552" spans="1:24" ht="25.5">
      <c r="A552" s="127" t="s">
        <v>12</v>
      </c>
      <c r="B552" s="4" t="s">
        <v>914</v>
      </c>
      <c r="C552" s="4" t="s">
        <v>9</v>
      </c>
      <c r="D552" s="49" t="s">
        <v>915</v>
      </c>
      <c r="E552" s="10" t="s">
        <v>11</v>
      </c>
      <c r="F552" s="11">
        <v>18</v>
      </c>
      <c r="G552" s="40">
        <v>225.97</v>
      </c>
      <c r="H552" s="71">
        <f t="shared" si="420"/>
        <v>219.42305638068999</v>
      </c>
      <c r="I552" s="83">
        <v>21.03</v>
      </c>
      <c r="J552" s="71">
        <f t="shared" si="421"/>
        <v>20.420705738310001</v>
      </c>
      <c r="K552" s="71">
        <f t="shared" si="422"/>
        <v>239.84376211899999</v>
      </c>
      <c r="L552" s="81">
        <v>282.45999999999998</v>
      </c>
      <c r="M552" s="71">
        <f t="shared" si="423"/>
        <v>274.27639290741996</v>
      </c>
      <c r="N552" s="81">
        <v>26.29</v>
      </c>
      <c r="O552" s="71">
        <f t="shared" si="424"/>
        <v>25.528309741329998</v>
      </c>
      <c r="P552" s="71">
        <f t="shared" si="425"/>
        <v>299.80470264874998</v>
      </c>
      <c r="Q552" s="71">
        <f t="shared" si="426"/>
        <v>4936.9750723335592</v>
      </c>
      <c r="R552" s="72">
        <f t="shared" si="427"/>
        <v>459.50957534393996</v>
      </c>
      <c r="S552" s="71">
        <f t="shared" si="428"/>
        <v>5396.4846476774992</v>
      </c>
      <c r="T552" s="14"/>
      <c r="V552" s="107">
        <v>5557.5</v>
      </c>
      <c r="X552" s="120">
        <f t="shared" si="410"/>
        <v>161.0153523225008</v>
      </c>
    </row>
    <row r="553" spans="1:24" ht="25.5">
      <c r="A553" s="127" t="s">
        <v>15</v>
      </c>
      <c r="B553" s="4" t="s">
        <v>916</v>
      </c>
      <c r="C553" s="4" t="s">
        <v>9</v>
      </c>
      <c r="D553" s="49" t="s">
        <v>917</v>
      </c>
      <c r="E553" s="10" t="s">
        <v>11</v>
      </c>
      <c r="F553" s="11">
        <v>22</v>
      </c>
      <c r="G553" s="40">
        <v>623.39</v>
      </c>
      <c r="H553" s="71">
        <f t="shared" si="420"/>
        <v>605.32875654803001</v>
      </c>
      <c r="I553" s="83">
        <v>21.03</v>
      </c>
      <c r="J553" s="71">
        <f t="shared" si="421"/>
        <v>20.420705738310001</v>
      </c>
      <c r="K553" s="71">
        <f t="shared" si="422"/>
        <v>625.74946228633996</v>
      </c>
      <c r="L553" s="81">
        <v>779.24</v>
      </c>
      <c r="M553" s="71">
        <f t="shared" si="423"/>
        <v>756.66337325348002</v>
      </c>
      <c r="N553" s="81">
        <v>26.29</v>
      </c>
      <c r="O553" s="71">
        <f t="shared" si="424"/>
        <v>25.528309741329998</v>
      </c>
      <c r="P553" s="71">
        <f t="shared" si="425"/>
        <v>782.19168299480998</v>
      </c>
      <c r="Q553" s="71">
        <f t="shared" si="426"/>
        <v>16646.594211576561</v>
      </c>
      <c r="R553" s="72">
        <f t="shared" si="427"/>
        <v>561.62281430925998</v>
      </c>
      <c r="S553" s="71">
        <f t="shared" si="428"/>
        <v>17208.21702588582</v>
      </c>
      <c r="T553" s="14"/>
      <c r="V553" s="107">
        <v>17721.55</v>
      </c>
      <c r="X553" s="120">
        <f t="shared" si="410"/>
        <v>513.3329741141788</v>
      </c>
    </row>
    <row r="554" spans="1:24">
      <c r="A554" s="92" t="s">
        <v>918</v>
      </c>
      <c r="B554" s="93"/>
      <c r="C554" s="93"/>
      <c r="D554" s="94" t="s">
        <v>919</v>
      </c>
      <c r="E554" s="95"/>
      <c r="F554" s="93"/>
      <c r="G554" s="39"/>
      <c r="H554" s="96"/>
      <c r="I554" s="79"/>
      <c r="J554" s="96"/>
      <c r="K554" s="96"/>
      <c r="L554" s="68"/>
      <c r="M554" s="96"/>
      <c r="N554" s="68"/>
      <c r="O554" s="96"/>
      <c r="P554" s="96"/>
      <c r="Q554" s="97">
        <f>SUM(Q555:Q561)</f>
        <v>11814.888217183568</v>
      </c>
      <c r="R554" s="97">
        <f>SUM(R555:R561)</f>
        <v>8057.8861928328688</v>
      </c>
      <c r="S554" s="97">
        <f>+Q554+R554</f>
        <v>19872.774410016438</v>
      </c>
      <c r="V554" s="116">
        <v>20462.54</v>
      </c>
      <c r="X554" s="120">
        <f t="shared" si="410"/>
        <v>589.76558998356268</v>
      </c>
    </row>
    <row r="555" spans="1:24" ht="25.5">
      <c r="A555" s="127" t="s">
        <v>7</v>
      </c>
      <c r="B555" s="4" t="s">
        <v>521</v>
      </c>
      <c r="C555" s="4" t="s">
        <v>9</v>
      </c>
      <c r="D555" s="49" t="s">
        <v>920</v>
      </c>
      <c r="E555" s="10" t="s">
        <v>11</v>
      </c>
      <c r="F555" s="11">
        <v>60</v>
      </c>
      <c r="G555" s="40">
        <v>14.94</v>
      </c>
      <c r="H555" s="71">
        <f t="shared" ref="H555:H561" si="429">+G555*$T$7</f>
        <v>14.507149012379999</v>
      </c>
      <c r="I555" s="83">
        <v>6.22</v>
      </c>
      <c r="J555" s="71">
        <f t="shared" ref="J555:J561" si="430">+I555*$T$7</f>
        <v>6.0397902849399996</v>
      </c>
      <c r="K555" s="71">
        <f t="shared" ref="K555:K561" si="431">+H555+J555</f>
        <v>20.546939297319998</v>
      </c>
      <c r="L555" s="81">
        <v>18.68</v>
      </c>
      <c r="M555" s="71">
        <f t="shared" ref="M555:M561" si="432">+L555*$T$7</f>
        <v>18.138791402359999</v>
      </c>
      <c r="N555" s="81">
        <v>7.78</v>
      </c>
      <c r="O555" s="71">
        <f t="shared" ref="O555:O561" si="433">+N555*$T$7</f>
        <v>7.55459299306</v>
      </c>
      <c r="P555" s="71">
        <f t="shared" ref="P555:P561" si="434">+M555+O555</f>
        <v>25.693384395419997</v>
      </c>
      <c r="Q555" s="71">
        <f t="shared" ref="Q555:Q561" si="435">+M555*F555</f>
        <v>1088.3274841416001</v>
      </c>
      <c r="R555" s="72">
        <f t="shared" ref="R555:R561" si="436">+O555*F555</f>
        <v>453.27557958360001</v>
      </c>
      <c r="S555" s="71">
        <f t="shared" ref="S555:S561" si="437">+Q555+R555</f>
        <v>1541.6030637252002</v>
      </c>
      <c r="T555" s="14"/>
      <c r="V555" s="107">
        <v>1587</v>
      </c>
      <c r="X555" s="120">
        <f t="shared" si="410"/>
        <v>45.396936274799828</v>
      </c>
    </row>
    <row r="556" spans="1:24" ht="25.5">
      <c r="A556" s="127" t="s">
        <v>12</v>
      </c>
      <c r="B556" s="19" t="s">
        <v>521</v>
      </c>
      <c r="C556" s="4" t="s">
        <v>9</v>
      </c>
      <c r="D556" s="49" t="s">
        <v>921</v>
      </c>
      <c r="E556" s="10" t="s">
        <v>11</v>
      </c>
      <c r="F556" s="11">
        <v>215</v>
      </c>
      <c r="G556" s="44">
        <v>14.94</v>
      </c>
      <c r="H556" s="71">
        <f t="shared" si="429"/>
        <v>14.507149012379999</v>
      </c>
      <c r="I556" s="90">
        <v>6.22</v>
      </c>
      <c r="J556" s="71">
        <f t="shared" si="430"/>
        <v>6.0397902849399996</v>
      </c>
      <c r="K556" s="71">
        <f t="shared" si="431"/>
        <v>20.546939297319998</v>
      </c>
      <c r="L556" s="85">
        <v>18.68</v>
      </c>
      <c r="M556" s="71">
        <f t="shared" si="432"/>
        <v>18.138791402359999</v>
      </c>
      <c r="N556" s="85">
        <v>7.78</v>
      </c>
      <c r="O556" s="71">
        <f t="shared" si="433"/>
        <v>7.55459299306</v>
      </c>
      <c r="P556" s="71">
        <f t="shared" si="434"/>
        <v>25.693384395419997</v>
      </c>
      <c r="Q556" s="71">
        <f t="shared" si="435"/>
        <v>3899.8401515073997</v>
      </c>
      <c r="R556" s="72">
        <f t="shared" si="436"/>
        <v>1624.2374935078999</v>
      </c>
      <c r="S556" s="71">
        <f t="shared" si="437"/>
        <v>5524.0776450152998</v>
      </c>
      <c r="T556" s="14"/>
      <c r="V556" s="109">
        <v>5686.75</v>
      </c>
      <c r="X556" s="120">
        <f t="shared" si="410"/>
        <v>162.67235498470018</v>
      </c>
    </row>
    <row r="557" spans="1:24" ht="25.5">
      <c r="A557" s="127" t="s">
        <v>15</v>
      </c>
      <c r="B557" s="4" t="s">
        <v>922</v>
      </c>
      <c r="C557" s="4" t="s">
        <v>9</v>
      </c>
      <c r="D557" s="49" t="s">
        <v>923</v>
      </c>
      <c r="E557" s="10" t="s">
        <v>11</v>
      </c>
      <c r="F557" s="11">
        <v>1</v>
      </c>
      <c r="G557" s="40">
        <v>128.58000000000001</v>
      </c>
      <c r="H557" s="71">
        <f t="shared" si="429"/>
        <v>124.85470013466001</v>
      </c>
      <c r="I557" s="83">
        <v>47.75</v>
      </c>
      <c r="J557" s="71">
        <f t="shared" si="430"/>
        <v>46.366557251749995</v>
      </c>
      <c r="K557" s="71">
        <f t="shared" si="431"/>
        <v>171.22125738641</v>
      </c>
      <c r="L557" s="81">
        <v>160.72999999999999</v>
      </c>
      <c r="M557" s="71">
        <f t="shared" si="432"/>
        <v>156.07323030520999</v>
      </c>
      <c r="N557" s="81">
        <v>59.69</v>
      </c>
      <c r="O557" s="71">
        <f t="shared" si="433"/>
        <v>57.960624133129997</v>
      </c>
      <c r="P557" s="71">
        <f t="shared" si="434"/>
        <v>214.03385443833997</v>
      </c>
      <c r="Q557" s="71">
        <f t="shared" si="435"/>
        <v>156.07323030520999</v>
      </c>
      <c r="R557" s="72">
        <f t="shared" si="436"/>
        <v>57.960624133129997</v>
      </c>
      <c r="S557" s="71">
        <f t="shared" si="437"/>
        <v>214.03385443833997</v>
      </c>
      <c r="T557" s="14"/>
      <c r="V557" s="106">
        <v>220.42</v>
      </c>
      <c r="X557" s="120">
        <f t="shared" si="410"/>
        <v>6.3861455616600153</v>
      </c>
    </row>
    <row r="558" spans="1:24" ht="25.5">
      <c r="A558" s="127" t="s">
        <v>18</v>
      </c>
      <c r="B558" s="4" t="s">
        <v>924</v>
      </c>
      <c r="C558" s="4" t="s">
        <v>9</v>
      </c>
      <c r="D558" s="49" t="s">
        <v>925</v>
      </c>
      <c r="E558" s="10" t="s">
        <v>11</v>
      </c>
      <c r="F558" s="11">
        <v>5</v>
      </c>
      <c r="G558" s="40">
        <v>63.9</v>
      </c>
      <c r="H558" s="71">
        <f t="shared" si="429"/>
        <v>62.0486493903</v>
      </c>
      <c r="I558" s="83">
        <v>56.74</v>
      </c>
      <c r="J558" s="71">
        <f t="shared" si="430"/>
        <v>55.09609337098</v>
      </c>
      <c r="K558" s="71">
        <f t="shared" si="431"/>
        <v>117.14474276128</v>
      </c>
      <c r="L558" s="81">
        <v>79.88</v>
      </c>
      <c r="M558" s="71">
        <f t="shared" si="432"/>
        <v>77.565666874759998</v>
      </c>
      <c r="N558" s="81">
        <v>70.92</v>
      </c>
      <c r="O558" s="71">
        <f t="shared" si="433"/>
        <v>68.865261576839998</v>
      </c>
      <c r="P558" s="71">
        <f t="shared" si="434"/>
        <v>146.43092845159998</v>
      </c>
      <c r="Q558" s="71">
        <f t="shared" si="435"/>
        <v>387.82833437379998</v>
      </c>
      <c r="R558" s="72">
        <f t="shared" si="436"/>
        <v>344.32630788419999</v>
      </c>
      <c r="S558" s="71">
        <f t="shared" si="437"/>
        <v>732.15464225799997</v>
      </c>
      <c r="T558" s="14"/>
      <c r="V558" s="106">
        <v>753.98</v>
      </c>
      <c r="X558" s="120">
        <f t="shared" si="410"/>
        <v>21.825357742000051</v>
      </c>
    </row>
    <row r="559" spans="1:24" ht="25.5">
      <c r="A559" s="127" t="s">
        <v>21</v>
      </c>
      <c r="B559" s="4" t="s">
        <v>924</v>
      </c>
      <c r="C559" s="4" t="s">
        <v>9</v>
      </c>
      <c r="D559" s="49" t="s">
        <v>926</v>
      </c>
      <c r="E559" s="10" t="s">
        <v>11</v>
      </c>
      <c r="F559" s="11">
        <v>19</v>
      </c>
      <c r="G559" s="40">
        <v>63.9</v>
      </c>
      <c r="H559" s="71">
        <f t="shared" si="429"/>
        <v>62.0486493903</v>
      </c>
      <c r="I559" s="83">
        <v>56.74</v>
      </c>
      <c r="J559" s="71">
        <f t="shared" si="430"/>
        <v>55.09609337098</v>
      </c>
      <c r="K559" s="71">
        <f t="shared" si="431"/>
        <v>117.14474276128</v>
      </c>
      <c r="L559" s="81">
        <v>79.88</v>
      </c>
      <c r="M559" s="71">
        <f t="shared" si="432"/>
        <v>77.565666874759998</v>
      </c>
      <c r="N559" s="81">
        <v>70.92</v>
      </c>
      <c r="O559" s="71">
        <f t="shared" si="433"/>
        <v>68.865261576839998</v>
      </c>
      <c r="P559" s="71">
        <f t="shared" si="434"/>
        <v>146.43092845159998</v>
      </c>
      <c r="Q559" s="71">
        <f t="shared" si="435"/>
        <v>1473.74767062044</v>
      </c>
      <c r="R559" s="72">
        <f t="shared" si="436"/>
        <v>1308.4399699599599</v>
      </c>
      <c r="S559" s="71">
        <f t="shared" si="437"/>
        <v>2782.1876405803996</v>
      </c>
      <c r="T559" s="14"/>
      <c r="V559" s="107">
        <v>2865.11</v>
      </c>
      <c r="X559" s="120">
        <f t="shared" si="410"/>
        <v>82.922359419600525</v>
      </c>
    </row>
    <row r="560" spans="1:24" ht="25.5">
      <c r="A560" s="127" t="s">
        <v>43</v>
      </c>
      <c r="B560" s="4" t="s">
        <v>924</v>
      </c>
      <c r="C560" s="4" t="s">
        <v>9</v>
      </c>
      <c r="D560" s="49" t="s">
        <v>927</v>
      </c>
      <c r="E560" s="10" t="s">
        <v>11</v>
      </c>
      <c r="F560" s="11">
        <v>60</v>
      </c>
      <c r="G560" s="40">
        <v>63.9</v>
      </c>
      <c r="H560" s="71">
        <f t="shared" si="429"/>
        <v>62.0486493903</v>
      </c>
      <c r="I560" s="83">
        <v>56.74</v>
      </c>
      <c r="J560" s="71">
        <f t="shared" si="430"/>
        <v>55.09609337098</v>
      </c>
      <c r="K560" s="71">
        <f t="shared" si="431"/>
        <v>117.14474276128</v>
      </c>
      <c r="L560" s="81">
        <v>79.88</v>
      </c>
      <c r="M560" s="71">
        <f t="shared" si="432"/>
        <v>77.565666874759998</v>
      </c>
      <c r="N560" s="81">
        <v>70.92</v>
      </c>
      <c r="O560" s="71">
        <f t="shared" si="433"/>
        <v>68.865261576839998</v>
      </c>
      <c r="P560" s="71">
        <f t="shared" si="434"/>
        <v>146.43092845159998</v>
      </c>
      <c r="Q560" s="71">
        <f t="shared" si="435"/>
        <v>4653.9400124856002</v>
      </c>
      <c r="R560" s="72">
        <f t="shared" si="436"/>
        <v>4131.9156946103994</v>
      </c>
      <c r="S560" s="71">
        <f t="shared" si="437"/>
        <v>8785.8557070959996</v>
      </c>
      <c r="T560" s="14"/>
      <c r="V560" s="107">
        <v>9047.7000000000007</v>
      </c>
      <c r="X560" s="120">
        <f t="shared" si="410"/>
        <v>261.84429290400112</v>
      </c>
    </row>
    <row r="561" spans="1:24" ht="25.5">
      <c r="A561" s="127" t="s">
        <v>73</v>
      </c>
      <c r="B561" s="4" t="s">
        <v>924</v>
      </c>
      <c r="C561" s="4" t="s">
        <v>9</v>
      </c>
      <c r="D561" s="49" t="s">
        <v>928</v>
      </c>
      <c r="E561" s="10" t="s">
        <v>11</v>
      </c>
      <c r="F561" s="11">
        <v>2</v>
      </c>
      <c r="G561" s="40">
        <v>63.9</v>
      </c>
      <c r="H561" s="71">
        <f t="shared" si="429"/>
        <v>62.0486493903</v>
      </c>
      <c r="I561" s="83">
        <v>56.74</v>
      </c>
      <c r="J561" s="71">
        <f t="shared" si="430"/>
        <v>55.09609337098</v>
      </c>
      <c r="K561" s="71">
        <f t="shared" si="431"/>
        <v>117.14474276128</v>
      </c>
      <c r="L561" s="81">
        <v>79.88</v>
      </c>
      <c r="M561" s="71">
        <f t="shared" si="432"/>
        <v>77.565666874759998</v>
      </c>
      <c r="N561" s="81">
        <v>70.92</v>
      </c>
      <c r="O561" s="71">
        <f t="shared" si="433"/>
        <v>68.865261576839998</v>
      </c>
      <c r="P561" s="71">
        <f t="shared" si="434"/>
        <v>146.43092845159998</v>
      </c>
      <c r="Q561" s="71">
        <f t="shared" si="435"/>
        <v>155.13133374952</v>
      </c>
      <c r="R561" s="72">
        <f t="shared" si="436"/>
        <v>137.73052315368</v>
      </c>
      <c r="S561" s="71">
        <f t="shared" si="437"/>
        <v>292.86185690319996</v>
      </c>
      <c r="T561" s="14"/>
      <c r="V561" s="106">
        <v>301.58999999999997</v>
      </c>
      <c r="X561" s="120">
        <f t="shared" si="410"/>
        <v>8.7281430968000109</v>
      </c>
    </row>
    <row r="562" spans="1:24">
      <c r="A562" s="92" t="s">
        <v>929</v>
      </c>
      <c r="B562" s="93"/>
      <c r="C562" s="93"/>
      <c r="D562" s="94" t="s">
        <v>930</v>
      </c>
      <c r="E562" s="95"/>
      <c r="F562" s="93"/>
      <c r="G562" s="39"/>
      <c r="H562" s="96"/>
      <c r="I562" s="79"/>
      <c r="J562" s="96"/>
      <c r="K562" s="96"/>
      <c r="L562" s="68"/>
      <c r="M562" s="96"/>
      <c r="N562" s="68"/>
      <c r="O562" s="96"/>
      <c r="P562" s="96"/>
      <c r="Q562" s="97">
        <f>SUM(Q563:Q568)</f>
        <v>6674.9004511406201</v>
      </c>
      <c r="R562" s="97">
        <f>SUM(R563:R568)</f>
        <v>4073.9842012985796</v>
      </c>
      <c r="S562" s="97">
        <f>+Q562+R562</f>
        <v>10748.884652439199</v>
      </c>
      <c r="V562" s="116">
        <v>11068.37</v>
      </c>
      <c r="X562" s="120">
        <f t="shared" si="410"/>
        <v>319.48534756080153</v>
      </c>
    </row>
    <row r="563" spans="1:24" ht="25.5">
      <c r="A563" s="127" t="s">
        <v>7</v>
      </c>
      <c r="B563" s="4" t="s">
        <v>931</v>
      </c>
      <c r="C563" s="4" t="s">
        <v>9</v>
      </c>
      <c r="D563" s="49" t="s">
        <v>932</v>
      </c>
      <c r="E563" s="10" t="s">
        <v>11</v>
      </c>
      <c r="F563" s="11">
        <v>1</v>
      </c>
      <c r="G563" s="40">
        <v>27.22</v>
      </c>
      <c r="H563" s="71">
        <f t="shared" ref="H563:H568" si="438">+G563*$T$7</f>
        <v>26.431365201939997</v>
      </c>
      <c r="I563" s="83">
        <v>16.62</v>
      </c>
      <c r="J563" s="71">
        <f t="shared" ref="J563:J568" si="439">+I563*$T$7</f>
        <v>16.138475005740002</v>
      </c>
      <c r="K563" s="71">
        <f t="shared" ref="K563:K568" si="440">+H563+J563</f>
        <v>42.569840207680002</v>
      </c>
      <c r="L563" s="81">
        <v>34.03</v>
      </c>
      <c r="M563" s="71">
        <f t="shared" ref="M563:M568" si="441">+L563*$T$7</f>
        <v>33.044061639310002</v>
      </c>
      <c r="N563" s="81">
        <v>20.77</v>
      </c>
      <c r="O563" s="71">
        <f t="shared" ref="O563:O568" si="442">+N563*$T$7</f>
        <v>20.168238620289998</v>
      </c>
      <c r="P563" s="71">
        <f t="shared" ref="P563:P568" si="443">+M563+O563</f>
        <v>53.212300259599999</v>
      </c>
      <c r="Q563" s="71">
        <f t="shared" ref="Q563:Q568" si="444">+M563*F563</f>
        <v>33.044061639310002</v>
      </c>
      <c r="R563" s="72">
        <f t="shared" ref="R563:R568" si="445">+O563*F563</f>
        <v>20.168238620289998</v>
      </c>
      <c r="S563" s="71">
        <f t="shared" ref="S563:S568" si="446">+Q563+R563</f>
        <v>53.212300259599999</v>
      </c>
      <c r="T563" s="14"/>
      <c r="V563" s="106">
        <v>54.79</v>
      </c>
      <c r="X563" s="120">
        <f t="shared" si="410"/>
        <v>1.5776997403999999</v>
      </c>
    </row>
    <row r="564" spans="1:24" ht="25.5">
      <c r="A564" s="127" t="s">
        <v>12</v>
      </c>
      <c r="B564" s="4" t="s">
        <v>931</v>
      </c>
      <c r="C564" s="4" t="s">
        <v>9</v>
      </c>
      <c r="D564" s="49" t="s">
        <v>933</v>
      </c>
      <c r="E564" s="10" t="s">
        <v>11</v>
      </c>
      <c r="F564" s="11">
        <v>24</v>
      </c>
      <c r="G564" s="40">
        <v>27.22</v>
      </c>
      <c r="H564" s="71">
        <f t="shared" si="438"/>
        <v>26.431365201939997</v>
      </c>
      <c r="I564" s="83">
        <v>16.62</v>
      </c>
      <c r="J564" s="71">
        <f t="shared" si="439"/>
        <v>16.138475005740002</v>
      </c>
      <c r="K564" s="71">
        <f t="shared" si="440"/>
        <v>42.569840207680002</v>
      </c>
      <c r="L564" s="81">
        <v>34.03</v>
      </c>
      <c r="M564" s="71">
        <f t="shared" si="441"/>
        <v>33.044061639310002</v>
      </c>
      <c r="N564" s="81">
        <v>20.77</v>
      </c>
      <c r="O564" s="71">
        <f t="shared" si="442"/>
        <v>20.168238620289998</v>
      </c>
      <c r="P564" s="71">
        <f t="shared" si="443"/>
        <v>53.212300259599999</v>
      </c>
      <c r="Q564" s="71">
        <f t="shared" si="444"/>
        <v>793.05747934344004</v>
      </c>
      <c r="R564" s="72">
        <f t="shared" si="445"/>
        <v>484.03772688695994</v>
      </c>
      <c r="S564" s="71">
        <f t="shared" si="446"/>
        <v>1277.0952062304</v>
      </c>
      <c r="T564" s="14"/>
      <c r="V564" s="107">
        <v>1315.05</v>
      </c>
      <c r="X564" s="120">
        <f t="shared" si="410"/>
        <v>37.954793769599974</v>
      </c>
    </row>
    <row r="565" spans="1:24" ht="25.5">
      <c r="A565" s="127" t="s">
        <v>15</v>
      </c>
      <c r="B565" s="4" t="s">
        <v>931</v>
      </c>
      <c r="C565" s="4" t="s">
        <v>9</v>
      </c>
      <c r="D565" s="49" t="s">
        <v>934</v>
      </c>
      <c r="E565" s="10" t="s">
        <v>11</v>
      </c>
      <c r="F565" s="11">
        <v>39</v>
      </c>
      <c r="G565" s="40">
        <v>27.22</v>
      </c>
      <c r="H565" s="71">
        <f t="shared" si="438"/>
        <v>26.431365201939997</v>
      </c>
      <c r="I565" s="83">
        <v>16.62</v>
      </c>
      <c r="J565" s="71">
        <f t="shared" si="439"/>
        <v>16.138475005740002</v>
      </c>
      <c r="K565" s="71">
        <f t="shared" si="440"/>
        <v>42.569840207680002</v>
      </c>
      <c r="L565" s="81">
        <v>34.03</v>
      </c>
      <c r="M565" s="71">
        <f t="shared" si="441"/>
        <v>33.044061639310002</v>
      </c>
      <c r="N565" s="81">
        <v>20.77</v>
      </c>
      <c r="O565" s="71">
        <f t="shared" si="442"/>
        <v>20.168238620289998</v>
      </c>
      <c r="P565" s="71">
        <f t="shared" si="443"/>
        <v>53.212300259599999</v>
      </c>
      <c r="Q565" s="71">
        <f t="shared" si="444"/>
        <v>1288.71840393309</v>
      </c>
      <c r="R565" s="72">
        <f t="shared" si="445"/>
        <v>786.56130619130988</v>
      </c>
      <c r="S565" s="71">
        <f t="shared" si="446"/>
        <v>2075.2797101244</v>
      </c>
      <c r="T565" s="14"/>
      <c r="V565" s="107">
        <v>2136.96</v>
      </c>
      <c r="X565" s="120">
        <f t="shared" si="410"/>
        <v>61.68028987560001</v>
      </c>
    </row>
    <row r="566" spans="1:24" ht="36">
      <c r="A566" s="127" t="s">
        <v>18</v>
      </c>
      <c r="B566" s="4" t="s">
        <v>931</v>
      </c>
      <c r="C566" s="4" t="s">
        <v>9</v>
      </c>
      <c r="D566" s="50" t="s">
        <v>1426</v>
      </c>
      <c r="E566" s="10" t="s">
        <v>11</v>
      </c>
      <c r="F566" s="11">
        <v>22</v>
      </c>
      <c r="G566" s="40">
        <v>27.22</v>
      </c>
      <c r="H566" s="71">
        <f t="shared" si="438"/>
        <v>26.431365201939997</v>
      </c>
      <c r="I566" s="83">
        <v>16.62</v>
      </c>
      <c r="J566" s="71">
        <f t="shared" si="439"/>
        <v>16.138475005740002</v>
      </c>
      <c r="K566" s="71">
        <f t="shared" si="440"/>
        <v>42.569840207680002</v>
      </c>
      <c r="L566" s="81">
        <v>34.03</v>
      </c>
      <c r="M566" s="71">
        <f t="shared" si="441"/>
        <v>33.044061639310002</v>
      </c>
      <c r="N566" s="81">
        <v>20.77</v>
      </c>
      <c r="O566" s="71">
        <f t="shared" si="442"/>
        <v>20.168238620289998</v>
      </c>
      <c r="P566" s="71">
        <f t="shared" si="443"/>
        <v>53.212300259599999</v>
      </c>
      <c r="Q566" s="71">
        <f t="shared" si="444"/>
        <v>726.96935606481998</v>
      </c>
      <c r="R566" s="72">
        <f t="shared" si="445"/>
        <v>443.70124964637995</v>
      </c>
      <c r="S566" s="71">
        <f t="shared" si="446"/>
        <v>1170.6706057111999</v>
      </c>
      <c r="T566" s="14"/>
      <c r="V566" s="107">
        <v>1205.47</v>
      </c>
      <c r="X566" s="120">
        <f t="shared" si="410"/>
        <v>34.799394288800158</v>
      </c>
    </row>
    <row r="567" spans="1:24" ht="36">
      <c r="A567" s="127" t="s">
        <v>21</v>
      </c>
      <c r="B567" s="4" t="s">
        <v>931</v>
      </c>
      <c r="C567" s="4" t="s">
        <v>9</v>
      </c>
      <c r="D567" s="50" t="s">
        <v>1427</v>
      </c>
      <c r="E567" s="10" t="s">
        <v>11</v>
      </c>
      <c r="F567" s="11">
        <v>74</v>
      </c>
      <c r="G567" s="40">
        <v>27.22</v>
      </c>
      <c r="H567" s="71">
        <f t="shared" si="438"/>
        <v>26.431365201939997</v>
      </c>
      <c r="I567" s="83">
        <v>16.62</v>
      </c>
      <c r="J567" s="71">
        <f t="shared" si="439"/>
        <v>16.138475005740002</v>
      </c>
      <c r="K567" s="71">
        <f t="shared" si="440"/>
        <v>42.569840207680002</v>
      </c>
      <c r="L567" s="81">
        <v>34.03</v>
      </c>
      <c r="M567" s="71">
        <f t="shared" si="441"/>
        <v>33.044061639310002</v>
      </c>
      <c r="N567" s="81">
        <v>20.77</v>
      </c>
      <c r="O567" s="71">
        <f t="shared" si="442"/>
        <v>20.168238620289998</v>
      </c>
      <c r="P567" s="71">
        <f t="shared" si="443"/>
        <v>53.212300259599999</v>
      </c>
      <c r="Q567" s="71">
        <f t="shared" si="444"/>
        <v>2445.2605613089399</v>
      </c>
      <c r="R567" s="72">
        <f t="shared" si="445"/>
        <v>1492.4496579014599</v>
      </c>
      <c r="S567" s="71">
        <f t="shared" si="446"/>
        <v>3937.7102192103998</v>
      </c>
      <c r="T567" s="14"/>
      <c r="V567" s="107">
        <v>4054.75</v>
      </c>
      <c r="X567" s="120">
        <f t="shared" si="410"/>
        <v>117.03978078960017</v>
      </c>
    </row>
    <row r="568" spans="1:24" ht="25.5">
      <c r="A568" s="127" t="s">
        <v>43</v>
      </c>
      <c r="B568" s="4" t="s">
        <v>931</v>
      </c>
      <c r="C568" s="4" t="s">
        <v>9</v>
      </c>
      <c r="D568" s="49" t="s">
        <v>935</v>
      </c>
      <c r="E568" s="10" t="s">
        <v>11</v>
      </c>
      <c r="F568" s="11">
        <v>42</v>
      </c>
      <c r="G568" s="40">
        <v>27.22</v>
      </c>
      <c r="H568" s="71">
        <f t="shared" si="438"/>
        <v>26.431365201939997</v>
      </c>
      <c r="I568" s="83">
        <v>16.62</v>
      </c>
      <c r="J568" s="71">
        <f t="shared" si="439"/>
        <v>16.138475005740002</v>
      </c>
      <c r="K568" s="71">
        <f t="shared" si="440"/>
        <v>42.569840207680002</v>
      </c>
      <c r="L568" s="81">
        <v>34.03</v>
      </c>
      <c r="M568" s="71">
        <f t="shared" si="441"/>
        <v>33.044061639310002</v>
      </c>
      <c r="N568" s="81">
        <v>20.77</v>
      </c>
      <c r="O568" s="71">
        <f t="shared" si="442"/>
        <v>20.168238620289998</v>
      </c>
      <c r="P568" s="71">
        <f t="shared" si="443"/>
        <v>53.212300259599999</v>
      </c>
      <c r="Q568" s="71">
        <f t="shared" si="444"/>
        <v>1387.8505888510201</v>
      </c>
      <c r="R568" s="72">
        <f t="shared" si="445"/>
        <v>847.06602205217996</v>
      </c>
      <c r="S568" s="71">
        <f t="shared" si="446"/>
        <v>2234.9166109032003</v>
      </c>
      <c r="T568" s="14"/>
      <c r="V568" s="107">
        <v>2301.34</v>
      </c>
      <c r="X568" s="120">
        <f t="shared" si="410"/>
        <v>66.423389096799838</v>
      </c>
    </row>
    <row r="569" spans="1:24">
      <c r="A569" s="92" t="s">
        <v>936</v>
      </c>
      <c r="B569" s="93"/>
      <c r="C569" s="93"/>
      <c r="D569" s="94" t="s">
        <v>937</v>
      </c>
      <c r="E569" s="95"/>
      <c r="F569" s="93"/>
      <c r="G569" s="39"/>
      <c r="H569" s="96"/>
      <c r="I569" s="79"/>
      <c r="J569" s="96"/>
      <c r="K569" s="96"/>
      <c r="L569" s="68"/>
      <c r="M569" s="96"/>
      <c r="N569" s="68"/>
      <c r="O569" s="96"/>
      <c r="P569" s="96"/>
      <c r="Q569" s="97">
        <f>SUM(Q570:Q583)</f>
        <v>121919.45915891686</v>
      </c>
      <c r="R569" s="97">
        <f>SUM(R570:R583)</f>
        <v>67607.081983913566</v>
      </c>
      <c r="S569" s="97">
        <f>+Q569+R569</f>
        <v>189526.54114283042</v>
      </c>
      <c r="V569" s="116">
        <v>195184.57</v>
      </c>
      <c r="X569" s="120">
        <f t="shared" si="410"/>
        <v>5658.0288571695855</v>
      </c>
    </row>
    <row r="570" spans="1:24" ht="25.5">
      <c r="A570" s="127" t="s">
        <v>7</v>
      </c>
      <c r="B570" s="4" t="s">
        <v>938</v>
      </c>
      <c r="C570" s="4" t="s">
        <v>9</v>
      </c>
      <c r="D570" s="49" t="s">
        <v>939</v>
      </c>
      <c r="E570" s="10" t="s">
        <v>11</v>
      </c>
      <c r="F570" s="11">
        <v>42</v>
      </c>
      <c r="G570" s="40">
        <v>125.98</v>
      </c>
      <c r="H570" s="71">
        <f t="shared" ref="H570:H583" si="447">+G570*$T$7</f>
        <v>122.33002895446</v>
      </c>
      <c r="I570" s="83">
        <v>23.64</v>
      </c>
      <c r="J570" s="71">
        <f t="shared" ref="J570:J583" si="448">+I570*$T$7</f>
        <v>22.955087192280001</v>
      </c>
      <c r="K570" s="71">
        <f t="shared" ref="K570:K583" si="449">+H570+J570</f>
        <v>145.28511614673999</v>
      </c>
      <c r="L570" s="81">
        <v>157.47999999999999</v>
      </c>
      <c r="M570" s="71">
        <f t="shared" ref="M570:M583" si="450">+L570*$T$7</f>
        <v>152.91739132996</v>
      </c>
      <c r="N570" s="81">
        <v>29.55</v>
      </c>
      <c r="O570" s="71">
        <f t="shared" ref="O570:O583" si="451">+N570*$T$7</f>
        <v>28.693858990349998</v>
      </c>
      <c r="P570" s="71">
        <f t="shared" ref="P570:P583" si="452">+M570+O570</f>
        <v>181.61125032031001</v>
      </c>
      <c r="Q570" s="71">
        <f t="shared" ref="Q570:Q583" si="453">+M570*F570</f>
        <v>6422.5304358583198</v>
      </c>
      <c r="R570" s="72">
        <f t="shared" ref="R570:R583" si="454">+O570*F570</f>
        <v>1205.1420775946999</v>
      </c>
      <c r="S570" s="71">
        <f t="shared" ref="S570:S583" si="455">+Q570+R570</f>
        <v>7627.6725134530197</v>
      </c>
      <c r="T570" s="14"/>
      <c r="V570" s="107">
        <v>7855.05</v>
      </c>
      <c r="X570" s="120">
        <f t="shared" si="410"/>
        <v>227.37748654698044</v>
      </c>
    </row>
    <row r="571" spans="1:24" ht="25.5">
      <c r="A571" s="127" t="s">
        <v>12</v>
      </c>
      <c r="B571" s="4" t="s">
        <v>940</v>
      </c>
      <c r="C571" s="4" t="s">
        <v>9</v>
      </c>
      <c r="D571" s="49" t="s">
        <v>941</v>
      </c>
      <c r="E571" s="10" t="s">
        <v>11</v>
      </c>
      <c r="F571" s="11">
        <v>269</v>
      </c>
      <c r="G571" s="40">
        <v>118.5</v>
      </c>
      <c r="H571" s="71">
        <f t="shared" si="447"/>
        <v>115.0667441745</v>
      </c>
      <c r="I571" s="83">
        <v>23.64</v>
      </c>
      <c r="J571" s="71">
        <f t="shared" si="448"/>
        <v>22.955087192280001</v>
      </c>
      <c r="K571" s="71">
        <f t="shared" si="449"/>
        <v>138.02183136677999</v>
      </c>
      <c r="L571" s="81">
        <v>148.13</v>
      </c>
      <c r="M571" s="71">
        <f t="shared" si="450"/>
        <v>143.83828535500999</v>
      </c>
      <c r="N571" s="81">
        <v>29.55</v>
      </c>
      <c r="O571" s="71">
        <f t="shared" si="451"/>
        <v>28.693858990349998</v>
      </c>
      <c r="P571" s="71">
        <f t="shared" si="452"/>
        <v>172.53214434536</v>
      </c>
      <c r="Q571" s="71">
        <f t="shared" si="453"/>
        <v>38692.498760497685</v>
      </c>
      <c r="R571" s="72">
        <f t="shared" si="454"/>
        <v>7718.6480684041499</v>
      </c>
      <c r="S571" s="71">
        <f t="shared" si="455"/>
        <v>46411.146828901838</v>
      </c>
      <c r="T571" s="14"/>
      <c r="V571" s="107">
        <v>47794.58</v>
      </c>
      <c r="X571" s="120">
        <f t="shared" si="410"/>
        <v>1383.4331710981642</v>
      </c>
    </row>
    <row r="572" spans="1:24" ht="25.5">
      <c r="A572" s="127" t="s">
        <v>15</v>
      </c>
      <c r="B572" s="4" t="s">
        <v>942</v>
      </c>
      <c r="C572" s="4" t="s">
        <v>9</v>
      </c>
      <c r="D572" s="49" t="s">
        <v>943</v>
      </c>
      <c r="E572" s="10" t="s">
        <v>11</v>
      </c>
      <c r="F572" s="11">
        <v>23</v>
      </c>
      <c r="G572" s="40">
        <v>115.52</v>
      </c>
      <c r="H572" s="71">
        <f t="shared" si="447"/>
        <v>112.17308259103999</v>
      </c>
      <c r="I572" s="83">
        <v>23.64</v>
      </c>
      <c r="J572" s="71">
        <f t="shared" si="448"/>
        <v>22.955087192280001</v>
      </c>
      <c r="K572" s="71">
        <f t="shared" si="449"/>
        <v>135.12816978331998</v>
      </c>
      <c r="L572" s="81">
        <v>144.4</v>
      </c>
      <c r="M572" s="71">
        <f t="shared" si="450"/>
        <v>140.2163532388</v>
      </c>
      <c r="N572" s="81">
        <v>29.55</v>
      </c>
      <c r="O572" s="71">
        <f t="shared" si="451"/>
        <v>28.693858990349998</v>
      </c>
      <c r="P572" s="71">
        <f t="shared" si="452"/>
        <v>168.91021222915001</v>
      </c>
      <c r="Q572" s="71">
        <f t="shared" si="453"/>
        <v>3224.9761244923998</v>
      </c>
      <c r="R572" s="72">
        <f t="shared" si="454"/>
        <v>659.95875677804997</v>
      </c>
      <c r="S572" s="71">
        <f t="shared" si="455"/>
        <v>3884.9348812704498</v>
      </c>
      <c r="T572" s="14"/>
      <c r="V572" s="107">
        <v>4000.85</v>
      </c>
      <c r="X572" s="120">
        <f t="shared" si="410"/>
        <v>115.91511872955016</v>
      </c>
    </row>
    <row r="573" spans="1:24" ht="25.5">
      <c r="A573" s="127" t="s">
        <v>18</v>
      </c>
      <c r="B573" s="4" t="s">
        <v>944</v>
      </c>
      <c r="C573" s="4" t="s">
        <v>9</v>
      </c>
      <c r="D573" s="49" t="s">
        <v>945</v>
      </c>
      <c r="E573" s="10" t="s">
        <v>11</v>
      </c>
      <c r="F573" s="11">
        <v>1</v>
      </c>
      <c r="G573" s="40">
        <v>3085.03</v>
      </c>
      <c r="H573" s="71">
        <f t="shared" si="447"/>
        <v>2995.6485888663101</v>
      </c>
      <c r="I573" s="83">
        <v>25.72</v>
      </c>
      <c r="J573" s="71">
        <f t="shared" si="448"/>
        <v>24.974824136439999</v>
      </c>
      <c r="K573" s="71">
        <f t="shared" si="449"/>
        <v>3020.6234130027501</v>
      </c>
      <c r="L573" s="81">
        <v>3455.23</v>
      </c>
      <c r="M573" s="71">
        <f t="shared" si="450"/>
        <v>3355.1229238317101</v>
      </c>
      <c r="N573" s="81">
        <v>32.15</v>
      </c>
      <c r="O573" s="71">
        <f t="shared" si="451"/>
        <v>31.218530170549997</v>
      </c>
      <c r="P573" s="71">
        <f t="shared" si="452"/>
        <v>3386.34145400226</v>
      </c>
      <c r="Q573" s="71">
        <f t="shared" si="453"/>
        <v>3355.1229238317101</v>
      </c>
      <c r="R573" s="72">
        <f t="shared" si="454"/>
        <v>31.218530170549997</v>
      </c>
      <c r="S573" s="71">
        <f t="shared" si="455"/>
        <v>3386.34145400226</v>
      </c>
      <c r="T573" s="14"/>
      <c r="V573" s="107">
        <v>3487.38</v>
      </c>
      <c r="X573" s="120">
        <f t="shared" si="410"/>
        <v>101.03854599774013</v>
      </c>
    </row>
    <row r="574" spans="1:24" ht="25.5">
      <c r="A574" s="127" t="s">
        <v>21</v>
      </c>
      <c r="B574" s="4" t="s">
        <v>946</v>
      </c>
      <c r="C574" s="4" t="s">
        <v>9</v>
      </c>
      <c r="D574" s="49" t="s">
        <v>947</v>
      </c>
      <c r="E574" s="10" t="s">
        <v>11</v>
      </c>
      <c r="F574" s="11">
        <v>1</v>
      </c>
      <c r="G574" s="40">
        <v>1592.49</v>
      </c>
      <c r="H574" s="71">
        <f t="shared" si="447"/>
        <v>1546.3513875987301</v>
      </c>
      <c r="I574" s="83">
        <v>152.71</v>
      </c>
      <c r="J574" s="71">
        <f t="shared" si="448"/>
        <v>148.28559074167001</v>
      </c>
      <c r="K574" s="71">
        <f t="shared" si="449"/>
        <v>1694.6369783404</v>
      </c>
      <c r="L574" s="81">
        <v>1783.59</v>
      </c>
      <c r="M574" s="71">
        <f t="shared" si="450"/>
        <v>1731.9147193434299</v>
      </c>
      <c r="N574" s="81">
        <v>190.89</v>
      </c>
      <c r="O574" s="71">
        <f t="shared" si="451"/>
        <v>185.35941599552999</v>
      </c>
      <c r="P574" s="71">
        <f t="shared" si="452"/>
        <v>1917.2741353389599</v>
      </c>
      <c r="Q574" s="71">
        <f t="shared" si="453"/>
        <v>1731.9147193434299</v>
      </c>
      <c r="R574" s="72">
        <f t="shared" si="454"/>
        <v>185.35941599552999</v>
      </c>
      <c r="S574" s="71">
        <f t="shared" si="455"/>
        <v>1917.2741353389599</v>
      </c>
      <c r="T574" s="14"/>
      <c r="V574" s="107">
        <v>1974.48</v>
      </c>
      <c r="X574" s="120">
        <f t="shared" si="410"/>
        <v>57.205864661040096</v>
      </c>
    </row>
    <row r="575" spans="1:24" ht="36">
      <c r="A575" s="127" t="s">
        <v>43</v>
      </c>
      <c r="B575" s="4" t="s">
        <v>948</v>
      </c>
      <c r="C575" s="4" t="s">
        <v>9</v>
      </c>
      <c r="D575" s="49" t="s">
        <v>949</v>
      </c>
      <c r="E575" s="10" t="s">
        <v>950</v>
      </c>
      <c r="F575" s="20">
        <v>1286</v>
      </c>
      <c r="G575" s="40">
        <v>10.39</v>
      </c>
      <c r="H575" s="71">
        <f t="shared" si="447"/>
        <v>10.088974447030001</v>
      </c>
      <c r="I575" s="83">
        <v>12.93</v>
      </c>
      <c r="J575" s="71">
        <f t="shared" si="448"/>
        <v>12.55538398461</v>
      </c>
      <c r="K575" s="71">
        <f t="shared" si="449"/>
        <v>22.644358431640001</v>
      </c>
      <c r="L575" s="81">
        <v>12.99</v>
      </c>
      <c r="M575" s="71">
        <f t="shared" si="450"/>
        <v>12.613645627229999</v>
      </c>
      <c r="N575" s="81">
        <v>16.16</v>
      </c>
      <c r="O575" s="71">
        <f t="shared" si="451"/>
        <v>15.69180241232</v>
      </c>
      <c r="P575" s="71">
        <f t="shared" si="452"/>
        <v>28.305448039550001</v>
      </c>
      <c r="Q575" s="71">
        <f t="shared" si="453"/>
        <v>16221.14827661778</v>
      </c>
      <c r="R575" s="72">
        <f t="shared" si="454"/>
        <v>20179.657902243518</v>
      </c>
      <c r="S575" s="71">
        <f t="shared" si="455"/>
        <v>36400.806178861298</v>
      </c>
      <c r="T575" s="14"/>
      <c r="V575" s="107">
        <v>37486.9</v>
      </c>
      <c r="X575" s="120">
        <f t="shared" si="410"/>
        <v>1086.0938211387038</v>
      </c>
    </row>
    <row r="576" spans="1:24" ht="36">
      <c r="A576" s="127" t="s">
        <v>73</v>
      </c>
      <c r="B576" s="4" t="s">
        <v>951</v>
      </c>
      <c r="C576" s="4" t="s">
        <v>9</v>
      </c>
      <c r="D576" s="49" t="s">
        <v>952</v>
      </c>
      <c r="E576" s="10" t="s">
        <v>950</v>
      </c>
      <c r="F576" s="11">
        <v>48</v>
      </c>
      <c r="G576" s="40">
        <v>14.36</v>
      </c>
      <c r="H576" s="71">
        <f t="shared" si="447"/>
        <v>13.943953133719999</v>
      </c>
      <c r="I576" s="83">
        <v>15.49</v>
      </c>
      <c r="J576" s="71">
        <f t="shared" si="448"/>
        <v>15.04121406973</v>
      </c>
      <c r="K576" s="71">
        <f t="shared" si="449"/>
        <v>28.985167203449997</v>
      </c>
      <c r="L576" s="81">
        <v>17.95</v>
      </c>
      <c r="M576" s="71">
        <f t="shared" si="450"/>
        <v>17.429941417149998</v>
      </c>
      <c r="N576" s="81">
        <v>19.36</v>
      </c>
      <c r="O576" s="71">
        <f t="shared" si="451"/>
        <v>18.799090018719998</v>
      </c>
      <c r="P576" s="71">
        <f t="shared" si="452"/>
        <v>36.229031435869999</v>
      </c>
      <c r="Q576" s="71">
        <f t="shared" si="453"/>
        <v>836.63718802319988</v>
      </c>
      <c r="R576" s="72">
        <f t="shared" si="454"/>
        <v>902.35632089855994</v>
      </c>
      <c r="S576" s="71">
        <f t="shared" si="455"/>
        <v>1738.9935089217597</v>
      </c>
      <c r="T576" s="14"/>
      <c r="V576" s="107">
        <v>1791</v>
      </c>
      <c r="X576" s="120">
        <f t="shared" si="410"/>
        <v>52.006491078240288</v>
      </c>
    </row>
    <row r="577" spans="1:24" ht="36">
      <c r="A577" s="127" t="s">
        <v>76</v>
      </c>
      <c r="B577" s="4" t="s">
        <v>953</v>
      </c>
      <c r="C577" s="4" t="s">
        <v>9</v>
      </c>
      <c r="D577" s="49" t="s">
        <v>954</v>
      </c>
      <c r="E577" s="10" t="s">
        <v>950</v>
      </c>
      <c r="F577" s="11">
        <v>39</v>
      </c>
      <c r="G577" s="40">
        <v>35.659999999999997</v>
      </c>
      <c r="H577" s="71">
        <f t="shared" si="447"/>
        <v>34.626836263819996</v>
      </c>
      <c r="I577" s="83">
        <v>16.399999999999999</v>
      </c>
      <c r="J577" s="71">
        <f t="shared" si="448"/>
        <v>15.924848982799999</v>
      </c>
      <c r="K577" s="71">
        <f t="shared" si="449"/>
        <v>50.551685246619996</v>
      </c>
      <c r="L577" s="81">
        <v>44.57</v>
      </c>
      <c r="M577" s="71">
        <f t="shared" si="450"/>
        <v>43.278690192889997</v>
      </c>
      <c r="N577" s="81">
        <v>20.5</v>
      </c>
      <c r="O577" s="71">
        <f t="shared" si="451"/>
        <v>19.9060612285</v>
      </c>
      <c r="P577" s="71">
        <f t="shared" si="452"/>
        <v>63.184751421389997</v>
      </c>
      <c r="Q577" s="71">
        <f t="shared" si="453"/>
        <v>1687.8689175227098</v>
      </c>
      <c r="R577" s="72">
        <f t="shared" si="454"/>
        <v>776.33638791149997</v>
      </c>
      <c r="S577" s="71">
        <f t="shared" si="455"/>
        <v>2464.2053054342095</v>
      </c>
      <c r="T577" s="14"/>
      <c r="V577" s="107">
        <v>2538.06</v>
      </c>
      <c r="X577" s="120">
        <f t="shared" si="410"/>
        <v>73.854694565790396</v>
      </c>
    </row>
    <row r="578" spans="1:24" ht="36">
      <c r="A578" s="127" t="s">
        <v>79</v>
      </c>
      <c r="B578" s="4" t="s">
        <v>955</v>
      </c>
      <c r="C578" s="4" t="s">
        <v>9</v>
      </c>
      <c r="D578" s="49" t="s">
        <v>956</v>
      </c>
      <c r="E578" s="10" t="s">
        <v>957</v>
      </c>
      <c r="F578" s="11">
        <v>531</v>
      </c>
      <c r="G578" s="40">
        <v>17.61</v>
      </c>
      <c r="H578" s="71">
        <f t="shared" si="447"/>
        <v>17.09979210897</v>
      </c>
      <c r="I578" s="83">
        <v>16.93</v>
      </c>
      <c r="J578" s="71">
        <f t="shared" si="448"/>
        <v>16.439493492609998</v>
      </c>
      <c r="K578" s="71">
        <f t="shared" si="449"/>
        <v>33.539285601579998</v>
      </c>
      <c r="L578" s="81">
        <v>22.01</v>
      </c>
      <c r="M578" s="71">
        <f t="shared" si="450"/>
        <v>21.372312567770003</v>
      </c>
      <c r="N578" s="81">
        <v>21.16</v>
      </c>
      <c r="O578" s="71">
        <f t="shared" si="451"/>
        <v>20.546939297319998</v>
      </c>
      <c r="P578" s="71">
        <f t="shared" si="452"/>
        <v>41.919251865090004</v>
      </c>
      <c r="Q578" s="71">
        <f t="shared" si="453"/>
        <v>11348.697973485871</v>
      </c>
      <c r="R578" s="72">
        <f t="shared" si="454"/>
        <v>10910.424766876919</v>
      </c>
      <c r="S578" s="71">
        <f t="shared" si="455"/>
        <v>22259.122740362789</v>
      </c>
      <c r="T578" s="14"/>
      <c r="V578" s="107">
        <v>22925.93</v>
      </c>
      <c r="X578" s="120">
        <f t="shared" si="410"/>
        <v>666.80725963721125</v>
      </c>
    </row>
    <row r="579" spans="1:24" ht="36">
      <c r="A579" s="127" t="s">
        <v>82</v>
      </c>
      <c r="B579" s="4" t="s">
        <v>958</v>
      </c>
      <c r="C579" s="4" t="s">
        <v>9</v>
      </c>
      <c r="D579" s="49" t="s">
        <v>959</v>
      </c>
      <c r="E579" s="10" t="s">
        <v>957</v>
      </c>
      <c r="F579" s="11">
        <v>14</v>
      </c>
      <c r="G579" s="40">
        <v>27.13</v>
      </c>
      <c r="H579" s="71">
        <f t="shared" si="447"/>
        <v>26.343972738009999</v>
      </c>
      <c r="I579" s="83">
        <v>21.64</v>
      </c>
      <c r="J579" s="71">
        <f t="shared" si="448"/>
        <v>21.01303243828</v>
      </c>
      <c r="K579" s="71">
        <f t="shared" si="449"/>
        <v>47.357005176290002</v>
      </c>
      <c r="L579" s="81">
        <v>33.909999999999997</v>
      </c>
      <c r="M579" s="71">
        <f t="shared" si="450"/>
        <v>32.927538354069995</v>
      </c>
      <c r="N579" s="81">
        <v>27.05</v>
      </c>
      <c r="O579" s="71">
        <f t="shared" si="451"/>
        <v>26.266290547850002</v>
      </c>
      <c r="P579" s="71">
        <f t="shared" si="452"/>
        <v>59.19382890192</v>
      </c>
      <c r="Q579" s="71">
        <f t="shared" si="453"/>
        <v>460.9855369569799</v>
      </c>
      <c r="R579" s="72">
        <f t="shared" si="454"/>
        <v>367.72806766990004</v>
      </c>
      <c r="S579" s="71">
        <f t="shared" si="455"/>
        <v>828.71360462687994</v>
      </c>
      <c r="T579" s="14"/>
      <c r="V579" s="106">
        <v>853.48</v>
      </c>
      <c r="X579" s="120">
        <f t="shared" si="410"/>
        <v>24.766395373120076</v>
      </c>
    </row>
    <row r="580" spans="1:24" ht="36">
      <c r="A580" s="127" t="s">
        <v>85</v>
      </c>
      <c r="B580" s="4" t="s">
        <v>960</v>
      </c>
      <c r="C580" s="4" t="s">
        <v>9</v>
      </c>
      <c r="D580" s="49" t="s">
        <v>961</v>
      </c>
      <c r="E580" s="10" t="s">
        <v>957</v>
      </c>
      <c r="F580" s="11">
        <v>15</v>
      </c>
      <c r="G580" s="40">
        <v>39.89</v>
      </c>
      <c r="H580" s="71">
        <f t="shared" si="447"/>
        <v>38.73428206853</v>
      </c>
      <c r="I580" s="83">
        <v>28.23</v>
      </c>
      <c r="J580" s="71">
        <f t="shared" si="448"/>
        <v>27.412102852709999</v>
      </c>
      <c r="K580" s="71">
        <f t="shared" si="449"/>
        <v>66.146384921239999</v>
      </c>
      <c r="L580" s="81">
        <v>49.86</v>
      </c>
      <c r="M580" s="71">
        <f t="shared" si="450"/>
        <v>48.415425017219995</v>
      </c>
      <c r="N580" s="81">
        <v>35.29</v>
      </c>
      <c r="O580" s="71">
        <f t="shared" si="451"/>
        <v>34.26755613433</v>
      </c>
      <c r="P580" s="71">
        <f t="shared" si="452"/>
        <v>82.682981151549996</v>
      </c>
      <c r="Q580" s="71">
        <f t="shared" si="453"/>
        <v>726.23137525829998</v>
      </c>
      <c r="R580" s="72">
        <f t="shared" si="454"/>
        <v>514.01334201495001</v>
      </c>
      <c r="S580" s="71">
        <f t="shared" si="455"/>
        <v>1240.24471727325</v>
      </c>
      <c r="T580" s="14"/>
      <c r="V580" s="107">
        <v>1277.25</v>
      </c>
      <c r="X580" s="120">
        <f t="shared" si="410"/>
        <v>37.005282726750011</v>
      </c>
    </row>
    <row r="581" spans="1:24" ht="25.5">
      <c r="A581" s="127" t="s">
        <v>88</v>
      </c>
      <c r="B581" s="4" t="s">
        <v>962</v>
      </c>
      <c r="C581" s="4" t="s">
        <v>9</v>
      </c>
      <c r="D581" s="49" t="s">
        <v>963</v>
      </c>
      <c r="E581" s="10" t="s">
        <v>950</v>
      </c>
      <c r="F581" s="20">
        <v>1316</v>
      </c>
      <c r="G581" s="40">
        <v>6.72</v>
      </c>
      <c r="H581" s="71">
        <f t="shared" si="447"/>
        <v>6.5253039734399998</v>
      </c>
      <c r="I581" s="83">
        <v>4.78</v>
      </c>
      <c r="J581" s="71">
        <f t="shared" si="448"/>
        <v>4.6415108620600005</v>
      </c>
      <c r="K581" s="71">
        <f t="shared" si="449"/>
        <v>11.1668148355</v>
      </c>
      <c r="L581" s="81">
        <v>8.4</v>
      </c>
      <c r="M581" s="71">
        <f t="shared" si="450"/>
        <v>8.1566299668000006</v>
      </c>
      <c r="N581" s="81">
        <v>5.97</v>
      </c>
      <c r="O581" s="71">
        <f t="shared" si="451"/>
        <v>5.7970334406899999</v>
      </c>
      <c r="P581" s="71">
        <f t="shared" si="452"/>
        <v>13.953663407490001</v>
      </c>
      <c r="Q581" s="71">
        <f t="shared" si="453"/>
        <v>10734.1250363088</v>
      </c>
      <c r="R581" s="72">
        <f t="shared" si="454"/>
        <v>7628.8960079480403</v>
      </c>
      <c r="S581" s="71">
        <f t="shared" si="455"/>
        <v>18363.021044256842</v>
      </c>
      <c r="T581" s="14"/>
      <c r="V581" s="107">
        <v>18912.7</v>
      </c>
      <c r="X581" s="120">
        <f t="shared" si="410"/>
        <v>549.67895574315844</v>
      </c>
    </row>
    <row r="582" spans="1:24" ht="25.5">
      <c r="A582" s="127" t="s">
        <v>91</v>
      </c>
      <c r="B582" s="4" t="s">
        <v>964</v>
      </c>
      <c r="C582" s="4" t="s">
        <v>9</v>
      </c>
      <c r="D582" s="49" t="s">
        <v>965</v>
      </c>
      <c r="E582" s="10" t="s">
        <v>950</v>
      </c>
      <c r="F582" s="20">
        <v>1228</v>
      </c>
      <c r="G582" s="40">
        <v>6.97</v>
      </c>
      <c r="H582" s="71">
        <f t="shared" si="447"/>
        <v>6.7680608176899995</v>
      </c>
      <c r="I582" s="83">
        <v>4.78</v>
      </c>
      <c r="J582" s="71">
        <f t="shared" si="448"/>
        <v>4.6415108620600005</v>
      </c>
      <c r="K582" s="71">
        <f t="shared" si="449"/>
        <v>11.40957167975</v>
      </c>
      <c r="L582" s="81">
        <v>8.7100000000000009</v>
      </c>
      <c r="M582" s="71">
        <f t="shared" si="450"/>
        <v>8.4576484536700001</v>
      </c>
      <c r="N582" s="81">
        <v>5.97</v>
      </c>
      <c r="O582" s="71">
        <f t="shared" si="451"/>
        <v>5.7970334406899999</v>
      </c>
      <c r="P582" s="71">
        <f t="shared" si="452"/>
        <v>14.254681894360001</v>
      </c>
      <c r="Q582" s="71">
        <f t="shared" si="453"/>
        <v>10385.99230110676</v>
      </c>
      <c r="R582" s="72">
        <f t="shared" si="454"/>
        <v>7118.7570651673195</v>
      </c>
      <c r="S582" s="71">
        <f t="shared" si="455"/>
        <v>17504.749366274082</v>
      </c>
      <c r="T582" s="14"/>
      <c r="V582" s="107">
        <v>18023.79</v>
      </c>
      <c r="X582" s="120">
        <f t="shared" si="410"/>
        <v>519.04063372591918</v>
      </c>
    </row>
    <row r="583" spans="1:24" ht="25.5">
      <c r="A583" s="127" t="s">
        <v>95</v>
      </c>
      <c r="B583" s="4" t="s">
        <v>966</v>
      </c>
      <c r="C583" s="4" t="s">
        <v>9</v>
      </c>
      <c r="D583" s="49" t="s">
        <v>967</v>
      </c>
      <c r="E583" s="10" t="s">
        <v>950</v>
      </c>
      <c r="F583" s="20">
        <v>1623</v>
      </c>
      <c r="G583" s="40">
        <v>8.17</v>
      </c>
      <c r="H583" s="71">
        <f t="shared" si="447"/>
        <v>7.9332936700899994</v>
      </c>
      <c r="I583" s="83">
        <v>4.78</v>
      </c>
      <c r="J583" s="71">
        <f t="shared" si="448"/>
        <v>4.6415108620600005</v>
      </c>
      <c r="K583" s="71">
        <f t="shared" si="449"/>
        <v>12.574804532150001</v>
      </c>
      <c r="L583" s="81">
        <v>10.210000000000001</v>
      </c>
      <c r="M583" s="71">
        <f t="shared" si="450"/>
        <v>9.9141895191699998</v>
      </c>
      <c r="N583" s="81">
        <v>5.97</v>
      </c>
      <c r="O583" s="71">
        <f t="shared" si="451"/>
        <v>5.7970334406899999</v>
      </c>
      <c r="P583" s="71">
        <f t="shared" si="452"/>
        <v>15.711222959859999</v>
      </c>
      <c r="Q583" s="71">
        <f t="shared" si="453"/>
        <v>16090.729589612909</v>
      </c>
      <c r="R583" s="72">
        <f t="shared" si="454"/>
        <v>9408.5852742398692</v>
      </c>
      <c r="S583" s="71">
        <f t="shared" si="455"/>
        <v>25499.314863852778</v>
      </c>
      <c r="T583" s="14"/>
      <c r="V583" s="107">
        <v>26263.14</v>
      </c>
      <c r="X583" s="120">
        <f t="shared" si="410"/>
        <v>763.8251361472212</v>
      </c>
    </row>
    <row r="584" spans="1:24">
      <c r="A584" s="100"/>
      <c r="B584" s="93"/>
      <c r="C584" s="93"/>
      <c r="D584" s="94" t="s">
        <v>968</v>
      </c>
      <c r="E584" s="95"/>
      <c r="F584" s="93"/>
      <c r="G584" s="39"/>
      <c r="H584" s="96"/>
      <c r="I584" s="79"/>
      <c r="J584" s="96"/>
      <c r="K584" s="96"/>
      <c r="L584" s="68"/>
      <c r="M584" s="96"/>
      <c r="N584" s="68"/>
      <c r="O584" s="96"/>
      <c r="P584" s="96"/>
      <c r="Q584" s="96"/>
      <c r="R584" s="96"/>
      <c r="S584" s="97"/>
      <c r="U584" s="14" t="s">
        <v>1471</v>
      </c>
      <c r="V584" s="117"/>
      <c r="X584" s="120">
        <f t="shared" si="410"/>
        <v>0</v>
      </c>
    </row>
    <row r="585" spans="1:24">
      <c r="A585" s="92" t="s">
        <v>969</v>
      </c>
      <c r="B585" s="93"/>
      <c r="C585" s="93"/>
      <c r="D585" s="94" t="s">
        <v>970</v>
      </c>
      <c r="E585" s="95"/>
      <c r="F585" s="93"/>
      <c r="G585" s="39"/>
      <c r="H585" s="96"/>
      <c r="I585" s="79"/>
      <c r="J585" s="96"/>
      <c r="K585" s="96"/>
      <c r="L585" s="68"/>
      <c r="M585" s="96"/>
      <c r="N585" s="68"/>
      <c r="O585" s="96"/>
      <c r="P585" s="96"/>
      <c r="Q585" s="97">
        <f>SUM(Q586:Q591)</f>
        <v>47481.199577808293</v>
      </c>
      <c r="R585" s="97">
        <f>SUM(R586:R591)</f>
        <v>4068.0900651201896</v>
      </c>
      <c r="S585" s="97">
        <f>+Q585+R585</f>
        <v>51549.289642928481</v>
      </c>
      <c r="V585" s="116">
        <v>53086.99</v>
      </c>
      <c r="X585" s="120">
        <f t="shared" si="410"/>
        <v>1537.7003570715169</v>
      </c>
    </row>
    <row r="586" spans="1:24" ht="25.5">
      <c r="A586" s="127" t="s">
        <v>7</v>
      </c>
      <c r="B586" s="4" t="s">
        <v>971</v>
      </c>
      <c r="C586" s="4" t="s">
        <v>9</v>
      </c>
      <c r="D586" s="49" t="s">
        <v>972</v>
      </c>
      <c r="E586" s="10" t="s">
        <v>11</v>
      </c>
      <c r="F586" s="11">
        <v>21</v>
      </c>
      <c r="G586" s="40">
        <v>803.31</v>
      </c>
      <c r="H586" s="71">
        <f t="shared" ref="H586:H591" si="456">+G586*$T$7</f>
        <v>780.03600221786996</v>
      </c>
      <c r="I586" s="83">
        <v>52.9</v>
      </c>
      <c r="J586" s="71">
        <f t="shared" ref="J586:J591" si="457">+I586*$T$7</f>
        <v>51.3673482433</v>
      </c>
      <c r="K586" s="71">
        <f t="shared" ref="K586:K591" si="458">+H586+J586</f>
        <v>831.40335046117002</v>
      </c>
      <c r="L586" s="81">
        <v>1004.14</v>
      </c>
      <c r="M586" s="71">
        <f t="shared" ref="M586:M591" si="459">+L586*$T$7</f>
        <v>975.04743034078001</v>
      </c>
      <c r="N586" s="81">
        <v>66.13</v>
      </c>
      <c r="O586" s="71">
        <f t="shared" ref="O586:O591" si="460">+N586*$T$7</f>
        <v>64.214040441009999</v>
      </c>
      <c r="P586" s="71">
        <f t="shared" ref="P586:P591" si="461">+M586+O586</f>
        <v>1039.26147078179</v>
      </c>
      <c r="Q586" s="71">
        <f t="shared" ref="Q586:Q591" si="462">+M586*F586</f>
        <v>20475.996037156379</v>
      </c>
      <c r="R586" s="72">
        <f t="shared" ref="R586:R591" si="463">+O586*F586</f>
        <v>1348.49484926121</v>
      </c>
      <c r="S586" s="71">
        <f t="shared" ref="S586:S591" si="464">+Q586+R586</f>
        <v>21824.490886417589</v>
      </c>
      <c r="T586" s="14"/>
      <c r="V586" s="107">
        <v>22475.51</v>
      </c>
      <c r="X586" s="120">
        <f t="shared" ref="X586:X649" si="465">+V586-S586</f>
        <v>651.01911358240977</v>
      </c>
    </row>
    <row r="587" spans="1:24" ht="25.5">
      <c r="A587" s="127" t="s">
        <v>12</v>
      </c>
      <c r="B587" s="4" t="s">
        <v>973</v>
      </c>
      <c r="C587" s="4" t="s">
        <v>9</v>
      </c>
      <c r="D587" s="49" t="s">
        <v>974</v>
      </c>
      <c r="E587" s="10" t="s">
        <v>11</v>
      </c>
      <c r="F587" s="11">
        <v>4</v>
      </c>
      <c r="G587" s="40">
        <v>997.37</v>
      </c>
      <c r="H587" s="71">
        <f t="shared" si="456"/>
        <v>968.47357499848999</v>
      </c>
      <c r="I587" s="83">
        <v>52.9</v>
      </c>
      <c r="J587" s="71">
        <f t="shared" si="457"/>
        <v>51.3673482433</v>
      </c>
      <c r="K587" s="71">
        <f t="shared" si="458"/>
        <v>1019.8409232417901</v>
      </c>
      <c r="L587" s="81">
        <v>1246.71</v>
      </c>
      <c r="M587" s="71">
        <f t="shared" si="459"/>
        <v>1210.5895411796701</v>
      </c>
      <c r="N587" s="81">
        <v>66.13</v>
      </c>
      <c r="O587" s="71">
        <f t="shared" si="460"/>
        <v>64.214040441009999</v>
      </c>
      <c r="P587" s="71">
        <f t="shared" si="461"/>
        <v>1274.80358162068</v>
      </c>
      <c r="Q587" s="71">
        <f t="shared" si="462"/>
        <v>4842.3581647186802</v>
      </c>
      <c r="R587" s="72">
        <f t="shared" si="463"/>
        <v>256.85616176404</v>
      </c>
      <c r="S587" s="71">
        <f t="shared" si="464"/>
        <v>5099.21432648272</v>
      </c>
      <c r="T587" s="14"/>
      <c r="V587" s="107">
        <v>5251.35</v>
      </c>
      <c r="X587" s="120">
        <f t="shared" si="465"/>
        <v>152.13567351728034</v>
      </c>
    </row>
    <row r="588" spans="1:24" ht="48">
      <c r="A588" s="127" t="s">
        <v>15</v>
      </c>
      <c r="B588" s="4" t="s">
        <v>975</v>
      </c>
      <c r="C588" s="4" t="s">
        <v>9</v>
      </c>
      <c r="D588" s="49" t="s">
        <v>976</v>
      </c>
      <c r="E588" s="10" t="s">
        <v>11</v>
      </c>
      <c r="F588" s="11">
        <v>42</v>
      </c>
      <c r="G588" s="40">
        <v>165.45</v>
      </c>
      <c r="H588" s="71">
        <f t="shared" si="456"/>
        <v>160.65647952465</v>
      </c>
      <c r="I588" s="83">
        <v>20.9</v>
      </c>
      <c r="J588" s="71">
        <f t="shared" si="457"/>
        <v>20.294472179299998</v>
      </c>
      <c r="K588" s="71">
        <f t="shared" si="458"/>
        <v>180.95095170394998</v>
      </c>
      <c r="L588" s="81">
        <v>206.81</v>
      </c>
      <c r="M588" s="71">
        <f t="shared" si="459"/>
        <v>200.81817183736999</v>
      </c>
      <c r="N588" s="81">
        <v>26.13</v>
      </c>
      <c r="O588" s="71">
        <f t="shared" si="460"/>
        <v>25.372945361009997</v>
      </c>
      <c r="P588" s="71">
        <f t="shared" si="461"/>
        <v>226.19111719837997</v>
      </c>
      <c r="Q588" s="71">
        <f t="shared" si="462"/>
        <v>8434.363217169539</v>
      </c>
      <c r="R588" s="72">
        <f t="shared" si="463"/>
        <v>1065.6637051624198</v>
      </c>
      <c r="S588" s="71">
        <f t="shared" si="464"/>
        <v>9500.0269223319592</v>
      </c>
      <c r="T588" s="14"/>
      <c r="V588" s="108">
        <v>9783.3799999999992</v>
      </c>
      <c r="X588" s="120">
        <f t="shared" si="465"/>
        <v>283.35307766803999</v>
      </c>
    </row>
    <row r="589" spans="1:24" ht="25.5">
      <c r="A589" s="127" t="s">
        <v>18</v>
      </c>
      <c r="B589" s="4" t="s">
        <v>973</v>
      </c>
      <c r="C589" s="4" t="s">
        <v>9</v>
      </c>
      <c r="D589" s="49" t="s">
        <v>977</v>
      </c>
      <c r="E589" s="10" t="s">
        <v>11</v>
      </c>
      <c r="F589" s="11">
        <v>42</v>
      </c>
      <c r="G589" s="40">
        <v>72.28</v>
      </c>
      <c r="H589" s="71">
        <f t="shared" si="456"/>
        <v>70.185858809560003</v>
      </c>
      <c r="I589" s="83">
        <v>4.5999999999999996</v>
      </c>
      <c r="J589" s="71">
        <f t="shared" si="457"/>
        <v>4.4667259341999994</v>
      </c>
      <c r="K589" s="71">
        <f t="shared" si="458"/>
        <v>74.652584743760002</v>
      </c>
      <c r="L589" s="81">
        <v>90.35</v>
      </c>
      <c r="M589" s="71">
        <f t="shared" si="459"/>
        <v>87.732323511949986</v>
      </c>
      <c r="N589" s="81">
        <v>5.75</v>
      </c>
      <c r="O589" s="71">
        <f t="shared" si="460"/>
        <v>5.5834074177500002</v>
      </c>
      <c r="P589" s="71">
        <f t="shared" si="461"/>
        <v>93.315730929699981</v>
      </c>
      <c r="Q589" s="71">
        <f t="shared" si="462"/>
        <v>3684.7575875018993</v>
      </c>
      <c r="R589" s="72">
        <f t="shared" si="463"/>
        <v>234.50311154550002</v>
      </c>
      <c r="S589" s="71">
        <f t="shared" si="464"/>
        <v>3919.2606990473992</v>
      </c>
      <c r="T589" s="14"/>
      <c r="V589" s="107">
        <v>4036.2</v>
      </c>
      <c r="X589" s="120">
        <f t="shared" si="465"/>
        <v>116.93930095260066</v>
      </c>
    </row>
    <row r="590" spans="1:24" ht="25.5">
      <c r="A590" s="127" t="s">
        <v>21</v>
      </c>
      <c r="B590" s="4" t="s">
        <v>978</v>
      </c>
      <c r="C590" s="4" t="s">
        <v>9</v>
      </c>
      <c r="D590" s="49" t="s">
        <v>979</v>
      </c>
      <c r="E590" s="10" t="s">
        <v>11</v>
      </c>
      <c r="F590" s="11">
        <v>42</v>
      </c>
      <c r="G590" s="40">
        <v>117.85</v>
      </c>
      <c r="H590" s="71">
        <f t="shared" si="456"/>
        <v>114.43557637945</v>
      </c>
      <c r="I590" s="83">
        <v>17.940000000000001</v>
      </c>
      <c r="J590" s="71">
        <f t="shared" si="457"/>
        <v>17.420231143380001</v>
      </c>
      <c r="K590" s="71">
        <f t="shared" si="458"/>
        <v>131.85580752282999</v>
      </c>
      <c r="L590" s="81">
        <v>147.31</v>
      </c>
      <c r="M590" s="71">
        <f t="shared" si="459"/>
        <v>143.04204290587001</v>
      </c>
      <c r="N590" s="81">
        <v>22.43</v>
      </c>
      <c r="O590" s="71">
        <f t="shared" si="460"/>
        <v>21.780144066109997</v>
      </c>
      <c r="P590" s="71">
        <f t="shared" si="461"/>
        <v>164.82218697197999</v>
      </c>
      <c r="Q590" s="71">
        <f t="shared" si="462"/>
        <v>6007.7658020465406</v>
      </c>
      <c r="R590" s="72">
        <f t="shared" si="463"/>
        <v>914.76605077661986</v>
      </c>
      <c r="S590" s="71">
        <f t="shared" si="464"/>
        <v>6922.5318528231601</v>
      </c>
      <c r="T590" s="14"/>
      <c r="V590" s="107">
        <v>7128.98</v>
      </c>
      <c r="X590" s="120">
        <f t="shared" si="465"/>
        <v>206.44814717683948</v>
      </c>
    </row>
    <row r="591" spans="1:24" ht="25.5">
      <c r="A591" s="127" t="s">
        <v>43</v>
      </c>
      <c r="B591" s="4" t="s">
        <v>980</v>
      </c>
      <c r="C591" s="4" t="s">
        <v>9</v>
      </c>
      <c r="D591" s="49" t="s">
        <v>981</v>
      </c>
      <c r="E591" s="10" t="s">
        <v>11</v>
      </c>
      <c r="F591" s="11">
        <v>1</v>
      </c>
      <c r="G591" s="40">
        <v>3325.1</v>
      </c>
      <c r="H591" s="71">
        <f t="shared" si="456"/>
        <v>3228.7631312627</v>
      </c>
      <c r="I591" s="83">
        <v>204.16</v>
      </c>
      <c r="J591" s="71">
        <f t="shared" si="457"/>
        <v>198.24494928831999</v>
      </c>
      <c r="K591" s="71">
        <f t="shared" si="458"/>
        <v>3427.0080805510202</v>
      </c>
      <c r="L591" s="81">
        <v>4156.38</v>
      </c>
      <c r="M591" s="71">
        <f t="shared" si="459"/>
        <v>4035.95876921526</v>
      </c>
      <c r="N591" s="81">
        <v>255.2</v>
      </c>
      <c r="O591" s="71">
        <f t="shared" si="460"/>
        <v>247.80618661039998</v>
      </c>
      <c r="P591" s="71">
        <f t="shared" si="461"/>
        <v>4283.7649558256599</v>
      </c>
      <c r="Q591" s="71">
        <f t="shared" si="462"/>
        <v>4035.95876921526</v>
      </c>
      <c r="R591" s="72">
        <f t="shared" si="463"/>
        <v>247.80618661039998</v>
      </c>
      <c r="S591" s="71">
        <f t="shared" si="464"/>
        <v>4283.7649558256599</v>
      </c>
      <c r="T591" s="14"/>
      <c r="V591" s="107">
        <v>4411.58</v>
      </c>
      <c r="X591" s="120">
        <f t="shared" si="465"/>
        <v>127.81504417434007</v>
      </c>
    </row>
    <row r="592" spans="1:24">
      <c r="A592" s="92" t="s">
        <v>982</v>
      </c>
      <c r="B592" s="93"/>
      <c r="C592" s="93"/>
      <c r="D592" s="94" t="s">
        <v>983</v>
      </c>
      <c r="E592" s="95"/>
      <c r="F592" s="93"/>
      <c r="G592" s="39"/>
      <c r="H592" s="96"/>
      <c r="I592" s="79"/>
      <c r="J592" s="96"/>
      <c r="K592" s="96"/>
      <c r="L592" s="68"/>
      <c r="M592" s="96"/>
      <c r="N592" s="68"/>
      <c r="O592" s="96"/>
      <c r="P592" s="96"/>
      <c r="Q592" s="97">
        <f>SUM(Q593:Q598)</f>
        <v>57341.133913315796</v>
      </c>
      <c r="R592" s="97">
        <v>19073.88</v>
      </c>
      <c r="S592" s="97">
        <f>+Q592+R592</f>
        <v>76415.013913315794</v>
      </c>
      <c r="V592" s="116">
        <v>78125.440000000002</v>
      </c>
      <c r="X592" s="120">
        <f t="shared" si="465"/>
        <v>1710.4260866842087</v>
      </c>
    </row>
    <row r="593" spans="1:24" ht="36">
      <c r="A593" s="127" t="s">
        <v>7</v>
      </c>
      <c r="B593" s="4" t="s">
        <v>984</v>
      </c>
      <c r="C593" s="4" t="s">
        <v>9</v>
      </c>
      <c r="D593" s="50" t="s">
        <v>1428</v>
      </c>
      <c r="E593" s="10" t="s">
        <v>119</v>
      </c>
      <c r="F593" s="5">
        <v>312.86</v>
      </c>
      <c r="G593" s="40">
        <v>90.08</v>
      </c>
      <c r="H593" s="71">
        <f t="shared" ref="H593:H598" si="466">+G593*$T$7</f>
        <v>87.470146120159995</v>
      </c>
      <c r="I593" s="83">
        <v>11.26</v>
      </c>
      <c r="J593" s="71">
        <f t="shared" ref="J593:J598" si="467">+I593*$T$7</f>
        <v>10.933768265019999</v>
      </c>
      <c r="K593" s="71">
        <f t="shared" ref="K593:K598" si="468">+H593+J593</f>
        <v>98.403914385180002</v>
      </c>
      <c r="L593" s="81">
        <v>112.6</v>
      </c>
      <c r="M593" s="71">
        <f t="shared" ref="M593:M598" si="469">+L593*$T$7</f>
        <v>109.33768265019999</v>
      </c>
      <c r="N593" s="81">
        <v>14.08</v>
      </c>
      <c r="O593" s="71">
        <f t="shared" ref="O593:O598" si="470">+N593*$T$7</f>
        <v>13.67206546816</v>
      </c>
      <c r="P593" s="71">
        <f t="shared" ref="P593:P598" si="471">+M593+O593</f>
        <v>123.00974811835999</v>
      </c>
      <c r="Q593" s="71">
        <f t="shared" ref="Q593:Q598" si="472">+M593*F593</f>
        <v>34207.387393941572</v>
      </c>
      <c r="R593" s="72">
        <f t="shared" ref="R593:R598" si="473">+O593*F593</f>
        <v>4277.4424023685378</v>
      </c>
      <c r="S593" s="71">
        <f t="shared" ref="S593:S598" si="474">+Q593+R593</f>
        <v>38484.829796310107</v>
      </c>
      <c r="T593" s="14"/>
      <c r="V593" s="108">
        <v>39631.54</v>
      </c>
      <c r="X593" s="120">
        <f t="shared" si="465"/>
        <v>1146.7102036898941</v>
      </c>
    </row>
    <row r="594" spans="1:24" ht="25.5">
      <c r="A594" s="127" t="s">
        <v>12</v>
      </c>
      <c r="B594" s="4" t="s">
        <v>985</v>
      </c>
      <c r="C594" s="4" t="s">
        <v>9</v>
      </c>
      <c r="D594" s="49" t="s">
        <v>986</v>
      </c>
      <c r="E594" s="10" t="s">
        <v>11</v>
      </c>
      <c r="F594" s="11">
        <v>81</v>
      </c>
      <c r="G594" s="40">
        <v>82.42</v>
      </c>
      <c r="H594" s="71">
        <f t="shared" si="466"/>
        <v>80.032076412340004</v>
      </c>
      <c r="I594" s="83">
        <v>50.77</v>
      </c>
      <c r="J594" s="71">
        <f t="shared" si="467"/>
        <v>49.299059930289999</v>
      </c>
      <c r="K594" s="71">
        <f t="shared" si="468"/>
        <v>129.33113634263</v>
      </c>
      <c r="L594" s="81">
        <v>103.03</v>
      </c>
      <c r="M594" s="71">
        <f t="shared" si="469"/>
        <v>100.04495065230999</v>
      </c>
      <c r="N594" s="81">
        <v>63.46</v>
      </c>
      <c r="O594" s="71">
        <f t="shared" si="470"/>
        <v>61.621397344419997</v>
      </c>
      <c r="P594" s="71">
        <f t="shared" si="471"/>
        <v>161.66634799673</v>
      </c>
      <c r="Q594" s="71">
        <f t="shared" si="472"/>
        <v>8103.6410028371092</v>
      </c>
      <c r="R594" s="72">
        <f t="shared" si="473"/>
        <v>4991.3331848980197</v>
      </c>
      <c r="S594" s="71">
        <f t="shared" si="474"/>
        <v>13094.97418773513</v>
      </c>
      <c r="T594" s="14"/>
      <c r="V594" s="107">
        <v>13485.49</v>
      </c>
      <c r="X594" s="120">
        <f t="shared" si="465"/>
        <v>390.51581226486996</v>
      </c>
    </row>
    <row r="595" spans="1:24" ht="25.5">
      <c r="A595" s="127" t="s">
        <v>15</v>
      </c>
      <c r="B595" s="4" t="s">
        <v>987</v>
      </c>
      <c r="C595" s="4" t="s">
        <v>9</v>
      </c>
      <c r="D595" s="49" t="s">
        <v>988</v>
      </c>
      <c r="E595" s="10" t="s">
        <v>11</v>
      </c>
      <c r="F595" s="11">
        <v>45</v>
      </c>
      <c r="G595" s="40">
        <v>114.43</v>
      </c>
      <c r="H595" s="71">
        <f t="shared" si="466"/>
        <v>111.11466275011</v>
      </c>
      <c r="I595" s="83">
        <v>67.650000000000006</v>
      </c>
      <c r="J595" s="71">
        <f t="shared" si="467"/>
        <v>65.690002054049998</v>
      </c>
      <c r="K595" s="71">
        <f t="shared" si="468"/>
        <v>176.80466480415998</v>
      </c>
      <c r="L595" s="81">
        <v>143.04</v>
      </c>
      <c r="M595" s="71">
        <f t="shared" si="469"/>
        <v>138.89575600607998</v>
      </c>
      <c r="N595" s="81">
        <v>84.56</v>
      </c>
      <c r="O595" s="71">
        <f t="shared" si="470"/>
        <v>82.110074999120002</v>
      </c>
      <c r="P595" s="71">
        <f t="shared" si="471"/>
        <v>221.00583100519998</v>
      </c>
      <c r="Q595" s="71">
        <f t="shared" si="472"/>
        <v>6250.3090202735993</v>
      </c>
      <c r="R595" s="72">
        <f t="shared" si="473"/>
        <v>3694.9533749604002</v>
      </c>
      <c r="S595" s="71">
        <f t="shared" si="474"/>
        <v>9945.262395234</v>
      </c>
      <c r="T595" s="14"/>
      <c r="V595" s="107">
        <v>10242</v>
      </c>
      <c r="X595" s="120">
        <f t="shared" si="465"/>
        <v>296.737604766</v>
      </c>
    </row>
    <row r="596" spans="1:24" ht="25.5">
      <c r="A596" s="127" t="s">
        <v>18</v>
      </c>
      <c r="B596" s="4" t="s">
        <v>989</v>
      </c>
      <c r="C596" s="4" t="s">
        <v>9</v>
      </c>
      <c r="D596" s="49" t="s">
        <v>990</v>
      </c>
      <c r="E596" s="10" t="s">
        <v>11</v>
      </c>
      <c r="F596" s="11">
        <v>63</v>
      </c>
      <c r="G596" s="40">
        <v>58.37</v>
      </c>
      <c r="H596" s="71">
        <f t="shared" si="466"/>
        <v>56.678867995489995</v>
      </c>
      <c r="I596" s="83">
        <v>32.28</v>
      </c>
      <c r="J596" s="71">
        <f t="shared" si="467"/>
        <v>31.34476372956</v>
      </c>
      <c r="K596" s="71">
        <f t="shared" si="468"/>
        <v>88.023631725049995</v>
      </c>
      <c r="L596" s="81">
        <v>72.959999999999994</v>
      </c>
      <c r="M596" s="71">
        <f t="shared" si="469"/>
        <v>70.846157425919998</v>
      </c>
      <c r="N596" s="81">
        <v>40.35</v>
      </c>
      <c r="O596" s="71">
        <f t="shared" si="470"/>
        <v>39.180954661949997</v>
      </c>
      <c r="P596" s="71">
        <f t="shared" si="471"/>
        <v>110.02711208786999</v>
      </c>
      <c r="Q596" s="71">
        <f t="shared" si="472"/>
        <v>4463.3079178329599</v>
      </c>
      <c r="R596" s="72">
        <f t="shared" si="473"/>
        <v>2468.4001437028496</v>
      </c>
      <c r="S596" s="71">
        <f t="shared" si="474"/>
        <v>6931.70806153581</v>
      </c>
      <c r="T596" s="14"/>
      <c r="V596" s="107">
        <v>7138.69</v>
      </c>
      <c r="X596" s="120">
        <f t="shared" si="465"/>
        <v>206.98193846418962</v>
      </c>
    </row>
    <row r="597" spans="1:24" ht="25.5">
      <c r="A597" s="127" t="s">
        <v>21</v>
      </c>
      <c r="B597" s="4" t="s">
        <v>991</v>
      </c>
      <c r="C597" s="4" t="s">
        <v>9</v>
      </c>
      <c r="D597" s="49" t="s">
        <v>992</v>
      </c>
      <c r="E597" s="10" t="s">
        <v>11</v>
      </c>
      <c r="F597" s="11">
        <v>42</v>
      </c>
      <c r="G597" s="40">
        <v>62.28</v>
      </c>
      <c r="H597" s="71">
        <f t="shared" si="466"/>
        <v>60.475585039560002</v>
      </c>
      <c r="I597" s="83">
        <v>33.85</v>
      </c>
      <c r="J597" s="71">
        <f t="shared" si="467"/>
        <v>32.869276711449999</v>
      </c>
      <c r="K597" s="71">
        <f t="shared" si="468"/>
        <v>93.344861751010001</v>
      </c>
      <c r="L597" s="81">
        <v>77.849999999999994</v>
      </c>
      <c r="M597" s="71">
        <f t="shared" si="469"/>
        <v>75.594481299449996</v>
      </c>
      <c r="N597" s="81">
        <v>42.31</v>
      </c>
      <c r="O597" s="71">
        <f t="shared" si="470"/>
        <v>41.084168320869999</v>
      </c>
      <c r="P597" s="71">
        <f t="shared" si="471"/>
        <v>116.67864962031999</v>
      </c>
      <c r="Q597" s="71">
        <f t="shared" si="472"/>
        <v>3174.9682145768998</v>
      </c>
      <c r="R597" s="72">
        <f t="shared" si="473"/>
        <v>1725.53506947654</v>
      </c>
      <c r="S597" s="71">
        <f t="shared" si="474"/>
        <v>4900.5032840534395</v>
      </c>
      <c r="T597" s="14"/>
      <c r="V597" s="107">
        <v>5046.83</v>
      </c>
      <c r="X597" s="120">
        <f t="shared" si="465"/>
        <v>146.3267159465604</v>
      </c>
    </row>
    <row r="598" spans="1:24" ht="25.5">
      <c r="A598" s="127" t="s">
        <v>43</v>
      </c>
      <c r="B598" s="4" t="s">
        <v>993</v>
      </c>
      <c r="C598" s="4" t="s">
        <v>9</v>
      </c>
      <c r="D598" s="49" t="s">
        <v>994</v>
      </c>
      <c r="E598" s="10" t="s">
        <v>11</v>
      </c>
      <c r="F598" s="11">
        <v>42</v>
      </c>
      <c r="G598" s="40">
        <v>22.39</v>
      </c>
      <c r="H598" s="71">
        <f t="shared" si="466"/>
        <v>21.741302971029999</v>
      </c>
      <c r="I598" s="83">
        <v>26.77</v>
      </c>
      <c r="J598" s="71">
        <f t="shared" si="467"/>
        <v>25.99440288229</v>
      </c>
      <c r="K598" s="71">
        <f t="shared" si="468"/>
        <v>47.735705853319999</v>
      </c>
      <c r="L598" s="81">
        <v>27.99</v>
      </c>
      <c r="M598" s="71">
        <f t="shared" si="469"/>
        <v>27.179056282229997</v>
      </c>
      <c r="N598" s="81">
        <v>33.46</v>
      </c>
      <c r="O598" s="71">
        <f t="shared" si="470"/>
        <v>32.490576034420002</v>
      </c>
      <c r="P598" s="71">
        <f t="shared" si="471"/>
        <v>59.669632316649995</v>
      </c>
      <c r="Q598" s="71">
        <f t="shared" si="472"/>
        <v>1141.5203638536598</v>
      </c>
      <c r="R598" s="72">
        <f t="shared" si="473"/>
        <v>1364.60419344564</v>
      </c>
      <c r="S598" s="71">
        <f t="shared" si="474"/>
        <v>2506.1245572992998</v>
      </c>
      <c r="T598" s="14"/>
      <c r="V598" s="108">
        <v>2580.9</v>
      </c>
      <c r="X598" s="120">
        <f t="shared" si="465"/>
        <v>74.775442700700296</v>
      </c>
    </row>
    <row r="599" spans="1:24">
      <c r="A599" s="92" t="s">
        <v>995</v>
      </c>
      <c r="B599" s="93"/>
      <c r="C599" s="93"/>
      <c r="D599" s="94" t="s">
        <v>996</v>
      </c>
      <c r="E599" s="95"/>
      <c r="F599" s="93"/>
      <c r="G599" s="39"/>
      <c r="H599" s="96"/>
      <c r="I599" s="79"/>
      <c r="J599" s="96"/>
      <c r="K599" s="96"/>
      <c r="L599" s="68"/>
      <c r="M599" s="96"/>
      <c r="N599" s="68"/>
      <c r="O599" s="96"/>
      <c r="P599" s="96"/>
      <c r="Q599" s="97">
        <f>SUM(Q600:Q605)</f>
        <v>15332.561123925081</v>
      </c>
      <c r="R599" s="97">
        <f>SUM(R600:R605)</f>
        <v>787.34783836667998</v>
      </c>
      <c r="S599" s="97">
        <f>+Q599+R599</f>
        <v>16119.908962291762</v>
      </c>
      <c r="V599" s="116">
        <v>16600.810000000001</v>
      </c>
      <c r="X599" s="120">
        <f t="shared" si="465"/>
        <v>480.90103770823953</v>
      </c>
    </row>
    <row r="600" spans="1:24" ht="25.5">
      <c r="A600" s="129" t="s">
        <v>7</v>
      </c>
      <c r="B600" s="19" t="s">
        <v>997</v>
      </c>
      <c r="C600" s="4" t="s">
        <v>121</v>
      </c>
      <c r="D600" s="53" t="s">
        <v>998</v>
      </c>
      <c r="E600" s="10" t="s">
        <v>11</v>
      </c>
      <c r="F600" s="21">
        <v>2</v>
      </c>
      <c r="G600" s="44">
        <v>4484.1000000000004</v>
      </c>
      <c r="H600" s="71">
        <f t="shared" ref="H600:H605" si="475">+G600*$T$7</f>
        <v>4354.1838612056999</v>
      </c>
      <c r="I600" s="90">
        <v>107.64</v>
      </c>
      <c r="J600" s="71">
        <f t="shared" ref="J600:J605" si="476">+I600*$T$7</f>
        <v>104.52138686028</v>
      </c>
      <c r="K600" s="71">
        <f t="shared" ref="K600:K605" si="477">+H600+J600</f>
        <v>4458.7052480659795</v>
      </c>
      <c r="L600" s="85">
        <v>5605.13</v>
      </c>
      <c r="M600" s="71">
        <f t="shared" ref="M600:M605" si="478">+L600*$T$7</f>
        <v>5442.7346816440104</v>
      </c>
      <c r="N600" s="85">
        <v>134.55000000000001</v>
      </c>
      <c r="O600" s="71">
        <f t="shared" ref="O600:O605" si="479">+N600*$T$7</f>
        <v>130.65173357534999</v>
      </c>
      <c r="P600" s="71">
        <f t="shared" ref="P600:P605" si="480">+M600+O600</f>
        <v>5573.3864152193601</v>
      </c>
      <c r="Q600" s="71">
        <f t="shared" ref="Q600:Q605" si="481">+M600*F600</f>
        <v>10885.469363288021</v>
      </c>
      <c r="R600" s="72">
        <f t="shared" ref="R600:R605" si="482">+O600*F600</f>
        <v>261.30346715069999</v>
      </c>
      <c r="S600" s="71">
        <f t="shared" ref="S600:S605" si="483">+Q600+R600</f>
        <v>11146.77283043872</v>
      </c>
      <c r="T600" s="14"/>
      <c r="V600" s="109">
        <v>11479.35</v>
      </c>
      <c r="X600" s="120">
        <f t="shared" si="465"/>
        <v>332.57716956128024</v>
      </c>
    </row>
    <row r="601" spans="1:24" ht="25.5">
      <c r="A601" s="127" t="s">
        <v>12</v>
      </c>
      <c r="B601" s="4" t="s">
        <v>999</v>
      </c>
      <c r="C601" s="4" t="s">
        <v>9</v>
      </c>
      <c r="D601" s="49" t="s">
        <v>1000</v>
      </c>
      <c r="E601" s="10" t="s">
        <v>11</v>
      </c>
      <c r="F601" s="11">
        <v>6</v>
      </c>
      <c r="G601" s="40">
        <v>322</v>
      </c>
      <c r="H601" s="71">
        <f t="shared" si="475"/>
        <v>312.67081539399999</v>
      </c>
      <c r="I601" s="83">
        <v>20.9</v>
      </c>
      <c r="J601" s="71">
        <f t="shared" si="476"/>
        <v>20.294472179299998</v>
      </c>
      <c r="K601" s="71">
        <f t="shared" si="477"/>
        <v>332.96528757329997</v>
      </c>
      <c r="L601" s="81">
        <v>402.5</v>
      </c>
      <c r="M601" s="71">
        <f t="shared" si="478"/>
        <v>390.83851924250001</v>
      </c>
      <c r="N601" s="81">
        <v>26.13</v>
      </c>
      <c r="O601" s="71">
        <f t="shared" si="479"/>
        <v>25.372945361009997</v>
      </c>
      <c r="P601" s="71">
        <f t="shared" si="480"/>
        <v>416.21146460351002</v>
      </c>
      <c r="Q601" s="71">
        <f t="shared" si="481"/>
        <v>2345.031115455</v>
      </c>
      <c r="R601" s="72">
        <f t="shared" si="482"/>
        <v>152.23767216605998</v>
      </c>
      <c r="S601" s="71">
        <f t="shared" si="483"/>
        <v>2497.2687876210598</v>
      </c>
      <c r="T601" s="14"/>
      <c r="V601" s="107">
        <v>2571.75</v>
      </c>
      <c r="X601" s="120">
        <f t="shared" si="465"/>
        <v>74.481212378940199</v>
      </c>
    </row>
    <row r="602" spans="1:24" ht="25.5">
      <c r="A602" s="127" t="s">
        <v>15</v>
      </c>
      <c r="B602" s="4" t="s">
        <v>1001</v>
      </c>
      <c r="C602" s="4" t="s">
        <v>9</v>
      </c>
      <c r="D602" s="49" t="s">
        <v>1002</v>
      </c>
      <c r="E602" s="10" t="s">
        <v>11</v>
      </c>
      <c r="F602" s="11">
        <v>2</v>
      </c>
      <c r="G602" s="40">
        <v>323.95</v>
      </c>
      <c r="H602" s="71">
        <f t="shared" si="475"/>
        <v>314.56431877914997</v>
      </c>
      <c r="I602" s="83">
        <v>20.9</v>
      </c>
      <c r="J602" s="71">
        <f t="shared" si="476"/>
        <v>20.294472179299998</v>
      </c>
      <c r="K602" s="71">
        <f t="shared" si="477"/>
        <v>334.85879095844996</v>
      </c>
      <c r="L602" s="81">
        <v>404.94</v>
      </c>
      <c r="M602" s="71">
        <f t="shared" si="478"/>
        <v>393.20782604237996</v>
      </c>
      <c r="N602" s="81">
        <v>26.13</v>
      </c>
      <c r="O602" s="71">
        <f t="shared" si="479"/>
        <v>25.372945361009997</v>
      </c>
      <c r="P602" s="71">
        <f t="shared" si="480"/>
        <v>418.58077140338997</v>
      </c>
      <c r="Q602" s="71">
        <f t="shared" si="481"/>
        <v>786.41565208475993</v>
      </c>
      <c r="R602" s="72">
        <f t="shared" si="482"/>
        <v>50.745890722019993</v>
      </c>
      <c r="S602" s="71">
        <f t="shared" si="483"/>
        <v>837.16154280677995</v>
      </c>
      <c r="T602" s="14"/>
      <c r="V602" s="106">
        <v>862.13</v>
      </c>
      <c r="X602" s="120">
        <f t="shared" si="465"/>
        <v>24.968457193220047</v>
      </c>
    </row>
    <row r="603" spans="1:24" ht="25.5">
      <c r="A603" s="127" t="s">
        <v>18</v>
      </c>
      <c r="B603" s="4" t="s">
        <v>1003</v>
      </c>
      <c r="C603" s="4" t="s">
        <v>9</v>
      </c>
      <c r="D603" s="49" t="s">
        <v>1004</v>
      </c>
      <c r="E603" s="10" t="s">
        <v>11</v>
      </c>
      <c r="F603" s="11">
        <v>4</v>
      </c>
      <c r="G603" s="40">
        <v>152.31</v>
      </c>
      <c r="H603" s="71">
        <f t="shared" si="475"/>
        <v>147.89717979086998</v>
      </c>
      <c r="I603" s="83">
        <v>33.85</v>
      </c>
      <c r="J603" s="71">
        <f t="shared" si="476"/>
        <v>32.869276711449999</v>
      </c>
      <c r="K603" s="71">
        <f t="shared" si="477"/>
        <v>180.76645650231998</v>
      </c>
      <c r="L603" s="81">
        <v>190.39</v>
      </c>
      <c r="M603" s="71">
        <f t="shared" si="478"/>
        <v>184.87390230702999</v>
      </c>
      <c r="N603" s="81">
        <v>42.31</v>
      </c>
      <c r="O603" s="71">
        <f t="shared" si="479"/>
        <v>41.084168320869999</v>
      </c>
      <c r="P603" s="71">
        <f t="shared" si="480"/>
        <v>225.95807062789999</v>
      </c>
      <c r="Q603" s="71">
        <f t="shared" si="481"/>
        <v>739.49560922811997</v>
      </c>
      <c r="R603" s="72">
        <f t="shared" si="482"/>
        <v>164.33667328348</v>
      </c>
      <c r="S603" s="71">
        <f t="shared" si="483"/>
        <v>903.83228251159994</v>
      </c>
      <c r="T603" s="14"/>
      <c r="V603" s="106">
        <v>930.8</v>
      </c>
      <c r="X603" s="120">
        <f t="shared" si="465"/>
        <v>26.967717488400012</v>
      </c>
    </row>
    <row r="604" spans="1:24" ht="25.5">
      <c r="A604" s="127" t="s">
        <v>21</v>
      </c>
      <c r="B604" s="4" t="s">
        <v>1005</v>
      </c>
      <c r="C604" s="4" t="s">
        <v>9</v>
      </c>
      <c r="D604" s="49" t="s">
        <v>1006</v>
      </c>
      <c r="E604" s="10" t="s">
        <v>11</v>
      </c>
      <c r="F604" s="11">
        <v>2</v>
      </c>
      <c r="G604" s="40">
        <v>165.46</v>
      </c>
      <c r="H604" s="71">
        <f t="shared" si="475"/>
        <v>160.66618979841999</v>
      </c>
      <c r="I604" s="83">
        <v>46</v>
      </c>
      <c r="J604" s="71">
        <f t="shared" si="476"/>
        <v>44.667259342000001</v>
      </c>
      <c r="K604" s="71">
        <f t="shared" si="477"/>
        <v>205.33344914041999</v>
      </c>
      <c r="L604" s="81">
        <v>206.83</v>
      </c>
      <c r="M604" s="71">
        <f t="shared" si="478"/>
        <v>200.83759238491001</v>
      </c>
      <c r="N604" s="81">
        <v>57.5</v>
      </c>
      <c r="O604" s="71">
        <f t="shared" si="479"/>
        <v>55.8340741775</v>
      </c>
      <c r="P604" s="71">
        <f t="shared" si="480"/>
        <v>256.67166656241</v>
      </c>
      <c r="Q604" s="71">
        <f t="shared" si="481"/>
        <v>401.67518476982002</v>
      </c>
      <c r="R604" s="72">
        <f t="shared" si="482"/>
        <v>111.668148355</v>
      </c>
      <c r="S604" s="71">
        <f t="shared" si="483"/>
        <v>513.34333312481999</v>
      </c>
      <c r="T604" s="14"/>
      <c r="V604" s="106">
        <v>528.65</v>
      </c>
      <c r="X604" s="120">
        <f t="shared" si="465"/>
        <v>15.306666875179985</v>
      </c>
    </row>
    <row r="605" spans="1:24" ht="25.5">
      <c r="A605" s="127" t="s">
        <v>43</v>
      </c>
      <c r="B605" s="4" t="s">
        <v>1007</v>
      </c>
      <c r="C605" s="4" t="s">
        <v>9</v>
      </c>
      <c r="D605" s="49" t="s">
        <v>1008</v>
      </c>
      <c r="E605" s="10" t="s">
        <v>11</v>
      </c>
      <c r="F605" s="11">
        <v>1</v>
      </c>
      <c r="G605" s="40">
        <v>143.74</v>
      </c>
      <c r="H605" s="71">
        <f t="shared" si="475"/>
        <v>139.57547516998</v>
      </c>
      <c r="I605" s="83">
        <v>38.770000000000003</v>
      </c>
      <c r="J605" s="71">
        <f t="shared" si="476"/>
        <v>37.646731406290002</v>
      </c>
      <c r="K605" s="71">
        <f t="shared" si="477"/>
        <v>177.22220657627</v>
      </c>
      <c r="L605" s="81">
        <v>179.68</v>
      </c>
      <c r="M605" s="71">
        <f t="shared" si="478"/>
        <v>174.47419909935999</v>
      </c>
      <c r="N605" s="81">
        <v>48.46</v>
      </c>
      <c r="O605" s="71">
        <f t="shared" si="479"/>
        <v>47.055986689420003</v>
      </c>
      <c r="P605" s="71">
        <f t="shared" si="480"/>
        <v>221.53018578877999</v>
      </c>
      <c r="Q605" s="71">
        <f t="shared" si="481"/>
        <v>174.47419909935999</v>
      </c>
      <c r="R605" s="72">
        <f t="shared" si="482"/>
        <v>47.055986689420003</v>
      </c>
      <c r="S605" s="71">
        <f t="shared" si="483"/>
        <v>221.53018578877999</v>
      </c>
      <c r="T605" s="14"/>
      <c r="V605" s="106">
        <v>228.14</v>
      </c>
      <c r="X605" s="120">
        <f t="shared" si="465"/>
        <v>6.609814211219998</v>
      </c>
    </row>
    <row r="606" spans="1:24">
      <c r="A606" s="25" t="s">
        <v>1009</v>
      </c>
      <c r="B606" s="25"/>
      <c r="C606" s="25"/>
      <c r="D606" s="25" t="s">
        <v>1010</v>
      </c>
      <c r="E606" s="25"/>
      <c r="F606" s="25"/>
      <c r="G606" s="25"/>
      <c r="H606" s="25"/>
      <c r="I606" s="25"/>
      <c r="J606" s="25"/>
      <c r="K606" s="25"/>
      <c r="L606" s="25"/>
      <c r="M606" s="25"/>
      <c r="N606" s="25"/>
      <c r="O606" s="25"/>
      <c r="P606" s="126"/>
      <c r="Q606" s="126">
        <f>+Q607+Q615+Q618+Q623+Q630+Q633+Q644</f>
        <v>778645.5837283415</v>
      </c>
      <c r="R606" s="126">
        <f>+R607+R615+R618+R623+R630+R633+R644</f>
        <v>170933.04607079207</v>
      </c>
      <c r="S606" s="126">
        <f>+Q606+R606</f>
        <v>949578.62979913363</v>
      </c>
      <c r="V606" s="116">
        <v>976849.84</v>
      </c>
      <c r="X606" s="120">
        <f t="shared" si="465"/>
        <v>27271.210200866335</v>
      </c>
    </row>
    <row r="607" spans="1:24">
      <c r="A607" s="92" t="s">
        <v>1011</v>
      </c>
      <c r="B607" s="93"/>
      <c r="C607" s="93"/>
      <c r="D607" s="94" t="s">
        <v>1012</v>
      </c>
      <c r="E607" s="95"/>
      <c r="F607" s="93"/>
      <c r="G607" s="39"/>
      <c r="H607" s="96"/>
      <c r="I607" s="79"/>
      <c r="J607" s="96"/>
      <c r="K607" s="96"/>
      <c r="L607" s="68"/>
      <c r="M607" s="96"/>
      <c r="N607" s="68"/>
      <c r="O607" s="96"/>
      <c r="P607" s="96"/>
      <c r="Q607" s="97">
        <f>SUM(Q608:Q614)</f>
        <v>458934.33872580522</v>
      </c>
      <c r="R607" s="97">
        <f>SUM(R608:R614)</f>
        <v>89881.692610939499</v>
      </c>
      <c r="S607" s="97">
        <f>+Q607+R607</f>
        <v>548816.03133674478</v>
      </c>
      <c r="V607" s="116">
        <v>565191.11</v>
      </c>
      <c r="X607" s="120">
        <f t="shared" si="465"/>
        <v>16375.078663255204</v>
      </c>
    </row>
    <row r="608" spans="1:24" ht="25.5">
      <c r="A608" s="127" t="s">
        <v>7</v>
      </c>
      <c r="B608" s="4" t="s">
        <v>1013</v>
      </c>
      <c r="C608" s="4" t="s">
        <v>146</v>
      </c>
      <c r="D608" s="49" t="s">
        <v>1014</v>
      </c>
      <c r="E608" s="10" t="s">
        <v>116</v>
      </c>
      <c r="F608" s="11">
        <v>2</v>
      </c>
      <c r="G608" s="40">
        <v>62119.05</v>
      </c>
      <c r="H608" s="71">
        <f t="shared" ref="H608:H614" si="484">+G608*$T$7</f>
        <v>60319.298183231847</v>
      </c>
      <c r="I608" s="83">
        <v>9428.4599999999991</v>
      </c>
      <c r="J608" s="71">
        <f t="shared" ref="J608:J614" si="485">+I608*$T$7</f>
        <v>9155.2927829494183</v>
      </c>
      <c r="K608" s="71">
        <f t="shared" ref="K608:K614" si="486">+H608+J608</f>
        <v>69474.590966181262</v>
      </c>
      <c r="L608" s="81">
        <v>69573.34</v>
      </c>
      <c r="M608" s="71">
        <f t="shared" ref="M608:M614" si="487">+L608*$T$7</f>
        <v>67557.617849329181</v>
      </c>
      <c r="N608" s="81">
        <v>11785.57</v>
      </c>
      <c r="O608" s="71">
        <f t="shared" ref="O608:O614" si="488">+N608*$T$7</f>
        <v>11444.11112354989</v>
      </c>
      <c r="P608" s="71">
        <f t="shared" ref="P608:P614" si="489">+M608+O608</f>
        <v>79001.728972879064</v>
      </c>
      <c r="Q608" s="71">
        <f t="shared" ref="Q608:Q614" si="490">+M608*F608</f>
        <v>135115.23569865836</v>
      </c>
      <c r="R608" s="72">
        <f t="shared" ref="R608:R614" si="491">+O608*F608</f>
        <v>22888.22224709978</v>
      </c>
      <c r="S608" s="71">
        <f t="shared" ref="S608:S614" si="492">+Q608+R608</f>
        <v>158003.45794575813</v>
      </c>
      <c r="T608" s="14"/>
      <c r="V608" s="107">
        <v>162717.82</v>
      </c>
      <c r="X608" s="120">
        <f t="shared" si="465"/>
        <v>4714.3620542418794</v>
      </c>
    </row>
    <row r="609" spans="1:24" ht="25.5">
      <c r="A609" s="127" t="s">
        <v>12</v>
      </c>
      <c r="B609" s="4" t="s">
        <v>1015</v>
      </c>
      <c r="C609" s="4" t="s">
        <v>146</v>
      </c>
      <c r="D609" s="49" t="s">
        <v>1016</v>
      </c>
      <c r="E609" s="10" t="s">
        <v>116</v>
      </c>
      <c r="F609" s="11">
        <v>2</v>
      </c>
      <c r="G609" s="40">
        <v>58449.3</v>
      </c>
      <c r="H609" s="71">
        <f t="shared" si="484"/>
        <v>56755.8704664861</v>
      </c>
      <c r="I609" s="83">
        <v>9428.4599999999991</v>
      </c>
      <c r="J609" s="71">
        <f t="shared" si="485"/>
        <v>9155.2927829494183</v>
      </c>
      <c r="K609" s="71">
        <f t="shared" si="486"/>
        <v>65911.163249435514</v>
      </c>
      <c r="L609" s="81">
        <v>65463.22</v>
      </c>
      <c r="M609" s="71">
        <f t="shared" si="487"/>
        <v>63566.57880657394</v>
      </c>
      <c r="N609" s="81">
        <v>11785.57</v>
      </c>
      <c r="O609" s="71">
        <f t="shared" si="488"/>
        <v>11444.11112354989</v>
      </c>
      <c r="P609" s="71">
        <f t="shared" si="489"/>
        <v>75010.68993012383</v>
      </c>
      <c r="Q609" s="71">
        <f t="shared" si="490"/>
        <v>127133.15761314788</v>
      </c>
      <c r="R609" s="72">
        <f t="shared" si="491"/>
        <v>22888.22224709978</v>
      </c>
      <c r="S609" s="71">
        <f t="shared" si="492"/>
        <v>150021.37986024766</v>
      </c>
      <c r="T609" s="14"/>
      <c r="V609" s="107">
        <v>154497.57999999999</v>
      </c>
      <c r="X609" s="120">
        <f t="shared" si="465"/>
        <v>4476.2001397523272</v>
      </c>
    </row>
    <row r="610" spans="1:24" ht="25.5">
      <c r="A610" s="127" t="s">
        <v>15</v>
      </c>
      <c r="B610" s="4" t="s">
        <v>1017</v>
      </c>
      <c r="C610" s="4" t="s">
        <v>146</v>
      </c>
      <c r="D610" s="49" t="s">
        <v>1018</v>
      </c>
      <c r="E610" s="10" t="s">
        <v>116</v>
      </c>
      <c r="F610" s="11">
        <v>1</v>
      </c>
      <c r="G610" s="40">
        <v>43885.71</v>
      </c>
      <c r="H610" s="71">
        <f t="shared" si="484"/>
        <v>42614.225869082671</v>
      </c>
      <c r="I610" s="83">
        <v>8110.74</v>
      </c>
      <c r="J610" s="71">
        <f t="shared" si="485"/>
        <v>7875.7505877289796</v>
      </c>
      <c r="K610" s="71">
        <f t="shared" si="486"/>
        <v>50489.976456811652</v>
      </c>
      <c r="L610" s="81">
        <v>49152</v>
      </c>
      <c r="M610" s="71">
        <f t="shared" si="487"/>
        <v>47727.937634303998</v>
      </c>
      <c r="N610" s="81">
        <v>10138.42</v>
      </c>
      <c r="O610" s="71">
        <f t="shared" si="488"/>
        <v>9844.6833795243401</v>
      </c>
      <c r="P610" s="71">
        <f t="shared" si="489"/>
        <v>57572.621013828335</v>
      </c>
      <c r="Q610" s="71">
        <f t="shared" si="490"/>
        <v>47727.937634303998</v>
      </c>
      <c r="R610" s="72">
        <f t="shared" si="491"/>
        <v>9844.6833795243401</v>
      </c>
      <c r="S610" s="71">
        <f t="shared" si="492"/>
        <v>57572.621013828335</v>
      </c>
      <c r="T610" s="14"/>
      <c r="V610" s="107">
        <v>59290.42</v>
      </c>
      <c r="X610" s="120">
        <f t="shared" si="465"/>
        <v>1717.7989861716633</v>
      </c>
    </row>
    <row r="611" spans="1:24" ht="25.5">
      <c r="A611" s="127" t="s">
        <v>18</v>
      </c>
      <c r="B611" s="4" t="s">
        <v>1019</v>
      </c>
      <c r="C611" s="4" t="s">
        <v>146</v>
      </c>
      <c r="D611" s="49" t="s">
        <v>1020</v>
      </c>
      <c r="E611" s="10" t="s">
        <v>116</v>
      </c>
      <c r="F611" s="11">
        <v>1</v>
      </c>
      <c r="G611" s="40">
        <v>36856.5</v>
      </c>
      <c r="H611" s="71">
        <f t="shared" si="484"/>
        <v>35788.670520400497</v>
      </c>
      <c r="I611" s="83">
        <v>7320.11</v>
      </c>
      <c r="J611" s="71">
        <f t="shared" si="485"/>
        <v>7108.0272126514692</v>
      </c>
      <c r="K611" s="71">
        <f t="shared" si="486"/>
        <v>42896.697733051966</v>
      </c>
      <c r="L611" s="81">
        <v>41279.279999999999</v>
      </c>
      <c r="M611" s="71">
        <f t="shared" si="487"/>
        <v>40083.310982848554</v>
      </c>
      <c r="N611" s="81">
        <v>9150.1299999999992</v>
      </c>
      <c r="O611" s="71">
        <f t="shared" si="488"/>
        <v>8885.026733109009</v>
      </c>
      <c r="P611" s="71">
        <f t="shared" si="489"/>
        <v>48968.337715957561</v>
      </c>
      <c r="Q611" s="71">
        <f t="shared" si="490"/>
        <v>40083.310982848554</v>
      </c>
      <c r="R611" s="72">
        <f t="shared" si="491"/>
        <v>8885.026733109009</v>
      </c>
      <c r="S611" s="71">
        <f t="shared" si="492"/>
        <v>48968.337715957561</v>
      </c>
      <c r="T611" s="14"/>
      <c r="V611" s="107">
        <v>50429.41</v>
      </c>
      <c r="X611" s="120">
        <f t="shared" si="465"/>
        <v>1461.0722840424423</v>
      </c>
    </row>
    <row r="612" spans="1:24" ht="25.5">
      <c r="A612" s="127" t="s">
        <v>21</v>
      </c>
      <c r="B612" s="4" t="s">
        <v>1021</v>
      </c>
      <c r="C612" s="4" t="s">
        <v>146</v>
      </c>
      <c r="D612" s="49" t="s">
        <v>1022</v>
      </c>
      <c r="E612" s="10" t="s">
        <v>116</v>
      </c>
      <c r="F612" s="11">
        <v>2</v>
      </c>
      <c r="G612" s="40">
        <v>35313</v>
      </c>
      <c r="H612" s="71">
        <f t="shared" si="484"/>
        <v>34289.889764000996</v>
      </c>
      <c r="I612" s="83">
        <v>6793.02</v>
      </c>
      <c r="J612" s="71">
        <f t="shared" si="485"/>
        <v>6596.2083925085399</v>
      </c>
      <c r="K612" s="71">
        <f t="shared" si="486"/>
        <v>40886.098156509535</v>
      </c>
      <c r="L612" s="81">
        <v>39550.559999999998</v>
      </c>
      <c r="M612" s="71">
        <f t="shared" si="487"/>
        <v>38404.676535681116</v>
      </c>
      <c r="N612" s="81">
        <v>8491.27</v>
      </c>
      <c r="O612" s="71">
        <f t="shared" si="488"/>
        <v>8245.2556354987901</v>
      </c>
      <c r="P612" s="71">
        <f t="shared" si="489"/>
        <v>46649.932171179906</v>
      </c>
      <c r="Q612" s="71">
        <f t="shared" si="490"/>
        <v>76809.353071362231</v>
      </c>
      <c r="R612" s="72">
        <f t="shared" si="491"/>
        <v>16490.51127099758</v>
      </c>
      <c r="S612" s="71">
        <f t="shared" si="492"/>
        <v>93299.864342359811</v>
      </c>
      <c r="T612" s="14"/>
      <c r="V612" s="107">
        <v>96083.67</v>
      </c>
      <c r="X612" s="120">
        <f t="shared" si="465"/>
        <v>2783.8056576401868</v>
      </c>
    </row>
    <row r="613" spans="1:24" ht="25.5">
      <c r="A613" s="127" t="s">
        <v>43</v>
      </c>
      <c r="B613" s="4" t="s">
        <v>1023</v>
      </c>
      <c r="C613" s="4" t="s">
        <v>146</v>
      </c>
      <c r="D613" s="49" t="s">
        <v>1024</v>
      </c>
      <c r="E613" s="10" t="s">
        <v>116</v>
      </c>
      <c r="F613" s="11">
        <v>1</v>
      </c>
      <c r="G613" s="40">
        <v>12284</v>
      </c>
      <c r="H613" s="71">
        <f t="shared" si="484"/>
        <v>11928.100299067999</v>
      </c>
      <c r="I613" s="83">
        <v>4157.58</v>
      </c>
      <c r="J613" s="71">
        <f t="shared" si="485"/>
        <v>4037.1240020676596</v>
      </c>
      <c r="K613" s="71">
        <f t="shared" si="486"/>
        <v>15965.224301135659</v>
      </c>
      <c r="L613" s="81">
        <v>13758.08</v>
      </c>
      <c r="M613" s="71">
        <f t="shared" si="487"/>
        <v>13359.472334956159</v>
      </c>
      <c r="N613" s="81">
        <v>5196.97</v>
      </c>
      <c r="O613" s="71">
        <f t="shared" si="488"/>
        <v>5046.40014744769</v>
      </c>
      <c r="P613" s="71">
        <f t="shared" si="489"/>
        <v>18405.872482403851</v>
      </c>
      <c r="Q613" s="71">
        <f t="shared" si="490"/>
        <v>13359.472334956159</v>
      </c>
      <c r="R613" s="72">
        <f t="shared" si="491"/>
        <v>5046.40014744769</v>
      </c>
      <c r="S613" s="71">
        <f t="shared" si="492"/>
        <v>18405.872482403851</v>
      </c>
      <c r="T613" s="14"/>
      <c r="V613" s="107">
        <v>18955.05</v>
      </c>
      <c r="X613" s="120">
        <f t="shared" si="465"/>
        <v>549.17751759614839</v>
      </c>
    </row>
    <row r="614" spans="1:24" ht="25.5">
      <c r="A614" s="127" t="s">
        <v>73</v>
      </c>
      <c r="B614" s="4" t="s">
        <v>1025</v>
      </c>
      <c r="C614" s="4" t="s">
        <v>146</v>
      </c>
      <c r="D614" s="49" t="s">
        <v>1026</v>
      </c>
      <c r="E614" s="10" t="s">
        <v>116</v>
      </c>
      <c r="F614" s="11">
        <v>1</v>
      </c>
      <c r="G614" s="40">
        <v>17200</v>
      </c>
      <c r="H614" s="71">
        <f t="shared" si="484"/>
        <v>16701.670884399999</v>
      </c>
      <c r="I614" s="83">
        <v>3162.53</v>
      </c>
      <c r="J614" s="71">
        <f t="shared" si="485"/>
        <v>3070.9032105838101</v>
      </c>
      <c r="K614" s="71">
        <f t="shared" si="486"/>
        <v>19772.574094983807</v>
      </c>
      <c r="L614" s="81">
        <v>19264</v>
      </c>
      <c r="M614" s="71">
        <f t="shared" si="487"/>
        <v>18705.871390527998</v>
      </c>
      <c r="N614" s="81">
        <v>3953.16</v>
      </c>
      <c r="O614" s="71">
        <f t="shared" si="488"/>
        <v>3838.62658566132</v>
      </c>
      <c r="P614" s="71">
        <f t="shared" si="489"/>
        <v>22544.497976189319</v>
      </c>
      <c r="Q614" s="71">
        <f t="shared" si="490"/>
        <v>18705.871390527998</v>
      </c>
      <c r="R614" s="72">
        <f t="shared" si="491"/>
        <v>3838.62658566132</v>
      </c>
      <c r="S614" s="71">
        <f t="shared" si="492"/>
        <v>22544.497976189319</v>
      </c>
      <c r="T614" s="14"/>
      <c r="V614" s="107">
        <v>23217.16</v>
      </c>
      <c r="X614" s="120">
        <f t="shared" si="465"/>
        <v>672.66202381068069</v>
      </c>
    </row>
    <row r="615" spans="1:24">
      <c r="A615" s="92" t="s">
        <v>1027</v>
      </c>
      <c r="B615" s="93"/>
      <c r="C615" s="93"/>
      <c r="D615" s="94" t="s">
        <v>1028</v>
      </c>
      <c r="E615" s="95"/>
      <c r="F615" s="93"/>
      <c r="G615" s="39"/>
      <c r="H615" s="96"/>
      <c r="I615" s="79"/>
      <c r="J615" s="96"/>
      <c r="K615" s="96"/>
      <c r="L615" s="68"/>
      <c r="M615" s="96"/>
      <c r="N615" s="68"/>
      <c r="O615" s="96"/>
      <c r="P615" s="96"/>
      <c r="Q615" s="97">
        <f>+Q616+Q617</f>
        <v>35030.764232104462</v>
      </c>
      <c r="R615" s="97">
        <f>+R616+R617</f>
        <v>3015.5837809161198</v>
      </c>
      <c r="S615" s="97">
        <f>+Q615+R615</f>
        <v>38046.348013020579</v>
      </c>
      <c r="V615" s="116">
        <v>39181.54</v>
      </c>
      <c r="X615" s="120">
        <f t="shared" si="465"/>
        <v>1135.1919869794219</v>
      </c>
    </row>
    <row r="616" spans="1:24" ht="25.5">
      <c r="A616" s="127" t="s">
        <v>7</v>
      </c>
      <c r="B616" s="4" t="s">
        <v>1029</v>
      </c>
      <c r="C616" s="4" t="s">
        <v>146</v>
      </c>
      <c r="D616" s="49" t="s">
        <v>1030</v>
      </c>
      <c r="E616" s="10" t="s">
        <v>116</v>
      </c>
      <c r="F616" s="11">
        <v>2</v>
      </c>
      <c r="G616" s="40">
        <v>5199</v>
      </c>
      <c r="H616" s="71">
        <f t="shared" ref="H616:H617" si="493">+G616*$T$7</f>
        <v>5048.3713330230003</v>
      </c>
      <c r="I616" s="83">
        <v>212.45</v>
      </c>
      <c r="J616" s="71">
        <f t="shared" ref="J616:J617" si="494">+I616*$T$7</f>
        <v>206.29476624364997</v>
      </c>
      <c r="K616" s="71">
        <f t="shared" ref="K616:K617" si="495">+H616+J616</f>
        <v>5254.6660992666502</v>
      </c>
      <c r="L616" s="81">
        <v>5822.88</v>
      </c>
      <c r="M616" s="71">
        <f t="shared" ref="M616:M617" si="496">+L616*$T$7</f>
        <v>5654.1758929857597</v>
      </c>
      <c r="N616" s="81">
        <v>265.57</v>
      </c>
      <c r="O616" s="71">
        <f t="shared" ref="O616:O617" si="497">+N616*$T$7</f>
        <v>257.87574050988997</v>
      </c>
      <c r="P616" s="71">
        <f t="shared" ref="P616:P617" si="498">+M616+O616</f>
        <v>5912.0516334956501</v>
      </c>
      <c r="Q616" s="71">
        <f t="shared" ref="Q616:Q617" si="499">+M616*F616</f>
        <v>11308.351785971519</v>
      </c>
      <c r="R616" s="71">
        <f t="shared" ref="R616:R617" si="500">+O616*F616</f>
        <v>515.75148101977993</v>
      </c>
      <c r="S616" s="71">
        <f t="shared" ref="S616:S617" si="501">+Q616+R616</f>
        <v>11824.1032669913</v>
      </c>
      <c r="T616" s="14"/>
      <c r="V616" s="107">
        <v>12176.9</v>
      </c>
      <c r="X616" s="120">
        <f t="shared" si="465"/>
        <v>352.79673300869945</v>
      </c>
    </row>
    <row r="617" spans="1:24" ht="25.5">
      <c r="A617" s="127" t="s">
        <v>12</v>
      </c>
      <c r="B617" s="4" t="s">
        <v>1031</v>
      </c>
      <c r="C617" s="4" t="s">
        <v>146</v>
      </c>
      <c r="D617" s="49" t="s">
        <v>1032</v>
      </c>
      <c r="E617" s="10" t="s">
        <v>116</v>
      </c>
      <c r="F617" s="11">
        <v>1</v>
      </c>
      <c r="G617" s="40">
        <v>21812.7</v>
      </c>
      <c r="H617" s="71">
        <f t="shared" si="493"/>
        <v>21180.7288662879</v>
      </c>
      <c r="I617" s="83">
        <v>2059.5300000000002</v>
      </c>
      <c r="J617" s="71">
        <f t="shared" si="494"/>
        <v>1999.8600137528101</v>
      </c>
      <c r="K617" s="71">
        <f t="shared" si="495"/>
        <v>23180.588880040712</v>
      </c>
      <c r="L617" s="81">
        <v>24430.22</v>
      </c>
      <c r="M617" s="71">
        <f t="shared" si="496"/>
        <v>23722.412446132941</v>
      </c>
      <c r="N617" s="81">
        <v>2574.42</v>
      </c>
      <c r="O617" s="71">
        <f t="shared" si="497"/>
        <v>2499.8322998963399</v>
      </c>
      <c r="P617" s="71">
        <f t="shared" si="498"/>
        <v>26222.244746029282</v>
      </c>
      <c r="Q617" s="71">
        <f t="shared" si="499"/>
        <v>23722.412446132941</v>
      </c>
      <c r="R617" s="71">
        <f t="shared" si="500"/>
        <v>2499.8322998963399</v>
      </c>
      <c r="S617" s="71">
        <f t="shared" si="501"/>
        <v>26222.244746029282</v>
      </c>
      <c r="T617" s="14"/>
      <c r="V617" s="107">
        <v>27004.639999999999</v>
      </c>
      <c r="X617" s="120">
        <f t="shared" si="465"/>
        <v>782.39525397071702</v>
      </c>
    </row>
    <row r="618" spans="1:24">
      <c r="A618" s="92" t="s">
        <v>1033</v>
      </c>
      <c r="B618" s="93"/>
      <c r="C618" s="93"/>
      <c r="D618" s="94" t="s">
        <v>1034</v>
      </c>
      <c r="E618" s="95"/>
      <c r="F618" s="93"/>
      <c r="G618" s="39"/>
      <c r="H618" s="96"/>
      <c r="I618" s="79"/>
      <c r="J618" s="96"/>
      <c r="K618" s="96"/>
      <c r="L618" s="68"/>
      <c r="M618" s="96"/>
      <c r="N618" s="68"/>
      <c r="O618" s="96"/>
      <c r="P618" s="96"/>
      <c r="Q618" s="97">
        <f>SUM(Q619:Q622)</f>
        <v>32919.556509031056</v>
      </c>
      <c r="R618" s="97">
        <f>SUM(R619:R622)</f>
        <v>6874.8058572436103</v>
      </c>
      <c r="S618" s="97">
        <f>+Q618+R618</f>
        <v>39794.362366274669</v>
      </c>
      <c r="V618" s="116">
        <v>40981.769999999997</v>
      </c>
      <c r="X618" s="120">
        <f t="shared" si="465"/>
        <v>1187.4076337253282</v>
      </c>
    </row>
    <row r="619" spans="1:24" ht="25.5">
      <c r="A619" s="127" t="s">
        <v>7</v>
      </c>
      <c r="B619" s="4" t="s">
        <v>1035</v>
      </c>
      <c r="C619" s="4" t="s">
        <v>146</v>
      </c>
      <c r="D619" s="49" t="s">
        <v>1036</v>
      </c>
      <c r="E619" s="10" t="s">
        <v>116</v>
      </c>
      <c r="F619" s="11">
        <v>1</v>
      </c>
      <c r="G619" s="40">
        <v>7872</v>
      </c>
      <c r="H619" s="71">
        <f t="shared" ref="H619:H622" si="502">+G619*$T$7</f>
        <v>7643.9275117440002</v>
      </c>
      <c r="I619" s="83">
        <v>263.54000000000002</v>
      </c>
      <c r="J619" s="71">
        <f t="shared" ref="J619:J622" si="503">+I619*$T$7</f>
        <v>255.90455493458001</v>
      </c>
      <c r="K619" s="71">
        <f t="shared" ref="K619:K622" si="504">+H619+J619</f>
        <v>7899.8320666785803</v>
      </c>
      <c r="L619" s="81">
        <v>8816.64</v>
      </c>
      <c r="M619" s="71">
        <f t="shared" ref="M619:M622" si="505">+L619*$T$7</f>
        <v>8561.1988131532798</v>
      </c>
      <c r="N619" s="81">
        <v>329.43</v>
      </c>
      <c r="O619" s="71">
        <f t="shared" ref="O619:O622" si="506">+N619*$T$7</f>
        <v>319.88554880510998</v>
      </c>
      <c r="P619" s="71">
        <f t="shared" ref="P619:P622" si="507">+M619+O619</f>
        <v>8881.0843619583902</v>
      </c>
      <c r="Q619" s="71">
        <f t="shared" ref="Q619:Q622" si="508">+M619*F619</f>
        <v>8561.1988131532798</v>
      </c>
      <c r="R619" s="71">
        <f t="shared" ref="R619:R622" si="509">+O619*F619</f>
        <v>319.88554880510998</v>
      </c>
      <c r="S619" s="71">
        <f t="shared" ref="S619:S622" si="510">+Q619+R619</f>
        <v>8881.0843619583902</v>
      </c>
      <c r="T619" s="14"/>
      <c r="V619" s="107">
        <v>9146.07</v>
      </c>
      <c r="X619" s="120">
        <f t="shared" si="465"/>
        <v>264.98563804160949</v>
      </c>
    </row>
    <row r="620" spans="1:24" ht="25.5">
      <c r="A620" s="127" t="s">
        <v>12</v>
      </c>
      <c r="B620" s="4" t="s">
        <v>1037</v>
      </c>
      <c r="C620" s="4" t="s">
        <v>146</v>
      </c>
      <c r="D620" s="49" t="s">
        <v>1038</v>
      </c>
      <c r="E620" s="10" t="s">
        <v>116</v>
      </c>
      <c r="F620" s="11">
        <v>1</v>
      </c>
      <c r="G620" s="40">
        <v>1883.45</v>
      </c>
      <c r="H620" s="71">
        <f t="shared" si="502"/>
        <v>1828.8815132106499</v>
      </c>
      <c r="I620" s="83">
        <v>263.54000000000002</v>
      </c>
      <c r="J620" s="71">
        <f t="shared" si="503"/>
        <v>255.90455493458001</v>
      </c>
      <c r="K620" s="71">
        <f t="shared" si="504"/>
        <v>2084.7860681452298</v>
      </c>
      <c r="L620" s="81">
        <v>2109.46</v>
      </c>
      <c r="M620" s="71">
        <f t="shared" si="505"/>
        <v>2048.3434106864202</v>
      </c>
      <c r="N620" s="81">
        <v>329.43</v>
      </c>
      <c r="O620" s="71">
        <f t="shared" si="506"/>
        <v>319.88554880510998</v>
      </c>
      <c r="P620" s="71">
        <f t="shared" si="507"/>
        <v>2368.2289594915301</v>
      </c>
      <c r="Q620" s="71">
        <f t="shared" si="508"/>
        <v>2048.3434106864202</v>
      </c>
      <c r="R620" s="71">
        <f t="shared" si="509"/>
        <v>319.88554880510998</v>
      </c>
      <c r="S620" s="71">
        <f t="shared" si="510"/>
        <v>2368.2289594915301</v>
      </c>
      <c r="T620" s="14"/>
      <c r="V620" s="107">
        <v>2438.89</v>
      </c>
      <c r="X620" s="120">
        <f t="shared" si="465"/>
        <v>70.661040508469796</v>
      </c>
    </row>
    <row r="621" spans="1:24" ht="25.5">
      <c r="A621" s="127" t="s">
        <v>15</v>
      </c>
      <c r="B621" s="4" t="s">
        <v>1039</v>
      </c>
      <c r="C621" s="4" t="s">
        <v>146</v>
      </c>
      <c r="D621" s="49" t="s">
        <v>1040</v>
      </c>
      <c r="E621" s="10" t="s">
        <v>116</v>
      </c>
      <c r="F621" s="11">
        <v>16</v>
      </c>
      <c r="G621" s="40">
        <v>736</v>
      </c>
      <c r="H621" s="71">
        <f t="shared" si="502"/>
        <v>714.67614947200002</v>
      </c>
      <c r="I621" s="83">
        <v>188.23</v>
      </c>
      <c r="J621" s="71">
        <f t="shared" si="503"/>
        <v>182.77648317270999</v>
      </c>
      <c r="K621" s="71">
        <f t="shared" si="504"/>
        <v>897.45263264470998</v>
      </c>
      <c r="L621" s="81">
        <v>824.32</v>
      </c>
      <c r="M621" s="71">
        <f t="shared" si="505"/>
        <v>800.43728740864003</v>
      </c>
      <c r="N621" s="81">
        <v>235.28</v>
      </c>
      <c r="O621" s="71">
        <f t="shared" si="506"/>
        <v>228.46332126056001</v>
      </c>
      <c r="P621" s="71">
        <f t="shared" si="507"/>
        <v>1028.9006086692</v>
      </c>
      <c r="Q621" s="71">
        <f t="shared" si="508"/>
        <v>12806.996598538241</v>
      </c>
      <c r="R621" s="71">
        <f t="shared" si="509"/>
        <v>3655.4131401689601</v>
      </c>
      <c r="S621" s="71">
        <f t="shared" si="510"/>
        <v>16462.4097387072</v>
      </c>
      <c r="T621" s="14"/>
      <c r="V621" s="107">
        <v>16953.63</v>
      </c>
      <c r="X621" s="120">
        <f t="shared" si="465"/>
        <v>491.2202612928013</v>
      </c>
    </row>
    <row r="622" spans="1:24" ht="25.5">
      <c r="A622" s="127" t="s">
        <v>18</v>
      </c>
      <c r="B622" s="4" t="s">
        <v>1041</v>
      </c>
      <c r="C622" s="4" t="s">
        <v>146</v>
      </c>
      <c r="D622" s="49" t="s">
        <v>1042</v>
      </c>
      <c r="E622" s="10" t="s">
        <v>116</v>
      </c>
      <c r="F622" s="11">
        <v>17</v>
      </c>
      <c r="G622" s="40">
        <v>514</v>
      </c>
      <c r="H622" s="71">
        <f t="shared" si="502"/>
        <v>499.10807177800001</v>
      </c>
      <c r="I622" s="83">
        <v>125.02</v>
      </c>
      <c r="J622" s="71">
        <f t="shared" si="503"/>
        <v>121.39784267253999</v>
      </c>
      <c r="K622" s="71">
        <f t="shared" si="504"/>
        <v>620.50591445053999</v>
      </c>
      <c r="L622" s="81">
        <v>575.67999999999995</v>
      </c>
      <c r="M622" s="71">
        <f t="shared" si="505"/>
        <v>559.00104039135988</v>
      </c>
      <c r="N622" s="81">
        <v>156.27000000000001</v>
      </c>
      <c r="O622" s="71">
        <f t="shared" si="506"/>
        <v>151.74244820379002</v>
      </c>
      <c r="P622" s="71">
        <f t="shared" si="507"/>
        <v>710.74348859514987</v>
      </c>
      <c r="Q622" s="71">
        <f t="shared" si="508"/>
        <v>9503.0176866531183</v>
      </c>
      <c r="R622" s="71">
        <f t="shared" si="509"/>
        <v>2579.6216194644303</v>
      </c>
      <c r="S622" s="71">
        <f t="shared" si="510"/>
        <v>12082.639306117548</v>
      </c>
      <c r="T622" s="14"/>
      <c r="V622" s="107">
        <v>12443.18</v>
      </c>
      <c r="X622" s="120">
        <f t="shared" si="465"/>
        <v>360.54069388245262</v>
      </c>
    </row>
    <row r="623" spans="1:24">
      <c r="A623" s="92" t="s">
        <v>1043</v>
      </c>
      <c r="B623" s="93"/>
      <c r="C623" s="93"/>
      <c r="D623" s="94" t="s">
        <v>1044</v>
      </c>
      <c r="E623" s="95"/>
      <c r="F623" s="93"/>
      <c r="G623" s="39"/>
      <c r="H623" s="96"/>
      <c r="I623" s="79"/>
      <c r="J623" s="96"/>
      <c r="K623" s="96"/>
      <c r="L623" s="68"/>
      <c r="M623" s="96"/>
      <c r="N623" s="68"/>
      <c r="O623" s="96"/>
      <c r="P623" s="97"/>
      <c r="Q623" s="97">
        <f>SUM(Q624:Q629)</f>
        <v>18952.240456620439</v>
      </c>
      <c r="R623" s="97">
        <f>SUM(R624:R629)</f>
        <v>7105.832690779449</v>
      </c>
      <c r="S623" s="97">
        <f>+Q623+R623</f>
        <v>26058.073147399889</v>
      </c>
      <c r="V623" s="116">
        <v>26835.1</v>
      </c>
      <c r="X623" s="120">
        <f t="shared" si="465"/>
        <v>777.02685260010912</v>
      </c>
    </row>
    <row r="624" spans="1:24" ht="25.5">
      <c r="A624" s="127" t="s">
        <v>7</v>
      </c>
      <c r="B624" s="4" t="s">
        <v>1045</v>
      </c>
      <c r="C624" s="4" t="s">
        <v>146</v>
      </c>
      <c r="D624" s="49" t="s">
        <v>1046</v>
      </c>
      <c r="E624" s="10" t="s">
        <v>116</v>
      </c>
      <c r="F624" s="11">
        <v>4</v>
      </c>
      <c r="G624" s="40">
        <v>177.85</v>
      </c>
      <c r="H624" s="71">
        <f t="shared" ref="H624:H629" si="511">+G624*$T$7</f>
        <v>172.69721899945</v>
      </c>
      <c r="I624" s="83">
        <v>61.62</v>
      </c>
      <c r="J624" s="71">
        <f t="shared" ref="J624:J629" si="512">+I624*$T$7</f>
        <v>59.834706970739994</v>
      </c>
      <c r="K624" s="71">
        <f t="shared" ref="K624:K629" si="513">+H624+J624</f>
        <v>232.53192597019</v>
      </c>
      <c r="L624" s="81">
        <v>222.31</v>
      </c>
      <c r="M624" s="71">
        <f t="shared" ref="M624:M629" si="514">+L624*$T$7</f>
        <v>215.86909618087</v>
      </c>
      <c r="N624" s="81">
        <v>77.03</v>
      </c>
      <c r="O624" s="71">
        <f t="shared" ref="O624:O629" si="515">+N624*$T$7</f>
        <v>74.79823885031</v>
      </c>
      <c r="P624" s="71">
        <f t="shared" ref="P624:P629" si="516">+M624+O624</f>
        <v>290.66733503118002</v>
      </c>
      <c r="Q624" s="71">
        <f t="shared" ref="Q624:Q629" si="517">+M624*F624</f>
        <v>863.47638472348001</v>
      </c>
      <c r="R624" s="71">
        <f t="shared" ref="R624:R629" si="518">+O624*F624</f>
        <v>299.19295540124</v>
      </c>
      <c r="S624" s="71">
        <f t="shared" ref="S624:S629" si="519">+Q624+R624</f>
        <v>1162.6693401247201</v>
      </c>
      <c r="T624" s="14"/>
      <c r="V624" s="107">
        <v>1197.3599999999999</v>
      </c>
      <c r="X624" s="120">
        <f t="shared" si="465"/>
        <v>34.690659875279835</v>
      </c>
    </row>
    <row r="625" spans="1:24" ht="25.5">
      <c r="A625" s="127" t="s">
        <v>12</v>
      </c>
      <c r="B625" s="4" t="s">
        <v>1047</v>
      </c>
      <c r="C625" s="4" t="s">
        <v>146</v>
      </c>
      <c r="D625" s="49" t="s">
        <v>1048</v>
      </c>
      <c r="E625" s="10" t="s">
        <v>116</v>
      </c>
      <c r="F625" s="11">
        <v>4</v>
      </c>
      <c r="G625" s="40">
        <v>143.80000000000001</v>
      </c>
      <c r="H625" s="71">
        <f t="shared" si="511"/>
        <v>139.63373681260001</v>
      </c>
      <c r="I625" s="83">
        <v>61.62</v>
      </c>
      <c r="J625" s="71">
        <f t="shared" si="512"/>
        <v>59.834706970739994</v>
      </c>
      <c r="K625" s="71">
        <f t="shared" si="513"/>
        <v>199.46844378334001</v>
      </c>
      <c r="L625" s="81">
        <v>179.75</v>
      </c>
      <c r="M625" s="71">
        <f t="shared" si="514"/>
        <v>174.54217101575</v>
      </c>
      <c r="N625" s="81">
        <v>77.03</v>
      </c>
      <c r="O625" s="71">
        <f t="shared" si="515"/>
        <v>74.79823885031</v>
      </c>
      <c r="P625" s="71">
        <f t="shared" si="516"/>
        <v>249.34040986605999</v>
      </c>
      <c r="Q625" s="71">
        <f t="shared" si="517"/>
        <v>698.168684063</v>
      </c>
      <c r="R625" s="71">
        <f t="shared" si="518"/>
        <v>299.19295540124</v>
      </c>
      <c r="S625" s="71">
        <f t="shared" si="519"/>
        <v>997.36163946423994</v>
      </c>
      <c r="T625" s="14"/>
      <c r="V625" s="107">
        <v>1027.1099999999999</v>
      </c>
      <c r="X625" s="120">
        <f t="shared" si="465"/>
        <v>29.748360535759957</v>
      </c>
    </row>
    <row r="626" spans="1:24" ht="25.5">
      <c r="A626" s="127" t="s">
        <v>15</v>
      </c>
      <c r="B626" s="4" t="s">
        <v>1049</v>
      </c>
      <c r="C626" s="4" t="s">
        <v>146</v>
      </c>
      <c r="D626" s="49" t="s">
        <v>1050</v>
      </c>
      <c r="E626" s="10" t="s">
        <v>116</v>
      </c>
      <c r="F626" s="11">
        <v>1</v>
      </c>
      <c r="G626" s="40">
        <v>171.15</v>
      </c>
      <c r="H626" s="71">
        <f t="shared" si="511"/>
        <v>166.19133557354999</v>
      </c>
      <c r="I626" s="83">
        <v>61.62</v>
      </c>
      <c r="J626" s="71">
        <f t="shared" si="512"/>
        <v>59.834706970739994</v>
      </c>
      <c r="K626" s="71">
        <f t="shared" si="513"/>
        <v>226.02604254428999</v>
      </c>
      <c r="L626" s="81">
        <v>213.94</v>
      </c>
      <c r="M626" s="71">
        <f t="shared" si="514"/>
        <v>207.74159703537998</v>
      </c>
      <c r="N626" s="81">
        <v>77.03</v>
      </c>
      <c r="O626" s="71">
        <f t="shared" si="515"/>
        <v>74.79823885031</v>
      </c>
      <c r="P626" s="71">
        <f t="shared" si="516"/>
        <v>282.53983588568997</v>
      </c>
      <c r="Q626" s="71">
        <f t="shared" si="517"/>
        <v>207.74159703537998</v>
      </c>
      <c r="R626" s="71">
        <f t="shared" si="518"/>
        <v>74.79823885031</v>
      </c>
      <c r="S626" s="71">
        <f t="shared" si="519"/>
        <v>282.53983588568997</v>
      </c>
      <c r="T626" s="14"/>
      <c r="V626" s="106">
        <v>290.95999999999998</v>
      </c>
      <c r="X626" s="120">
        <f t="shared" si="465"/>
        <v>8.4201641143100119</v>
      </c>
    </row>
    <row r="627" spans="1:24" ht="25.5">
      <c r="A627" s="127" t="s">
        <v>18</v>
      </c>
      <c r="B627" s="4" t="s">
        <v>1051</v>
      </c>
      <c r="C627" s="4" t="s">
        <v>146</v>
      </c>
      <c r="D627" s="49" t="s">
        <v>1052</v>
      </c>
      <c r="E627" s="10" t="s">
        <v>116</v>
      </c>
      <c r="F627" s="11">
        <v>16</v>
      </c>
      <c r="G627" s="40">
        <v>154.15</v>
      </c>
      <c r="H627" s="71">
        <f t="shared" si="511"/>
        <v>149.68387016455</v>
      </c>
      <c r="I627" s="83">
        <v>61.62</v>
      </c>
      <c r="J627" s="71">
        <f t="shared" si="512"/>
        <v>59.834706970739994</v>
      </c>
      <c r="K627" s="71">
        <f t="shared" si="513"/>
        <v>209.51857713529</v>
      </c>
      <c r="L627" s="81">
        <v>192.69</v>
      </c>
      <c r="M627" s="71">
        <f t="shared" si="514"/>
        <v>187.10726527412999</v>
      </c>
      <c r="N627" s="81">
        <v>77.03</v>
      </c>
      <c r="O627" s="71">
        <f t="shared" si="515"/>
        <v>74.79823885031</v>
      </c>
      <c r="P627" s="71">
        <f t="shared" si="516"/>
        <v>261.90550412443997</v>
      </c>
      <c r="Q627" s="71">
        <f t="shared" si="517"/>
        <v>2993.7162443860798</v>
      </c>
      <c r="R627" s="71">
        <f t="shared" si="518"/>
        <v>1196.77182160496</v>
      </c>
      <c r="S627" s="71">
        <f t="shared" si="519"/>
        <v>4190.4880659910395</v>
      </c>
      <c r="T627" s="14"/>
      <c r="V627" s="107">
        <v>4315.42</v>
      </c>
      <c r="X627" s="120">
        <f t="shared" si="465"/>
        <v>124.93193400896052</v>
      </c>
    </row>
    <row r="628" spans="1:24" ht="25.5">
      <c r="A628" s="127" t="s">
        <v>21</v>
      </c>
      <c r="B628" s="4" t="s">
        <v>1053</v>
      </c>
      <c r="C628" s="4" t="s">
        <v>146</v>
      </c>
      <c r="D628" s="50" t="s">
        <v>1429</v>
      </c>
      <c r="E628" s="10" t="s">
        <v>116</v>
      </c>
      <c r="F628" s="11">
        <v>35</v>
      </c>
      <c r="G628" s="40">
        <v>146</v>
      </c>
      <c r="H628" s="71">
        <f t="shared" si="511"/>
        <v>141.769997042</v>
      </c>
      <c r="I628" s="83">
        <v>61.62</v>
      </c>
      <c r="J628" s="71">
        <f t="shared" si="512"/>
        <v>59.834706970739994</v>
      </c>
      <c r="K628" s="71">
        <f t="shared" si="513"/>
        <v>201.60470401274</v>
      </c>
      <c r="L628" s="81">
        <v>182.5</v>
      </c>
      <c r="M628" s="71">
        <f t="shared" si="514"/>
        <v>177.2124963025</v>
      </c>
      <c r="N628" s="81">
        <v>77.03</v>
      </c>
      <c r="O628" s="71">
        <f t="shared" si="515"/>
        <v>74.79823885031</v>
      </c>
      <c r="P628" s="71">
        <f t="shared" si="516"/>
        <v>252.01073515281001</v>
      </c>
      <c r="Q628" s="71">
        <f t="shared" si="517"/>
        <v>6202.4373705874996</v>
      </c>
      <c r="R628" s="71">
        <f t="shared" si="518"/>
        <v>2617.9383597608498</v>
      </c>
      <c r="S628" s="71">
        <f t="shared" si="519"/>
        <v>8820.375730348349</v>
      </c>
      <c r="T628" s="14"/>
      <c r="V628" s="107">
        <v>9083.3799999999992</v>
      </c>
      <c r="X628" s="120">
        <f t="shared" si="465"/>
        <v>263.00426965165025</v>
      </c>
    </row>
    <row r="629" spans="1:24" ht="25.5">
      <c r="A629" s="127" t="s">
        <v>43</v>
      </c>
      <c r="B629" s="4" t="s">
        <v>1054</v>
      </c>
      <c r="C629" s="4" t="s">
        <v>146</v>
      </c>
      <c r="D629" s="50" t="s">
        <v>1430</v>
      </c>
      <c r="E629" s="10" t="s">
        <v>116</v>
      </c>
      <c r="F629" s="11">
        <v>35</v>
      </c>
      <c r="G629" s="40">
        <v>188</v>
      </c>
      <c r="H629" s="71">
        <f t="shared" si="511"/>
        <v>182.553146876</v>
      </c>
      <c r="I629" s="83">
        <v>61.62</v>
      </c>
      <c r="J629" s="71">
        <f t="shared" si="512"/>
        <v>59.834706970739994</v>
      </c>
      <c r="K629" s="71">
        <f t="shared" si="513"/>
        <v>242.38785384674</v>
      </c>
      <c r="L629" s="81">
        <v>235</v>
      </c>
      <c r="M629" s="71">
        <f t="shared" si="514"/>
        <v>228.19143359500001</v>
      </c>
      <c r="N629" s="81">
        <v>77.03</v>
      </c>
      <c r="O629" s="71">
        <f t="shared" si="515"/>
        <v>74.79823885031</v>
      </c>
      <c r="P629" s="71">
        <f t="shared" si="516"/>
        <v>302.98967244531002</v>
      </c>
      <c r="Q629" s="71">
        <f t="shared" si="517"/>
        <v>7986.7001758249999</v>
      </c>
      <c r="R629" s="71">
        <f t="shared" si="518"/>
        <v>2617.9383597608498</v>
      </c>
      <c r="S629" s="71">
        <f t="shared" si="519"/>
        <v>10604.638535585849</v>
      </c>
      <c r="T629" s="14"/>
      <c r="V629" s="107">
        <v>10920.88</v>
      </c>
      <c r="X629" s="120">
        <f t="shared" si="465"/>
        <v>316.24146441414996</v>
      </c>
    </row>
    <row r="630" spans="1:24">
      <c r="A630" s="92" t="s">
        <v>1055</v>
      </c>
      <c r="B630" s="93"/>
      <c r="C630" s="93"/>
      <c r="D630" s="94" t="s">
        <v>1056</v>
      </c>
      <c r="E630" s="95"/>
      <c r="F630" s="93"/>
      <c r="G630" s="39"/>
      <c r="H630" s="96"/>
      <c r="I630" s="79"/>
      <c r="J630" s="96"/>
      <c r="K630" s="96"/>
      <c r="L630" s="68"/>
      <c r="M630" s="96"/>
      <c r="N630" s="68"/>
      <c r="O630" s="96"/>
      <c r="P630" s="96"/>
      <c r="Q630" s="97">
        <f>SUM(Q631:Q632)</f>
        <v>50043.837928449</v>
      </c>
      <c r="R630" s="97">
        <f>SUM(R631:R632)</f>
        <v>36446.056054629502</v>
      </c>
      <c r="S630" s="97">
        <f>+Q630+R630</f>
        <v>86489.893983078509</v>
      </c>
      <c r="V630" s="116">
        <v>89074.48</v>
      </c>
      <c r="X630" s="120">
        <f t="shared" si="465"/>
        <v>2584.5860169214866</v>
      </c>
    </row>
    <row r="631" spans="1:24" ht="25.5">
      <c r="A631" s="127" t="s">
        <v>7</v>
      </c>
      <c r="B631" s="4" t="s">
        <v>1057</v>
      </c>
      <c r="C631" s="4" t="s">
        <v>9</v>
      </c>
      <c r="D631" s="49" t="s">
        <v>1058</v>
      </c>
      <c r="E631" s="10" t="s">
        <v>113</v>
      </c>
      <c r="F631" s="20">
        <v>2000</v>
      </c>
      <c r="G631" s="40">
        <v>19.23</v>
      </c>
      <c r="H631" s="71">
        <f t="shared" ref="H631:H632" si="520">+G631*$T$7</f>
        <v>18.672856459710001</v>
      </c>
      <c r="I631" s="83">
        <v>13.35</v>
      </c>
      <c r="J631" s="71">
        <f t="shared" ref="J631:J632" si="521">+I631*$T$7</f>
        <v>12.96321548295</v>
      </c>
      <c r="K631" s="71">
        <f t="shared" ref="K631:K632" si="522">+H631+J631</f>
        <v>31.636071942660003</v>
      </c>
      <c r="L631" s="81">
        <v>24.03</v>
      </c>
      <c r="M631" s="71">
        <f t="shared" ref="M631:M632" si="523">+L631*$T$7</f>
        <v>23.333787869310001</v>
      </c>
      <c r="N631" s="81">
        <v>16.690000000000001</v>
      </c>
      <c r="O631" s="71">
        <f t="shared" ref="O631:O632" si="524">+N631*$T$7</f>
        <v>16.206446922130002</v>
      </c>
      <c r="P631" s="71">
        <f t="shared" ref="P631:P632" si="525">+M631+O631</f>
        <v>39.54023479144</v>
      </c>
      <c r="Q631" s="71">
        <f t="shared" ref="Q631:Q632" si="526">+M631*F631</f>
        <v>46667.575738619998</v>
      </c>
      <c r="R631" s="71">
        <f t="shared" ref="R631:R632" si="527">+O631*F631</f>
        <v>32412.893844260005</v>
      </c>
      <c r="S631" s="71">
        <f t="shared" ref="S631:S632" si="528">+Q631+R631</f>
        <v>79080.469582880003</v>
      </c>
      <c r="T631" s="14"/>
      <c r="V631" s="107">
        <v>81443.88</v>
      </c>
      <c r="X631" s="120">
        <f t="shared" si="465"/>
        <v>2363.4104171200015</v>
      </c>
    </row>
    <row r="632" spans="1:24" ht="25.5">
      <c r="A632" s="127" t="s">
        <v>12</v>
      </c>
      <c r="B632" s="4" t="s">
        <v>1059</v>
      </c>
      <c r="C632" s="4" t="s">
        <v>9</v>
      </c>
      <c r="D632" s="49" t="s">
        <v>1060</v>
      </c>
      <c r="E632" s="10" t="s">
        <v>119</v>
      </c>
      <c r="F632" s="11">
        <v>150</v>
      </c>
      <c r="G632" s="40">
        <v>18.54</v>
      </c>
      <c r="H632" s="71">
        <f t="shared" si="520"/>
        <v>18.002847569579998</v>
      </c>
      <c r="I632" s="83">
        <v>22.15</v>
      </c>
      <c r="J632" s="71">
        <f t="shared" si="521"/>
        <v>21.50825640055</v>
      </c>
      <c r="K632" s="71">
        <f t="shared" si="522"/>
        <v>39.511103970129994</v>
      </c>
      <c r="L632" s="81">
        <v>23.18</v>
      </c>
      <c r="M632" s="71">
        <f t="shared" si="523"/>
        <v>22.50841459886</v>
      </c>
      <c r="N632" s="81">
        <v>27.69</v>
      </c>
      <c r="O632" s="71">
        <f t="shared" si="524"/>
        <v>26.887748069130001</v>
      </c>
      <c r="P632" s="71">
        <f t="shared" si="525"/>
        <v>49.396162667989998</v>
      </c>
      <c r="Q632" s="71">
        <f t="shared" si="526"/>
        <v>3376.2621898289999</v>
      </c>
      <c r="R632" s="71">
        <f t="shared" si="527"/>
        <v>4033.1622103695004</v>
      </c>
      <c r="S632" s="71">
        <f t="shared" si="528"/>
        <v>7409.4244001985007</v>
      </c>
      <c r="T632" s="14"/>
      <c r="V632" s="107">
        <v>7630.6</v>
      </c>
      <c r="X632" s="120">
        <f t="shared" si="465"/>
        <v>221.17559980149963</v>
      </c>
    </row>
    <row r="633" spans="1:24">
      <c r="A633" s="92" t="s">
        <v>1061</v>
      </c>
      <c r="B633" s="93"/>
      <c r="C633" s="93"/>
      <c r="D633" s="94" t="s">
        <v>1062</v>
      </c>
      <c r="E633" s="95"/>
      <c r="F633" s="93"/>
      <c r="G633" s="39"/>
      <c r="H633" s="96"/>
      <c r="I633" s="79"/>
      <c r="J633" s="96"/>
      <c r="K633" s="96"/>
      <c r="L633" s="68"/>
      <c r="M633" s="96"/>
      <c r="N633" s="68"/>
      <c r="O633" s="96"/>
      <c r="P633" s="96"/>
      <c r="Q633" s="97">
        <f>SUM(Q634:Q643)</f>
        <v>155783.13587633122</v>
      </c>
      <c r="R633" s="97">
        <f>SUM(R634:R643)</f>
        <v>18961.805076283887</v>
      </c>
      <c r="S633" s="97">
        <f>+Q633+R633</f>
        <v>174744.94095261511</v>
      </c>
      <c r="V633" s="116">
        <v>179956.87</v>
      </c>
      <c r="X633" s="120">
        <f t="shared" si="465"/>
        <v>5211.9290473848814</v>
      </c>
    </row>
    <row r="634" spans="1:24" ht="25.5">
      <c r="A634" s="127" t="s">
        <v>7</v>
      </c>
      <c r="B634" s="4" t="s">
        <v>1063</v>
      </c>
      <c r="C634" s="4" t="s">
        <v>9</v>
      </c>
      <c r="D634" s="50" t="s">
        <v>1431</v>
      </c>
      <c r="E634" s="10" t="s">
        <v>119</v>
      </c>
      <c r="F634" s="11">
        <v>110</v>
      </c>
      <c r="G634" s="40">
        <v>153.57</v>
      </c>
      <c r="H634" s="71">
        <f t="shared" ref="H634:H643" si="529">+G634*$T$7</f>
        <v>149.12067428588998</v>
      </c>
      <c r="I634" s="83">
        <v>40.83</v>
      </c>
      <c r="J634" s="71">
        <f t="shared" ref="J634:J643" si="530">+I634*$T$7</f>
        <v>39.647047802909995</v>
      </c>
      <c r="K634" s="71">
        <f t="shared" ref="K634:K643" si="531">+H634+J634</f>
        <v>188.76772208879999</v>
      </c>
      <c r="L634" s="81">
        <v>191.97</v>
      </c>
      <c r="M634" s="71">
        <f t="shared" ref="M634:M643" si="532">+L634*$T$7</f>
        <v>186.40812556269</v>
      </c>
      <c r="N634" s="81">
        <v>51.04</v>
      </c>
      <c r="O634" s="71">
        <f t="shared" ref="O634:O643" si="533">+N634*$T$7</f>
        <v>49.561237322079997</v>
      </c>
      <c r="P634" s="71">
        <f t="shared" ref="P634:P643" si="534">+M634+O634</f>
        <v>235.96936288476999</v>
      </c>
      <c r="Q634" s="71">
        <f t="shared" ref="Q634:Q643" si="535">+M634*F634</f>
        <v>20504.893811895901</v>
      </c>
      <c r="R634" s="71">
        <f t="shared" ref="R634:R643" si="536">+O634*F634</f>
        <v>5451.7361054287994</v>
      </c>
      <c r="S634" s="71">
        <f t="shared" ref="S634:S643" si="537">+Q634+R634</f>
        <v>25956.629917324703</v>
      </c>
      <c r="T634" s="14"/>
      <c r="V634" s="107">
        <v>26731.119999999999</v>
      </c>
      <c r="X634" s="120">
        <f t="shared" si="465"/>
        <v>774.49008267529643</v>
      </c>
    </row>
    <row r="635" spans="1:24" ht="25.5">
      <c r="A635" s="127" t="s">
        <v>12</v>
      </c>
      <c r="B635" s="4" t="s">
        <v>1064</v>
      </c>
      <c r="C635" s="4" t="s">
        <v>9</v>
      </c>
      <c r="D635" s="50" t="s">
        <v>1432</v>
      </c>
      <c r="E635" s="10" t="s">
        <v>119</v>
      </c>
      <c r="F635" s="11">
        <v>100</v>
      </c>
      <c r="G635" s="40">
        <v>124.29</v>
      </c>
      <c r="H635" s="71">
        <f t="shared" si="529"/>
        <v>120.68899268733</v>
      </c>
      <c r="I635" s="83">
        <v>40.83</v>
      </c>
      <c r="J635" s="71">
        <f t="shared" si="530"/>
        <v>39.647047802909995</v>
      </c>
      <c r="K635" s="71">
        <f t="shared" si="531"/>
        <v>160.33604049024001</v>
      </c>
      <c r="L635" s="81">
        <v>155.36000000000001</v>
      </c>
      <c r="M635" s="71">
        <f t="shared" si="532"/>
        <v>150.85881329072001</v>
      </c>
      <c r="N635" s="81">
        <v>51.04</v>
      </c>
      <c r="O635" s="71">
        <f t="shared" si="533"/>
        <v>49.561237322079997</v>
      </c>
      <c r="P635" s="71">
        <f t="shared" si="534"/>
        <v>200.4200506128</v>
      </c>
      <c r="Q635" s="71">
        <f t="shared" si="535"/>
        <v>15085.881329072001</v>
      </c>
      <c r="R635" s="71">
        <f t="shared" si="536"/>
        <v>4956.1237322079996</v>
      </c>
      <c r="S635" s="71">
        <f t="shared" si="537"/>
        <v>20042.005061280001</v>
      </c>
      <c r="T635" s="14"/>
      <c r="V635" s="107">
        <v>20640.490000000002</v>
      </c>
      <c r="X635" s="120">
        <f t="shared" si="465"/>
        <v>598.48493872000108</v>
      </c>
    </row>
    <row r="636" spans="1:24" ht="25.5">
      <c r="A636" s="127" t="s">
        <v>15</v>
      </c>
      <c r="B636" s="4" t="s">
        <v>1065</v>
      </c>
      <c r="C636" s="4" t="s">
        <v>9</v>
      </c>
      <c r="D636" s="50" t="s">
        <v>1433</v>
      </c>
      <c r="E636" s="10" t="s">
        <v>119</v>
      </c>
      <c r="F636" s="11">
        <v>60</v>
      </c>
      <c r="G636" s="40">
        <v>119.33</v>
      </c>
      <c r="H636" s="71">
        <f t="shared" si="529"/>
        <v>115.87269689740999</v>
      </c>
      <c r="I636" s="83">
        <v>40.83</v>
      </c>
      <c r="J636" s="71">
        <f t="shared" si="530"/>
        <v>39.647047802909995</v>
      </c>
      <c r="K636" s="71">
        <f t="shared" si="531"/>
        <v>155.51974470031999</v>
      </c>
      <c r="L636" s="81">
        <v>149.16999999999999</v>
      </c>
      <c r="M636" s="71">
        <f t="shared" si="532"/>
        <v>144.84815382708999</v>
      </c>
      <c r="N636" s="81">
        <v>51.04</v>
      </c>
      <c r="O636" s="71">
        <f t="shared" si="533"/>
        <v>49.561237322079997</v>
      </c>
      <c r="P636" s="71">
        <f t="shared" si="534"/>
        <v>194.40939114916998</v>
      </c>
      <c r="Q636" s="71">
        <f t="shared" si="535"/>
        <v>8690.8892296253998</v>
      </c>
      <c r="R636" s="71">
        <f t="shared" si="536"/>
        <v>2973.6742393247996</v>
      </c>
      <c r="S636" s="71">
        <f t="shared" si="537"/>
        <v>11664.5634689502</v>
      </c>
      <c r="T636" s="14"/>
      <c r="V636" s="107">
        <v>12012.5</v>
      </c>
      <c r="X636" s="120">
        <f t="shared" si="465"/>
        <v>347.93653104979967</v>
      </c>
    </row>
    <row r="637" spans="1:24" ht="25.5">
      <c r="A637" s="127" t="s">
        <v>18</v>
      </c>
      <c r="B637" s="4" t="s">
        <v>1066</v>
      </c>
      <c r="C637" s="4" t="s">
        <v>9</v>
      </c>
      <c r="D637" s="50" t="s">
        <v>1434</v>
      </c>
      <c r="E637" s="10" t="s">
        <v>119</v>
      </c>
      <c r="F637" s="11">
        <v>130</v>
      </c>
      <c r="G637" s="40">
        <v>118.38</v>
      </c>
      <c r="H637" s="71">
        <f t="shared" si="529"/>
        <v>114.95022088926</v>
      </c>
      <c r="I637" s="83">
        <v>2.94</v>
      </c>
      <c r="J637" s="71">
        <f t="shared" si="530"/>
        <v>2.8548204883799997</v>
      </c>
      <c r="K637" s="71">
        <f t="shared" si="531"/>
        <v>117.80504137763999</v>
      </c>
      <c r="L637" s="81">
        <v>147.97</v>
      </c>
      <c r="M637" s="71">
        <f t="shared" si="532"/>
        <v>143.68292097469001</v>
      </c>
      <c r="N637" s="81">
        <v>3.68</v>
      </c>
      <c r="O637" s="71">
        <f t="shared" si="533"/>
        <v>3.5733807473599999</v>
      </c>
      <c r="P637" s="71">
        <f t="shared" si="534"/>
        <v>147.25630172205001</v>
      </c>
      <c r="Q637" s="71">
        <f t="shared" si="535"/>
        <v>18678.779726709701</v>
      </c>
      <c r="R637" s="71">
        <f t="shared" si="536"/>
        <v>464.5394971568</v>
      </c>
      <c r="S637" s="71">
        <f t="shared" si="537"/>
        <v>19143.3192238665</v>
      </c>
      <c r="T637" s="14"/>
      <c r="V637" s="107">
        <v>19714.52</v>
      </c>
      <c r="X637" s="120">
        <f t="shared" si="465"/>
        <v>571.20077613350077</v>
      </c>
    </row>
    <row r="638" spans="1:24" ht="25.5">
      <c r="A638" s="127" t="s">
        <v>21</v>
      </c>
      <c r="B638" s="4" t="s">
        <v>1067</v>
      </c>
      <c r="C638" s="4" t="s">
        <v>9</v>
      </c>
      <c r="D638" s="50" t="s">
        <v>1435</v>
      </c>
      <c r="E638" s="10" t="s">
        <v>119</v>
      </c>
      <c r="F638" s="11">
        <v>350</v>
      </c>
      <c r="G638" s="40">
        <v>63.05</v>
      </c>
      <c r="H638" s="71">
        <f t="shared" si="529"/>
        <v>61.223276119849999</v>
      </c>
      <c r="I638" s="83">
        <v>3.44</v>
      </c>
      <c r="J638" s="71">
        <f t="shared" si="530"/>
        <v>3.3403341768799999</v>
      </c>
      <c r="K638" s="71">
        <f t="shared" si="531"/>
        <v>64.563610296730005</v>
      </c>
      <c r="L638" s="81">
        <v>78.81</v>
      </c>
      <c r="M638" s="71">
        <f t="shared" si="532"/>
        <v>76.526667581370006</v>
      </c>
      <c r="N638" s="81">
        <v>4.3</v>
      </c>
      <c r="O638" s="71">
        <f t="shared" si="533"/>
        <v>4.1754177210999996</v>
      </c>
      <c r="P638" s="71">
        <f t="shared" si="534"/>
        <v>80.70208530247001</v>
      </c>
      <c r="Q638" s="71">
        <f t="shared" si="535"/>
        <v>26784.333653479502</v>
      </c>
      <c r="R638" s="71">
        <f t="shared" si="536"/>
        <v>1461.3962023849999</v>
      </c>
      <c r="S638" s="71">
        <f t="shared" si="537"/>
        <v>28245.729855864502</v>
      </c>
      <c r="T638" s="14"/>
      <c r="V638" s="107">
        <v>29089.38</v>
      </c>
      <c r="X638" s="120">
        <f t="shared" si="465"/>
        <v>843.65014413549943</v>
      </c>
    </row>
    <row r="639" spans="1:24" ht="25.5">
      <c r="A639" s="127" t="s">
        <v>43</v>
      </c>
      <c r="B639" s="4" t="s">
        <v>1068</v>
      </c>
      <c r="C639" s="4" t="s">
        <v>9</v>
      </c>
      <c r="D639" s="50" t="s">
        <v>1436</v>
      </c>
      <c r="E639" s="10" t="s">
        <v>119</v>
      </c>
      <c r="F639" s="11">
        <v>400</v>
      </c>
      <c r="G639" s="40">
        <v>39.799999999999997</v>
      </c>
      <c r="H639" s="71">
        <f t="shared" si="529"/>
        <v>38.646889604599998</v>
      </c>
      <c r="I639" s="83">
        <v>2.98</v>
      </c>
      <c r="J639" s="71">
        <f t="shared" si="530"/>
        <v>2.8936615834599997</v>
      </c>
      <c r="K639" s="71">
        <f t="shared" si="531"/>
        <v>41.54055118806</v>
      </c>
      <c r="L639" s="81">
        <v>49.75</v>
      </c>
      <c r="M639" s="71">
        <f t="shared" si="532"/>
        <v>48.30861200575</v>
      </c>
      <c r="N639" s="81">
        <v>3.73</v>
      </c>
      <c r="O639" s="71">
        <f t="shared" si="533"/>
        <v>3.62193211621</v>
      </c>
      <c r="P639" s="71">
        <f t="shared" si="534"/>
        <v>51.930544121959997</v>
      </c>
      <c r="Q639" s="71">
        <f t="shared" si="535"/>
        <v>19323.4448023</v>
      </c>
      <c r="R639" s="71">
        <f t="shared" si="536"/>
        <v>1448.772846484</v>
      </c>
      <c r="S639" s="71">
        <f t="shared" si="537"/>
        <v>20772.217648784001</v>
      </c>
      <c r="T639" s="14"/>
      <c r="V639" s="107">
        <v>21390</v>
      </c>
      <c r="X639" s="120">
        <f t="shared" si="465"/>
        <v>617.78235121599937</v>
      </c>
    </row>
    <row r="640" spans="1:24" ht="25.5">
      <c r="A640" s="127" t="s">
        <v>73</v>
      </c>
      <c r="B640" s="4" t="s">
        <v>1069</v>
      </c>
      <c r="C640" s="4" t="s">
        <v>9</v>
      </c>
      <c r="D640" s="50" t="s">
        <v>1437</v>
      </c>
      <c r="E640" s="10" t="s">
        <v>119</v>
      </c>
      <c r="F640" s="11">
        <v>200</v>
      </c>
      <c r="G640" s="40">
        <v>51.16</v>
      </c>
      <c r="H640" s="71">
        <f t="shared" si="529"/>
        <v>49.677760607319996</v>
      </c>
      <c r="I640" s="83">
        <v>3.25</v>
      </c>
      <c r="J640" s="71">
        <f t="shared" si="530"/>
        <v>3.15583897525</v>
      </c>
      <c r="K640" s="71">
        <f t="shared" si="531"/>
        <v>52.833599582569995</v>
      </c>
      <c r="L640" s="81">
        <v>63.95</v>
      </c>
      <c r="M640" s="71">
        <f t="shared" si="532"/>
        <v>62.097200759149999</v>
      </c>
      <c r="N640" s="81">
        <v>4.0599999999999996</v>
      </c>
      <c r="O640" s="71">
        <f t="shared" si="533"/>
        <v>3.9423711506199997</v>
      </c>
      <c r="P640" s="71">
        <f t="shared" si="534"/>
        <v>66.039571909770004</v>
      </c>
      <c r="Q640" s="71">
        <f t="shared" si="535"/>
        <v>12419.44015183</v>
      </c>
      <c r="R640" s="71">
        <f t="shared" si="536"/>
        <v>788.47423012399997</v>
      </c>
      <c r="S640" s="71">
        <f t="shared" si="537"/>
        <v>13207.914381954</v>
      </c>
      <c r="T640" s="14"/>
      <c r="V640" s="107">
        <v>13602.5</v>
      </c>
      <c r="X640" s="120">
        <f t="shared" si="465"/>
        <v>394.58561804599958</v>
      </c>
    </row>
    <row r="641" spans="1:24" ht="25.5">
      <c r="A641" s="127" t="s">
        <v>76</v>
      </c>
      <c r="B641" s="4" t="s">
        <v>1070</v>
      </c>
      <c r="C641" s="4" t="s">
        <v>9</v>
      </c>
      <c r="D641" s="50" t="s">
        <v>1438</v>
      </c>
      <c r="E641" s="10" t="s">
        <v>119</v>
      </c>
      <c r="F641" s="11">
        <v>110</v>
      </c>
      <c r="G641" s="40">
        <v>23.1</v>
      </c>
      <c r="H641" s="71">
        <f t="shared" si="529"/>
        <v>22.430732408699999</v>
      </c>
      <c r="I641" s="83">
        <v>2.38</v>
      </c>
      <c r="J641" s="71">
        <f t="shared" si="530"/>
        <v>2.3110451572599997</v>
      </c>
      <c r="K641" s="71">
        <f t="shared" si="531"/>
        <v>24.74177756596</v>
      </c>
      <c r="L641" s="81">
        <v>28.88</v>
      </c>
      <c r="M641" s="71">
        <f t="shared" si="532"/>
        <v>28.043270647759996</v>
      </c>
      <c r="N641" s="81">
        <v>2.98</v>
      </c>
      <c r="O641" s="71">
        <f t="shared" si="533"/>
        <v>2.8936615834599997</v>
      </c>
      <c r="P641" s="71">
        <f t="shared" si="534"/>
        <v>30.936932231219995</v>
      </c>
      <c r="Q641" s="71">
        <f t="shared" si="535"/>
        <v>3084.7597712535994</v>
      </c>
      <c r="R641" s="71">
        <f t="shared" si="536"/>
        <v>318.30277418059995</v>
      </c>
      <c r="S641" s="71">
        <f t="shared" si="537"/>
        <v>3403.0625454341994</v>
      </c>
      <c r="T641" s="14"/>
      <c r="V641" s="107">
        <v>3503.5</v>
      </c>
      <c r="X641" s="120">
        <f t="shared" si="465"/>
        <v>100.43745456580064</v>
      </c>
    </row>
    <row r="642" spans="1:24" ht="25.5">
      <c r="A642" s="127" t="s">
        <v>79</v>
      </c>
      <c r="B642" s="4" t="s">
        <v>1071</v>
      </c>
      <c r="C642" s="4" t="s">
        <v>9</v>
      </c>
      <c r="D642" s="49" t="s">
        <v>1072</v>
      </c>
      <c r="E642" s="10" t="s">
        <v>116</v>
      </c>
      <c r="F642" s="11">
        <v>61</v>
      </c>
      <c r="G642" s="40">
        <v>359</v>
      </c>
      <c r="H642" s="71">
        <f t="shared" si="529"/>
        <v>348.59882834299998</v>
      </c>
      <c r="I642" s="83">
        <v>7.41</v>
      </c>
      <c r="J642" s="71">
        <f t="shared" si="530"/>
        <v>7.1953128635699999</v>
      </c>
      <c r="K642" s="71">
        <f t="shared" si="531"/>
        <v>355.79414120656998</v>
      </c>
      <c r="L642" s="81">
        <v>448.75</v>
      </c>
      <c r="M642" s="71">
        <f t="shared" si="532"/>
        <v>435.74853542874996</v>
      </c>
      <c r="N642" s="81">
        <v>9.27</v>
      </c>
      <c r="O642" s="71">
        <f t="shared" si="533"/>
        <v>9.0014237847899992</v>
      </c>
      <c r="P642" s="71">
        <f t="shared" si="534"/>
        <v>444.74995921353997</v>
      </c>
      <c r="Q642" s="71">
        <f t="shared" si="535"/>
        <v>26580.660661153746</v>
      </c>
      <c r="R642" s="71">
        <f t="shared" si="536"/>
        <v>549.08685087218998</v>
      </c>
      <c r="S642" s="71">
        <f t="shared" si="537"/>
        <v>27129.747512025937</v>
      </c>
      <c r="T642" s="14"/>
      <c r="V642" s="107">
        <v>27939.1</v>
      </c>
      <c r="X642" s="120">
        <f t="shared" si="465"/>
        <v>809.35248797406166</v>
      </c>
    </row>
    <row r="643" spans="1:24" ht="25.5">
      <c r="A643" s="127" t="s">
        <v>82</v>
      </c>
      <c r="B643" s="4" t="s">
        <v>1073</v>
      </c>
      <c r="C643" s="4" t="s">
        <v>9</v>
      </c>
      <c r="D643" s="49" t="s">
        <v>1074</v>
      </c>
      <c r="E643" s="10" t="s">
        <v>113</v>
      </c>
      <c r="F643" s="11">
        <v>90</v>
      </c>
      <c r="G643" s="40">
        <v>42.38</v>
      </c>
      <c r="H643" s="71">
        <f t="shared" si="529"/>
        <v>41.152140237259999</v>
      </c>
      <c r="I643" s="83">
        <v>5.03</v>
      </c>
      <c r="J643" s="71">
        <f t="shared" si="530"/>
        <v>4.8842677063100002</v>
      </c>
      <c r="K643" s="71">
        <f t="shared" si="531"/>
        <v>46.036407943569998</v>
      </c>
      <c r="L643" s="81">
        <v>52.98</v>
      </c>
      <c r="M643" s="71">
        <f t="shared" si="532"/>
        <v>51.445030433459998</v>
      </c>
      <c r="N643" s="81">
        <v>6.29</v>
      </c>
      <c r="O643" s="71">
        <f t="shared" si="533"/>
        <v>6.1077622013299999</v>
      </c>
      <c r="P643" s="71">
        <f t="shared" si="534"/>
        <v>57.552792634789995</v>
      </c>
      <c r="Q643" s="71">
        <f t="shared" si="535"/>
        <v>4630.0527390113994</v>
      </c>
      <c r="R643" s="71">
        <f t="shared" si="536"/>
        <v>549.69859811970002</v>
      </c>
      <c r="S643" s="71">
        <f t="shared" si="537"/>
        <v>5179.7513371310997</v>
      </c>
      <c r="T643" s="14"/>
      <c r="V643" s="107">
        <v>5333.76</v>
      </c>
      <c r="X643" s="120">
        <f t="shared" si="465"/>
        <v>154.0086628689005</v>
      </c>
    </row>
    <row r="644" spans="1:24">
      <c r="A644" s="92" t="s">
        <v>1075</v>
      </c>
      <c r="B644" s="93"/>
      <c r="C644" s="93"/>
      <c r="D644" s="94" t="s">
        <v>1076</v>
      </c>
      <c r="E644" s="95"/>
      <c r="F644" s="93"/>
      <c r="G644" s="39"/>
      <c r="H644" s="96"/>
      <c r="I644" s="79"/>
      <c r="J644" s="96"/>
      <c r="K644" s="96"/>
      <c r="L644" s="68"/>
      <c r="M644" s="96"/>
      <c r="N644" s="68"/>
      <c r="O644" s="96"/>
      <c r="P644" s="96"/>
      <c r="Q644" s="97">
        <v>26981.71</v>
      </c>
      <c r="R644" s="97">
        <v>8647.27</v>
      </c>
      <c r="S644" s="97">
        <f>+Q644+R644</f>
        <v>35628.979999999996</v>
      </c>
      <c r="V644" s="116">
        <v>35628.980000000003</v>
      </c>
      <c r="X644" s="120">
        <f t="shared" si="465"/>
        <v>0</v>
      </c>
    </row>
    <row r="645" spans="1:24" ht="25.5">
      <c r="A645" s="127" t="s">
        <v>7</v>
      </c>
      <c r="B645" s="4" t="s">
        <v>1077</v>
      </c>
      <c r="C645" s="4" t="s">
        <v>9</v>
      </c>
      <c r="D645" s="49" t="s">
        <v>1078</v>
      </c>
      <c r="E645" s="10" t="s">
        <v>116</v>
      </c>
      <c r="F645" s="11">
        <v>1</v>
      </c>
      <c r="G645" s="40">
        <v>5457.89</v>
      </c>
      <c r="H645" s="71">
        <f t="shared" ref="H645:H649" si="538">+G645*$T$7</f>
        <v>5299.76061065453</v>
      </c>
      <c r="I645" s="83">
        <v>472.8</v>
      </c>
      <c r="J645" s="71">
        <f t="shared" ref="J645:J649" si="539">+I645*$T$7</f>
        <v>459.10174384559997</v>
      </c>
      <c r="K645" s="71">
        <f t="shared" ref="K645:K649" si="540">+H645+J645</f>
        <v>5758.8623545001301</v>
      </c>
      <c r="L645" s="81">
        <v>6822.36</v>
      </c>
      <c r="M645" s="71">
        <f t="shared" ref="M645:M649" si="541">+L645*$T$7</f>
        <v>6624.6983357497193</v>
      </c>
      <c r="N645" s="81">
        <v>591</v>
      </c>
      <c r="O645" s="71">
        <f t="shared" ref="O645:O649" si="542">+N645*$T$7</f>
        <v>573.87717980699995</v>
      </c>
      <c r="P645" s="71">
        <f t="shared" ref="P645:P649" si="543">+M645+O645</f>
        <v>7198.5755155567194</v>
      </c>
      <c r="Q645" s="71">
        <f t="shared" ref="Q645:Q649" si="544">+M645*F645</f>
        <v>6624.6983357497193</v>
      </c>
      <c r="R645" s="72">
        <f t="shared" ref="R645:R649" si="545">+O645*F645</f>
        <v>573.87717980699995</v>
      </c>
      <c r="S645" s="71">
        <f t="shared" ref="S645:S649" si="546">+Q645+R645</f>
        <v>7198.5755155567194</v>
      </c>
      <c r="T645" s="14"/>
      <c r="V645" s="107">
        <v>7413.36</v>
      </c>
      <c r="X645" s="120">
        <f t="shared" si="465"/>
        <v>214.78448444328023</v>
      </c>
    </row>
    <row r="646" spans="1:24" ht="25.5">
      <c r="A646" s="127" t="s">
        <v>12</v>
      </c>
      <c r="B646" s="4" t="s">
        <v>1079</v>
      </c>
      <c r="C646" s="4" t="s">
        <v>9</v>
      </c>
      <c r="D646" s="49" t="s">
        <v>1080</v>
      </c>
      <c r="E646" s="10" t="s">
        <v>116</v>
      </c>
      <c r="F646" s="11">
        <v>1</v>
      </c>
      <c r="G646" s="40">
        <v>1022.57</v>
      </c>
      <c r="H646" s="71">
        <f t="shared" si="538"/>
        <v>992.94346489889006</v>
      </c>
      <c r="I646" s="83">
        <v>472.8</v>
      </c>
      <c r="J646" s="71">
        <f t="shared" si="539"/>
        <v>459.10174384559997</v>
      </c>
      <c r="K646" s="71">
        <f t="shared" si="540"/>
        <v>1452.0452087444901</v>
      </c>
      <c r="L646" s="85">
        <v>1278.21</v>
      </c>
      <c r="M646" s="71">
        <f t="shared" si="541"/>
        <v>1241.1769035551699</v>
      </c>
      <c r="N646" s="85">
        <v>591</v>
      </c>
      <c r="O646" s="71">
        <f t="shared" si="542"/>
        <v>573.87717980699995</v>
      </c>
      <c r="P646" s="71">
        <f t="shared" si="543"/>
        <v>1815.0540833621699</v>
      </c>
      <c r="Q646" s="71">
        <f t="shared" si="544"/>
        <v>1241.1769035551699</v>
      </c>
      <c r="R646" s="72">
        <f t="shared" si="545"/>
        <v>573.87717980699995</v>
      </c>
      <c r="S646" s="71">
        <f t="shared" si="546"/>
        <v>1815.0540833621699</v>
      </c>
      <c r="T646" s="14"/>
      <c r="V646" s="109">
        <v>1869.21</v>
      </c>
      <c r="X646" s="120">
        <f t="shared" si="465"/>
        <v>54.15591663783016</v>
      </c>
    </row>
    <row r="647" spans="1:24" ht="25.5">
      <c r="A647" s="127" t="s">
        <v>15</v>
      </c>
      <c r="B647" s="4" t="s">
        <v>1081</v>
      </c>
      <c r="C647" s="4" t="s">
        <v>9</v>
      </c>
      <c r="D647" s="49" t="s">
        <v>1082</v>
      </c>
      <c r="E647" s="10" t="s">
        <v>116</v>
      </c>
      <c r="F647" s="11">
        <v>18</v>
      </c>
      <c r="G647" s="40">
        <v>559.86</v>
      </c>
      <c r="H647" s="71">
        <f t="shared" si="538"/>
        <v>543.63938728721996</v>
      </c>
      <c r="I647" s="83">
        <v>42.62</v>
      </c>
      <c r="J647" s="71">
        <f t="shared" si="539"/>
        <v>41.385186807739998</v>
      </c>
      <c r="K647" s="71">
        <f t="shared" si="540"/>
        <v>585.02457409495992</v>
      </c>
      <c r="L647" s="81">
        <v>699.83</v>
      </c>
      <c r="M647" s="71">
        <f t="shared" si="541"/>
        <v>679.55408924591006</v>
      </c>
      <c r="N647" s="81">
        <v>53.28</v>
      </c>
      <c r="O647" s="71">
        <f t="shared" si="542"/>
        <v>51.73633864656</v>
      </c>
      <c r="P647" s="71">
        <f t="shared" si="543"/>
        <v>731.29042789247001</v>
      </c>
      <c r="Q647" s="71">
        <f t="shared" si="544"/>
        <v>12231.973606426382</v>
      </c>
      <c r="R647" s="72">
        <f t="shared" si="545"/>
        <v>931.25409563808</v>
      </c>
      <c r="S647" s="71">
        <f t="shared" si="546"/>
        <v>13163.227702064461</v>
      </c>
      <c r="T647" s="14"/>
      <c r="V647" s="107">
        <v>13555.8</v>
      </c>
      <c r="X647" s="120">
        <f t="shared" si="465"/>
        <v>392.57229793553779</v>
      </c>
    </row>
    <row r="648" spans="1:24" ht="25.5">
      <c r="A648" s="127" t="s">
        <v>18</v>
      </c>
      <c r="B648" s="4" t="s">
        <v>1083</v>
      </c>
      <c r="C648" s="4" t="s">
        <v>9</v>
      </c>
      <c r="D648" s="49" t="s">
        <v>1084</v>
      </c>
      <c r="E648" s="10" t="s">
        <v>119</v>
      </c>
      <c r="F648" s="11">
        <v>85</v>
      </c>
      <c r="G648" s="40">
        <v>8.17</v>
      </c>
      <c r="H648" s="71">
        <f t="shared" si="538"/>
        <v>7.9332936700899994</v>
      </c>
      <c r="I648" s="83">
        <v>16.739999999999998</v>
      </c>
      <c r="J648" s="71">
        <f t="shared" si="539"/>
        <v>16.254998290979998</v>
      </c>
      <c r="K648" s="71">
        <f t="shared" si="540"/>
        <v>24.188291961069996</v>
      </c>
      <c r="L648" s="81">
        <v>10.210000000000001</v>
      </c>
      <c r="M648" s="71">
        <f t="shared" si="541"/>
        <v>9.9141895191699998</v>
      </c>
      <c r="N648" s="81">
        <v>20.92</v>
      </c>
      <c r="O648" s="71">
        <f t="shared" si="542"/>
        <v>20.313892726840002</v>
      </c>
      <c r="P648" s="71">
        <f t="shared" si="543"/>
        <v>30.228082246010004</v>
      </c>
      <c r="Q648" s="71">
        <f t="shared" si="544"/>
        <v>842.70610912944994</v>
      </c>
      <c r="R648" s="72">
        <f t="shared" si="545"/>
        <v>1726.6808817814001</v>
      </c>
      <c r="S648" s="71">
        <f t="shared" si="546"/>
        <v>2569.3869909108498</v>
      </c>
      <c r="T648" s="14"/>
      <c r="V648" s="107">
        <v>2646.4</v>
      </c>
      <c r="X648" s="120">
        <f t="shared" si="465"/>
        <v>77.013009089150273</v>
      </c>
    </row>
    <row r="649" spans="1:24" ht="25.5">
      <c r="A649" s="127" t="s">
        <v>21</v>
      </c>
      <c r="B649" s="4" t="s">
        <v>1085</v>
      </c>
      <c r="C649" s="4" t="s">
        <v>9</v>
      </c>
      <c r="D649" s="49" t="s">
        <v>1086</v>
      </c>
      <c r="E649" s="10" t="s">
        <v>119</v>
      </c>
      <c r="F649" s="11">
        <v>800</v>
      </c>
      <c r="G649" s="40">
        <v>5.42</v>
      </c>
      <c r="H649" s="71">
        <f t="shared" si="538"/>
        <v>5.2629683833399996</v>
      </c>
      <c r="I649" s="83">
        <v>4.7300000000000004</v>
      </c>
      <c r="J649" s="71">
        <f t="shared" si="539"/>
        <v>4.5929594932100004</v>
      </c>
      <c r="K649" s="71">
        <f t="shared" si="540"/>
        <v>9.85592787655</v>
      </c>
      <c r="L649" s="81">
        <v>6.77</v>
      </c>
      <c r="M649" s="71">
        <f t="shared" si="541"/>
        <v>6.573855342289999</v>
      </c>
      <c r="N649" s="81">
        <v>5.91</v>
      </c>
      <c r="O649" s="71">
        <f t="shared" si="542"/>
        <v>5.7387717980700002</v>
      </c>
      <c r="P649" s="71">
        <f t="shared" si="543"/>
        <v>12.31262714036</v>
      </c>
      <c r="Q649" s="71">
        <f t="shared" si="544"/>
        <v>5259.0842738319989</v>
      </c>
      <c r="R649" s="72">
        <f t="shared" si="545"/>
        <v>4591.0174384560005</v>
      </c>
      <c r="S649" s="71">
        <f t="shared" si="546"/>
        <v>9850.1017122880003</v>
      </c>
      <c r="T649" s="14"/>
      <c r="V649" s="107">
        <v>10144.200000000001</v>
      </c>
      <c r="X649" s="120">
        <f t="shared" si="465"/>
        <v>294.09828771200046</v>
      </c>
    </row>
    <row r="650" spans="1:24">
      <c r="A650" s="25" t="s">
        <v>1087</v>
      </c>
      <c r="B650" s="2"/>
      <c r="C650" s="2"/>
      <c r="D650" s="47" t="s">
        <v>1088</v>
      </c>
      <c r="E650" s="57"/>
      <c r="F650" s="2"/>
      <c r="G650" s="39"/>
      <c r="H650" s="69"/>
      <c r="I650" s="79"/>
      <c r="J650" s="69"/>
      <c r="K650" s="69"/>
      <c r="L650" s="69"/>
      <c r="M650" s="69"/>
      <c r="N650" s="69"/>
      <c r="O650" s="69"/>
      <c r="P650" s="69"/>
      <c r="Q650" s="63">
        <f>SUM(Q651:Q657)</f>
        <v>68545.084719821782</v>
      </c>
      <c r="R650" s="63">
        <f>SUM(R651:R657)</f>
        <v>9041.1096736879899</v>
      </c>
      <c r="S650" s="63">
        <f>+Q650+R650</f>
        <v>77586.194393509766</v>
      </c>
      <c r="V650" s="116">
        <v>79894.23</v>
      </c>
      <c r="X650" s="120">
        <f t="shared" ref="X650:X713" si="547">+V650-S650</f>
        <v>2308.0356064902298</v>
      </c>
    </row>
    <row r="651" spans="1:24" ht="25.5">
      <c r="A651" s="127" t="s">
        <v>7</v>
      </c>
      <c r="B651" s="4" t="s">
        <v>1089</v>
      </c>
      <c r="C651" s="4" t="s">
        <v>9</v>
      </c>
      <c r="D651" s="49" t="s">
        <v>1090</v>
      </c>
      <c r="E651" s="10" t="s">
        <v>950</v>
      </c>
      <c r="F651" s="11">
        <v>2</v>
      </c>
      <c r="G651" s="40">
        <v>96.42</v>
      </c>
      <c r="H651" s="71">
        <f t="shared" ref="H651:H657" si="548">+G651*$T$7</f>
        <v>93.626459690339999</v>
      </c>
      <c r="I651" s="83">
        <v>41.08</v>
      </c>
      <c r="J651" s="71">
        <f t="shared" ref="J651:J657" si="549">+I651*$T$7</f>
        <v>39.889804647159998</v>
      </c>
      <c r="K651" s="71">
        <f t="shared" ref="K651:K657" si="550">+H651+J651</f>
        <v>133.51626433749999</v>
      </c>
      <c r="L651" s="81">
        <v>120.53</v>
      </c>
      <c r="M651" s="71">
        <f t="shared" ref="M651:M657" si="551">+L651*$T$7</f>
        <v>117.03792974981</v>
      </c>
      <c r="N651" s="81">
        <v>51.35</v>
      </c>
      <c r="O651" s="71">
        <f t="shared" ref="O651:O657" si="552">+N651*$T$7</f>
        <v>49.862255808950003</v>
      </c>
      <c r="P651" s="71">
        <f t="shared" ref="P651:P657" si="553">+M651+O651</f>
        <v>166.90018555876</v>
      </c>
      <c r="Q651" s="71">
        <f t="shared" ref="Q651:Q657" si="554">+M651*F651</f>
        <v>234.07585949962001</v>
      </c>
      <c r="R651" s="72">
        <f t="shared" ref="R651:R657" si="555">+O651*F651</f>
        <v>99.724511617900006</v>
      </c>
      <c r="S651" s="71">
        <f t="shared" ref="S651:S657" si="556">+Q651+R651</f>
        <v>333.80037111752</v>
      </c>
      <c r="T651" s="14"/>
      <c r="V651" s="106">
        <v>343.75</v>
      </c>
      <c r="X651" s="120">
        <f t="shared" si="547"/>
        <v>9.949628882479999</v>
      </c>
    </row>
    <row r="652" spans="1:24" ht="25.5">
      <c r="A652" s="127" t="s">
        <v>12</v>
      </c>
      <c r="B652" s="4" t="s">
        <v>1091</v>
      </c>
      <c r="C652" s="4" t="s">
        <v>9</v>
      </c>
      <c r="D652" s="49" t="s">
        <v>1092</v>
      </c>
      <c r="E652" s="10" t="s">
        <v>119</v>
      </c>
      <c r="F652" s="11">
        <v>88</v>
      </c>
      <c r="G652" s="40">
        <v>149.44</v>
      </c>
      <c r="H652" s="71">
        <f t="shared" si="548"/>
        <v>145.11033121887999</v>
      </c>
      <c r="I652" s="83">
        <v>14.9</v>
      </c>
      <c r="J652" s="71">
        <f t="shared" si="549"/>
        <v>14.468307917300001</v>
      </c>
      <c r="K652" s="71">
        <f t="shared" si="550"/>
        <v>159.57863913617999</v>
      </c>
      <c r="L652" s="81">
        <v>186.8</v>
      </c>
      <c r="M652" s="71">
        <f t="shared" si="551"/>
        <v>181.38791402360002</v>
      </c>
      <c r="N652" s="81">
        <v>18.63</v>
      </c>
      <c r="O652" s="71">
        <f t="shared" si="552"/>
        <v>18.09024003351</v>
      </c>
      <c r="P652" s="71">
        <f t="shared" si="553"/>
        <v>199.47815405711003</v>
      </c>
      <c r="Q652" s="71">
        <f t="shared" si="554"/>
        <v>15962.136434076801</v>
      </c>
      <c r="R652" s="72">
        <f t="shared" si="555"/>
        <v>1591.9411229488801</v>
      </c>
      <c r="S652" s="71">
        <f t="shared" si="556"/>
        <v>17554.077557025681</v>
      </c>
      <c r="T652" s="14"/>
      <c r="V652" s="107">
        <v>18077.400000000001</v>
      </c>
      <c r="X652" s="120">
        <f t="shared" si="547"/>
        <v>523.32244297432044</v>
      </c>
    </row>
    <row r="653" spans="1:24" ht="25.5">
      <c r="A653" s="127" t="s">
        <v>15</v>
      </c>
      <c r="B653" s="4" t="s">
        <v>1091</v>
      </c>
      <c r="C653" s="4" t="s">
        <v>9</v>
      </c>
      <c r="D653" s="49" t="s">
        <v>1093</v>
      </c>
      <c r="E653" s="10" t="s">
        <v>34</v>
      </c>
      <c r="F653" s="11">
        <v>109</v>
      </c>
      <c r="G653" s="40">
        <v>149.44</v>
      </c>
      <c r="H653" s="71">
        <f t="shared" si="548"/>
        <v>145.11033121887999</v>
      </c>
      <c r="I653" s="83">
        <v>14.9</v>
      </c>
      <c r="J653" s="71">
        <f t="shared" si="549"/>
        <v>14.468307917300001</v>
      </c>
      <c r="K653" s="71">
        <f t="shared" si="550"/>
        <v>159.57863913617999</v>
      </c>
      <c r="L653" s="81">
        <v>186.8</v>
      </c>
      <c r="M653" s="71">
        <f t="shared" si="551"/>
        <v>181.38791402360002</v>
      </c>
      <c r="N653" s="81">
        <v>18.63</v>
      </c>
      <c r="O653" s="71">
        <f t="shared" si="552"/>
        <v>18.09024003351</v>
      </c>
      <c r="P653" s="71">
        <f t="shared" si="553"/>
        <v>199.47815405711003</v>
      </c>
      <c r="Q653" s="71">
        <f t="shared" si="554"/>
        <v>19771.2826285724</v>
      </c>
      <c r="R653" s="72">
        <f t="shared" si="555"/>
        <v>1971.8361636525899</v>
      </c>
      <c r="S653" s="71">
        <f t="shared" si="556"/>
        <v>21743.118792224992</v>
      </c>
      <c r="T653" s="14"/>
      <c r="V653" s="107">
        <v>22391.33</v>
      </c>
      <c r="X653" s="120">
        <f t="shared" si="547"/>
        <v>648.21120777500983</v>
      </c>
    </row>
    <row r="654" spans="1:24" ht="25.5">
      <c r="A654" s="127" t="s">
        <v>18</v>
      </c>
      <c r="B654" s="4" t="s">
        <v>1094</v>
      </c>
      <c r="C654" s="4" t="s">
        <v>9</v>
      </c>
      <c r="D654" s="49" t="s">
        <v>1095</v>
      </c>
      <c r="E654" s="10" t="s">
        <v>11</v>
      </c>
      <c r="F654" s="11">
        <v>81</v>
      </c>
      <c r="G654" s="40">
        <v>66.84</v>
      </c>
      <c r="H654" s="71">
        <f t="shared" si="548"/>
        <v>64.903469878679999</v>
      </c>
      <c r="I654" s="83">
        <v>4.5</v>
      </c>
      <c r="J654" s="71">
        <f t="shared" si="549"/>
        <v>4.3696231965000001</v>
      </c>
      <c r="K654" s="71">
        <f t="shared" si="550"/>
        <v>69.27309307518</v>
      </c>
      <c r="L654" s="81">
        <v>83.55</v>
      </c>
      <c r="M654" s="71">
        <f t="shared" si="551"/>
        <v>81.129337348349992</v>
      </c>
      <c r="N654" s="81">
        <v>5.63</v>
      </c>
      <c r="O654" s="71">
        <f t="shared" si="552"/>
        <v>5.4668841325099997</v>
      </c>
      <c r="P654" s="71">
        <f t="shared" si="553"/>
        <v>86.596221480859995</v>
      </c>
      <c r="Q654" s="71">
        <f t="shared" si="554"/>
        <v>6571.4763252163493</v>
      </c>
      <c r="R654" s="72">
        <f t="shared" si="555"/>
        <v>442.81761473330999</v>
      </c>
      <c r="S654" s="71">
        <f t="shared" si="556"/>
        <v>7014.293939949659</v>
      </c>
      <c r="T654" s="14"/>
      <c r="V654" s="107">
        <v>7223.18</v>
      </c>
      <c r="X654" s="120">
        <f t="shared" si="547"/>
        <v>208.88606005034126</v>
      </c>
    </row>
    <row r="655" spans="1:24" ht="25.5">
      <c r="A655" s="127" t="s">
        <v>21</v>
      </c>
      <c r="B655" s="4" t="s">
        <v>1096</v>
      </c>
      <c r="C655" s="4" t="s">
        <v>9</v>
      </c>
      <c r="D655" s="49" t="s">
        <v>1097</v>
      </c>
      <c r="E655" s="10" t="s">
        <v>11</v>
      </c>
      <c r="F655" s="11">
        <v>145</v>
      </c>
      <c r="G655" s="40">
        <v>94</v>
      </c>
      <c r="H655" s="71">
        <f t="shared" si="548"/>
        <v>91.276573438</v>
      </c>
      <c r="I655" s="83">
        <v>4.5</v>
      </c>
      <c r="J655" s="71">
        <f t="shared" si="549"/>
        <v>4.3696231965000001</v>
      </c>
      <c r="K655" s="71">
        <f t="shared" si="550"/>
        <v>95.646196634500001</v>
      </c>
      <c r="L655" s="81">
        <v>117.5</v>
      </c>
      <c r="M655" s="71">
        <f t="shared" si="551"/>
        <v>114.0957167975</v>
      </c>
      <c r="N655" s="81">
        <v>5.63</v>
      </c>
      <c r="O655" s="71">
        <f t="shared" si="552"/>
        <v>5.4668841325099997</v>
      </c>
      <c r="P655" s="71">
        <f t="shared" si="553"/>
        <v>119.56260093001001</v>
      </c>
      <c r="Q655" s="71">
        <f t="shared" si="554"/>
        <v>16543.878935637502</v>
      </c>
      <c r="R655" s="72">
        <f t="shared" si="555"/>
        <v>792.69819921394992</v>
      </c>
      <c r="S655" s="71">
        <f t="shared" si="556"/>
        <v>17336.577134851454</v>
      </c>
      <c r="T655" s="14"/>
      <c r="V655" s="107">
        <v>17853.13</v>
      </c>
      <c r="X655" s="120">
        <f t="shared" si="547"/>
        <v>516.55286514854743</v>
      </c>
    </row>
    <row r="656" spans="1:24" ht="25.5">
      <c r="A656" s="127" t="s">
        <v>43</v>
      </c>
      <c r="B656" s="4" t="s">
        <v>1098</v>
      </c>
      <c r="C656" s="4" t="s">
        <v>9</v>
      </c>
      <c r="D656" s="49" t="s">
        <v>1099</v>
      </c>
      <c r="E656" s="10" t="s">
        <v>11</v>
      </c>
      <c r="F656" s="11">
        <v>200</v>
      </c>
      <c r="G656" s="40">
        <v>8.5</v>
      </c>
      <c r="H656" s="71">
        <f t="shared" si="548"/>
        <v>8.2537327044999991</v>
      </c>
      <c r="I656" s="83">
        <v>4.5</v>
      </c>
      <c r="J656" s="71">
        <f t="shared" si="549"/>
        <v>4.3696231965000001</v>
      </c>
      <c r="K656" s="71">
        <f t="shared" si="550"/>
        <v>12.623355901</v>
      </c>
      <c r="L656" s="81">
        <v>10.63</v>
      </c>
      <c r="M656" s="71">
        <f t="shared" si="551"/>
        <v>10.32202101751</v>
      </c>
      <c r="N656" s="81">
        <v>5.63</v>
      </c>
      <c r="O656" s="71">
        <f t="shared" si="552"/>
        <v>5.4668841325099997</v>
      </c>
      <c r="P656" s="71">
        <f t="shared" si="553"/>
        <v>15.78890515002</v>
      </c>
      <c r="Q656" s="71">
        <f t="shared" si="554"/>
        <v>2064.4042035020002</v>
      </c>
      <c r="R656" s="72">
        <f t="shared" si="555"/>
        <v>1093.3768265019999</v>
      </c>
      <c r="S656" s="71">
        <f t="shared" si="556"/>
        <v>3157.7810300040001</v>
      </c>
      <c r="T656" s="14"/>
      <c r="V656" s="107">
        <v>3250</v>
      </c>
      <c r="X656" s="120">
        <f t="shared" si="547"/>
        <v>92.218969995999942</v>
      </c>
    </row>
    <row r="657" spans="1:24" ht="25.5">
      <c r="A657" s="127" t="s">
        <v>73</v>
      </c>
      <c r="B657" s="4" t="s">
        <v>1100</v>
      </c>
      <c r="C657" s="4" t="s">
        <v>9</v>
      </c>
      <c r="D657" s="49" t="s">
        <v>1101</v>
      </c>
      <c r="E657" s="10" t="s">
        <v>11</v>
      </c>
      <c r="F657" s="11">
        <v>744</v>
      </c>
      <c r="G657" s="40">
        <v>8.19</v>
      </c>
      <c r="H657" s="71">
        <f t="shared" si="548"/>
        <v>7.9527142176299996</v>
      </c>
      <c r="I657" s="83">
        <v>3.38</v>
      </c>
      <c r="J657" s="71">
        <f t="shared" si="549"/>
        <v>3.2820725342599997</v>
      </c>
      <c r="K657" s="71">
        <f t="shared" si="550"/>
        <v>11.234786751889999</v>
      </c>
      <c r="L657" s="81">
        <v>10.24</v>
      </c>
      <c r="M657" s="71">
        <f t="shared" si="551"/>
        <v>9.9433203404799997</v>
      </c>
      <c r="N657" s="81">
        <v>4.22</v>
      </c>
      <c r="O657" s="71">
        <f t="shared" si="552"/>
        <v>4.0977355309399996</v>
      </c>
      <c r="P657" s="71">
        <f t="shared" si="553"/>
        <v>14.041055871419999</v>
      </c>
      <c r="Q657" s="71">
        <f t="shared" si="554"/>
        <v>7397.8303333171198</v>
      </c>
      <c r="R657" s="72">
        <f t="shared" si="555"/>
        <v>3048.7152350193596</v>
      </c>
      <c r="S657" s="71">
        <f t="shared" si="556"/>
        <v>10446.54556833648</v>
      </c>
      <c r="T657" s="14"/>
      <c r="V657" s="107">
        <v>10755.45</v>
      </c>
      <c r="X657" s="120">
        <f t="shared" si="547"/>
        <v>308.90443166352088</v>
      </c>
    </row>
    <row r="658" spans="1:24">
      <c r="A658" s="25" t="s">
        <v>1102</v>
      </c>
      <c r="B658" s="2"/>
      <c r="C658" s="2"/>
      <c r="D658" s="47" t="s">
        <v>1103</v>
      </c>
      <c r="E658" s="57"/>
      <c r="F658" s="2"/>
      <c r="G658" s="39"/>
      <c r="H658" s="69"/>
      <c r="I658" s="79"/>
      <c r="J658" s="69"/>
      <c r="K658" s="69"/>
      <c r="L658" s="69"/>
      <c r="M658" s="69"/>
      <c r="N658" s="69"/>
      <c r="O658" s="69"/>
      <c r="P658" s="69"/>
      <c r="Q658" s="63">
        <f>+Q659+Q660</f>
        <v>1019.57874585</v>
      </c>
      <c r="R658" s="63">
        <f>+R659+R660</f>
        <v>14363.7282687971</v>
      </c>
      <c r="S658" s="63">
        <f>+Q658+R658:R658</f>
        <v>15383.3070146471</v>
      </c>
      <c r="V658" s="116">
        <v>15834.54</v>
      </c>
      <c r="X658" s="120">
        <f t="shared" si="547"/>
        <v>451.23298535290087</v>
      </c>
    </row>
    <row r="659" spans="1:24" ht="25.5">
      <c r="A659" s="127" t="s">
        <v>7</v>
      </c>
      <c r="B659" s="4" t="s">
        <v>1104</v>
      </c>
      <c r="C659" s="4" t="s">
        <v>9</v>
      </c>
      <c r="D659" s="49" t="s">
        <v>1105</v>
      </c>
      <c r="E659" s="10" t="s">
        <v>61</v>
      </c>
      <c r="F659" s="20">
        <v>3103</v>
      </c>
      <c r="G659" s="41">
        <v>0</v>
      </c>
      <c r="H659" s="71">
        <f t="shared" ref="H659:H660" si="557">+G659*$T$7</f>
        <v>0</v>
      </c>
      <c r="I659" s="83">
        <v>3.31</v>
      </c>
      <c r="J659" s="71">
        <f t="shared" ref="J659:J660" si="558">+I659*$T$7</f>
        <v>3.2141006178699998</v>
      </c>
      <c r="K659" s="71">
        <f t="shared" ref="K659:K660" si="559">+H659+J659</f>
        <v>3.2141006178699998</v>
      </c>
      <c r="L659" s="82">
        <v>0</v>
      </c>
      <c r="M659" s="71">
        <f t="shared" ref="M659:M660" si="560">+L659*$T$7</f>
        <v>0</v>
      </c>
      <c r="N659" s="81">
        <v>4.1399999999999997</v>
      </c>
      <c r="O659" s="71">
        <f t="shared" ref="O659:O660" si="561">+N659*$T$7</f>
        <v>4.0200533407799997</v>
      </c>
      <c r="P659" s="71">
        <f t="shared" ref="P659:P660" si="562">+M659+O659</f>
        <v>4.0200533407799997</v>
      </c>
      <c r="Q659" s="71">
        <f t="shared" ref="Q659:Q660" si="563">+M659*F659</f>
        <v>0</v>
      </c>
      <c r="R659" s="72">
        <f t="shared" ref="R659:R660" si="564">+O659*F659</f>
        <v>12474.22551644034</v>
      </c>
      <c r="S659" s="71">
        <f t="shared" ref="S659:S660" si="565">+Q659+R659</f>
        <v>12474.22551644034</v>
      </c>
      <c r="T659" s="14"/>
      <c r="V659" s="107">
        <v>12838.66</v>
      </c>
      <c r="X659" s="120">
        <f t="shared" si="547"/>
        <v>364.43448355966029</v>
      </c>
    </row>
    <row r="660" spans="1:24" ht="25.5">
      <c r="A660" s="127" t="s">
        <v>12</v>
      </c>
      <c r="B660" s="4" t="s">
        <v>1106</v>
      </c>
      <c r="C660" s="4" t="s">
        <v>9</v>
      </c>
      <c r="D660" s="49" t="s">
        <v>1107</v>
      </c>
      <c r="E660" s="10" t="s">
        <v>11</v>
      </c>
      <c r="F660" s="11">
        <v>1</v>
      </c>
      <c r="G660" s="40">
        <v>840</v>
      </c>
      <c r="H660" s="71">
        <f t="shared" si="557"/>
        <v>815.66299667999999</v>
      </c>
      <c r="I660" s="83">
        <v>1556.7</v>
      </c>
      <c r="J660" s="71">
        <f t="shared" si="558"/>
        <v>1511.5983177758999</v>
      </c>
      <c r="K660" s="71">
        <f t="shared" si="559"/>
        <v>2327.2613144559</v>
      </c>
      <c r="L660" s="81">
        <v>1050</v>
      </c>
      <c r="M660" s="71">
        <f t="shared" si="560"/>
        <v>1019.57874585</v>
      </c>
      <c r="N660" s="81">
        <v>1945.88</v>
      </c>
      <c r="O660" s="71">
        <f t="shared" si="561"/>
        <v>1889.5027523567601</v>
      </c>
      <c r="P660" s="71">
        <f t="shared" si="562"/>
        <v>2909.08149820676</v>
      </c>
      <c r="Q660" s="71">
        <f t="shared" si="563"/>
        <v>1019.57874585</v>
      </c>
      <c r="R660" s="72">
        <f t="shared" si="564"/>
        <v>1889.5027523567601</v>
      </c>
      <c r="S660" s="71">
        <f t="shared" si="565"/>
        <v>2909.08149820676</v>
      </c>
      <c r="T660" s="14"/>
      <c r="V660" s="107">
        <v>2995.88</v>
      </c>
      <c r="X660" s="120">
        <f t="shared" si="547"/>
        <v>86.798501793240121</v>
      </c>
    </row>
    <row r="661" spans="1:24">
      <c r="A661" s="24" t="s">
        <v>1108</v>
      </c>
      <c r="B661" s="136" t="s">
        <v>1109</v>
      </c>
      <c r="C661" s="137"/>
      <c r="D661" s="137"/>
      <c r="E661" s="137"/>
      <c r="F661" s="137"/>
      <c r="G661" s="138"/>
      <c r="H661" s="137"/>
      <c r="I661" s="138"/>
      <c r="J661" s="137"/>
      <c r="K661" s="137"/>
      <c r="L661" s="138"/>
      <c r="M661" s="137"/>
      <c r="N661" s="138"/>
      <c r="O661" s="137"/>
      <c r="P661" s="139"/>
      <c r="Q661" s="66">
        <f>+Q662+Q667+Q674+Q684+Q691+Q786+Q788</f>
        <v>475377.1628423183</v>
      </c>
      <c r="R661" s="66">
        <f>+R662+R667+R674+R684+R691+R786+R788</f>
        <v>407578.54570829147</v>
      </c>
      <c r="S661" s="70">
        <f>+Q661+R661</f>
        <v>882955.70855060976</v>
      </c>
      <c r="T661" s="123"/>
      <c r="V661" s="116">
        <v>909259.9</v>
      </c>
      <c r="X661" s="120">
        <f t="shared" si="547"/>
        <v>26304.191449390259</v>
      </c>
    </row>
    <row r="662" spans="1:24">
      <c r="A662" s="25" t="s">
        <v>1110</v>
      </c>
      <c r="B662" s="2"/>
      <c r="C662" s="2"/>
      <c r="D662" s="47" t="s">
        <v>48</v>
      </c>
      <c r="E662" s="57"/>
      <c r="F662" s="2"/>
      <c r="G662" s="34"/>
      <c r="H662" s="69"/>
      <c r="I662" s="69"/>
      <c r="J662" s="69"/>
      <c r="K662" s="69"/>
      <c r="L662" s="69"/>
      <c r="M662" s="63"/>
      <c r="N662" s="63"/>
      <c r="O662" s="63"/>
      <c r="P662" s="63"/>
      <c r="Q662" s="63">
        <f>SUM(Q663:Q666)</f>
        <v>0</v>
      </c>
      <c r="R662" s="63">
        <f>SUM(R663:R666)</f>
        <v>210168.35952515708</v>
      </c>
      <c r="S662" s="63">
        <f>+Q662+R662</f>
        <v>210168.35952515708</v>
      </c>
      <c r="V662" s="116">
        <v>216439.13</v>
      </c>
      <c r="X662" s="120">
        <f t="shared" si="547"/>
        <v>6270.7704748429242</v>
      </c>
    </row>
    <row r="663" spans="1:24" ht="25.5">
      <c r="A663" s="127" t="s">
        <v>7</v>
      </c>
      <c r="B663" s="4" t="s">
        <v>49</v>
      </c>
      <c r="C663" s="4" t="s">
        <v>9</v>
      </c>
      <c r="D663" s="49" t="s">
        <v>50</v>
      </c>
      <c r="E663" s="10" t="s">
        <v>51</v>
      </c>
      <c r="F663" s="5">
        <v>4</v>
      </c>
      <c r="G663" s="41">
        <v>0</v>
      </c>
      <c r="H663" s="71">
        <f t="shared" ref="H663:H666" si="566">+G663*$T$7</f>
        <v>0</v>
      </c>
      <c r="I663" s="83">
        <v>18155.78</v>
      </c>
      <c r="J663" s="71">
        <f t="shared" ref="J663:J666" si="567">+I663*$T$7</f>
        <v>17629.759430789058</v>
      </c>
      <c r="K663" s="71">
        <f t="shared" ref="K663:K666" si="568">+H663+J663</f>
        <v>17629.759430789058</v>
      </c>
      <c r="L663" s="82">
        <v>0</v>
      </c>
      <c r="M663" s="71">
        <f t="shared" ref="M663:M666" si="569">+L663*$T$7</f>
        <v>0</v>
      </c>
      <c r="N663" s="81">
        <v>22694.73</v>
      </c>
      <c r="O663" s="71">
        <f t="shared" ref="O663:O666" si="570">+N663*$T$7</f>
        <v>22037.20414362321</v>
      </c>
      <c r="P663" s="71">
        <f t="shared" ref="P663:P666" si="571">+M663+O663</f>
        <v>22037.20414362321</v>
      </c>
      <c r="Q663" s="71">
        <f t="shared" ref="Q663:Q666" si="572">+M663*F663</f>
        <v>0</v>
      </c>
      <c r="R663" s="72">
        <f t="shared" ref="R663:R666" si="573">+O663*F663</f>
        <v>88148.816574492841</v>
      </c>
      <c r="S663" s="71">
        <f t="shared" ref="S663:S666" si="574">+Q663+R663</f>
        <v>88148.816574492841</v>
      </c>
      <c r="T663" s="14"/>
      <c r="V663" s="107">
        <v>90778.9</v>
      </c>
      <c r="X663" s="120">
        <f t="shared" si="547"/>
        <v>2630.0834255071532</v>
      </c>
    </row>
    <row r="664" spans="1:24" ht="25.5">
      <c r="A664" s="127" t="s">
        <v>12</v>
      </c>
      <c r="B664" s="4" t="s">
        <v>49</v>
      </c>
      <c r="C664" s="4" t="s">
        <v>9</v>
      </c>
      <c r="D664" s="49" t="s">
        <v>52</v>
      </c>
      <c r="E664" s="10" t="s">
        <v>51</v>
      </c>
      <c r="F664" s="5">
        <v>1</v>
      </c>
      <c r="G664" s="41">
        <v>0</v>
      </c>
      <c r="H664" s="71">
        <f t="shared" si="566"/>
        <v>0</v>
      </c>
      <c r="I664" s="83">
        <v>18155.78</v>
      </c>
      <c r="J664" s="71">
        <f t="shared" si="567"/>
        <v>17629.759430789058</v>
      </c>
      <c r="K664" s="71">
        <f t="shared" si="568"/>
        <v>17629.759430789058</v>
      </c>
      <c r="L664" s="82">
        <v>0</v>
      </c>
      <c r="M664" s="71">
        <f t="shared" si="569"/>
        <v>0</v>
      </c>
      <c r="N664" s="81">
        <v>22694.73</v>
      </c>
      <c r="O664" s="71">
        <f t="shared" si="570"/>
        <v>22037.20414362321</v>
      </c>
      <c r="P664" s="71">
        <f t="shared" si="571"/>
        <v>22037.20414362321</v>
      </c>
      <c r="Q664" s="71">
        <f t="shared" si="572"/>
        <v>0</v>
      </c>
      <c r="R664" s="72">
        <f t="shared" si="573"/>
        <v>22037.20414362321</v>
      </c>
      <c r="S664" s="71">
        <f t="shared" si="574"/>
        <v>22037.20414362321</v>
      </c>
      <c r="T664" s="14"/>
      <c r="V664" s="107">
        <v>22694.73</v>
      </c>
      <c r="X664" s="120">
        <f t="shared" si="547"/>
        <v>657.52585637678931</v>
      </c>
    </row>
    <row r="665" spans="1:24" ht="25.5">
      <c r="A665" s="127" t="s">
        <v>15</v>
      </c>
      <c r="B665" s="4" t="s">
        <v>53</v>
      </c>
      <c r="C665" s="4" t="s">
        <v>9</v>
      </c>
      <c r="D665" s="49" t="s">
        <v>54</v>
      </c>
      <c r="E665" s="10" t="s">
        <v>51</v>
      </c>
      <c r="F665" s="5">
        <v>4</v>
      </c>
      <c r="G665" s="41">
        <v>0</v>
      </c>
      <c r="H665" s="71">
        <f t="shared" si="566"/>
        <v>0</v>
      </c>
      <c r="I665" s="83">
        <v>14385.15</v>
      </c>
      <c r="J665" s="71">
        <f t="shared" si="567"/>
        <v>13968.374472251549</v>
      </c>
      <c r="K665" s="71">
        <f t="shared" si="568"/>
        <v>13968.374472251549</v>
      </c>
      <c r="L665" s="82">
        <v>0</v>
      </c>
      <c r="M665" s="71">
        <f t="shared" si="569"/>
        <v>0</v>
      </c>
      <c r="N665" s="81">
        <v>17981.439999999999</v>
      </c>
      <c r="O665" s="71">
        <f t="shared" si="570"/>
        <v>17460.470517882877</v>
      </c>
      <c r="P665" s="71">
        <f t="shared" si="571"/>
        <v>17460.470517882877</v>
      </c>
      <c r="Q665" s="71">
        <f t="shared" si="572"/>
        <v>0</v>
      </c>
      <c r="R665" s="72">
        <f t="shared" si="573"/>
        <v>69841.882071531509</v>
      </c>
      <c r="S665" s="71">
        <f t="shared" si="574"/>
        <v>69841.882071531509</v>
      </c>
      <c r="T665" s="14"/>
      <c r="V665" s="107">
        <v>71925.75</v>
      </c>
      <c r="X665" s="120">
        <f t="shared" si="547"/>
        <v>2083.8679284684913</v>
      </c>
    </row>
    <row r="666" spans="1:24" ht="25.5">
      <c r="A666" s="127" t="s">
        <v>18</v>
      </c>
      <c r="B666" s="4" t="s">
        <v>55</v>
      </c>
      <c r="C666" s="4" t="s">
        <v>9</v>
      </c>
      <c r="D666" s="49" t="s">
        <v>56</v>
      </c>
      <c r="E666" s="10" t="s">
        <v>51</v>
      </c>
      <c r="F666" s="5">
        <v>4</v>
      </c>
      <c r="G666" s="41">
        <v>0</v>
      </c>
      <c r="H666" s="71">
        <f t="shared" si="566"/>
        <v>0</v>
      </c>
      <c r="I666" s="83">
        <v>6207.95</v>
      </c>
      <c r="J666" s="71">
        <f t="shared" si="567"/>
        <v>6028.0894050471497</v>
      </c>
      <c r="K666" s="71">
        <f t="shared" si="568"/>
        <v>6028.0894050471497</v>
      </c>
      <c r="L666" s="82">
        <v>0</v>
      </c>
      <c r="M666" s="71">
        <f t="shared" si="569"/>
        <v>0</v>
      </c>
      <c r="N666" s="81">
        <v>7759.94</v>
      </c>
      <c r="O666" s="71">
        <f t="shared" si="570"/>
        <v>7535.1141838773792</v>
      </c>
      <c r="P666" s="71">
        <f t="shared" si="571"/>
        <v>7535.1141838773792</v>
      </c>
      <c r="Q666" s="71">
        <f t="shared" si="572"/>
        <v>0</v>
      </c>
      <c r="R666" s="72">
        <f t="shared" si="573"/>
        <v>30140.456735509517</v>
      </c>
      <c r="S666" s="71">
        <f t="shared" si="574"/>
        <v>30140.456735509517</v>
      </c>
      <c r="T666" s="14"/>
      <c r="V666" s="107">
        <v>31039.75</v>
      </c>
      <c r="X666" s="120">
        <f t="shared" si="547"/>
        <v>899.29326449048312</v>
      </c>
    </row>
    <row r="667" spans="1:24">
      <c r="A667" s="25" t="s">
        <v>1111</v>
      </c>
      <c r="B667" s="2"/>
      <c r="C667" s="2"/>
      <c r="D667" s="47" t="s">
        <v>130</v>
      </c>
      <c r="E667" s="57"/>
      <c r="F667" s="2"/>
      <c r="G667" s="39"/>
      <c r="H667" s="69"/>
      <c r="I667" s="79"/>
      <c r="J667" s="69"/>
      <c r="K667" s="69"/>
      <c r="L667" s="69"/>
      <c r="M667" s="69"/>
      <c r="N667" s="69"/>
      <c r="O667" s="69"/>
      <c r="P667" s="69"/>
      <c r="Q667" s="63">
        <f>+Q668+Q670</f>
        <v>28552.487114532571</v>
      </c>
      <c r="R667" s="63">
        <f>+R668+R670</f>
        <v>8338.4257123219395</v>
      </c>
      <c r="S667" s="63">
        <f>+Q667+R667</f>
        <v>36890.91282685451</v>
      </c>
      <c r="V667" s="116">
        <v>37991.96</v>
      </c>
      <c r="X667" s="120">
        <f t="shared" si="547"/>
        <v>1101.0471731454891</v>
      </c>
    </row>
    <row r="668" spans="1:24">
      <c r="A668" s="92" t="s">
        <v>1112</v>
      </c>
      <c r="B668" s="93"/>
      <c r="C668" s="93"/>
      <c r="D668" s="94" t="s">
        <v>138</v>
      </c>
      <c r="E668" s="95"/>
      <c r="F668" s="93"/>
      <c r="G668" s="39"/>
      <c r="H668" s="96"/>
      <c r="I668" s="79"/>
      <c r="J668" s="96"/>
      <c r="K668" s="96"/>
      <c r="L668" s="68"/>
      <c r="M668" s="96"/>
      <c r="N668" s="68"/>
      <c r="O668" s="96"/>
      <c r="P668" s="96"/>
      <c r="Q668" s="97">
        <f>+Q669</f>
        <v>15541.83694421612</v>
      </c>
      <c r="R668" s="97">
        <f>+R669</f>
        <v>2762.4757848273002</v>
      </c>
      <c r="S668" s="97">
        <f>+Q668+R668</f>
        <v>18304.31272904342</v>
      </c>
      <c r="V668" s="116">
        <v>18850.759999999998</v>
      </c>
      <c r="X668" s="120">
        <f t="shared" si="547"/>
        <v>546.447270956578</v>
      </c>
    </row>
    <row r="669" spans="1:24" ht="25.5">
      <c r="A669" s="127" t="s">
        <v>7</v>
      </c>
      <c r="B669" s="4" t="s">
        <v>139</v>
      </c>
      <c r="C669" s="4" t="s">
        <v>9</v>
      </c>
      <c r="D669" s="49" t="s">
        <v>140</v>
      </c>
      <c r="E669" s="10" t="s">
        <v>61</v>
      </c>
      <c r="F669" s="5">
        <v>109</v>
      </c>
      <c r="G669" s="40">
        <v>117.47</v>
      </c>
      <c r="H669" s="71">
        <f>+G669*$T$7</f>
        <v>114.06658597619</v>
      </c>
      <c r="I669" s="83">
        <v>20.88</v>
      </c>
      <c r="J669" s="71">
        <f>+I669*$T$7</f>
        <v>20.275051631759997</v>
      </c>
      <c r="K669" s="71">
        <f>+H669+J669</f>
        <v>134.34163760794999</v>
      </c>
      <c r="L669" s="81">
        <v>146.84</v>
      </c>
      <c r="M669" s="71">
        <f>+L669*$T$7</f>
        <v>142.58566003868</v>
      </c>
      <c r="N669" s="81">
        <v>26.1</v>
      </c>
      <c r="O669" s="71">
        <f>+N669*$T$7</f>
        <v>25.343814539700002</v>
      </c>
      <c r="P669" s="71">
        <f>+M669+O669</f>
        <v>167.92947457838</v>
      </c>
      <c r="Q669" s="71">
        <f>+M669*F669</f>
        <v>15541.83694421612</v>
      </c>
      <c r="R669" s="72">
        <f>+O669*F669</f>
        <v>2762.4757848273002</v>
      </c>
      <c r="S669" s="71">
        <f>+Q669+R669</f>
        <v>18304.31272904342</v>
      </c>
      <c r="T669" s="14"/>
      <c r="V669" s="107">
        <v>18850.759999999998</v>
      </c>
      <c r="X669" s="120">
        <f t="shared" si="547"/>
        <v>546.447270956578</v>
      </c>
    </row>
    <row r="670" spans="1:24">
      <c r="A670" s="92" t="s">
        <v>1113</v>
      </c>
      <c r="B670" s="93"/>
      <c r="C670" s="93"/>
      <c r="D670" s="94" t="s">
        <v>149</v>
      </c>
      <c r="E670" s="95"/>
      <c r="F670" s="93"/>
      <c r="G670" s="39"/>
      <c r="H670" s="96"/>
      <c r="I670" s="79"/>
      <c r="J670" s="96"/>
      <c r="K670" s="96"/>
      <c r="L670" s="68"/>
      <c r="M670" s="96"/>
      <c r="N670" s="68"/>
      <c r="O670" s="96"/>
      <c r="P670" s="96"/>
      <c r="Q670" s="97">
        <f>SUM(Q671:Q673)</f>
        <v>13010.65017031645</v>
      </c>
      <c r="R670" s="97">
        <f>SUM(R671:R673)</f>
        <v>5575.9499274946402</v>
      </c>
      <c r="S670" s="97">
        <f>+Q670+R670</f>
        <v>18586.60009781109</v>
      </c>
      <c r="V670" s="116">
        <v>19141.2</v>
      </c>
      <c r="X670" s="120">
        <f t="shared" si="547"/>
        <v>554.59990218891107</v>
      </c>
    </row>
    <row r="671" spans="1:24" ht="25.5">
      <c r="A671" s="127" t="s">
        <v>7</v>
      </c>
      <c r="B671" s="4" t="s">
        <v>152</v>
      </c>
      <c r="C671" s="4" t="s">
        <v>9</v>
      </c>
      <c r="D671" s="49" t="s">
        <v>1114</v>
      </c>
      <c r="E671" s="10" t="s">
        <v>11</v>
      </c>
      <c r="F671" s="5">
        <v>3</v>
      </c>
      <c r="G671" s="40">
        <v>1034.8900000000001</v>
      </c>
      <c r="H671" s="71">
        <f t="shared" ref="H671:H673" si="575">+G671*$T$7</f>
        <v>1004.9065221835301</v>
      </c>
      <c r="I671" s="83">
        <v>443.52</v>
      </c>
      <c r="J671" s="71">
        <f t="shared" ref="J671:J673" si="576">+I671*$T$7</f>
        <v>430.67006224703999</v>
      </c>
      <c r="K671" s="71">
        <f t="shared" ref="K671:K673" si="577">+H671+J671</f>
        <v>1435.5765844305702</v>
      </c>
      <c r="L671" s="81">
        <v>1293.6099999999999</v>
      </c>
      <c r="M671" s="71">
        <f t="shared" ref="M671:M673" si="578">+L671*$T$7</f>
        <v>1256.1307251609699</v>
      </c>
      <c r="N671" s="81">
        <v>554.4</v>
      </c>
      <c r="O671" s="71">
        <f t="shared" ref="O671:O673" si="579">+N671*$T$7</f>
        <v>538.33757780880001</v>
      </c>
      <c r="P671" s="71">
        <f t="shared" ref="P671:P673" si="580">+M671+O671</f>
        <v>1794.4683029697699</v>
      </c>
      <c r="Q671" s="71">
        <f t="shared" ref="Q671:Q673" si="581">+M671*F671</f>
        <v>3768.3921754829098</v>
      </c>
      <c r="R671" s="72">
        <f t="shared" ref="R671:R673" si="582">+O671*F671</f>
        <v>1615.0127334264</v>
      </c>
      <c r="S671" s="71">
        <f t="shared" ref="S671:S673" si="583">+Q671+R671</f>
        <v>5383.4049089093096</v>
      </c>
      <c r="T671" s="14"/>
      <c r="V671" s="107">
        <v>5544.04</v>
      </c>
      <c r="X671" s="120">
        <f t="shared" si="547"/>
        <v>160.63509109069037</v>
      </c>
    </row>
    <row r="672" spans="1:24" ht="25.5">
      <c r="A672" s="127" t="s">
        <v>12</v>
      </c>
      <c r="B672" s="4" t="s">
        <v>154</v>
      </c>
      <c r="C672" s="4" t="s">
        <v>9</v>
      </c>
      <c r="D672" s="49" t="s">
        <v>1115</v>
      </c>
      <c r="E672" s="10" t="s">
        <v>11</v>
      </c>
      <c r="F672" s="5">
        <v>7</v>
      </c>
      <c r="G672" s="40">
        <v>956.82</v>
      </c>
      <c r="H672" s="71">
        <f t="shared" si="575"/>
        <v>929.09841486113999</v>
      </c>
      <c r="I672" s="83">
        <v>410.07</v>
      </c>
      <c r="J672" s="71">
        <f t="shared" si="576"/>
        <v>398.18919648638996</v>
      </c>
      <c r="K672" s="71">
        <f t="shared" si="577"/>
        <v>1327.2876113475299</v>
      </c>
      <c r="L672" s="81">
        <v>1196.03</v>
      </c>
      <c r="M672" s="71">
        <f t="shared" si="578"/>
        <v>1161.37787371331</v>
      </c>
      <c r="N672" s="81">
        <v>512.58000000000004</v>
      </c>
      <c r="O672" s="71">
        <f t="shared" si="579"/>
        <v>497.72921290266004</v>
      </c>
      <c r="P672" s="71">
        <f t="shared" si="580"/>
        <v>1659.10708661597</v>
      </c>
      <c r="Q672" s="71">
        <f t="shared" si="581"/>
        <v>8129.6451159931703</v>
      </c>
      <c r="R672" s="72">
        <f t="shared" si="582"/>
        <v>3484.1044903186203</v>
      </c>
      <c r="S672" s="71">
        <f t="shared" si="583"/>
        <v>11613.749606311791</v>
      </c>
      <c r="T672" s="14"/>
      <c r="V672" s="107">
        <v>11960.29</v>
      </c>
      <c r="X672" s="120">
        <f t="shared" si="547"/>
        <v>346.54039368821032</v>
      </c>
    </row>
    <row r="673" spans="1:24" ht="25.5">
      <c r="A673" s="127" t="s">
        <v>15</v>
      </c>
      <c r="B673" s="4" t="s">
        <v>156</v>
      </c>
      <c r="C673" s="4" t="s">
        <v>9</v>
      </c>
      <c r="D673" s="49" t="s">
        <v>1116</v>
      </c>
      <c r="E673" s="10" t="s">
        <v>11</v>
      </c>
      <c r="F673" s="5">
        <v>1</v>
      </c>
      <c r="G673" s="40">
        <v>916.65</v>
      </c>
      <c r="H673" s="71">
        <f t="shared" si="575"/>
        <v>890.09224512704998</v>
      </c>
      <c r="I673" s="83">
        <v>392.85</v>
      </c>
      <c r="J673" s="71">
        <f t="shared" si="576"/>
        <v>381.46810505445001</v>
      </c>
      <c r="K673" s="71">
        <f t="shared" si="577"/>
        <v>1271.5603501814999</v>
      </c>
      <c r="L673" s="81">
        <v>1145.81</v>
      </c>
      <c r="M673" s="71">
        <f t="shared" si="578"/>
        <v>1112.6128788403698</v>
      </c>
      <c r="N673" s="81">
        <v>491.06</v>
      </c>
      <c r="O673" s="71">
        <f t="shared" si="579"/>
        <v>476.83270374962001</v>
      </c>
      <c r="P673" s="71">
        <f t="shared" si="580"/>
        <v>1589.44558258999</v>
      </c>
      <c r="Q673" s="71">
        <f t="shared" si="581"/>
        <v>1112.6128788403698</v>
      </c>
      <c r="R673" s="72">
        <f t="shared" si="582"/>
        <v>476.83270374962001</v>
      </c>
      <c r="S673" s="71">
        <f t="shared" si="583"/>
        <v>1589.44558258999</v>
      </c>
      <c r="T673" s="14"/>
      <c r="V673" s="107">
        <v>1636.88</v>
      </c>
      <c r="X673" s="120">
        <f t="shared" si="547"/>
        <v>47.434417410010155</v>
      </c>
    </row>
    <row r="674" spans="1:24">
      <c r="A674" s="25" t="s">
        <v>1117</v>
      </c>
      <c r="B674" s="2"/>
      <c r="C674" s="2"/>
      <c r="D674" s="47" t="s">
        <v>225</v>
      </c>
      <c r="E674" s="57"/>
      <c r="F674" s="2"/>
      <c r="G674" s="39"/>
      <c r="H674" s="69"/>
      <c r="I674" s="79"/>
      <c r="J674" s="69"/>
      <c r="K674" s="69"/>
      <c r="L674" s="69"/>
      <c r="M674" s="69"/>
      <c r="N674" s="69"/>
      <c r="O674" s="69"/>
      <c r="P674" s="69"/>
      <c r="Q674" s="63">
        <f>+Q675+Q681</f>
        <v>57886.7969216567</v>
      </c>
      <c r="R674" s="63">
        <f>+R675+R681</f>
        <v>54502.222737480566</v>
      </c>
      <c r="S674" s="63">
        <f>+Q674+R674</f>
        <v>112389.01965913727</v>
      </c>
      <c r="V674" s="116">
        <v>115732.63</v>
      </c>
      <c r="X674" s="120">
        <f t="shared" si="547"/>
        <v>3343.6103408627387</v>
      </c>
    </row>
    <row r="675" spans="1:24">
      <c r="A675" s="92" t="s">
        <v>1118</v>
      </c>
      <c r="B675" s="93"/>
      <c r="C675" s="93"/>
      <c r="D675" s="94" t="s">
        <v>251</v>
      </c>
      <c r="E675" s="95"/>
      <c r="F675" s="93"/>
      <c r="G675" s="39"/>
      <c r="H675" s="96"/>
      <c r="I675" s="79"/>
      <c r="J675" s="96"/>
      <c r="K675" s="96"/>
      <c r="L675" s="68"/>
      <c r="M675" s="96"/>
      <c r="N675" s="68"/>
      <c r="O675" s="96"/>
      <c r="P675" s="96"/>
      <c r="Q675" s="97">
        <f>SUM(Q676:Q680)</f>
        <v>15100.495291095851</v>
      </c>
      <c r="R675" s="97">
        <f>SUM(R676:R680)</f>
        <v>28739.53611816408</v>
      </c>
      <c r="S675" s="97">
        <f>+Q675+R675</f>
        <v>43840.031409259929</v>
      </c>
      <c r="V675" s="116">
        <v>45135.5</v>
      </c>
      <c r="X675" s="120">
        <f t="shared" si="547"/>
        <v>1295.4685907400708</v>
      </c>
    </row>
    <row r="676" spans="1:24" ht="25.5">
      <c r="A676" s="127" t="s">
        <v>7</v>
      </c>
      <c r="B676" s="4" t="s">
        <v>228</v>
      </c>
      <c r="C676" s="4" t="s">
        <v>9</v>
      </c>
      <c r="D676" s="49" t="s">
        <v>229</v>
      </c>
      <c r="E676" s="10" t="s">
        <v>34</v>
      </c>
      <c r="F676" s="5">
        <v>641</v>
      </c>
      <c r="G676" s="40">
        <v>0.81</v>
      </c>
      <c r="H676" s="71">
        <f t="shared" ref="H676:H680" si="584">+G676*$T$7</f>
        <v>0.78653217536999998</v>
      </c>
      <c r="I676" s="83">
        <v>5.0199999999999996</v>
      </c>
      <c r="J676" s="71">
        <f t="shared" ref="J676:J680" si="585">+I676*$T$7</f>
        <v>4.8745574325399996</v>
      </c>
      <c r="K676" s="71">
        <f t="shared" ref="K676:K680" si="586">+H676+J676</f>
        <v>5.6610896079099993</v>
      </c>
      <c r="L676" s="81">
        <v>1.01</v>
      </c>
      <c r="M676" s="71">
        <f t="shared" ref="M676:M680" si="587">+L676*$T$7</f>
        <v>0.98073765076999997</v>
      </c>
      <c r="N676" s="81">
        <v>6.28</v>
      </c>
      <c r="O676" s="71">
        <f t="shared" ref="O676:O680" si="588">+N676*$T$7</f>
        <v>6.0980519275600003</v>
      </c>
      <c r="P676" s="71">
        <f t="shared" ref="P676:P680" si="589">+M676+O676</f>
        <v>7.0787895783300003</v>
      </c>
      <c r="Q676" s="71">
        <f t="shared" ref="Q676:Q680" si="590">+M676*F676</f>
        <v>628.65283414356998</v>
      </c>
      <c r="R676" s="72">
        <f t="shared" ref="R676:R680" si="591">+O676*F676</f>
        <v>3908.8512855659601</v>
      </c>
      <c r="S676" s="71">
        <f t="shared" ref="S676:S680" si="592">+Q676+R676</f>
        <v>4537.5041197095297</v>
      </c>
      <c r="T676" s="14"/>
      <c r="V676" s="107">
        <v>4670.49</v>
      </c>
      <c r="X676" s="120">
        <f t="shared" si="547"/>
        <v>132.98588029047005</v>
      </c>
    </row>
    <row r="677" spans="1:24" ht="25.5">
      <c r="A677" s="127" t="s">
        <v>12</v>
      </c>
      <c r="B677" s="4" t="s">
        <v>264</v>
      </c>
      <c r="C677" s="4" t="s">
        <v>9</v>
      </c>
      <c r="D677" s="49" t="s">
        <v>1119</v>
      </c>
      <c r="E677" s="10" t="s">
        <v>34</v>
      </c>
      <c r="F677" s="5">
        <v>912</v>
      </c>
      <c r="G677" s="40">
        <v>2.5</v>
      </c>
      <c r="H677" s="71">
        <f t="shared" si="584"/>
        <v>2.4275684425000001</v>
      </c>
      <c r="I677" s="83">
        <v>1.47</v>
      </c>
      <c r="J677" s="71">
        <f t="shared" si="585"/>
        <v>1.4274102441899998</v>
      </c>
      <c r="K677" s="71">
        <f t="shared" si="586"/>
        <v>3.85497868669</v>
      </c>
      <c r="L677" s="81">
        <v>3.13</v>
      </c>
      <c r="M677" s="71">
        <f t="shared" si="587"/>
        <v>3.03931569001</v>
      </c>
      <c r="N677" s="81">
        <v>1.84</v>
      </c>
      <c r="O677" s="71">
        <f t="shared" si="588"/>
        <v>1.7866903736799999</v>
      </c>
      <c r="P677" s="71">
        <f t="shared" si="589"/>
        <v>4.8260060636900004</v>
      </c>
      <c r="Q677" s="71">
        <f t="shared" si="590"/>
        <v>2771.8559092891201</v>
      </c>
      <c r="R677" s="72">
        <f t="shared" si="591"/>
        <v>1629.4616207961599</v>
      </c>
      <c r="S677" s="71">
        <f t="shared" si="592"/>
        <v>4401.3175300852799</v>
      </c>
      <c r="T677" s="14"/>
      <c r="V677" s="107">
        <v>4525.8</v>
      </c>
      <c r="X677" s="120">
        <f t="shared" si="547"/>
        <v>124.48246991472024</v>
      </c>
    </row>
    <row r="678" spans="1:24" ht="25.5">
      <c r="A678" s="127" t="s">
        <v>15</v>
      </c>
      <c r="B678" s="4" t="s">
        <v>253</v>
      </c>
      <c r="C678" s="4" t="s">
        <v>9</v>
      </c>
      <c r="D678" s="49" t="s">
        <v>254</v>
      </c>
      <c r="E678" s="10" t="s">
        <v>34</v>
      </c>
      <c r="F678" s="5">
        <v>271</v>
      </c>
      <c r="G678" s="40">
        <v>5.45</v>
      </c>
      <c r="H678" s="71">
        <f t="shared" si="584"/>
        <v>5.2920992046500004</v>
      </c>
      <c r="I678" s="83">
        <v>11.65</v>
      </c>
      <c r="J678" s="71">
        <f t="shared" si="585"/>
        <v>11.31246894205</v>
      </c>
      <c r="K678" s="71">
        <f t="shared" si="586"/>
        <v>16.6045681467</v>
      </c>
      <c r="L678" s="81">
        <v>6.81</v>
      </c>
      <c r="M678" s="71">
        <f t="shared" si="587"/>
        <v>6.6126964373699995</v>
      </c>
      <c r="N678" s="81">
        <v>14.56</v>
      </c>
      <c r="O678" s="71">
        <f t="shared" si="588"/>
        <v>14.13815860912</v>
      </c>
      <c r="P678" s="71">
        <f t="shared" si="589"/>
        <v>20.750855046489999</v>
      </c>
      <c r="Q678" s="71">
        <f t="shared" si="590"/>
        <v>1792.0407345272699</v>
      </c>
      <c r="R678" s="72">
        <f t="shared" si="591"/>
        <v>3831.4409830715199</v>
      </c>
      <c r="S678" s="71">
        <f t="shared" si="592"/>
        <v>5623.4817175987901</v>
      </c>
      <c r="T678" s="14"/>
      <c r="V678" s="107">
        <v>5792.63</v>
      </c>
      <c r="X678" s="120">
        <f t="shared" si="547"/>
        <v>169.14828240121005</v>
      </c>
    </row>
    <row r="679" spans="1:24" ht="25.5">
      <c r="A679" s="127" t="s">
        <v>18</v>
      </c>
      <c r="B679" s="4" t="s">
        <v>255</v>
      </c>
      <c r="C679" s="4" t="s">
        <v>9</v>
      </c>
      <c r="D679" s="49" t="s">
        <v>256</v>
      </c>
      <c r="E679" s="10" t="s">
        <v>34</v>
      </c>
      <c r="F679" s="5">
        <v>912</v>
      </c>
      <c r="G679" s="40">
        <v>8.44</v>
      </c>
      <c r="H679" s="71">
        <f t="shared" si="584"/>
        <v>8.1954710618799993</v>
      </c>
      <c r="I679" s="83">
        <v>16.579999999999998</v>
      </c>
      <c r="J679" s="71">
        <f t="shared" si="585"/>
        <v>16.099633910659996</v>
      </c>
      <c r="K679" s="71">
        <f t="shared" si="586"/>
        <v>24.295104972539995</v>
      </c>
      <c r="L679" s="81">
        <v>10.55</v>
      </c>
      <c r="M679" s="71">
        <f t="shared" si="587"/>
        <v>10.244338827350001</v>
      </c>
      <c r="N679" s="81">
        <v>20.73</v>
      </c>
      <c r="O679" s="71">
        <f t="shared" si="588"/>
        <v>20.129397525209999</v>
      </c>
      <c r="P679" s="71">
        <f t="shared" si="589"/>
        <v>30.373736352560002</v>
      </c>
      <c r="Q679" s="71">
        <f t="shared" si="590"/>
        <v>9342.8370105432004</v>
      </c>
      <c r="R679" s="72">
        <f t="shared" si="591"/>
        <v>18358.01054299152</v>
      </c>
      <c r="S679" s="71">
        <f t="shared" si="592"/>
        <v>27700.847553534721</v>
      </c>
      <c r="T679" s="14"/>
      <c r="V679" s="107">
        <v>28522.799999999999</v>
      </c>
      <c r="X679" s="120">
        <f t="shared" si="547"/>
        <v>821.95244646527863</v>
      </c>
    </row>
    <row r="680" spans="1:24" ht="25.5">
      <c r="A680" s="127" t="s">
        <v>21</v>
      </c>
      <c r="B680" s="4" t="s">
        <v>257</v>
      </c>
      <c r="C680" s="4" t="s">
        <v>9</v>
      </c>
      <c r="D680" s="49" t="s">
        <v>1120</v>
      </c>
      <c r="E680" s="10" t="s">
        <v>34</v>
      </c>
      <c r="F680" s="5">
        <v>57</v>
      </c>
      <c r="G680" s="40">
        <v>8.17</v>
      </c>
      <c r="H680" s="71">
        <f t="shared" si="584"/>
        <v>7.9332936700899994</v>
      </c>
      <c r="I680" s="83">
        <v>14.62</v>
      </c>
      <c r="J680" s="71">
        <f t="shared" si="585"/>
        <v>14.196420251739999</v>
      </c>
      <c r="K680" s="71">
        <f t="shared" si="586"/>
        <v>22.12971392183</v>
      </c>
      <c r="L680" s="81">
        <v>10.210000000000001</v>
      </c>
      <c r="M680" s="71">
        <f t="shared" si="587"/>
        <v>9.9141895191699998</v>
      </c>
      <c r="N680" s="81">
        <v>18.28</v>
      </c>
      <c r="O680" s="71">
        <f t="shared" si="588"/>
        <v>17.750380451560002</v>
      </c>
      <c r="P680" s="71">
        <f t="shared" si="589"/>
        <v>27.66456997073</v>
      </c>
      <c r="Q680" s="71">
        <f t="shared" si="590"/>
        <v>565.10880259269004</v>
      </c>
      <c r="R680" s="72">
        <f t="shared" si="591"/>
        <v>1011.77168573892</v>
      </c>
      <c r="S680" s="71">
        <f t="shared" si="592"/>
        <v>1576.8804883316102</v>
      </c>
      <c r="T680" s="14"/>
      <c r="V680" s="107">
        <v>1623.79</v>
      </c>
      <c r="X680" s="120">
        <f t="shared" si="547"/>
        <v>46.909511668389769</v>
      </c>
    </row>
    <row r="681" spans="1:24">
      <c r="A681" s="92" t="s">
        <v>1121</v>
      </c>
      <c r="B681" s="93"/>
      <c r="C681" s="93"/>
      <c r="D681" s="94" t="s">
        <v>239</v>
      </c>
      <c r="E681" s="95"/>
      <c r="F681" s="93"/>
      <c r="G681" s="39"/>
      <c r="H681" s="96"/>
      <c r="I681" s="79"/>
      <c r="J681" s="96"/>
      <c r="K681" s="96"/>
      <c r="L681" s="68"/>
      <c r="M681" s="96"/>
      <c r="N681" s="68"/>
      <c r="O681" s="96"/>
      <c r="P681" s="96"/>
      <c r="Q681" s="97">
        <f>+Q682+Q683</f>
        <v>42786.301630560847</v>
      </c>
      <c r="R681" s="97">
        <f>+R682+R683</f>
        <v>25762.68661931649</v>
      </c>
      <c r="S681" s="97">
        <f>+Q681+R681</f>
        <v>68548.988249877337</v>
      </c>
      <c r="V681" s="116">
        <v>70597.13</v>
      </c>
      <c r="X681" s="120">
        <f t="shared" si="547"/>
        <v>2048.1417501226679</v>
      </c>
    </row>
    <row r="682" spans="1:24" ht="25.5">
      <c r="A682" s="127" t="s">
        <v>7</v>
      </c>
      <c r="B682" s="4" t="s">
        <v>244</v>
      </c>
      <c r="C682" s="4" t="s">
        <v>9</v>
      </c>
      <c r="D682" s="49" t="s">
        <v>245</v>
      </c>
      <c r="E682" s="10" t="s">
        <v>119</v>
      </c>
      <c r="F682" s="5">
        <v>243</v>
      </c>
      <c r="G682" s="40">
        <v>16.809999999999999</v>
      </c>
      <c r="H682" s="71">
        <f t="shared" ref="H682:H683" si="593">+G682*$T$7</f>
        <v>16.322970207369998</v>
      </c>
      <c r="I682" s="83">
        <v>38.83</v>
      </c>
      <c r="J682" s="71">
        <f t="shared" ref="J682:J683" si="594">+I682*$T$7</f>
        <v>37.704993048909998</v>
      </c>
      <c r="K682" s="71">
        <f t="shared" ref="K682:K683" si="595">+H682+J682</f>
        <v>54.027963256279996</v>
      </c>
      <c r="L682" s="81">
        <v>21.01</v>
      </c>
      <c r="M682" s="71">
        <f t="shared" ref="M682:M683" si="596">+L682*$T$7</f>
        <v>20.40128519077</v>
      </c>
      <c r="N682" s="81">
        <v>48.54</v>
      </c>
      <c r="O682" s="71">
        <f t="shared" ref="O682:O683" si="597">+N682*$T$7</f>
        <v>47.13366887958</v>
      </c>
      <c r="P682" s="71">
        <f t="shared" ref="P682:P683" si="598">+M682+O682</f>
        <v>67.534954070349997</v>
      </c>
      <c r="Q682" s="71">
        <f t="shared" ref="Q682:Q683" si="599">+M682*F682</f>
        <v>4957.5123013571101</v>
      </c>
      <c r="R682" s="72">
        <f t="shared" ref="R682:R683" si="600">+O682*F682</f>
        <v>11453.48153773794</v>
      </c>
      <c r="S682" s="71">
        <f t="shared" ref="S682:S702" si="601">+Q682+R682</f>
        <v>16410.993839095048</v>
      </c>
      <c r="T682" s="14"/>
      <c r="V682" s="107">
        <v>16900.650000000001</v>
      </c>
      <c r="X682" s="120">
        <f t="shared" si="547"/>
        <v>489.65616090495314</v>
      </c>
    </row>
    <row r="683" spans="1:24" ht="25.5">
      <c r="A683" s="127" t="s">
        <v>12</v>
      </c>
      <c r="B683" s="4" t="s">
        <v>248</v>
      </c>
      <c r="C683" s="4" t="s">
        <v>9</v>
      </c>
      <c r="D683" s="49" t="s">
        <v>249</v>
      </c>
      <c r="E683" s="10" t="s">
        <v>61</v>
      </c>
      <c r="F683" s="5">
        <v>429</v>
      </c>
      <c r="G683" s="40">
        <v>72.650000000000006</v>
      </c>
      <c r="H683" s="71">
        <f t="shared" si="593"/>
        <v>70.545138939050005</v>
      </c>
      <c r="I683" s="83">
        <v>27.48</v>
      </c>
      <c r="J683" s="71">
        <f t="shared" si="594"/>
        <v>26.68383231996</v>
      </c>
      <c r="K683" s="71">
        <f t="shared" si="595"/>
        <v>97.228971259010009</v>
      </c>
      <c r="L683" s="81">
        <v>90.81</v>
      </c>
      <c r="M683" s="71">
        <f t="shared" si="596"/>
        <v>88.178996105370004</v>
      </c>
      <c r="N683" s="81">
        <v>34.35</v>
      </c>
      <c r="O683" s="71">
        <f t="shared" si="597"/>
        <v>33.354790399949998</v>
      </c>
      <c r="P683" s="71">
        <f t="shared" si="598"/>
        <v>121.53378650531999</v>
      </c>
      <c r="Q683" s="71">
        <f t="shared" si="599"/>
        <v>37828.789329203733</v>
      </c>
      <c r="R683" s="72">
        <f t="shared" si="600"/>
        <v>14309.20508157855</v>
      </c>
      <c r="S683" s="71">
        <f t="shared" si="601"/>
        <v>52137.994410782281</v>
      </c>
      <c r="T683" s="14"/>
      <c r="V683" s="107">
        <v>53696.480000000003</v>
      </c>
      <c r="X683" s="120">
        <f t="shared" si="547"/>
        <v>1558.485589217722</v>
      </c>
    </row>
    <row r="684" spans="1:24">
      <c r="A684" s="25" t="s">
        <v>1122</v>
      </c>
      <c r="B684" s="2"/>
      <c r="C684" s="2"/>
      <c r="D684" s="47" t="s">
        <v>270</v>
      </c>
      <c r="E684" s="57"/>
      <c r="F684" s="2"/>
      <c r="G684" s="39"/>
      <c r="H684" s="69"/>
      <c r="I684" s="79"/>
      <c r="J684" s="69"/>
      <c r="K684" s="69"/>
      <c r="L684" s="69"/>
      <c r="M684" s="69"/>
      <c r="N684" s="69"/>
      <c r="O684" s="69"/>
      <c r="P684" s="69"/>
      <c r="Q684" s="63">
        <f>+Q685+Q687+Q689</f>
        <v>133673.18236162318</v>
      </c>
      <c r="R684" s="63">
        <f>+R685+R687+R689</f>
        <v>40846.062697755828</v>
      </c>
      <c r="S684" s="63">
        <f t="shared" si="601"/>
        <v>174519.24505937903</v>
      </c>
      <c r="V684" s="116">
        <v>179723.33</v>
      </c>
      <c r="X684" s="120">
        <f t="shared" si="547"/>
        <v>5204.08494062096</v>
      </c>
    </row>
    <row r="685" spans="1:24">
      <c r="A685" s="92" t="s">
        <v>1123</v>
      </c>
      <c r="B685" s="93"/>
      <c r="C685" s="93"/>
      <c r="D685" s="94" t="s">
        <v>1124</v>
      </c>
      <c r="E685" s="95"/>
      <c r="F685" s="93"/>
      <c r="G685" s="39"/>
      <c r="H685" s="96"/>
      <c r="I685" s="79"/>
      <c r="J685" s="96"/>
      <c r="K685" s="96"/>
      <c r="L685" s="68"/>
      <c r="M685" s="96"/>
      <c r="N685" s="68"/>
      <c r="O685" s="96"/>
      <c r="P685" s="96"/>
      <c r="Q685" s="97">
        <f>+Q686</f>
        <v>94750.006337445389</v>
      </c>
      <c r="R685" s="97">
        <f>+R686</f>
        <v>31584.85995879702</v>
      </c>
      <c r="S685" s="97">
        <f t="shared" si="601"/>
        <v>126334.86629624241</v>
      </c>
      <c r="V685" s="116">
        <v>130103.74</v>
      </c>
      <c r="X685" s="120">
        <f t="shared" si="547"/>
        <v>3768.873703757592</v>
      </c>
    </row>
    <row r="686" spans="1:24" ht="25.5">
      <c r="A686" s="127" t="s">
        <v>31</v>
      </c>
      <c r="B686" s="4" t="s">
        <v>273</v>
      </c>
      <c r="C686" s="4" t="s">
        <v>121</v>
      </c>
      <c r="D686" s="49" t="s">
        <v>274</v>
      </c>
      <c r="E686" s="10" t="s">
        <v>61</v>
      </c>
      <c r="F686" s="5">
        <v>471</v>
      </c>
      <c r="G686" s="40">
        <v>165.74</v>
      </c>
      <c r="H686" s="71">
        <f>+G686*$T$7</f>
        <v>160.93807746397999</v>
      </c>
      <c r="I686" s="83">
        <v>55.25</v>
      </c>
      <c r="J686" s="71">
        <f>+I686*$T$7</f>
        <v>53.649262579249999</v>
      </c>
      <c r="K686" s="71">
        <f>+H686+J686</f>
        <v>214.58734004323</v>
      </c>
      <c r="L686" s="81">
        <v>207.17</v>
      </c>
      <c r="M686" s="71">
        <f>+L686*$T$7</f>
        <v>201.16774169308999</v>
      </c>
      <c r="N686" s="81">
        <v>69.06</v>
      </c>
      <c r="O686" s="71">
        <f>+N686*$T$7</f>
        <v>67.059150655620002</v>
      </c>
      <c r="P686" s="71">
        <f>+M686+O686</f>
        <v>268.22689234871001</v>
      </c>
      <c r="Q686" s="71">
        <f>+M686*F686</f>
        <v>94750.006337445389</v>
      </c>
      <c r="R686" s="72">
        <f>+O686*F686</f>
        <v>31584.85995879702</v>
      </c>
      <c r="S686" s="71">
        <f t="shared" si="601"/>
        <v>126334.86629624241</v>
      </c>
      <c r="T686" s="14"/>
      <c r="V686" s="107">
        <v>130103.74</v>
      </c>
      <c r="X686" s="120">
        <f t="shared" si="547"/>
        <v>3768.873703757592</v>
      </c>
    </row>
    <row r="687" spans="1:24">
      <c r="A687" s="92" t="s">
        <v>1125</v>
      </c>
      <c r="B687" s="93"/>
      <c r="C687" s="93"/>
      <c r="D687" s="94" t="s">
        <v>284</v>
      </c>
      <c r="E687" s="95"/>
      <c r="F687" s="93"/>
      <c r="G687" s="39"/>
      <c r="H687" s="96"/>
      <c r="I687" s="79"/>
      <c r="J687" s="96"/>
      <c r="K687" s="96"/>
      <c r="L687" s="68"/>
      <c r="M687" s="96"/>
      <c r="N687" s="68"/>
      <c r="O687" s="96"/>
      <c r="P687" s="96"/>
      <c r="Q687" s="97">
        <f>+Q688</f>
        <v>23901.314530071417</v>
      </c>
      <c r="R687" s="97">
        <f>+R688</f>
        <v>8154.6199401296089</v>
      </c>
      <c r="S687" s="97">
        <f t="shared" si="601"/>
        <v>32055.934470201028</v>
      </c>
      <c r="V687" s="116">
        <v>33011.21</v>
      </c>
      <c r="X687" s="120">
        <f t="shared" si="547"/>
        <v>955.27552979897155</v>
      </c>
    </row>
    <row r="688" spans="1:24" ht="25.5">
      <c r="A688" s="127" t="s">
        <v>7</v>
      </c>
      <c r="B688" s="4" t="s">
        <v>220</v>
      </c>
      <c r="C688" s="4" t="s">
        <v>9</v>
      </c>
      <c r="D688" s="49" t="s">
        <v>285</v>
      </c>
      <c r="E688" s="10" t="s">
        <v>34</v>
      </c>
      <c r="F688" s="5">
        <v>471</v>
      </c>
      <c r="G688" s="40">
        <v>41.81</v>
      </c>
      <c r="H688" s="71">
        <f>+G688*$T$7</f>
        <v>40.59865463237</v>
      </c>
      <c r="I688" s="83">
        <v>14.26</v>
      </c>
      <c r="J688" s="71">
        <f>+I688*$T$7</f>
        <v>13.846850396019999</v>
      </c>
      <c r="K688" s="71">
        <f>+H688+J688</f>
        <v>54.445505028390002</v>
      </c>
      <c r="L688" s="81">
        <v>52.26</v>
      </c>
      <c r="M688" s="71">
        <f>+L688*$T$7</f>
        <v>50.745890722019993</v>
      </c>
      <c r="N688" s="81">
        <v>17.829999999999998</v>
      </c>
      <c r="O688" s="71">
        <f>+N688*$T$7</f>
        <v>17.313418131909998</v>
      </c>
      <c r="P688" s="71">
        <f>+M688+O688</f>
        <v>68.059308853929991</v>
      </c>
      <c r="Q688" s="71">
        <f>+M688*F688</f>
        <v>23901.314530071417</v>
      </c>
      <c r="R688" s="72">
        <f>+O688*F688</f>
        <v>8154.6199401296089</v>
      </c>
      <c r="S688" s="71">
        <f t="shared" si="601"/>
        <v>32055.934470201028</v>
      </c>
      <c r="T688" s="14"/>
      <c r="V688" s="107">
        <v>33011.21</v>
      </c>
      <c r="X688" s="120">
        <f t="shared" si="547"/>
        <v>955.27552979897155</v>
      </c>
    </row>
    <row r="689" spans="1:24">
      <c r="A689" s="92" t="s">
        <v>1126</v>
      </c>
      <c r="B689" s="93"/>
      <c r="C689" s="93"/>
      <c r="D689" s="94" t="s">
        <v>287</v>
      </c>
      <c r="E689" s="95"/>
      <c r="F689" s="93"/>
      <c r="G689" s="39"/>
      <c r="H689" s="96"/>
      <c r="I689" s="79"/>
      <c r="J689" s="96"/>
      <c r="K689" s="96"/>
      <c r="L689" s="68"/>
      <c r="M689" s="96"/>
      <c r="N689" s="68"/>
      <c r="O689" s="96"/>
      <c r="P689" s="96"/>
      <c r="Q689" s="97">
        <f>+Q690</f>
        <v>15021.861494106388</v>
      </c>
      <c r="R689" s="97">
        <f>+R690</f>
        <v>1106.5827988291999</v>
      </c>
      <c r="S689" s="97">
        <f t="shared" si="601"/>
        <v>16128.444292935588</v>
      </c>
      <c r="V689" s="116">
        <v>16608.38</v>
      </c>
      <c r="X689" s="120">
        <f t="shared" si="547"/>
        <v>479.93570706441278</v>
      </c>
    </row>
    <row r="690" spans="1:24" ht="25.5">
      <c r="A690" s="127" t="s">
        <v>7</v>
      </c>
      <c r="B690" s="4" t="s">
        <v>1127</v>
      </c>
      <c r="C690" s="4" t="s">
        <v>9</v>
      </c>
      <c r="D690" s="49" t="s">
        <v>1128</v>
      </c>
      <c r="E690" s="10" t="s">
        <v>119</v>
      </c>
      <c r="F690" s="5">
        <v>259</v>
      </c>
      <c r="G690" s="40">
        <v>47.78</v>
      </c>
      <c r="H690" s="71">
        <f>+G690*$T$7</f>
        <v>46.395688073060001</v>
      </c>
      <c r="I690" s="83">
        <v>3.52</v>
      </c>
      <c r="J690" s="71">
        <f>+I690*$T$7</f>
        <v>3.4180163670399999</v>
      </c>
      <c r="K690" s="71">
        <f>+H690+J690</f>
        <v>49.813704440099997</v>
      </c>
      <c r="L690" s="81">
        <v>59.73</v>
      </c>
      <c r="M690" s="71">
        <f>+L690*$T$7</f>
        <v>57.999465228209992</v>
      </c>
      <c r="N690" s="81">
        <v>4.4000000000000004</v>
      </c>
      <c r="O690" s="71">
        <f>+N690*$T$7</f>
        <v>4.2725204587999999</v>
      </c>
      <c r="P690" s="71">
        <f>+M690+O690</f>
        <v>62.271985687009995</v>
      </c>
      <c r="Q690" s="71">
        <f>+M690*F690</f>
        <v>15021.861494106388</v>
      </c>
      <c r="R690" s="72">
        <f>+O690*F690</f>
        <v>1106.5827988291999</v>
      </c>
      <c r="S690" s="71">
        <f t="shared" si="601"/>
        <v>16128.444292935588</v>
      </c>
      <c r="T690" s="14"/>
      <c r="V690" s="107">
        <v>16608.38</v>
      </c>
      <c r="X690" s="120">
        <f t="shared" si="547"/>
        <v>479.93570706441278</v>
      </c>
    </row>
    <row r="691" spans="1:24">
      <c r="A691" s="25" t="s">
        <v>1129</v>
      </c>
      <c r="B691" s="2"/>
      <c r="C691" s="2"/>
      <c r="D691" s="47" t="s">
        <v>303</v>
      </c>
      <c r="E691" s="57"/>
      <c r="F691" s="2"/>
      <c r="G691" s="39"/>
      <c r="H691" s="69"/>
      <c r="I691" s="79"/>
      <c r="J691" s="69"/>
      <c r="K691" s="69"/>
      <c r="L691" s="69"/>
      <c r="M691" s="69"/>
      <c r="N691" s="69"/>
      <c r="O691" s="69"/>
      <c r="P691" s="69"/>
      <c r="Q691" s="63">
        <f>+Q692+Q777</f>
        <v>254128.8857216289</v>
      </c>
      <c r="R691" s="63">
        <f>+R692+R777</f>
        <v>91753.493534213558</v>
      </c>
      <c r="S691" s="63">
        <f t="shared" si="601"/>
        <v>345882.37925584248</v>
      </c>
      <c r="V691" s="116">
        <v>356175.64</v>
      </c>
      <c r="X691" s="120">
        <f t="shared" si="547"/>
        <v>10293.260744157538</v>
      </c>
    </row>
    <row r="692" spans="1:24">
      <c r="A692" s="92" t="s">
        <v>1130</v>
      </c>
      <c r="B692" s="93"/>
      <c r="C692" s="93"/>
      <c r="D692" s="94" t="s">
        <v>305</v>
      </c>
      <c r="E692" s="95"/>
      <c r="F692" s="93"/>
      <c r="G692" s="39"/>
      <c r="H692" s="96"/>
      <c r="I692" s="79"/>
      <c r="J692" s="96"/>
      <c r="K692" s="96"/>
      <c r="L692" s="69"/>
      <c r="M692" s="96"/>
      <c r="N692" s="69"/>
      <c r="O692" s="96"/>
      <c r="P692" s="96"/>
      <c r="Q692" s="97">
        <f>+Q693+Q703+Q727+Q747+Q752+Q770</f>
        <v>178268.37205170223</v>
      </c>
      <c r="R692" s="97">
        <f>+R693+R703+R727+R747+R752+R770</f>
        <v>86643.908635344473</v>
      </c>
      <c r="S692" s="97">
        <f t="shared" si="601"/>
        <v>264912.2806870467</v>
      </c>
      <c r="V692" s="116">
        <v>272789.62</v>
      </c>
      <c r="X692" s="120">
        <f t="shared" si="547"/>
        <v>7877.3393129532924</v>
      </c>
    </row>
    <row r="693" spans="1:24">
      <c r="A693" s="92" t="s">
        <v>1131</v>
      </c>
      <c r="B693" s="93"/>
      <c r="C693" s="93"/>
      <c r="D693" s="94" t="s">
        <v>1132</v>
      </c>
      <c r="E693" s="95"/>
      <c r="F693" s="93"/>
      <c r="G693" s="39"/>
      <c r="H693" s="96"/>
      <c r="I693" s="79"/>
      <c r="J693" s="96"/>
      <c r="K693" s="96"/>
      <c r="L693" s="68"/>
      <c r="M693" s="96"/>
      <c r="N693" s="68"/>
      <c r="O693" s="96"/>
      <c r="P693" s="96"/>
      <c r="Q693" s="97">
        <f>SUM(Q694:Q702)</f>
        <v>9982.6081081534212</v>
      </c>
      <c r="R693" s="97">
        <f>SUM(R694:R702)</f>
        <v>1492.7798072096398</v>
      </c>
      <c r="S693" s="97">
        <f t="shared" si="601"/>
        <v>11475.387915363061</v>
      </c>
      <c r="V693" s="116">
        <v>11817.63</v>
      </c>
      <c r="X693" s="120">
        <f t="shared" si="547"/>
        <v>342.24208463693867</v>
      </c>
    </row>
    <row r="694" spans="1:24" ht="25.5">
      <c r="A694" s="127" t="s">
        <v>7</v>
      </c>
      <c r="B694" s="4" t="s">
        <v>1133</v>
      </c>
      <c r="C694" s="4" t="s">
        <v>9</v>
      </c>
      <c r="D694" s="52" t="s">
        <v>1439</v>
      </c>
      <c r="E694" s="9" t="s">
        <v>1313</v>
      </c>
      <c r="F694" s="12">
        <v>6</v>
      </c>
      <c r="G694" s="40">
        <v>9.23</v>
      </c>
      <c r="H694" s="71">
        <f t="shared" ref="H694:H702" si="602">+G694*$T$7</f>
        <v>8.9625826897100005</v>
      </c>
      <c r="I694" s="83">
        <v>2.2400000000000002</v>
      </c>
      <c r="J694" s="71">
        <f t="shared" ref="J694:J702" si="603">+I694*$T$7</f>
        <v>2.1751013244799999</v>
      </c>
      <c r="K694" s="71">
        <f t="shared" ref="K694:K702" si="604">+H694+J694</f>
        <v>11.13768401419</v>
      </c>
      <c r="L694" s="81">
        <v>11.54</v>
      </c>
      <c r="M694" s="71">
        <f t="shared" ref="M694:M702" si="605">+L694*$T$7</f>
        <v>11.205655930579999</v>
      </c>
      <c r="N694" s="81">
        <v>2.8</v>
      </c>
      <c r="O694" s="71">
        <f t="shared" ref="O694:O702" si="606">+N694*$T$7</f>
        <v>2.7188766555999999</v>
      </c>
      <c r="P694" s="71">
        <f t="shared" ref="P694:P702" si="607">+M694+O694</f>
        <v>13.92453258618</v>
      </c>
      <c r="Q694" s="71">
        <f t="shared" ref="Q694:Q702" si="608">+M694*F694</f>
        <v>67.23393558347999</v>
      </c>
      <c r="R694" s="72">
        <f t="shared" ref="R694:R702" si="609">+O694*F694</f>
        <v>16.313259933600001</v>
      </c>
      <c r="S694" s="71">
        <f t="shared" si="601"/>
        <v>83.547195517079984</v>
      </c>
      <c r="T694" s="14"/>
      <c r="V694" s="106">
        <v>86.03</v>
      </c>
      <c r="X694" s="120">
        <f t="shared" si="547"/>
        <v>2.4828044829200167</v>
      </c>
    </row>
    <row r="695" spans="1:24" ht="25.5">
      <c r="A695" s="127" t="s">
        <v>12</v>
      </c>
      <c r="B695" s="4" t="s">
        <v>311</v>
      </c>
      <c r="C695" s="4" t="s">
        <v>9</v>
      </c>
      <c r="D695" s="52" t="s">
        <v>1440</v>
      </c>
      <c r="E695" s="9" t="s">
        <v>1313</v>
      </c>
      <c r="F695" s="12">
        <v>15</v>
      </c>
      <c r="G695" s="40">
        <v>9.58</v>
      </c>
      <c r="H695" s="71">
        <f t="shared" si="602"/>
        <v>9.3024422716600004</v>
      </c>
      <c r="I695" s="83">
        <v>3.12</v>
      </c>
      <c r="J695" s="71">
        <f t="shared" si="603"/>
        <v>3.0296054162399999</v>
      </c>
      <c r="K695" s="71">
        <f t="shared" si="604"/>
        <v>12.332047687900001</v>
      </c>
      <c r="L695" s="81">
        <v>11.98</v>
      </c>
      <c r="M695" s="71">
        <f t="shared" si="605"/>
        <v>11.63290797646</v>
      </c>
      <c r="N695" s="81">
        <v>3.9</v>
      </c>
      <c r="O695" s="71">
        <f t="shared" si="606"/>
        <v>3.7870067702999997</v>
      </c>
      <c r="P695" s="71">
        <f t="shared" si="607"/>
        <v>15.41991474676</v>
      </c>
      <c r="Q695" s="71">
        <f t="shared" si="608"/>
        <v>174.49361964690002</v>
      </c>
      <c r="R695" s="72">
        <f t="shared" si="609"/>
        <v>56.805101554499998</v>
      </c>
      <c r="S695" s="71">
        <f t="shared" si="601"/>
        <v>231.29872120140001</v>
      </c>
      <c r="T695" s="14"/>
      <c r="V695" s="106">
        <v>238.13</v>
      </c>
      <c r="X695" s="120">
        <f t="shared" si="547"/>
        <v>6.8312787985999819</v>
      </c>
    </row>
    <row r="696" spans="1:24" ht="25.5">
      <c r="A696" s="127" t="s">
        <v>15</v>
      </c>
      <c r="B696" s="4" t="s">
        <v>317</v>
      </c>
      <c r="C696" s="4" t="s">
        <v>9</v>
      </c>
      <c r="D696" s="52" t="s">
        <v>1441</v>
      </c>
      <c r="E696" s="9" t="s">
        <v>1313</v>
      </c>
      <c r="F696" s="12">
        <v>9</v>
      </c>
      <c r="G696" s="40">
        <v>48.66</v>
      </c>
      <c r="H696" s="71">
        <f t="shared" si="602"/>
        <v>47.250192164819993</v>
      </c>
      <c r="I696" s="83">
        <v>4.49</v>
      </c>
      <c r="J696" s="71">
        <f t="shared" si="603"/>
        <v>4.3599129227300004</v>
      </c>
      <c r="K696" s="71">
        <f t="shared" si="604"/>
        <v>51.610105087549996</v>
      </c>
      <c r="L696" s="81">
        <v>60.83</v>
      </c>
      <c r="M696" s="71">
        <f t="shared" si="605"/>
        <v>59.067595342909996</v>
      </c>
      <c r="N696" s="81">
        <v>5.61</v>
      </c>
      <c r="O696" s="71">
        <f t="shared" si="606"/>
        <v>5.4474635849700004</v>
      </c>
      <c r="P696" s="71">
        <f t="shared" si="607"/>
        <v>64.515058927879991</v>
      </c>
      <c r="Q696" s="71">
        <f t="shared" si="608"/>
        <v>531.60835808618992</v>
      </c>
      <c r="R696" s="72">
        <f t="shared" si="609"/>
        <v>49.027172264730005</v>
      </c>
      <c r="S696" s="71">
        <f t="shared" si="601"/>
        <v>580.63553035091991</v>
      </c>
      <c r="T696" s="14"/>
      <c r="V696" s="106">
        <v>597.94000000000005</v>
      </c>
      <c r="X696" s="120">
        <f t="shared" si="547"/>
        <v>17.304469649080147</v>
      </c>
    </row>
    <row r="697" spans="1:24" ht="25.5">
      <c r="A697" s="127" t="s">
        <v>18</v>
      </c>
      <c r="B697" s="4" t="s">
        <v>319</v>
      </c>
      <c r="C697" s="4" t="s">
        <v>9</v>
      </c>
      <c r="D697" s="52" t="s">
        <v>1442</v>
      </c>
      <c r="E697" s="9" t="s">
        <v>1313</v>
      </c>
      <c r="F697" s="12">
        <v>3</v>
      </c>
      <c r="G697" s="40">
        <v>49.36</v>
      </c>
      <c r="H697" s="71">
        <f t="shared" si="602"/>
        <v>47.929911328719996</v>
      </c>
      <c r="I697" s="83">
        <v>6.25</v>
      </c>
      <c r="J697" s="71">
        <f t="shared" si="603"/>
        <v>6.0689211062499995</v>
      </c>
      <c r="K697" s="71">
        <f t="shared" si="604"/>
        <v>53.998832434969998</v>
      </c>
      <c r="L697" s="81">
        <v>61.7</v>
      </c>
      <c r="M697" s="71">
        <f t="shared" si="605"/>
        <v>59.912389160899998</v>
      </c>
      <c r="N697" s="81">
        <v>7.81</v>
      </c>
      <c r="O697" s="71">
        <f t="shared" si="606"/>
        <v>7.583723814369999</v>
      </c>
      <c r="P697" s="71">
        <f t="shared" si="607"/>
        <v>67.496112975269995</v>
      </c>
      <c r="Q697" s="71">
        <f t="shared" si="608"/>
        <v>179.73716748269999</v>
      </c>
      <c r="R697" s="72">
        <f t="shared" si="609"/>
        <v>22.751171443109996</v>
      </c>
      <c r="S697" s="71">
        <f t="shared" si="601"/>
        <v>202.48833892580998</v>
      </c>
      <c r="T697" s="14"/>
      <c r="V697" s="106">
        <v>208.54</v>
      </c>
      <c r="X697" s="120">
        <f t="shared" si="547"/>
        <v>6.0516610741900081</v>
      </c>
    </row>
    <row r="698" spans="1:24" ht="25.5">
      <c r="A698" s="127" t="s">
        <v>21</v>
      </c>
      <c r="B698" s="4" t="s">
        <v>329</v>
      </c>
      <c r="C698" s="4" t="s">
        <v>9</v>
      </c>
      <c r="D698" s="52" t="s">
        <v>1443</v>
      </c>
      <c r="E698" s="9" t="s">
        <v>1313</v>
      </c>
      <c r="F698" s="12">
        <v>3</v>
      </c>
      <c r="G698" s="40">
        <v>62.59</v>
      </c>
      <c r="H698" s="71">
        <f t="shared" si="602"/>
        <v>60.776603526430002</v>
      </c>
      <c r="I698" s="83">
        <v>19.170000000000002</v>
      </c>
      <c r="J698" s="71">
        <f t="shared" si="603"/>
        <v>18.614594817090001</v>
      </c>
      <c r="K698" s="71">
        <f t="shared" si="604"/>
        <v>79.391198343520003</v>
      </c>
      <c r="L698" s="81">
        <v>78.239999999999995</v>
      </c>
      <c r="M698" s="71">
        <f t="shared" si="605"/>
        <v>75.973181976479992</v>
      </c>
      <c r="N698" s="81">
        <v>23.96</v>
      </c>
      <c r="O698" s="71">
        <f t="shared" si="606"/>
        <v>23.265815952920001</v>
      </c>
      <c r="P698" s="71">
        <f t="shared" si="607"/>
        <v>99.2389979294</v>
      </c>
      <c r="Q698" s="71">
        <f t="shared" si="608"/>
        <v>227.91954592943998</v>
      </c>
      <c r="R698" s="72">
        <f t="shared" si="609"/>
        <v>69.797447858759995</v>
      </c>
      <c r="S698" s="71">
        <f t="shared" si="601"/>
        <v>297.71699378819994</v>
      </c>
      <c r="T698" s="14"/>
      <c r="V698" s="106">
        <v>306.60000000000002</v>
      </c>
      <c r="X698" s="120">
        <f t="shared" si="547"/>
        <v>8.8830062118000797</v>
      </c>
    </row>
    <row r="699" spans="1:24" ht="25.5">
      <c r="A699" s="127" t="s">
        <v>43</v>
      </c>
      <c r="B699" s="4" t="s">
        <v>364</v>
      </c>
      <c r="C699" s="4" t="s">
        <v>121</v>
      </c>
      <c r="D699" s="52" t="s">
        <v>1444</v>
      </c>
      <c r="E699" s="9" t="s">
        <v>1313</v>
      </c>
      <c r="F699" s="12">
        <v>9</v>
      </c>
      <c r="G699" s="40">
        <v>179.9</v>
      </c>
      <c r="H699" s="71">
        <f t="shared" si="602"/>
        <v>174.68782512230001</v>
      </c>
      <c r="I699" s="83">
        <v>28.37</v>
      </c>
      <c r="J699" s="71">
        <f t="shared" si="603"/>
        <v>27.54804668549</v>
      </c>
      <c r="K699" s="71">
        <f t="shared" si="604"/>
        <v>202.23587180779001</v>
      </c>
      <c r="L699" s="81">
        <v>224.88</v>
      </c>
      <c r="M699" s="71">
        <f t="shared" si="605"/>
        <v>218.36463653976</v>
      </c>
      <c r="N699" s="81">
        <v>35.46</v>
      </c>
      <c r="O699" s="71">
        <f t="shared" si="606"/>
        <v>34.432630788419999</v>
      </c>
      <c r="P699" s="71">
        <f t="shared" si="607"/>
        <v>252.79726732818</v>
      </c>
      <c r="Q699" s="71">
        <f t="shared" si="608"/>
        <v>1965.2817288578399</v>
      </c>
      <c r="R699" s="72">
        <f t="shared" si="609"/>
        <v>309.89367709577999</v>
      </c>
      <c r="S699" s="71">
        <f t="shared" si="601"/>
        <v>2275.1754059536197</v>
      </c>
      <c r="T699" s="14"/>
      <c r="V699" s="107">
        <v>2343.02</v>
      </c>
      <c r="X699" s="120">
        <f t="shared" si="547"/>
        <v>67.84459404638028</v>
      </c>
    </row>
    <row r="700" spans="1:24" ht="25.5">
      <c r="A700" s="127" t="s">
        <v>73</v>
      </c>
      <c r="B700" s="4" t="s">
        <v>373</v>
      </c>
      <c r="C700" s="4" t="s">
        <v>121</v>
      </c>
      <c r="D700" s="52" t="s">
        <v>1445</v>
      </c>
      <c r="E700" s="9" t="s">
        <v>1313</v>
      </c>
      <c r="F700" s="12">
        <v>12</v>
      </c>
      <c r="G700" s="40">
        <v>41.9</v>
      </c>
      <c r="H700" s="71">
        <f t="shared" si="602"/>
        <v>40.686047096299994</v>
      </c>
      <c r="I700" s="83">
        <v>23.92</v>
      </c>
      <c r="J700" s="71">
        <f t="shared" si="603"/>
        <v>23.226974857840002</v>
      </c>
      <c r="K700" s="71">
        <f t="shared" si="604"/>
        <v>63.913021954139992</v>
      </c>
      <c r="L700" s="81">
        <v>52.38</v>
      </c>
      <c r="M700" s="71">
        <f t="shared" si="605"/>
        <v>50.86241400726</v>
      </c>
      <c r="N700" s="81">
        <v>29.9</v>
      </c>
      <c r="O700" s="71">
        <f t="shared" si="606"/>
        <v>29.033718572299996</v>
      </c>
      <c r="P700" s="71">
        <f t="shared" si="607"/>
        <v>79.896132579560003</v>
      </c>
      <c r="Q700" s="71">
        <f t="shared" si="608"/>
        <v>610.34896808712006</v>
      </c>
      <c r="R700" s="72">
        <f t="shared" si="609"/>
        <v>348.40462286759998</v>
      </c>
      <c r="S700" s="71">
        <f t="shared" si="601"/>
        <v>958.75359095472004</v>
      </c>
      <c r="T700" s="14"/>
      <c r="V700" s="106">
        <v>987.36</v>
      </c>
      <c r="X700" s="120">
        <f t="shared" si="547"/>
        <v>28.606409045279975</v>
      </c>
    </row>
    <row r="701" spans="1:24" ht="25.5">
      <c r="A701" s="127" t="s">
        <v>76</v>
      </c>
      <c r="B701" s="4" t="s">
        <v>378</v>
      </c>
      <c r="C701" s="4" t="s">
        <v>9</v>
      </c>
      <c r="D701" s="52" t="s">
        <v>1446</v>
      </c>
      <c r="E701" s="9" t="s">
        <v>1313</v>
      </c>
      <c r="F701" s="12">
        <v>3</v>
      </c>
      <c r="G701" s="40">
        <v>1007.8</v>
      </c>
      <c r="H701" s="71">
        <f t="shared" si="602"/>
        <v>978.60139054059994</v>
      </c>
      <c r="I701" s="83">
        <v>141.84</v>
      </c>
      <c r="J701" s="71">
        <f t="shared" si="603"/>
        <v>137.73052315368</v>
      </c>
      <c r="K701" s="71">
        <f t="shared" si="604"/>
        <v>1116.33191369428</v>
      </c>
      <c r="L701" s="81">
        <v>1259.75</v>
      </c>
      <c r="M701" s="71">
        <f t="shared" si="605"/>
        <v>1223.25173817575</v>
      </c>
      <c r="N701" s="81">
        <v>177.3</v>
      </c>
      <c r="O701" s="71">
        <f t="shared" si="606"/>
        <v>172.1631539421</v>
      </c>
      <c r="P701" s="71">
        <f t="shared" si="607"/>
        <v>1395.4148921178501</v>
      </c>
      <c r="Q701" s="71">
        <f t="shared" si="608"/>
        <v>3669.7552145272502</v>
      </c>
      <c r="R701" s="72">
        <f t="shared" si="609"/>
        <v>516.48946182629993</v>
      </c>
      <c r="S701" s="71">
        <f t="shared" si="601"/>
        <v>4186.2446763535499</v>
      </c>
      <c r="T701" s="14"/>
      <c r="V701" s="107">
        <v>4311.1499999999996</v>
      </c>
      <c r="X701" s="120">
        <f t="shared" si="547"/>
        <v>124.90532364644969</v>
      </c>
    </row>
    <row r="702" spans="1:24" ht="25.5">
      <c r="A702" s="127" t="s">
        <v>79</v>
      </c>
      <c r="B702" s="4" t="s">
        <v>400</v>
      </c>
      <c r="C702" s="4" t="s">
        <v>146</v>
      </c>
      <c r="D702" s="52" t="s">
        <v>1355</v>
      </c>
      <c r="E702" s="9" t="s">
        <v>1313</v>
      </c>
      <c r="F702" s="12">
        <v>3</v>
      </c>
      <c r="G702" s="40">
        <v>702</v>
      </c>
      <c r="H702" s="71">
        <f t="shared" si="602"/>
        <v>681.66121865399998</v>
      </c>
      <c r="I702" s="83">
        <v>28.37</v>
      </c>
      <c r="J702" s="71">
        <f t="shared" si="603"/>
        <v>27.54804668549</v>
      </c>
      <c r="K702" s="71">
        <f t="shared" si="604"/>
        <v>709.20926533949</v>
      </c>
      <c r="L702" s="81">
        <v>877.5</v>
      </c>
      <c r="M702" s="71">
        <f t="shared" si="605"/>
        <v>852.0765233175</v>
      </c>
      <c r="N702" s="81">
        <v>35.46</v>
      </c>
      <c r="O702" s="71">
        <f t="shared" si="606"/>
        <v>34.432630788419999</v>
      </c>
      <c r="P702" s="71">
        <f t="shared" si="607"/>
        <v>886.50915410592006</v>
      </c>
      <c r="Q702" s="71">
        <f t="shared" si="608"/>
        <v>2556.2295699525002</v>
      </c>
      <c r="R702" s="72">
        <f t="shared" si="609"/>
        <v>103.29789236526</v>
      </c>
      <c r="S702" s="71">
        <f t="shared" si="601"/>
        <v>2659.5274623177602</v>
      </c>
      <c r="T702" s="14"/>
      <c r="V702" s="107">
        <v>2738.88</v>
      </c>
      <c r="X702" s="120">
        <f t="shared" si="547"/>
        <v>79.352537682239927</v>
      </c>
    </row>
    <row r="703" spans="1:24">
      <c r="A703" s="92" t="s">
        <v>1134</v>
      </c>
      <c r="B703" s="93"/>
      <c r="C703" s="93"/>
      <c r="D703" s="94" t="s">
        <v>578</v>
      </c>
      <c r="E703" s="95"/>
      <c r="F703" s="93"/>
      <c r="G703" s="39"/>
      <c r="H703" s="96"/>
      <c r="I703" s="79"/>
      <c r="J703" s="96"/>
      <c r="K703" s="96"/>
      <c r="L703" s="68"/>
      <c r="M703" s="96"/>
      <c r="N703" s="68"/>
      <c r="O703" s="96"/>
      <c r="P703" s="96"/>
      <c r="Q703" s="97">
        <f>SUM(Q704:Q726)</f>
        <v>13231.646291047877</v>
      </c>
      <c r="R703" s="97">
        <f>SUM(R704:R726)</f>
        <v>16998.86352340462</v>
      </c>
      <c r="S703" s="97">
        <f>+Q703+R703</f>
        <v>30230.509814452496</v>
      </c>
      <c r="V703" s="116">
        <v>31128.400000000001</v>
      </c>
      <c r="X703" s="120">
        <f t="shared" si="547"/>
        <v>897.8901855475051</v>
      </c>
    </row>
    <row r="704" spans="1:24" ht="36">
      <c r="A704" s="127" t="s">
        <v>7</v>
      </c>
      <c r="B704" s="4" t="s">
        <v>1135</v>
      </c>
      <c r="C704" s="4" t="s">
        <v>121</v>
      </c>
      <c r="D704" s="50" t="s">
        <v>1447</v>
      </c>
      <c r="E704" s="10" t="s">
        <v>408</v>
      </c>
      <c r="F704" s="11">
        <v>15</v>
      </c>
      <c r="G704" s="40">
        <v>159.13</v>
      </c>
      <c r="H704" s="71">
        <f t="shared" ref="H704:H726" si="610">+G704*$T$7</f>
        <v>154.51958650200999</v>
      </c>
      <c r="I704" s="83">
        <v>83.78</v>
      </c>
      <c r="J704" s="71">
        <f t="shared" ref="J704:J726" si="611">+I704*$T$7</f>
        <v>81.352673645059994</v>
      </c>
      <c r="K704" s="71">
        <f t="shared" ref="K704:K726" si="612">+H704+J704</f>
        <v>235.87226014706999</v>
      </c>
      <c r="L704" s="81">
        <v>198.91</v>
      </c>
      <c r="M704" s="71">
        <f t="shared" ref="M704:M726" si="613">+L704*$T$7</f>
        <v>193.14705555907</v>
      </c>
      <c r="N704" s="81">
        <v>104.73</v>
      </c>
      <c r="O704" s="71">
        <f t="shared" ref="O704:O726" si="614">+N704*$T$7</f>
        <v>101.69569719320999</v>
      </c>
      <c r="P704" s="71">
        <f t="shared" ref="P704:P726" si="615">+M704+O704</f>
        <v>294.84275275227998</v>
      </c>
      <c r="Q704" s="71">
        <f t="shared" ref="Q704:Q726" si="616">+M704*F704</f>
        <v>2897.20583338605</v>
      </c>
      <c r="R704" s="72">
        <f t="shared" ref="R704:R726" si="617">+O704*F704</f>
        <v>1525.4354578981499</v>
      </c>
      <c r="S704" s="71">
        <f t="shared" ref="S704:S726" si="618">+Q704+R704</f>
        <v>4422.6412912841997</v>
      </c>
      <c r="T704" s="14"/>
      <c r="V704" s="107">
        <v>4554.49</v>
      </c>
      <c r="X704" s="120">
        <f t="shared" si="547"/>
        <v>131.84870871580006</v>
      </c>
    </row>
    <row r="705" spans="1:24" ht="25.5">
      <c r="A705" s="127" t="s">
        <v>12</v>
      </c>
      <c r="B705" s="4" t="s">
        <v>435</v>
      </c>
      <c r="C705" s="4" t="s">
        <v>9</v>
      </c>
      <c r="D705" s="49" t="s">
        <v>436</v>
      </c>
      <c r="E705" s="10" t="s">
        <v>310</v>
      </c>
      <c r="F705" s="11">
        <v>1</v>
      </c>
      <c r="G705" s="40">
        <v>35</v>
      </c>
      <c r="H705" s="71">
        <f t="shared" si="610"/>
        <v>33.985958195000002</v>
      </c>
      <c r="I705" s="83">
        <v>24.59</v>
      </c>
      <c r="J705" s="71">
        <f t="shared" si="611"/>
        <v>23.87756320043</v>
      </c>
      <c r="K705" s="71">
        <f t="shared" si="612"/>
        <v>57.863521395429999</v>
      </c>
      <c r="L705" s="81">
        <v>43.75</v>
      </c>
      <c r="M705" s="71">
        <f t="shared" si="613"/>
        <v>42.482447743750001</v>
      </c>
      <c r="N705" s="81">
        <v>30.73</v>
      </c>
      <c r="O705" s="71">
        <f t="shared" si="614"/>
        <v>29.83967129521</v>
      </c>
      <c r="P705" s="71">
        <f t="shared" si="615"/>
        <v>72.322119038959997</v>
      </c>
      <c r="Q705" s="71">
        <f t="shared" si="616"/>
        <v>42.482447743750001</v>
      </c>
      <c r="R705" s="72">
        <f t="shared" si="617"/>
        <v>29.83967129521</v>
      </c>
      <c r="S705" s="71">
        <f t="shared" si="618"/>
        <v>72.322119038959997</v>
      </c>
      <c r="T705" s="14"/>
      <c r="V705" s="106">
        <v>74.48</v>
      </c>
      <c r="X705" s="120">
        <f t="shared" si="547"/>
        <v>2.1578809610400072</v>
      </c>
    </row>
    <row r="706" spans="1:24" ht="25.5">
      <c r="A706" s="127" t="s">
        <v>15</v>
      </c>
      <c r="B706" s="4" t="s">
        <v>437</v>
      </c>
      <c r="C706" s="4" t="s">
        <v>9</v>
      </c>
      <c r="D706" s="49" t="s">
        <v>438</v>
      </c>
      <c r="E706" s="10" t="s">
        <v>310</v>
      </c>
      <c r="F706" s="11">
        <v>2</v>
      </c>
      <c r="G706" s="40">
        <v>35</v>
      </c>
      <c r="H706" s="71">
        <f t="shared" si="610"/>
        <v>33.985958195000002</v>
      </c>
      <c r="I706" s="83">
        <v>24.59</v>
      </c>
      <c r="J706" s="71">
        <f t="shared" si="611"/>
        <v>23.87756320043</v>
      </c>
      <c r="K706" s="71">
        <f t="shared" si="612"/>
        <v>57.863521395429999</v>
      </c>
      <c r="L706" s="81">
        <v>43.75</v>
      </c>
      <c r="M706" s="71">
        <f t="shared" si="613"/>
        <v>42.482447743750001</v>
      </c>
      <c r="N706" s="81">
        <v>30.73</v>
      </c>
      <c r="O706" s="71">
        <f t="shared" si="614"/>
        <v>29.83967129521</v>
      </c>
      <c r="P706" s="71">
        <f t="shared" si="615"/>
        <v>72.322119038959997</v>
      </c>
      <c r="Q706" s="71">
        <f t="shared" si="616"/>
        <v>84.964895487500002</v>
      </c>
      <c r="R706" s="72">
        <f t="shared" si="617"/>
        <v>59.679342590419999</v>
      </c>
      <c r="S706" s="71">
        <f t="shared" si="618"/>
        <v>144.64423807791999</v>
      </c>
      <c r="T706" s="14"/>
      <c r="V706" s="106">
        <v>148.96</v>
      </c>
      <c r="X706" s="120">
        <f t="shared" si="547"/>
        <v>4.3157619220800143</v>
      </c>
    </row>
    <row r="707" spans="1:24" ht="25.5">
      <c r="A707" s="127" t="s">
        <v>18</v>
      </c>
      <c r="B707" s="4" t="s">
        <v>439</v>
      </c>
      <c r="C707" s="4" t="s">
        <v>9</v>
      </c>
      <c r="D707" s="49" t="s">
        <v>440</v>
      </c>
      <c r="E707" s="10" t="s">
        <v>310</v>
      </c>
      <c r="F707" s="11">
        <v>2</v>
      </c>
      <c r="G707" s="40">
        <v>63.7</v>
      </c>
      <c r="H707" s="71">
        <f t="shared" si="610"/>
        <v>61.854443914900003</v>
      </c>
      <c r="I707" s="83">
        <v>25.06</v>
      </c>
      <c r="J707" s="71">
        <f t="shared" si="611"/>
        <v>24.333946067619998</v>
      </c>
      <c r="K707" s="71">
        <f t="shared" si="612"/>
        <v>86.188389982519993</v>
      </c>
      <c r="L707" s="81">
        <v>79.63</v>
      </c>
      <c r="M707" s="71">
        <f t="shared" si="613"/>
        <v>77.322910030509988</v>
      </c>
      <c r="N707" s="81">
        <v>31.32</v>
      </c>
      <c r="O707" s="71">
        <f t="shared" si="614"/>
        <v>30.41257744764</v>
      </c>
      <c r="P707" s="71">
        <f t="shared" si="615"/>
        <v>107.73548747814999</v>
      </c>
      <c r="Q707" s="71">
        <f t="shared" si="616"/>
        <v>154.64582006101998</v>
      </c>
      <c r="R707" s="72">
        <f t="shared" si="617"/>
        <v>60.825154895280001</v>
      </c>
      <c r="S707" s="71">
        <f t="shared" si="618"/>
        <v>215.47097495629998</v>
      </c>
      <c r="T707" s="14"/>
      <c r="V707" s="106">
        <v>221.9</v>
      </c>
      <c r="X707" s="120">
        <f t="shared" si="547"/>
        <v>6.4290250437000225</v>
      </c>
    </row>
    <row r="708" spans="1:24" ht="25.5">
      <c r="A708" s="127" t="s">
        <v>21</v>
      </c>
      <c r="B708" s="4" t="s">
        <v>441</v>
      </c>
      <c r="C708" s="4" t="s">
        <v>9</v>
      </c>
      <c r="D708" s="49" t="s">
        <v>442</v>
      </c>
      <c r="E708" s="10" t="s">
        <v>310</v>
      </c>
      <c r="F708" s="11">
        <v>30</v>
      </c>
      <c r="G708" s="40">
        <v>7.6</v>
      </c>
      <c r="H708" s="71">
        <f t="shared" si="610"/>
        <v>7.3798080651999998</v>
      </c>
      <c r="I708" s="83">
        <v>6.62</v>
      </c>
      <c r="J708" s="71">
        <f t="shared" si="611"/>
        <v>6.4282012357399996</v>
      </c>
      <c r="K708" s="71">
        <f t="shared" si="612"/>
        <v>13.80800930094</v>
      </c>
      <c r="L708" s="81">
        <v>9.5</v>
      </c>
      <c r="M708" s="71">
        <f t="shared" si="613"/>
        <v>9.2247600814999995</v>
      </c>
      <c r="N708" s="81">
        <v>8.27</v>
      </c>
      <c r="O708" s="71">
        <f t="shared" si="614"/>
        <v>8.0303964077899987</v>
      </c>
      <c r="P708" s="71">
        <f t="shared" si="615"/>
        <v>17.255156489289998</v>
      </c>
      <c r="Q708" s="71">
        <f t="shared" si="616"/>
        <v>276.742802445</v>
      </c>
      <c r="R708" s="72">
        <f t="shared" si="617"/>
        <v>240.91189223369997</v>
      </c>
      <c r="S708" s="71">
        <f t="shared" si="618"/>
        <v>517.65469467870003</v>
      </c>
      <c r="T708" s="14"/>
      <c r="V708" s="106">
        <v>533.22</v>
      </c>
      <c r="X708" s="120">
        <f t="shared" si="547"/>
        <v>15.565305321300002</v>
      </c>
    </row>
    <row r="709" spans="1:24" ht="25.5">
      <c r="A709" s="127" t="s">
        <v>43</v>
      </c>
      <c r="B709" s="4" t="s">
        <v>443</v>
      </c>
      <c r="C709" s="4" t="s">
        <v>9</v>
      </c>
      <c r="D709" s="49" t="s">
        <v>444</v>
      </c>
      <c r="E709" s="10" t="s">
        <v>310</v>
      </c>
      <c r="F709" s="11">
        <v>45</v>
      </c>
      <c r="G709" s="40">
        <v>8.57</v>
      </c>
      <c r="H709" s="71">
        <f t="shared" si="610"/>
        <v>8.3217046208899994</v>
      </c>
      <c r="I709" s="83">
        <v>1.0900000000000001</v>
      </c>
      <c r="J709" s="71">
        <f t="shared" si="611"/>
        <v>1.0584198409300001</v>
      </c>
      <c r="K709" s="71">
        <f t="shared" si="612"/>
        <v>9.3801244618199995</v>
      </c>
      <c r="L709" s="81">
        <v>10.71</v>
      </c>
      <c r="M709" s="71">
        <f t="shared" si="613"/>
        <v>10.399703207670001</v>
      </c>
      <c r="N709" s="81">
        <v>1.36</v>
      </c>
      <c r="O709" s="71">
        <f t="shared" si="614"/>
        <v>1.32059723272</v>
      </c>
      <c r="P709" s="71">
        <f t="shared" si="615"/>
        <v>11.720300440390002</v>
      </c>
      <c r="Q709" s="71">
        <f t="shared" si="616"/>
        <v>467.98664434515001</v>
      </c>
      <c r="R709" s="72">
        <f t="shared" si="617"/>
        <v>59.426875472399999</v>
      </c>
      <c r="S709" s="71">
        <f t="shared" si="618"/>
        <v>527.41351981754997</v>
      </c>
      <c r="T709" s="14"/>
      <c r="V709" s="106">
        <v>543.23</v>
      </c>
      <c r="X709" s="120">
        <f t="shared" si="547"/>
        <v>15.81648018245005</v>
      </c>
    </row>
    <row r="710" spans="1:24" ht="25.5">
      <c r="A710" s="127" t="s">
        <v>73</v>
      </c>
      <c r="B710" s="4" t="s">
        <v>445</v>
      </c>
      <c r="C710" s="4" t="s">
        <v>9</v>
      </c>
      <c r="D710" s="49" t="s">
        <v>446</v>
      </c>
      <c r="E710" s="10" t="s">
        <v>408</v>
      </c>
      <c r="F710" s="11">
        <v>21</v>
      </c>
      <c r="G710" s="40">
        <v>38.82</v>
      </c>
      <c r="H710" s="71">
        <f t="shared" si="610"/>
        <v>37.695282775140001</v>
      </c>
      <c r="I710" s="83">
        <v>42.55</v>
      </c>
      <c r="J710" s="71">
        <f t="shared" si="611"/>
        <v>41.317214891349998</v>
      </c>
      <c r="K710" s="71">
        <f t="shared" si="612"/>
        <v>79.012497666489992</v>
      </c>
      <c r="L710" s="81">
        <v>48.53</v>
      </c>
      <c r="M710" s="71">
        <f t="shared" si="613"/>
        <v>47.123958605810003</v>
      </c>
      <c r="N710" s="81">
        <v>53.19</v>
      </c>
      <c r="O710" s="71">
        <f t="shared" si="614"/>
        <v>51.648946182629999</v>
      </c>
      <c r="P710" s="71">
        <f t="shared" si="615"/>
        <v>98.772904788440002</v>
      </c>
      <c r="Q710" s="71">
        <f t="shared" si="616"/>
        <v>989.60313072201006</v>
      </c>
      <c r="R710" s="72">
        <f t="shared" si="617"/>
        <v>1084.6278698352301</v>
      </c>
      <c r="S710" s="71">
        <f t="shared" si="618"/>
        <v>2074.2310005572399</v>
      </c>
      <c r="T710" s="14"/>
      <c r="V710" s="107">
        <v>2136.02</v>
      </c>
      <c r="X710" s="120">
        <f t="shared" si="547"/>
        <v>61.788999442760087</v>
      </c>
    </row>
    <row r="711" spans="1:24" ht="25.5">
      <c r="A711" s="127" t="s">
        <v>76</v>
      </c>
      <c r="B711" s="4" t="s">
        <v>448</v>
      </c>
      <c r="C711" s="4" t="s">
        <v>9</v>
      </c>
      <c r="D711" s="49" t="s">
        <v>449</v>
      </c>
      <c r="E711" s="10" t="s">
        <v>310</v>
      </c>
      <c r="F711" s="11">
        <v>196</v>
      </c>
      <c r="G711" s="40">
        <v>5</v>
      </c>
      <c r="H711" s="71">
        <f t="shared" si="610"/>
        <v>4.8551368850000003</v>
      </c>
      <c r="I711" s="83">
        <v>4.7300000000000004</v>
      </c>
      <c r="J711" s="71">
        <f t="shared" si="611"/>
        <v>4.5929594932100004</v>
      </c>
      <c r="K711" s="71">
        <f t="shared" si="612"/>
        <v>9.4480963782099998</v>
      </c>
      <c r="L711" s="81">
        <v>6.25</v>
      </c>
      <c r="M711" s="71">
        <f t="shared" si="613"/>
        <v>6.0689211062499995</v>
      </c>
      <c r="N711" s="81">
        <v>5.91</v>
      </c>
      <c r="O711" s="71">
        <f t="shared" si="614"/>
        <v>5.7387717980700002</v>
      </c>
      <c r="P711" s="71">
        <f t="shared" si="615"/>
        <v>11.80769290432</v>
      </c>
      <c r="Q711" s="71">
        <f t="shared" si="616"/>
        <v>1189.508536825</v>
      </c>
      <c r="R711" s="72">
        <f t="shared" si="617"/>
        <v>1124.7992724217199</v>
      </c>
      <c r="S711" s="71">
        <f t="shared" si="618"/>
        <v>2314.3078092467199</v>
      </c>
      <c r="T711" s="14"/>
      <c r="V711" s="107">
        <v>2383.36</v>
      </c>
      <c r="X711" s="120">
        <f t="shared" si="547"/>
        <v>69.052190753280229</v>
      </c>
    </row>
    <row r="712" spans="1:24" ht="25.5">
      <c r="A712" s="127" t="s">
        <v>79</v>
      </c>
      <c r="B712" s="4" t="s">
        <v>450</v>
      </c>
      <c r="C712" s="4" t="s">
        <v>9</v>
      </c>
      <c r="D712" s="49" t="s">
        <v>451</v>
      </c>
      <c r="E712" s="10" t="s">
        <v>310</v>
      </c>
      <c r="F712" s="11">
        <v>36</v>
      </c>
      <c r="G712" s="40">
        <v>7.82</v>
      </c>
      <c r="H712" s="71">
        <f t="shared" si="610"/>
        <v>7.5934340881400004</v>
      </c>
      <c r="I712" s="83">
        <v>5.67</v>
      </c>
      <c r="J712" s="71">
        <f t="shared" si="611"/>
        <v>5.5057252275900002</v>
      </c>
      <c r="K712" s="71">
        <f t="shared" si="612"/>
        <v>13.099159315730001</v>
      </c>
      <c r="L712" s="81">
        <v>9.7799999999999994</v>
      </c>
      <c r="M712" s="71">
        <f t="shared" si="613"/>
        <v>9.496647747059999</v>
      </c>
      <c r="N712" s="81">
        <v>7.09</v>
      </c>
      <c r="O712" s="71">
        <f t="shared" si="614"/>
        <v>6.8845841029299999</v>
      </c>
      <c r="P712" s="71">
        <f t="shared" si="615"/>
        <v>16.381231849989998</v>
      </c>
      <c r="Q712" s="71">
        <f t="shared" si="616"/>
        <v>341.87931889415995</v>
      </c>
      <c r="R712" s="72">
        <f t="shared" si="617"/>
        <v>247.84502770547999</v>
      </c>
      <c r="S712" s="71">
        <f t="shared" si="618"/>
        <v>589.72434659963994</v>
      </c>
      <c r="T712" s="14"/>
      <c r="V712" s="106">
        <v>607.21</v>
      </c>
      <c r="X712" s="120">
        <f t="shared" si="547"/>
        <v>17.485653400360093</v>
      </c>
    </row>
    <row r="713" spans="1:24" ht="25.5">
      <c r="A713" s="127" t="s">
        <v>82</v>
      </c>
      <c r="B713" s="4" t="s">
        <v>452</v>
      </c>
      <c r="C713" s="4" t="s">
        <v>9</v>
      </c>
      <c r="D713" s="49" t="s">
        <v>453</v>
      </c>
      <c r="E713" s="10" t="s">
        <v>119</v>
      </c>
      <c r="F713" s="11">
        <v>110</v>
      </c>
      <c r="G713" s="40">
        <v>7.14</v>
      </c>
      <c r="H713" s="71">
        <f t="shared" si="610"/>
        <v>6.9331354717799991</v>
      </c>
      <c r="I713" s="83">
        <v>5.62</v>
      </c>
      <c r="J713" s="71">
        <f t="shared" si="611"/>
        <v>5.45717385874</v>
      </c>
      <c r="K713" s="71">
        <f t="shared" si="612"/>
        <v>12.390309330519999</v>
      </c>
      <c r="L713" s="81">
        <v>8.93</v>
      </c>
      <c r="M713" s="71">
        <f t="shared" si="613"/>
        <v>8.6712744766099998</v>
      </c>
      <c r="N713" s="81">
        <v>7.03</v>
      </c>
      <c r="O713" s="71">
        <f t="shared" si="614"/>
        <v>6.8263224603100001</v>
      </c>
      <c r="P713" s="71">
        <f t="shared" si="615"/>
        <v>15.497596936920001</v>
      </c>
      <c r="Q713" s="71">
        <f t="shared" si="616"/>
        <v>953.84019242709996</v>
      </c>
      <c r="R713" s="72">
        <f t="shared" si="617"/>
        <v>750.89547063409998</v>
      </c>
      <c r="S713" s="71">
        <f t="shared" si="618"/>
        <v>1704.7356630611998</v>
      </c>
      <c r="T713" s="14"/>
      <c r="V713" s="107">
        <v>1754.5</v>
      </c>
      <c r="X713" s="120">
        <f t="shared" si="547"/>
        <v>49.76433693880017</v>
      </c>
    </row>
    <row r="714" spans="1:24" ht="25.5">
      <c r="A714" s="127" t="s">
        <v>85</v>
      </c>
      <c r="B714" s="4" t="s">
        <v>454</v>
      </c>
      <c r="C714" s="4" t="s">
        <v>9</v>
      </c>
      <c r="D714" s="49" t="s">
        <v>455</v>
      </c>
      <c r="E714" s="10" t="s">
        <v>119</v>
      </c>
      <c r="F714" s="11">
        <v>60</v>
      </c>
      <c r="G714" s="40">
        <v>11.17</v>
      </c>
      <c r="H714" s="71">
        <f t="shared" si="610"/>
        <v>10.84637580109</v>
      </c>
      <c r="I714" s="83">
        <v>6.56</v>
      </c>
      <c r="J714" s="71">
        <f t="shared" si="611"/>
        <v>6.3699395931199998</v>
      </c>
      <c r="K714" s="71">
        <f t="shared" si="612"/>
        <v>17.21631539421</v>
      </c>
      <c r="L714" s="81">
        <v>13.96</v>
      </c>
      <c r="M714" s="71">
        <f t="shared" si="613"/>
        <v>13.55554218292</v>
      </c>
      <c r="N714" s="81">
        <v>8.1999999999999993</v>
      </c>
      <c r="O714" s="71">
        <f t="shared" si="614"/>
        <v>7.9624244913999993</v>
      </c>
      <c r="P714" s="71">
        <f t="shared" si="615"/>
        <v>21.51796667432</v>
      </c>
      <c r="Q714" s="71">
        <f t="shared" si="616"/>
        <v>813.33253097520003</v>
      </c>
      <c r="R714" s="72">
        <f t="shared" si="617"/>
        <v>477.74546948399995</v>
      </c>
      <c r="S714" s="71">
        <f t="shared" si="618"/>
        <v>1291.0780004592</v>
      </c>
      <c r="T714" s="14"/>
      <c r="V714" s="107">
        <v>1329.75</v>
      </c>
      <c r="X714" s="120">
        <f t="shared" ref="X714:X777" si="619">+V714-S714</f>
        <v>38.671999540800016</v>
      </c>
    </row>
    <row r="715" spans="1:24" ht="25.5">
      <c r="A715" s="127" t="s">
        <v>88</v>
      </c>
      <c r="B715" s="4" t="s">
        <v>1136</v>
      </c>
      <c r="C715" s="4" t="s">
        <v>9</v>
      </c>
      <c r="D715" s="49" t="s">
        <v>1137</v>
      </c>
      <c r="E715" s="10" t="s">
        <v>119</v>
      </c>
      <c r="F715" s="11">
        <v>300</v>
      </c>
      <c r="G715" s="40">
        <v>5.73</v>
      </c>
      <c r="H715" s="71">
        <f t="shared" si="610"/>
        <v>5.5639868702099999</v>
      </c>
      <c r="I715" s="83">
        <v>6.32</v>
      </c>
      <c r="J715" s="71">
        <f t="shared" si="611"/>
        <v>6.1368930226399998</v>
      </c>
      <c r="K715" s="71">
        <f t="shared" si="612"/>
        <v>11.700879892850001</v>
      </c>
      <c r="L715" s="81">
        <v>7.16</v>
      </c>
      <c r="M715" s="71">
        <f t="shared" si="613"/>
        <v>6.9525560193200002</v>
      </c>
      <c r="N715" s="81">
        <v>7.9</v>
      </c>
      <c r="O715" s="71">
        <f t="shared" si="614"/>
        <v>7.6711162783000004</v>
      </c>
      <c r="P715" s="71">
        <f t="shared" si="615"/>
        <v>14.623672297620001</v>
      </c>
      <c r="Q715" s="71">
        <f t="shared" si="616"/>
        <v>2085.766805796</v>
      </c>
      <c r="R715" s="72">
        <f t="shared" si="617"/>
        <v>2301.3348834900003</v>
      </c>
      <c r="S715" s="71">
        <f t="shared" si="618"/>
        <v>4387.1016892860007</v>
      </c>
      <c r="T715" s="14"/>
      <c r="V715" s="107">
        <v>4518.75</v>
      </c>
      <c r="X715" s="120">
        <f t="shared" si="619"/>
        <v>131.64831071399931</v>
      </c>
    </row>
    <row r="716" spans="1:24" ht="25.5">
      <c r="A716" s="127" t="s">
        <v>91</v>
      </c>
      <c r="B716" s="4" t="s">
        <v>586</v>
      </c>
      <c r="C716" s="4" t="s">
        <v>9</v>
      </c>
      <c r="D716" s="49" t="s">
        <v>1138</v>
      </c>
      <c r="E716" s="10" t="s">
        <v>119</v>
      </c>
      <c r="F716" s="11">
        <v>50</v>
      </c>
      <c r="G716" s="40">
        <v>6.43</v>
      </c>
      <c r="H716" s="71">
        <f t="shared" si="610"/>
        <v>6.2437060341099997</v>
      </c>
      <c r="I716" s="83">
        <v>7.04</v>
      </c>
      <c r="J716" s="71">
        <f t="shared" si="611"/>
        <v>6.8360327340799998</v>
      </c>
      <c r="K716" s="71">
        <f t="shared" si="612"/>
        <v>13.079738768189999</v>
      </c>
      <c r="L716" s="81">
        <v>8.0399999999999991</v>
      </c>
      <c r="M716" s="71">
        <f t="shared" si="613"/>
        <v>7.8070601110799993</v>
      </c>
      <c r="N716" s="81">
        <v>8.8000000000000007</v>
      </c>
      <c r="O716" s="71">
        <f t="shared" si="614"/>
        <v>8.5450409175999997</v>
      </c>
      <c r="P716" s="71">
        <f t="shared" si="615"/>
        <v>16.35210102868</v>
      </c>
      <c r="Q716" s="71">
        <f t="shared" si="616"/>
        <v>390.35300555399999</v>
      </c>
      <c r="R716" s="72">
        <f t="shared" si="617"/>
        <v>427.25204587999997</v>
      </c>
      <c r="S716" s="71">
        <f t="shared" si="618"/>
        <v>817.60505143399996</v>
      </c>
      <c r="T716" s="14"/>
      <c r="V716" s="106">
        <v>841.88</v>
      </c>
      <c r="X716" s="120">
        <f t="shared" si="619"/>
        <v>24.274948566000035</v>
      </c>
    </row>
    <row r="717" spans="1:24" ht="25.5">
      <c r="A717" s="127" t="s">
        <v>95</v>
      </c>
      <c r="B717" s="4" t="s">
        <v>1139</v>
      </c>
      <c r="C717" s="4" t="s">
        <v>9</v>
      </c>
      <c r="D717" s="49" t="s">
        <v>1140</v>
      </c>
      <c r="E717" s="10" t="s">
        <v>310</v>
      </c>
      <c r="F717" s="11">
        <v>220</v>
      </c>
      <c r="G717" s="40">
        <v>1.48</v>
      </c>
      <c r="H717" s="71">
        <f t="shared" si="610"/>
        <v>1.43712051796</v>
      </c>
      <c r="I717" s="83">
        <v>9.3000000000000007</v>
      </c>
      <c r="J717" s="71">
        <f t="shared" si="611"/>
        <v>9.0305546061000008</v>
      </c>
      <c r="K717" s="71">
        <f t="shared" si="612"/>
        <v>10.467675124060001</v>
      </c>
      <c r="L717" s="81">
        <v>1.85</v>
      </c>
      <c r="M717" s="71">
        <f t="shared" si="613"/>
        <v>1.7964006474500001</v>
      </c>
      <c r="N717" s="81">
        <v>11.63</v>
      </c>
      <c r="O717" s="71">
        <f t="shared" si="614"/>
        <v>11.29304839451</v>
      </c>
      <c r="P717" s="71">
        <f t="shared" si="615"/>
        <v>13.08944904196</v>
      </c>
      <c r="Q717" s="71">
        <f t="shared" si="616"/>
        <v>395.20814243900003</v>
      </c>
      <c r="R717" s="72">
        <f t="shared" si="617"/>
        <v>2484.4706467922001</v>
      </c>
      <c r="S717" s="71">
        <f t="shared" si="618"/>
        <v>2879.6787892312</v>
      </c>
      <c r="T717" s="14"/>
      <c r="V717" s="107">
        <v>2964.5</v>
      </c>
      <c r="X717" s="120">
        <f t="shared" si="619"/>
        <v>84.821210768800029</v>
      </c>
    </row>
    <row r="718" spans="1:24" ht="25.5">
      <c r="A718" s="127" t="s">
        <v>98</v>
      </c>
      <c r="B718" s="4" t="s">
        <v>465</v>
      </c>
      <c r="C718" s="4" t="s">
        <v>9</v>
      </c>
      <c r="D718" s="49" t="s">
        <v>593</v>
      </c>
      <c r="E718" s="10" t="s">
        <v>310</v>
      </c>
      <c r="F718" s="11">
        <v>36</v>
      </c>
      <c r="G718" s="40">
        <v>2.06</v>
      </c>
      <c r="H718" s="71">
        <f t="shared" si="610"/>
        <v>2.0003163966200002</v>
      </c>
      <c r="I718" s="83">
        <v>7.55</v>
      </c>
      <c r="J718" s="71">
        <f t="shared" si="611"/>
        <v>7.3312566963499997</v>
      </c>
      <c r="K718" s="71">
        <f t="shared" si="612"/>
        <v>9.3315730929700003</v>
      </c>
      <c r="L718" s="81">
        <v>2.58</v>
      </c>
      <c r="M718" s="71">
        <f t="shared" si="613"/>
        <v>2.5052506326600001</v>
      </c>
      <c r="N718" s="81">
        <v>9.44</v>
      </c>
      <c r="O718" s="71">
        <f t="shared" si="614"/>
        <v>9.1664984388799997</v>
      </c>
      <c r="P718" s="71">
        <f t="shared" si="615"/>
        <v>11.671749071539999</v>
      </c>
      <c r="Q718" s="71">
        <f t="shared" si="616"/>
        <v>90.189022775760009</v>
      </c>
      <c r="R718" s="72">
        <f t="shared" si="617"/>
        <v>329.99394379967998</v>
      </c>
      <c r="S718" s="71">
        <f t="shared" si="618"/>
        <v>420.18296657543999</v>
      </c>
      <c r="T718" s="14"/>
      <c r="V718" s="106">
        <v>432.45</v>
      </c>
      <c r="X718" s="120">
        <f t="shared" si="619"/>
        <v>12.267033424559997</v>
      </c>
    </row>
    <row r="719" spans="1:24" ht="25.5">
      <c r="A719" s="127" t="s">
        <v>101</v>
      </c>
      <c r="B719" s="4" t="s">
        <v>476</v>
      </c>
      <c r="C719" s="4" t="s">
        <v>9</v>
      </c>
      <c r="D719" s="49" t="s">
        <v>477</v>
      </c>
      <c r="E719" s="10" t="s">
        <v>310</v>
      </c>
      <c r="F719" s="11">
        <v>330</v>
      </c>
      <c r="G719" s="40">
        <v>1.1399999999999999</v>
      </c>
      <c r="H719" s="71">
        <f t="shared" si="610"/>
        <v>1.10697120978</v>
      </c>
      <c r="I719" s="83">
        <v>4.7300000000000004</v>
      </c>
      <c r="J719" s="71">
        <f t="shared" si="611"/>
        <v>4.5929594932100004</v>
      </c>
      <c r="K719" s="71">
        <f t="shared" si="612"/>
        <v>5.6999307029900006</v>
      </c>
      <c r="L719" s="81">
        <v>1.43</v>
      </c>
      <c r="M719" s="71">
        <f t="shared" si="613"/>
        <v>1.3885691491099998</v>
      </c>
      <c r="N719" s="81">
        <v>5.91</v>
      </c>
      <c r="O719" s="71">
        <f t="shared" si="614"/>
        <v>5.7387717980700002</v>
      </c>
      <c r="P719" s="71">
        <f t="shared" si="615"/>
        <v>7.1273409471800004</v>
      </c>
      <c r="Q719" s="71">
        <f t="shared" si="616"/>
        <v>458.22781920629996</v>
      </c>
      <c r="R719" s="72">
        <f t="shared" si="617"/>
        <v>1893.7946933631001</v>
      </c>
      <c r="S719" s="71">
        <f t="shared" si="618"/>
        <v>2352.0225125694001</v>
      </c>
      <c r="T719" s="14"/>
      <c r="V719" s="107">
        <v>2420.5500000000002</v>
      </c>
      <c r="X719" s="120">
        <f t="shared" si="619"/>
        <v>68.527487430600104</v>
      </c>
    </row>
    <row r="720" spans="1:24" ht="25.5">
      <c r="A720" s="127" t="s">
        <v>104</v>
      </c>
      <c r="B720" s="4" t="s">
        <v>478</v>
      </c>
      <c r="C720" s="4" t="s">
        <v>9</v>
      </c>
      <c r="D720" s="49" t="s">
        <v>479</v>
      </c>
      <c r="E720" s="10" t="s">
        <v>310</v>
      </c>
      <c r="F720" s="11">
        <v>84</v>
      </c>
      <c r="G720" s="40">
        <v>1.56</v>
      </c>
      <c r="H720" s="71">
        <f t="shared" si="610"/>
        <v>1.51480270812</v>
      </c>
      <c r="I720" s="83">
        <v>4.7300000000000004</v>
      </c>
      <c r="J720" s="71">
        <f t="shared" si="611"/>
        <v>4.5929594932100004</v>
      </c>
      <c r="K720" s="71">
        <f t="shared" si="612"/>
        <v>6.1077622013300008</v>
      </c>
      <c r="L720" s="81">
        <v>1.95</v>
      </c>
      <c r="M720" s="71">
        <f t="shared" si="613"/>
        <v>1.8935033851499998</v>
      </c>
      <c r="N720" s="81">
        <v>5.91</v>
      </c>
      <c r="O720" s="71">
        <f t="shared" si="614"/>
        <v>5.7387717980700002</v>
      </c>
      <c r="P720" s="71">
        <f t="shared" si="615"/>
        <v>7.63227518322</v>
      </c>
      <c r="Q720" s="71">
        <f t="shared" si="616"/>
        <v>159.05428435259998</v>
      </c>
      <c r="R720" s="72">
        <f t="shared" si="617"/>
        <v>482.05683103787999</v>
      </c>
      <c r="S720" s="71">
        <f t="shared" si="618"/>
        <v>641.11111539047999</v>
      </c>
      <c r="T720" s="14"/>
      <c r="V720" s="106">
        <v>660.24</v>
      </c>
      <c r="X720" s="120">
        <f t="shared" si="619"/>
        <v>19.128884609520014</v>
      </c>
    </row>
    <row r="721" spans="1:24" ht="25.5">
      <c r="A721" s="127" t="s">
        <v>342</v>
      </c>
      <c r="B721" s="4" t="s">
        <v>480</v>
      </c>
      <c r="C721" s="4" t="s">
        <v>9</v>
      </c>
      <c r="D721" s="49" t="s">
        <v>481</v>
      </c>
      <c r="E721" s="10" t="s">
        <v>310</v>
      </c>
      <c r="F721" s="11">
        <v>101</v>
      </c>
      <c r="G721" s="40">
        <v>2.25</v>
      </c>
      <c r="H721" s="71">
        <f t="shared" si="610"/>
        <v>2.18481159825</v>
      </c>
      <c r="I721" s="83">
        <v>7.09</v>
      </c>
      <c r="J721" s="71">
        <f t="shared" si="611"/>
        <v>6.8845841029299999</v>
      </c>
      <c r="K721" s="71">
        <f t="shared" si="612"/>
        <v>9.0693957011799995</v>
      </c>
      <c r="L721" s="81">
        <v>2.81</v>
      </c>
      <c r="M721" s="71">
        <f t="shared" si="613"/>
        <v>2.72858692937</v>
      </c>
      <c r="N721" s="81">
        <v>8.8699999999999992</v>
      </c>
      <c r="O721" s="71">
        <f t="shared" si="614"/>
        <v>8.6130128339899983</v>
      </c>
      <c r="P721" s="71">
        <f t="shared" si="615"/>
        <v>11.341599763359998</v>
      </c>
      <c r="Q721" s="71">
        <f t="shared" si="616"/>
        <v>275.58727986637001</v>
      </c>
      <c r="R721" s="72">
        <f t="shared" si="617"/>
        <v>869.91429623298984</v>
      </c>
      <c r="S721" s="71">
        <f t="shared" si="618"/>
        <v>1145.5015760993599</v>
      </c>
      <c r="T721" s="14"/>
      <c r="V721" s="107">
        <v>1179.43</v>
      </c>
      <c r="X721" s="120">
        <f t="shared" si="619"/>
        <v>33.928423900640155</v>
      </c>
    </row>
    <row r="722" spans="1:24" ht="25.5">
      <c r="A722" s="127" t="s">
        <v>344</v>
      </c>
      <c r="B722" s="4" t="s">
        <v>482</v>
      </c>
      <c r="C722" s="4" t="s">
        <v>9</v>
      </c>
      <c r="D722" s="49" t="s">
        <v>483</v>
      </c>
      <c r="E722" s="10" t="s">
        <v>310</v>
      </c>
      <c r="F722" s="11">
        <v>19</v>
      </c>
      <c r="G722" s="40">
        <v>2.25</v>
      </c>
      <c r="H722" s="71">
        <f t="shared" si="610"/>
        <v>2.18481159825</v>
      </c>
      <c r="I722" s="83">
        <v>9.4600000000000009</v>
      </c>
      <c r="J722" s="71">
        <f t="shared" si="611"/>
        <v>9.1859189864200008</v>
      </c>
      <c r="K722" s="71">
        <f t="shared" si="612"/>
        <v>11.370730584670001</v>
      </c>
      <c r="L722" s="81">
        <v>2.81</v>
      </c>
      <c r="M722" s="71">
        <f t="shared" si="613"/>
        <v>2.72858692937</v>
      </c>
      <c r="N722" s="81">
        <v>11.82</v>
      </c>
      <c r="O722" s="71">
        <f t="shared" si="614"/>
        <v>11.47754359614</v>
      </c>
      <c r="P722" s="71">
        <f t="shared" si="615"/>
        <v>14.20613052551</v>
      </c>
      <c r="Q722" s="71">
        <f t="shared" si="616"/>
        <v>51.843151658030003</v>
      </c>
      <c r="R722" s="72">
        <f t="shared" si="617"/>
        <v>218.07332832666</v>
      </c>
      <c r="S722" s="71">
        <f t="shared" si="618"/>
        <v>269.91647998469</v>
      </c>
      <c r="T722" s="14"/>
      <c r="V722" s="106">
        <v>278.02</v>
      </c>
      <c r="X722" s="120">
        <f t="shared" si="619"/>
        <v>8.1035200153099822</v>
      </c>
    </row>
    <row r="723" spans="1:24" ht="25.5">
      <c r="A723" s="127" t="s">
        <v>347</v>
      </c>
      <c r="B723" s="4" t="s">
        <v>484</v>
      </c>
      <c r="C723" s="4" t="s">
        <v>9</v>
      </c>
      <c r="D723" s="49" t="s">
        <v>485</v>
      </c>
      <c r="E723" s="10" t="s">
        <v>310</v>
      </c>
      <c r="F723" s="11">
        <v>20</v>
      </c>
      <c r="G723" s="40">
        <v>17.09</v>
      </c>
      <c r="H723" s="71">
        <f t="shared" si="610"/>
        <v>16.59485787293</v>
      </c>
      <c r="I723" s="83">
        <v>21.22</v>
      </c>
      <c r="J723" s="71">
        <f t="shared" si="611"/>
        <v>20.605200939939998</v>
      </c>
      <c r="K723" s="71">
        <f t="shared" si="612"/>
        <v>37.200058812869997</v>
      </c>
      <c r="L723" s="81">
        <v>21.36</v>
      </c>
      <c r="M723" s="71">
        <f t="shared" si="613"/>
        <v>20.741144772719998</v>
      </c>
      <c r="N723" s="81">
        <v>26.53</v>
      </c>
      <c r="O723" s="71">
        <f t="shared" si="614"/>
        <v>25.761356311810001</v>
      </c>
      <c r="P723" s="71">
        <f t="shared" si="615"/>
        <v>46.502501084529996</v>
      </c>
      <c r="Q723" s="71">
        <f t="shared" si="616"/>
        <v>414.82289545439994</v>
      </c>
      <c r="R723" s="72">
        <f t="shared" si="617"/>
        <v>515.22712623619998</v>
      </c>
      <c r="S723" s="71">
        <f t="shared" si="618"/>
        <v>930.05002169059992</v>
      </c>
      <c r="T723" s="14"/>
      <c r="V723" s="106">
        <v>957.75</v>
      </c>
      <c r="X723" s="120">
        <f t="shared" si="619"/>
        <v>27.69997830940008</v>
      </c>
    </row>
    <row r="724" spans="1:24" ht="25.5">
      <c r="A724" s="127" t="s">
        <v>350</v>
      </c>
      <c r="B724" s="4" t="s">
        <v>486</v>
      </c>
      <c r="C724" s="4" t="s">
        <v>9</v>
      </c>
      <c r="D724" s="49" t="s">
        <v>487</v>
      </c>
      <c r="E724" s="10" t="s">
        <v>310</v>
      </c>
      <c r="F724" s="11">
        <v>10</v>
      </c>
      <c r="G724" s="40">
        <v>23.55</v>
      </c>
      <c r="H724" s="71">
        <f t="shared" si="610"/>
        <v>22.867694728349999</v>
      </c>
      <c r="I724" s="83">
        <v>29.47</v>
      </c>
      <c r="J724" s="71">
        <f t="shared" si="611"/>
        <v>28.616176800189997</v>
      </c>
      <c r="K724" s="71">
        <f t="shared" si="612"/>
        <v>51.483871528539993</v>
      </c>
      <c r="L724" s="81">
        <v>29.44</v>
      </c>
      <c r="M724" s="71">
        <f t="shared" si="613"/>
        <v>28.587045978879999</v>
      </c>
      <c r="N724" s="81">
        <v>36.840000000000003</v>
      </c>
      <c r="O724" s="71">
        <f t="shared" si="614"/>
        <v>35.772648568680005</v>
      </c>
      <c r="P724" s="71">
        <f t="shared" si="615"/>
        <v>64.359694547559997</v>
      </c>
      <c r="Q724" s="71">
        <f t="shared" si="616"/>
        <v>285.87045978879996</v>
      </c>
      <c r="R724" s="72">
        <f t="shared" si="617"/>
        <v>357.72648568680006</v>
      </c>
      <c r="S724" s="71">
        <f t="shared" si="618"/>
        <v>643.59694547560002</v>
      </c>
      <c r="T724" s="14"/>
      <c r="V724" s="106">
        <v>662.75</v>
      </c>
      <c r="X724" s="120">
        <f t="shared" si="619"/>
        <v>19.153054524399977</v>
      </c>
    </row>
    <row r="725" spans="1:24" ht="25.5">
      <c r="A725" s="127" t="s">
        <v>353</v>
      </c>
      <c r="B725" s="4" t="s">
        <v>496</v>
      </c>
      <c r="C725" s="4" t="s">
        <v>9</v>
      </c>
      <c r="D725" s="49" t="s">
        <v>497</v>
      </c>
      <c r="E725" s="10" t="s">
        <v>310</v>
      </c>
      <c r="F725" s="11">
        <v>48</v>
      </c>
      <c r="G725" s="40">
        <v>2.94</v>
      </c>
      <c r="H725" s="71">
        <f t="shared" si="610"/>
        <v>2.8548204883799997</v>
      </c>
      <c r="I725" s="83">
        <v>14.36</v>
      </c>
      <c r="J725" s="71">
        <f t="shared" si="611"/>
        <v>13.943953133719999</v>
      </c>
      <c r="K725" s="71">
        <f t="shared" si="612"/>
        <v>16.798773622100001</v>
      </c>
      <c r="L725" s="81">
        <v>3.68</v>
      </c>
      <c r="M725" s="71">
        <f t="shared" si="613"/>
        <v>3.5733807473599999</v>
      </c>
      <c r="N725" s="81">
        <v>17.95</v>
      </c>
      <c r="O725" s="71">
        <f t="shared" si="614"/>
        <v>17.429941417149998</v>
      </c>
      <c r="P725" s="71">
        <f t="shared" si="615"/>
        <v>21.003322164509996</v>
      </c>
      <c r="Q725" s="71">
        <f t="shared" si="616"/>
        <v>171.52227587327999</v>
      </c>
      <c r="R725" s="72">
        <f t="shared" si="617"/>
        <v>836.63718802319988</v>
      </c>
      <c r="S725" s="71">
        <f t="shared" si="618"/>
        <v>1008.1594638964799</v>
      </c>
      <c r="T725" s="14"/>
      <c r="V725" s="107">
        <v>1038</v>
      </c>
      <c r="X725" s="120">
        <f t="shared" si="619"/>
        <v>29.840536103520094</v>
      </c>
    </row>
    <row r="726" spans="1:24" ht="25.5">
      <c r="A726" s="127" t="s">
        <v>356</v>
      </c>
      <c r="B726" s="4" t="s">
        <v>498</v>
      </c>
      <c r="C726" s="4" t="s">
        <v>9</v>
      </c>
      <c r="D726" s="49" t="s">
        <v>499</v>
      </c>
      <c r="E726" s="10" t="s">
        <v>310</v>
      </c>
      <c r="F726" s="11">
        <v>34</v>
      </c>
      <c r="G726" s="40">
        <v>5.84</v>
      </c>
      <c r="H726" s="71">
        <f t="shared" si="610"/>
        <v>5.6707998816799998</v>
      </c>
      <c r="I726" s="83">
        <v>15.03</v>
      </c>
      <c r="J726" s="71">
        <f t="shared" si="611"/>
        <v>14.594541476309999</v>
      </c>
      <c r="K726" s="71">
        <f t="shared" si="612"/>
        <v>20.26534135799</v>
      </c>
      <c r="L726" s="81">
        <v>7.3</v>
      </c>
      <c r="M726" s="71">
        <f t="shared" si="613"/>
        <v>7.0884998521</v>
      </c>
      <c r="N726" s="81">
        <v>18.79</v>
      </c>
      <c r="O726" s="71">
        <f t="shared" si="614"/>
        <v>18.245604413829998</v>
      </c>
      <c r="P726" s="71">
        <f t="shared" si="615"/>
        <v>25.334104265929998</v>
      </c>
      <c r="Q726" s="71">
        <f t="shared" si="616"/>
        <v>241.0089949714</v>
      </c>
      <c r="R726" s="72">
        <f t="shared" si="617"/>
        <v>620.35055007021992</v>
      </c>
      <c r="S726" s="71">
        <f t="shared" si="618"/>
        <v>861.35954504161987</v>
      </c>
      <c r="T726" s="14"/>
      <c r="V726" s="106">
        <v>886.98</v>
      </c>
      <c r="X726" s="120">
        <f t="shared" si="619"/>
        <v>25.620454958380151</v>
      </c>
    </row>
    <row r="727" spans="1:24">
      <c r="A727" s="92" t="s">
        <v>1141</v>
      </c>
      <c r="B727" s="93"/>
      <c r="C727" s="93"/>
      <c r="D727" s="94" t="s">
        <v>509</v>
      </c>
      <c r="E727" s="95"/>
      <c r="F727" s="93"/>
      <c r="G727" s="39"/>
      <c r="H727" s="96"/>
      <c r="I727" s="79"/>
      <c r="J727" s="96"/>
      <c r="K727" s="96"/>
      <c r="L727" s="68"/>
      <c r="M727" s="96"/>
      <c r="N727" s="68"/>
      <c r="O727" s="96"/>
      <c r="P727" s="96"/>
      <c r="Q727" s="97">
        <f>SUM(Q728:Q746)</f>
        <v>48894.830943518667</v>
      </c>
      <c r="R727" s="97">
        <f>SUM(R728:R746)</f>
        <v>19052.693238771091</v>
      </c>
      <c r="S727" s="97">
        <f>+Q727+R727</f>
        <v>67947.524182289751</v>
      </c>
      <c r="V727" s="116">
        <v>69975.539999999994</v>
      </c>
      <c r="X727" s="120">
        <f t="shared" si="619"/>
        <v>2028.0158177102421</v>
      </c>
    </row>
    <row r="728" spans="1:24" ht="25.5">
      <c r="A728" s="127" t="s">
        <v>7</v>
      </c>
      <c r="B728" s="4" t="s">
        <v>510</v>
      </c>
      <c r="C728" s="4" t="s">
        <v>121</v>
      </c>
      <c r="D728" s="49" t="s">
        <v>513</v>
      </c>
      <c r="E728" s="10" t="s">
        <v>310</v>
      </c>
      <c r="F728" s="11">
        <v>178</v>
      </c>
      <c r="G728" s="40">
        <v>146.69</v>
      </c>
      <c r="H728" s="71">
        <f t="shared" ref="H728:H746" si="620">+G728*$T$7</f>
        <v>142.44000593212999</v>
      </c>
      <c r="I728" s="83">
        <v>47.75</v>
      </c>
      <c r="J728" s="71">
        <f t="shared" ref="J728:J746" si="621">+I728*$T$7</f>
        <v>46.366557251749995</v>
      </c>
      <c r="K728" s="71">
        <f t="shared" ref="K728:K746" si="622">+H728+J728</f>
        <v>188.80656318387997</v>
      </c>
      <c r="L728" s="81">
        <v>183.36</v>
      </c>
      <c r="M728" s="71">
        <f t="shared" ref="M728:M746" si="623">+L728*$T$7</f>
        <v>178.04757984672</v>
      </c>
      <c r="N728" s="81">
        <v>59.69</v>
      </c>
      <c r="O728" s="71">
        <f t="shared" ref="O728:O746" si="624">+N728*$T$7</f>
        <v>57.960624133129997</v>
      </c>
      <c r="P728" s="71">
        <f t="shared" ref="P728:P746" si="625">+M728+O728</f>
        <v>236.00820397985001</v>
      </c>
      <c r="Q728" s="71">
        <f t="shared" ref="Q728:Q746" si="626">+M728*F728</f>
        <v>31692.469212716158</v>
      </c>
      <c r="R728" s="72">
        <f t="shared" ref="R728:R746" si="627">+O728*F728</f>
        <v>10316.99109569714</v>
      </c>
      <c r="S728" s="71">
        <f t="shared" ref="S728:S746" si="628">+Q728+R728</f>
        <v>42009.460308413298</v>
      </c>
      <c r="T728" s="14"/>
      <c r="V728" s="107">
        <v>43263.519999999997</v>
      </c>
      <c r="X728" s="120">
        <f t="shared" si="619"/>
        <v>1254.059691586699</v>
      </c>
    </row>
    <row r="729" spans="1:24" ht="25.5">
      <c r="A729" s="127" t="s">
        <v>12</v>
      </c>
      <c r="B729" s="4" t="s">
        <v>521</v>
      </c>
      <c r="C729" s="4" t="s">
        <v>9</v>
      </c>
      <c r="D729" s="49" t="s">
        <v>522</v>
      </c>
      <c r="E729" s="10" t="s">
        <v>310</v>
      </c>
      <c r="F729" s="11">
        <v>5</v>
      </c>
      <c r="G729" s="40">
        <v>14.94</v>
      </c>
      <c r="H729" s="71">
        <f t="shared" si="620"/>
        <v>14.507149012379999</v>
      </c>
      <c r="I729" s="83">
        <v>6.22</v>
      </c>
      <c r="J729" s="71">
        <f t="shared" si="621"/>
        <v>6.0397902849399996</v>
      </c>
      <c r="K729" s="71">
        <f t="shared" si="622"/>
        <v>20.546939297319998</v>
      </c>
      <c r="L729" s="81">
        <v>18.68</v>
      </c>
      <c r="M729" s="71">
        <f t="shared" si="623"/>
        <v>18.138791402359999</v>
      </c>
      <c r="N729" s="81">
        <v>7.78</v>
      </c>
      <c r="O729" s="71">
        <f t="shared" si="624"/>
        <v>7.55459299306</v>
      </c>
      <c r="P729" s="71">
        <f t="shared" si="625"/>
        <v>25.693384395419997</v>
      </c>
      <c r="Q729" s="71">
        <f t="shared" si="626"/>
        <v>90.693957011799995</v>
      </c>
      <c r="R729" s="72">
        <f t="shared" si="627"/>
        <v>37.772964965299998</v>
      </c>
      <c r="S729" s="71">
        <f t="shared" si="628"/>
        <v>128.46692197709999</v>
      </c>
      <c r="T729" s="14"/>
      <c r="V729" s="106">
        <v>132.25</v>
      </c>
      <c r="X729" s="120">
        <f t="shared" si="619"/>
        <v>3.783078022900014</v>
      </c>
    </row>
    <row r="730" spans="1:24" ht="25.5">
      <c r="A730" s="127" t="s">
        <v>15</v>
      </c>
      <c r="B730" s="4" t="s">
        <v>525</v>
      </c>
      <c r="C730" s="4" t="s">
        <v>9</v>
      </c>
      <c r="D730" s="49" t="s">
        <v>526</v>
      </c>
      <c r="E730" s="10" t="s">
        <v>310</v>
      </c>
      <c r="F730" s="11">
        <v>2</v>
      </c>
      <c r="G730" s="40">
        <v>32.42</v>
      </c>
      <c r="H730" s="71">
        <f t="shared" si="620"/>
        <v>31.480707562340001</v>
      </c>
      <c r="I730" s="83">
        <v>13.89</v>
      </c>
      <c r="J730" s="71">
        <f t="shared" si="621"/>
        <v>13.48757026653</v>
      </c>
      <c r="K730" s="71">
        <f t="shared" si="622"/>
        <v>44.968277828870001</v>
      </c>
      <c r="L730" s="81">
        <v>40.520000000000003</v>
      </c>
      <c r="M730" s="71">
        <f t="shared" si="623"/>
        <v>39.346029316040003</v>
      </c>
      <c r="N730" s="81">
        <v>17.37</v>
      </c>
      <c r="O730" s="71">
        <f t="shared" si="624"/>
        <v>16.866745538490001</v>
      </c>
      <c r="P730" s="71">
        <f t="shared" si="625"/>
        <v>56.212774854530004</v>
      </c>
      <c r="Q730" s="71">
        <f t="shared" si="626"/>
        <v>78.692058632080006</v>
      </c>
      <c r="R730" s="72">
        <f t="shared" si="627"/>
        <v>33.733491076980002</v>
      </c>
      <c r="S730" s="71">
        <f t="shared" si="628"/>
        <v>112.42554970906001</v>
      </c>
      <c r="T730" s="14"/>
      <c r="V730" s="106">
        <v>115.78</v>
      </c>
      <c r="X730" s="120">
        <f t="shared" si="619"/>
        <v>3.3544502909399938</v>
      </c>
    </row>
    <row r="731" spans="1:24" ht="25.5">
      <c r="A731" s="127" t="s">
        <v>18</v>
      </c>
      <c r="B731" s="4" t="s">
        <v>527</v>
      </c>
      <c r="C731" s="4" t="s">
        <v>9</v>
      </c>
      <c r="D731" s="49" t="s">
        <v>528</v>
      </c>
      <c r="E731" s="10" t="s">
        <v>310</v>
      </c>
      <c r="F731" s="11">
        <v>8</v>
      </c>
      <c r="G731" s="40">
        <v>43.69</v>
      </c>
      <c r="H731" s="71">
        <f t="shared" si="620"/>
        <v>42.424186101129997</v>
      </c>
      <c r="I731" s="83">
        <v>18.72</v>
      </c>
      <c r="J731" s="71">
        <f t="shared" si="621"/>
        <v>18.177632497439998</v>
      </c>
      <c r="K731" s="71">
        <f t="shared" si="622"/>
        <v>60.601818598569992</v>
      </c>
      <c r="L731" s="81">
        <v>54.61</v>
      </c>
      <c r="M731" s="71">
        <f t="shared" si="623"/>
        <v>53.027805057969999</v>
      </c>
      <c r="N731" s="81">
        <v>23.4</v>
      </c>
      <c r="O731" s="71">
        <f t="shared" si="624"/>
        <v>22.722040621799998</v>
      </c>
      <c r="P731" s="71">
        <f t="shared" si="625"/>
        <v>75.749845679770004</v>
      </c>
      <c r="Q731" s="71">
        <f t="shared" si="626"/>
        <v>424.22244046375999</v>
      </c>
      <c r="R731" s="72">
        <f t="shared" si="627"/>
        <v>181.77632497439998</v>
      </c>
      <c r="S731" s="71">
        <f t="shared" si="628"/>
        <v>605.99876543816004</v>
      </c>
      <c r="T731" s="14"/>
      <c r="V731" s="106">
        <v>624.1</v>
      </c>
      <c r="X731" s="120">
        <f t="shared" si="619"/>
        <v>18.101234561839988</v>
      </c>
    </row>
    <row r="732" spans="1:24" ht="25.5">
      <c r="A732" s="127" t="s">
        <v>21</v>
      </c>
      <c r="B732" s="4" t="s">
        <v>529</v>
      </c>
      <c r="C732" s="4" t="s">
        <v>9</v>
      </c>
      <c r="D732" s="49" t="s">
        <v>530</v>
      </c>
      <c r="E732" s="10" t="s">
        <v>310</v>
      </c>
      <c r="F732" s="11">
        <v>6</v>
      </c>
      <c r="G732" s="40">
        <v>36.9</v>
      </c>
      <c r="H732" s="71">
        <f t="shared" si="620"/>
        <v>35.830910211300001</v>
      </c>
      <c r="I732" s="83">
        <v>15.82</v>
      </c>
      <c r="J732" s="71">
        <f t="shared" si="621"/>
        <v>15.36165310414</v>
      </c>
      <c r="K732" s="71">
        <f t="shared" si="622"/>
        <v>51.192563315439997</v>
      </c>
      <c r="L732" s="81">
        <v>46.13</v>
      </c>
      <c r="M732" s="71">
        <f t="shared" si="623"/>
        <v>44.793492901009998</v>
      </c>
      <c r="N732" s="81">
        <v>19.77</v>
      </c>
      <c r="O732" s="71">
        <f t="shared" si="624"/>
        <v>19.197211243289999</v>
      </c>
      <c r="P732" s="71">
        <f t="shared" si="625"/>
        <v>63.990704144299997</v>
      </c>
      <c r="Q732" s="71">
        <f t="shared" si="626"/>
        <v>268.76095740606002</v>
      </c>
      <c r="R732" s="72">
        <f t="shared" si="627"/>
        <v>115.18326745973999</v>
      </c>
      <c r="S732" s="71">
        <f t="shared" si="628"/>
        <v>383.94422486580004</v>
      </c>
      <c r="T732" s="14"/>
      <c r="V732" s="106">
        <v>395.4</v>
      </c>
      <c r="X732" s="120">
        <f t="shared" si="619"/>
        <v>11.455775134199939</v>
      </c>
    </row>
    <row r="733" spans="1:24" ht="25.5">
      <c r="A733" s="127" t="s">
        <v>43</v>
      </c>
      <c r="B733" s="4" t="s">
        <v>1142</v>
      </c>
      <c r="C733" s="4" t="s">
        <v>9</v>
      </c>
      <c r="D733" s="49" t="s">
        <v>1143</v>
      </c>
      <c r="E733" s="10" t="s">
        <v>310</v>
      </c>
      <c r="F733" s="11">
        <v>10</v>
      </c>
      <c r="G733" s="40">
        <v>36.78</v>
      </c>
      <c r="H733" s="71">
        <f t="shared" si="620"/>
        <v>35.714386926060001</v>
      </c>
      <c r="I733" s="83">
        <v>19.8</v>
      </c>
      <c r="J733" s="71">
        <f t="shared" si="621"/>
        <v>19.226342064600001</v>
      </c>
      <c r="K733" s="71">
        <f t="shared" si="622"/>
        <v>54.940728990660006</v>
      </c>
      <c r="L733" s="81">
        <v>45.97</v>
      </c>
      <c r="M733" s="71">
        <f t="shared" si="623"/>
        <v>44.638128520689996</v>
      </c>
      <c r="N733" s="81">
        <v>24.75</v>
      </c>
      <c r="O733" s="71">
        <f t="shared" si="624"/>
        <v>24.032927580749998</v>
      </c>
      <c r="P733" s="71">
        <f t="shared" si="625"/>
        <v>68.671056101440001</v>
      </c>
      <c r="Q733" s="71">
        <f t="shared" si="626"/>
        <v>446.38128520689997</v>
      </c>
      <c r="R733" s="72">
        <f t="shared" si="627"/>
        <v>240.32927580749998</v>
      </c>
      <c r="S733" s="71">
        <f t="shared" si="628"/>
        <v>686.7105610143999</v>
      </c>
      <c r="T733" s="14"/>
      <c r="V733" s="106">
        <v>707.25</v>
      </c>
      <c r="X733" s="120">
        <f t="shared" si="619"/>
        <v>20.5394389856001</v>
      </c>
    </row>
    <row r="734" spans="1:24" ht="25.5">
      <c r="A734" s="127" t="s">
        <v>73</v>
      </c>
      <c r="B734" s="4" t="s">
        <v>1144</v>
      </c>
      <c r="C734" s="4" t="s">
        <v>9</v>
      </c>
      <c r="D734" s="49" t="s">
        <v>1145</v>
      </c>
      <c r="E734" s="10" t="s">
        <v>310</v>
      </c>
      <c r="F734" s="11">
        <v>3</v>
      </c>
      <c r="G734" s="40">
        <v>50.53</v>
      </c>
      <c r="H734" s="71">
        <f t="shared" si="620"/>
        <v>49.06601335981</v>
      </c>
      <c r="I734" s="83">
        <v>27.21</v>
      </c>
      <c r="J734" s="71">
        <f t="shared" si="621"/>
        <v>26.42165492817</v>
      </c>
      <c r="K734" s="71">
        <f t="shared" si="622"/>
        <v>75.48766828798</v>
      </c>
      <c r="L734" s="81">
        <v>63.16</v>
      </c>
      <c r="M734" s="71">
        <f t="shared" si="623"/>
        <v>61.330089131319994</v>
      </c>
      <c r="N734" s="81">
        <v>34.01</v>
      </c>
      <c r="O734" s="71">
        <f t="shared" si="624"/>
        <v>33.02464109177</v>
      </c>
      <c r="P734" s="71">
        <f t="shared" si="625"/>
        <v>94.354730223090002</v>
      </c>
      <c r="Q734" s="71">
        <f t="shared" si="626"/>
        <v>183.99026739395998</v>
      </c>
      <c r="R734" s="72">
        <f t="shared" si="627"/>
        <v>99.073923275309994</v>
      </c>
      <c r="S734" s="71">
        <f t="shared" si="628"/>
        <v>283.06419066926998</v>
      </c>
      <c r="T734" s="14"/>
      <c r="V734" s="113">
        <v>291.52999999999997</v>
      </c>
      <c r="X734" s="120">
        <f t="shared" si="619"/>
        <v>8.4658093307299964</v>
      </c>
    </row>
    <row r="735" spans="1:24" ht="25.5">
      <c r="A735" s="127" t="s">
        <v>76</v>
      </c>
      <c r="B735" s="4" t="s">
        <v>536</v>
      </c>
      <c r="C735" s="4" t="s">
        <v>9</v>
      </c>
      <c r="D735" s="49" t="s">
        <v>1146</v>
      </c>
      <c r="E735" s="10" t="s">
        <v>310</v>
      </c>
      <c r="F735" s="11">
        <v>83</v>
      </c>
      <c r="G735" s="40">
        <v>22.75</v>
      </c>
      <c r="H735" s="71">
        <f t="shared" si="620"/>
        <v>22.090872826750001</v>
      </c>
      <c r="I735" s="83">
        <v>15.17</v>
      </c>
      <c r="J735" s="71">
        <f t="shared" si="621"/>
        <v>14.73048530909</v>
      </c>
      <c r="K735" s="71">
        <f t="shared" si="622"/>
        <v>36.821358135840001</v>
      </c>
      <c r="L735" s="81">
        <v>28.44</v>
      </c>
      <c r="M735" s="71">
        <f t="shared" si="623"/>
        <v>27.61601860188</v>
      </c>
      <c r="N735" s="81">
        <v>18.96</v>
      </c>
      <c r="O735" s="71">
        <f t="shared" si="624"/>
        <v>18.41067906792</v>
      </c>
      <c r="P735" s="71">
        <f t="shared" si="625"/>
        <v>46.026697669800001</v>
      </c>
      <c r="Q735" s="71">
        <f t="shared" si="626"/>
        <v>2292.1295439560399</v>
      </c>
      <c r="R735" s="72">
        <f t="shared" si="627"/>
        <v>1528.08636263736</v>
      </c>
      <c r="S735" s="71">
        <f t="shared" si="628"/>
        <v>3820.2159065934002</v>
      </c>
      <c r="T735" s="14"/>
      <c r="V735" s="108">
        <v>3934.2</v>
      </c>
      <c r="X735" s="120">
        <f t="shared" si="619"/>
        <v>113.98409340659964</v>
      </c>
    </row>
    <row r="736" spans="1:24" ht="25.5">
      <c r="A736" s="127" t="s">
        <v>79</v>
      </c>
      <c r="B736" s="4" t="s">
        <v>1147</v>
      </c>
      <c r="C736" s="4" t="s">
        <v>9</v>
      </c>
      <c r="D736" s="49" t="s">
        <v>1148</v>
      </c>
      <c r="E736" s="10" t="s">
        <v>310</v>
      </c>
      <c r="F736" s="18">
        <v>16</v>
      </c>
      <c r="G736" s="42">
        <v>40.11</v>
      </c>
      <c r="H736" s="71">
        <f t="shared" si="620"/>
        <v>38.947908091469998</v>
      </c>
      <c r="I736" s="84">
        <v>21.6</v>
      </c>
      <c r="J736" s="71">
        <f t="shared" si="621"/>
        <v>20.974191343200001</v>
      </c>
      <c r="K736" s="71">
        <f t="shared" si="622"/>
        <v>59.922099434670002</v>
      </c>
      <c r="L736" s="81">
        <v>50.13</v>
      </c>
      <c r="M736" s="71">
        <f t="shared" si="623"/>
        <v>48.677602409009999</v>
      </c>
      <c r="N736" s="81">
        <v>26.99</v>
      </c>
      <c r="O736" s="71">
        <f t="shared" si="624"/>
        <v>26.208028905229998</v>
      </c>
      <c r="P736" s="71">
        <f t="shared" si="625"/>
        <v>74.885631314240001</v>
      </c>
      <c r="Q736" s="71">
        <f t="shared" si="626"/>
        <v>778.84163854415999</v>
      </c>
      <c r="R736" s="72">
        <f t="shared" si="627"/>
        <v>419.32846248367997</v>
      </c>
      <c r="S736" s="71">
        <f t="shared" si="628"/>
        <v>1198.17010102784</v>
      </c>
      <c r="T736" s="14"/>
      <c r="V736" s="108">
        <v>1234</v>
      </c>
      <c r="X736" s="120">
        <f t="shared" si="619"/>
        <v>35.829898972159981</v>
      </c>
    </row>
    <row r="737" spans="1:24" ht="36">
      <c r="A737" s="127" t="s">
        <v>82</v>
      </c>
      <c r="B737" s="4" t="s">
        <v>1149</v>
      </c>
      <c r="C737" s="4" t="s">
        <v>9</v>
      </c>
      <c r="D737" s="50" t="s">
        <v>1448</v>
      </c>
      <c r="E737" s="10" t="s">
        <v>310</v>
      </c>
      <c r="F737" s="11">
        <v>4</v>
      </c>
      <c r="G737" s="40">
        <v>59.22</v>
      </c>
      <c r="H737" s="71">
        <f t="shared" si="620"/>
        <v>57.504241265939996</v>
      </c>
      <c r="I737" s="83">
        <v>42.55</v>
      </c>
      <c r="J737" s="71">
        <f t="shared" si="621"/>
        <v>41.317214891349998</v>
      </c>
      <c r="K737" s="71">
        <f t="shared" si="622"/>
        <v>98.821456157289987</v>
      </c>
      <c r="L737" s="85">
        <v>74.03</v>
      </c>
      <c r="M737" s="71">
        <f t="shared" si="623"/>
        <v>71.885156719310004</v>
      </c>
      <c r="N737" s="85">
        <v>53.19</v>
      </c>
      <c r="O737" s="71">
        <f t="shared" si="624"/>
        <v>51.648946182629999</v>
      </c>
      <c r="P737" s="71">
        <f t="shared" si="625"/>
        <v>123.53410290194</v>
      </c>
      <c r="Q737" s="71">
        <f t="shared" si="626"/>
        <v>287.54062687724002</v>
      </c>
      <c r="R737" s="72">
        <f t="shared" si="627"/>
        <v>206.59578473051999</v>
      </c>
      <c r="S737" s="71">
        <f t="shared" si="628"/>
        <v>494.13641160776001</v>
      </c>
      <c r="T737" s="14"/>
      <c r="V737" s="114">
        <v>508.86</v>
      </c>
      <c r="X737" s="120">
        <f t="shared" si="619"/>
        <v>14.723588392240003</v>
      </c>
    </row>
    <row r="738" spans="1:24" ht="25.5">
      <c r="A738" s="127" t="s">
        <v>85</v>
      </c>
      <c r="B738" s="4" t="s">
        <v>1142</v>
      </c>
      <c r="C738" s="4" t="s">
        <v>9</v>
      </c>
      <c r="D738" s="49" t="s">
        <v>1150</v>
      </c>
      <c r="E738" s="10" t="s">
        <v>310</v>
      </c>
      <c r="F738" s="11">
        <v>22</v>
      </c>
      <c r="G738" s="40">
        <v>36.78</v>
      </c>
      <c r="H738" s="71">
        <f t="shared" si="620"/>
        <v>35.714386926060001</v>
      </c>
      <c r="I738" s="83">
        <v>19.8</v>
      </c>
      <c r="J738" s="71">
        <f t="shared" si="621"/>
        <v>19.226342064600001</v>
      </c>
      <c r="K738" s="71">
        <f t="shared" si="622"/>
        <v>54.940728990660006</v>
      </c>
      <c r="L738" s="81">
        <v>45.97</v>
      </c>
      <c r="M738" s="71">
        <f t="shared" si="623"/>
        <v>44.638128520689996</v>
      </c>
      <c r="N738" s="81">
        <v>24.75</v>
      </c>
      <c r="O738" s="71">
        <f t="shared" si="624"/>
        <v>24.032927580749998</v>
      </c>
      <c r="P738" s="71">
        <f t="shared" si="625"/>
        <v>68.671056101440001</v>
      </c>
      <c r="Q738" s="71">
        <f t="shared" si="626"/>
        <v>982.0388274551799</v>
      </c>
      <c r="R738" s="72">
        <f t="shared" si="627"/>
        <v>528.72440677650002</v>
      </c>
      <c r="S738" s="71">
        <f t="shared" si="628"/>
        <v>1510.7632342316799</v>
      </c>
      <c r="T738" s="14"/>
      <c r="V738" s="108">
        <v>1555.95</v>
      </c>
      <c r="X738" s="120">
        <f t="shared" si="619"/>
        <v>45.186765768320129</v>
      </c>
    </row>
    <row r="739" spans="1:24" ht="25.5">
      <c r="A739" s="127" t="s">
        <v>88</v>
      </c>
      <c r="B739" s="4" t="s">
        <v>536</v>
      </c>
      <c r="C739" s="4" t="s">
        <v>9</v>
      </c>
      <c r="D739" s="49" t="s">
        <v>1151</v>
      </c>
      <c r="E739" s="10" t="s">
        <v>310</v>
      </c>
      <c r="F739" s="11">
        <v>18</v>
      </c>
      <c r="G739" s="40">
        <v>22.75</v>
      </c>
      <c r="H739" s="71">
        <f t="shared" si="620"/>
        <v>22.090872826750001</v>
      </c>
      <c r="I739" s="83">
        <v>15.17</v>
      </c>
      <c r="J739" s="71">
        <f t="shared" si="621"/>
        <v>14.73048530909</v>
      </c>
      <c r="K739" s="71">
        <f t="shared" si="622"/>
        <v>36.821358135840001</v>
      </c>
      <c r="L739" s="81">
        <v>28.44</v>
      </c>
      <c r="M739" s="71">
        <f t="shared" si="623"/>
        <v>27.61601860188</v>
      </c>
      <c r="N739" s="81">
        <v>18.96</v>
      </c>
      <c r="O739" s="71">
        <f t="shared" si="624"/>
        <v>18.41067906792</v>
      </c>
      <c r="P739" s="71">
        <f t="shared" si="625"/>
        <v>46.026697669800001</v>
      </c>
      <c r="Q739" s="71">
        <f t="shared" si="626"/>
        <v>497.08833483384001</v>
      </c>
      <c r="R739" s="72">
        <f t="shared" si="627"/>
        <v>331.39222322256001</v>
      </c>
      <c r="S739" s="71">
        <f t="shared" si="628"/>
        <v>828.48055805640001</v>
      </c>
      <c r="T739" s="14"/>
      <c r="V739" s="106">
        <v>853.2</v>
      </c>
      <c r="X739" s="120">
        <f t="shared" si="619"/>
        <v>24.719441943600032</v>
      </c>
    </row>
    <row r="740" spans="1:24" ht="51">
      <c r="A740" s="127" t="s">
        <v>91</v>
      </c>
      <c r="B740" s="1" t="s">
        <v>1328</v>
      </c>
      <c r="C740" s="4" t="s">
        <v>9</v>
      </c>
      <c r="D740" s="50" t="s">
        <v>1449</v>
      </c>
      <c r="E740" s="9" t="s">
        <v>1313</v>
      </c>
      <c r="F740" s="12">
        <v>10</v>
      </c>
      <c r="G740" s="40">
        <v>46.71</v>
      </c>
      <c r="H740" s="71">
        <f t="shared" si="620"/>
        <v>45.356688779670002</v>
      </c>
      <c r="I740" s="83">
        <v>20.02</v>
      </c>
      <c r="J740" s="71">
        <f t="shared" si="621"/>
        <v>19.439968087539999</v>
      </c>
      <c r="K740" s="71">
        <f t="shared" si="622"/>
        <v>64.796656867210004</v>
      </c>
      <c r="L740" s="81">
        <v>58.39</v>
      </c>
      <c r="M740" s="71">
        <f t="shared" si="623"/>
        <v>56.698288543029996</v>
      </c>
      <c r="N740" s="81">
        <v>25.02</v>
      </c>
      <c r="O740" s="71">
        <f t="shared" si="624"/>
        <v>24.295104972539999</v>
      </c>
      <c r="P740" s="71">
        <f t="shared" si="625"/>
        <v>80.993393515569991</v>
      </c>
      <c r="Q740" s="71">
        <f t="shared" si="626"/>
        <v>566.98288543029992</v>
      </c>
      <c r="R740" s="72">
        <f t="shared" si="627"/>
        <v>242.9510497254</v>
      </c>
      <c r="S740" s="71">
        <f t="shared" si="628"/>
        <v>809.93393515569994</v>
      </c>
      <c r="T740" s="14"/>
      <c r="V740" s="113">
        <v>834.13</v>
      </c>
      <c r="X740" s="120">
        <f t="shared" si="619"/>
        <v>24.196064844300054</v>
      </c>
    </row>
    <row r="741" spans="1:24" ht="51">
      <c r="A741" s="127" t="s">
        <v>95</v>
      </c>
      <c r="B741" s="1" t="s">
        <v>1329</v>
      </c>
      <c r="C741" s="4" t="s">
        <v>9</v>
      </c>
      <c r="D741" s="50" t="s">
        <v>1450</v>
      </c>
      <c r="E741" s="9" t="s">
        <v>1313</v>
      </c>
      <c r="F741" s="12">
        <v>10</v>
      </c>
      <c r="G741" s="40">
        <v>45.96</v>
      </c>
      <c r="H741" s="71">
        <f t="shared" si="620"/>
        <v>44.628418246919999</v>
      </c>
      <c r="I741" s="83">
        <v>19.7</v>
      </c>
      <c r="J741" s="71">
        <f t="shared" si="621"/>
        <v>19.129239326899999</v>
      </c>
      <c r="K741" s="71">
        <f t="shared" si="622"/>
        <v>63.757657573819998</v>
      </c>
      <c r="L741" s="81">
        <v>57.45</v>
      </c>
      <c r="M741" s="71">
        <f t="shared" si="623"/>
        <v>55.785522808650001</v>
      </c>
      <c r="N741" s="81">
        <v>24.62</v>
      </c>
      <c r="O741" s="71">
        <f t="shared" si="624"/>
        <v>23.906694021740002</v>
      </c>
      <c r="P741" s="71">
        <f t="shared" si="625"/>
        <v>79.692216830390009</v>
      </c>
      <c r="Q741" s="71">
        <f t="shared" si="626"/>
        <v>557.85522808650001</v>
      </c>
      <c r="R741" s="72">
        <f t="shared" si="627"/>
        <v>239.06694021740003</v>
      </c>
      <c r="S741" s="71">
        <f t="shared" si="628"/>
        <v>796.92216830389998</v>
      </c>
      <c r="T741" s="14"/>
      <c r="V741" s="113">
        <v>820.75</v>
      </c>
      <c r="X741" s="120">
        <f t="shared" si="619"/>
        <v>23.82783169610002</v>
      </c>
    </row>
    <row r="742" spans="1:24" ht="51">
      <c r="A742" s="127" t="s">
        <v>98</v>
      </c>
      <c r="B742" s="1" t="s">
        <v>1321</v>
      </c>
      <c r="C742" s="4" t="s">
        <v>9</v>
      </c>
      <c r="D742" s="50" t="s">
        <v>1387</v>
      </c>
      <c r="E742" s="9" t="s">
        <v>1313</v>
      </c>
      <c r="F742" s="12">
        <v>85</v>
      </c>
      <c r="G742" s="40">
        <v>38.65</v>
      </c>
      <c r="H742" s="71">
        <f t="shared" si="620"/>
        <v>37.530208121049995</v>
      </c>
      <c r="I742" s="83">
        <v>16.57</v>
      </c>
      <c r="J742" s="71">
        <f t="shared" si="621"/>
        <v>16.089923636889999</v>
      </c>
      <c r="K742" s="71">
        <f t="shared" si="622"/>
        <v>53.620131757939994</v>
      </c>
      <c r="L742" s="81">
        <v>48.32</v>
      </c>
      <c r="M742" s="71">
        <f t="shared" si="623"/>
        <v>46.920042856640002</v>
      </c>
      <c r="N742" s="81">
        <v>20.71</v>
      </c>
      <c r="O742" s="71">
        <f t="shared" si="624"/>
        <v>20.109976977670001</v>
      </c>
      <c r="P742" s="71">
        <f t="shared" si="625"/>
        <v>67.030019834309996</v>
      </c>
      <c r="Q742" s="71">
        <f t="shared" si="626"/>
        <v>3988.2036428144002</v>
      </c>
      <c r="R742" s="72">
        <f t="shared" si="627"/>
        <v>1709.3480431019502</v>
      </c>
      <c r="S742" s="71">
        <f t="shared" si="628"/>
        <v>5697.5516859163508</v>
      </c>
      <c r="T742" s="14"/>
      <c r="V742" s="108">
        <v>5867.13</v>
      </c>
      <c r="X742" s="120">
        <f t="shared" si="619"/>
        <v>169.57831408364927</v>
      </c>
    </row>
    <row r="743" spans="1:24" ht="51">
      <c r="A743" s="127" t="s">
        <v>101</v>
      </c>
      <c r="B743" s="1" t="s">
        <v>1320</v>
      </c>
      <c r="C743" s="4" t="s">
        <v>9</v>
      </c>
      <c r="D743" s="50" t="s">
        <v>1388</v>
      </c>
      <c r="E743" s="9" t="s">
        <v>1313</v>
      </c>
      <c r="F743" s="12">
        <v>30</v>
      </c>
      <c r="G743" s="40">
        <v>47.75</v>
      </c>
      <c r="H743" s="71">
        <f t="shared" si="620"/>
        <v>46.366557251749995</v>
      </c>
      <c r="I743" s="83">
        <v>20.47</v>
      </c>
      <c r="J743" s="71">
        <f t="shared" si="621"/>
        <v>19.876930407189999</v>
      </c>
      <c r="K743" s="71">
        <f t="shared" si="622"/>
        <v>66.243487658939998</v>
      </c>
      <c r="L743" s="81">
        <v>59.69</v>
      </c>
      <c r="M743" s="71">
        <f t="shared" si="623"/>
        <v>57.960624133129997</v>
      </c>
      <c r="N743" s="81">
        <v>25.58</v>
      </c>
      <c r="O743" s="71">
        <f t="shared" si="624"/>
        <v>24.838880303659998</v>
      </c>
      <c r="P743" s="71">
        <f t="shared" si="625"/>
        <v>82.799504436789988</v>
      </c>
      <c r="Q743" s="71">
        <f t="shared" si="626"/>
        <v>1738.8187239939</v>
      </c>
      <c r="R743" s="72">
        <f t="shared" si="627"/>
        <v>745.16640910979993</v>
      </c>
      <c r="S743" s="71">
        <f t="shared" si="628"/>
        <v>2483.9851331036998</v>
      </c>
      <c r="T743" s="14"/>
      <c r="V743" s="108">
        <v>2558.25</v>
      </c>
      <c r="X743" s="120">
        <f t="shared" si="619"/>
        <v>74.264866896300191</v>
      </c>
    </row>
    <row r="744" spans="1:24" ht="51">
      <c r="A744" s="127" t="s">
        <v>104</v>
      </c>
      <c r="B744" s="1" t="s">
        <v>1320</v>
      </c>
      <c r="C744" s="4" t="s">
        <v>9</v>
      </c>
      <c r="D744" s="50" t="s">
        <v>1451</v>
      </c>
      <c r="E744" s="9" t="s">
        <v>1313</v>
      </c>
      <c r="F744" s="12">
        <v>24</v>
      </c>
      <c r="G744" s="40">
        <v>47.75</v>
      </c>
      <c r="H744" s="71">
        <f t="shared" si="620"/>
        <v>46.366557251749995</v>
      </c>
      <c r="I744" s="83">
        <v>20.47</v>
      </c>
      <c r="J744" s="71">
        <f t="shared" si="621"/>
        <v>19.876930407189999</v>
      </c>
      <c r="K744" s="71">
        <f t="shared" si="622"/>
        <v>66.243487658939998</v>
      </c>
      <c r="L744" s="81">
        <v>59.69</v>
      </c>
      <c r="M744" s="71">
        <f t="shared" si="623"/>
        <v>57.960624133129997</v>
      </c>
      <c r="N744" s="81">
        <v>25.58</v>
      </c>
      <c r="O744" s="71">
        <f t="shared" si="624"/>
        <v>24.838880303659998</v>
      </c>
      <c r="P744" s="71">
        <f t="shared" si="625"/>
        <v>82.799504436789988</v>
      </c>
      <c r="Q744" s="71">
        <f t="shared" si="626"/>
        <v>1391.0549791951198</v>
      </c>
      <c r="R744" s="72">
        <f t="shared" si="627"/>
        <v>596.1331272878399</v>
      </c>
      <c r="S744" s="71">
        <f t="shared" si="628"/>
        <v>1987.1881064829597</v>
      </c>
      <c r="T744" s="14"/>
      <c r="V744" s="108">
        <v>2046.6</v>
      </c>
      <c r="X744" s="120">
        <f t="shared" si="619"/>
        <v>59.411893517040198</v>
      </c>
    </row>
    <row r="745" spans="1:24" ht="51">
      <c r="A745" s="127" t="s">
        <v>342</v>
      </c>
      <c r="B745" s="1" t="s">
        <v>1330</v>
      </c>
      <c r="C745" s="4" t="s">
        <v>9</v>
      </c>
      <c r="D745" s="50" t="s">
        <v>1452</v>
      </c>
      <c r="E745" s="9" t="s">
        <v>1313</v>
      </c>
      <c r="F745" s="12">
        <v>18</v>
      </c>
      <c r="G745" s="40">
        <v>64.400000000000006</v>
      </c>
      <c r="H745" s="71">
        <f t="shared" si="620"/>
        <v>62.534163078800006</v>
      </c>
      <c r="I745" s="83">
        <v>27.6</v>
      </c>
      <c r="J745" s="71">
        <f t="shared" si="621"/>
        <v>26.8003556052</v>
      </c>
      <c r="K745" s="71">
        <f t="shared" si="622"/>
        <v>89.334518684000003</v>
      </c>
      <c r="L745" s="81">
        <v>80.5</v>
      </c>
      <c r="M745" s="71">
        <f t="shared" si="623"/>
        <v>78.167703848499997</v>
      </c>
      <c r="N745" s="81">
        <v>34.5</v>
      </c>
      <c r="O745" s="71">
        <f t="shared" si="624"/>
        <v>33.500444506499996</v>
      </c>
      <c r="P745" s="71">
        <f t="shared" si="625"/>
        <v>111.668148355</v>
      </c>
      <c r="Q745" s="71">
        <f t="shared" si="626"/>
        <v>1407.0186692729999</v>
      </c>
      <c r="R745" s="72">
        <f t="shared" si="627"/>
        <v>603.00800111699994</v>
      </c>
      <c r="S745" s="71">
        <f t="shared" si="628"/>
        <v>2010.0266703899997</v>
      </c>
      <c r="T745" s="14"/>
      <c r="V745" s="108">
        <v>2070</v>
      </c>
      <c r="X745" s="120">
        <f t="shared" si="619"/>
        <v>59.973329610000292</v>
      </c>
    </row>
    <row r="746" spans="1:24" ht="36">
      <c r="A746" s="127" t="s">
        <v>344</v>
      </c>
      <c r="B746" s="4" t="s">
        <v>1149</v>
      </c>
      <c r="C746" s="4" t="s">
        <v>9</v>
      </c>
      <c r="D746" s="50" t="s">
        <v>1453</v>
      </c>
      <c r="E746" s="10" t="s">
        <v>310</v>
      </c>
      <c r="F746" s="11">
        <v>17</v>
      </c>
      <c r="G746" s="40">
        <v>59.22</v>
      </c>
      <c r="H746" s="71">
        <f t="shared" si="620"/>
        <v>57.504241265939996</v>
      </c>
      <c r="I746" s="83">
        <v>42.55</v>
      </c>
      <c r="J746" s="71">
        <f t="shared" si="621"/>
        <v>41.317214891349998</v>
      </c>
      <c r="K746" s="71">
        <f t="shared" si="622"/>
        <v>98.821456157289987</v>
      </c>
      <c r="L746" s="81">
        <v>74.03</v>
      </c>
      <c r="M746" s="71">
        <f t="shared" si="623"/>
        <v>71.885156719310004</v>
      </c>
      <c r="N746" s="81">
        <v>53.19</v>
      </c>
      <c r="O746" s="71">
        <f t="shared" si="624"/>
        <v>51.648946182629999</v>
      </c>
      <c r="P746" s="71">
        <f t="shared" si="625"/>
        <v>123.53410290194</v>
      </c>
      <c r="Q746" s="71">
        <f t="shared" si="626"/>
        <v>1222.0476642282702</v>
      </c>
      <c r="R746" s="72">
        <f t="shared" si="627"/>
        <v>878.03208510470995</v>
      </c>
      <c r="S746" s="71">
        <f t="shared" si="628"/>
        <v>2100.0797493329801</v>
      </c>
      <c r="T746" s="14"/>
      <c r="V746" s="108">
        <v>2162.66</v>
      </c>
      <c r="X746" s="120">
        <f t="shared" si="619"/>
        <v>62.580250667019754</v>
      </c>
    </row>
    <row r="747" spans="1:24">
      <c r="A747" s="92" t="s">
        <v>1152</v>
      </c>
      <c r="B747" s="93"/>
      <c r="C747" s="93"/>
      <c r="D747" s="94" t="s">
        <v>539</v>
      </c>
      <c r="E747" s="95"/>
      <c r="F747" s="93"/>
      <c r="G747" s="39"/>
      <c r="H747" s="96"/>
      <c r="I747" s="79"/>
      <c r="J747" s="96"/>
      <c r="K747" s="96"/>
      <c r="L747" s="68"/>
      <c r="M747" s="96"/>
      <c r="N747" s="68"/>
      <c r="O747" s="96"/>
      <c r="P747" s="96"/>
      <c r="Q747" s="97">
        <f>+Q748+Q749+Q750</f>
        <v>66453.229572371987</v>
      </c>
      <c r="R747" s="97">
        <f>+R748+R749+R750</f>
        <v>17006.719134884548</v>
      </c>
      <c r="S747" s="97">
        <f>+Q747+R747</f>
        <v>83459.948707256539</v>
      </c>
      <c r="V747" s="116">
        <v>85928.73</v>
      </c>
      <c r="X747" s="120">
        <f t="shared" si="619"/>
        <v>2468.781292743457</v>
      </c>
    </row>
    <row r="748" spans="1:24" ht="25.5">
      <c r="A748" s="127" t="s">
        <v>7</v>
      </c>
      <c r="B748" s="4" t="s">
        <v>540</v>
      </c>
      <c r="C748" s="4" t="s">
        <v>9</v>
      </c>
      <c r="D748" s="49" t="s">
        <v>541</v>
      </c>
      <c r="E748" s="10" t="s">
        <v>119</v>
      </c>
      <c r="F748" s="20">
        <v>6200</v>
      </c>
      <c r="G748" s="40">
        <v>2.64</v>
      </c>
      <c r="H748" s="71">
        <f t="shared" ref="H748:H750" si="629">+G748*$T$7</f>
        <v>2.5635122752799999</v>
      </c>
      <c r="I748" s="83">
        <v>1.36</v>
      </c>
      <c r="J748" s="71">
        <f t="shared" ref="J748:J750" si="630">+I748*$T$7</f>
        <v>1.32059723272</v>
      </c>
      <c r="K748" s="71">
        <f t="shared" ref="K748:K750" si="631">+H748+J748</f>
        <v>3.8841095079999999</v>
      </c>
      <c r="L748" s="81">
        <v>3.3</v>
      </c>
      <c r="M748" s="71">
        <f t="shared" ref="M748:M750" si="632">+L748*$T$7</f>
        <v>3.2043903440999997</v>
      </c>
      <c r="N748" s="81">
        <v>1.7</v>
      </c>
      <c r="O748" s="71">
        <f t="shared" ref="O748:O750" si="633">+N748*$T$7</f>
        <v>1.6507465408999999</v>
      </c>
      <c r="P748" s="71">
        <f t="shared" ref="P748:P750" si="634">+M748+O748</f>
        <v>4.8551368849999994</v>
      </c>
      <c r="Q748" s="71">
        <f t="shared" ref="Q748:Q750" si="635">+M748*F748</f>
        <v>19867.220133419996</v>
      </c>
      <c r="R748" s="72">
        <f t="shared" ref="R748:R750" si="636">+O748*F748</f>
        <v>10234.62855358</v>
      </c>
      <c r="S748" s="71">
        <f t="shared" ref="S748:S769" si="637">+Q748+R748</f>
        <v>30101.848686999998</v>
      </c>
      <c r="T748" s="14"/>
      <c r="V748" s="107">
        <v>31000</v>
      </c>
      <c r="X748" s="120">
        <f t="shared" si="619"/>
        <v>898.15131300000212</v>
      </c>
    </row>
    <row r="749" spans="1:24" ht="25.5">
      <c r="A749" s="127" t="s">
        <v>12</v>
      </c>
      <c r="B749" s="4" t="s">
        <v>1153</v>
      </c>
      <c r="C749" s="4" t="s">
        <v>9</v>
      </c>
      <c r="D749" s="49" t="s">
        <v>1154</v>
      </c>
      <c r="E749" s="10" t="s">
        <v>119</v>
      </c>
      <c r="F749" s="11">
        <v>75</v>
      </c>
      <c r="G749" s="40">
        <v>6</v>
      </c>
      <c r="H749" s="71">
        <f t="shared" si="629"/>
        <v>5.8261642619999998</v>
      </c>
      <c r="I749" s="83">
        <v>1.42</v>
      </c>
      <c r="J749" s="71">
        <f t="shared" si="630"/>
        <v>1.37885887534</v>
      </c>
      <c r="K749" s="71">
        <f t="shared" si="631"/>
        <v>7.2050231373399996</v>
      </c>
      <c r="L749" s="81">
        <v>7.5</v>
      </c>
      <c r="M749" s="71">
        <f t="shared" si="632"/>
        <v>7.2827053274999995</v>
      </c>
      <c r="N749" s="81">
        <v>1.77</v>
      </c>
      <c r="O749" s="71">
        <f t="shared" si="633"/>
        <v>1.7187184572900001</v>
      </c>
      <c r="P749" s="71">
        <f t="shared" si="634"/>
        <v>9.0014237847899992</v>
      </c>
      <c r="Q749" s="71">
        <f t="shared" si="635"/>
        <v>546.20289956249997</v>
      </c>
      <c r="R749" s="72">
        <f t="shared" si="636"/>
        <v>128.90388429674999</v>
      </c>
      <c r="S749" s="71">
        <f t="shared" si="637"/>
        <v>675.10678385924996</v>
      </c>
      <c r="T749" s="14"/>
      <c r="V749" s="106">
        <v>695.48</v>
      </c>
      <c r="X749" s="120">
        <f t="shared" si="619"/>
        <v>20.37321614075006</v>
      </c>
    </row>
    <row r="750" spans="1:24" ht="25.5">
      <c r="A750" s="127" t="s">
        <v>15</v>
      </c>
      <c r="B750" s="4" t="s">
        <v>1155</v>
      </c>
      <c r="C750" s="4" t="s">
        <v>9</v>
      </c>
      <c r="D750" s="49" t="s">
        <v>573</v>
      </c>
      <c r="E750" s="10" t="s">
        <v>119</v>
      </c>
      <c r="F750" s="20">
        <v>4330</v>
      </c>
      <c r="G750" s="40">
        <v>8.76</v>
      </c>
      <c r="H750" s="71">
        <f t="shared" si="629"/>
        <v>8.5061998225199993</v>
      </c>
      <c r="I750" s="83">
        <v>1.26</v>
      </c>
      <c r="J750" s="71">
        <f t="shared" si="630"/>
        <v>1.22349449502</v>
      </c>
      <c r="K750" s="71">
        <f t="shared" si="631"/>
        <v>9.7296943175399999</v>
      </c>
      <c r="L750" s="81">
        <v>10.95</v>
      </c>
      <c r="M750" s="71">
        <f t="shared" si="632"/>
        <v>10.632749778149998</v>
      </c>
      <c r="N750" s="81">
        <v>1.58</v>
      </c>
      <c r="O750" s="71">
        <f t="shared" si="633"/>
        <v>1.53422325566</v>
      </c>
      <c r="P750" s="71">
        <f t="shared" si="634"/>
        <v>12.166973033809999</v>
      </c>
      <c r="Q750" s="71">
        <f t="shared" si="635"/>
        <v>46039.806539389494</v>
      </c>
      <c r="R750" s="72">
        <f t="shared" si="636"/>
        <v>6643.1866970077999</v>
      </c>
      <c r="S750" s="71">
        <f t="shared" si="637"/>
        <v>52682.993236397291</v>
      </c>
      <c r="T750" s="14"/>
      <c r="V750" s="107">
        <v>54233.25</v>
      </c>
      <c r="X750" s="120">
        <f t="shared" si="619"/>
        <v>1550.2567636027088</v>
      </c>
    </row>
    <row r="751" spans="1:24">
      <c r="A751" s="100"/>
      <c r="B751" s="93"/>
      <c r="C751" s="93"/>
      <c r="D751" s="101" t="s">
        <v>576</v>
      </c>
      <c r="E751" s="95"/>
      <c r="F751" s="93"/>
      <c r="G751" s="39"/>
      <c r="H751" s="96"/>
      <c r="I751" s="79"/>
      <c r="J751" s="96"/>
      <c r="K751" s="96"/>
      <c r="L751" s="68"/>
      <c r="M751" s="96"/>
      <c r="N751" s="68"/>
      <c r="O751" s="96"/>
      <c r="P751" s="96"/>
      <c r="Q751" s="96"/>
      <c r="R751" s="96"/>
      <c r="S751" s="97"/>
      <c r="U751" s="14" t="s">
        <v>1471</v>
      </c>
      <c r="V751" s="117"/>
      <c r="X751" s="120">
        <f t="shared" si="619"/>
        <v>0</v>
      </c>
    </row>
    <row r="752" spans="1:24">
      <c r="A752" s="92" t="s">
        <v>1156</v>
      </c>
      <c r="B752" s="93"/>
      <c r="C752" s="93"/>
      <c r="D752" s="94" t="s">
        <v>578</v>
      </c>
      <c r="E752" s="95"/>
      <c r="F752" s="93"/>
      <c r="G752" s="39"/>
      <c r="H752" s="96"/>
      <c r="I752" s="79"/>
      <c r="J752" s="96"/>
      <c r="K752" s="96"/>
      <c r="L752" s="68"/>
      <c r="M752" s="96"/>
      <c r="N752" s="68"/>
      <c r="O752" s="96"/>
      <c r="P752" s="96"/>
      <c r="Q752" s="97">
        <f>SUM(Q753:Q769)</f>
        <v>17616.621430378247</v>
      </c>
      <c r="R752" s="97">
        <f>SUM(R753:R769)</f>
        <v>17977.62998859931</v>
      </c>
      <c r="S752" s="97">
        <f t="shared" si="637"/>
        <v>35594.251418977554</v>
      </c>
      <c r="V752" s="116">
        <v>36655.919999999998</v>
      </c>
      <c r="X752" s="120">
        <f t="shared" si="619"/>
        <v>1061.6685810224444</v>
      </c>
    </row>
    <row r="753" spans="1:24" ht="25.5">
      <c r="A753" s="127" t="s">
        <v>7</v>
      </c>
      <c r="B753" s="4" t="s">
        <v>433</v>
      </c>
      <c r="C753" s="4" t="s">
        <v>9</v>
      </c>
      <c r="D753" s="49" t="s">
        <v>579</v>
      </c>
      <c r="E753" s="10" t="s">
        <v>408</v>
      </c>
      <c r="F753" s="11">
        <v>35</v>
      </c>
      <c r="G753" s="40">
        <v>142.88999999999999</v>
      </c>
      <c r="H753" s="71">
        <f t="shared" ref="H753:H769" si="638">+G753*$T$7</f>
        <v>138.75010189952999</v>
      </c>
      <c r="I753" s="83">
        <v>83.78</v>
      </c>
      <c r="J753" s="71">
        <f t="shared" ref="J753:J769" si="639">+I753*$T$7</f>
        <v>81.352673645059994</v>
      </c>
      <c r="K753" s="71">
        <f t="shared" ref="K753:K769" si="640">+H753+J753</f>
        <v>220.10277554458997</v>
      </c>
      <c r="L753" s="81">
        <v>178.61</v>
      </c>
      <c r="M753" s="71">
        <f t="shared" ref="M753:M769" si="641">+L753*$T$7</f>
        <v>173.43519980597</v>
      </c>
      <c r="N753" s="81">
        <v>104.73</v>
      </c>
      <c r="O753" s="71">
        <f t="shared" ref="O753:O769" si="642">+N753*$T$7</f>
        <v>101.69569719320999</v>
      </c>
      <c r="P753" s="71">
        <f t="shared" ref="P753:P769" si="643">+M753+O753</f>
        <v>275.13089699917998</v>
      </c>
      <c r="Q753" s="71">
        <f t="shared" ref="Q753:Q769" si="644">+M753*F753</f>
        <v>6070.2319932089504</v>
      </c>
      <c r="R753" s="72">
        <f t="shared" ref="R753:R769" si="645">+O753*F753</f>
        <v>3559.3494017623498</v>
      </c>
      <c r="S753" s="71">
        <f t="shared" si="637"/>
        <v>9629.5813949713011</v>
      </c>
      <c r="T753" s="14"/>
      <c r="V753" s="107">
        <v>9916.81</v>
      </c>
      <c r="X753" s="120">
        <f t="shared" si="619"/>
        <v>287.22860502869844</v>
      </c>
    </row>
    <row r="754" spans="1:24" ht="25.5">
      <c r="A754" s="127" t="s">
        <v>12</v>
      </c>
      <c r="B754" s="4" t="s">
        <v>435</v>
      </c>
      <c r="C754" s="4" t="s">
        <v>9</v>
      </c>
      <c r="D754" s="52" t="s">
        <v>1454</v>
      </c>
      <c r="E754" s="9" t="s">
        <v>1313</v>
      </c>
      <c r="F754" s="12">
        <v>8</v>
      </c>
      <c r="G754" s="40">
        <v>35</v>
      </c>
      <c r="H754" s="71">
        <f t="shared" si="638"/>
        <v>33.985958195000002</v>
      </c>
      <c r="I754" s="83">
        <v>24.59</v>
      </c>
      <c r="J754" s="71">
        <f t="shared" si="639"/>
        <v>23.87756320043</v>
      </c>
      <c r="K754" s="71">
        <f t="shared" si="640"/>
        <v>57.863521395429999</v>
      </c>
      <c r="L754" s="81">
        <v>43.75</v>
      </c>
      <c r="M754" s="71">
        <f t="shared" si="641"/>
        <v>42.482447743750001</v>
      </c>
      <c r="N754" s="81">
        <v>30.73</v>
      </c>
      <c r="O754" s="71">
        <f t="shared" si="642"/>
        <v>29.83967129521</v>
      </c>
      <c r="P754" s="71">
        <f t="shared" si="643"/>
        <v>72.322119038959997</v>
      </c>
      <c r="Q754" s="71">
        <f t="shared" si="644"/>
        <v>339.85958195000001</v>
      </c>
      <c r="R754" s="72">
        <f t="shared" si="645"/>
        <v>238.71737036168</v>
      </c>
      <c r="S754" s="71">
        <f t="shared" si="637"/>
        <v>578.57695231167997</v>
      </c>
      <c r="T754" s="14"/>
      <c r="V754" s="106">
        <v>595.86</v>
      </c>
      <c r="X754" s="120">
        <f t="shared" si="619"/>
        <v>17.283047688320039</v>
      </c>
    </row>
    <row r="755" spans="1:24" ht="25.5">
      <c r="A755" s="127" t="s">
        <v>15</v>
      </c>
      <c r="B755" s="4" t="s">
        <v>437</v>
      </c>
      <c r="C755" s="4" t="s">
        <v>9</v>
      </c>
      <c r="D755" s="49" t="s">
        <v>438</v>
      </c>
      <c r="E755" s="10" t="s">
        <v>310</v>
      </c>
      <c r="F755" s="11">
        <v>5</v>
      </c>
      <c r="G755" s="40">
        <v>35</v>
      </c>
      <c r="H755" s="71">
        <f t="shared" si="638"/>
        <v>33.985958195000002</v>
      </c>
      <c r="I755" s="83">
        <v>24.59</v>
      </c>
      <c r="J755" s="71">
        <f t="shared" si="639"/>
        <v>23.87756320043</v>
      </c>
      <c r="K755" s="71">
        <f t="shared" si="640"/>
        <v>57.863521395429999</v>
      </c>
      <c r="L755" s="81">
        <v>43.75</v>
      </c>
      <c r="M755" s="71">
        <f t="shared" si="641"/>
        <v>42.482447743750001</v>
      </c>
      <c r="N755" s="81">
        <v>30.73</v>
      </c>
      <c r="O755" s="71">
        <f t="shared" si="642"/>
        <v>29.83967129521</v>
      </c>
      <c r="P755" s="71">
        <f t="shared" si="643"/>
        <v>72.322119038959997</v>
      </c>
      <c r="Q755" s="71">
        <f t="shared" si="644"/>
        <v>212.41223871875002</v>
      </c>
      <c r="R755" s="72">
        <f t="shared" si="645"/>
        <v>149.19835647605001</v>
      </c>
      <c r="S755" s="71">
        <f t="shared" si="637"/>
        <v>361.6105951948</v>
      </c>
      <c r="T755" s="14"/>
      <c r="V755" s="106">
        <v>372.41</v>
      </c>
      <c r="X755" s="120">
        <f t="shared" si="619"/>
        <v>10.799404805200027</v>
      </c>
    </row>
    <row r="756" spans="1:24" ht="25.5">
      <c r="A756" s="127" t="s">
        <v>18</v>
      </c>
      <c r="B756" s="4" t="s">
        <v>439</v>
      </c>
      <c r="C756" s="4" t="s">
        <v>9</v>
      </c>
      <c r="D756" s="49" t="s">
        <v>440</v>
      </c>
      <c r="E756" s="10" t="s">
        <v>310</v>
      </c>
      <c r="F756" s="11">
        <v>1</v>
      </c>
      <c r="G756" s="40">
        <v>63.7</v>
      </c>
      <c r="H756" s="71">
        <f t="shared" si="638"/>
        <v>61.854443914900003</v>
      </c>
      <c r="I756" s="83">
        <v>25.06</v>
      </c>
      <c r="J756" s="71">
        <f t="shared" si="639"/>
        <v>24.333946067619998</v>
      </c>
      <c r="K756" s="71">
        <f t="shared" si="640"/>
        <v>86.188389982519993</v>
      </c>
      <c r="L756" s="81">
        <v>79.63</v>
      </c>
      <c r="M756" s="71">
        <f t="shared" si="641"/>
        <v>77.322910030509988</v>
      </c>
      <c r="N756" s="81">
        <v>31.32</v>
      </c>
      <c r="O756" s="71">
        <f t="shared" si="642"/>
        <v>30.41257744764</v>
      </c>
      <c r="P756" s="71">
        <f t="shared" si="643"/>
        <v>107.73548747814999</v>
      </c>
      <c r="Q756" s="71">
        <f t="shared" si="644"/>
        <v>77.322910030509988</v>
      </c>
      <c r="R756" s="72">
        <f t="shared" si="645"/>
        <v>30.41257744764</v>
      </c>
      <c r="S756" s="71">
        <f t="shared" si="637"/>
        <v>107.73548747814999</v>
      </c>
      <c r="T756" s="14"/>
      <c r="V756" s="106">
        <v>110.95</v>
      </c>
      <c r="X756" s="120">
        <f t="shared" si="619"/>
        <v>3.2145125218500112</v>
      </c>
    </row>
    <row r="757" spans="1:24" ht="25.5">
      <c r="A757" s="127" t="s">
        <v>21</v>
      </c>
      <c r="B757" s="4" t="s">
        <v>441</v>
      </c>
      <c r="C757" s="4" t="s">
        <v>9</v>
      </c>
      <c r="D757" s="49" t="s">
        <v>1157</v>
      </c>
      <c r="E757" s="10" t="s">
        <v>310</v>
      </c>
      <c r="F757" s="11">
        <v>70</v>
      </c>
      <c r="G757" s="40">
        <v>7.6</v>
      </c>
      <c r="H757" s="71">
        <f t="shared" si="638"/>
        <v>7.3798080651999998</v>
      </c>
      <c r="I757" s="83">
        <v>6.62</v>
      </c>
      <c r="J757" s="71">
        <f t="shared" si="639"/>
        <v>6.4282012357399996</v>
      </c>
      <c r="K757" s="71">
        <f t="shared" si="640"/>
        <v>13.80800930094</v>
      </c>
      <c r="L757" s="81">
        <v>9.5</v>
      </c>
      <c r="M757" s="71">
        <f t="shared" si="641"/>
        <v>9.2247600814999995</v>
      </c>
      <c r="N757" s="81">
        <v>8.27</v>
      </c>
      <c r="O757" s="71">
        <f t="shared" si="642"/>
        <v>8.0303964077899987</v>
      </c>
      <c r="P757" s="71">
        <f t="shared" si="643"/>
        <v>17.255156489289998</v>
      </c>
      <c r="Q757" s="71">
        <f t="shared" si="644"/>
        <v>645.73320570499993</v>
      </c>
      <c r="R757" s="72">
        <f t="shared" si="645"/>
        <v>562.12774854529994</v>
      </c>
      <c r="S757" s="71">
        <f t="shared" si="637"/>
        <v>1207.8609542503</v>
      </c>
      <c r="T757" s="14"/>
      <c r="V757" s="107">
        <v>1244.18</v>
      </c>
      <c r="X757" s="120">
        <f t="shared" si="619"/>
        <v>36.319045749700081</v>
      </c>
    </row>
    <row r="758" spans="1:24" ht="25.5">
      <c r="A758" s="127" t="s">
        <v>43</v>
      </c>
      <c r="B758" s="4" t="s">
        <v>443</v>
      </c>
      <c r="C758" s="4" t="s">
        <v>9</v>
      </c>
      <c r="D758" s="49" t="s">
        <v>444</v>
      </c>
      <c r="E758" s="10" t="s">
        <v>310</v>
      </c>
      <c r="F758" s="11">
        <v>105</v>
      </c>
      <c r="G758" s="40">
        <v>8.57</v>
      </c>
      <c r="H758" s="71">
        <f t="shared" si="638"/>
        <v>8.3217046208899994</v>
      </c>
      <c r="I758" s="83">
        <v>1.0900000000000001</v>
      </c>
      <c r="J758" s="71">
        <f t="shared" si="639"/>
        <v>1.0584198409300001</v>
      </c>
      <c r="K758" s="71">
        <f t="shared" si="640"/>
        <v>9.3801244618199995</v>
      </c>
      <c r="L758" s="81">
        <v>10.71</v>
      </c>
      <c r="M758" s="71">
        <f t="shared" si="641"/>
        <v>10.399703207670001</v>
      </c>
      <c r="N758" s="81">
        <v>1.36</v>
      </c>
      <c r="O758" s="71">
        <f t="shared" si="642"/>
        <v>1.32059723272</v>
      </c>
      <c r="P758" s="71">
        <f t="shared" si="643"/>
        <v>11.720300440390002</v>
      </c>
      <c r="Q758" s="71">
        <f t="shared" si="644"/>
        <v>1091.9688368053501</v>
      </c>
      <c r="R758" s="72">
        <f t="shared" si="645"/>
        <v>138.66270943559999</v>
      </c>
      <c r="S758" s="71">
        <f t="shared" si="637"/>
        <v>1230.63154624095</v>
      </c>
      <c r="T758" s="14"/>
      <c r="V758" s="107">
        <v>1267.54</v>
      </c>
      <c r="X758" s="120">
        <f t="shared" si="619"/>
        <v>36.908453759049962</v>
      </c>
    </row>
    <row r="759" spans="1:24" ht="25.5">
      <c r="A759" s="127" t="s">
        <v>73</v>
      </c>
      <c r="B759" s="4" t="s">
        <v>445</v>
      </c>
      <c r="C759" s="4" t="s">
        <v>9</v>
      </c>
      <c r="D759" s="49" t="s">
        <v>446</v>
      </c>
      <c r="E759" s="10" t="s">
        <v>408</v>
      </c>
      <c r="F759" s="11">
        <v>50</v>
      </c>
      <c r="G759" s="40">
        <v>38.82</v>
      </c>
      <c r="H759" s="71">
        <f t="shared" si="638"/>
        <v>37.695282775140001</v>
      </c>
      <c r="I759" s="83">
        <v>42.55</v>
      </c>
      <c r="J759" s="71">
        <f t="shared" si="639"/>
        <v>41.317214891349998</v>
      </c>
      <c r="K759" s="71">
        <f t="shared" si="640"/>
        <v>79.012497666489992</v>
      </c>
      <c r="L759" s="81">
        <v>48.53</v>
      </c>
      <c r="M759" s="71">
        <f t="shared" si="641"/>
        <v>47.123958605810003</v>
      </c>
      <c r="N759" s="81">
        <v>53.19</v>
      </c>
      <c r="O759" s="71">
        <f t="shared" si="642"/>
        <v>51.648946182629999</v>
      </c>
      <c r="P759" s="71">
        <f t="shared" si="643"/>
        <v>98.772904788440002</v>
      </c>
      <c r="Q759" s="71">
        <f t="shared" si="644"/>
        <v>2356.1979302905002</v>
      </c>
      <c r="R759" s="72">
        <f t="shared" si="645"/>
        <v>2582.4473091314999</v>
      </c>
      <c r="S759" s="71">
        <f t="shared" si="637"/>
        <v>4938.6452394219996</v>
      </c>
      <c r="T759" s="14"/>
      <c r="V759" s="107">
        <v>5085.75</v>
      </c>
      <c r="X759" s="120">
        <f t="shared" si="619"/>
        <v>147.10476057800042</v>
      </c>
    </row>
    <row r="760" spans="1:24" ht="25.5">
      <c r="A760" s="127" t="s">
        <v>76</v>
      </c>
      <c r="B760" s="4" t="s">
        <v>454</v>
      </c>
      <c r="C760" s="4" t="s">
        <v>9</v>
      </c>
      <c r="D760" s="49" t="s">
        <v>455</v>
      </c>
      <c r="E760" s="10" t="s">
        <v>119</v>
      </c>
      <c r="F760" s="11">
        <v>195</v>
      </c>
      <c r="G760" s="40">
        <v>11.17</v>
      </c>
      <c r="H760" s="71">
        <f t="shared" si="638"/>
        <v>10.84637580109</v>
      </c>
      <c r="I760" s="83">
        <v>6.56</v>
      </c>
      <c r="J760" s="71">
        <f t="shared" si="639"/>
        <v>6.3699395931199998</v>
      </c>
      <c r="K760" s="71">
        <f t="shared" si="640"/>
        <v>17.21631539421</v>
      </c>
      <c r="L760" s="81">
        <v>13.96</v>
      </c>
      <c r="M760" s="71">
        <f t="shared" si="641"/>
        <v>13.55554218292</v>
      </c>
      <c r="N760" s="81">
        <v>8.1999999999999993</v>
      </c>
      <c r="O760" s="71">
        <f t="shared" si="642"/>
        <v>7.9624244913999993</v>
      </c>
      <c r="P760" s="71">
        <f t="shared" si="643"/>
        <v>21.51796667432</v>
      </c>
      <c r="Q760" s="71">
        <f t="shared" si="644"/>
        <v>2643.3307256694002</v>
      </c>
      <c r="R760" s="72">
        <f t="shared" si="645"/>
        <v>1552.6727758229999</v>
      </c>
      <c r="S760" s="71">
        <f t="shared" si="637"/>
        <v>4196.0035014923997</v>
      </c>
      <c r="T760" s="14"/>
      <c r="V760" s="107">
        <v>4321.6899999999996</v>
      </c>
      <c r="X760" s="120">
        <f t="shared" si="619"/>
        <v>125.68649850759994</v>
      </c>
    </row>
    <row r="761" spans="1:24" ht="25.5">
      <c r="A761" s="127" t="s">
        <v>79</v>
      </c>
      <c r="B761" s="4" t="s">
        <v>586</v>
      </c>
      <c r="C761" s="4" t="s">
        <v>9</v>
      </c>
      <c r="D761" s="49" t="s">
        <v>587</v>
      </c>
      <c r="E761" s="10" t="s">
        <v>119</v>
      </c>
      <c r="F761" s="11">
        <v>260</v>
      </c>
      <c r="G761" s="40">
        <v>6.96</v>
      </c>
      <c r="H761" s="71">
        <f t="shared" si="638"/>
        <v>6.7583505439199998</v>
      </c>
      <c r="I761" s="83">
        <v>15.81</v>
      </c>
      <c r="J761" s="71">
        <f t="shared" si="639"/>
        <v>15.35194283037</v>
      </c>
      <c r="K761" s="71">
        <f t="shared" si="640"/>
        <v>22.110293374289999</v>
      </c>
      <c r="L761" s="81">
        <v>8.6999999999999993</v>
      </c>
      <c r="M761" s="71">
        <f t="shared" si="641"/>
        <v>8.4479381798999995</v>
      </c>
      <c r="N761" s="81">
        <v>19.760000000000002</v>
      </c>
      <c r="O761" s="71">
        <f t="shared" si="642"/>
        <v>19.187500969520002</v>
      </c>
      <c r="P761" s="71">
        <f t="shared" si="643"/>
        <v>27.635439149420002</v>
      </c>
      <c r="Q761" s="71">
        <f t="shared" si="644"/>
        <v>2196.4639267739999</v>
      </c>
      <c r="R761" s="72">
        <f t="shared" si="645"/>
        <v>4988.7502520752005</v>
      </c>
      <c r="S761" s="71">
        <f t="shared" si="637"/>
        <v>7185.2141788492008</v>
      </c>
      <c r="T761" s="14"/>
      <c r="V761" s="107">
        <v>7400.25</v>
      </c>
      <c r="X761" s="120">
        <f t="shared" si="619"/>
        <v>215.03582115079917</v>
      </c>
    </row>
    <row r="762" spans="1:24" ht="25.5">
      <c r="A762" s="127" t="s">
        <v>82</v>
      </c>
      <c r="B762" s="4" t="s">
        <v>591</v>
      </c>
      <c r="C762" s="4" t="s">
        <v>9</v>
      </c>
      <c r="D762" s="49" t="s">
        <v>1158</v>
      </c>
      <c r="E762" s="10" t="s">
        <v>310</v>
      </c>
      <c r="F762" s="11">
        <v>30</v>
      </c>
      <c r="G762" s="40">
        <v>5.16</v>
      </c>
      <c r="H762" s="71">
        <f t="shared" si="638"/>
        <v>5.0105012653200003</v>
      </c>
      <c r="I762" s="83">
        <v>9.26</v>
      </c>
      <c r="J762" s="71">
        <f t="shared" si="639"/>
        <v>8.9917135110200004</v>
      </c>
      <c r="K762" s="71">
        <f t="shared" si="640"/>
        <v>14.002214776340001</v>
      </c>
      <c r="L762" s="81">
        <v>6.45</v>
      </c>
      <c r="M762" s="71">
        <f t="shared" si="641"/>
        <v>6.2631265816499999</v>
      </c>
      <c r="N762" s="81">
        <v>11.58</v>
      </c>
      <c r="O762" s="71">
        <f t="shared" si="642"/>
        <v>11.244497025659999</v>
      </c>
      <c r="P762" s="71">
        <f t="shared" si="643"/>
        <v>17.507623607309998</v>
      </c>
      <c r="Q762" s="71">
        <f t="shared" si="644"/>
        <v>187.8937974495</v>
      </c>
      <c r="R762" s="72">
        <f t="shared" si="645"/>
        <v>337.33491076979999</v>
      </c>
      <c r="S762" s="71">
        <f t="shared" si="637"/>
        <v>525.22870821929996</v>
      </c>
      <c r="T762" s="14"/>
      <c r="V762" s="106">
        <v>540.75</v>
      </c>
      <c r="X762" s="120">
        <f t="shared" si="619"/>
        <v>15.521291780700039</v>
      </c>
    </row>
    <row r="763" spans="1:24" ht="25.5">
      <c r="A763" s="127" t="s">
        <v>85</v>
      </c>
      <c r="B763" s="4" t="s">
        <v>1159</v>
      </c>
      <c r="C763" s="4" t="s">
        <v>9</v>
      </c>
      <c r="D763" s="49" t="s">
        <v>1160</v>
      </c>
      <c r="E763" s="10" t="s">
        <v>310</v>
      </c>
      <c r="F763" s="11">
        <v>35</v>
      </c>
      <c r="G763" s="40">
        <v>2.2200000000000002</v>
      </c>
      <c r="H763" s="71">
        <f t="shared" si="638"/>
        <v>2.1556807769400002</v>
      </c>
      <c r="I763" s="83">
        <v>6.77</v>
      </c>
      <c r="J763" s="71">
        <f t="shared" si="639"/>
        <v>6.573855342289999</v>
      </c>
      <c r="K763" s="71">
        <f t="shared" si="640"/>
        <v>8.7295361192299996</v>
      </c>
      <c r="L763" s="81">
        <v>2.78</v>
      </c>
      <c r="M763" s="71">
        <f t="shared" si="641"/>
        <v>2.6994561080599997</v>
      </c>
      <c r="N763" s="81">
        <v>8.4600000000000009</v>
      </c>
      <c r="O763" s="71">
        <f t="shared" si="642"/>
        <v>8.2148916094200004</v>
      </c>
      <c r="P763" s="71">
        <f t="shared" si="643"/>
        <v>10.91434771748</v>
      </c>
      <c r="Q763" s="71">
        <f t="shared" si="644"/>
        <v>94.480963782099991</v>
      </c>
      <c r="R763" s="72">
        <f t="shared" si="645"/>
        <v>287.52120632970002</v>
      </c>
      <c r="S763" s="71">
        <f t="shared" si="637"/>
        <v>382.00217011180001</v>
      </c>
      <c r="T763" s="14"/>
      <c r="V763" s="106">
        <v>393.31</v>
      </c>
      <c r="X763" s="120">
        <f t="shared" si="619"/>
        <v>11.30782988819999</v>
      </c>
    </row>
    <row r="764" spans="1:24" ht="25.5">
      <c r="A764" s="127" t="s">
        <v>88</v>
      </c>
      <c r="B764" s="4" t="s">
        <v>1161</v>
      </c>
      <c r="C764" s="4" t="s">
        <v>9</v>
      </c>
      <c r="D764" s="49" t="s">
        <v>593</v>
      </c>
      <c r="E764" s="10" t="s">
        <v>310</v>
      </c>
      <c r="F764" s="11">
        <v>130</v>
      </c>
      <c r="G764" s="40">
        <v>2.06</v>
      </c>
      <c r="H764" s="71">
        <f t="shared" si="638"/>
        <v>2.0003163966200002</v>
      </c>
      <c r="I764" s="83">
        <v>6.18</v>
      </c>
      <c r="J764" s="71">
        <f t="shared" si="639"/>
        <v>6.0009491898599991</v>
      </c>
      <c r="K764" s="71">
        <f t="shared" si="640"/>
        <v>8.0012655864799989</v>
      </c>
      <c r="L764" s="81">
        <v>2.58</v>
      </c>
      <c r="M764" s="71">
        <f t="shared" si="641"/>
        <v>2.5052506326600001</v>
      </c>
      <c r="N764" s="81">
        <v>7.73</v>
      </c>
      <c r="O764" s="71">
        <f t="shared" si="642"/>
        <v>7.5060416242099999</v>
      </c>
      <c r="P764" s="71">
        <f t="shared" si="643"/>
        <v>10.01129225687</v>
      </c>
      <c r="Q764" s="71">
        <f t="shared" si="644"/>
        <v>325.68258224580001</v>
      </c>
      <c r="R764" s="72">
        <f t="shared" si="645"/>
        <v>975.78541114730001</v>
      </c>
      <c r="S764" s="71">
        <f t="shared" si="637"/>
        <v>1301.4679933931</v>
      </c>
      <c r="T764" s="14"/>
      <c r="V764" s="107">
        <v>1339</v>
      </c>
      <c r="X764" s="120">
        <f t="shared" si="619"/>
        <v>37.53200660690004</v>
      </c>
    </row>
    <row r="765" spans="1:24" ht="25.5">
      <c r="A765" s="127" t="s">
        <v>91</v>
      </c>
      <c r="B765" s="4" t="s">
        <v>450</v>
      </c>
      <c r="C765" s="4" t="s">
        <v>9</v>
      </c>
      <c r="D765" s="49" t="s">
        <v>598</v>
      </c>
      <c r="E765" s="10" t="s">
        <v>310</v>
      </c>
      <c r="F765" s="11">
        <v>60</v>
      </c>
      <c r="G765" s="40">
        <v>7.82</v>
      </c>
      <c r="H765" s="71">
        <f t="shared" si="638"/>
        <v>7.5934340881400004</v>
      </c>
      <c r="I765" s="83">
        <v>5.67</v>
      </c>
      <c r="J765" s="71">
        <f t="shared" si="639"/>
        <v>5.5057252275900002</v>
      </c>
      <c r="K765" s="71">
        <f t="shared" si="640"/>
        <v>13.099159315730001</v>
      </c>
      <c r="L765" s="81">
        <v>9.7799999999999994</v>
      </c>
      <c r="M765" s="71">
        <f t="shared" si="641"/>
        <v>9.496647747059999</v>
      </c>
      <c r="N765" s="81">
        <v>7.09</v>
      </c>
      <c r="O765" s="71">
        <f t="shared" si="642"/>
        <v>6.8845841029299999</v>
      </c>
      <c r="P765" s="71">
        <f t="shared" si="643"/>
        <v>16.381231849989998</v>
      </c>
      <c r="Q765" s="71">
        <f t="shared" si="644"/>
        <v>569.79886482359996</v>
      </c>
      <c r="R765" s="72">
        <f t="shared" si="645"/>
        <v>413.07504617579997</v>
      </c>
      <c r="S765" s="71">
        <f t="shared" si="637"/>
        <v>982.87391099939987</v>
      </c>
      <c r="T765" s="14"/>
      <c r="V765" s="107">
        <v>1012.02</v>
      </c>
      <c r="X765" s="120">
        <f t="shared" si="619"/>
        <v>29.146089000600114</v>
      </c>
    </row>
    <row r="766" spans="1:24" ht="25.5">
      <c r="A766" s="127" t="s">
        <v>95</v>
      </c>
      <c r="B766" s="4" t="s">
        <v>478</v>
      </c>
      <c r="C766" s="4" t="s">
        <v>9</v>
      </c>
      <c r="D766" s="49" t="s">
        <v>479</v>
      </c>
      <c r="E766" s="10" t="s">
        <v>310</v>
      </c>
      <c r="F766" s="11">
        <v>195</v>
      </c>
      <c r="G766" s="40">
        <v>1.56</v>
      </c>
      <c r="H766" s="71">
        <f t="shared" si="638"/>
        <v>1.51480270812</v>
      </c>
      <c r="I766" s="83">
        <v>4.7300000000000004</v>
      </c>
      <c r="J766" s="71">
        <f t="shared" si="639"/>
        <v>4.5929594932100004</v>
      </c>
      <c r="K766" s="71">
        <f t="shared" si="640"/>
        <v>6.1077622013300008</v>
      </c>
      <c r="L766" s="81">
        <v>1.95</v>
      </c>
      <c r="M766" s="71">
        <f t="shared" si="641"/>
        <v>1.8935033851499998</v>
      </c>
      <c r="N766" s="81">
        <v>5.91</v>
      </c>
      <c r="O766" s="71">
        <f t="shared" si="642"/>
        <v>5.7387717980700002</v>
      </c>
      <c r="P766" s="71">
        <f t="shared" si="643"/>
        <v>7.63227518322</v>
      </c>
      <c r="Q766" s="71">
        <f t="shared" si="644"/>
        <v>369.23316010424998</v>
      </c>
      <c r="R766" s="72">
        <f t="shared" si="645"/>
        <v>1119.0605006236501</v>
      </c>
      <c r="S766" s="71">
        <f t="shared" si="637"/>
        <v>1488.2936607279</v>
      </c>
      <c r="T766" s="14"/>
      <c r="V766" s="107">
        <v>1532.7</v>
      </c>
      <c r="X766" s="120">
        <f t="shared" si="619"/>
        <v>44.406339272100013</v>
      </c>
    </row>
    <row r="767" spans="1:24" ht="25.5">
      <c r="A767" s="127" t="s">
        <v>98</v>
      </c>
      <c r="B767" s="4" t="s">
        <v>482</v>
      </c>
      <c r="C767" s="4" t="s">
        <v>9</v>
      </c>
      <c r="D767" s="49" t="s">
        <v>483</v>
      </c>
      <c r="E767" s="10" t="s">
        <v>310</v>
      </c>
      <c r="F767" s="11">
        <v>50</v>
      </c>
      <c r="G767" s="40">
        <v>2.25</v>
      </c>
      <c r="H767" s="71">
        <f t="shared" si="638"/>
        <v>2.18481159825</v>
      </c>
      <c r="I767" s="83">
        <v>9.4600000000000009</v>
      </c>
      <c r="J767" s="71">
        <f t="shared" si="639"/>
        <v>9.1859189864200008</v>
      </c>
      <c r="K767" s="71">
        <f t="shared" si="640"/>
        <v>11.370730584670001</v>
      </c>
      <c r="L767" s="81">
        <v>2.81</v>
      </c>
      <c r="M767" s="71">
        <f t="shared" si="641"/>
        <v>2.72858692937</v>
      </c>
      <c r="N767" s="81">
        <v>11.82</v>
      </c>
      <c r="O767" s="71">
        <f t="shared" si="642"/>
        <v>11.47754359614</v>
      </c>
      <c r="P767" s="71">
        <f t="shared" si="643"/>
        <v>14.20613052551</v>
      </c>
      <c r="Q767" s="71">
        <f t="shared" si="644"/>
        <v>136.4293464685</v>
      </c>
      <c r="R767" s="72">
        <f t="shared" si="645"/>
        <v>573.87717980700006</v>
      </c>
      <c r="S767" s="71">
        <f t="shared" si="637"/>
        <v>710.30652627550012</v>
      </c>
      <c r="T767" s="14"/>
      <c r="V767" s="106">
        <v>731.63</v>
      </c>
      <c r="X767" s="120">
        <f t="shared" si="619"/>
        <v>21.323473724499877</v>
      </c>
    </row>
    <row r="768" spans="1:24" ht="25.5">
      <c r="A768" s="127" t="s">
        <v>101</v>
      </c>
      <c r="B768" s="4" t="s">
        <v>486</v>
      </c>
      <c r="C768" s="4" t="s">
        <v>9</v>
      </c>
      <c r="D768" s="49" t="s">
        <v>599</v>
      </c>
      <c r="E768" s="10" t="s">
        <v>310</v>
      </c>
      <c r="F768" s="11">
        <v>8</v>
      </c>
      <c r="G768" s="40">
        <v>23.55</v>
      </c>
      <c r="H768" s="71">
        <f t="shared" si="638"/>
        <v>22.867694728349999</v>
      </c>
      <c r="I768" s="83">
        <v>29.47</v>
      </c>
      <c r="J768" s="71">
        <f t="shared" si="639"/>
        <v>28.616176800189997</v>
      </c>
      <c r="K768" s="71">
        <f t="shared" si="640"/>
        <v>51.483871528539993</v>
      </c>
      <c r="L768" s="81">
        <v>29.44</v>
      </c>
      <c r="M768" s="71">
        <f t="shared" si="641"/>
        <v>28.587045978879999</v>
      </c>
      <c r="N768" s="81">
        <v>36.840000000000003</v>
      </c>
      <c r="O768" s="71">
        <f t="shared" si="642"/>
        <v>35.772648568680005</v>
      </c>
      <c r="P768" s="71">
        <f t="shared" si="643"/>
        <v>64.359694547559997</v>
      </c>
      <c r="Q768" s="71">
        <f t="shared" si="644"/>
        <v>228.69636783103999</v>
      </c>
      <c r="R768" s="72">
        <f t="shared" si="645"/>
        <v>286.18118854944004</v>
      </c>
      <c r="S768" s="71">
        <f t="shared" si="637"/>
        <v>514.87755638047997</v>
      </c>
      <c r="T768" s="14"/>
      <c r="V768" s="106">
        <v>530.20000000000005</v>
      </c>
      <c r="X768" s="120">
        <f t="shared" si="619"/>
        <v>15.322443619520072</v>
      </c>
    </row>
    <row r="769" spans="1:24" ht="25.5">
      <c r="A769" s="127" t="s">
        <v>104</v>
      </c>
      <c r="B769" s="4" t="s">
        <v>498</v>
      </c>
      <c r="C769" s="4" t="s">
        <v>9</v>
      </c>
      <c r="D769" s="49" t="s">
        <v>499</v>
      </c>
      <c r="E769" s="10" t="s">
        <v>310</v>
      </c>
      <c r="F769" s="11">
        <v>10</v>
      </c>
      <c r="G769" s="40">
        <v>5.84</v>
      </c>
      <c r="H769" s="71">
        <f t="shared" si="638"/>
        <v>5.6707998816799998</v>
      </c>
      <c r="I769" s="83">
        <v>15.03</v>
      </c>
      <c r="J769" s="71">
        <f t="shared" si="639"/>
        <v>14.594541476309999</v>
      </c>
      <c r="K769" s="71">
        <f t="shared" si="640"/>
        <v>20.26534135799</v>
      </c>
      <c r="L769" s="81">
        <v>7.3</v>
      </c>
      <c r="M769" s="71">
        <f t="shared" si="641"/>
        <v>7.0884998521</v>
      </c>
      <c r="N769" s="81">
        <v>18.79</v>
      </c>
      <c r="O769" s="71">
        <f t="shared" si="642"/>
        <v>18.245604413829998</v>
      </c>
      <c r="P769" s="71">
        <f t="shared" si="643"/>
        <v>25.334104265929998</v>
      </c>
      <c r="Q769" s="71">
        <f t="shared" si="644"/>
        <v>70.884998521</v>
      </c>
      <c r="R769" s="72">
        <f t="shared" si="645"/>
        <v>182.45604413829997</v>
      </c>
      <c r="S769" s="71">
        <f t="shared" si="637"/>
        <v>253.34104265929997</v>
      </c>
      <c r="T769" s="14"/>
      <c r="V769" s="106">
        <v>260.88</v>
      </c>
      <c r="X769" s="120">
        <f t="shared" si="619"/>
        <v>7.5389573407000228</v>
      </c>
    </row>
    <row r="770" spans="1:24">
      <c r="A770" s="92" t="s">
        <v>1162</v>
      </c>
      <c r="B770" s="93"/>
      <c r="C770" s="93"/>
      <c r="D770" s="94" t="s">
        <v>509</v>
      </c>
      <c r="E770" s="95"/>
      <c r="F770" s="93"/>
      <c r="G770" s="39"/>
      <c r="H770" s="96"/>
      <c r="I770" s="79"/>
      <c r="J770" s="96"/>
      <c r="K770" s="96"/>
      <c r="L770" s="68"/>
      <c r="M770" s="96"/>
      <c r="N770" s="68"/>
      <c r="O770" s="96"/>
      <c r="P770" s="96"/>
      <c r="Q770" s="97">
        <f>SUM(Q771:Q776)</f>
        <v>22089.435706232041</v>
      </c>
      <c r="R770" s="97">
        <f>SUM(R771:R776)</f>
        <v>14115.222942475259</v>
      </c>
      <c r="S770" s="97">
        <f>+Q770+R770</f>
        <v>36204.6586487073</v>
      </c>
      <c r="V770" s="116">
        <v>37283.42</v>
      </c>
      <c r="X770" s="120">
        <f t="shared" si="619"/>
        <v>1078.7613512926982</v>
      </c>
    </row>
    <row r="771" spans="1:24" ht="25.5">
      <c r="A771" s="127" t="s">
        <v>7</v>
      </c>
      <c r="B771" s="4" t="s">
        <v>603</v>
      </c>
      <c r="C771" s="4" t="s">
        <v>9</v>
      </c>
      <c r="D771" s="49" t="s">
        <v>604</v>
      </c>
      <c r="E771" s="10" t="s">
        <v>310</v>
      </c>
      <c r="F771" s="11">
        <v>164</v>
      </c>
      <c r="G771" s="40">
        <v>34.81</v>
      </c>
      <c r="H771" s="71">
        <f t="shared" ref="H771:H776" si="646">+G771*$T$7</f>
        <v>33.801462993370002</v>
      </c>
      <c r="I771" s="83">
        <v>9.4600000000000009</v>
      </c>
      <c r="J771" s="71">
        <f t="shared" ref="J771:J776" si="647">+I771*$T$7</f>
        <v>9.1859189864200008</v>
      </c>
      <c r="K771" s="71">
        <f t="shared" ref="K771:K776" si="648">+H771+J771</f>
        <v>42.987381979790001</v>
      </c>
      <c r="L771" s="81">
        <v>43.51</v>
      </c>
      <c r="M771" s="71">
        <f t="shared" ref="M771:M776" si="649">+L771*$T$7</f>
        <v>42.249401173269995</v>
      </c>
      <c r="N771" s="81">
        <v>11.82</v>
      </c>
      <c r="O771" s="71">
        <f t="shared" ref="O771:O776" si="650">+N771*$T$7</f>
        <v>11.47754359614</v>
      </c>
      <c r="P771" s="71">
        <f t="shared" ref="P771:P776" si="651">+M771+O771</f>
        <v>53.726944769409997</v>
      </c>
      <c r="Q771" s="71">
        <f t="shared" ref="Q771:Q776" si="652">+M771*F771</f>
        <v>6928.901792416279</v>
      </c>
      <c r="R771" s="72">
        <f t="shared" ref="R771:R776" si="653">+O771*F771</f>
        <v>1882.31714976696</v>
      </c>
      <c r="S771" s="71">
        <f t="shared" ref="S771:S776" si="654">+Q771+R771</f>
        <v>8811.2189421832391</v>
      </c>
      <c r="T771" s="14"/>
      <c r="V771" s="107">
        <v>9074.5300000000007</v>
      </c>
      <c r="X771" s="120">
        <f t="shared" si="619"/>
        <v>263.3110578167616</v>
      </c>
    </row>
    <row r="772" spans="1:24" ht="25.5">
      <c r="A772" s="127" t="s">
        <v>12</v>
      </c>
      <c r="B772" s="4" t="s">
        <v>1163</v>
      </c>
      <c r="C772" s="4" t="s">
        <v>9</v>
      </c>
      <c r="D772" s="49" t="s">
        <v>1164</v>
      </c>
      <c r="E772" s="10" t="s">
        <v>310</v>
      </c>
      <c r="F772" s="11">
        <v>36</v>
      </c>
      <c r="G772" s="40">
        <v>12.31</v>
      </c>
      <c r="H772" s="71">
        <f t="shared" si="646"/>
        <v>11.953347010870001</v>
      </c>
      <c r="I772" s="83">
        <v>30.54</v>
      </c>
      <c r="J772" s="71">
        <f t="shared" si="647"/>
        <v>29.65517609358</v>
      </c>
      <c r="K772" s="71">
        <f t="shared" si="648"/>
        <v>41.608523104450001</v>
      </c>
      <c r="L772" s="81">
        <v>15.39</v>
      </c>
      <c r="M772" s="71">
        <f t="shared" si="649"/>
        <v>14.944111332029999</v>
      </c>
      <c r="N772" s="81">
        <v>38.18</v>
      </c>
      <c r="O772" s="71">
        <f t="shared" si="650"/>
        <v>37.073825253860001</v>
      </c>
      <c r="P772" s="71">
        <f t="shared" si="651"/>
        <v>52.017936585889998</v>
      </c>
      <c r="Q772" s="71">
        <f t="shared" si="652"/>
        <v>537.98800795308</v>
      </c>
      <c r="R772" s="72">
        <f t="shared" si="653"/>
        <v>1334.6577091389599</v>
      </c>
      <c r="S772" s="71">
        <f t="shared" si="654"/>
        <v>1872.6457170920398</v>
      </c>
      <c r="T772" s="14"/>
      <c r="V772" s="107">
        <v>1928.38</v>
      </c>
      <c r="X772" s="120">
        <f t="shared" si="619"/>
        <v>55.734282907960278</v>
      </c>
    </row>
    <row r="773" spans="1:24" ht="25.5">
      <c r="A773" s="127" t="s">
        <v>15</v>
      </c>
      <c r="B773" s="4" t="s">
        <v>1165</v>
      </c>
      <c r="C773" s="4" t="s">
        <v>9</v>
      </c>
      <c r="D773" s="49" t="s">
        <v>1166</v>
      </c>
      <c r="E773" s="10" t="s">
        <v>310</v>
      </c>
      <c r="F773" s="11">
        <v>15</v>
      </c>
      <c r="G773" s="40">
        <v>5.63</v>
      </c>
      <c r="H773" s="71">
        <f t="shared" si="646"/>
        <v>5.4668841325099997</v>
      </c>
      <c r="I773" s="83">
        <v>30.54</v>
      </c>
      <c r="J773" s="71">
        <f t="shared" si="647"/>
        <v>29.65517609358</v>
      </c>
      <c r="K773" s="71">
        <f t="shared" si="648"/>
        <v>35.122060226089999</v>
      </c>
      <c r="L773" s="81">
        <v>7.04</v>
      </c>
      <c r="M773" s="71">
        <f t="shared" si="649"/>
        <v>6.8360327340799998</v>
      </c>
      <c r="N773" s="81">
        <v>38.18</v>
      </c>
      <c r="O773" s="71">
        <f t="shared" si="650"/>
        <v>37.073825253860001</v>
      </c>
      <c r="P773" s="71">
        <f t="shared" si="651"/>
        <v>43.909857987940001</v>
      </c>
      <c r="Q773" s="71">
        <f t="shared" si="652"/>
        <v>102.5404910112</v>
      </c>
      <c r="R773" s="72">
        <f t="shared" si="653"/>
        <v>556.10737880789998</v>
      </c>
      <c r="S773" s="71">
        <f t="shared" si="654"/>
        <v>658.64786981909992</v>
      </c>
      <c r="T773" s="14"/>
      <c r="V773" s="106">
        <v>678.24</v>
      </c>
      <c r="X773" s="120">
        <f t="shared" si="619"/>
        <v>19.592130180900085</v>
      </c>
    </row>
    <row r="774" spans="1:24" ht="25.5">
      <c r="A774" s="127" t="s">
        <v>18</v>
      </c>
      <c r="B774" s="4" t="s">
        <v>1167</v>
      </c>
      <c r="C774" s="4" t="s">
        <v>9</v>
      </c>
      <c r="D774" s="49" t="s">
        <v>1168</v>
      </c>
      <c r="E774" s="10" t="s">
        <v>310</v>
      </c>
      <c r="F774" s="11">
        <v>44</v>
      </c>
      <c r="G774" s="40">
        <v>5.72</v>
      </c>
      <c r="H774" s="71">
        <f t="shared" si="646"/>
        <v>5.5542765964399994</v>
      </c>
      <c r="I774" s="83">
        <v>30.54</v>
      </c>
      <c r="J774" s="71">
        <f t="shared" si="647"/>
        <v>29.65517609358</v>
      </c>
      <c r="K774" s="71">
        <f t="shared" si="648"/>
        <v>35.209452690020001</v>
      </c>
      <c r="L774" s="81">
        <v>7.15</v>
      </c>
      <c r="M774" s="71">
        <f t="shared" si="649"/>
        <v>6.9428457455500006</v>
      </c>
      <c r="N774" s="81">
        <v>38.18</v>
      </c>
      <c r="O774" s="71">
        <f t="shared" si="650"/>
        <v>37.073825253860001</v>
      </c>
      <c r="P774" s="71">
        <f t="shared" si="651"/>
        <v>44.016670999410003</v>
      </c>
      <c r="Q774" s="71">
        <f t="shared" si="652"/>
        <v>305.48521280420005</v>
      </c>
      <c r="R774" s="72">
        <f t="shared" si="653"/>
        <v>1631.24831116984</v>
      </c>
      <c r="S774" s="71">
        <f t="shared" si="654"/>
        <v>1936.7335239740401</v>
      </c>
      <c r="T774" s="14"/>
      <c r="V774" s="107">
        <v>1994.46</v>
      </c>
      <c r="X774" s="120">
        <f t="shared" si="619"/>
        <v>57.726476025959983</v>
      </c>
    </row>
    <row r="775" spans="1:24" ht="25.5">
      <c r="A775" s="127" t="s">
        <v>21</v>
      </c>
      <c r="B775" s="4" t="s">
        <v>631</v>
      </c>
      <c r="C775" s="4" t="s">
        <v>9</v>
      </c>
      <c r="D775" s="52" t="s">
        <v>1410</v>
      </c>
      <c r="E775" s="9" t="s">
        <v>1313</v>
      </c>
      <c r="F775" s="12">
        <v>328</v>
      </c>
      <c r="G775" s="40">
        <v>35.700000000000003</v>
      </c>
      <c r="H775" s="71">
        <f t="shared" si="646"/>
        <v>34.665677358899998</v>
      </c>
      <c r="I775" s="83">
        <v>1.88</v>
      </c>
      <c r="J775" s="71">
        <f t="shared" si="647"/>
        <v>1.8255314687599999</v>
      </c>
      <c r="K775" s="71">
        <f t="shared" si="648"/>
        <v>36.491208827659996</v>
      </c>
      <c r="L775" s="81">
        <v>44.63</v>
      </c>
      <c r="M775" s="71">
        <f t="shared" si="649"/>
        <v>43.33695183551</v>
      </c>
      <c r="N775" s="81">
        <v>2.35</v>
      </c>
      <c r="O775" s="71">
        <f t="shared" si="650"/>
        <v>2.2819143359499998</v>
      </c>
      <c r="P775" s="71">
        <f t="shared" si="651"/>
        <v>45.618866171459999</v>
      </c>
      <c r="Q775" s="71">
        <f t="shared" si="652"/>
        <v>14214.520202047281</v>
      </c>
      <c r="R775" s="72">
        <f t="shared" si="653"/>
        <v>748.46790219159993</v>
      </c>
      <c r="S775" s="71">
        <f t="shared" si="654"/>
        <v>14962.988104238881</v>
      </c>
      <c r="T775" s="14"/>
      <c r="V775" s="107">
        <v>15407.81</v>
      </c>
      <c r="X775" s="120">
        <f t="shared" si="619"/>
        <v>444.82189576111887</v>
      </c>
    </row>
    <row r="776" spans="1:24" ht="25.5">
      <c r="A776" s="127" t="s">
        <v>43</v>
      </c>
      <c r="B776" s="4" t="s">
        <v>632</v>
      </c>
      <c r="C776" s="4" t="s">
        <v>9</v>
      </c>
      <c r="D776" s="52" t="s">
        <v>1455</v>
      </c>
      <c r="E776" s="9" t="s">
        <v>1313</v>
      </c>
      <c r="F776" s="12">
        <v>164</v>
      </c>
      <c r="G776" s="41">
        <v>0</v>
      </c>
      <c r="H776" s="71">
        <f t="shared" si="646"/>
        <v>0</v>
      </c>
      <c r="I776" s="83">
        <v>40</v>
      </c>
      <c r="J776" s="71">
        <f t="shared" si="647"/>
        <v>38.841095080000002</v>
      </c>
      <c r="K776" s="71">
        <f t="shared" si="648"/>
        <v>38.841095080000002</v>
      </c>
      <c r="L776" s="82">
        <v>0</v>
      </c>
      <c r="M776" s="71">
        <f t="shared" si="649"/>
        <v>0</v>
      </c>
      <c r="N776" s="81">
        <v>50</v>
      </c>
      <c r="O776" s="71">
        <f t="shared" si="650"/>
        <v>48.551368849999996</v>
      </c>
      <c r="P776" s="71">
        <f t="shared" si="651"/>
        <v>48.551368849999996</v>
      </c>
      <c r="Q776" s="71">
        <f t="shared" si="652"/>
        <v>0</v>
      </c>
      <c r="R776" s="72">
        <f t="shared" si="653"/>
        <v>7962.4244913999992</v>
      </c>
      <c r="S776" s="71">
        <f t="shared" si="654"/>
        <v>7962.4244913999992</v>
      </c>
      <c r="T776" s="14"/>
      <c r="V776" s="107">
        <v>8200</v>
      </c>
      <c r="X776" s="120">
        <f t="shared" si="619"/>
        <v>237.57550860000083</v>
      </c>
    </row>
    <row r="777" spans="1:24">
      <c r="A777" s="92" t="s">
        <v>1169</v>
      </c>
      <c r="B777" s="93"/>
      <c r="C777" s="93"/>
      <c r="D777" s="94" t="s">
        <v>1010</v>
      </c>
      <c r="E777" s="95"/>
      <c r="F777" s="93"/>
      <c r="G777" s="39"/>
      <c r="H777" s="96"/>
      <c r="I777" s="79"/>
      <c r="J777" s="96"/>
      <c r="K777" s="96"/>
      <c r="L777" s="69"/>
      <c r="M777" s="96"/>
      <c r="N777" s="69"/>
      <c r="O777" s="96"/>
      <c r="P777" s="96"/>
      <c r="Q777" s="97">
        <f>+Q778</f>
        <v>75860.513669926688</v>
      </c>
      <c r="R777" s="97">
        <f>+R778</f>
        <v>5109.5848988690805</v>
      </c>
      <c r="S777" s="97">
        <f>+Q777+R777</f>
        <v>80970.098568795773</v>
      </c>
      <c r="V777" s="116">
        <v>83386.02</v>
      </c>
      <c r="X777" s="120">
        <f t="shared" si="619"/>
        <v>2415.9214312042313</v>
      </c>
    </row>
    <row r="778" spans="1:24">
      <c r="A778" s="92" t="s">
        <v>1170</v>
      </c>
      <c r="B778" s="93"/>
      <c r="C778" s="93"/>
      <c r="D778" s="94" t="s">
        <v>1171</v>
      </c>
      <c r="E778" s="95"/>
      <c r="F778" s="93"/>
      <c r="G778" s="39"/>
      <c r="H778" s="96"/>
      <c r="I778" s="79"/>
      <c r="J778" s="96"/>
      <c r="K778" s="96"/>
      <c r="L778" s="68"/>
      <c r="M778" s="96"/>
      <c r="N778" s="68"/>
      <c r="O778" s="96"/>
      <c r="P778" s="96"/>
      <c r="Q778" s="97">
        <f>SUM(Q779:Q785)</f>
        <v>75860.513669926688</v>
      </c>
      <c r="R778" s="97">
        <f>SUM(R779:R785)</f>
        <v>5109.5848988690805</v>
      </c>
      <c r="S778" s="97">
        <f>+Q778+R778</f>
        <v>80970.098568795773</v>
      </c>
      <c r="V778" s="116">
        <v>83386.02</v>
      </c>
      <c r="X778" s="120">
        <f t="shared" ref="X778:X841" si="655">+V778-S778</f>
        <v>2415.9214312042313</v>
      </c>
    </row>
    <row r="779" spans="1:24" ht="25.5">
      <c r="A779" s="127" t="s">
        <v>7</v>
      </c>
      <c r="B779" s="4" t="s">
        <v>1172</v>
      </c>
      <c r="C779" s="4" t="s">
        <v>9</v>
      </c>
      <c r="D779" s="49" t="s">
        <v>1173</v>
      </c>
      <c r="E779" s="10" t="s">
        <v>310</v>
      </c>
      <c r="F779" s="5">
        <v>1</v>
      </c>
      <c r="G779" s="40">
        <v>5985.4</v>
      </c>
      <c r="H779" s="71">
        <f t="shared" ref="H779:H785" si="656">+G779*$T$7</f>
        <v>5811.9872622957992</v>
      </c>
      <c r="I779" s="83">
        <v>601.96</v>
      </c>
      <c r="J779" s="71">
        <f t="shared" ref="J779:J785" si="657">+I779*$T$7</f>
        <v>584.51963985892007</v>
      </c>
      <c r="K779" s="71">
        <f t="shared" ref="K779:K785" si="658">+H779+J779</f>
        <v>6396.5069021547188</v>
      </c>
      <c r="L779" s="81">
        <v>6703.65</v>
      </c>
      <c r="M779" s="71">
        <f t="shared" ref="M779:M785" si="659">+L779*$T$7</f>
        <v>6509.4276758260494</v>
      </c>
      <c r="N779" s="81">
        <v>752.45</v>
      </c>
      <c r="O779" s="71">
        <f t="shared" ref="O779:O785" si="660">+N779*$T$7</f>
        <v>730.64954982364998</v>
      </c>
      <c r="P779" s="71">
        <f t="shared" ref="P779:P785" si="661">+M779+O779</f>
        <v>7240.0772256496994</v>
      </c>
      <c r="Q779" s="71">
        <f t="shared" ref="Q779:Q785" si="662">+M779*F779</f>
        <v>6509.4276758260494</v>
      </c>
      <c r="R779" s="72">
        <f t="shared" ref="R779:R785" si="663">+O779*F779</f>
        <v>730.64954982364998</v>
      </c>
      <c r="S779" s="71">
        <f t="shared" ref="S779:S795" si="664">+Q779+R779</f>
        <v>7240.0772256496994</v>
      </c>
      <c r="T779" s="14"/>
      <c r="V779" s="107">
        <v>7456.1</v>
      </c>
      <c r="X779" s="120">
        <f t="shared" si="655"/>
        <v>216.02277435030101</v>
      </c>
    </row>
    <row r="780" spans="1:24" ht="25.5">
      <c r="A780" s="127" t="s">
        <v>12</v>
      </c>
      <c r="B780" s="4" t="s">
        <v>1174</v>
      </c>
      <c r="C780" s="4" t="s">
        <v>9</v>
      </c>
      <c r="D780" s="49" t="s">
        <v>1175</v>
      </c>
      <c r="E780" s="10" t="s">
        <v>310</v>
      </c>
      <c r="F780" s="5">
        <v>1</v>
      </c>
      <c r="G780" s="40">
        <v>5523.39</v>
      </c>
      <c r="H780" s="71">
        <f t="shared" si="656"/>
        <v>5363.3629038480303</v>
      </c>
      <c r="I780" s="83">
        <v>601.96</v>
      </c>
      <c r="J780" s="71">
        <f t="shared" si="657"/>
        <v>584.51963985892007</v>
      </c>
      <c r="K780" s="71">
        <f t="shared" si="658"/>
        <v>5947.8825437069499</v>
      </c>
      <c r="L780" s="81">
        <v>6186.2</v>
      </c>
      <c r="M780" s="71">
        <f t="shared" si="659"/>
        <v>6006.9695595973999</v>
      </c>
      <c r="N780" s="81">
        <v>752.45</v>
      </c>
      <c r="O780" s="71">
        <f t="shared" si="660"/>
        <v>730.64954982364998</v>
      </c>
      <c r="P780" s="71">
        <f t="shared" si="661"/>
        <v>6737.6191094210499</v>
      </c>
      <c r="Q780" s="71">
        <f t="shared" si="662"/>
        <v>6006.9695595973999</v>
      </c>
      <c r="R780" s="72">
        <f t="shared" si="663"/>
        <v>730.64954982364998</v>
      </c>
      <c r="S780" s="71">
        <f t="shared" si="664"/>
        <v>6737.6191094210499</v>
      </c>
      <c r="T780" s="14"/>
      <c r="V780" s="107">
        <v>6938.65</v>
      </c>
      <c r="X780" s="120">
        <f t="shared" si="655"/>
        <v>201.03089057894977</v>
      </c>
    </row>
    <row r="781" spans="1:24" ht="25.5">
      <c r="A781" s="127" t="s">
        <v>15</v>
      </c>
      <c r="B781" s="4" t="s">
        <v>1176</v>
      </c>
      <c r="C781" s="4" t="s">
        <v>9</v>
      </c>
      <c r="D781" s="49" t="s">
        <v>1177</v>
      </c>
      <c r="E781" s="10" t="s">
        <v>310</v>
      </c>
      <c r="F781" s="5">
        <v>6</v>
      </c>
      <c r="G781" s="40">
        <v>5186.4799999999996</v>
      </c>
      <c r="H781" s="71">
        <f t="shared" si="656"/>
        <v>5036.2140702629595</v>
      </c>
      <c r="I781" s="83">
        <v>225.24</v>
      </c>
      <c r="J781" s="71">
        <f t="shared" si="657"/>
        <v>218.71420639548001</v>
      </c>
      <c r="K781" s="71">
        <f t="shared" si="658"/>
        <v>5254.9282766584392</v>
      </c>
      <c r="L781" s="85">
        <v>5808.86</v>
      </c>
      <c r="M781" s="71">
        <f t="shared" si="659"/>
        <v>5640.5620891602193</v>
      </c>
      <c r="N781" s="85">
        <v>281.56</v>
      </c>
      <c r="O781" s="71">
        <f t="shared" si="660"/>
        <v>273.40246826812</v>
      </c>
      <c r="P781" s="71">
        <f t="shared" si="661"/>
        <v>5913.9645574283395</v>
      </c>
      <c r="Q781" s="71">
        <f t="shared" si="662"/>
        <v>33843.372534961316</v>
      </c>
      <c r="R781" s="72">
        <f t="shared" si="663"/>
        <v>1640.4148096087201</v>
      </c>
      <c r="S781" s="71">
        <f t="shared" si="664"/>
        <v>35483.787344570039</v>
      </c>
      <c r="T781" s="14"/>
      <c r="V781" s="109">
        <v>36542.51</v>
      </c>
      <c r="X781" s="120">
        <f t="shared" si="655"/>
        <v>1058.7226554299632</v>
      </c>
    </row>
    <row r="782" spans="1:24" ht="25.5">
      <c r="A782" s="127" t="s">
        <v>18</v>
      </c>
      <c r="B782" s="4" t="s">
        <v>1178</v>
      </c>
      <c r="C782" s="4" t="s">
        <v>9</v>
      </c>
      <c r="D782" s="49" t="s">
        <v>1179</v>
      </c>
      <c r="E782" s="10" t="s">
        <v>310</v>
      </c>
      <c r="F782" s="5">
        <v>2</v>
      </c>
      <c r="G782" s="40">
        <v>3956.48</v>
      </c>
      <c r="H782" s="71">
        <f t="shared" si="656"/>
        <v>3841.8503965529599</v>
      </c>
      <c r="I782" s="83">
        <v>225.24</v>
      </c>
      <c r="J782" s="71">
        <f t="shared" si="657"/>
        <v>218.71420639548001</v>
      </c>
      <c r="K782" s="71">
        <f t="shared" si="658"/>
        <v>4060.5646029484396</v>
      </c>
      <c r="L782" s="81">
        <v>4431.26</v>
      </c>
      <c r="M782" s="71">
        <f t="shared" si="659"/>
        <v>4302.8747746050203</v>
      </c>
      <c r="N782" s="81">
        <v>281.56</v>
      </c>
      <c r="O782" s="71">
        <f t="shared" si="660"/>
        <v>273.40246826812</v>
      </c>
      <c r="P782" s="71">
        <f t="shared" si="661"/>
        <v>4576.2772428731405</v>
      </c>
      <c r="Q782" s="71">
        <f t="shared" si="662"/>
        <v>8605.7495492100406</v>
      </c>
      <c r="R782" s="72">
        <f t="shared" si="663"/>
        <v>546.80493653624001</v>
      </c>
      <c r="S782" s="71">
        <f t="shared" si="664"/>
        <v>9152.554485746281</v>
      </c>
      <c r="T782" s="14"/>
      <c r="V782" s="107">
        <v>9425.64</v>
      </c>
      <c r="X782" s="120">
        <f t="shared" si="655"/>
        <v>273.08551425371843</v>
      </c>
    </row>
    <row r="783" spans="1:24" ht="25.5">
      <c r="A783" s="127" t="s">
        <v>21</v>
      </c>
      <c r="B783" s="4" t="s">
        <v>1180</v>
      </c>
      <c r="C783" s="4" t="s">
        <v>9</v>
      </c>
      <c r="D783" s="49" t="s">
        <v>1181</v>
      </c>
      <c r="E783" s="10" t="s">
        <v>310</v>
      </c>
      <c r="F783" s="5">
        <v>1</v>
      </c>
      <c r="G783" s="40">
        <v>3806.48</v>
      </c>
      <c r="H783" s="71">
        <f t="shared" si="656"/>
        <v>3696.1962900029598</v>
      </c>
      <c r="I783" s="83">
        <v>225.24</v>
      </c>
      <c r="J783" s="71">
        <f t="shared" si="657"/>
        <v>218.71420639548001</v>
      </c>
      <c r="K783" s="71">
        <f t="shared" si="658"/>
        <v>3914.91049639844</v>
      </c>
      <c r="L783" s="81">
        <v>4263.26</v>
      </c>
      <c r="M783" s="71">
        <f t="shared" si="659"/>
        <v>4139.7421752690198</v>
      </c>
      <c r="N783" s="81">
        <v>281.56</v>
      </c>
      <c r="O783" s="71">
        <f t="shared" si="660"/>
        <v>273.40246826812</v>
      </c>
      <c r="P783" s="71">
        <f t="shared" si="661"/>
        <v>4413.1446435371399</v>
      </c>
      <c r="Q783" s="71">
        <f t="shared" si="662"/>
        <v>4139.7421752690198</v>
      </c>
      <c r="R783" s="72">
        <f t="shared" si="663"/>
        <v>273.40246826812</v>
      </c>
      <c r="S783" s="71">
        <f t="shared" si="664"/>
        <v>4413.1446435371399</v>
      </c>
      <c r="T783" s="14"/>
      <c r="V783" s="107">
        <v>4544.82</v>
      </c>
      <c r="X783" s="120">
        <f t="shared" si="655"/>
        <v>131.67535646285978</v>
      </c>
    </row>
    <row r="784" spans="1:24" ht="25.5">
      <c r="A784" s="127" t="s">
        <v>43</v>
      </c>
      <c r="B784" s="4" t="s">
        <v>1182</v>
      </c>
      <c r="C784" s="4" t="s">
        <v>9</v>
      </c>
      <c r="D784" s="49" t="s">
        <v>1183</v>
      </c>
      <c r="E784" s="10" t="s">
        <v>310</v>
      </c>
      <c r="F784" s="5">
        <v>4</v>
      </c>
      <c r="G784" s="40">
        <v>3017.48</v>
      </c>
      <c r="H784" s="71">
        <f t="shared" si="656"/>
        <v>2930.0556895499599</v>
      </c>
      <c r="I784" s="83">
        <v>195.7</v>
      </c>
      <c r="J784" s="71">
        <f t="shared" si="657"/>
        <v>190.03005767889999</v>
      </c>
      <c r="K784" s="71">
        <f t="shared" si="658"/>
        <v>3120.0857472288599</v>
      </c>
      <c r="L784" s="81">
        <v>3379.58</v>
      </c>
      <c r="M784" s="71">
        <f t="shared" si="659"/>
        <v>3281.66470276166</v>
      </c>
      <c r="N784" s="81">
        <v>244.62</v>
      </c>
      <c r="O784" s="71">
        <f t="shared" si="660"/>
        <v>237.53271696173999</v>
      </c>
      <c r="P784" s="71">
        <f t="shared" si="661"/>
        <v>3519.1974197233999</v>
      </c>
      <c r="Q784" s="71">
        <f t="shared" si="662"/>
        <v>13126.65881104664</v>
      </c>
      <c r="R784" s="72">
        <f t="shared" si="663"/>
        <v>950.13086784695997</v>
      </c>
      <c r="S784" s="71">
        <f t="shared" si="664"/>
        <v>14076.7896788936</v>
      </c>
      <c r="T784" s="14"/>
      <c r="V784" s="107">
        <v>14496.81</v>
      </c>
      <c r="X784" s="120">
        <f t="shared" si="655"/>
        <v>420.02032110639993</v>
      </c>
    </row>
    <row r="785" spans="1:24" ht="25.5">
      <c r="A785" s="127" t="s">
        <v>73</v>
      </c>
      <c r="B785" s="4" t="s">
        <v>1184</v>
      </c>
      <c r="C785" s="4" t="s">
        <v>9</v>
      </c>
      <c r="D785" s="49" t="s">
        <v>1185</v>
      </c>
      <c r="E785" s="10" t="s">
        <v>310</v>
      </c>
      <c r="F785" s="5">
        <v>1</v>
      </c>
      <c r="G785" s="40">
        <v>3336.48</v>
      </c>
      <c r="H785" s="71">
        <f t="shared" si="656"/>
        <v>3239.8134228129597</v>
      </c>
      <c r="I785" s="83">
        <v>195.7</v>
      </c>
      <c r="J785" s="71">
        <f t="shared" si="657"/>
        <v>190.03005767889999</v>
      </c>
      <c r="K785" s="71">
        <f t="shared" si="658"/>
        <v>3429.8434804918597</v>
      </c>
      <c r="L785" s="81">
        <v>3736.86</v>
      </c>
      <c r="M785" s="71">
        <f t="shared" si="659"/>
        <v>3628.5933640162202</v>
      </c>
      <c r="N785" s="81">
        <v>244.62</v>
      </c>
      <c r="O785" s="71">
        <f t="shared" si="660"/>
        <v>237.53271696173999</v>
      </c>
      <c r="P785" s="71">
        <f t="shared" si="661"/>
        <v>3866.1260809779601</v>
      </c>
      <c r="Q785" s="71">
        <f t="shared" si="662"/>
        <v>3628.5933640162202</v>
      </c>
      <c r="R785" s="72">
        <f t="shared" si="663"/>
        <v>237.53271696173999</v>
      </c>
      <c r="S785" s="71">
        <f t="shared" si="664"/>
        <v>3866.1260809779601</v>
      </c>
      <c r="T785" s="14"/>
      <c r="V785" s="107">
        <v>3981.48</v>
      </c>
      <c r="X785" s="120">
        <f t="shared" si="655"/>
        <v>115.35391902203992</v>
      </c>
    </row>
    <row r="786" spans="1:24">
      <c r="A786" s="25" t="s">
        <v>1186</v>
      </c>
      <c r="B786" s="2"/>
      <c r="C786" s="2"/>
      <c r="D786" s="47" t="s">
        <v>1088</v>
      </c>
      <c r="E786" s="57"/>
      <c r="F786" s="2"/>
      <c r="G786" s="39"/>
      <c r="H786" s="69"/>
      <c r="I786" s="79"/>
      <c r="J786" s="69"/>
      <c r="K786" s="69"/>
      <c r="L786" s="69"/>
      <c r="M786" s="69"/>
      <c r="N786" s="69"/>
      <c r="O786" s="69"/>
      <c r="P786" s="69"/>
      <c r="Q786" s="63">
        <f>+Q787</f>
        <v>1135.8107228768999</v>
      </c>
      <c r="R786" s="63">
        <f>+R787</f>
        <v>76.536377855139989</v>
      </c>
      <c r="S786" s="63">
        <f t="shared" si="664"/>
        <v>1212.34710073204</v>
      </c>
      <c r="V786" s="116">
        <v>1248.45</v>
      </c>
      <c r="X786" s="120">
        <f t="shared" si="655"/>
        <v>36.102899267960083</v>
      </c>
    </row>
    <row r="787" spans="1:24" ht="25.5">
      <c r="A787" s="127" t="s">
        <v>7</v>
      </c>
      <c r="B787" s="4" t="s">
        <v>1094</v>
      </c>
      <c r="C787" s="4" t="s">
        <v>9</v>
      </c>
      <c r="D787" s="49" t="s">
        <v>1187</v>
      </c>
      <c r="E787" s="10" t="s">
        <v>310</v>
      </c>
      <c r="F787" s="5">
        <v>14</v>
      </c>
      <c r="G787" s="40">
        <v>66.84</v>
      </c>
      <c r="H787" s="71">
        <f>+G787*$T$7</f>
        <v>64.903469878679999</v>
      </c>
      <c r="I787" s="83">
        <v>4.5</v>
      </c>
      <c r="J787" s="71">
        <f>+I787*$T$7</f>
        <v>4.3696231965000001</v>
      </c>
      <c r="K787" s="71">
        <f>+H787+J787</f>
        <v>69.27309307518</v>
      </c>
      <c r="L787" s="81">
        <v>83.55</v>
      </c>
      <c r="M787" s="71">
        <f>+L787*$T$7</f>
        <v>81.129337348349992</v>
      </c>
      <c r="N787" s="81">
        <v>5.63</v>
      </c>
      <c r="O787" s="71">
        <f>+N787*$T$7</f>
        <v>5.4668841325099997</v>
      </c>
      <c r="P787" s="71">
        <f>+M787+O787</f>
        <v>86.596221480859995</v>
      </c>
      <c r="Q787" s="71">
        <f>+M787*F787</f>
        <v>1135.8107228768999</v>
      </c>
      <c r="R787" s="72">
        <f>+O787*F787</f>
        <v>76.536377855139989</v>
      </c>
      <c r="S787" s="71">
        <f t="shared" si="664"/>
        <v>1212.34710073204</v>
      </c>
      <c r="T787" s="14"/>
      <c r="V787" s="107">
        <v>1248.45</v>
      </c>
      <c r="X787" s="120">
        <f t="shared" si="655"/>
        <v>36.102899267960083</v>
      </c>
    </row>
    <row r="788" spans="1:24">
      <c r="A788" s="25" t="s">
        <v>1188</v>
      </c>
      <c r="B788" s="2"/>
      <c r="C788" s="2"/>
      <c r="D788" s="47" t="s">
        <v>1103</v>
      </c>
      <c r="E788" s="57"/>
      <c r="F788" s="2"/>
      <c r="G788" s="39"/>
      <c r="H788" s="69"/>
      <c r="I788" s="79"/>
      <c r="J788" s="69"/>
      <c r="K788" s="69"/>
      <c r="L788" s="69"/>
      <c r="M788" s="69"/>
      <c r="N788" s="69"/>
      <c r="O788" s="69"/>
      <c r="P788" s="69"/>
      <c r="Q788" s="63">
        <f>+Q789</f>
        <v>0</v>
      </c>
      <c r="R788" s="63">
        <f>+R789</f>
        <v>1893.4451235073798</v>
      </c>
      <c r="S788" s="63">
        <f t="shared" si="664"/>
        <v>1893.4451235073798</v>
      </c>
      <c r="V788" s="116">
        <v>1948.76</v>
      </c>
      <c r="X788" s="120">
        <f t="shared" si="655"/>
        <v>55.314876492620215</v>
      </c>
    </row>
    <row r="789" spans="1:24" ht="25.5">
      <c r="A789" s="127" t="s">
        <v>7</v>
      </c>
      <c r="B789" s="4" t="s">
        <v>1104</v>
      </c>
      <c r="C789" s="4" t="s">
        <v>9</v>
      </c>
      <c r="D789" s="49" t="s">
        <v>1105</v>
      </c>
      <c r="E789" s="10" t="s">
        <v>61</v>
      </c>
      <c r="F789" s="5">
        <v>471</v>
      </c>
      <c r="G789" s="41">
        <v>0</v>
      </c>
      <c r="H789" s="71">
        <f>+G789*$T$7</f>
        <v>0</v>
      </c>
      <c r="I789" s="83">
        <v>3.31</v>
      </c>
      <c r="J789" s="71">
        <f>+I789*$T$7</f>
        <v>3.2141006178699998</v>
      </c>
      <c r="K789" s="71">
        <f>+H789+J789</f>
        <v>3.2141006178699998</v>
      </c>
      <c r="L789" s="82">
        <v>0</v>
      </c>
      <c r="M789" s="71">
        <f>+L789*$T$7</f>
        <v>0</v>
      </c>
      <c r="N789" s="81">
        <v>4.1399999999999997</v>
      </c>
      <c r="O789" s="71">
        <f>+N789*$T$7</f>
        <v>4.0200533407799997</v>
      </c>
      <c r="P789" s="71">
        <f>+M789+O789</f>
        <v>4.0200533407799997</v>
      </c>
      <c r="Q789" s="71">
        <f>+M789*F789</f>
        <v>0</v>
      </c>
      <c r="R789" s="72">
        <f>+O789*F789</f>
        <v>1893.4451235073798</v>
      </c>
      <c r="S789" s="71">
        <f t="shared" si="664"/>
        <v>1893.4451235073798</v>
      </c>
      <c r="T789" s="14"/>
      <c r="V789" s="107">
        <v>1948.76</v>
      </c>
      <c r="X789" s="120">
        <f t="shared" si="655"/>
        <v>55.314876492620215</v>
      </c>
    </row>
    <row r="790" spans="1:24">
      <c r="A790" s="24" t="s">
        <v>1189</v>
      </c>
      <c r="B790" s="136" t="s">
        <v>1190</v>
      </c>
      <c r="C790" s="137"/>
      <c r="D790" s="137"/>
      <c r="E790" s="137"/>
      <c r="F790" s="137"/>
      <c r="G790" s="138"/>
      <c r="H790" s="137"/>
      <c r="I790" s="138"/>
      <c r="J790" s="137"/>
      <c r="K790" s="137"/>
      <c r="L790" s="138"/>
      <c r="M790" s="137"/>
      <c r="N790" s="138"/>
      <c r="O790" s="137"/>
      <c r="P790" s="139"/>
      <c r="Q790" s="66">
        <f>+Q791+Q796+Q802+Q812+Q819+Q900+Q902</f>
        <v>611612.1096299428</v>
      </c>
      <c r="R790" s="66">
        <f>+R791+R796+R802+R812+R819+R900+R902</f>
        <v>395552.96397084644</v>
      </c>
      <c r="S790" s="70">
        <f>+Q790+R790</f>
        <v>1007165.0736007893</v>
      </c>
      <c r="T790" s="123"/>
      <c r="V790" s="119">
        <v>1053663.68</v>
      </c>
      <c r="X790" s="120">
        <f t="shared" si="655"/>
        <v>46498.606399210636</v>
      </c>
    </row>
    <row r="791" spans="1:24">
      <c r="A791" s="25" t="s">
        <v>1191</v>
      </c>
      <c r="B791" s="2"/>
      <c r="C791" s="2"/>
      <c r="D791" s="47" t="s">
        <v>48</v>
      </c>
      <c r="E791" s="57"/>
      <c r="F791" s="2"/>
      <c r="G791" s="39"/>
      <c r="H791" s="69"/>
      <c r="I791" s="79"/>
      <c r="J791" s="69"/>
      <c r="K791" s="69"/>
      <c r="L791" s="69"/>
      <c r="M791" s="69"/>
      <c r="N791" s="69"/>
      <c r="O791" s="69"/>
      <c r="P791" s="69"/>
      <c r="Q791" s="63">
        <f>SUM(Q792:Q795)</f>
        <v>0</v>
      </c>
      <c r="R791" s="63">
        <f>SUM(R792:R795)</f>
        <v>163135.57067977363</v>
      </c>
      <c r="S791" s="63">
        <f>+Q791+R791</f>
        <v>163135.57067977363</v>
      </c>
      <c r="V791" s="116">
        <v>168003.03</v>
      </c>
      <c r="X791" s="120">
        <f t="shared" si="655"/>
        <v>4867.4593202263641</v>
      </c>
    </row>
    <row r="792" spans="1:24" ht="25.5">
      <c r="A792" s="127" t="s">
        <v>7</v>
      </c>
      <c r="B792" s="4" t="s">
        <v>49</v>
      </c>
      <c r="C792" s="4" t="s">
        <v>9</v>
      </c>
      <c r="D792" s="49" t="s">
        <v>50</v>
      </c>
      <c r="E792" s="10" t="s">
        <v>51</v>
      </c>
      <c r="F792" s="5">
        <v>3</v>
      </c>
      <c r="G792" s="41">
        <v>0</v>
      </c>
      <c r="H792" s="71">
        <f t="shared" ref="H792:H795" si="665">+G792*$T$7</f>
        <v>0</v>
      </c>
      <c r="I792" s="83">
        <v>18155.78</v>
      </c>
      <c r="J792" s="71">
        <f t="shared" ref="J792:J795" si="666">+I792*$T$7</f>
        <v>17629.759430789058</v>
      </c>
      <c r="K792" s="71">
        <f t="shared" ref="K792:K795" si="667">+H792+J792</f>
        <v>17629.759430789058</v>
      </c>
      <c r="L792" s="82">
        <v>0</v>
      </c>
      <c r="M792" s="71">
        <f t="shared" ref="M792:M795" si="668">+L792*$T$7</f>
        <v>0</v>
      </c>
      <c r="N792" s="81">
        <v>22694.73</v>
      </c>
      <c r="O792" s="71">
        <f t="shared" ref="O792:O795" si="669">+N792*$T$7</f>
        <v>22037.20414362321</v>
      </c>
      <c r="P792" s="71">
        <f t="shared" ref="P792:P795" si="670">+M792+O792</f>
        <v>22037.20414362321</v>
      </c>
      <c r="Q792" s="71">
        <f t="shared" ref="Q792:Q795" si="671">+M792*F792</f>
        <v>0</v>
      </c>
      <c r="R792" s="72">
        <f t="shared" ref="R792:R795" si="672">+O792*F792</f>
        <v>66111.612430869631</v>
      </c>
      <c r="S792" s="71">
        <f t="shared" si="664"/>
        <v>66111.612430869631</v>
      </c>
      <c r="T792" s="14"/>
      <c r="V792" s="107">
        <v>68084.179999999993</v>
      </c>
      <c r="X792" s="120">
        <f t="shared" si="655"/>
        <v>1972.5675691303622</v>
      </c>
    </row>
    <row r="793" spans="1:24" ht="25.5">
      <c r="A793" s="127" t="s">
        <v>12</v>
      </c>
      <c r="B793" s="4" t="s">
        <v>49</v>
      </c>
      <c r="C793" s="4" t="s">
        <v>9</v>
      </c>
      <c r="D793" s="49" t="s">
        <v>52</v>
      </c>
      <c r="E793" s="10" t="s">
        <v>51</v>
      </c>
      <c r="F793" s="5">
        <v>1</v>
      </c>
      <c r="G793" s="41">
        <v>0</v>
      </c>
      <c r="H793" s="71">
        <f t="shared" si="665"/>
        <v>0</v>
      </c>
      <c r="I793" s="83">
        <v>18155.78</v>
      </c>
      <c r="J793" s="71">
        <f t="shared" si="666"/>
        <v>17629.759430789058</v>
      </c>
      <c r="K793" s="71">
        <f t="shared" si="667"/>
        <v>17629.759430789058</v>
      </c>
      <c r="L793" s="82">
        <v>0</v>
      </c>
      <c r="M793" s="71">
        <f t="shared" si="668"/>
        <v>0</v>
      </c>
      <c r="N793" s="81">
        <v>22694.73</v>
      </c>
      <c r="O793" s="71">
        <f t="shared" si="669"/>
        <v>22037.20414362321</v>
      </c>
      <c r="P793" s="71">
        <f t="shared" si="670"/>
        <v>22037.20414362321</v>
      </c>
      <c r="Q793" s="71">
        <f t="shared" si="671"/>
        <v>0</v>
      </c>
      <c r="R793" s="72">
        <f t="shared" si="672"/>
        <v>22037.20414362321</v>
      </c>
      <c r="S793" s="71">
        <f t="shared" si="664"/>
        <v>22037.20414362321</v>
      </c>
      <c r="T793" s="14"/>
      <c r="V793" s="107">
        <v>22694.73</v>
      </c>
      <c r="X793" s="120">
        <f t="shared" si="655"/>
        <v>657.52585637678931</v>
      </c>
    </row>
    <row r="794" spans="1:24" ht="25.5">
      <c r="A794" s="127" t="s">
        <v>15</v>
      </c>
      <c r="B794" s="4" t="s">
        <v>53</v>
      </c>
      <c r="C794" s="4" t="s">
        <v>9</v>
      </c>
      <c r="D794" s="49" t="s">
        <v>54</v>
      </c>
      <c r="E794" s="10" t="s">
        <v>51</v>
      </c>
      <c r="F794" s="5">
        <v>3</v>
      </c>
      <c r="G794" s="41">
        <v>0</v>
      </c>
      <c r="H794" s="71">
        <f t="shared" si="665"/>
        <v>0</v>
      </c>
      <c r="I794" s="83">
        <v>14385.15</v>
      </c>
      <c r="J794" s="71">
        <f t="shared" si="666"/>
        <v>13968.374472251549</v>
      </c>
      <c r="K794" s="71">
        <f t="shared" si="667"/>
        <v>13968.374472251549</v>
      </c>
      <c r="L794" s="82">
        <v>0</v>
      </c>
      <c r="M794" s="71">
        <f t="shared" si="668"/>
        <v>0</v>
      </c>
      <c r="N794" s="81">
        <v>17981.439999999999</v>
      </c>
      <c r="O794" s="71">
        <f t="shared" si="669"/>
        <v>17460.470517882877</v>
      </c>
      <c r="P794" s="71">
        <f t="shared" si="670"/>
        <v>17460.470517882877</v>
      </c>
      <c r="Q794" s="71">
        <f t="shared" si="671"/>
        <v>0</v>
      </c>
      <c r="R794" s="72">
        <f t="shared" si="672"/>
        <v>52381.411553648635</v>
      </c>
      <c r="S794" s="71">
        <f t="shared" si="664"/>
        <v>52381.411553648635</v>
      </c>
      <c r="T794" s="14"/>
      <c r="V794" s="107">
        <v>53944.31</v>
      </c>
      <c r="X794" s="120">
        <f t="shared" si="655"/>
        <v>1562.8984463513625</v>
      </c>
    </row>
    <row r="795" spans="1:24" ht="25.5">
      <c r="A795" s="127" t="s">
        <v>18</v>
      </c>
      <c r="B795" s="4" t="s">
        <v>55</v>
      </c>
      <c r="C795" s="4" t="s">
        <v>9</v>
      </c>
      <c r="D795" s="49" t="s">
        <v>56</v>
      </c>
      <c r="E795" s="10" t="s">
        <v>51</v>
      </c>
      <c r="F795" s="5">
        <v>3</v>
      </c>
      <c r="G795" s="41">
        <v>0</v>
      </c>
      <c r="H795" s="71">
        <f t="shared" si="665"/>
        <v>0</v>
      </c>
      <c r="I795" s="83">
        <v>6207.95</v>
      </c>
      <c r="J795" s="71">
        <f t="shared" si="666"/>
        <v>6028.0894050471497</v>
      </c>
      <c r="K795" s="71">
        <f t="shared" si="667"/>
        <v>6028.0894050471497</v>
      </c>
      <c r="L795" s="82">
        <v>0</v>
      </c>
      <c r="M795" s="71">
        <f t="shared" si="668"/>
        <v>0</v>
      </c>
      <c r="N795" s="81">
        <v>7759.94</v>
      </c>
      <c r="O795" s="71">
        <f t="shared" si="669"/>
        <v>7535.1141838773792</v>
      </c>
      <c r="P795" s="71">
        <f t="shared" si="670"/>
        <v>7535.1141838773792</v>
      </c>
      <c r="Q795" s="71">
        <f t="shared" si="671"/>
        <v>0</v>
      </c>
      <c r="R795" s="72">
        <f t="shared" si="672"/>
        <v>22605.342551632137</v>
      </c>
      <c r="S795" s="71">
        <f t="shared" si="664"/>
        <v>22605.342551632137</v>
      </c>
      <c r="T795" s="14"/>
      <c r="V795" s="107">
        <v>23279.81</v>
      </c>
      <c r="X795" s="120">
        <f t="shared" si="655"/>
        <v>674.46744836786456</v>
      </c>
    </row>
    <row r="796" spans="1:24">
      <c r="A796" s="25" t="s">
        <v>1192</v>
      </c>
      <c r="B796" s="2"/>
      <c r="C796" s="2"/>
      <c r="D796" s="47" t="s">
        <v>130</v>
      </c>
      <c r="E796" s="57"/>
      <c r="F796" s="2"/>
      <c r="G796" s="39"/>
      <c r="H796" s="69"/>
      <c r="I796" s="79"/>
      <c r="J796" s="69"/>
      <c r="K796" s="69"/>
      <c r="L796" s="69"/>
      <c r="M796" s="69"/>
      <c r="N796" s="69"/>
      <c r="O796" s="69"/>
      <c r="P796" s="69"/>
      <c r="Q796" s="63">
        <f>+Q797+Q799</f>
        <v>57146.874060382695</v>
      </c>
      <c r="R796" s="63">
        <f>+R797+R799</f>
        <v>15228.486409658221</v>
      </c>
      <c r="S796" s="63">
        <f>+Q796+R796</f>
        <v>72375.36047004092</v>
      </c>
      <c r="V796" s="116">
        <v>74535.58</v>
      </c>
      <c r="X796" s="120">
        <f t="shared" si="655"/>
        <v>2160.2195299590821</v>
      </c>
    </row>
    <row r="797" spans="1:24">
      <c r="A797" s="92" t="s">
        <v>1193</v>
      </c>
      <c r="B797" s="93"/>
      <c r="C797" s="93"/>
      <c r="D797" s="94" t="s">
        <v>138</v>
      </c>
      <c r="E797" s="95"/>
      <c r="F797" s="93"/>
      <c r="G797" s="39"/>
      <c r="H797" s="96"/>
      <c r="I797" s="79"/>
      <c r="J797" s="96"/>
      <c r="K797" s="96"/>
      <c r="L797" s="68"/>
      <c r="M797" s="96"/>
      <c r="N797" s="68"/>
      <c r="O797" s="96"/>
      <c r="P797" s="96"/>
      <c r="Q797" s="97">
        <f>+Q798</f>
        <v>36929.685950018124</v>
      </c>
      <c r="R797" s="97">
        <f>+R798</f>
        <v>6564.0479657823007</v>
      </c>
      <c r="S797" s="97">
        <f>+Q797+R797</f>
        <v>43493.733915800425</v>
      </c>
      <c r="V797" s="116">
        <v>44792.17</v>
      </c>
      <c r="X797" s="120">
        <f t="shared" si="655"/>
        <v>1298.4360841995731</v>
      </c>
    </row>
    <row r="798" spans="1:24" ht="25.5">
      <c r="A798" s="127" t="s">
        <v>7</v>
      </c>
      <c r="B798" s="4" t="s">
        <v>139</v>
      </c>
      <c r="C798" s="4" t="s">
        <v>9</v>
      </c>
      <c r="D798" s="49" t="s">
        <v>140</v>
      </c>
      <c r="E798" s="10" t="s">
        <v>61</v>
      </c>
      <c r="F798" s="5">
        <v>259</v>
      </c>
      <c r="G798" s="40">
        <v>117.47</v>
      </c>
      <c r="H798" s="71">
        <f>+G798*$T$7</f>
        <v>114.06658597619</v>
      </c>
      <c r="I798" s="83">
        <v>20.88</v>
      </c>
      <c r="J798" s="71">
        <f>+I798*$T$7</f>
        <v>20.275051631759997</v>
      </c>
      <c r="K798" s="71">
        <f>+H798+J798</f>
        <v>134.34163760794999</v>
      </c>
      <c r="L798" s="81">
        <v>146.84</v>
      </c>
      <c r="M798" s="71">
        <f>+L798*$T$7</f>
        <v>142.58566003868</v>
      </c>
      <c r="N798" s="81">
        <v>26.1</v>
      </c>
      <c r="O798" s="71">
        <f>+N798*$T$7</f>
        <v>25.343814539700002</v>
      </c>
      <c r="P798" s="71">
        <f>+M798+O798</f>
        <v>167.92947457838</v>
      </c>
      <c r="Q798" s="71">
        <f>+M798*F798</f>
        <v>36929.685950018124</v>
      </c>
      <c r="R798" s="72">
        <f>+O798*F798</f>
        <v>6564.0479657823007</v>
      </c>
      <c r="S798" s="71">
        <f>+Q798+R798</f>
        <v>43493.733915800425</v>
      </c>
      <c r="T798" s="14"/>
      <c r="V798" s="107">
        <v>44792.17</v>
      </c>
      <c r="X798" s="120">
        <f t="shared" si="655"/>
        <v>1298.4360841995731</v>
      </c>
    </row>
    <row r="799" spans="1:24">
      <c r="A799" s="92" t="s">
        <v>1194</v>
      </c>
      <c r="B799" s="93"/>
      <c r="C799" s="93"/>
      <c r="D799" s="94" t="s">
        <v>149</v>
      </c>
      <c r="E799" s="95"/>
      <c r="F799" s="93"/>
      <c r="G799" s="39"/>
      <c r="H799" s="96"/>
      <c r="I799" s="79"/>
      <c r="J799" s="96"/>
      <c r="K799" s="96"/>
      <c r="L799" s="68"/>
      <c r="M799" s="96"/>
      <c r="N799" s="68"/>
      <c r="O799" s="96"/>
      <c r="P799" s="96"/>
      <c r="Q799" s="97">
        <f>+Q800+Q801</f>
        <v>20217.188110364572</v>
      </c>
      <c r="R799" s="97">
        <f>+R800+R801</f>
        <v>8664.4384438759207</v>
      </c>
      <c r="S799" s="97">
        <f>+Q799+R799</f>
        <v>28881.626554240494</v>
      </c>
      <c r="V799" s="116">
        <v>29743.41</v>
      </c>
      <c r="X799" s="120">
        <f t="shared" si="655"/>
        <v>861.78344575950541</v>
      </c>
    </row>
    <row r="800" spans="1:24" ht="25.5">
      <c r="A800" s="127" t="s">
        <v>7</v>
      </c>
      <c r="B800" s="4" t="s">
        <v>152</v>
      </c>
      <c r="C800" s="4" t="s">
        <v>9</v>
      </c>
      <c r="D800" s="49" t="s">
        <v>1195</v>
      </c>
      <c r="E800" s="10" t="s">
        <v>11</v>
      </c>
      <c r="F800" s="5">
        <v>5</v>
      </c>
      <c r="G800" s="40">
        <v>1034.8900000000001</v>
      </c>
      <c r="H800" s="71">
        <f t="shared" ref="H800:H801" si="673">+G800*$T$7</f>
        <v>1004.9065221835301</v>
      </c>
      <c r="I800" s="83">
        <v>443.52</v>
      </c>
      <c r="J800" s="71">
        <f t="shared" ref="J800:J801" si="674">+I800*$T$7</f>
        <v>430.67006224703999</v>
      </c>
      <c r="K800" s="71">
        <f t="shared" ref="K800:K801" si="675">+H800+J800</f>
        <v>1435.5765844305702</v>
      </c>
      <c r="L800" s="81">
        <v>1293.6099999999999</v>
      </c>
      <c r="M800" s="71">
        <f t="shared" ref="M800:M801" si="676">+L800*$T$7</f>
        <v>1256.1307251609699</v>
      </c>
      <c r="N800" s="81">
        <v>554.4</v>
      </c>
      <c r="O800" s="71">
        <f t="shared" ref="O800:O801" si="677">+N800*$T$7</f>
        <v>538.33757780880001</v>
      </c>
      <c r="P800" s="71">
        <f t="shared" ref="P800:P801" si="678">+M800+O800</f>
        <v>1794.4683029697699</v>
      </c>
      <c r="Q800" s="71">
        <f t="shared" ref="Q800:Q801" si="679">+M800*F800</f>
        <v>6280.6536258048491</v>
      </c>
      <c r="R800" s="72">
        <f t="shared" ref="R800:R801" si="680">+O800*F800</f>
        <v>2691.6878890440003</v>
      </c>
      <c r="S800" s="71">
        <f t="shared" ref="S800:S801" si="681">+Q800+R800</f>
        <v>8972.3415148488493</v>
      </c>
      <c r="T800" s="14"/>
      <c r="V800" s="107">
        <v>9240.06</v>
      </c>
      <c r="X800" s="120">
        <f t="shared" si="655"/>
        <v>267.71848515115016</v>
      </c>
    </row>
    <row r="801" spans="1:24" ht="25.5">
      <c r="A801" s="127" t="s">
        <v>12</v>
      </c>
      <c r="B801" s="4" t="s">
        <v>154</v>
      </c>
      <c r="C801" s="4" t="s">
        <v>9</v>
      </c>
      <c r="D801" s="49" t="s">
        <v>1196</v>
      </c>
      <c r="E801" s="10" t="s">
        <v>11</v>
      </c>
      <c r="F801" s="5">
        <v>12</v>
      </c>
      <c r="G801" s="40">
        <v>956.82</v>
      </c>
      <c r="H801" s="71">
        <f t="shared" si="673"/>
        <v>929.09841486113999</v>
      </c>
      <c r="I801" s="83">
        <v>410.07</v>
      </c>
      <c r="J801" s="71">
        <f t="shared" si="674"/>
        <v>398.18919648638996</v>
      </c>
      <c r="K801" s="71">
        <f t="shared" si="675"/>
        <v>1327.2876113475299</v>
      </c>
      <c r="L801" s="81">
        <v>1196.03</v>
      </c>
      <c r="M801" s="71">
        <f t="shared" si="676"/>
        <v>1161.37787371331</v>
      </c>
      <c r="N801" s="81">
        <v>512.58000000000004</v>
      </c>
      <c r="O801" s="71">
        <f t="shared" si="677"/>
        <v>497.72921290266004</v>
      </c>
      <c r="P801" s="71">
        <f t="shared" si="678"/>
        <v>1659.10708661597</v>
      </c>
      <c r="Q801" s="71">
        <f t="shared" si="679"/>
        <v>13936.534484559721</v>
      </c>
      <c r="R801" s="72">
        <f t="shared" si="680"/>
        <v>5972.7505548319205</v>
      </c>
      <c r="S801" s="71">
        <f t="shared" si="681"/>
        <v>19909.285039391641</v>
      </c>
      <c r="T801" s="14"/>
      <c r="V801" s="107">
        <v>20503.349999999999</v>
      </c>
      <c r="X801" s="120">
        <f t="shared" si="655"/>
        <v>594.06496060835707</v>
      </c>
    </row>
    <row r="802" spans="1:24">
      <c r="A802" s="25" t="s">
        <v>1197</v>
      </c>
      <c r="B802" s="2"/>
      <c r="C802" s="2"/>
      <c r="D802" s="47" t="s">
        <v>225</v>
      </c>
      <c r="E802" s="57"/>
      <c r="F802" s="2"/>
      <c r="G802" s="39"/>
      <c r="H802" s="69"/>
      <c r="I802" s="79"/>
      <c r="J802" s="69"/>
      <c r="K802" s="69"/>
      <c r="L802" s="69"/>
      <c r="M802" s="69"/>
      <c r="N802" s="69"/>
      <c r="O802" s="69"/>
      <c r="P802" s="69"/>
      <c r="Q802" s="63">
        <f>+Q803+Q809</f>
        <v>53552.684196333576</v>
      </c>
      <c r="R802" s="63">
        <f>+R803+R809</f>
        <v>57962.469085146302</v>
      </c>
      <c r="S802" s="63">
        <f>+Q802+R802</f>
        <v>111515.15328147987</v>
      </c>
      <c r="V802" s="116">
        <v>114834.31</v>
      </c>
      <c r="X802" s="120">
        <f t="shared" si="655"/>
        <v>3319.1567185201275</v>
      </c>
    </row>
    <row r="803" spans="1:24">
      <c r="A803" s="92" t="s">
        <v>1198</v>
      </c>
      <c r="B803" s="93"/>
      <c r="C803" s="93"/>
      <c r="D803" s="94" t="s">
        <v>251</v>
      </c>
      <c r="E803" s="95"/>
      <c r="F803" s="93"/>
      <c r="G803" s="39"/>
      <c r="H803" s="96"/>
      <c r="I803" s="79"/>
      <c r="J803" s="96"/>
      <c r="K803" s="96"/>
      <c r="L803" s="68"/>
      <c r="M803" s="96"/>
      <c r="N803" s="68"/>
      <c r="O803" s="96"/>
      <c r="P803" s="96"/>
      <c r="Q803" s="97">
        <f>SUM(Q804:Q808)</f>
        <v>15806.8691564945</v>
      </c>
      <c r="R803" s="97">
        <f>SUM(R804:R808)</f>
        <v>29534.079269394329</v>
      </c>
      <c r="S803" s="97">
        <f>+Q803+R803</f>
        <v>45340.948425888826</v>
      </c>
      <c r="V803" s="116">
        <v>46683.38</v>
      </c>
      <c r="X803" s="120">
        <f t="shared" si="655"/>
        <v>1342.4315741111714</v>
      </c>
    </row>
    <row r="804" spans="1:24" ht="25.5">
      <c r="A804" s="127" t="s">
        <v>7</v>
      </c>
      <c r="B804" s="4" t="s">
        <v>228</v>
      </c>
      <c r="C804" s="4" t="s">
        <v>9</v>
      </c>
      <c r="D804" s="49" t="s">
        <v>229</v>
      </c>
      <c r="E804" s="10" t="s">
        <v>34</v>
      </c>
      <c r="F804" s="5">
        <v>420</v>
      </c>
      <c r="G804" s="40">
        <v>0.81</v>
      </c>
      <c r="H804" s="71">
        <f t="shared" ref="H804:H808" si="682">+G804*$T$7</f>
        <v>0.78653217536999998</v>
      </c>
      <c r="I804" s="83">
        <v>5.0199999999999996</v>
      </c>
      <c r="J804" s="71">
        <f t="shared" ref="J804:J808" si="683">+I804*$T$7</f>
        <v>4.8745574325399996</v>
      </c>
      <c r="K804" s="71">
        <f t="shared" ref="K804:K808" si="684">+H804+J804</f>
        <v>5.6610896079099993</v>
      </c>
      <c r="L804" s="81">
        <v>1.01</v>
      </c>
      <c r="M804" s="71">
        <f t="shared" ref="M804:M808" si="685">+L804*$T$7</f>
        <v>0.98073765076999997</v>
      </c>
      <c r="N804" s="81">
        <v>6.28</v>
      </c>
      <c r="O804" s="71">
        <f t="shared" ref="O804:O808" si="686">+N804*$T$7</f>
        <v>6.0980519275600003</v>
      </c>
      <c r="P804" s="71">
        <f t="shared" ref="P804:P808" si="687">+M804+O804</f>
        <v>7.0787895783300003</v>
      </c>
      <c r="Q804" s="71">
        <f t="shared" ref="Q804:Q808" si="688">+M804*F804</f>
        <v>411.90981332339999</v>
      </c>
      <c r="R804" s="72">
        <f t="shared" ref="R804:R808" si="689">+O804*F804</f>
        <v>2561.1818095752001</v>
      </c>
      <c r="S804" s="71">
        <f t="shared" ref="S804:S808" si="690">+Q804+R804</f>
        <v>2973.0916228986002</v>
      </c>
      <c r="T804" s="14"/>
      <c r="V804" s="107">
        <v>3060.23</v>
      </c>
      <c r="X804" s="120">
        <f t="shared" si="655"/>
        <v>87.138377101399783</v>
      </c>
    </row>
    <row r="805" spans="1:24" ht="25.5">
      <c r="A805" s="127" t="s">
        <v>12</v>
      </c>
      <c r="B805" s="4" t="s">
        <v>264</v>
      </c>
      <c r="C805" s="4" t="s">
        <v>9</v>
      </c>
      <c r="D805" s="49" t="s">
        <v>1119</v>
      </c>
      <c r="E805" s="10" t="s">
        <v>34</v>
      </c>
      <c r="F805" s="5">
        <v>869</v>
      </c>
      <c r="G805" s="40">
        <v>2.5</v>
      </c>
      <c r="H805" s="71">
        <f t="shared" si="682"/>
        <v>2.4275684425000001</v>
      </c>
      <c r="I805" s="83">
        <v>1.47</v>
      </c>
      <c r="J805" s="71">
        <f t="shared" si="683"/>
        <v>1.4274102441899998</v>
      </c>
      <c r="K805" s="71">
        <f t="shared" si="684"/>
        <v>3.85497868669</v>
      </c>
      <c r="L805" s="81">
        <v>3.13</v>
      </c>
      <c r="M805" s="71">
        <f t="shared" si="685"/>
        <v>3.03931569001</v>
      </c>
      <c r="N805" s="81">
        <v>1.84</v>
      </c>
      <c r="O805" s="71">
        <f t="shared" si="686"/>
        <v>1.7866903736799999</v>
      </c>
      <c r="P805" s="71">
        <f t="shared" si="687"/>
        <v>4.8260060636900004</v>
      </c>
      <c r="Q805" s="71">
        <f t="shared" si="688"/>
        <v>2641.1653346186899</v>
      </c>
      <c r="R805" s="72">
        <f t="shared" si="689"/>
        <v>1552.63393472792</v>
      </c>
      <c r="S805" s="71">
        <f t="shared" si="690"/>
        <v>4193.7992693466094</v>
      </c>
      <c r="T805" s="14"/>
      <c r="V805" s="107">
        <v>4312.41</v>
      </c>
      <c r="X805" s="120">
        <f t="shared" si="655"/>
        <v>118.61073065339042</v>
      </c>
    </row>
    <row r="806" spans="1:24" ht="25.5">
      <c r="A806" s="127" t="s">
        <v>15</v>
      </c>
      <c r="B806" s="4" t="s">
        <v>253</v>
      </c>
      <c r="C806" s="4" t="s">
        <v>9</v>
      </c>
      <c r="D806" s="49" t="s">
        <v>1199</v>
      </c>
      <c r="E806" s="10" t="s">
        <v>34</v>
      </c>
      <c r="F806" s="5">
        <v>449</v>
      </c>
      <c r="G806" s="40">
        <v>5.45</v>
      </c>
      <c r="H806" s="71">
        <f t="shared" si="682"/>
        <v>5.2920992046500004</v>
      </c>
      <c r="I806" s="83">
        <v>11.65</v>
      </c>
      <c r="J806" s="71">
        <f t="shared" si="683"/>
        <v>11.31246894205</v>
      </c>
      <c r="K806" s="71">
        <f t="shared" si="684"/>
        <v>16.6045681467</v>
      </c>
      <c r="L806" s="81">
        <v>6.81</v>
      </c>
      <c r="M806" s="71">
        <f t="shared" si="685"/>
        <v>6.6126964373699995</v>
      </c>
      <c r="N806" s="81">
        <v>14.56</v>
      </c>
      <c r="O806" s="71">
        <f t="shared" si="686"/>
        <v>14.13815860912</v>
      </c>
      <c r="P806" s="71">
        <f t="shared" si="687"/>
        <v>20.750855046489999</v>
      </c>
      <c r="Q806" s="71">
        <f t="shared" si="688"/>
        <v>2969.1007003791296</v>
      </c>
      <c r="R806" s="72">
        <f t="shared" si="689"/>
        <v>6348.0332154948801</v>
      </c>
      <c r="S806" s="71">
        <f t="shared" si="690"/>
        <v>9317.1339158740102</v>
      </c>
      <c r="T806" s="14"/>
      <c r="V806" s="107">
        <v>9597.3799999999992</v>
      </c>
      <c r="X806" s="120">
        <f t="shared" si="655"/>
        <v>280.246084125989</v>
      </c>
    </row>
    <row r="807" spans="1:24" ht="25.5">
      <c r="A807" s="127" t="s">
        <v>18</v>
      </c>
      <c r="B807" s="4" t="s">
        <v>255</v>
      </c>
      <c r="C807" s="4" t="s">
        <v>9</v>
      </c>
      <c r="D807" s="49" t="s">
        <v>256</v>
      </c>
      <c r="E807" s="10" t="s">
        <v>34</v>
      </c>
      <c r="F807" s="5">
        <v>869</v>
      </c>
      <c r="G807" s="40">
        <v>8.44</v>
      </c>
      <c r="H807" s="71">
        <f t="shared" si="682"/>
        <v>8.1954710618799993</v>
      </c>
      <c r="I807" s="83">
        <v>16.579999999999998</v>
      </c>
      <c r="J807" s="71">
        <f t="shared" si="683"/>
        <v>16.099633910659996</v>
      </c>
      <c r="K807" s="71">
        <f t="shared" si="684"/>
        <v>24.295104972539995</v>
      </c>
      <c r="L807" s="81">
        <v>10.55</v>
      </c>
      <c r="M807" s="71">
        <f t="shared" si="685"/>
        <v>10.244338827350001</v>
      </c>
      <c r="N807" s="81">
        <v>20.73</v>
      </c>
      <c r="O807" s="71">
        <f t="shared" si="686"/>
        <v>20.129397525209999</v>
      </c>
      <c r="P807" s="71">
        <f t="shared" si="687"/>
        <v>30.373736352560002</v>
      </c>
      <c r="Q807" s="71">
        <f t="shared" si="688"/>
        <v>8902.3304409671509</v>
      </c>
      <c r="R807" s="72">
        <f t="shared" si="689"/>
        <v>17492.446449407489</v>
      </c>
      <c r="S807" s="71">
        <f t="shared" si="690"/>
        <v>26394.77689037464</v>
      </c>
      <c r="T807" s="14"/>
      <c r="V807" s="107">
        <v>27177.98</v>
      </c>
      <c r="X807" s="120">
        <f t="shared" si="655"/>
        <v>783.2031096253595</v>
      </c>
    </row>
    <row r="808" spans="1:24" ht="25.5">
      <c r="A808" s="127" t="s">
        <v>21</v>
      </c>
      <c r="B808" s="4" t="s">
        <v>257</v>
      </c>
      <c r="C808" s="4" t="s">
        <v>9</v>
      </c>
      <c r="D808" s="49" t="s">
        <v>1120</v>
      </c>
      <c r="E808" s="10" t="s">
        <v>34</v>
      </c>
      <c r="F808" s="5">
        <v>89</v>
      </c>
      <c r="G808" s="40">
        <v>8.17</v>
      </c>
      <c r="H808" s="71">
        <f t="shared" si="682"/>
        <v>7.9332936700899994</v>
      </c>
      <c r="I808" s="83">
        <v>14.62</v>
      </c>
      <c r="J808" s="71">
        <f t="shared" si="683"/>
        <v>14.196420251739999</v>
      </c>
      <c r="K808" s="71">
        <f t="shared" si="684"/>
        <v>22.12971392183</v>
      </c>
      <c r="L808" s="81">
        <v>10.210000000000001</v>
      </c>
      <c r="M808" s="71">
        <f t="shared" si="685"/>
        <v>9.9141895191699998</v>
      </c>
      <c r="N808" s="81">
        <v>18.28</v>
      </c>
      <c r="O808" s="71">
        <f t="shared" si="686"/>
        <v>17.750380451560002</v>
      </c>
      <c r="P808" s="71">
        <f t="shared" si="687"/>
        <v>27.66456997073</v>
      </c>
      <c r="Q808" s="71">
        <f t="shared" si="688"/>
        <v>882.36286720612998</v>
      </c>
      <c r="R808" s="72">
        <f t="shared" si="689"/>
        <v>1579.7838601888402</v>
      </c>
      <c r="S808" s="71">
        <f t="shared" si="690"/>
        <v>2462.1467273949702</v>
      </c>
      <c r="T808" s="14"/>
      <c r="V808" s="107">
        <v>2535.39</v>
      </c>
      <c r="X808" s="120">
        <f t="shared" si="655"/>
        <v>73.243272605029688</v>
      </c>
    </row>
    <row r="809" spans="1:24">
      <c r="A809" s="92" t="s">
        <v>1200</v>
      </c>
      <c r="B809" s="93"/>
      <c r="C809" s="93"/>
      <c r="D809" s="94" t="s">
        <v>239</v>
      </c>
      <c r="E809" s="95"/>
      <c r="F809" s="93"/>
      <c r="G809" s="39"/>
      <c r="H809" s="96"/>
      <c r="I809" s="79"/>
      <c r="J809" s="96"/>
      <c r="K809" s="96"/>
      <c r="L809" s="68"/>
      <c r="M809" s="96"/>
      <c r="N809" s="68"/>
      <c r="O809" s="96"/>
      <c r="P809" s="96"/>
      <c r="Q809" s="97">
        <f>SUM(Q810:Q811)</f>
        <v>37745.815039839079</v>
      </c>
      <c r="R809" s="97">
        <f>SUM(R810:R811)</f>
        <v>28428.389815751972</v>
      </c>
      <c r="S809" s="97">
        <f>+Q809+R809</f>
        <v>66174.204855591059</v>
      </c>
      <c r="V809" s="116">
        <v>68150.94</v>
      </c>
      <c r="X809" s="120">
        <f t="shared" si="655"/>
        <v>1976.7351444089436</v>
      </c>
    </row>
    <row r="810" spans="1:24" ht="25.5">
      <c r="A810" s="127" t="s">
        <v>7</v>
      </c>
      <c r="B810" s="4" t="s">
        <v>244</v>
      </c>
      <c r="C810" s="4" t="s">
        <v>9</v>
      </c>
      <c r="D810" s="49" t="s">
        <v>245</v>
      </c>
      <c r="E810" s="10" t="s">
        <v>119</v>
      </c>
      <c r="F810" s="5">
        <v>359</v>
      </c>
      <c r="G810" s="40">
        <v>16.809999999999999</v>
      </c>
      <c r="H810" s="71">
        <f t="shared" ref="H810:H811" si="691">+G810*$T$7</f>
        <v>16.322970207369998</v>
      </c>
      <c r="I810" s="83">
        <v>38.83</v>
      </c>
      <c r="J810" s="71">
        <f t="shared" ref="J810:J811" si="692">+I810*$T$7</f>
        <v>37.704993048909998</v>
      </c>
      <c r="K810" s="71">
        <f t="shared" ref="K810:K811" si="693">+H810+J810</f>
        <v>54.027963256279996</v>
      </c>
      <c r="L810" s="81">
        <v>21.01</v>
      </c>
      <c r="M810" s="71">
        <f t="shared" ref="M810:M811" si="694">+L810*$T$7</f>
        <v>20.40128519077</v>
      </c>
      <c r="N810" s="81">
        <v>48.54</v>
      </c>
      <c r="O810" s="71">
        <f t="shared" ref="O810:O811" si="695">+N810*$T$7</f>
        <v>47.13366887958</v>
      </c>
      <c r="P810" s="71">
        <f t="shared" ref="P810:P811" si="696">+M810+O810</f>
        <v>67.534954070349997</v>
      </c>
      <c r="Q810" s="71">
        <f t="shared" ref="Q810:Q811" si="697">+M810*F810</f>
        <v>7324.0613834864298</v>
      </c>
      <c r="R810" s="72">
        <f t="shared" ref="R810:R811" si="698">+O810*F810</f>
        <v>16920.987127769222</v>
      </c>
      <c r="S810" s="71">
        <f t="shared" ref="S810:S811" si="699">+Q810+R810</f>
        <v>24245.048511255653</v>
      </c>
      <c r="T810" s="14"/>
      <c r="V810" s="107">
        <v>24968.45</v>
      </c>
      <c r="X810" s="120">
        <f t="shared" si="655"/>
        <v>723.40148874434817</v>
      </c>
    </row>
    <row r="811" spans="1:24" ht="25.5">
      <c r="A811" s="127" t="s">
        <v>12</v>
      </c>
      <c r="B811" s="4" t="s">
        <v>248</v>
      </c>
      <c r="C811" s="4" t="s">
        <v>9</v>
      </c>
      <c r="D811" s="49" t="s">
        <v>249</v>
      </c>
      <c r="E811" s="10" t="s">
        <v>61</v>
      </c>
      <c r="F811" s="5">
        <v>345</v>
      </c>
      <c r="G811" s="40">
        <v>72.650000000000006</v>
      </c>
      <c r="H811" s="71">
        <f t="shared" si="691"/>
        <v>70.545138939050005</v>
      </c>
      <c r="I811" s="83">
        <v>27.48</v>
      </c>
      <c r="J811" s="71">
        <f t="shared" si="692"/>
        <v>26.68383231996</v>
      </c>
      <c r="K811" s="71">
        <f t="shared" si="693"/>
        <v>97.228971259010009</v>
      </c>
      <c r="L811" s="81">
        <v>90.81</v>
      </c>
      <c r="M811" s="71">
        <f t="shared" si="694"/>
        <v>88.178996105370004</v>
      </c>
      <c r="N811" s="81">
        <v>34.35</v>
      </c>
      <c r="O811" s="71">
        <f t="shared" si="695"/>
        <v>33.354790399949998</v>
      </c>
      <c r="P811" s="71">
        <f t="shared" si="696"/>
        <v>121.53378650531999</v>
      </c>
      <c r="Q811" s="71">
        <f t="shared" si="697"/>
        <v>30421.753656352652</v>
      </c>
      <c r="R811" s="72">
        <f t="shared" si="698"/>
        <v>11507.402687982749</v>
      </c>
      <c r="S811" s="71">
        <f t="shared" si="699"/>
        <v>41929.156344335403</v>
      </c>
      <c r="T811" s="14"/>
      <c r="V811" s="107">
        <v>43182.49</v>
      </c>
      <c r="X811" s="120">
        <f t="shared" si="655"/>
        <v>1253.3336556645954</v>
      </c>
    </row>
    <row r="812" spans="1:24">
      <c r="A812" s="25" t="s">
        <v>1201</v>
      </c>
      <c r="B812" s="2"/>
      <c r="C812" s="2"/>
      <c r="D812" s="47" t="s">
        <v>270</v>
      </c>
      <c r="E812" s="57"/>
      <c r="F812" s="2"/>
      <c r="G812" s="39"/>
      <c r="H812" s="69"/>
      <c r="I812" s="79"/>
      <c r="J812" s="69"/>
      <c r="K812" s="69"/>
      <c r="L812" s="69"/>
      <c r="M812" s="69"/>
      <c r="N812" s="69"/>
      <c r="O812" s="69"/>
      <c r="P812" s="69"/>
      <c r="Q812" s="63">
        <f>+Q813+Q815+Q817</f>
        <v>132693.12443001708</v>
      </c>
      <c r="R812" s="63">
        <f>+R813+R815+R817</f>
        <v>39260.112813723041</v>
      </c>
      <c r="S812" s="63">
        <f>+S813+S815+S817</f>
        <v>171953.23724374012</v>
      </c>
      <c r="V812" s="116">
        <v>177080.43</v>
      </c>
      <c r="X812" s="120">
        <f t="shared" si="655"/>
        <v>5127.1927562598721</v>
      </c>
    </row>
    <row r="813" spans="1:24">
      <c r="A813" s="92" t="s">
        <v>1202</v>
      </c>
      <c r="B813" s="93"/>
      <c r="C813" s="93"/>
      <c r="D813" s="94" t="s">
        <v>1124</v>
      </c>
      <c r="E813" s="95"/>
      <c r="F813" s="93"/>
      <c r="G813" s="39"/>
      <c r="H813" s="96"/>
      <c r="I813" s="79"/>
      <c r="J813" s="96"/>
      <c r="K813" s="96"/>
      <c r="L813" s="68"/>
      <c r="M813" s="96"/>
      <c r="N813" s="68"/>
      <c r="O813" s="96"/>
      <c r="P813" s="96"/>
      <c r="Q813" s="97">
        <f>+Q814</f>
        <v>90123.148278504319</v>
      </c>
      <c r="R813" s="97">
        <f>+R814</f>
        <v>30042.499493717762</v>
      </c>
      <c r="S813" s="97">
        <f t="shared" ref="S813:S830" si="700">+Q813+R813</f>
        <v>120165.64777222209</v>
      </c>
      <c r="V813" s="116">
        <v>123750.48</v>
      </c>
      <c r="X813" s="120">
        <f t="shared" si="655"/>
        <v>3584.832227777908</v>
      </c>
    </row>
    <row r="814" spans="1:24" ht="25.5">
      <c r="A814" s="127" t="s">
        <v>31</v>
      </c>
      <c r="B814" s="4" t="s">
        <v>273</v>
      </c>
      <c r="C814" s="4" t="s">
        <v>121</v>
      </c>
      <c r="D814" s="49" t="s">
        <v>274</v>
      </c>
      <c r="E814" s="10" t="s">
        <v>61</v>
      </c>
      <c r="F814" s="5">
        <v>448</v>
      </c>
      <c r="G814" s="40">
        <v>165.74</v>
      </c>
      <c r="H814" s="71">
        <f>+G814*$T$7</f>
        <v>160.93807746397999</v>
      </c>
      <c r="I814" s="83">
        <v>55.25</v>
      </c>
      <c r="J814" s="71">
        <f>+I814*$T$7</f>
        <v>53.649262579249999</v>
      </c>
      <c r="K814" s="71">
        <f>+H814+J814</f>
        <v>214.58734004323</v>
      </c>
      <c r="L814" s="81">
        <v>207.17</v>
      </c>
      <c r="M814" s="71">
        <f>+L814*$T$7</f>
        <v>201.16774169308999</v>
      </c>
      <c r="N814" s="81">
        <v>69.06</v>
      </c>
      <c r="O814" s="71">
        <f>+N814*$T$7</f>
        <v>67.059150655620002</v>
      </c>
      <c r="P814" s="71">
        <f>+M814+O814</f>
        <v>268.22689234871001</v>
      </c>
      <c r="Q814" s="71">
        <f>+M814*F814</f>
        <v>90123.148278504319</v>
      </c>
      <c r="R814" s="72">
        <f>+O814*F814</f>
        <v>30042.499493717762</v>
      </c>
      <c r="S814" s="71">
        <f t="shared" si="700"/>
        <v>120165.64777222209</v>
      </c>
      <c r="T814" s="14"/>
      <c r="V814" s="107">
        <v>123750.48</v>
      </c>
      <c r="X814" s="120">
        <f t="shared" si="655"/>
        <v>3584.832227777908</v>
      </c>
    </row>
    <row r="815" spans="1:24">
      <c r="A815" s="92" t="s">
        <v>1203</v>
      </c>
      <c r="B815" s="93"/>
      <c r="C815" s="93"/>
      <c r="D815" s="94" t="s">
        <v>284</v>
      </c>
      <c r="E815" s="95"/>
      <c r="F815" s="93"/>
      <c r="G815" s="39"/>
      <c r="H815" s="96"/>
      <c r="I815" s="79"/>
      <c r="J815" s="96"/>
      <c r="K815" s="96"/>
      <c r="L815" s="68"/>
      <c r="M815" s="96"/>
      <c r="N815" s="68"/>
      <c r="O815" s="96"/>
      <c r="P815" s="96"/>
      <c r="Q815" s="97">
        <f>+Q816</f>
        <v>22734.159043464955</v>
      </c>
      <c r="R815" s="97">
        <f>+R816</f>
        <v>7756.4113230956791</v>
      </c>
      <c r="S815" s="97">
        <f t="shared" si="700"/>
        <v>30490.570366560634</v>
      </c>
      <c r="V815" s="116">
        <v>31399.200000000001</v>
      </c>
      <c r="X815" s="120">
        <f t="shared" si="655"/>
        <v>908.62963343936644</v>
      </c>
    </row>
    <row r="816" spans="1:24" ht="25.5">
      <c r="A816" s="127" t="s">
        <v>7</v>
      </c>
      <c r="B816" s="4" t="s">
        <v>220</v>
      </c>
      <c r="C816" s="4" t="s">
        <v>9</v>
      </c>
      <c r="D816" s="49" t="s">
        <v>285</v>
      </c>
      <c r="E816" s="10" t="s">
        <v>34</v>
      </c>
      <c r="F816" s="5">
        <v>448</v>
      </c>
      <c r="G816" s="40">
        <v>41.81</v>
      </c>
      <c r="H816" s="71">
        <f>+G816*$T$7</f>
        <v>40.59865463237</v>
      </c>
      <c r="I816" s="83">
        <v>14.26</v>
      </c>
      <c r="J816" s="71">
        <f>+I816*$T$7</f>
        <v>13.846850396019999</v>
      </c>
      <c r="K816" s="71">
        <f>+H816+J816</f>
        <v>54.445505028390002</v>
      </c>
      <c r="L816" s="81">
        <v>52.26</v>
      </c>
      <c r="M816" s="71">
        <f>+L816*$T$7</f>
        <v>50.745890722019993</v>
      </c>
      <c r="N816" s="81">
        <v>17.829999999999998</v>
      </c>
      <c r="O816" s="71">
        <f>+N816*$T$7</f>
        <v>17.313418131909998</v>
      </c>
      <c r="P816" s="71">
        <f>+M816+O816</f>
        <v>68.059308853929991</v>
      </c>
      <c r="Q816" s="71">
        <f>+M816*F816</f>
        <v>22734.159043464955</v>
      </c>
      <c r="R816" s="72">
        <f>+O816*F816</f>
        <v>7756.4113230956791</v>
      </c>
      <c r="S816" s="71">
        <f t="shared" si="700"/>
        <v>30490.570366560634</v>
      </c>
      <c r="T816" s="14"/>
      <c r="V816" s="107">
        <v>31399.200000000001</v>
      </c>
      <c r="X816" s="120">
        <f t="shared" si="655"/>
        <v>908.62963343936644</v>
      </c>
    </row>
    <row r="817" spans="1:24">
      <c r="A817" s="92" t="s">
        <v>1204</v>
      </c>
      <c r="B817" s="93"/>
      <c r="C817" s="93"/>
      <c r="D817" s="94" t="s">
        <v>287</v>
      </c>
      <c r="E817" s="95"/>
      <c r="F817" s="93"/>
      <c r="G817" s="39"/>
      <c r="H817" s="96"/>
      <c r="I817" s="79"/>
      <c r="J817" s="96"/>
      <c r="K817" s="96"/>
      <c r="L817" s="68"/>
      <c r="M817" s="96"/>
      <c r="N817" s="68"/>
      <c r="O817" s="96"/>
      <c r="P817" s="96"/>
      <c r="Q817" s="97">
        <f>+Q818</f>
        <v>19835.817108047817</v>
      </c>
      <c r="R817" s="97">
        <f>+R818</f>
        <v>1461.2019969096</v>
      </c>
      <c r="S817" s="97">
        <f t="shared" si="700"/>
        <v>21297.019104957417</v>
      </c>
      <c r="V817" s="116">
        <v>21930.75</v>
      </c>
      <c r="X817" s="120">
        <f t="shared" si="655"/>
        <v>633.73089504258314</v>
      </c>
    </row>
    <row r="818" spans="1:24" ht="25.5">
      <c r="A818" s="127" t="s">
        <v>7</v>
      </c>
      <c r="B818" s="4" t="s">
        <v>1127</v>
      </c>
      <c r="C818" s="4" t="s">
        <v>9</v>
      </c>
      <c r="D818" s="49" t="s">
        <v>1128</v>
      </c>
      <c r="E818" s="10" t="s">
        <v>119</v>
      </c>
      <c r="F818" s="5">
        <v>342</v>
      </c>
      <c r="G818" s="40">
        <v>47.78</v>
      </c>
      <c r="H818" s="71">
        <f>+G818*$T$7</f>
        <v>46.395688073060001</v>
      </c>
      <c r="I818" s="83">
        <v>3.52</v>
      </c>
      <c r="J818" s="71">
        <f>+I818*$T$7</f>
        <v>3.4180163670399999</v>
      </c>
      <c r="K818" s="71">
        <f>+H818+J818</f>
        <v>49.813704440099997</v>
      </c>
      <c r="L818" s="81">
        <v>59.73</v>
      </c>
      <c r="M818" s="71">
        <f>+L818*$T$7</f>
        <v>57.999465228209992</v>
      </c>
      <c r="N818" s="81">
        <v>4.4000000000000004</v>
      </c>
      <c r="O818" s="71">
        <f>+N818*$T$7</f>
        <v>4.2725204587999999</v>
      </c>
      <c r="P818" s="71">
        <f>+M818+O818</f>
        <v>62.271985687009995</v>
      </c>
      <c r="Q818" s="71">
        <f>+M818*F818</f>
        <v>19835.817108047817</v>
      </c>
      <c r="R818" s="72">
        <f>+O818*F818</f>
        <v>1461.2019969096</v>
      </c>
      <c r="S818" s="71">
        <f t="shared" si="700"/>
        <v>21297.019104957417</v>
      </c>
      <c r="T818" s="14"/>
      <c r="V818" s="107">
        <v>21930.75</v>
      </c>
      <c r="X818" s="120">
        <f t="shared" si="655"/>
        <v>633.73089504258314</v>
      </c>
    </row>
    <row r="819" spans="1:24">
      <c r="A819" s="25" t="s">
        <v>1205</v>
      </c>
      <c r="B819" s="2"/>
      <c r="C819" s="2"/>
      <c r="D819" s="47" t="s">
        <v>303</v>
      </c>
      <c r="E819" s="57"/>
      <c r="F819" s="2"/>
      <c r="G819" s="39"/>
      <c r="H819" s="69"/>
      <c r="I819" s="79"/>
      <c r="J819" s="69"/>
      <c r="K819" s="69"/>
      <c r="L819" s="69"/>
      <c r="M819" s="69"/>
      <c r="N819" s="69"/>
      <c r="O819" s="69"/>
      <c r="P819" s="69"/>
      <c r="Q819" s="63">
        <f>+Q820+Q893</f>
        <v>366840.2282082875</v>
      </c>
      <c r="R819" s="63">
        <f>+R820+R893</f>
        <v>118072.40405562316</v>
      </c>
      <c r="S819" s="63">
        <f t="shared" si="700"/>
        <v>484912.63226391067</v>
      </c>
      <c r="V819" s="116">
        <v>515840.75</v>
      </c>
      <c r="X819" s="120">
        <f t="shared" si="655"/>
        <v>30928.117736089334</v>
      </c>
    </row>
    <row r="820" spans="1:24">
      <c r="A820" s="92" t="s">
        <v>1206</v>
      </c>
      <c r="B820" s="93"/>
      <c r="C820" s="93"/>
      <c r="D820" s="94" t="s">
        <v>305</v>
      </c>
      <c r="E820" s="95"/>
      <c r="F820" s="93"/>
      <c r="G820" s="39"/>
      <c r="H820" s="96"/>
      <c r="I820" s="79"/>
      <c r="J820" s="96"/>
      <c r="K820" s="96"/>
      <c r="L820" s="69"/>
      <c r="M820" s="96"/>
      <c r="N820" s="69"/>
      <c r="O820" s="96"/>
      <c r="P820" s="96"/>
      <c r="Q820" s="97">
        <f>+Q821+Q831+Q852+Q866+Q870+Q886</f>
        <v>285665.88374101359</v>
      </c>
      <c r="R820" s="97">
        <f>+R821+R831+R852+R866+R870+R886</f>
        <v>112837.391550467</v>
      </c>
      <c r="S820" s="97">
        <f t="shared" si="700"/>
        <v>398503.27529148059</v>
      </c>
      <c r="V820" s="116">
        <v>426853.19</v>
      </c>
      <c r="X820" s="120">
        <f t="shared" si="655"/>
        <v>28349.914708519413</v>
      </c>
    </row>
    <row r="821" spans="1:24">
      <c r="A821" s="92" t="s">
        <v>1207</v>
      </c>
      <c r="B821" s="93"/>
      <c r="C821" s="93"/>
      <c r="D821" s="102" t="s">
        <v>1456</v>
      </c>
      <c r="E821" s="95"/>
      <c r="F821" s="93"/>
      <c r="G821" s="39"/>
      <c r="H821" s="96"/>
      <c r="I821" s="79"/>
      <c r="J821" s="96"/>
      <c r="K821" s="96"/>
      <c r="L821" s="68"/>
      <c r="M821" s="96"/>
      <c r="N821" s="68"/>
      <c r="O821" s="96"/>
      <c r="P821" s="96"/>
      <c r="Q821" s="97">
        <f>SUM(Q822:Q830)</f>
        <v>16637.680180255698</v>
      </c>
      <c r="R821" s="97">
        <f>SUM(R822:R830)</f>
        <v>2487.9663453493999</v>
      </c>
      <c r="S821" s="97">
        <f t="shared" si="700"/>
        <v>19125.646525605098</v>
      </c>
      <c r="V821" s="116">
        <v>19696.04</v>
      </c>
      <c r="X821" s="120">
        <f t="shared" si="655"/>
        <v>570.39347439490302</v>
      </c>
    </row>
    <row r="822" spans="1:24" ht="25.5">
      <c r="A822" s="127" t="s">
        <v>7</v>
      </c>
      <c r="B822" s="4" t="s">
        <v>1133</v>
      </c>
      <c r="C822" s="4" t="s">
        <v>9</v>
      </c>
      <c r="D822" s="52" t="s">
        <v>1439</v>
      </c>
      <c r="E822" s="9" t="s">
        <v>1313</v>
      </c>
      <c r="F822" s="12">
        <v>10</v>
      </c>
      <c r="G822" s="40">
        <v>9.23</v>
      </c>
      <c r="H822" s="71">
        <f t="shared" ref="H822:H830" si="701">+G822*$T$7</f>
        <v>8.9625826897100005</v>
      </c>
      <c r="I822" s="83">
        <v>2.2400000000000002</v>
      </c>
      <c r="J822" s="71">
        <f t="shared" ref="J822:J830" si="702">+I822*$T$7</f>
        <v>2.1751013244799999</v>
      </c>
      <c r="K822" s="71">
        <f t="shared" ref="K822:K830" si="703">+H822+J822</f>
        <v>11.13768401419</v>
      </c>
      <c r="L822" s="81">
        <v>11.54</v>
      </c>
      <c r="M822" s="71">
        <f t="shared" ref="M822:M830" si="704">+L822*$T$7</f>
        <v>11.205655930579999</v>
      </c>
      <c r="N822" s="81">
        <v>2.8</v>
      </c>
      <c r="O822" s="71">
        <f t="shared" ref="O822:O830" si="705">+N822*$T$7</f>
        <v>2.7188766555999999</v>
      </c>
      <c r="P822" s="71">
        <f t="shared" ref="P822:P830" si="706">+M822+O822</f>
        <v>13.92453258618</v>
      </c>
      <c r="Q822" s="71">
        <f t="shared" ref="Q822:Q830" si="707">+M822*F822</f>
        <v>112.05655930579999</v>
      </c>
      <c r="R822" s="72">
        <f t="shared" ref="R822:R830" si="708">+O822*F822</f>
        <v>27.188766555999997</v>
      </c>
      <c r="S822" s="71">
        <f t="shared" si="700"/>
        <v>139.24532586179998</v>
      </c>
      <c r="T822" s="14"/>
      <c r="V822" s="106">
        <v>143.38</v>
      </c>
      <c r="X822" s="120">
        <f t="shared" si="655"/>
        <v>4.1346741382000118</v>
      </c>
    </row>
    <row r="823" spans="1:24" ht="25.5">
      <c r="A823" s="127" t="s">
        <v>12</v>
      </c>
      <c r="B823" s="4" t="s">
        <v>311</v>
      </c>
      <c r="C823" s="4" t="s">
        <v>9</v>
      </c>
      <c r="D823" s="52" t="s">
        <v>1440</v>
      </c>
      <c r="E823" s="9" t="s">
        <v>1313</v>
      </c>
      <c r="F823" s="12">
        <v>25</v>
      </c>
      <c r="G823" s="40">
        <v>9.58</v>
      </c>
      <c r="H823" s="71">
        <f t="shared" si="701"/>
        <v>9.3024422716600004</v>
      </c>
      <c r="I823" s="83">
        <v>3.12</v>
      </c>
      <c r="J823" s="71">
        <f t="shared" si="702"/>
        <v>3.0296054162399999</v>
      </c>
      <c r="K823" s="71">
        <f t="shared" si="703"/>
        <v>12.332047687900001</v>
      </c>
      <c r="L823" s="81">
        <v>11.98</v>
      </c>
      <c r="M823" s="71">
        <f t="shared" si="704"/>
        <v>11.63290797646</v>
      </c>
      <c r="N823" s="81">
        <v>3.9</v>
      </c>
      <c r="O823" s="71">
        <f t="shared" si="705"/>
        <v>3.7870067702999997</v>
      </c>
      <c r="P823" s="71">
        <f t="shared" si="706"/>
        <v>15.41991474676</v>
      </c>
      <c r="Q823" s="71">
        <f t="shared" si="707"/>
        <v>290.82269941150003</v>
      </c>
      <c r="R823" s="72">
        <f t="shared" si="708"/>
        <v>94.675169257499988</v>
      </c>
      <c r="S823" s="71">
        <f t="shared" si="700"/>
        <v>385.49786866900001</v>
      </c>
      <c r="T823" s="14"/>
      <c r="V823" s="106">
        <v>396.88</v>
      </c>
      <c r="X823" s="120">
        <f t="shared" si="655"/>
        <v>11.382131330999982</v>
      </c>
    </row>
    <row r="824" spans="1:24" ht="25.5">
      <c r="A824" s="127" t="s">
        <v>15</v>
      </c>
      <c r="B824" s="4" t="s">
        <v>317</v>
      </c>
      <c r="C824" s="4" t="s">
        <v>9</v>
      </c>
      <c r="D824" s="52" t="s">
        <v>1441</v>
      </c>
      <c r="E824" s="9" t="s">
        <v>1313</v>
      </c>
      <c r="F824" s="12">
        <v>15</v>
      </c>
      <c r="G824" s="40">
        <v>48.66</v>
      </c>
      <c r="H824" s="71">
        <f t="shared" si="701"/>
        <v>47.250192164819993</v>
      </c>
      <c r="I824" s="83">
        <v>4.49</v>
      </c>
      <c r="J824" s="71">
        <f t="shared" si="702"/>
        <v>4.3599129227300004</v>
      </c>
      <c r="K824" s="71">
        <f t="shared" si="703"/>
        <v>51.610105087549996</v>
      </c>
      <c r="L824" s="81">
        <v>60.83</v>
      </c>
      <c r="M824" s="71">
        <f t="shared" si="704"/>
        <v>59.067595342909996</v>
      </c>
      <c r="N824" s="81">
        <v>5.61</v>
      </c>
      <c r="O824" s="71">
        <f t="shared" si="705"/>
        <v>5.4474635849700004</v>
      </c>
      <c r="P824" s="71">
        <f t="shared" si="706"/>
        <v>64.515058927879991</v>
      </c>
      <c r="Q824" s="71">
        <f t="shared" si="707"/>
        <v>886.01393014364999</v>
      </c>
      <c r="R824" s="72">
        <f t="shared" si="708"/>
        <v>81.711953774550011</v>
      </c>
      <c r="S824" s="71">
        <f t="shared" si="700"/>
        <v>967.7258839182</v>
      </c>
      <c r="T824" s="14"/>
      <c r="V824" s="106">
        <v>996.56</v>
      </c>
      <c r="X824" s="120">
        <f t="shared" si="655"/>
        <v>28.834116081799948</v>
      </c>
    </row>
    <row r="825" spans="1:24" ht="25.5">
      <c r="A825" s="127" t="s">
        <v>18</v>
      </c>
      <c r="B825" s="4" t="s">
        <v>319</v>
      </c>
      <c r="C825" s="4" t="s">
        <v>9</v>
      </c>
      <c r="D825" s="52" t="s">
        <v>1442</v>
      </c>
      <c r="E825" s="9" t="s">
        <v>1313</v>
      </c>
      <c r="F825" s="12">
        <v>5</v>
      </c>
      <c r="G825" s="40">
        <v>49.36</v>
      </c>
      <c r="H825" s="71">
        <f t="shared" si="701"/>
        <v>47.929911328719996</v>
      </c>
      <c r="I825" s="83">
        <v>6.25</v>
      </c>
      <c r="J825" s="71">
        <f t="shared" si="702"/>
        <v>6.0689211062499995</v>
      </c>
      <c r="K825" s="71">
        <f t="shared" si="703"/>
        <v>53.998832434969998</v>
      </c>
      <c r="L825" s="81">
        <v>61.7</v>
      </c>
      <c r="M825" s="71">
        <f t="shared" si="704"/>
        <v>59.912389160899998</v>
      </c>
      <c r="N825" s="81">
        <v>7.81</v>
      </c>
      <c r="O825" s="71">
        <f t="shared" si="705"/>
        <v>7.583723814369999</v>
      </c>
      <c r="P825" s="71">
        <f t="shared" si="706"/>
        <v>67.496112975269995</v>
      </c>
      <c r="Q825" s="71">
        <f t="shared" si="707"/>
        <v>299.5619458045</v>
      </c>
      <c r="R825" s="72">
        <f t="shared" si="708"/>
        <v>37.918619071849996</v>
      </c>
      <c r="S825" s="71">
        <f t="shared" si="700"/>
        <v>337.48056487635</v>
      </c>
      <c r="T825" s="14"/>
      <c r="V825" s="106">
        <v>347.56</v>
      </c>
      <c r="X825" s="120">
        <f t="shared" si="655"/>
        <v>10.079435123650001</v>
      </c>
    </row>
    <row r="826" spans="1:24" ht="25.5">
      <c r="A826" s="127" t="s">
        <v>21</v>
      </c>
      <c r="B826" s="4" t="s">
        <v>329</v>
      </c>
      <c r="C826" s="4" t="s">
        <v>9</v>
      </c>
      <c r="D826" s="52" t="s">
        <v>1443</v>
      </c>
      <c r="E826" s="9" t="s">
        <v>1313</v>
      </c>
      <c r="F826" s="12">
        <v>5</v>
      </c>
      <c r="G826" s="40">
        <v>62.59</v>
      </c>
      <c r="H826" s="71">
        <f t="shared" si="701"/>
        <v>60.776603526430002</v>
      </c>
      <c r="I826" s="83">
        <v>19.170000000000002</v>
      </c>
      <c r="J826" s="71">
        <f t="shared" si="702"/>
        <v>18.614594817090001</v>
      </c>
      <c r="K826" s="71">
        <f t="shared" si="703"/>
        <v>79.391198343520003</v>
      </c>
      <c r="L826" s="81">
        <v>78.239999999999995</v>
      </c>
      <c r="M826" s="71">
        <f t="shared" si="704"/>
        <v>75.973181976479992</v>
      </c>
      <c r="N826" s="81">
        <v>23.96</v>
      </c>
      <c r="O826" s="71">
        <f t="shared" si="705"/>
        <v>23.265815952920001</v>
      </c>
      <c r="P826" s="71">
        <f t="shared" si="706"/>
        <v>99.2389979294</v>
      </c>
      <c r="Q826" s="71">
        <f t="shared" si="707"/>
        <v>379.86590988239993</v>
      </c>
      <c r="R826" s="72">
        <f t="shared" si="708"/>
        <v>116.32907976460001</v>
      </c>
      <c r="S826" s="71">
        <f t="shared" si="700"/>
        <v>496.19498964699994</v>
      </c>
      <c r="T826" s="14"/>
      <c r="V826" s="106">
        <v>511</v>
      </c>
      <c r="X826" s="120">
        <f t="shared" si="655"/>
        <v>14.805010353000057</v>
      </c>
    </row>
    <row r="827" spans="1:24" ht="25.5">
      <c r="A827" s="127" t="s">
        <v>43</v>
      </c>
      <c r="B827" s="4" t="s">
        <v>364</v>
      </c>
      <c r="C827" s="4" t="s">
        <v>146</v>
      </c>
      <c r="D827" s="52" t="s">
        <v>1444</v>
      </c>
      <c r="E827" s="9" t="s">
        <v>1313</v>
      </c>
      <c r="F827" s="12">
        <v>15</v>
      </c>
      <c r="G827" s="40">
        <v>179.9</v>
      </c>
      <c r="H827" s="71">
        <f t="shared" si="701"/>
        <v>174.68782512230001</v>
      </c>
      <c r="I827" s="83">
        <v>28.37</v>
      </c>
      <c r="J827" s="71">
        <f t="shared" si="702"/>
        <v>27.54804668549</v>
      </c>
      <c r="K827" s="71">
        <f t="shared" si="703"/>
        <v>202.23587180779001</v>
      </c>
      <c r="L827" s="85">
        <v>224.88</v>
      </c>
      <c r="M827" s="71">
        <f t="shared" si="704"/>
        <v>218.36463653976</v>
      </c>
      <c r="N827" s="85">
        <v>35.46</v>
      </c>
      <c r="O827" s="71">
        <f t="shared" si="705"/>
        <v>34.432630788419999</v>
      </c>
      <c r="P827" s="71">
        <f t="shared" si="706"/>
        <v>252.79726732818</v>
      </c>
      <c r="Q827" s="71">
        <f t="shared" si="707"/>
        <v>3275.4695480964001</v>
      </c>
      <c r="R827" s="72">
        <f t="shared" si="708"/>
        <v>516.48946182629993</v>
      </c>
      <c r="S827" s="71">
        <f t="shared" si="700"/>
        <v>3791.9590099226998</v>
      </c>
      <c r="T827" s="14"/>
      <c r="V827" s="109">
        <v>3905.03</v>
      </c>
      <c r="X827" s="120">
        <f t="shared" si="655"/>
        <v>113.07099007730039</v>
      </c>
    </row>
    <row r="828" spans="1:24" ht="25.5">
      <c r="A828" s="127" t="s">
        <v>73</v>
      </c>
      <c r="B828" s="4" t="s">
        <v>373</v>
      </c>
      <c r="C828" s="4" t="s">
        <v>9</v>
      </c>
      <c r="D828" s="52" t="s">
        <v>1445</v>
      </c>
      <c r="E828" s="9" t="s">
        <v>1313</v>
      </c>
      <c r="F828" s="12">
        <v>20</v>
      </c>
      <c r="G828" s="40">
        <v>41.9</v>
      </c>
      <c r="H828" s="71">
        <f t="shared" si="701"/>
        <v>40.686047096299994</v>
      </c>
      <c r="I828" s="83">
        <v>23.92</v>
      </c>
      <c r="J828" s="71">
        <f t="shared" si="702"/>
        <v>23.226974857840002</v>
      </c>
      <c r="K828" s="71">
        <f t="shared" si="703"/>
        <v>63.913021954139992</v>
      </c>
      <c r="L828" s="81">
        <v>52.38</v>
      </c>
      <c r="M828" s="71">
        <f t="shared" si="704"/>
        <v>50.86241400726</v>
      </c>
      <c r="N828" s="81">
        <v>29.9</v>
      </c>
      <c r="O828" s="71">
        <f t="shared" si="705"/>
        <v>29.033718572299996</v>
      </c>
      <c r="P828" s="71">
        <f t="shared" si="706"/>
        <v>79.896132579560003</v>
      </c>
      <c r="Q828" s="71">
        <f t="shared" si="707"/>
        <v>1017.2482801451999</v>
      </c>
      <c r="R828" s="72">
        <f t="shared" si="708"/>
        <v>580.6743714459999</v>
      </c>
      <c r="S828" s="71">
        <f t="shared" si="700"/>
        <v>1597.9226515911998</v>
      </c>
      <c r="T828" s="14"/>
      <c r="V828" s="107">
        <v>1645.59</v>
      </c>
      <c r="X828" s="120">
        <f t="shared" si="655"/>
        <v>47.667348408800081</v>
      </c>
    </row>
    <row r="829" spans="1:24" ht="25.5">
      <c r="A829" s="127" t="s">
        <v>76</v>
      </c>
      <c r="B829" s="4" t="s">
        <v>378</v>
      </c>
      <c r="C829" s="4" t="s">
        <v>9</v>
      </c>
      <c r="D829" s="52" t="s">
        <v>1446</v>
      </c>
      <c r="E829" s="9" t="s">
        <v>1313</v>
      </c>
      <c r="F829" s="12">
        <v>5</v>
      </c>
      <c r="G829" s="40">
        <v>1007.8</v>
      </c>
      <c r="H829" s="71">
        <f t="shared" si="701"/>
        <v>978.60139054059994</v>
      </c>
      <c r="I829" s="83">
        <v>141.84</v>
      </c>
      <c r="J829" s="71">
        <f t="shared" si="702"/>
        <v>137.73052315368</v>
      </c>
      <c r="K829" s="71">
        <f t="shared" si="703"/>
        <v>1116.33191369428</v>
      </c>
      <c r="L829" s="81">
        <v>1259.75</v>
      </c>
      <c r="M829" s="71">
        <f t="shared" si="704"/>
        <v>1223.25173817575</v>
      </c>
      <c r="N829" s="81">
        <v>177.3</v>
      </c>
      <c r="O829" s="71">
        <f t="shared" si="705"/>
        <v>172.1631539421</v>
      </c>
      <c r="P829" s="71">
        <f t="shared" si="706"/>
        <v>1395.4148921178501</v>
      </c>
      <c r="Q829" s="71">
        <f t="shared" si="707"/>
        <v>6116.2586908787498</v>
      </c>
      <c r="R829" s="72">
        <f t="shared" si="708"/>
        <v>860.81576971050004</v>
      </c>
      <c r="S829" s="71">
        <f t="shared" si="700"/>
        <v>6977.0744605892496</v>
      </c>
      <c r="T829" s="14"/>
      <c r="V829" s="107">
        <v>7185.25</v>
      </c>
      <c r="X829" s="120">
        <f t="shared" si="655"/>
        <v>208.17553941075039</v>
      </c>
    </row>
    <row r="830" spans="1:24" ht="25.5">
      <c r="A830" s="130" t="s">
        <v>1331</v>
      </c>
      <c r="B830" s="4" t="s">
        <v>400</v>
      </c>
      <c r="C830" s="4" t="s">
        <v>146</v>
      </c>
      <c r="D830" s="52" t="s">
        <v>1355</v>
      </c>
      <c r="E830" s="9" t="s">
        <v>1313</v>
      </c>
      <c r="F830" s="12">
        <v>5</v>
      </c>
      <c r="G830" s="40">
        <v>702</v>
      </c>
      <c r="H830" s="71">
        <f t="shared" si="701"/>
        <v>681.66121865399998</v>
      </c>
      <c r="I830" s="83">
        <v>28.37</v>
      </c>
      <c r="J830" s="71">
        <f t="shared" si="702"/>
        <v>27.54804668549</v>
      </c>
      <c r="K830" s="71">
        <f t="shared" si="703"/>
        <v>709.20926533949</v>
      </c>
      <c r="L830" s="81">
        <v>877.5</v>
      </c>
      <c r="M830" s="71">
        <f t="shared" si="704"/>
        <v>852.0765233175</v>
      </c>
      <c r="N830" s="81">
        <v>35.46</v>
      </c>
      <c r="O830" s="71">
        <f t="shared" si="705"/>
        <v>34.432630788419999</v>
      </c>
      <c r="P830" s="71">
        <f t="shared" si="706"/>
        <v>886.50915410592006</v>
      </c>
      <c r="Q830" s="71">
        <f t="shared" si="707"/>
        <v>4260.3826165874998</v>
      </c>
      <c r="R830" s="72">
        <f t="shared" si="708"/>
        <v>172.1631539421</v>
      </c>
      <c r="S830" s="71">
        <f t="shared" si="700"/>
        <v>4432.5457705295994</v>
      </c>
      <c r="T830" s="14"/>
      <c r="V830" s="107">
        <v>4564.8</v>
      </c>
      <c r="X830" s="120">
        <f t="shared" si="655"/>
        <v>132.25422947040079</v>
      </c>
    </row>
    <row r="831" spans="1:24">
      <c r="A831" s="92" t="s">
        <v>1208</v>
      </c>
      <c r="B831" s="93"/>
      <c r="C831" s="93"/>
      <c r="D831" s="94" t="s">
        <v>578</v>
      </c>
      <c r="E831" s="95"/>
      <c r="F831" s="93"/>
      <c r="G831" s="39"/>
      <c r="H831" s="96"/>
      <c r="I831" s="79"/>
      <c r="J831" s="96"/>
      <c r="K831" s="96"/>
      <c r="L831" s="68"/>
      <c r="M831" s="96"/>
      <c r="N831" s="68"/>
      <c r="O831" s="96"/>
      <c r="P831" s="96"/>
      <c r="Q831" s="97">
        <f>SUM(Q832:Q840)</f>
        <v>10138.36089942422</v>
      </c>
      <c r="R831" s="97">
        <f>SUM(R832:R840)</f>
        <v>6892.4397144099303</v>
      </c>
      <c r="S831" s="97">
        <f>+Q831+R831</f>
        <v>17030.800613834152</v>
      </c>
      <c r="V831" s="116">
        <v>34066.18</v>
      </c>
      <c r="X831" s="120">
        <f t="shared" si="655"/>
        <v>17035.379386165849</v>
      </c>
    </row>
    <row r="832" spans="1:24" ht="25.5">
      <c r="A832" s="127" t="s">
        <v>7</v>
      </c>
      <c r="B832" s="4" t="s">
        <v>580</v>
      </c>
      <c r="C832" s="4" t="s">
        <v>9</v>
      </c>
      <c r="D832" s="52" t="s">
        <v>1457</v>
      </c>
      <c r="E832" s="10" t="s">
        <v>408</v>
      </c>
      <c r="F832" s="11">
        <v>25</v>
      </c>
      <c r="G832" s="40">
        <v>59.95</v>
      </c>
      <c r="H832" s="71">
        <f t="shared" ref="H832:H851" si="709">+G832*$T$7</f>
        <v>58.213091251150004</v>
      </c>
      <c r="I832" s="83">
        <v>24.59</v>
      </c>
      <c r="J832" s="71">
        <f t="shared" ref="J832:J851" si="710">+I832*$T$7</f>
        <v>23.87756320043</v>
      </c>
      <c r="K832" s="71">
        <f t="shared" ref="K832:K851" si="711">+H832+J832</f>
        <v>82.090654451580008</v>
      </c>
      <c r="L832" s="81">
        <v>74.94</v>
      </c>
      <c r="M832" s="71">
        <f t="shared" ref="M832:M851" si="712">+L832*$T$7</f>
        <v>72.768791632380001</v>
      </c>
      <c r="N832" s="81">
        <v>30.73</v>
      </c>
      <c r="O832" s="71">
        <f t="shared" ref="O832:O851" si="713">+N832*$T$7</f>
        <v>29.83967129521</v>
      </c>
      <c r="P832" s="71">
        <f t="shared" ref="P832:P851" si="714">+M832+O832</f>
        <v>102.60846292759</v>
      </c>
      <c r="Q832" s="71">
        <f t="shared" ref="Q832:Q851" si="715">+M832*F832</f>
        <v>1819.2197908095</v>
      </c>
      <c r="R832" s="72">
        <f t="shared" ref="R832:R851" si="716">+O832*F832</f>
        <v>745.99178238025002</v>
      </c>
      <c r="S832" s="71">
        <f t="shared" ref="S832:S851" si="717">+Q832+R832</f>
        <v>2565.2115731897502</v>
      </c>
      <c r="T832" s="14"/>
      <c r="V832" s="107">
        <v>2641.74</v>
      </c>
      <c r="X832" s="120">
        <f t="shared" si="655"/>
        <v>76.528426810249584</v>
      </c>
    </row>
    <row r="833" spans="1:24" ht="25.5">
      <c r="A833" s="127" t="s">
        <v>12</v>
      </c>
      <c r="B833" s="4" t="s">
        <v>439</v>
      </c>
      <c r="C833" s="4" t="s">
        <v>9</v>
      </c>
      <c r="D833" s="52" t="s">
        <v>1458</v>
      </c>
      <c r="E833" s="10" t="s">
        <v>310</v>
      </c>
      <c r="F833" s="11">
        <v>5</v>
      </c>
      <c r="G833" s="40">
        <v>63.7</v>
      </c>
      <c r="H833" s="71">
        <f t="shared" si="709"/>
        <v>61.854443914900003</v>
      </c>
      <c r="I833" s="83">
        <v>25.06</v>
      </c>
      <c r="J833" s="71">
        <f t="shared" si="710"/>
        <v>24.333946067619998</v>
      </c>
      <c r="K833" s="71">
        <f t="shared" si="711"/>
        <v>86.188389982519993</v>
      </c>
      <c r="L833" s="81">
        <v>79.63</v>
      </c>
      <c r="M833" s="71">
        <f t="shared" si="712"/>
        <v>77.322910030509988</v>
      </c>
      <c r="N833" s="81">
        <v>31.32</v>
      </c>
      <c r="O833" s="71">
        <f t="shared" si="713"/>
        <v>30.41257744764</v>
      </c>
      <c r="P833" s="71">
        <f t="shared" si="714"/>
        <v>107.73548747814999</v>
      </c>
      <c r="Q833" s="71">
        <f t="shared" si="715"/>
        <v>386.61455015254995</v>
      </c>
      <c r="R833" s="72">
        <f t="shared" si="716"/>
        <v>152.06288723820001</v>
      </c>
      <c r="S833" s="71">
        <f t="shared" si="717"/>
        <v>538.6774373907499</v>
      </c>
      <c r="T833" s="14"/>
      <c r="V833" s="106">
        <v>554.74</v>
      </c>
      <c r="X833" s="120">
        <f t="shared" si="655"/>
        <v>16.062562609250108</v>
      </c>
    </row>
    <row r="834" spans="1:24" ht="25.5">
      <c r="A834" s="127" t="s">
        <v>15</v>
      </c>
      <c r="B834" s="4" t="s">
        <v>441</v>
      </c>
      <c r="C834" s="4" t="s">
        <v>9</v>
      </c>
      <c r="D834" s="52" t="s">
        <v>1459</v>
      </c>
      <c r="E834" s="10" t="s">
        <v>310</v>
      </c>
      <c r="F834" s="11">
        <v>50</v>
      </c>
      <c r="G834" s="40">
        <v>7.6</v>
      </c>
      <c r="H834" s="71">
        <f t="shared" si="709"/>
        <v>7.3798080651999998</v>
      </c>
      <c r="I834" s="83">
        <v>6.62</v>
      </c>
      <c r="J834" s="71">
        <f t="shared" si="710"/>
        <v>6.4282012357399996</v>
      </c>
      <c r="K834" s="71">
        <f t="shared" si="711"/>
        <v>13.80800930094</v>
      </c>
      <c r="L834" s="81">
        <v>9.5</v>
      </c>
      <c r="M834" s="71">
        <f t="shared" si="712"/>
        <v>9.2247600814999995</v>
      </c>
      <c r="N834" s="81">
        <v>8.27</v>
      </c>
      <c r="O834" s="71">
        <f t="shared" si="713"/>
        <v>8.0303964077899987</v>
      </c>
      <c r="P834" s="71">
        <f t="shared" si="714"/>
        <v>17.255156489289998</v>
      </c>
      <c r="Q834" s="71">
        <f t="shared" si="715"/>
        <v>461.23800407499999</v>
      </c>
      <c r="R834" s="72">
        <f t="shared" si="716"/>
        <v>401.51982038949996</v>
      </c>
      <c r="S834" s="71">
        <f t="shared" si="717"/>
        <v>862.75782446449989</v>
      </c>
      <c r="T834" s="14"/>
      <c r="V834" s="106">
        <v>888.7</v>
      </c>
      <c r="X834" s="120">
        <f t="shared" si="655"/>
        <v>25.942175535500155</v>
      </c>
    </row>
    <row r="835" spans="1:24" ht="25.5">
      <c r="A835" s="127" t="s">
        <v>18</v>
      </c>
      <c r="B835" s="4" t="s">
        <v>443</v>
      </c>
      <c r="C835" s="4" t="s">
        <v>9</v>
      </c>
      <c r="D835" s="52" t="s">
        <v>1460</v>
      </c>
      <c r="E835" s="10" t="s">
        <v>310</v>
      </c>
      <c r="F835" s="11">
        <v>75</v>
      </c>
      <c r="G835" s="40">
        <v>8.57</v>
      </c>
      <c r="H835" s="71">
        <f t="shared" si="709"/>
        <v>8.3217046208899994</v>
      </c>
      <c r="I835" s="83">
        <v>1.0900000000000001</v>
      </c>
      <c r="J835" s="71">
        <f t="shared" si="710"/>
        <v>1.0584198409300001</v>
      </c>
      <c r="K835" s="71">
        <f t="shared" si="711"/>
        <v>9.3801244618199995</v>
      </c>
      <c r="L835" s="81">
        <v>10.71</v>
      </c>
      <c r="M835" s="71">
        <f t="shared" si="712"/>
        <v>10.399703207670001</v>
      </c>
      <c r="N835" s="81">
        <v>1.36</v>
      </c>
      <c r="O835" s="71">
        <f t="shared" si="713"/>
        <v>1.32059723272</v>
      </c>
      <c r="P835" s="71">
        <f t="shared" si="714"/>
        <v>11.720300440390002</v>
      </c>
      <c r="Q835" s="71">
        <f t="shared" si="715"/>
        <v>779.9777405752501</v>
      </c>
      <c r="R835" s="72">
        <f t="shared" si="716"/>
        <v>99.044792454000003</v>
      </c>
      <c r="S835" s="71">
        <f t="shared" si="717"/>
        <v>879.0225330292501</v>
      </c>
      <c r="T835" s="14"/>
      <c r="V835" s="106">
        <v>905.39</v>
      </c>
      <c r="X835" s="120">
        <f t="shared" si="655"/>
        <v>26.367466970749888</v>
      </c>
    </row>
    <row r="836" spans="1:24" ht="25.5">
      <c r="A836" s="127" t="s">
        <v>21</v>
      </c>
      <c r="B836" s="4" t="s">
        <v>445</v>
      </c>
      <c r="C836" s="4" t="s">
        <v>9</v>
      </c>
      <c r="D836" s="49" t="s">
        <v>446</v>
      </c>
      <c r="E836" s="10" t="s">
        <v>408</v>
      </c>
      <c r="F836" s="11">
        <v>25</v>
      </c>
      <c r="G836" s="40">
        <v>38.82</v>
      </c>
      <c r="H836" s="71">
        <f t="shared" si="709"/>
        <v>37.695282775140001</v>
      </c>
      <c r="I836" s="83">
        <v>42.55</v>
      </c>
      <c r="J836" s="71">
        <f t="shared" si="710"/>
        <v>41.317214891349998</v>
      </c>
      <c r="K836" s="71">
        <f t="shared" si="711"/>
        <v>79.012497666489992</v>
      </c>
      <c r="L836" s="81">
        <v>48.53</v>
      </c>
      <c r="M836" s="71">
        <f t="shared" si="712"/>
        <v>47.123958605810003</v>
      </c>
      <c r="N836" s="81">
        <v>53.19</v>
      </c>
      <c r="O836" s="71">
        <f t="shared" si="713"/>
        <v>51.648946182629999</v>
      </c>
      <c r="P836" s="71">
        <f t="shared" si="714"/>
        <v>98.772904788440002</v>
      </c>
      <c r="Q836" s="71">
        <f t="shared" si="715"/>
        <v>1178.0989651452501</v>
      </c>
      <c r="R836" s="72">
        <f t="shared" si="716"/>
        <v>1291.2236545657499</v>
      </c>
      <c r="S836" s="71">
        <f t="shared" si="717"/>
        <v>2469.3226197109998</v>
      </c>
      <c r="T836" s="14"/>
      <c r="V836" s="107">
        <v>2542.88</v>
      </c>
      <c r="X836" s="120">
        <f t="shared" si="655"/>
        <v>73.557380289000321</v>
      </c>
    </row>
    <row r="837" spans="1:24" ht="25.5">
      <c r="A837" s="127" t="s">
        <v>43</v>
      </c>
      <c r="B837" s="4" t="s">
        <v>448</v>
      </c>
      <c r="C837" s="4" t="s">
        <v>9</v>
      </c>
      <c r="D837" s="49" t="s">
        <v>449</v>
      </c>
      <c r="E837" s="10" t="s">
        <v>310</v>
      </c>
      <c r="F837" s="11">
        <v>105</v>
      </c>
      <c r="G837" s="40">
        <v>5</v>
      </c>
      <c r="H837" s="71">
        <f t="shared" si="709"/>
        <v>4.8551368850000003</v>
      </c>
      <c r="I837" s="83">
        <v>4.7300000000000004</v>
      </c>
      <c r="J837" s="71">
        <f t="shared" si="710"/>
        <v>4.5929594932100004</v>
      </c>
      <c r="K837" s="71">
        <f t="shared" si="711"/>
        <v>9.4480963782099998</v>
      </c>
      <c r="L837" s="81">
        <v>6.25</v>
      </c>
      <c r="M837" s="71">
        <f t="shared" si="712"/>
        <v>6.0689211062499995</v>
      </c>
      <c r="N837" s="81">
        <v>5.91</v>
      </c>
      <c r="O837" s="71">
        <f t="shared" si="713"/>
        <v>5.7387717980700002</v>
      </c>
      <c r="P837" s="71">
        <f t="shared" si="714"/>
        <v>11.80769290432</v>
      </c>
      <c r="Q837" s="71">
        <f t="shared" si="715"/>
        <v>637.23671615624994</v>
      </c>
      <c r="R837" s="72">
        <f t="shared" si="716"/>
        <v>602.57103879735007</v>
      </c>
      <c r="S837" s="71">
        <f t="shared" si="717"/>
        <v>1239.8077549536001</v>
      </c>
      <c r="T837" s="14"/>
      <c r="V837" s="107">
        <v>1276.8</v>
      </c>
      <c r="X837" s="120">
        <f t="shared" si="655"/>
        <v>36.99224504639983</v>
      </c>
    </row>
    <row r="838" spans="1:24" ht="25.5">
      <c r="A838" s="127" t="s">
        <v>73</v>
      </c>
      <c r="B838" s="4" t="s">
        <v>450</v>
      </c>
      <c r="C838" s="4" t="s">
        <v>9</v>
      </c>
      <c r="D838" s="49" t="s">
        <v>451</v>
      </c>
      <c r="E838" s="10" t="s">
        <v>310</v>
      </c>
      <c r="F838" s="11">
        <v>46</v>
      </c>
      <c r="G838" s="40">
        <v>7.82</v>
      </c>
      <c r="H838" s="71">
        <f t="shared" si="709"/>
        <v>7.5934340881400004</v>
      </c>
      <c r="I838" s="83">
        <v>5.67</v>
      </c>
      <c r="J838" s="71">
        <f t="shared" si="710"/>
        <v>5.5057252275900002</v>
      </c>
      <c r="K838" s="71">
        <f t="shared" si="711"/>
        <v>13.099159315730001</v>
      </c>
      <c r="L838" s="81">
        <v>9.7799999999999994</v>
      </c>
      <c r="M838" s="71">
        <f t="shared" si="712"/>
        <v>9.496647747059999</v>
      </c>
      <c r="N838" s="81">
        <v>7.09</v>
      </c>
      <c r="O838" s="71">
        <f t="shared" si="713"/>
        <v>6.8845841029299999</v>
      </c>
      <c r="P838" s="71">
        <f t="shared" si="714"/>
        <v>16.381231849989998</v>
      </c>
      <c r="Q838" s="71">
        <f t="shared" si="715"/>
        <v>436.84579636475996</v>
      </c>
      <c r="R838" s="72">
        <f t="shared" si="716"/>
        <v>316.69086873478</v>
      </c>
      <c r="S838" s="71">
        <f t="shared" si="717"/>
        <v>753.53666509953996</v>
      </c>
      <c r="T838" s="14"/>
      <c r="V838" s="106">
        <v>775.88</v>
      </c>
      <c r="X838" s="120">
        <f t="shared" si="655"/>
        <v>22.343334900460036</v>
      </c>
    </row>
    <row r="839" spans="1:24" ht="25.5">
      <c r="A839" s="127" t="s">
        <v>76</v>
      </c>
      <c r="B839" s="4" t="s">
        <v>452</v>
      </c>
      <c r="C839" s="4" t="s">
        <v>9</v>
      </c>
      <c r="D839" s="49" t="s">
        <v>453</v>
      </c>
      <c r="E839" s="10" t="s">
        <v>950</v>
      </c>
      <c r="F839" s="11">
        <v>390</v>
      </c>
      <c r="G839" s="40">
        <v>7.14</v>
      </c>
      <c r="H839" s="71">
        <f t="shared" si="709"/>
        <v>6.9331354717799991</v>
      </c>
      <c r="I839" s="83">
        <v>5.62</v>
      </c>
      <c r="J839" s="71">
        <f t="shared" si="710"/>
        <v>5.45717385874</v>
      </c>
      <c r="K839" s="71">
        <f t="shared" si="711"/>
        <v>12.390309330519999</v>
      </c>
      <c r="L839" s="81">
        <v>8.93</v>
      </c>
      <c r="M839" s="71">
        <f t="shared" si="712"/>
        <v>8.6712744766099998</v>
      </c>
      <c r="N839" s="81">
        <v>7.03</v>
      </c>
      <c r="O839" s="71">
        <f t="shared" si="713"/>
        <v>6.8263224603100001</v>
      </c>
      <c r="P839" s="71">
        <f t="shared" si="714"/>
        <v>15.497596936920001</v>
      </c>
      <c r="Q839" s="71">
        <f t="shared" si="715"/>
        <v>3381.7970458779</v>
      </c>
      <c r="R839" s="72">
        <f t="shared" si="716"/>
        <v>2662.2657595209002</v>
      </c>
      <c r="S839" s="71">
        <f t="shared" si="717"/>
        <v>6044.0628053988003</v>
      </c>
      <c r="T839" s="14"/>
      <c r="V839" s="107">
        <v>6220.5</v>
      </c>
      <c r="X839" s="120">
        <f t="shared" si="655"/>
        <v>176.43719460119974</v>
      </c>
    </row>
    <row r="840" spans="1:24" ht="25.5">
      <c r="A840" s="127" t="s">
        <v>79</v>
      </c>
      <c r="B840" s="4" t="s">
        <v>454</v>
      </c>
      <c r="C840" s="4" t="s">
        <v>9</v>
      </c>
      <c r="D840" s="49" t="s">
        <v>455</v>
      </c>
      <c r="E840" s="10" t="s">
        <v>950</v>
      </c>
      <c r="F840" s="11">
        <v>78</v>
      </c>
      <c r="G840" s="40">
        <v>11.17</v>
      </c>
      <c r="H840" s="71">
        <f t="shared" si="709"/>
        <v>10.84637580109</v>
      </c>
      <c r="I840" s="83">
        <v>6.56</v>
      </c>
      <c r="J840" s="71">
        <f t="shared" si="710"/>
        <v>6.3699395931199998</v>
      </c>
      <c r="K840" s="71">
        <f t="shared" si="711"/>
        <v>17.21631539421</v>
      </c>
      <c r="L840" s="81">
        <v>13.96</v>
      </c>
      <c r="M840" s="71">
        <f t="shared" si="712"/>
        <v>13.55554218292</v>
      </c>
      <c r="N840" s="81">
        <v>8.1999999999999993</v>
      </c>
      <c r="O840" s="71">
        <f t="shared" si="713"/>
        <v>7.9624244913999993</v>
      </c>
      <c r="P840" s="71">
        <f t="shared" si="714"/>
        <v>21.51796667432</v>
      </c>
      <c r="Q840" s="71">
        <f t="shared" si="715"/>
        <v>1057.3322902677601</v>
      </c>
      <c r="R840" s="72">
        <f t="shared" si="716"/>
        <v>621.06911032919993</v>
      </c>
      <c r="S840" s="71">
        <f t="shared" si="717"/>
        <v>1678.40140059696</v>
      </c>
      <c r="T840" s="14"/>
      <c r="V840" s="107">
        <v>1728.68</v>
      </c>
      <c r="X840" s="120">
        <f t="shared" si="655"/>
        <v>50.278599403040062</v>
      </c>
    </row>
    <row r="841" spans="1:24" ht="25.5">
      <c r="A841" s="127" t="s">
        <v>82</v>
      </c>
      <c r="B841" s="4" t="s">
        <v>1136</v>
      </c>
      <c r="C841" s="4" t="s">
        <v>9</v>
      </c>
      <c r="D841" s="49" t="s">
        <v>1137</v>
      </c>
      <c r="E841" s="10" t="s">
        <v>119</v>
      </c>
      <c r="F841" s="11">
        <v>380</v>
      </c>
      <c r="G841" s="40">
        <v>5.73</v>
      </c>
      <c r="H841" s="71">
        <f t="shared" si="709"/>
        <v>5.5639868702099999</v>
      </c>
      <c r="I841" s="83">
        <v>6.32</v>
      </c>
      <c r="J841" s="71">
        <f t="shared" si="710"/>
        <v>6.1368930226399998</v>
      </c>
      <c r="K841" s="71">
        <f t="shared" si="711"/>
        <v>11.700879892850001</v>
      </c>
      <c r="L841" s="81">
        <v>7.16</v>
      </c>
      <c r="M841" s="71">
        <f t="shared" si="712"/>
        <v>6.9525560193200002</v>
      </c>
      <c r="N841" s="81">
        <v>7.9</v>
      </c>
      <c r="O841" s="71">
        <f t="shared" si="713"/>
        <v>7.6711162783000004</v>
      </c>
      <c r="P841" s="71">
        <f t="shared" si="714"/>
        <v>14.623672297620001</v>
      </c>
      <c r="Q841" s="71">
        <f t="shared" si="715"/>
        <v>2641.9712873416001</v>
      </c>
      <c r="R841" s="72">
        <f t="shared" si="716"/>
        <v>2915.024185754</v>
      </c>
      <c r="S841" s="71">
        <f t="shared" si="717"/>
        <v>5556.9954730955997</v>
      </c>
      <c r="T841" s="14"/>
      <c r="V841" s="107">
        <v>5723.75</v>
      </c>
      <c r="X841" s="120">
        <f t="shared" si="655"/>
        <v>166.75452690440034</v>
      </c>
    </row>
    <row r="842" spans="1:24" ht="25.5">
      <c r="A842" s="127" t="s">
        <v>85</v>
      </c>
      <c r="B842" s="4" t="s">
        <v>586</v>
      </c>
      <c r="C842" s="4" t="s">
        <v>9</v>
      </c>
      <c r="D842" s="49" t="s">
        <v>1138</v>
      </c>
      <c r="E842" s="10" t="s">
        <v>119</v>
      </c>
      <c r="F842" s="11">
        <v>30</v>
      </c>
      <c r="G842" s="40">
        <v>6.43</v>
      </c>
      <c r="H842" s="71">
        <f t="shared" si="709"/>
        <v>6.2437060341099997</v>
      </c>
      <c r="I842" s="83">
        <v>7.04</v>
      </c>
      <c r="J842" s="71">
        <f t="shared" si="710"/>
        <v>6.8360327340799998</v>
      </c>
      <c r="K842" s="71">
        <f t="shared" si="711"/>
        <v>13.079738768189999</v>
      </c>
      <c r="L842" s="81">
        <v>8.0399999999999991</v>
      </c>
      <c r="M842" s="71">
        <f t="shared" si="712"/>
        <v>7.8070601110799993</v>
      </c>
      <c r="N842" s="81">
        <v>8.8000000000000007</v>
      </c>
      <c r="O842" s="71">
        <f t="shared" si="713"/>
        <v>8.5450409175999997</v>
      </c>
      <c r="P842" s="71">
        <f t="shared" si="714"/>
        <v>16.35210102868</v>
      </c>
      <c r="Q842" s="71">
        <f t="shared" si="715"/>
        <v>234.21180333239997</v>
      </c>
      <c r="R842" s="72">
        <f t="shared" si="716"/>
        <v>256.35122752799998</v>
      </c>
      <c r="S842" s="71">
        <f t="shared" si="717"/>
        <v>490.56303086039998</v>
      </c>
      <c r="T842" s="14"/>
      <c r="V842" s="106">
        <v>505.13</v>
      </c>
      <c r="X842" s="120">
        <f t="shared" ref="X842:X905" si="718">+V842-S842</f>
        <v>14.566969139600019</v>
      </c>
    </row>
    <row r="843" spans="1:24" ht="25.5">
      <c r="A843" s="127" t="s">
        <v>88</v>
      </c>
      <c r="B843" s="4" t="s">
        <v>1139</v>
      </c>
      <c r="C843" s="4" t="s">
        <v>9</v>
      </c>
      <c r="D843" s="49" t="s">
        <v>1140</v>
      </c>
      <c r="E843" s="10" t="s">
        <v>310</v>
      </c>
      <c r="F843" s="11">
        <v>260</v>
      </c>
      <c r="G843" s="40">
        <v>1.48</v>
      </c>
      <c r="H843" s="71">
        <f t="shared" si="709"/>
        <v>1.43712051796</v>
      </c>
      <c r="I843" s="83">
        <v>9.3000000000000007</v>
      </c>
      <c r="J843" s="71">
        <f t="shared" si="710"/>
        <v>9.0305546061000008</v>
      </c>
      <c r="K843" s="71">
        <f t="shared" si="711"/>
        <v>10.467675124060001</v>
      </c>
      <c r="L843" s="81">
        <v>1.85</v>
      </c>
      <c r="M843" s="71">
        <f t="shared" si="712"/>
        <v>1.7964006474500001</v>
      </c>
      <c r="N843" s="81">
        <v>11.63</v>
      </c>
      <c r="O843" s="71">
        <f t="shared" si="713"/>
        <v>11.29304839451</v>
      </c>
      <c r="P843" s="71">
        <f t="shared" si="714"/>
        <v>13.08944904196</v>
      </c>
      <c r="Q843" s="71">
        <f t="shared" si="715"/>
        <v>467.06416833700001</v>
      </c>
      <c r="R843" s="72">
        <f t="shared" si="716"/>
        <v>2936.1925825726003</v>
      </c>
      <c r="S843" s="71">
        <f t="shared" si="717"/>
        <v>3403.2567509096002</v>
      </c>
      <c r="T843" s="14"/>
      <c r="V843" s="107">
        <v>3503.5</v>
      </c>
      <c r="X843" s="120">
        <f t="shared" si="718"/>
        <v>100.24324909039979</v>
      </c>
    </row>
    <row r="844" spans="1:24" ht="25.5">
      <c r="A844" s="127" t="s">
        <v>91</v>
      </c>
      <c r="B844" s="4" t="s">
        <v>465</v>
      </c>
      <c r="C844" s="4" t="s">
        <v>9</v>
      </c>
      <c r="D844" s="49" t="s">
        <v>593</v>
      </c>
      <c r="E844" s="10" t="s">
        <v>310</v>
      </c>
      <c r="F844" s="11">
        <v>40</v>
      </c>
      <c r="G844" s="40">
        <v>2.06</v>
      </c>
      <c r="H844" s="71">
        <f t="shared" si="709"/>
        <v>2.0003163966200002</v>
      </c>
      <c r="I844" s="83">
        <v>7.55</v>
      </c>
      <c r="J844" s="71">
        <f t="shared" si="710"/>
        <v>7.3312566963499997</v>
      </c>
      <c r="K844" s="71">
        <f t="shared" si="711"/>
        <v>9.3315730929700003</v>
      </c>
      <c r="L844" s="81">
        <v>2.58</v>
      </c>
      <c r="M844" s="71">
        <f t="shared" si="712"/>
        <v>2.5052506326600001</v>
      </c>
      <c r="N844" s="81">
        <v>9.44</v>
      </c>
      <c r="O844" s="71">
        <f t="shared" si="713"/>
        <v>9.1664984388799997</v>
      </c>
      <c r="P844" s="71">
        <f t="shared" si="714"/>
        <v>11.671749071539999</v>
      </c>
      <c r="Q844" s="71">
        <f t="shared" si="715"/>
        <v>100.21002530640001</v>
      </c>
      <c r="R844" s="72">
        <f t="shared" si="716"/>
        <v>366.65993755519997</v>
      </c>
      <c r="S844" s="71">
        <f t="shared" si="717"/>
        <v>466.86996286160002</v>
      </c>
      <c r="T844" s="14"/>
      <c r="V844" s="106">
        <v>480.5</v>
      </c>
      <c r="X844" s="120">
        <f t="shared" si="718"/>
        <v>13.630037138399985</v>
      </c>
    </row>
    <row r="845" spans="1:24" ht="25.5">
      <c r="A845" s="127" t="s">
        <v>95</v>
      </c>
      <c r="B845" s="4" t="s">
        <v>476</v>
      </c>
      <c r="C845" s="4" t="s">
        <v>9</v>
      </c>
      <c r="D845" s="49" t="s">
        <v>477</v>
      </c>
      <c r="E845" s="10" t="s">
        <v>310</v>
      </c>
      <c r="F845" s="11">
        <v>390</v>
      </c>
      <c r="G845" s="40">
        <v>1.1399999999999999</v>
      </c>
      <c r="H845" s="71">
        <f t="shared" si="709"/>
        <v>1.10697120978</v>
      </c>
      <c r="I845" s="83">
        <v>4.7300000000000004</v>
      </c>
      <c r="J845" s="71">
        <f t="shared" si="710"/>
        <v>4.5929594932100004</v>
      </c>
      <c r="K845" s="71">
        <f t="shared" si="711"/>
        <v>5.6999307029900006</v>
      </c>
      <c r="L845" s="81">
        <v>1.43</v>
      </c>
      <c r="M845" s="71">
        <f t="shared" si="712"/>
        <v>1.3885691491099998</v>
      </c>
      <c r="N845" s="81">
        <v>5.91</v>
      </c>
      <c r="O845" s="71">
        <f t="shared" si="713"/>
        <v>5.7387717980700002</v>
      </c>
      <c r="P845" s="71">
        <f t="shared" si="714"/>
        <v>7.1273409471800004</v>
      </c>
      <c r="Q845" s="71">
        <f t="shared" si="715"/>
        <v>541.54196815289993</v>
      </c>
      <c r="R845" s="72">
        <f t="shared" si="716"/>
        <v>2238.1210012473002</v>
      </c>
      <c r="S845" s="71">
        <f t="shared" si="717"/>
        <v>2779.6629694002004</v>
      </c>
      <c r="T845" s="14"/>
      <c r="V845" s="107">
        <v>2860.65</v>
      </c>
      <c r="X845" s="120">
        <f t="shared" si="718"/>
        <v>80.987030599799709</v>
      </c>
    </row>
    <row r="846" spans="1:24" ht="25.5">
      <c r="A846" s="127" t="s">
        <v>98</v>
      </c>
      <c r="B846" s="4" t="s">
        <v>478</v>
      </c>
      <c r="C846" s="4" t="s">
        <v>9</v>
      </c>
      <c r="D846" s="49" t="s">
        <v>479</v>
      </c>
      <c r="E846" s="10" t="s">
        <v>310</v>
      </c>
      <c r="F846" s="11">
        <v>60</v>
      </c>
      <c r="G846" s="40">
        <v>1.56</v>
      </c>
      <c r="H846" s="71">
        <f t="shared" si="709"/>
        <v>1.51480270812</v>
      </c>
      <c r="I846" s="83">
        <v>4.7300000000000004</v>
      </c>
      <c r="J846" s="71">
        <f t="shared" si="710"/>
        <v>4.5929594932100004</v>
      </c>
      <c r="K846" s="71">
        <f t="shared" si="711"/>
        <v>6.1077622013300008</v>
      </c>
      <c r="L846" s="81">
        <v>1.95</v>
      </c>
      <c r="M846" s="71">
        <f t="shared" si="712"/>
        <v>1.8935033851499998</v>
      </c>
      <c r="N846" s="81">
        <v>5.91</v>
      </c>
      <c r="O846" s="71">
        <f t="shared" si="713"/>
        <v>5.7387717980700002</v>
      </c>
      <c r="P846" s="71">
        <f t="shared" si="714"/>
        <v>7.63227518322</v>
      </c>
      <c r="Q846" s="71">
        <f t="shared" si="715"/>
        <v>113.610203109</v>
      </c>
      <c r="R846" s="72">
        <f t="shared" si="716"/>
        <v>344.32630788419999</v>
      </c>
      <c r="S846" s="71">
        <f t="shared" si="717"/>
        <v>457.93651099319999</v>
      </c>
      <c r="T846" s="14"/>
      <c r="V846" s="106">
        <v>471.6</v>
      </c>
      <c r="X846" s="120">
        <f t="shared" si="718"/>
        <v>13.663489006800035</v>
      </c>
    </row>
    <row r="847" spans="1:24" ht="25.5">
      <c r="A847" s="127" t="s">
        <v>101</v>
      </c>
      <c r="B847" s="4" t="s">
        <v>480</v>
      </c>
      <c r="C847" s="4" t="s">
        <v>9</v>
      </c>
      <c r="D847" s="49" t="s">
        <v>481</v>
      </c>
      <c r="E847" s="10" t="s">
        <v>310</v>
      </c>
      <c r="F847" s="11">
        <v>100</v>
      </c>
      <c r="G847" s="40">
        <v>2.25</v>
      </c>
      <c r="H847" s="71">
        <f t="shared" si="709"/>
        <v>2.18481159825</v>
      </c>
      <c r="I847" s="83">
        <v>7.09</v>
      </c>
      <c r="J847" s="71">
        <f t="shared" si="710"/>
        <v>6.8845841029299999</v>
      </c>
      <c r="K847" s="71">
        <f t="shared" si="711"/>
        <v>9.0693957011799995</v>
      </c>
      <c r="L847" s="81">
        <v>2.81</v>
      </c>
      <c r="M847" s="71">
        <f t="shared" si="712"/>
        <v>2.72858692937</v>
      </c>
      <c r="N847" s="81">
        <v>8.8699999999999992</v>
      </c>
      <c r="O847" s="71">
        <f t="shared" si="713"/>
        <v>8.6130128339899983</v>
      </c>
      <c r="P847" s="71">
        <f t="shared" si="714"/>
        <v>11.341599763359998</v>
      </c>
      <c r="Q847" s="71">
        <f t="shared" si="715"/>
        <v>272.858692937</v>
      </c>
      <c r="R847" s="72">
        <f t="shared" si="716"/>
        <v>861.30128339899989</v>
      </c>
      <c r="S847" s="71">
        <f t="shared" si="717"/>
        <v>1134.159976336</v>
      </c>
      <c r="T847" s="14"/>
      <c r="V847" s="107">
        <v>1167.75</v>
      </c>
      <c r="X847" s="120">
        <f t="shared" si="718"/>
        <v>33.590023664</v>
      </c>
    </row>
    <row r="848" spans="1:24" ht="25.5">
      <c r="A848" s="127" t="s">
        <v>104</v>
      </c>
      <c r="B848" s="4" t="s">
        <v>482</v>
      </c>
      <c r="C848" s="4" t="s">
        <v>9</v>
      </c>
      <c r="D848" s="49" t="s">
        <v>483</v>
      </c>
      <c r="E848" s="10" t="s">
        <v>310</v>
      </c>
      <c r="F848" s="11">
        <v>10</v>
      </c>
      <c r="G848" s="40">
        <v>2.25</v>
      </c>
      <c r="H848" s="71">
        <f t="shared" si="709"/>
        <v>2.18481159825</v>
      </c>
      <c r="I848" s="83">
        <v>9.4600000000000009</v>
      </c>
      <c r="J848" s="71">
        <f t="shared" si="710"/>
        <v>9.1859189864200008</v>
      </c>
      <c r="K848" s="71">
        <f t="shared" si="711"/>
        <v>11.370730584670001</v>
      </c>
      <c r="L848" s="81">
        <v>2.81</v>
      </c>
      <c r="M848" s="71">
        <f t="shared" si="712"/>
        <v>2.72858692937</v>
      </c>
      <c r="N848" s="81">
        <v>11.82</v>
      </c>
      <c r="O848" s="71">
        <f t="shared" si="713"/>
        <v>11.47754359614</v>
      </c>
      <c r="P848" s="71">
        <f t="shared" si="714"/>
        <v>14.20613052551</v>
      </c>
      <c r="Q848" s="71">
        <f t="shared" si="715"/>
        <v>27.285869293699999</v>
      </c>
      <c r="R848" s="72">
        <f t="shared" si="716"/>
        <v>114.77543596140001</v>
      </c>
      <c r="S848" s="71">
        <f t="shared" si="717"/>
        <v>142.0613052551</v>
      </c>
      <c r="T848" s="14"/>
      <c r="V848" s="106">
        <v>146.33000000000001</v>
      </c>
      <c r="X848" s="120">
        <f t="shared" si="718"/>
        <v>4.2686947449000172</v>
      </c>
    </row>
    <row r="849" spans="1:24" ht="25.5">
      <c r="A849" s="127" t="s">
        <v>342</v>
      </c>
      <c r="B849" s="4" t="s">
        <v>484</v>
      </c>
      <c r="C849" s="4" t="s">
        <v>9</v>
      </c>
      <c r="D849" s="49" t="s">
        <v>485</v>
      </c>
      <c r="E849" s="10" t="s">
        <v>310</v>
      </c>
      <c r="F849" s="11">
        <v>10</v>
      </c>
      <c r="G849" s="40">
        <v>17.09</v>
      </c>
      <c r="H849" s="71">
        <f t="shared" si="709"/>
        <v>16.59485787293</v>
      </c>
      <c r="I849" s="83">
        <v>21.22</v>
      </c>
      <c r="J849" s="71">
        <f t="shared" si="710"/>
        <v>20.605200939939998</v>
      </c>
      <c r="K849" s="71">
        <f t="shared" si="711"/>
        <v>37.200058812869997</v>
      </c>
      <c r="L849" s="81">
        <v>21.36</v>
      </c>
      <c r="M849" s="71">
        <f t="shared" si="712"/>
        <v>20.741144772719998</v>
      </c>
      <c r="N849" s="81">
        <v>26.53</v>
      </c>
      <c r="O849" s="71">
        <f t="shared" si="713"/>
        <v>25.761356311810001</v>
      </c>
      <c r="P849" s="71">
        <f t="shared" si="714"/>
        <v>46.502501084529996</v>
      </c>
      <c r="Q849" s="71">
        <f t="shared" si="715"/>
        <v>207.41144772719997</v>
      </c>
      <c r="R849" s="72">
        <f t="shared" si="716"/>
        <v>257.61356311809999</v>
      </c>
      <c r="S849" s="71">
        <f t="shared" si="717"/>
        <v>465.02501084529996</v>
      </c>
      <c r="T849" s="14"/>
      <c r="V849" s="106">
        <v>478.88</v>
      </c>
      <c r="X849" s="120">
        <f t="shared" si="718"/>
        <v>13.854989154700036</v>
      </c>
    </row>
    <row r="850" spans="1:24" ht="25.5">
      <c r="A850" s="127" t="s">
        <v>344</v>
      </c>
      <c r="B850" s="4" t="s">
        <v>496</v>
      </c>
      <c r="C850" s="4" t="s">
        <v>9</v>
      </c>
      <c r="D850" s="49" t="s">
        <v>497</v>
      </c>
      <c r="E850" s="10" t="s">
        <v>310</v>
      </c>
      <c r="F850" s="11">
        <v>25</v>
      </c>
      <c r="G850" s="40">
        <v>2.94</v>
      </c>
      <c r="H850" s="71">
        <f t="shared" si="709"/>
        <v>2.8548204883799997</v>
      </c>
      <c r="I850" s="83">
        <v>14.36</v>
      </c>
      <c r="J850" s="71">
        <f t="shared" si="710"/>
        <v>13.943953133719999</v>
      </c>
      <c r="K850" s="71">
        <f t="shared" si="711"/>
        <v>16.798773622100001</v>
      </c>
      <c r="L850" s="81">
        <v>3.68</v>
      </c>
      <c r="M850" s="71">
        <f t="shared" si="712"/>
        <v>3.5733807473599999</v>
      </c>
      <c r="N850" s="81">
        <v>17.95</v>
      </c>
      <c r="O850" s="71">
        <f t="shared" si="713"/>
        <v>17.429941417149998</v>
      </c>
      <c r="P850" s="71">
        <f t="shared" si="714"/>
        <v>21.003322164509996</v>
      </c>
      <c r="Q850" s="71">
        <f t="shared" si="715"/>
        <v>89.334518684000003</v>
      </c>
      <c r="R850" s="72">
        <f t="shared" si="716"/>
        <v>435.74853542874996</v>
      </c>
      <c r="S850" s="71">
        <f t="shared" si="717"/>
        <v>525.08305411275001</v>
      </c>
      <c r="T850" s="14"/>
      <c r="V850" s="106">
        <v>540.63</v>
      </c>
      <c r="X850" s="120">
        <f t="shared" si="718"/>
        <v>15.54694588724999</v>
      </c>
    </row>
    <row r="851" spans="1:24" ht="25.5">
      <c r="A851" s="127" t="s">
        <v>347</v>
      </c>
      <c r="B851" s="4" t="s">
        <v>498</v>
      </c>
      <c r="C851" s="4" t="s">
        <v>9</v>
      </c>
      <c r="D851" s="49" t="s">
        <v>499</v>
      </c>
      <c r="E851" s="10" t="s">
        <v>310</v>
      </c>
      <c r="F851" s="11">
        <v>25</v>
      </c>
      <c r="G851" s="40">
        <v>5.84</v>
      </c>
      <c r="H851" s="71">
        <f t="shared" si="709"/>
        <v>5.6707998816799998</v>
      </c>
      <c r="I851" s="83">
        <v>15.03</v>
      </c>
      <c r="J851" s="71">
        <f t="shared" si="710"/>
        <v>14.594541476309999</v>
      </c>
      <c r="K851" s="71">
        <f t="shared" si="711"/>
        <v>20.26534135799</v>
      </c>
      <c r="L851" s="81">
        <v>7.3</v>
      </c>
      <c r="M851" s="71">
        <f t="shared" si="712"/>
        <v>7.0884998521</v>
      </c>
      <c r="N851" s="81">
        <v>18.79</v>
      </c>
      <c r="O851" s="71">
        <f t="shared" si="713"/>
        <v>18.245604413829998</v>
      </c>
      <c r="P851" s="71">
        <f t="shared" si="714"/>
        <v>25.334104265929998</v>
      </c>
      <c r="Q851" s="71">
        <f t="shared" si="715"/>
        <v>177.2124963025</v>
      </c>
      <c r="R851" s="72">
        <f t="shared" si="716"/>
        <v>456.14011034574997</v>
      </c>
      <c r="S851" s="71">
        <f t="shared" si="717"/>
        <v>633.35260664825</v>
      </c>
      <c r="T851" s="14"/>
      <c r="V851" s="106">
        <v>652.19000000000005</v>
      </c>
      <c r="X851" s="120">
        <f t="shared" si="718"/>
        <v>18.837393351750052</v>
      </c>
    </row>
    <row r="852" spans="1:24">
      <c r="A852" s="92" t="s">
        <v>1209</v>
      </c>
      <c r="B852" s="93"/>
      <c r="C852" s="93"/>
      <c r="D852" s="94" t="s">
        <v>509</v>
      </c>
      <c r="E852" s="95"/>
      <c r="F852" s="93"/>
      <c r="G852" s="39"/>
      <c r="H852" s="96"/>
      <c r="I852" s="79"/>
      <c r="J852" s="96"/>
      <c r="K852" s="96"/>
      <c r="L852" s="68"/>
      <c r="M852" s="96"/>
      <c r="N852" s="68"/>
      <c r="O852" s="96"/>
      <c r="P852" s="96"/>
      <c r="Q852" s="97">
        <f>SUM(Q853:Q865)</f>
        <v>93416.261394040805</v>
      </c>
      <c r="R852" s="97">
        <f>SUM(R853:R865)</f>
        <v>36182.422121773998</v>
      </c>
      <c r="S852" s="97">
        <f>+Q852+R852</f>
        <v>129598.6835158148</v>
      </c>
      <c r="V852" s="116">
        <v>133439.66</v>
      </c>
      <c r="X852" s="120">
        <f t="shared" si="718"/>
        <v>3840.9764841852011</v>
      </c>
    </row>
    <row r="853" spans="1:24" ht="25.5">
      <c r="A853" s="127" t="s">
        <v>7</v>
      </c>
      <c r="B853" s="4" t="s">
        <v>510</v>
      </c>
      <c r="C853" s="4" t="s">
        <v>121</v>
      </c>
      <c r="D853" s="49" t="s">
        <v>513</v>
      </c>
      <c r="E853" s="10" t="s">
        <v>310</v>
      </c>
      <c r="F853" s="11">
        <v>210</v>
      </c>
      <c r="G853" s="40">
        <v>146.69</v>
      </c>
      <c r="H853" s="71">
        <f t="shared" ref="H853:H865" si="719">+G853*$T$7</f>
        <v>142.44000593212999</v>
      </c>
      <c r="I853" s="83">
        <v>47.75</v>
      </c>
      <c r="J853" s="71">
        <f t="shared" ref="J853:J865" si="720">+I853*$T$7</f>
        <v>46.366557251749995</v>
      </c>
      <c r="K853" s="71">
        <f t="shared" ref="K853:K865" si="721">+H853+J853</f>
        <v>188.80656318387997</v>
      </c>
      <c r="L853" s="81">
        <v>183.36</v>
      </c>
      <c r="M853" s="71">
        <f t="shared" ref="M853:M865" si="722">+L853*$T$7</f>
        <v>178.04757984672</v>
      </c>
      <c r="N853" s="81">
        <v>59.69</v>
      </c>
      <c r="O853" s="71">
        <f t="shared" ref="O853:O865" si="723">+N853*$T$7</f>
        <v>57.960624133129997</v>
      </c>
      <c r="P853" s="71">
        <f t="shared" ref="P853:P865" si="724">+M853+O853</f>
        <v>236.00820397985001</v>
      </c>
      <c r="Q853" s="71">
        <f t="shared" ref="Q853:Q865" si="725">+M853*F853</f>
        <v>37389.991767811196</v>
      </c>
      <c r="R853" s="72">
        <f t="shared" ref="R853:R865" si="726">+O853*F853</f>
        <v>12171.7310679573</v>
      </c>
      <c r="S853" s="71">
        <f t="shared" ref="S853:S865" si="727">+Q853+R853</f>
        <v>49561.722835768494</v>
      </c>
      <c r="T853" s="14"/>
      <c r="V853" s="107">
        <v>51041.24</v>
      </c>
      <c r="X853" s="120">
        <f t="shared" si="718"/>
        <v>1479.5171642315036</v>
      </c>
    </row>
    <row r="854" spans="1:24" ht="25.5">
      <c r="A854" s="127" t="s">
        <v>12</v>
      </c>
      <c r="B854" s="4" t="s">
        <v>521</v>
      </c>
      <c r="C854" s="4" t="s">
        <v>9</v>
      </c>
      <c r="D854" s="49" t="s">
        <v>522</v>
      </c>
      <c r="E854" s="10" t="s">
        <v>310</v>
      </c>
      <c r="F854" s="11">
        <v>5</v>
      </c>
      <c r="G854" s="40">
        <v>14.94</v>
      </c>
      <c r="H854" s="71">
        <f t="shared" si="719"/>
        <v>14.507149012379999</v>
      </c>
      <c r="I854" s="83">
        <v>6.22</v>
      </c>
      <c r="J854" s="71">
        <f t="shared" si="720"/>
        <v>6.0397902849399996</v>
      </c>
      <c r="K854" s="71">
        <f t="shared" si="721"/>
        <v>20.546939297319998</v>
      </c>
      <c r="L854" s="81">
        <v>18.68</v>
      </c>
      <c r="M854" s="71">
        <f t="shared" si="722"/>
        <v>18.138791402359999</v>
      </c>
      <c r="N854" s="81">
        <v>7.78</v>
      </c>
      <c r="O854" s="71">
        <f t="shared" si="723"/>
        <v>7.55459299306</v>
      </c>
      <c r="P854" s="71">
        <f t="shared" si="724"/>
        <v>25.693384395419997</v>
      </c>
      <c r="Q854" s="71">
        <f t="shared" si="725"/>
        <v>90.693957011799995</v>
      </c>
      <c r="R854" s="72">
        <f t="shared" si="726"/>
        <v>37.772964965299998</v>
      </c>
      <c r="S854" s="71">
        <f t="shared" si="727"/>
        <v>128.46692197709999</v>
      </c>
      <c r="T854" s="14"/>
      <c r="V854" s="106">
        <v>132.25</v>
      </c>
      <c r="X854" s="120">
        <f t="shared" si="718"/>
        <v>3.783078022900014</v>
      </c>
    </row>
    <row r="855" spans="1:24" ht="25.5">
      <c r="A855" s="127" t="s">
        <v>15</v>
      </c>
      <c r="B855" s="4" t="s">
        <v>525</v>
      </c>
      <c r="C855" s="4" t="s">
        <v>9</v>
      </c>
      <c r="D855" s="49" t="s">
        <v>1210</v>
      </c>
      <c r="E855" s="10" t="s">
        <v>310</v>
      </c>
      <c r="F855" s="11">
        <v>14</v>
      </c>
      <c r="G855" s="40">
        <v>32.42</v>
      </c>
      <c r="H855" s="71">
        <f t="shared" si="719"/>
        <v>31.480707562340001</v>
      </c>
      <c r="I855" s="83">
        <v>13.89</v>
      </c>
      <c r="J855" s="71">
        <f t="shared" si="720"/>
        <v>13.48757026653</v>
      </c>
      <c r="K855" s="71">
        <f t="shared" si="721"/>
        <v>44.968277828870001</v>
      </c>
      <c r="L855" s="81">
        <v>40.520000000000003</v>
      </c>
      <c r="M855" s="71">
        <f t="shared" si="722"/>
        <v>39.346029316040003</v>
      </c>
      <c r="N855" s="81">
        <v>17.37</v>
      </c>
      <c r="O855" s="71">
        <f t="shared" si="723"/>
        <v>16.866745538490001</v>
      </c>
      <c r="P855" s="71">
        <f t="shared" si="724"/>
        <v>56.212774854530004</v>
      </c>
      <c r="Q855" s="71">
        <f t="shared" si="725"/>
        <v>550.84441042456001</v>
      </c>
      <c r="R855" s="72">
        <f t="shared" si="726"/>
        <v>236.13443753886003</v>
      </c>
      <c r="S855" s="71">
        <f t="shared" si="727"/>
        <v>786.97884796342009</v>
      </c>
      <c r="T855" s="14"/>
      <c r="V855" s="106">
        <v>810.43</v>
      </c>
      <c r="X855" s="120">
        <f t="shared" si="718"/>
        <v>23.451152036579856</v>
      </c>
    </row>
    <row r="856" spans="1:24" ht="25.5">
      <c r="A856" s="127" t="s">
        <v>18</v>
      </c>
      <c r="B856" s="4" t="s">
        <v>527</v>
      </c>
      <c r="C856" s="4" t="s">
        <v>9</v>
      </c>
      <c r="D856" s="49" t="s">
        <v>528</v>
      </c>
      <c r="E856" s="10" t="s">
        <v>310</v>
      </c>
      <c r="F856" s="11">
        <v>6</v>
      </c>
      <c r="G856" s="40">
        <v>43.69</v>
      </c>
      <c r="H856" s="71">
        <f t="shared" si="719"/>
        <v>42.424186101129997</v>
      </c>
      <c r="I856" s="83">
        <v>18.72</v>
      </c>
      <c r="J856" s="71">
        <f t="shared" si="720"/>
        <v>18.177632497439998</v>
      </c>
      <c r="K856" s="71">
        <f t="shared" si="721"/>
        <v>60.601818598569992</v>
      </c>
      <c r="L856" s="81">
        <v>54.61</v>
      </c>
      <c r="M856" s="71">
        <f t="shared" si="722"/>
        <v>53.027805057969999</v>
      </c>
      <c r="N856" s="81">
        <v>23.4</v>
      </c>
      <c r="O856" s="71">
        <f t="shared" si="723"/>
        <v>22.722040621799998</v>
      </c>
      <c r="P856" s="71">
        <f t="shared" si="724"/>
        <v>75.749845679770004</v>
      </c>
      <c r="Q856" s="71">
        <f t="shared" si="725"/>
        <v>318.16683034782</v>
      </c>
      <c r="R856" s="72">
        <f t="shared" si="726"/>
        <v>136.33224373079997</v>
      </c>
      <c r="S856" s="71">
        <f t="shared" si="727"/>
        <v>454.49907407861997</v>
      </c>
      <c r="T856" s="14"/>
      <c r="V856" s="106">
        <v>468.08</v>
      </c>
      <c r="X856" s="120">
        <f t="shared" si="718"/>
        <v>13.580925921380015</v>
      </c>
    </row>
    <row r="857" spans="1:24" ht="51">
      <c r="A857" s="127" t="s">
        <v>21</v>
      </c>
      <c r="B857" s="1" t="s">
        <v>1329</v>
      </c>
      <c r="C857" s="4" t="s">
        <v>9</v>
      </c>
      <c r="D857" s="50" t="s">
        <v>1450</v>
      </c>
      <c r="E857" s="9" t="s">
        <v>1313</v>
      </c>
      <c r="F857" s="12">
        <v>40</v>
      </c>
      <c r="G857" s="40">
        <v>45.96</v>
      </c>
      <c r="H857" s="71">
        <f t="shared" si="719"/>
        <v>44.628418246919999</v>
      </c>
      <c r="I857" s="83">
        <v>19.7</v>
      </c>
      <c r="J857" s="71">
        <f t="shared" si="720"/>
        <v>19.129239326899999</v>
      </c>
      <c r="K857" s="71">
        <f t="shared" si="721"/>
        <v>63.757657573819998</v>
      </c>
      <c r="L857" s="81">
        <v>57.45</v>
      </c>
      <c r="M857" s="71">
        <f t="shared" si="722"/>
        <v>55.785522808650001</v>
      </c>
      <c r="N857" s="81">
        <v>24.62</v>
      </c>
      <c r="O857" s="71">
        <f t="shared" si="723"/>
        <v>23.906694021740002</v>
      </c>
      <c r="P857" s="71">
        <f t="shared" si="724"/>
        <v>79.692216830390009</v>
      </c>
      <c r="Q857" s="71">
        <f t="shared" si="725"/>
        <v>2231.420912346</v>
      </c>
      <c r="R857" s="72">
        <f t="shared" si="726"/>
        <v>956.26776086960012</v>
      </c>
      <c r="S857" s="71">
        <f t="shared" si="727"/>
        <v>3187.6886732155999</v>
      </c>
      <c r="T857" s="14"/>
      <c r="V857" s="108">
        <v>3283</v>
      </c>
      <c r="X857" s="120">
        <f t="shared" si="718"/>
        <v>95.31132678440008</v>
      </c>
    </row>
    <row r="858" spans="1:24" ht="51">
      <c r="A858" s="127" t="s">
        <v>43</v>
      </c>
      <c r="B858" s="1" t="s">
        <v>1320</v>
      </c>
      <c r="C858" s="4" t="s">
        <v>9</v>
      </c>
      <c r="D858" s="50" t="s">
        <v>1388</v>
      </c>
      <c r="E858" s="9" t="s">
        <v>1313</v>
      </c>
      <c r="F858" s="12">
        <v>140</v>
      </c>
      <c r="G858" s="40">
        <v>47.75</v>
      </c>
      <c r="H858" s="71">
        <f t="shared" si="719"/>
        <v>46.366557251749995</v>
      </c>
      <c r="I858" s="83">
        <v>20.47</v>
      </c>
      <c r="J858" s="71">
        <f t="shared" si="720"/>
        <v>19.876930407189999</v>
      </c>
      <c r="K858" s="71">
        <f t="shared" si="721"/>
        <v>66.243487658939998</v>
      </c>
      <c r="L858" s="81">
        <v>59.69</v>
      </c>
      <c r="M858" s="71">
        <f t="shared" si="722"/>
        <v>57.960624133129997</v>
      </c>
      <c r="N858" s="81">
        <v>25.58</v>
      </c>
      <c r="O858" s="71">
        <f t="shared" si="723"/>
        <v>24.838880303659998</v>
      </c>
      <c r="P858" s="71">
        <f t="shared" si="724"/>
        <v>82.799504436789988</v>
      </c>
      <c r="Q858" s="71">
        <f t="shared" si="725"/>
        <v>8114.4873786381995</v>
      </c>
      <c r="R858" s="72">
        <f t="shared" si="726"/>
        <v>3477.4432425123996</v>
      </c>
      <c r="S858" s="71">
        <f t="shared" si="727"/>
        <v>11591.930621150599</v>
      </c>
      <c r="T858" s="14"/>
      <c r="V858" s="108">
        <v>11938.5</v>
      </c>
      <c r="X858" s="120">
        <f t="shared" si="718"/>
        <v>346.56937884940089</v>
      </c>
    </row>
    <row r="859" spans="1:24" ht="51">
      <c r="A859" s="127" t="s">
        <v>73</v>
      </c>
      <c r="B859" s="1" t="s">
        <v>1323</v>
      </c>
      <c r="C859" s="4" t="s">
        <v>9</v>
      </c>
      <c r="D859" s="50" t="s">
        <v>1461</v>
      </c>
      <c r="E859" s="9" t="s">
        <v>1313</v>
      </c>
      <c r="F859" s="12">
        <v>15</v>
      </c>
      <c r="G859" s="40">
        <v>55.3</v>
      </c>
      <c r="H859" s="71">
        <f t="shared" si="719"/>
        <v>53.697813948099999</v>
      </c>
      <c r="I859" s="83">
        <v>23.7</v>
      </c>
      <c r="J859" s="71">
        <f t="shared" si="720"/>
        <v>23.013348834899997</v>
      </c>
      <c r="K859" s="71">
        <f t="shared" si="721"/>
        <v>76.711162782999992</v>
      </c>
      <c r="L859" s="81">
        <v>69.13</v>
      </c>
      <c r="M859" s="71">
        <f t="shared" si="722"/>
        <v>67.127122572009995</v>
      </c>
      <c r="N859" s="81">
        <v>29.63</v>
      </c>
      <c r="O859" s="71">
        <f t="shared" si="723"/>
        <v>28.771541180509999</v>
      </c>
      <c r="P859" s="71">
        <f t="shared" si="724"/>
        <v>95.898663752519994</v>
      </c>
      <c r="Q859" s="71">
        <f t="shared" si="725"/>
        <v>1006.90683858015</v>
      </c>
      <c r="R859" s="72">
        <f t="shared" si="726"/>
        <v>431.57311770765</v>
      </c>
      <c r="S859" s="71">
        <f t="shared" si="727"/>
        <v>1438.4799562878</v>
      </c>
      <c r="T859" s="14"/>
      <c r="V859" s="108">
        <v>1481.25</v>
      </c>
      <c r="X859" s="120">
        <f t="shared" si="718"/>
        <v>42.770043712200049</v>
      </c>
    </row>
    <row r="860" spans="1:24" ht="51">
      <c r="A860" s="127" t="s">
        <v>76</v>
      </c>
      <c r="B860" s="1" t="s">
        <v>1332</v>
      </c>
      <c r="C860" s="4" t="s">
        <v>9</v>
      </c>
      <c r="D860" s="50" t="s">
        <v>1462</v>
      </c>
      <c r="E860" s="9" t="s">
        <v>1313</v>
      </c>
      <c r="F860" s="12">
        <v>15</v>
      </c>
      <c r="G860" s="40">
        <v>64.400000000000006</v>
      </c>
      <c r="H860" s="71">
        <f t="shared" si="719"/>
        <v>62.534163078800006</v>
      </c>
      <c r="I860" s="83">
        <v>27.6</v>
      </c>
      <c r="J860" s="71">
        <f t="shared" si="720"/>
        <v>26.8003556052</v>
      </c>
      <c r="K860" s="71">
        <f t="shared" si="721"/>
        <v>89.334518684000003</v>
      </c>
      <c r="L860" s="81">
        <v>80.5</v>
      </c>
      <c r="M860" s="71">
        <f t="shared" si="722"/>
        <v>78.167703848499997</v>
      </c>
      <c r="N860" s="81">
        <v>34.5</v>
      </c>
      <c r="O860" s="71">
        <f t="shared" si="723"/>
        <v>33.500444506499996</v>
      </c>
      <c r="P860" s="71">
        <f t="shared" si="724"/>
        <v>111.668148355</v>
      </c>
      <c r="Q860" s="71">
        <f t="shared" si="725"/>
        <v>1172.5155577275</v>
      </c>
      <c r="R860" s="72">
        <f t="shared" si="726"/>
        <v>502.50666759749993</v>
      </c>
      <c r="S860" s="71">
        <f t="shared" si="727"/>
        <v>1675.0222253249999</v>
      </c>
      <c r="T860" s="14"/>
      <c r="V860" s="108">
        <v>1725</v>
      </c>
      <c r="X860" s="120">
        <f t="shared" si="718"/>
        <v>49.977774675000092</v>
      </c>
    </row>
    <row r="861" spans="1:24" ht="51">
      <c r="A861" s="127" t="s">
        <v>79</v>
      </c>
      <c r="B861" s="1" t="s">
        <v>1328</v>
      </c>
      <c r="C861" s="4" t="s">
        <v>9</v>
      </c>
      <c r="D861" s="50" t="s">
        <v>1463</v>
      </c>
      <c r="E861" s="9" t="s">
        <v>1313</v>
      </c>
      <c r="F861" s="12">
        <v>5</v>
      </c>
      <c r="G861" s="40">
        <v>46.71</v>
      </c>
      <c r="H861" s="71">
        <f t="shared" si="719"/>
        <v>45.356688779670002</v>
      </c>
      <c r="I861" s="83">
        <v>20.02</v>
      </c>
      <c r="J861" s="71">
        <f t="shared" si="720"/>
        <v>19.439968087539999</v>
      </c>
      <c r="K861" s="71">
        <f t="shared" si="721"/>
        <v>64.796656867210004</v>
      </c>
      <c r="L861" s="81">
        <v>58.39</v>
      </c>
      <c r="M861" s="71">
        <f t="shared" si="722"/>
        <v>56.698288543029996</v>
      </c>
      <c r="N861" s="81">
        <v>25.02</v>
      </c>
      <c r="O861" s="71">
        <f t="shared" si="723"/>
        <v>24.295104972539999</v>
      </c>
      <c r="P861" s="71">
        <f t="shared" si="724"/>
        <v>80.993393515569991</v>
      </c>
      <c r="Q861" s="71">
        <f t="shared" si="725"/>
        <v>283.49144271514996</v>
      </c>
      <c r="R861" s="72">
        <f t="shared" si="726"/>
        <v>121.4755248627</v>
      </c>
      <c r="S861" s="71">
        <f t="shared" si="727"/>
        <v>404.96696757784997</v>
      </c>
      <c r="T861" s="14"/>
      <c r="V861" s="113">
        <v>417.06</v>
      </c>
      <c r="X861" s="120">
        <f t="shared" si="718"/>
        <v>12.093032422150031</v>
      </c>
    </row>
    <row r="862" spans="1:24" ht="51">
      <c r="A862" s="127" t="s">
        <v>82</v>
      </c>
      <c r="B862" s="1" t="s">
        <v>1321</v>
      </c>
      <c r="C862" s="4" t="s">
        <v>9</v>
      </c>
      <c r="D862" s="50" t="s">
        <v>1389</v>
      </c>
      <c r="E862" s="9" t="s">
        <v>1313</v>
      </c>
      <c r="F862" s="12">
        <v>20</v>
      </c>
      <c r="G862" s="40">
        <v>38.65</v>
      </c>
      <c r="H862" s="71">
        <f t="shared" si="719"/>
        <v>37.530208121049995</v>
      </c>
      <c r="I862" s="83">
        <v>16.57</v>
      </c>
      <c r="J862" s="71">
        <f t="shared" si="720"/>
        <v>16.089923636889999</v>
      </c>
      <c r="K862" s="71">
        <f t="shared" si="721"/>
        <v>53.620131757939994</v>
      </c>
      <c r="L862" s="81">
        <v>48.32</v>
      </c>
      <c r="M862" s="71">
        <f t="shared" si="722"/>
        <v>46.920042856640002</v>
      </c>
      <c r="N862" s="81">
        <v>20.71</v>
      </c>
      <c r="O862" s="71">
        <f t="shared" si="723"/>
        <v>20.109976977670001</v>
      </c>
      <c r="P862" s="71">
        <f t="shared" si="724"/>
        <v>67.030019834309996</v>
      </c>
      <c r="Q862" s="71">
        <f t="shared" si="725"/>
        <v>938.40085713280007</v>
      </c>
      <c r="R862" s="72">
        <f t="shared" si="726"/>
        <v>402.19953955340003</v>
      </c>
      <c r="S862" s="71">
        <f t="shared" si="727"/>
        <v>1340.6003966862002</v>
      </c>
      <c r="T862" s="14"/>
      <c r="V862" s="108">
        <v>1380.5</v>
      </c>
      <c r="X862" s="120">
        <f t="shared" si="718"/>
        <v>39.899603313799844</v>
      </c>
    </row>
    <row r="863" spans="1:24" ht="51">
      <c r="A863" s="127" t="s">
        <v>85</v>
      </c>
      <c r="B863" s="1" t="s">
        <v>1320</v>
      </c>
      <c r="C863" s="4" t="s">
        <v>9</v>
      </c>
      <c r="D863" s="50" t="s">
        <v>1451</v>
      </c>
      <c r="E863" s="9" t="s">
        <v>1313</v>
      </c>
      <c r="F863" s="12">
        <v>12</v>
      </c>
      <c r="G863" s="40">
        <v>47.75</v>
      </c>
      <c r="H863" s="71">
        <f t="shared" si="719"/>
        <v>46.366557251749995</v>
      </c>
      <c r="I863" s="83">
        <v>20.47</v>
      </c>
      <c r="J863" s="71">
        <f t="shared" si="720"/>
        <v>19.876930407189999</v>
      </c>
      <c r="K863" s="71">
        <f t="shared" si="721"/>
        <v>66.243487658939998</v>
      </c>
      <c r="L863" s="81">
        <v>59.69</v>
      </c>
      <c r="M863" s="71">
        <f t="shared" si="722"/>
        <v>57.960624133129997</v>
      </c>
      <c r="N863" s="81">
        <v>25.58</v>
      </c>
      <c r="O863" s="71">
        <f t="shared" si="723"/>
        <v>24.838880303659998</v>
      </c>
      <c r="P863" s="71">
        <f t="shared" si="724"/>
        <v>82.799504436789988</v>
      </c>
      <c r="Q863" s="71">
        <f t="shared" si="725"/>
        <v>695.52748959755991</v>
      </c>
      <c r="R863" s="72">
        <f t="shared" si="726"/>
        <v>298.06656364391995</v>
      </c>
      <c r="S863" s="71">
        <f t="shared" si="727"/>
        <v>993.59405324147986</v>
      </c>
      <c r="T863" s="14"/>
      <c r="V863" s="108">
        <v>1023.3</v>
      </c>
      <c r="X863" s="120">
        <f t="shared" si="718"/>
        <v>29.705946758520099</v>
      </c>
    </row>
    <row r="864" spans="1:24" ht="51">
      <c r="A864" s="127" t="s">
        <v>88</v>
      </c>
      <c r="B864" s="1" t="s">
        <v>1323</v>
      </c>
      <c r="C864" s="4" t="s">
        <v>9</v>
      </c>
      <c r="D864" s="50" t="s">
        <v>1391</v>
      </c>
      <c r="E864" s="9" t="s">
        <v>1313</v>
      </c>
      <c r="F864" s="12">
        <v>257</v>
      </c>
      <c r="G864" s="40">
        <v>55.3</v>
      </c>
      <c r="H864" s="71">
        <f t="shared" si="719"/>
        <v>53.697813948099999</v>
      </c>
      <c r="I864" s="83">
        <v>23.7</v>
      </c>
      <c r="J864" s="71">
        <f t="shared" si="720"/>
        <v>23.013348834899997</v>
      </c>
      <c r="K864" s="71">
        <f t="shared" si="721"/>
        <v>76.711162782999992</v>
      </c>
      <c r="L864" s="81">
        <v>69.13</v>
      </c>
      <c r="M864" s="71">
        <f t="shared" si="722"/>
        <v>67.127122572009995</v>
      </c>
      <c r="N864" s="81">
        <v>29.63</v>
      </c>
      <c r="O864" s="71">
        <f t="shared" si="723"/>
        <v>28.771541180509999</v>
      </c>
      <c r="P864" s="71">
        <f t="shared" si="724"/>
        <v>95.898663752519994</v>
      </c>
      <c r="Q864" s="71">
        <f t="shared" si="725"/>
        <v>17251.670501006567</v>
      </c>
      <c r="R864" s="72">
        <f t="shared" si="726"/>
        <v>7394.28608339107</v>
      </c>
      <c r="S864" s="71">
        <f t="shared" si="727"/>
        <v>24645.956584397638</v>
      </c>
      <c r="T864" s="14"/>
      <c r="V864" s="108">
        <v>25354.06</v>
      </c>
      <c r="X864" s="120">
        <f t="shared" si="718"/>
        <v>708.10341560236338</v>
      </c>
    </row>
    <row r="865" spans="1:24" ht="51">
      <c r="A865" s="127" t="s">
        <v>91</v>
      </c>
      <c r="B865" s="1" t="s">
        <v>1330</v>
      </c>
      <c r="C865" s="4" t="s">
        <v>9</v>
      </c>
      <c r="D865" s="50" t="s">
        <v>1452</v>
      </c>
      <c r="E865" s="9" t="s">
        <v>1313</v>
      </c>
      <c r="F865" s="12">
        <v>299</v>
      </c>
      <c r="G865" s="40">
        <v>64.400000000000006</v>
      </c>
      <c r="H865" s="71">
        <f t="shared" si="719"/>
        <v>62.534163078800006</v>
      </c>
      <c r="I865" s="83">
        <v>27.6</v>
      </c>
      <c r="J865" s="71">
        <f t="shared" si="720"/>
        <v>26.8003556052</v>
      </c>
      <c r="K865" s="71">
        <f t="shared" si="721"/>
        <v>89.334518684000003</v>
      </c>
      <c r="L865" s="81">
        <v>80.5</v>
      </c>
      <c r="M865" s="71">
        <f t="shared" si="722"/>
        <v>78.167703848499997</v>
      </c>
      <c r="N865" s="81">
        <v>34.5</v>
      </c>
      <c r="O865" s="71">
        <f t="shared" si="723"/>
        <v>33.500444506499996</v>
      </c>
      <c r="P865" s="71">
        <f t="shared" si="724"/>
        <v>111.668148355</v>
      </c>
      <c r="Q865" s="71">
        <f t="shared" si="725"/>
        <v>23372.1434507015</v>
      </c>
      <c r="R865" s="72">
        <f t="shared" si="726"/>
        <v>10016.632907443498</v>
      </c>
      <c r="S865" s="71">
        <f t="shared" si="727"/>
        <v>33388.776358144998</v>
      </c>
      <c r="T865" s="14"/>
      <c r="V865" s="108">
        <v>34385</v>
      </c>
      <c r="X865" s="120">
        <f t="shared" si="718"/>
        <v>996.22364185500192</v>
      </c>
    </row>
    <row r="866" spans="1:24">
      <c r="A866" s="92" t="s">
        <v>1211</v>
      </c>
      <c r="B866" s="93"/>
      <c r="C866" s="93"/>
      <c r="D866" s="94" t="s">
        <v>539</v>
      </c>
      <c r="E866" s="95"/>
      <c r="F866" s="93"/>
      <c r="G866" s="39"/>
      <c r="H866" s="96"/>
      <c r="I866" s="79"/>
      <c r="J866" s="96"/>
      <c r="K866" s="96"/>
      <c r="L866" s="68"/>
      <c r="M866" s="96"/>
      <c r="N866" s="68"/>
      <c r="O866" s="96"/>
      <c r="P866" s="96"/>
      <c r="Q866" s="97">
        <f>+Q867+Q868</f>
        <v>107976.30226764598</v>
      </c>
      <c r="R866" s="97">
        <f>+R867+R868</f>
        <v>25182.2355841672</v>
      </c>
      <c r="S866" s="97">
        <f>+Q866+R866</f>
        <v>133158.53785181319</v>
      </c>
      <c r="V866" s="116">
        <v>137093</v>
      </c>
      <c r="X866" s="120">
        <f t="shared" si="718"/>
        <v>3934.4621481868089</v>
      </c>
    </row>
    <row r="867" spans="1:24" ht="25.5">
      <c r="A867" s="127" t="s">
        <v>7</v>
      </c>
      <c r="B867" s="4" t="s">
        <v>540</v>
      </c>
      <c r="C867" s="4" t="s">
        <v>9</v>
      </c>
      <c r="D867" s="49" t="s">
        <v>541</v>
      </c>
      <c r="E867" s="10" t="s">
        <v>119</v>
      </c>
      <c r="F867" s="20">
        <v>8080</v>
      </c>
      <c r="G867" s="40">
        <v>2.64</v>
      </c>
      <c r="H867" s="71">
        <f t="shared" ref="H867:H868" si="728">+G867*$T$7</f>
        <v>2.5635122752799999</v>
      </c>
      <c r="I867" s="83">
        <v>1.36</v>
      </c>
      <c r="J867" s="71">
        <f t="shared" ref="J867:J868" si="729">+I867*$T$7</f>
        <v>1.32059723272</v>
      </c>
      <c r="K867" s="71">
        <f t="shared" ref="K867:K868" si="730">+H867+J867</f>
        <v>3.8841095079999999</v>
      </c>
      <c r="L867" s="81">
        <v>3.3</v>
      </c>
      <c r="M867" s="71">
        <f t="shared" ref="M867:M868" si="731">+L867*$T$7</f>
        <v>3.2043903440999997</v>
      </c>
      <c r="N867" s="81">
        <v>1.7</v>
      </c>
      <c r="O867" s="71">
        <f t="shared" ref="O867:O868" si="732">+N867*$T$7</f>
        <v>1.6507465408999999</v>
      </c>
      <c r="P867" s="71">
        <f t="shared" ref="P867:P868" si="733">+M867+O867</f>
        <v>4.8551368849999994</v>
      </c>
      <c r="Q867" s="71">
        <f t="shared" ref="Q867:Q868" si="734">+M867*F867</f>
        <v>25891.473980327999</v>
      </c>
      <c r="R867" s="72">
        <f t="shared" ref="R867:R868" si="735">+O867*F867</f>
        <v>13338.032050472</v>
      </c>
      <c r="S867" s="71">
        <f t="shared" ref="S867:S885" si="736">+Q867+R867</f>
        <v>39229.506030799996</v>
      </c>
      <c r="T867" s="14"/>
      <c r="V867" s="107">
        <v>40400</v>
      </c>
      <c r="X867" s="120">
        <f t="shared" si="718"/>
        <v>1170.4939692000044</v>
      </c>
    </row>
    <row r="868" spans="1:24" ht="25.5">
      <c r="A868" s="127" t="s">
        <v>12</v>
      </c>
      <c r="B868" s="4" t="s">
        <v>1155</v>
      </c>
      <c r="C868" s="4" t="s">
        <v>9</v>
      </c>
      <c r="D868" s="49" t="s">
        <v>573</v>
      </c>
      <c r="E868" s="10" t="s">
        <v>119</v>
      </c>
      <c r="F868" s="20">
        <v>7720</v>
      </c>
      <c r="G868" s="40">
        <v>8.76</v>
      </c>
      <c r="H868" s="71">
        <f t="shared" si="728"/>
        <v>8.5061998225199993</v>
      </c>
      <c r="I868" s="83">
        <v>1.26</v>
      </c>
      <c r="J868" s="71">
        <f t="shared" si="729"/>
        <v>1.22349449502</v>
      </c>
      <c r="K868" s="71">
        <f t="shared" si="730"/>
        <v>9.7296943175399999</v>
      </c>
      <c r="L868" s="81">
        <v>10.95</v>
      </c>
      <c r="M868" s="71">
        <f t="shared" si="731"/>
        <v>10.632749778149998</v>
      </c>
      <c r="N868" s="81">
        <v>1.58</v>
      </c>
      <c r="O868" s="71">
        <f t="shared" si="732"/>
        <v>1.53422325566</v>
      </c>
      <c r="P868" s="71">
        <f t="shared" si="733"/>
        <v>12.166973033809999</v>
      </c>
      <c r="Q868" s="71">
        <f t="shared" si="734"/>
        <v>82084.828287317985</v>
      </c>
      <c r="R868" s="72">
        <f t="shared" si="735"/>
        <v>11844.203533695199</v>
      </c>
      <c r="S868" s="71">
        <f t="shared" si="736"/>
        <v>93929.031821013181</v>
      </c>
      <c r="T868" s="14"/>
      <c r="V868" s="107">
        <v>96693</v>
      </c>
      <c r="X868" s="120">
        <f t="shared" si="718"/>
        <v>2763.9681789868191</v>
      </c>
    </row>
    <row r="869" spans="1:24">
      <c r="A869" s="100"/>
      <c r="B869" s="93"/>
      <c r="C869" s="93"/>
      <c r="D869" s="94" t="s">
        <v>576</v>
      </c>
      <c r="E869" s="95"/>
      <c r="F869" s="93"/>
      <c r="G869" s="39"/>
      <c r="H869" s="96"/>
      <c r="I869" s="79"/>
      <c r="J869" s="96"/>
      <c r="K869" s="96"/>
      <c r="L869" s="68"/>
      <c r="M869" s="96"/>
      <c r="N869" s="68"/>
      <c r="O869" s="96"/>
      <c r="P869" s="96"/>
      <c r="Q869" s="96"/>
      <c r="R869" s="96"/>
      <c r="S869" s="97"/>
      <c r="V869" s="117"/>
      <c r="X869" s="120">
        <f t="shared" si="718"/>
        <v>0</v>
      </c>
    </row>
    <row r="870" spans="1:24">
      <c r="A870" s="92" t="s">
        <v>1212</v>
      </c>
      <c r="B870" s="93"/>
      <c r="C870" s="93"/>
      <c r="D870" s="94" t="s">
        <v>578</v>
      </c>
      <c r="E870" s="95"/>
      <c r="F870" s="93"/>
      <c r="G870" s="39"/>
      <c r="H870" s="96"/>
      <c r="I870" s="79"/>
      <c r="J870" s="96"/>
      <c r="K870" s="96"/>
      <c r="L870" s="68"/>
      <c r="M870" s="96"/>
      <c r="N870" s="68"/>
      <c r="O870" s="96"/>
      <c r="P870" s="96"/>
      <c r="Q870" s="97">
        <f>SUM(Q871:Q885)</f>
        <v>19336.990634209153</v>
      </c>
      <c r="R870" s="97">
        <f>SUM(R871:R885)</f>
        <v>19294.547027560482</v>
      </c>
      <c r="S870" s="97">
        <f t="shared" si="736"/>
        <v>38631.537661769631</v>
      </c>
      <c r="V870" s="116">
        <v>39783.79</v>
      </c>
      <c r="X870" s="120">
        <f t="shared" si="718"/>
        <v>1152.2523382303698</v>
      </c>
    </row>
    <row r="871" spans="1:24" ht="25.5">
      <c r="A871" s="127" t="s">
        <v>7</v>
      </c>
      <c r="B871" s="19" t="s">
        <v>433</v>
      </c>
      <c r="C871" s="4" t="s">
        <v>9</v>
      </c>
      <c r="D871" s="53" t="s">
        <v>579</v>
      </c>
      <c r="E871" s="60" t="s">
        <v>408</v>
      </c>
      <c r="F871" s="21">
        <v>40</v>
      </c>
      <c r="G871" s="44">
        <v>142.88999999999999</v>
      </c>
      <c r="H871" s="71">
        <f t="shared" ref="H871:H885" si="737">+G871*$T$7</f>
        <v>138.75010189952999</v>
      </c>
      <c r="I871" s="90">
        <v>83.78</v>
      </c>
      <c r="J871" s="71">
        <f t="shared" ref="J871:J885" si="738">+I871*$T$7</f>
        <v>81.352673645059994</v>
      </c>
      <c r="K871" s="71">
        <f t="shared" ref="K871:K885" si="739">+H871+J871</f>
        <v>220.10277554458997</v>
      </c>
      <c r="L871" s="85">
        <v>178.61</v>
      </c>
      <c r="M871" s="71">
        <f t="shared" ref="M871:M885" si="740">+L871*$T$7</f>
        <v>173.43519980597</v>
      </c>
      <c r="N871" s="85">
        <v>104.73</v>
      </c>
      <c r="O871" s="71">
        <f t="shared" ref="O871:O885" si="741">+N871*$T$7</f>
        <v>101.69569719320999</v>
      </c>
      <c r="P871" s="71">
        <f t="shared" ref="P871:P885" si="742">+M871+O871</f>
        <v>275.13089699917998</v>
      </c>
      <c r="Q871" s="71">
        <f t="shared" ref="Q871:Q885" si="743">+M871*F871</f>
        <v>6937.4079922388</v>
      </c>
      <c r="R871" s="72">
        <f t="shared" ref="R871:R885" si="744">+O871*F871</f>
        <v>4067.8278877283997</v>
      </c>
      <c r="S871" s="71">
        <f t="shared" si="736"/>
        <v>11005.2358799672</v>
      </c>
      <c r="T871" s="14"/>
      <c r="V871" s="109">
        <v>11333.5</v>
      </c>
      <c r="X871" s="120">
        <f t="shared" si="718"/>
        <v>328.26412003279984</v>
      </c>
    </row>
    <row r="872" spans="1:24" ht="25.5">
      <c r="A872" s="127" t="s">
        <v>12</v>
      </c>
      <c r="B872" s="4" t="s">
        <v>435</v>
      </c>
      <c r="C872" s="4" t="s">
        <v>9</v>
      </c>
      <c r="D872" s="49" t="s">
        <v>436</v>
      </c>
      <c r="E872" s="10" t="s">
        <v>310</v>
      </c>
      <c r="F872" s="11">
        <v>5</v>
      </c>
      <c r="G872" s="40">
        <v>35</v>
      </c>
      <c r="H872" s="71">
        <f t="shared" si="737"/>
        <v>33.985958195000002</v>
      </c>
      <c r="I872" s="83">
        <v>24.59</v>
      </c>
      <c r="J872" s="71">
        <f t="shared" si="738"/>
        <v>23.87756320043</v>
      </c>
      <c r="K872" s="71">
        <f t="shared" si="739"/>
        <v>57.863521395429999</v>
      </c>
      <c r="L872" s="81">
        <v>43.75</v>
      </c>
      <c r="M872" s="71">
        <f t="shared" si="740"/>
        <v>42.482447743750001</v>
      </c>
      <c r="N872" s="81">
        <v>30.73</v>
      </c>
      <c r="O872" s="71">
        <f t="shared" si="741"/>
        <v>29.83967129521</v>
      </c>
      <c r="P872" s="71">
        <f t="shared" si="742"/>
        <v>72.322119038959997</v>
      </c>
      <c r="Q872" s="71">
        <f t="shared" si="743"/>
        <v>212.41223871875002</v>
      </c>
      <c r="R872" s="72">
        <f t="shared" si="744"/>
        <v>149.19835647605001</v>
      </c>
      <c r="S872" s="71">
        <f t="shared" si="736"/>
        <v>361.6105951948</v>
      </c>
      <c r="T872" s="14"/>
      <c r="V872" s="106">
        <v>372.41</v>
      </c>
      <c r="X872" s="120">
        <f t="shared" si="718"/>
        <v>10.799404805200027</v>
      </c>
    </row>
    <row r="873" spans="1:24" ht="25.5">
      <c r="A873" s="127" t="s">
        <v>15</v>
      </c>
      <c r="B873" s="4" t="s">
        <v>437</v>
      </c>
      <c r="C873" s="4" t="s">
        <v>9</v>
      </c>
      <c r="D873" s="49" t="s">
        <v>438</v>
      </c>
      <c r="E873" s="10" t="s">
        <v>310</v>
      </c>
      <c r="F873" s="11">
        <v>3</v>
      </c>
      <c r="G873" s="40">
        <v>35</v>
      </c>
      <c r="H873" s="71">
        <f t="shared" si="737"/>
        <v>33.985958195000002</v>
      </c>
      <c r="I873" s="83">
        <v>24.59</v>
      </c>
      <c r="J873" s="71">
        <f t="shared" si="738"/>
        <v>23.87756320043</v>
      </c>
      <c r="K873" s="71">
        <f t="shared" si="739"/>
        <v>57.863521395429999</v>
      </c>
      <c r="L873" s="81">
        <v>43.75</v>
      </c>
      <c r="M873" s="71">
        <f t="shared" si="740"/>
        <v>42.482447743750001</v>
      </c>
      <c r="N873" s="81">
        <v>30.73</v>
      </c>
      <c r="O873" s="71">
        <f t="shared" si="741"/>
        <v>29.83967129521</v>
      </c>
      <c r="P873" s="71">
        <f t="shared" si="742"/>
        <v>72.322119038959997</v>
      </c>
      <c r="Q873" s="71">
        <f t="shared" si="743"/>
        <v>127.44734323125</v>
      </c>
      <c r="R873" s="72">
        <f t="shared" si="744"/>
        <v>89.519013885630002</v>
      </c>
      <c r="S873" s="71">
        <f t="shared" si="736"/>
        <v>216.96635711688</v>
      </c>
      <c r="T873" s="14"/>
      <c r="V873" s="106">
        <v>223.45</v>
      </c>
      <c r="X873" s="120">
        <f t="shared" si="718"/>
        <v>6.4836428831199839</v>
      </c>
    </row>
    <row r="874" spans="1:24" ht="25.5">
      <c r="A874" s="127" t="s">
        <v>18</v>
      </c>
      <c r="B874" s="4" t="s">
        <v>441</v>
      </c>
      <c r="C874" s="4" t="s">
        <v>9</v>
      </c>
      <c r="D874" s="49" t="s">
        <v>1157</v>
      </c>
      <c r="E874" s="10" t="s">
        <v>310</v>
      </c>
      <c r="F874" s="11">
        <v>80</v>
      </c>
      <c r="G874" s="40">
        <v>7.6</v>
      </c>
      <c r="H874" s="71">
        <f t="shared" si="737"/>
        <v>7.3798080651999998</v>
      </c>
      <c r="I874" s="83">
        <v>6.62</v>
      </c>
      <c r="J874" s="71">
        <f t="shared" si="738"/>
        <v>6.4282012357399996</v>
      </c>
      <c r="K874" s="71">
        <f t="shared" si="739"/>
        <v>13.80800930094</v>
      </c>
      <c r="L874" s="81">
        <v>9.5</v>
      </c>
      <c r="M874" s="71">
        <f t="shared" si="740"/>
        <v>9.2247600814999995</v>
      </c>
      <c r="N874" s="81">
        <v>8.27</v>
      </c>
      <c r="O874" s="71">
        <f t="shared" si="741"/>
        <v>8.0303964077899987</v>
      </c>
      <c r="P874" s="71">
        <f t="shared" si="742"/>
        <v>17.255156489289998</v>
      </c>
      <c r="Q874" s="71">
        <f t="shared" si="743"/>
        <v>737.98080651999999</v>
      </c>
      <c r="R874" s="72">
        <f t="shared" si="744"/>
        <v>642.43171262319993</v>
      </c>
      <c r="S874" s="71">
        <f t="shared" si="736"/>
        <v>1380.4125191431999</v>
      </c>
      <c r="T874" s="14"/>
      <c r="V874" s="107">
        <v>1421.92</v>
      </c>
      <c r="X874" s="120">
        <f t="shared" si="718"/>
        <v>41.507480856800157</v>
      </c>
    </row>
    <row r="875" spans="1:24" ht="25.5">
      <c r="A875" s="127" t="s">
        <v>21</v>
      </c>
      <c r="B875" s="4" t="s">
        <v>443</v>
      </c>
      <c r="C875" s="4" t="s">
        <v>9</v>
      </c>
      <c r="D875" s="49" t="s">
        <v>444</v>
      </c>
      <c r="E875" s="10" t="s">
        <v>310</v>
      </c>
      <c r="F875" s="11">
        <v>120</v>
      </c>
      <c r="G875" s="40">
        <v>8.57</v>
      </c>
      <c r="H875" s="71">
        <f t="shared" si="737"/>
        <v>8.3217046208899994</v>
      </c>
      <c r="I875" s="83">
        <v>1.0900000000000001</v>
      </c>
      <c r="J875" s="71">
        <f t="shared" si="738"/>
        <v>1.0584198409300001</v>
      </c>
      <c r="K875" s="71">
        <f t="shared" si="739"/>
        <v>9.3801244618199995</v>
      </c>
      <c r="L875" s="81">
        <v>10.71</v>
      </c>
      <c r="M875" s="71">
        <f t="shared" si="740"/>
        <v>10.399703207670001</v>
      </c>
      <c r="N875" s="81">
        <v>1.36</v>
      </c>
      <c r="O875" s="71">
        <f t="shared" si="741"/>
        <v>1.32059723272</v>
      </c>
      <c r="P875" s="71">
        <f t="shared" si="742"/>
        <v>11.720300440390002</v>
      </c>
      <c r="Q875" s="71">
        <f t="shared" si="743"/>
        <v>1247.9643849204001</v>
      </c>
      <c r="R875" s="72">
        <f t="shared" si="744"/>
        <v>158.47166792639999</v>
      </c>
      <c r="S875" s="71">
        <f t="shared" si="736"/>
        <v>1406.4360528468001</v>
      </c>
      <c r="T875" s="14"/>
      <c r="V875" s="107">
        <v>1448.62</v>
      </c>
      <c r="X875" s="120">
        <f t="shared" si="718"/>
        <v>42.183947153199824</v>
      </c>
    </row>
    <row r="876" spans="1:24" ht="25.5">
      <c r="A876" s="127" t="s">
        <v>43</v>
      </c>
      <c r="B876" s="4" t="s">
        <v>445</v>
      </c>
      <c r="C876" s="4" t="s">
        <v>9</v>
      </c>
      <c r="D876" s="49" t="s">
        <v>446</v>
      </c>
      <c r="E876" s="10" t="s">
        <v>408</v>
      </c>
      <c r="F876" s="11">
        <v>50</v>
      </c>
      <c r="G876" s="40">
        <v>38.82</v>
      </c>
      <c r="H876" s="71">
        <f t="shared" si="737"/>
        <v>37.695282775140001</v>
      </c>
      <c r="I876" s="83">
        <v>42.55</v>
      </c>
      <c r="J876" s="71">
        <f t="shared" si="738"/>
        <v>41.317214891349998</v>
      </c>
      <c r="K876" s="71">
        <f t="shared" si="739"/>
        <v>79.012497666489992</v>
      </c>
      <c r="L876" s="81">
        <v>48.53</v>
      </c>
      <c r="M876" s="71">
        <f t="shared" si="740"/>
        <v>47.123958605810003</v>
      </c>
      <c r="N876" s="81">
        <v>53.19</v>
      </c>
      <c r="O876" s="71">
        <f t="shared" si="741"/>
        <v>51.648946182629999</v>
      </c>
      <c r="P876" s="71">
        <f t="shared" si="742"/>
        <v>98.772904788440002</v>
      </c>
      <c r="Q876" s="71">
        <f t="shared" si="743"/>
        <v>2356.1979302905002</v>
      </c>
      <c r="R876" s="72">
        <f t="shared" si="744"/>
        <v>2582.4473091314999</v>
      </c>
      <c r="S876" s="71">
        <f t="shared" si="736"/>
        <v>4938.6452394219996</v>
      </c>
      <c r="T876" s="14"/>
      <c r="V876" s="107">
        <v>5085.75</v>
      </c>
      <c r="X876" s="120">
        <f t="shared" si="718"/>
        <v>147.10476057800042</v>
      </c>
    </row>
    <row r="877" spans="1:24" ht="25.5">
      <c r="A877" s="127" t="s">
        <v>73</v>
      </c>
      <c r="B877" s="4" t="s">
        <v>454</v>
      </c>
      <c r="C877" s="4" t="s">
        <v>9</v>
      </c>
      <c r="D877" s="49" t="s">
        <v>455</v>
      </c>
      <c r="E877" s="10" t="s">
        <v>950</v>
      </c>
      <c r="F877" s="11">
        <v>240</v>
      </c>
      <c r="G877" s="40">
        <v>11.17</v>
      </c>
      <c r="H877" s="71">
        <f t="shared" si="737"/>
        <v>10.84637580109</v>
      </c>
      <c r="I877" s="83">
        <v>6.56</v>
      </c>
      <c r="J877" s="71">
        <f t="shared" si="738"/>
        <v>6.3699395931199998</v>
      </c>
      <c r="K877" s="71">
        <f t="shared" si="739"/>
        <v>17.21631539421</v>
      </c>
      <c r="L877" s="81">
        <v>13.96</v>
      </c>
      <c r="M877" s="71">
        <f t="shared" si="740"/>
        <v>13.55554218292</v>
      </c>
      <c r="N877" s="81">
        <v>8.1999999999999993</v>
      </c>
      <c r="O877" s="71">
        <f t="shared" si="741"/>
        <v>7.9624244913999993</v>
      </c>
      <c r="P877" s="71">
        <f t="shared" si="742"/>
        <v>21.51796667432</v>
      </c>
      <c r="Q877" s="71">
        <f t="shared" si="743"/>
        <v>3253.3301239008001</v>
      </c>
      <c r="R877" s="72">
        <f t="shared" si="744"/>
        <v>1910.9818779359998</v>
      </c>
      <c r="S877" s="71">
        <f t="shared" si="736"/>
        <v>5164.3120018367999</v>
      </c>
      <c r="T877" s="14"/>
      <c r="V877" s="107">
        <v>5319</v>
      </c>
      <c r="X877" s="120">
        <f t="shared" si="718"/>
        <v>154.68799816320006</v>
      </c>
    </row>
    <row r="878" spans="1:24" ht="25.5">
      <c r="A878" s="127" t="s">
        <v>76</v>
      </c>
      <c r="B878" s="4" t="s">
        <v>586</v>
      </c>
      <c r="C878" s="4" t="s">
        <v>9</v>
      </c>
      <c r="D878" s="49" t="s">
        <v>587</v>
      </c>
      <c r="E878" s="10" t="s">
        <v>119</v>
      </c>
      <c r="F878" s="11">
        <v>270</v>
      </c>
      <c r="G878" s="40">
        <v>6.96</v>
      </c>
      <c r="H878" s="71">
        <f t="shared" si="737"/>
        <v>6.7583505439199998</v>
      </c>
      <c r="I878" s="83">
        <v>15.81</v>
      </c>
      <c r="J878" s="71">
        <f t="shared" si="738"/>
        <v>15.35194283037</v>
      </c>
      <c r="K878" s="71">
        <f t="shared" si="739"/>
        <v>22.110293374289999</v>
      </c>
      <c r="L878" s="81">
        <v>8.6999999999999993</v>
      </c>
      <c r="M878" s="71">
        <f t="shared" si="740"/>
        <v>8.4479381798999995</v>
      </c>
      <c r="N878" s="81">
        <v>19.760000000000002</v>
      </c>
      <c r="O878" s="71">
        <f t="shared" si="741"/>
        <v>19.187500969520002</v>
      </c>
      <c r="P878" s="71">
        <f t="shared" si="742"/>
        <v>27.635439149420002</v>
      </c>
      <c r="Q878" s="71">
        <f t="shared" si="743"/>
        <v>2280.9433085729997</v>
      </c>
      <c r="R878" s="72">
        <f t="shared" si="744"/>
        <v>5180.6252617704004</v>
      </c>
      <c r="S878" s="71">
        <f t="shared" si="736"/>
        <v>7461.5685703434001</v>
      </c>
      <c r="T878" s="14"/>
      <c r="V878" s="107">
        <v>7684.88</v>
      </c>
      <c r="X878" s="120">
        <f t="shared" si="718"/>
        <v>223.31142965660001</v>
      </c>
    </row>
    <row r="879" spans="1:24" ht="25.5">
      <c r="A879" s="127" t="s">
        <v>79</v>
      </c>
      <c r="B879" s="4" t="s">
        <v>591</v>
      </c>
      <c r="C879" s="4" t="s">
        <v>9</v>
      </c>
      <c r="D879" s="49" t="s">
        <v>1158</v>
      </c>
      <c r="E879" s="10" t="s">
        <v>310</v>
      </c>
      <c r="F879" s="11">
        <v>10</v>
      </c>
      <c r="G879" s="40">
        <v>5.16</v>
      </c>
      <c r="H879" s="71">
        <f t="shared" si="737"/>
        <v>5.0105012653200003</v>
      </c>
      <c r="I879" s="83">
        <v>9.26</v>
      </c>
      <c r="J879" s="71">
        <f t="shared" si="738"/>
        <v>8.9917135110200004</v>
      </c>
      <c r="K879" s="71">
        <f t="shared" si="739"/>
        <v>14.002214776340001</v>
      </c>
      <c r="L879" s="81">
        <v>6.45</v>
      </c>
      <c r="M879" s="71">
        <f t="shared" si="740"/>
        <v>6.2631265816499999</v>
      </c>
      <c r="N879" s="81">
        <v>11.58</v>
      </c>
      <c r="O879" s="71">
        <f t="shared" si="741"/>
        <v>11.244497025659999</v>
      </c>
      <c r="P879" s="71">
        <f t="shared" si="742"/>
        <v>17.507623607309998</v>
      </c>
      <c r="Q879" s="71">
        <f t="shared" si="743"/>
        <v>62.631265816499997</v>
      </c>
      <c r="R879" s="72">
        <f t="shared" si="744"/>
        <v>112.44497025659999</v>
      </c>
      <c r="S879" s="71">
        <f t="shared" si="736"/>
        <v>175.07623607309998</v>
      </c>
      <c r="T879" s="14"/>
      <c r="V879" s="106">
        <v>180.25</v>
      </c>
      <c r="X879" s="120">
        <f t="shared" si="718"/>
        <v>5.1737639269000226</v>
      </c>
    </row>
    <row r="880" spans="1:24" ht="25.5">
      <c r="A880" s="127" t="s">
        <v>82</v>
      </c>
      <c r="B880" s="4" t="s">
        <v>1159</v>
      </c>
      <c r="C880" s="4" t="s">
        <v>9</v>
      </c>
      <c r="D880" s="49" t="s">
        <v>1160</v>
      </c>
      <c r="E880" s="10" t="s">
        <v>310</v>
      </c>
      <c r="F880" s="11">
        <v>25</v>
      </c>
      <c r="G880" s="40">
        <v>2.2200000000000002</v>
      </c>
      <c r="H880" s="71">
        <f t="shared" si="737"/>
        <v>2.1556807769400002</v>
      </c>
      <c r="I880" s="83">
        <v>6.77</v>
      </c>
      <c r="J880" s="71">
        <f t="shared" si="738"/>
        <v>6.573855342289999</v>
      </c>
      <c r="K880" s="71">
        <f t="shared" si="739"/>
        <v>8.7295361192299996</v>
      </c>
      <c r="L880" s="81">
        <v>2.78</v>
      </c>
      <c r="M880" s="71">
        <f t="shared" si="740"/>
        <v>2.6994561080599997</v>
      </c>
      <c r="N880" s="81">
        <v>8.4600000000000009</v>
      </c>
      <c r="O880" s="71">
        <f t="shared" si="741"/>
        <v>8.2148916094200004</v>
      </c>
      <c r="P880" s="71">
        <f t="shared" si="742"/>
        <v>10.91434771748</v>
      </c>
      <c r="Q880" s="71">
        <f t="shared" si="743"/>
        <v>67.486402701499998</v>
      </c>
      <c r="R880" s="72">
        <f t="shared" si="744"/>
        <v>205.3722902355</v>
      </c>
      <c r="S880" s="71">
        <f t="shared" si="736"/>
        <v>272.858692937</v>
      </c>
      <c r="T880" s="14"/>
      <c r="V880" s="106">
        <v>280.94</v>
      </c>
      <c r="X880" s="120">
        <f t="shared" si="718"/>
        <v>8.081307062999997</v>
      </c>
    </row>
    <row r="881" spans="1:24" ht="25.5">
      <c r="A881" s="127" t="s">
        <v>85</v>
      </c>
      <c r="B881" s="4" t="s">
        <v>1161</v>
      </c>
      <c r="C881" s="4" t="s">
        <v>9</v>
      </c>
      <c r="D881" s="49" t="s">
        <v>593</v>
      </c>
      <c r="E881" s="10" t="s">
        <v>310</v>
      </c>
      <c r="F881" s="11">
        <v>160</v>
      </c>
      <c r="G881" s="40">
        <v>2.06</v>
      </c>
      <c r="H881" s="71">
        <f t="shared" si="737"/>
        <v>2.0003163966200002</v>
      </c>
      <c r="I881" s="83">
        <v>6.18</v>
      </c>
      <c r="J881" s="71">
        <f t="shared" si="738"/>
        <v>6.0009491898599991</v>
      </c>
      <c r="K881" s="71">
        <f t="shared" si="739"/>
        <v>8.0012655864799989</v>
      </c>
      <c r="L881" s="81">
        <v>2.58</v>
      </c>
      <c r="M881" s="71">
        <f t="shared" si="740"/>
        <v>2.5052506326600001</v>
      </c>
      <c r="N881" s="81">
        <v>7.73</v>
      </c>
      <c r="O881" s="71">
        <f t="shared" si="741"/>
        <v>7.5060416242099999</v>
      </c>
      <c r="P881" s="71">
        <f t="shared" si="742"/>
        <v>10.01129225687</v>
      </c>
      <c r="Q881" s="71">
        <f t="shared" si="743"/>
        <v>400.84010122560005</v>
      </c>
      <c r="R881" s="72">
        <f t="shared" si="744"/>
        <v>1200.9666598736001</v>
      </c>
      <c r="S881" s="71">
        <f t="shared" si="736"/>
        <v>1601.8067610992002</v>
      </c>
      <c r="T881" s="14"/>
      <c r="V881" s="107">
        <v>1648</v>
      </c>
      <c r="X881" s="120">
        <f t="shared" si="718"/>
        <v>46.19323890079977</v>
      </c>
    </row>
    <row r="882" spans="1:24" ht="25.5">
      <c r="A882" s="127" t="s">
        <v>88</v>
      </c>
      <c r="B882" s="4" t="s">
        <v>450</v>
      </c>
      <c r="C882" s="4" t="s">
        <v>9</v>
      </c>
      <c r="D882" s="49" t="s">
        <v>598</v>
      </c>
      <c r="E882" s="10" t="s">
        <v>310</v>
      </c>
      <c r="F882" s="11">
        <v>100</v>
      </c>
      <c r="G882" s="40">
        <v>7.82</v>
      </c>
      <c r="H882" s="71">
        <f t="shared" si="737"/>
        <v>7.5934340881400004</v>
      </c>
      <c r="I882" s="83">
        <v>5.67</v>
      </c>
      <c r="J882" s="71">
        <f t="shared" si="738"/>
        <v>5.5057252275900002</v>
      </c>
      <c r="K882" s="71">
        <f t="shared" si="739"/>
        <v>13.099159315730001</v>
      </c>
      <c r="L882" s="81">
        <v>9.7799999999999994</v>
      </c>
      <c r="M882" s="71">
        <f t="shared" si="740"/>
        <v>9.496647747059999</v>
      </c>
      <c r="N882" s="81">
        <v>7.09</v>
      </c>
      <c r="O882" s="71">
        <f t="shared" si="741"/>
        <v>6.8845841029299999</v>
      </c>
      <c r="P882" s="71">
        <f t="shared" si="742"/>
        <v>16.381231849989998</v>
      </c>
      <c r="Q882" s="71">
        <f t="shared" si="743"/>
        <v>949.66477470599989</v>
      </c>
      <c r="R882" s="72">
        <f t="shared" si="744"/>
        <v>688.45841029300004</v>
      </c>
      <c r="S882" s="71">
        <f t="shared" si="736"/>
        <v>1638.1231849989999</v>
      </c>
      <c r="T882" s="14"/>
      <c r="V882" s="107">
        <v>1686.7</v>
      </c>
      <c r="X882" s="120">
        <f t="shared" si="718"/>
        <v>48.576815001000114</v>
      </c>
    </row>
    <row r="883" spans="1:24" ht="25.5">
      <c r="A883" s="127" t="s">
        <v>91</v>
      </c>
      <c r="B883" s="4" t="s">
        <v>478</v>
      </c>
      <c r="C883" s="4" t="s">
        <v>9</v>
      </c>
      <c r="D883" s="49" t="s">
        <v>479</v>
      </c>
      <c r="E883" s="10" t="s">
        <v>310</v>
      </c>
      <c r="F883" s="11">
        <v>240</v>
      </c>
      <c r="G883" s="40">
        <v>1.56</v>
      </c>
      <c r="H883" s="71">
        <f t="shared" si="737"/>
        <v>1.51480270812</v>
      </c>
      <c r="I883" s="83">
        <v>4.7300000000000004</v>
      </c>
      <c r="J883" s="71">
        <f t="shared" si="738"/>
        <v>4.5929594932100004</v>
      </c>
      <c r="K883" s="71">
        <f t="shared" si="739"/>
        <v>6.1077622013300008</v>
      </c>
      <c r="L883" s="81">
        <v>1.95</v>
      </c>
      <c r="M883" s="71">
        <f t="shared" si="740"/>
        <v>1.8935033851499998</v>
      </c>
      <c r="N883" s="81">
        <v>5.91</v>
      </c>
      <c r="O883" s="71">
        <f t="shared" si="741"/>
        <v>5.7387717980700002</v>
      </c>
      <c r="P883" s="71">
        <f t="shared" si="742"/>
        <v>7.63227518322</v>
      </c>
      <c r="Q883" s="71">
        <f t="shared" si="743"/>
        <v>454.44081243599999</v>
      </c>
      <c r="R883" s="72">
        <f t="shared" si="744"/>
        <v>1377.3052315368</v>
      </c>
      <c r="S883" s="71">
        <f t="shared" si="736"/>
        <v>1831.7460439728</v>
      </c>
      <c r="T883" s="14"/>
      <c r="V883" s="107">
        <v>1886.4</v>
      </c>
      <c r="X883" s="120">
        <f t="shared" si="718"/>
        <v>54.653956027200138</v>
      </c>
    </row>
    <row r="884" spans="1:24" ht="25.5">
      <c r="A884" s="127" t="s">
        <v>95</v>
      </c>
      <c r="B884" s="4" t="s">
        <v>482</v>
      </c>
      <c r="C884" s="4" t="s">
        <v>9</v>
      </c>
      <c r="D884" s="49" t="s">
        <v>483</v>
      </c>
      <c r="E884" s="10" t="s">
        <v>310</v>
      </c>
      <c r="F884" s="11">
        <v>65</v>
      </c>
      <c r="G884" s="40">
        <v>2.25</v>
      </c>
      <c r="H884" s="71">
        <f t="shared" si="737"/>
        <v>2.18481159825</v>
      </c>
      <c r="I884" s="83">
        <v>9.4600000000000009</v>
      </c>
      <c r="J884" s="71">
        <f t="shared" si="738"/>
        <v>9.1859189864200008</v>
      </c>
      <c r="K884" s="71">
        <f t="shared" si="739"/>
        <v>11.370730584670001</v>
      </c>
      <c r="L884" s="81">
        <v>2.81</v>
      </c>
      <c r="M884" s="71">
        <f t="shared" si="740"/>
        <v>2.72858692937</v>
      </c>
      <c r="N884" s="81">
        <v>11.82</v>
      </c>
      <c r="O884" s="71">
        <f t="shared" si="741"/>
        <v>11.47754359614</v>
      </c>
      <c r="P884" s="71">
        <f t="shared" si="742"/>
        <v>14.20613052551</v>
      </c>
      <c r="Q884" s="71">
        <f t="shared" si="743"/>
        <v>177.35815040905001</v>
      </c>
      <c r="R884" s="72">
        <f t="shared" si="744"/>
        <v>746.0403337491</v>
      </c>
      <c r="S884" s="71">
        <f t="shared" si="736"/>
        <v>923.39848415815004</v>
      </c>
      <c r="T884" s="14"/>
      <c r="V884" s="106">
        <v>951.11</v>
      </c>
      <c r="X884" s="120">
        <f t="shared" si="718"/>
        <v>27.711515841849973</v>
      </c>
    </row>
    <row r="885" spans="1:24" ht="25.5">
      <c r="A885" s="127" t="s">
        <v>98</v>
      </c>
      <c r="B885" s="4" t="s">
        <v>498</v>
      </c>
      <c r="C885" s="4" t="s">
        <v>9</v>
      </c>
      <c r="D885" s="49" t="s">
        <v>499</v>
      </c>
      <c r="E885" s="10" t="s">
        <v>310</v>
      </c>
      <c r="F885" s="11">
        <v>10</v>
      </c>
      <c r="G885" s="40">
        <v>5.84</v>
      </c>
      <c r="H885" s="71">
        <f t="shared" si="737"/>
        <v>5.6707998816799998</v>
      </c>
      <c r="I885" s="83">
        <v>15.03</v>
      </c>
      <c r="J885" s="71">
        <f t="shared" si="738"/>
        <v>14.594541476309999</v>
      </c>
      <c r="K885" s="71">
        <f t="shared" si="739"/>
        <v>20.26534135799</v>
      </c>
      <c r="L885" s="81">
        <v>7.3</v>
      </c>
      <c r="M885" s="71">
        <f t="shared" si="740"/>
        <v>7.0884998521</v>
      </c>
      <c r="N885" s="81">
        <v>18.79</v>
      </c>
      <c r="O885" s="71">
        <f t="shared" si="741"/>
        <v>18.245604413829998</v>
      </c>
      <c r="P885" s="71">
        <f t="shared" si="742"/>
        <v>25.334104265929998</v>
      </c>
      <c r="Q885" s="71">
        <f t="shared" si="743"/>
        <v>70.884998521</v>
      </c>
      <c r="R885" s="72">
        <f t="shared" si="744"/>
        <v>182.45604413829997</v>
      </c>
      <c r="S885" s="71">
        <f t="shared" si="736"/>
        <v>253.34104265929997</v>
      </c>
      <c r="T885" s="14"/>
      <c r="V885" s="106">
        <v>260.88</v>
      </c>
      <c r="X885" s="120">
        <f t="shared" si="718"/>
        <v>7.5389573407000228</v>
      </c>
    </row>
    <row r="886" spans="1:24">
      <c r="A886" s="92" t="s">
        <v>1213</v>
      </c>
      <c r="B886" s="93"/>
      <c r="C886" s="93"/>
      <c r="D886" s="94" t="s">
        <v>509</v>
      </c>
      <c r="E886" s="95"/>
      <c r="F886" s="93"/>
      <c r="G886" s="39"/>
      <c r="H886" s="96"/>
      <c r="I886" s="79"/>
      <c r="J886" s="96"/>
      <c r="K886" s="96"/>
      <c r="L886" s="68"/>
      <c r="M886" s="96"/>
      <c r="N886" s="68"/>
      <c r="O886" s="96"/>
      <c r="P886" s="96"/>
      <c r="Q886" s="97">
        <f>SUM(Q887:Q892)</f>
        <v>38160.288365437758</v>
      </c>
      <c r="R886" s="97">
        <f>SUM(R887:R892)</f>
        <v>22797.780757206001</v>
      </c>
      <c r="S886" s="97">
        <f>+Q886+R886</f>
        <v>60958.069122643763</v>
      </c>
      <c r="V886" s="116">
        <v>62774.52</v>
      </c>
      <c r="X886" s="120">
        <f t="shared" si="718"/>
        <v>1816.4508773562338</v>
      </c>
    </row>
    <row r="887" spans="1:24" ht="25.5">
      <c r="A887" s="127" t="s">
        <v>7</v>
      </c>
      <c r="B887" s="4" t="s">
        <v>603</v>
      </c>
      <c r="C887" s="4" t="s">
        <v>9</v>
      </c>
      <c r="D887" s="49" t="s">
        <v>604</v>
      </c>
      <c r="E887" s="10" t="s">
        <v>310</v>
      </c>
      <c r="F887" s="11">
        <v>268</v>
      </c>
      <c r="G887" s="40">
        <v>34.81</v>
      </c>
      <c r="H887" s="71">
        <f t="shared" ref="H887:H892" si="745">+G887*$T$7</f>
        <v>33.801462993370002</v>
      </c>
      <c r="I887" s="83">
        <v>9.4600000000000009</v>
      </c>
      <c r="J887" s="71">
        <f t="shared" ref="J887:J892" si="746">+I887*$T$7</f>
        <v>9.1859189864200008</v>
      </c>
      <c r="K887" s="71">
        <f t="shared" ref="K887:K892" si="747">+H887+J887</f>
        <v>42.987381979790001</v>
      </c>
      <c r="L887" s="81">
        <v>43.51</v>
      </c>
      <c r="M887" s="71">
        <f t="shared" ref="M887:M892" si="748">+L887*$T$7</f>
        <v>42.249401173269995</v>
      </c>
      <c r="N887" s="81">
        <v>11.82</v>
      </c>
      <c r="O887" s="71">
        <f t="shared" ref="O887:O892" si="749">+N887*$T$7</f>
        <v>11.47754359614</v>
      </c>
      <c r="P887" s="71">
        <f t="shared" ref="P887:P892" si="750">+M887+O887</f>
        <v>53.726944769409997</v>
      </c>
      <c r="Q887" s="71">
        <f t="shared" ref="Q887:Q892" si="751">+M887*F887</f>
        <v>11322.839514436359</v>
      </c>
      <c r="R887" s="72">
        <f t="shared" ref="R887:R892" si="752">+O887*F887</f>
        <v>3075.9816837655203</v>
      </c>
      <c r="S887" s="71">
        <f t="shared" ref="S887:S892" si="753">+Q887+R887</f>
        <v>14398.821198201878</v>
      </c>
      <c r="T887" s="14"/>
      <c r="V887" s="107">
        <v>14829.11</v>
      </c>
      <c r="X887" s="120">
        <f t="shared" si="718"/>
        <v>430.28880179812222</v>
      </c>
    </row>
    <row r="888" spans="1:24" ht="36">
      <c r="A888" s="127" t="s">
        <v>12</v>
      </c>
      <c r="B888" s="4" t="s">
        <v>1214</v>
      </c>
      <c r="C888" s="4" t="s">
        <v>9</v>
      </c>
      <c r="D888" s="50" t="s">
        <v>1464</v>
      </c>
      <c r="E888" s="10" t="s">
        <v>310</v>
      </c>
      <c r="F888" s="11">
        <v>35</v>
      </c>
      <c r="G888" s="40">
        <v>66.55</v>
      </c>
      <c r="H888" s="71">
        <f t="shared" si="745"/>
        <v>64.621871939350001</v>
      </c>
      <c r="I888" s="83">
        <v>30.54</v>
      </c>
      <c r="J888" s="71">
        <f t="shared" si="746"/>
        <v>29.65517609358</v>
      </c>
      <c r="K888" s="71">
        <f t="shared" si="747"/>
        <v>94.277048032929997</v>
      </c>
      <c r="L888" s="81">
        <v>83.19</v>
      </c>
      <c r="M888" s="71">
        <f t="shared" si="748"/>
        <v>80.77976749263</v>
      </c>
      <c r="N888" s="81">
        <v>38.18</v>
      </c>
      <c r="O888" s="71">
        <f t="shared" si="749"/>
        <v>37.073825253860001</v>
      </c>
      <c r="P888" s="71">
        <f t="shared" si="750"/>
        <v>117.85359274648999</v>
      </c>
      <c r="Q888" s="71">
        <f t="shared" si="751"/>
        <v>2827.2918622420502</v>
      </c>
      <c r="R888" s="72">
        <f t="shared" si="752"/>
        <v>1297.5838838851</v>
      </c>
      <c r="S888" s="71">
        <f t="shared" si="753"/>
        <v>4124.8757461271507</v>
      </c>
      <c r="T888" s="14"/>
      <c r="V888" s="108">
        <v>4247.8100000000004</v>
      </c>
      <c r="X888" s="120">
        <f t="shared" si="718"/>
        <v>122.93425387284969</v>
      </c>
    </row>
    <row r="889" spans="1:24" ht="25.5">
      <c r="A889" s="127" t="s">
        <v>15</v>
      </c>
      <c r="B889" s="4" t="s">
        <v>1165</v>
      </c>
      <c r="C889" s="4" t="s">
        <v>9</v>
      </c>
      <c r="D889" s="49" t="s">
        <v>1166</v>
      </c>
      <c r="E889" s="10" t="s">
        <v>310</v>
      </c>
      <c r="F889" s="11">
        <v>28</v>
      </c>
      <c r="G889" s="40">
        <v>5.63</v>
      </c>
      <c r="H889" s="71">
        <f t="shared" si="745"/>
        <v>5.4668841325099997</v>
      </c>
      <c r="I889" s="83">
        <v>30.54</v>
      </c>
      <c r="J889" s="71">
        <f t="shared" si="746"/>
        <v>29.65517609358</v>
      </c>
      <c r="K889" s="71">
        <f t="shared" si="747"/>
        <v>35.122060226089999</v>
      </c>
      <c r="L889" s="81">
        <v>7.04</v>
      </c>
      <c r="M889" s="71">
        <f t="shared" si="748"/>
        <v>6.8360327340799998</v>
      </c>
      <c r="N889" s="81">
        <v>38.18</v>
      </c>
      <c r="O889" s="71">
        <f t="shared" si="749"/>
        <v>37.073825253860001</v>
      </c>
      <c r="P889" s="71">
        <f t="shared" si="750"/>
        <v>43.909857987940001</v>
      </c>
      <c r="Q889" s="71">
        <f t="shared" si="751"/>
        <v>191.40891655423999</v>
      </c>
      <c r="R889" s="72">
        <f t="shared" si="752"/>
        <v>1038.0671071080801</v>
      </c>
      <c r="S889" s="71">
        <f t="shared" si="753"/>
        <v>1229.4760236623201</v>
      </c>
      <c r="T889" s="14"/>
      <c r="V889" s="107">
        <v>1266.05</v>
      </c>
      <c r="X889" s="120">
        <f t="shared" si="718"/>
        <v>36.573976337679824</v>
      </c>
    </row>
    <row r="890" spans="1:24" ht="25.5">
      <c r="A890" s="127" t="s">
        <v>18</v>
      </c>
      <c r="B890" s="4" t="s">
        <v>1167</v>
      </c>
      <c r="C890" s="4" t="s">
        <v>9</v>
      </c>
      <c r="D890" s="49" t="s">
        <v>1168</v>
      </c>
      <c r="E890" s="10" t="s">
        <v>310</v>
      </c>
      <c r="F890" s="11">
        <v>85</v>
      </c>
      <c r="G890" s="40">
        <v>5.72</v>
      </c>
      <c r="H890" s="71">
        <f t="shared" si="745"/>
        <v>5.5542765964399994</v>
      </c>
      <c r="I890" s="83">
        <v>30.54</v>
      </c>
      <c r="J890" s="71">
        <f t="shared" si="746"/>
        <v>29.65517609358</v>
      </c>
      <c r="K890" s="71">
        <f t="shared" si="747"/>
        <v>35.209452690020001</v>
      </c>
      <c r="L890" s="81">
        <v>7.15</v>
      </c>
      <c r="M890" s="71">
        <f t="shared" si="748"/>
        <v>6.9428457455500006</v>
      </c>
      <c r="N890" s="81">
        <v>38.18</v>
      </c>
      <c r="O890" s="71">
        <f t="shared" si="749"/>
        <v>37.073825253860001</v>
      </c>
      <c r="P890" s="71">
        <f t="shared" si="750"/>
        <v>44.016670999410003</v>
      </c>
      <c r="Q890" s="71">
        <f t="shared" si="751"/>
        <v>590.14188837175004</v>
      </c>
      <c r="R890" s="72">
        <f t="shared" si="752"/>
        <v>3151.2751465781002</v>
      </c>
      <c r="S890" s="71">
        <f t="shared" si="753"/>
        <v>3741.4170349498504</v>
      </c>
      <c r="T890" s="14"/>
      <c r="V890" s="107">
        <v>3852.93</v>
      </c>
      <c r="X890" s="120">
        <f t="shared" si="718"/>
        <v>111.51296505014943</v>
      </c>
    </row>
    <row r="891" spans="1:24" ht="25.5">
      <c r="A891" s="127" t="s">
        <v>21</v>
      </c>
      <c r="B891" s="4" t="s">
        <v>631</v>
      </c>
      <c r="C891" s="4" t="s">
        <v>9</v>
      </c>
      <c r="D891" s="52" t="s">
        <v>1410</v>
      </c>
      <c r="E891" s="9" t="s">
        <v>1313</v>
      </c>
      <c r="F891" s="12">
        <v>536</v>
      </c>
      <c r="G891" s="40">
        <v>35.700000000000003</v>
      </c>
      <c r="H891" s="71">
        <f t="shared" si="745"/>
        <v>34.665677358899998</v>
      </c>
      <c r="I891" s="83">
        <v>1.88</v>
      </c>
      <c r="J891" s="71">
        <f t="shared" si="746"/>
        <v>1.8255314687599999</v>
      </c>
      <c r="K891" s="71">
        <f t="shared" si="747"/>
        <v>36.491208827659996</v>
      </c>
      <c r="L891" s="81">
        <v>44.63</v>
      </c>
      <c r="M891" s="71">
        <f t="shared" si="748"/>
        <v>43.33695183551</v>
      </c>
      <c r="N891" s="81">
        <v>2.35</v>
      </c>
      <c r="O891" s="71">
        <f t="shared" si="749"/>
        <v>2.2819143359499998</v>
      </c>
      <c r="P891" s="71">
        <f t="shared" si="750"/>
        <v>45.618866171459999</v>
      </c>
      <c r="Q891" s="71">
        <f t="shared" si="751"/>
        <v>23228.606183833359</v>
      </c>
      <c r="R891" s="72">
        <f t="shared" si="752"/>
        <v>1223.1060840691998</v>
      </c>
      <c r="S891" s="71">
        <f t="shared" si="753"/>
        <v>24451.71226790256</v>
      </c>
      <c r="T891" s="14"/>
      <c r="V891" s="107">
        <v>25178.61</v>
      </c>
      <c r="X891" s="120">
        <f t="shared" si="718"/>
        <v>726.89773209744089</v>
      </c>
    </row>
    <row r="892" spans="1:24" ht="25.5">
      <c r="A892" s="127" t="s">
        <v>43</v>
      </c>
      <c r="B892" s="4" t="s">
        <v>632</v>
      </c>
      <c r="C892" s="4" t="s">
        <v>9</v>
      </c>
      <c r="D892" s="52" t="s">
        <v>1455</v>
      </c>
      <c r="E892" s="9" t="s">
        <v>1313</v>
      </c>
      <c r="F892" s="12">
        <v>268</v>
      </c>
      <c r="G892" s="41">
        <v>0</v>
      </c>
      <c r="H892" s="71">
        <f t="shared" si="745"/>
        <v>0</v>
      </c>
      <c r="I892" s="83">
        <v>40</v>
      </c>
      <c r="J892" s="71">
        <f t="shared" si="746"/>
        <v>38.841095080000002</v>
      </c>
      <c r="K892" s="71">
        <f t="shared" si="747"/>
        <v>38.841095080000002</v>
      </c>
      <c r="L892" s="82">
        <v>0</v>
      </c>
      <c r="M892" s="71">
        <f t="shared" si="748"/>
        <v>0</v>
      </c>
      <c r="N892" s="81">
        <v>50</v>
      </c>
      <c r="O892" s="71">
        <f t="shared" si="749"/>
        <v>48.551368849999996</v>
      </c>
      <c r="P892" s="71">
        <f t="shared" si="750"/>
        <v>48.551368849999996</v>
      </c>
      <c r="Q892" s="71">
        <f t="shared" si="751"/>
        <v>0</v>
      </c>
      <c r="R892" s="72">
        <f t="shared" si="752"/>
        <v>13011.766851799999</v>
      </c>
      <c r="S892" s="71">
        <f t="shared" si="753"/>
        <v>13011.766851799999</v>
      </c>
      <c r="T892" s="14">
        <v>3</v>
      </c>
      <c r="V892" s="107">
        <v>13400</v>
      </c>
      <c r="X892" s="120">
        <f t="shared" si="718"/>
        <v>388.23314820000087</v>
      </c>
    </row>
    <row r="893" spans="1:24">
      <c r="A893" s="92" t="s">
        <v>1215</v>
      </c>
      <c r="B893" s="93"/>
      <c r="C893" s="93"/>
      <c r="D893" s="94" t="s">
        <v>1010</v>
      </c>
      <c r="E893" s="95"/>
      <c r="F893" s="93"/>
      <c r="G893" s="39"/>
      <c r="H893" s="96"/>
      <c r="I893" s="79"/>
      <c r="J893" s="96"/>
      <c r="K893" s="96"/>
      <c r="L893" s="69"/>
      <c r="M893" s="96"/>
      <c r="N893" s="69"/>
      <c r="O893" s="96"/>
      <c r="P893" s="96"/>
      <c r="Q893" s="97">
        <f>+Q894</f>
        <v>81174.344467273942</v>
      </c>
      <c r="R893" s="97">
        <f>+R894</f>
        <v>5235.0125051561699</v>
      </c>
      <c r="S893" s="97">
        <f>+S894</f>
        <v>86409.356972430105</v>
      </c>
      <c r="V893" s="116">
        <v>88987.56</v>
      </c>
      <c r="X893" s="120">
        <f t="shared" si="718"/>
        <v>2578.2030275698926</v>
      </c>
    </row>
    <row r="894" spans="1:24">
      <c r="A894" s="92" t="s">
        <v>1216</v>
      </c>
      <c r="B894" s="93"/>
      <c r="C894" s="93"/>
      <c r="D894" s="94" t="s">
        <v>1171</v>
      </c>
      <c r="E894" s="95"/>
      <c r="F894" s="93"/>
      <c r="G894" s="39"/>
      <c r="H894" s="96"/>
      <c r="I894" s="79"/>
      <c r="J894" s="96"/>
      <c r="K894" s="96"/>
      <c r="L894" s="68"/>
      <c r="M894" s="96"/>
      <c r="N894" s="68"/>
      <c r="O894" s="96"/>
      <c r="P894" s="96"/>
      <c r="Q894" s="97">
        <f>SUM(Q895:Q899)</f>
        <v>81174.344467273942</v>
      </c>
      <c r="R894" s="97">
        <f>SUM(R895:R899)</f>
        <v>5235.0125051561699</v>
      </c>
      <c r="S894" s="97">
        <f>+Q894+R894</f>
        <v>86409.356972430105</v>
      </c>
      <c r="V894" s="116">
        <v>88987.56</v>
      </c>
      <c r="X894" s="120">
        <f t="shared" si="718"/>
        <v>2578.2030275698926</v>
      </c>
    </row>
    <row r="895" spans="1:24" ht="25.5">
      <c r="A895" s="127" t="s">
        <v>7</v>
      </c>
      <c r="B895" s="4" t="s">
        <v>1172</v>
      </c>
      <c r="C895" s="4" t="s">
        <v>146</v>
      </c>
      <c r="D895" s="49" t="s">
        <v>1173</v>
      </c>
      <c r="E895" s="10" t="s">
        <v>310</v>
      </c>
      <c r="F895" s="5">
        <v>1</v>
      </c>
      <c r="G895" s="40">
        <v>5985.4</v>
      </c>
      <c r="H895" s="71">
        <f t="shared" ref="H895:H899" si="754">+G895*$T$7</f>
        <v>5811.9872622957992</v>
      </c>
      <c r="I895" s="83">
        <v>601.96</v>
      </c>
      <c r="J895" s="71">
        <f t="shared" ref="J895:J899" si="755">+I895*$T$7</f>
        <v>584.51963985892007</v>
      </c>
      <c r="K895" s="71">
        <f t="shared" ref="K895:K899" si="756">+H895+J895</f>
        <v>6396.5069021547188</v>
      </c>
      <c r="L895" s="81">
        <v>6703.65</v>
      </c>
      <c r="M895" s="71">
        <f t="shared" ref="M895:M899" si="757">+L895*$T$7</f>
        <v>6509.4276758260494</v>
      </c>
      <c r="N895" s="81">
        <v>752.45</v>
      </c>
      <c r="O895" s="71">
        <f t="shared" ref="O895:O899" si="758">+N895*$T$7</f>
        <v>730.64954982364998</v>
      </c>
      <c r="P895" s="71">
        <f t="shared" ref="P895:P899" si="759">+M895+O895</f>
        <v>7240.0772256496994</v>
      </c>
      <c r="Q895" s="71">
        <f t="shared" ref="Q895:Q899" si="760">+M895*F895</f>
        <v>6509.4276758260494</v>
      </c>
      <c r="R895" s="72">
        <f t="shared" ref="R895:R899" si="761">+O895*F895</f>
        <v>730.64954982364998</v>
      </c>
      <c r="S895" s="71">
        <f t="shared" ref="S895:S899" si="762">+Q895+R895</f>
        <v>7240.0772256496994</v>
      </c>
      <c r="T895" s="14"/>
      <c r="V895" s="107">
        <v>7456.1</v>
      </c>
      <c r="X895" s="120">
        <f t="shared" si="718"/>
        <v>216.02277435030101</v>
      </c>
    </row>
    <row r="896" spans="1:24" ht="25.5">
      <c r="A896" s="127" t="s">
        <v>12</v>
      </c>
      <c r="B896" s="4" t="s">
        <v>1176</v>
      </c>
      <c r="C896" s="4" t="s">
        <v>146</v>
      </c>
      <c r="D896" s="49" t="s">
        <v>1177</v>
      </c>
      <c r="E896" s="10" t="s">
        <v>310</v>
      </c>
      <c r="F896" s="5">
        <v>4</v>
      </c>
      <c r="G896" s="40">
        <v>5186.4799999999996</v>
      </c>
      <c r="H896" s="71">
        <f t="shared" si="754"/>
        <v>5036.2140702629595</v>
      </c>
      <c r="I896" s="83">
        <v>225.24</v>
      </c>
      <c r="J896" s="71">
        <f t="shared" si="755"/>
        <v>218.71420639548001</v>
      </c>
      <c r="K896" s="71">
        <f t="shared" si="756"/>
        <v>5254.9282766584392</v>
      </c>
      <c r="L896" s="81">
        <v>5808.86</v>
      </c>
      <c r="M896" s="71">
        <f t="shared" si="757"/>
        <v>5640.5620891602193</v>
      </c>
      <c r="N896" s="81">
        <v>281.56</v>
      </c>
      <c r="O896" s="71">
        <f t="shared" si="758"/>
        <v>273.40246826812</v>
      </c>
      <c r="P896" s="71">
        <f t="shared" si="759"/>
        <v>5913.9645574283395</v>
      </c>
      <c r="Q896" s="71">
        <f t="shared" si="760"/>
        <v>22562.248356640877</v>
      </c>
      <c r="R896" s="72">
        <f t="shared" si="761"/>
        <v>1093.60987307248</v>
      </c>
      <c r="S896" s="71">
        <f t="shared" si="762"/>
        <v>23655.858229713358</v>
      </c>
      <c r="T896" s="14"/>
      <c r="V896" s="107">
        <v>24361.68</v>
      </c>
      <c r="X896" s="120">
        <f t="shared" si="718"/>
        <v>705.82177028664228</v>
      </c>
    </row>
    <row r="897" spans="1:24" ht="25.5">
      <c r="A897" s="127" t="s">
        <v>15</v>
      </c>
      <c r="B897" s="4" t="s">
        <v>1178</v>
      </c>
      <c r="C897" s="4" t="s">
        <v>146</v>
      </c>
      <c r="D897" s="49" t="s">
        <v>1179</v>
      </c>
      <c r="E897" s="10" t="s">
        <v>310</v>
      </c>
      <c r="F897" s="5">
        <v>6</v>
      </c>
      <c r="G897" s="40">
        <v>3956.48</v>
      </c>
      <c r="H897" s="71">
        <f t="shared" si="754"/>
        <v>3841.8503965529599</v>
      </c>
      <c r="I897" s="83">
        <v>225.24</v>
      </c>
      <c r="J897" s="71">
        <f t="shared" si="755"/>
        <v>218.71420639548001</v>
      </c>
      <c r="K897" s="71">
        <f t="shared" si="756"/>
        <v>4060.5646029484396</v>
      </c>
      <c r="L897" s="81">
        <v>4431.26</v>
      </c>
      <c r="M897" s="71">
        <f t="shared" si="757"/>
        <v>4302.8747746050203</v>
      </c>
      <c r="N897" s="81">
        <v>281.56</v>
      </c>
      <c r="O897" s="71">
        <f t="shared" si="758"/>
        <v>273.40246826812</v>
      </c>
      <c r="P897" s="71">
        <f t="shared" si="759"/>
        <v>4576.2772428731405</v>
      </c>
      <c r="Q897" s="71">
        <f t="shared" si="760"/>
        <v>25817.24864763012</v>
      </c>
      <c r="R897" s="72">
        <f t="shared" si="761"/>
        <v>1640.4148096087201</v>
      </c>
      <c r="S897" s="71">
        <f t="shared" si="762"/>
        <v>27457.663457238839</v>
      </c>
      <c r="T897" s="14"/>
      <c r="V897" s="107">
        <v>28276.91</v>
      </c>
      <c r="X897" s="120">
        <f t="shared" si="718"/>
        <v>819.24654276116053</v>
      </c>
    </row>
    <row r="898" spans="1:24" ht="25.5">
      <c r="A898" s="127" t="s">
        <v>18</v>
      </c>
      <c r="B898" s="4" t="s">
        <v>1180</v>
      </c>
      <c r="C898" s="4" t="s">
        <v>146</v>
      </c>
      <c r="D898" s="49" t="s">
        <v>1181</v>
      </c>
      <c r="E898" s="10" t="s">
        <v>310</v>
      </c>
      <c r="F898" s="5">
        <v>3</v>
      </c>
      <c r="G898" s="40">
        <v>3806.48</v>
      </c>
      <c r="H898" s="71">
        <f t="shared" si="754"/>
        <v>3696.1962900029598</v>
      </c>
      <c r="I898" s="83">
        <v>225.24</v>
      </c>
      <c r="J898" s="71">
        <f t="shared" si="755"/>
        <v>218.71420639548001</v>
      </c>
      <c r="K898" s="71">
        <f t="shared" si="756"/>
        <v>3914.91049639844</v>
      </c>
      <c r="L898" s="81">
        <v>4263.26</v>
      </c>
      <c r="M898" s="71">
        <f t="shared" si="757"/>
        <v>4139.7421752690198</v>
      </c>
      <c r="N898" s="81">
        <v>281.56</v>
      </c>
      <c r="O898" s="71">
        <f t="shared" si="758"/>
        <v>273.40246826812</v>
      </c>
      <c r="P898" s="71">
        <f t="shared" si="759"/>
        <v>4413.1446435371399</v>
      </c>
      <c r="Q898" s="71">
        <f t="shared" si="760"/>
        <v>12419.226525807058</v>
      </c>
      <c r="R898" s="72">
        <f t="shared" si="761"/>
        <v>820.20740480436007</v>
      </c>
      <c r="S898" s="71">
        <f t="shared" si="762"/>
        <v>13239.433930611418</v>
      </c>
      <c r="T898" s="14"/>
      <c r="V898" s="107">
        <v>13634.46</v>
      </c>
      <c r="X898" s="120">
        <f t="shared" si="718"/>
        <v>395.02606938858116</v>
      </c>
    </row>
    <row r="899" spans="1:24" ht="25.5">
      <c r="A899" s="127" t="s">
        <v>21</v>
      </c>
      <c r="B899" s="4" t="s">
        <v>1217</v>
      </c>
      <c r="C899" s="4" t="s">
        <v>146</v>
      </c>
      <c r="D899" s="49" t="s">
        <v>1218</v>
      </c>
      <c r="E899" s="10" t="s">
        <v>310</v>
      </c>
      <c r="F899" s="5">
        <v>4</v>
      </c>
      <c r="G899" s="40">
        <v>3187.48</v>
      </c>
      <c r="H899" s="71">
        <f t="shared" si="754"/>
        <v>3095.1303436399598</v>
      </c>
      <c r="I899" s="83">
        <v>195.7</v>
      </c>
      <c r="J899" s="71">
        <f t="shared" si="755"/>
        <v>190.03005767889999</v>
      </c>
      <c r="K899" s="71">
        <f t="shared" si="756"/>
        <v>3285.1604013188598</v>
      </c>
      <c r="L899" s="81">
        <v>3569.98</v>
      </c>
      <c r="M899" s="71">
        <f t="shared" si="757"/>
        <v>3466.5483153424598</v>
      </c>
      <c r="N899" s="81">
        <v>244.62</v>
      </c>
      <c r="O899" s="71">
        <f t="shared" si="758"/>
        <v>237.53271696173999</v>
      </c>
      <c r="P899" s="71">
        <f t="shared" si="759"/>
        <v>3704.0810323041997</v>
      </c>
      <c r="Q899" s="71">
        <f t="shared" si="760"/>
        <v>13866.193261369839</v>
      </c>
      <c r="R899" s="72">
        <f t="shared" si="761"/>
        <v>950.13086784695997</v>
      </c>
      <c r="S899" s="71">
        <f t="shared" si="762"/>
        <v>14816.324129216799</v>
      </c>
      <c r="T899" s="14"/>
      <c r="V899" s="107">
        <v>15258.41</v>
      </c>
      <c r="X899" s="120">
        <f t="shared" si="718"/>
        <v>442.08587078320124</v>
      </c>
    </row>
    <row r="900" spans="1:24">
      <c r="A900" s="25" t="s">
        <v>1219</v>
      </c>
      <c r="B900" s="2"/>
      <c r="C900" s="2"/>
      <c r="D900" s="47" t="s">
        <v>1088</v>
      </c>
      <c r="E900" s="57"/>
      <c r="F900" s="2"/>
      <c r="G900" s="39"/>
      <c r="H900" s="69"/>
      <c r="I900" s="79"/>
      <c r="J900" s="69"/>
      <c r="K900" s="69"/>
      <c r="L900" s="69"/>
      <c r="M900" s="69"/>
      <c r="N900" s="69"/>
      <c r="O900" s="69"/>
      <c r="P900" s="69"/>
      <c r="Q900" s="63">
        <f>+Q901</f>
        <v>1379.1987349219498</v>
      </c>
      <c r="R900" s="63">
        <f>+R901</f>
        <v>92.937030252669999</v>
      </c>
      <c r="S900" s="63">
        <f t="shared" ref="S900:S905" si="763">+Q900+R900</f>
        <v>1472.1357651746198</v>
      </c>
      <c r="V900" s="116">
        <v>1515.98</v>
      </c>
      <c r="X900" s="120">
        <f t="shared" si="718"/>
        <v>43.844234825380227</v>
      </c>
    </row>
    <row r="901" spans="1:24" ht="25.5">
      <c r="A901" s="127" t="s">
        <v>7</v>
      </c>
      <c r="B901" s="4" t="s">
        <v>1094</v>
      </c>
      <c r="C901" s="4" t="s">
        <v>9</v>
      </c>
      <c r="D901" s="49" t="s">
        <v>1187</v>
      </c>
      <c r="E901" s="10" t="s">
        <v>310</v>
      </c>
      <c r="F901" s="5">
        <v>17</v>
      </c>
      <c r="G901" s="40">
        <v>66.84</v>
      </c>
      <c r="H901" s="71">
        <f>+G901*$T$7</f>
        <v>64.903469878679999</v>
      </c>
      <c r="I901" s="83">
        <v>4.5</v>
      </c>
      <c r="J901" s="71">
        <f>+I901*$T$7</f>
        <v>4.3696231965000001</v>
      </c>
      <c r="K901" s="71">
        <f>+H901+J901</f>
        <v>69.27309307518</v>
      </c>
      <c r="L901" s="81">
        <v>83.55</v>
      </c>
      <c r="M901" s="71">
        <f>+L901*$T$7</f>
        <v>81.129337348349992</v>
      </c>
      <c r="N901" s="81">
        <v>5.63</v>
      </c>
      <c r="O901" s="71">
        <f>+N901*$T$7</f>
        <v>5.4668841325099997</v>
      </c>
      <c r="P901" s="71">
        <f>+M901+O901</f>
        <v>86.596221480859995</v>
      </c>
      <c r="Q901" s="71">
        <f>+M901*F901</f>
        <v>1379.1987349219498</v>
      </c>
      <c r="R901" s="72">
        <f>+O901*F901</f>
        <v>92.937030252669999</v>
      </c>
      <c r="S901" s="71">
        <f t="shared" si="763"/>
        <v>1472.1357651746198</v>
      </c>
      <c r="T901" s="14"/>
      <c r="V901" s="107">
        <v>1515.98</v>
      </c>
      <c r="X901" s="120">
        <f t="shared" si="718"/>
        <v>43.844234825380227</v>
      </c>
    </row>
    <row r="902" spans="1:24">
      <c r="A902" s="25" t="s">
        <v>1220</v>
      </c>
      <c r="B902" s="2"/>
      <c r="C902" s="2"/>
      <c r="D902" s="47" t="s">
        <v>1103</v>
      </c>
      <c r="E902" s="57"/>
      <c r="F902" s="2"/>
      <c r="G902" s="39"/>
      <c r="H902" s="69"/>
      <c r="I902" s="79"/>
      <c r="J902" s="69"/>
      <c r="K902" s="69"/>
      <c r="L902" s="69"/>
      <c r="M902" s="69"/>
      <c r="N902" s="69"/>
      <c r="O902" s="69"/>
      <c r="P902" s="69"/>
      <c r="Q902" s="63">
        <f>+Q903</f>
        <v>0</v>
      </c>
      <c r="R902" s="63">
        <f>+R903</f>
        <v>1800.9838966694399</v>
      </c>
      <c r="S902" s="63">
        <f t="shared" si="763"/>
        <v>1800.9838966694399</v>
      </c>
      <c r="V902" s="116">
        <v>1853.6</v>
      </c>
      <c r="X902" s="120">
        <f t="shared" si="718"/>
        <v>52.616103330560009</v>
      </c>
    </row>
    <row r="903" spans="1:24" ht="25.5">
      <c r="A903" s="127" t="s">
        <v>7</v>
      </c>
      <c r="B903" s="4" t="s">
        <v>1104</v>
      </c>
      <c r="C903" s="4" t="s">
        <v>9</v>
      </c>
      <c r="D903" s="49" t="s">
        <v>1105</v>
      </c>
      <c r="E903" s="10" t="s">
        <v>61</v>
      </c>
      <c r="F903" s="5">
        <v>448</v>
      </c>
      <c r="G903" s="41">
        <v>0</v>
      </c>
      <c r="H903" s="71">
        <f>+G903*$T$7</f>
        <v>0</v>
      </c>
      <c r="I903" s="83">
        <v>3.31</v>
      </c>
      <c r="J903" s="71">
        <f>+I903*$T$7</f>
        <v>3.2141006178699998</v>
      </c>
      <c r="K903" s="71">
        <f>+H903+J903</f>
        <v>3.2141006178699998</v>
      </c>
      <c r="L903" s="82">
        <v>0</v>
      </c>
      <c r="M903" s="71">
        <f>+L903*$T$7</f>
        <v>0</v>
      </c>
      <c r="N903" s="81">
        <v>4.1399999999999997</v>
      </c>
      <c r="O903" s="71">
        <f>+N903*$T$7</f>
        <v>4.0200533407799997</v>
      </c>
      <c r="P903" s="71">
        <f>+M903+O903</f>
        <v>4.0200533407799997</v>
      </c>
      <c r="Q903" s="71">
        <f>+M903*F903</f>
        <v>0</v>
      </c>
      <c r="R903" s="72">
        <f>+O903*F903</f>
        <v>1800.9838966694399</v>
      </c>
      <c r="S903" s="71">
        <f t="shared" si="763"/>
        <v>1800.9838966694399</v>
      </c>
      <c r="T903" s="14"/>
      <c r="V903" s="107">
        <v>1853.6</v>
      </c>
      <c r="X903" s="120">
        <f t="shared" si="718"/>
        <v>52.616103330560009</v>
      </c>
    </row>
    <row r="904" spans="1:24">
      <c r="A904" s="24" t="s">
        <v>1221</v>
      </c>
      <c r="B904" s="136" t="s">
        <v>1222</v>
      </c>
      <c r="C904" s="137"/>
      <c r="D904" s="137"/>
      <c r="E904" s="137"/>
      <c r="F904" s="137"/>
      <c r="G904" s="138"/>
      <c r="H904" s="137"/>
      <c r="I904" s="138"/>
      <c r="J904" s="137"/>
      <c r="K904" s="137"/>
      <c r="L904" s="138"/>
      <c r="M904" s="137"/>
      <c r="N904" s="138"/>
      <c r="O904" s="137"/>
      <c r="P904" s="139"/>
      <c r="Q904" s="66">
        <f>+Q905+Q910+Q917+Q927+Q934+Q1016+Q1018</f>
        <v>569274.9858434347</v>
      </c>
      <c r="R904" s="66">
        <f>+R905+R910+R917+R927+R934+R1016+R1018</f>
        <v>385602.12787846854</v>
      </c>
      <c r="S904" s="66">
        <f t="shared" si="763"/>
        <v>954877.11372190318</v>
      </c>
      <c r="T904" s="123"/>
      <c r="V904" s="116">
        <v>983308.65</v>
      </c>
      <c r="X904" s="120">
        <f t="shared" si="718"/>
        <v>28431.536278096843</v>
      </c>
    </row>
    <row r="905" spans="1:24">
      <c r="A905" s="25" t="s">
        <v>1223</v>
      </c>
      <c r="B905" s="2"/>
      <c r="C905" s="2"/>
      <c r="D905" s="47" t="s">
        <v>48</v>
      </c>
      <c r="E905" s="57"/>
      <c r="F905" s="2"/>
      <c r="G905" s="39"/>
      <c r="H905" s="69"/>
      <c r="I905" s="79"/>
      <c r="J905" s="69"/>
      <c r="K905" s="69"/>
      <c r="L905" s="69"/>
      <c r="M905" s="69"/>
      <c r="N905" s="69"/>
      <c r="O905" s="69"/>
      <c r="P905" s="69"/>
      <c r="Q905" s="73">
        <f>SUM(Q906:Q909)</f>
        <v>0</v>
      </c>
      <c r="R905" s="73">
        <f>SUM(R906:R909)</f>
        <v>163135.57067977363</v>
      </c>
      <c r="S905" s="63">
        <f t="shared" si="763"/>
        <v>163135.57067977363</v>
      </c>
      <c r="V905" s="116">
        <v>168003.03</v>
      </c>
      <c r="X905" s="120">
        <f t="shared" si="718"/>
        <v>4867.4593202263641</v>
      </c>
    </row>
    <row r="906" spans="1:24" ht="25.5">
      <c r="A906" s="127" t="s">
        <v>7</v>
      </c>
      <c r="B906" s="4" t="s">
        <v>49</v>
      </c>
      <c r="C906" s="4" t="s">
        <v>9</v>
      </c>
      <c r="D906" s="49" t="s">
        <v>50</v>
      </c>
      <c r="E906" s="10" t="s">
        <v>51</v>
      </c>
      <c r="F906" s="5">
        <v>3</v>
      </c>
      <c r="G906" s="41">
        <v>0</v>
      </c>
      <c r="H906" s="71">
        <f t="shared" ref="H906:H909" si="764">+G906*$T$7</f>
        <v>0</v>
      </c>
      <c r="I906" s="83">
        <v>18155.78</v>
      </c>
      <c r="J906" s="71">
        <f t="shared" ref="J906:J909" si="765">+I906*$T$7</f>
        <v>17629.759430789058</v>
      </c>
      <c r="K906" s="71">
        <f t="shared" ref="K906:K909" si="766">+H906+J906</f>
        <v>17629.759430789058</v>
      </c>
      <c r="L906" s="82">
        <v>0</v>
      </c>
      <c r="M906" s="71">
        <f t="shared" ref="M906:M909" si="767">+L906*$T$7</f>
        <v>0</v>
      </c>
      <c r="N906" s="81">
        <v>22694.73</v>
      </c>
      <c r="O906" s="71">
        <f t="shared" ref="O906:O909" si="768">+N906*$T$7</f>
        <v>22037.20414362321</v>
      </c>
      <c r="P906" s="71">
        <f t="shared" ref="P906:P909" si="769">+M906+O906</f>
        <v>22037.20414362321</v>
      </c>
      <c r="Q906" s="71">
        <f t="shared" ref="Q906:Q909" si="770">+M906*F906</f>
        <v>0</v>
      </c>
      <c r="R906" s="72">
        <f t="shared" ref="R906:R909" si="771">+O906*F906</f>
        <v>66111.612430869631</v>
      </c>
      <c r="S906" s="71">
        <f t="shared" ref="S906:S909" si="772">+Q906+R906</f>
        <v>66111.612430869631</v>
      </c>
      <c r="T906" s="14"/>
      <c r="V906" s="107">
        <v>68084.179999999993</v>
      </c>
      <c r="X906" s="120">
        <f t="shared" ref="X906:X969" si="773">+V906-S906</f>
        <v>1972.5675691303622</v>
      </c>
    </row>
    <row r="907" spans="1:24" ht="25.5">
      <c r="A907" s="127" t="s">
        <v>12</v>
      </c>
      <c r="B907" s="4" t="s">
        <v>49</v>
      </c>
      <c r="C907" s="4" t="s">
        <v>9</v>
      </c>
      <c r="D907" s="49" t="s">
        <v>52</v>
      </c>
      <c r="E907" s="10" t="s">
        <v>51</v>
      </c>
      <c r="F907" s="5">
        <v>1</v>
      </c>
      <c r="G907" s="41">
        <v>0</v>
      </c>
      <c r="H907" s="71">
        <f t="shared" si="764"/>
        <v>0</v>
      </c>
      <c r="I907" s="83">
        <v>18155.78</v>
      </c>
      <c r="J907" s="71">
        <f t="shared" si="765"/>
        <v>17629.759430789058</v>
      </c>
      <c r="K907" s="71">
        <f t="shared" si="766"/>
        <v>17629.759430789058</v>
      </c>
      <c r="L907" s="82">
        <v>0</v>
      </c>
      <c r="M907" s="71">
        <f t="shared" si="767"/>
        <v>0</v>
      </c>
      <c r="N907" s="81">
        <v>22694.73</v>
      </c>
      <c r="O907" s="71">
        <f t="shared" si="768"/>
        <v>22037.20414362321</v>
      </c>
      <c r="P907" s="71">
        <f t="shared" si="769"/>
        <v>22037.20414362321</v>
      </c>
      <c r="Q907" s="71">
        <f t="shared" si="770"/>
        <v>0</v>
      </c>
      <c r="R907" s="72">
        <f t="shared" si="771"/>
        <v>22037.20414362321</v>
      </c>
      <c r="S907" s="71">
        <f t="shared" si="772"/>
        <v>22037.20414362321</v>
      </c>
      <c r="T907" s="14"/>
      <c r="V907" s="107">
        <v>22694.73</v>
      </c>
      <c r="X907" s="120">
        <f t="shared" si="773"/>
        <v>657.52585637678931</v>
      </c>
    </row>
    <row r="908" spans="1:24" ht="25.5">
      <c r="A908" s="127" t="s">
        <v>15</v>
      </c>
      <c r="B908" s="4" t="s">
        <v>53</v>
      </c>
      <c r="C908" s="4" t="s">
        <v>9</v>
      </c>
      <c r="D908" s="49" t="s">
        <v>54</v>
      </c>
      <c r="E908" s="10" t="s">
        <v>51</v>
      </c>
      <c r="F908" s="5">
        <v>3</v>
      </c>
      <c r="G908" s="41">
        <v>0</v>
      </c>
      <c r="H908" s="71">
        <f t="shared" si="764"/>
        <v>0</v>
      </c>
      <c r="I908" s="83">
        <v>14385.15</v>
      </c>
      <c r="J908" s="71">
        <f t="shared" si="765"/>
        <v>13968.374472251549</v>
      </c>
      <c r="K908" s="71">
        <f t="shared" si="766"/>
        <v>13968.374472251549</v>
      </c>
      <c r="L908" s="82">
        <v>0</v>
      </c>
      <c r="M908" s="71">
        <f t="shared" si="767"/>
        <v>0</v>
      </c>
      <c r="N908" s="81">
        <v>17981.439999999999</v>
      </c>
      <c r="O908" s="71">
        <f t="shared" si="768"/>
        <v>17460.470517882877</v>
      </c>
      <c r="P908" s="71">
        <f t="shared" si="769"/>
        <v>17460.470517882877</v>
      </c>
      <c r="Q908" s="71">
        <f t="shared" si="770"/>
        <v>0</v>
      </c>
      <c r="R908" s="72">
        <f t="shared" si="771"/>
        <v>52381.411553648635</v>
      </c>
      <c r="S908" s="71">
        <f t="shared" si="772"/>
        <v>52381.411553648635</v>
      </c>
      <c r="T908" s="14"/>
      <c r="V908" s="107">
        <v>53944.31</v>
      </c>
      <c r="X908" s="120">
        <f t="shared" si="773"/>
        <v>1562.8984463513625</v>
      </c>
    </row>
    <row r="909" spans="1:24" ht="25.5">
      <c r="A909" s="127" t="s">
        <v>18</v>
      </c>
      <c r="B909" s="4" t="s">
        <v>55</v>
      </c>
      <c r="C909" s="4" t="s">
        <v>9</v>
      </c>
      <c r="D909" s="49" t="s">
        <v>56</v>
      </c>
      <c r="E909" s="10" t="s">
        <v>51</v>
      </c>
      <c r="F909" s="5">
        <v>3</v>
      </c>
      <c r="G909" s="41">
        <v>0</v>
      </c>
      <c r="H909" s="71">
        <f t="shared" si="764"/>
        <v>0</v>
      </c>
      <c r="I909" s="83">
        <v>6207.95</v>
      </c>
      <c r="J909" s="71">
        <f t="shared" si="765"/>
        <v>6028.0894050471497</v>
      </c>
      <c r="K909" s="71">
        <f t="shared" si="766"/>
        <v>6028.0894050471497</v>
      </c>
      <c r="L909" s="82">
        <v>0</v>
      </c>
      <c r="M909" s="71">
        <f t="shared" si="767"/>
        <v>0</v>
      </c>
      <c r="N909" s="81">
        <v>7759.94</v>
      </c>
      <c r="O909" s="71">
        <f t="shared" si="768"/>
        <v>7535.1141838773792</v>
      </c>
      <c r="P909" s="71">
        <f t="shared" si="769"/>
        <v>7535.1141838773792</v>
      </c>
      <c r="Q909" s="71">
        <f t="shared" si="770"/>
        <v>0</v>
      </c>
      <c r="R909" s="72">
        <f t="shared" si="771"/>
        <v>22605.342551632137</v>
      </c>
      <c r="S909" s="71">
        <f t="shared" si="772"/>
        <v>22605.342551632137</v>
      </c>
      <c r="T909" s="14"/>
      <c r="V909" s="107">
        <v>23279.81</v>
      </c>
      <c r="X909" s="120">
        <f t="shared" si="773"/>
        <v>674.46744836786456</v>
      </c>
    </row>
    <row r="910" spans="1:24">
      <c r="A910" s="25" t="s">
        <v>1224</v>
      </c>
      <c r="B910" s="2"/>
      <c r="C910" s="2"/>
      <c r="D910" s="47" t="s">
        <v>130</v>
      </c>
      <c r="E910" s="57"/>
      <c r="F910" s="2"/>
      <c r="G910" s="39"/>
      <c r="H910" s="69"/>
      <c r="I910" s="79"/>
      <c r="J910" s="69"/>
      <c r="K910" s="69"/>
      <c r="L910" s="69"/>
      <c r="M910" s="69"/>
      <c r="N910" s="69"/>
      <c r="O910" s="69"/>
      <c r="P910" s="69"/>
      <c r="Q910" s="63">
        <f>+Q911+Q913</f>
        <v>59279.46380629763</v>
      </c>
      <c r="R910" s="63">
        <f>+R911+R913</f>
        <v>16242.70508438718</v>
      </c>
      <c r="S910" s="63">
        <f>+Q910+R910</f>
        <v>75522.168890684814</v>
      </c>
      <c r="V910" s="116">
        <v>77776.27</v>
      </c>
      <c r="X910" s="120">
        <f t="shared" si="773"/>
        <v>2254.1011093151901</v>
      </c>
    </row>
    <row r="911" spans="1:24">
      <c r="A911" s="92" t="s">
        <v>1225</v>
      </c>
      <c r="B911" s="93"/>
      <c r="C911" s="93"/>
      <c r="D911" s="94" t="s">
        <v>138</v>
      </c>
      <c r="E911" s="95"/>
      <c r="F911" s="93"/>
      <c r="G911" s="39"/>
      <c r="H911" s="96"/>
      <c r="I911" s="79"/>
      <c r="J911" s="96"/>
      <c r="K911" s="96"/>
      <c r="L911" s="68"/>
      <c r="M911" s="96"/>
      <c r="N911" s="68"/>
      <c r="O911" s="96"/>
      <c r="P911" s="96"/>
      <c r="Q911" s="97">
        <f>SUM(Q912:Q912)</f>
        <v>37214.857270095483</v>
      </c>
      <c r="R911" s="97">
        <f>SUM(R912:R912)</f>
        <v>6614.7355948617005</v>
      </c>
      <c r="S911" s="97">
        <f>+Q911+R911</f>
        <v>43829.592864957187</v>
      </c>
      <c r="V911" s="116">
        <v>45138.06</v>
      </c>
      <c r="X911" s="120">
        <f t="shared" si="773"/>
        <v>1308.4671350428107</v>
      </c>
    </row>
    <row r="912" spans="1:24" ht="25.5">
      <c r="A912" s="127" t="s">
        <v>7</v>
      </c>
      <c r="B912" s="4" t="s">
        <v>139</v>
      </c>
      <c r="C912" s="4" t="s">
        <v>9</v>
      </c>
      <c r="D912" s="49" t="s">
        <v>140</v>
      </c>
      <c r="E912" s="10" t="s">
        <v>61</v>
      </c>
      <c r="F912" s="5">
        <v>261</v>
      </c>
      <c r="G912" s="40">
        <v>117.47</v>
      </c>
      <c r="H912" s="71">
        <f>+G912*$T$7</f>
        <v>114.06658597619</v>
      </c>
      <c r="I912" s="83">
        <v>20.88</v>
      </c>
      <c r="J912" s="71">
        <f>+I912*$T$7</f>
        <v>20.275051631759997</v>
      </c>
      <c r="K912" s="71">
        <f>+H912+J912</f>
        <v>134.34163760794999</v>
      </c>
      <c r="L912" s="81">
        <v>146.84</v>
      </c>
      <c r="M912" s="71">
        <f>+L912*$T$7</f>
        <v>142.58566003868</v>
      </c>
      <c r="N912" s="81">
        <v>26.1</v>
      </c>
      <c r="O912" s="71">
        <f>+N912*$T$7</f>
        <v>25.343814539700002</v>
      </c>
      <c r="P912" s="71">
        <f>+M912+O912</f>
        <v>167.92947457838</v>
      </c>
      <c r="Q912" s="71">
        <f>+M912*F912</f>
        <v>37214.857270095483</v>
      </c>
      <c r="R912" s="72">
        <f>+O912*F912</f>
        <v>6614.7355948617005</v>
      </c>
      <c r="S912" s="71">
        <f>+Q912+R912</f>
        <v>43829.592864957187</v>
      </c>
      <c r="T912" s="14"/>
      <c r="V912" s="107">
        <v>45138.06</v>
      </c>
      <c r="X912" s="120">
        <f t="shared" si="773"/>
        <v>1308.4671350428107</v>
      </c>
    </row>
    <row r="913" spans="1:24">
      <c r="A913" s="92" t="s">
        <v>1226</v>
      </c>
      <c r="B913" s="93"/>
      <c r="C913" s="93"/>
      <c r="D913" s="94" t="s">
        <v>149</v>
      </c>
      <c r="E913" s="95"/>
      <c r="F913" s="93"/>
      <c r="G913" s="39"/>
      <c r="H913" s="96"/>
      <c r="I913" s="79"/>
      <c r="J913" s="96"/>
      <c r="K913" s="96"/>
      <c r="L913" s="68"/>
      <c r="M913" s="96"/>
      <c r="N913" s="68"/>
      <c r="O913" s="96"/>
      <c r="P913" s="96"/>
      <c r="Q913" s="97">
        <f>SUM(Q914:Q916)</f>
        <v>22064.606536202147</v>
      </c>
      <c r="R913" s="97">
        <f>SUM(R914:R916)</f>
        <v>9627.9694895254797</v>
      </c>
      <c r="S913" s="97">
        <f>+Q913+R913</f>
        <v>31692.576025727627</v>
      </c>
      <c r="V913" s="116">
        <v>32638.22</v>
      </c>
      <c r="X913" s="120">
        <f t="shared" si="773"/>
        <v>945.64397427237418</v>
      </c>
    </row>
    <row r="914" spans="1:24" ht="25.5">
      <c r="A914" s="127" t="s">
        <v>7</v>
      </c>
      <c r="B914" s="4" t="s">
        <v>175</v>
      </c>
      <c r="C914" s="4" t="s">
        <v>9</v>
      </c>
      <c r="D914" s="49" t="s">
        <v>1227</v>
      </c>
      <c r="E914" s="10" t="s">
        <v>11</v>
      </c>
      <c r="F914" s="5">
        <v>2</v>
      </c>
      <c r="G914" s="40">
        <v>643.91999999999996</v>
      </c>
      <c r="H914" s="71">
        <f t="shared" ref="H914:H916" si="774">+G914*$T$7</f>
        <v>625.26394859783989</v>
      </c>
      <c r="I914" s="83">
        <v>346.72</v>
      </c>
      <c r="J914" s="71">
        <f t="shared" ref="J914:J916" si="775">+I914*$T$7</f>
        <v>336.67461215344002</v>
      </c>
      <c r="K914" s="71">
        <f t="shared" ref="K914:K916" si="776">+H914+J914</f>
        <v>961.93856075127997</v>
      </c>
      <c r="L914" s="81">
        <v>804.9</v>
      </c>
      <c r="M914" s="71">
        <f t="shared" ref="M914:M916" si="777">+L914*$T$7</f>
        <v>781.57993574729994</v>
      </c>
      <c r="N914" s="81">
        <v>433.41</v>
      </c>
      <c r="O914" s="71">
        <f t="shared" ref="O914:O916" si="778">+N914*$T$7</f>
        <v>420.85297546557001</v>
      </c>
      <c r="P914" s="71">
        <f t="shared" ref="P914:P916" si="779">+M914+O914</f>
        <v>1202.4329112128698</v>
      </c>
      <c r="Q914" s="71">
        <f t="shared" ref="Q914:Q916" si="780">+M914*F914</f>
        <v>1563.1598714945999</v>
      </c>
      <c r="R914" s="72">
        <f t="shared" ref="R914:R916" si="781">+O914*F914</f>
        <v>841.70595093114002</v>
      </c>
      <c r="S914" s="71">
        <f t="shared" ref="S914:S916" si="782">+Q914+R914</f>
        <v>2404.8658224257397</v>
      </c>
      <c r="T914" s="14"/>
      <c r="V914" s="107">
        <v>2476.61</v>
      </c>
      <c r="X914" s="120">
        <f t="shared" si="773"/>
        <v>71.744177574260448</v>
      </c>
    </row>
    <row r="915" spans="1:24" ht="25.5">
      <c r="A915" s="127" t="s">
        <v>12</v>
      </c>
      <c r="B915" s="4" t="s">
        <v>152</v>
      </c>
      <c r="C915" s="4" t="s">
        <v>9</v>
      </c>
      <c r="D915" s="49" t="s">
        <v>1195</v>
      </c>
      <c r="E915" s="10" t="s">
        <v>11</v>
      </c>
      <c r="F915" s="5">
        <v>8</v>
      </c>
      <c r="G915" s="40">
        <v>1034.8900000000001</v>
      </c>
      <c r="H915" s="71">
        <f t="shared" si="774"/>
        <v>1004.9065221835301</v>
      </c>
      <c r="I915" s="83">
        <v>443.52</v>
      </c>
      <c r="J915" s="71">
        <f t="shared" si="775"/>
        <v>430.67006224703999</v>
      </c>
      <c r="K915" s="71">
        <f t="shared" si="776"/>
        <v>1435.5765844305702</v>
      </c>
      <c r="L915" s="81">
        <v>1293.6099999999999</v>
      </c>
      <c r="M915" s="71">
        <f t="shared" si="777"/>
        <v>1256.1307251609699</v>
      </c>
      <c r="N915" s="81">
        <v>554.4</v>
      </c>
      <c r="O915" s="71">
        <f t="shared" si="778"/>
        <v>538.33757780880001</v>
      </c>
      <c r="P915" s="71">
        <f t="shared" si="779"/>
        <v>1794.4683029697699</v>
      </c>
      <c r="Q915" s="71">
        <f t="shared" si="780"/>
        <v>10049.045801287759</v>
      </c>
      <c r="R915" s="72">
        <f t="shared" si="781"/>
        <v>4306.7006224704</v>
      </c>
      <c r="S915" s="71">
        <f t="shared" si="782"/>
        <v>14355.746423758159</v>
      </c>
      <c r="T915" s="14"/>
      <c r="V915" s="107">
        <v>14784.1</v>
      </c>
      <c r="X915" s="120">
        <f t="shared" si="773"/>
        <v>428.35357624184144</v>
      </c>
    </row>
    <row r="916" spans="1:24" ht="25.5">
      <c r="A916" s="127" t="s">
        <v>15</v>
      </c>
      <c r="B916" s="4" t="s">
        <v>154</v>
      </c>
      <c r="C916" s="4" t="s">
        <v>9</v>
      </c>
      <c r="D916" s="49" t="s">
        <v>1196</v>
      </c>
      <c r="E916" s="10" t="s">
        <v>11</v>
      </c>
      <c r="F916" s="5">
        <v>9</v>
      </c>
      <c r="G916" s="40">
        <v>956.82</v>
      </c>
      <c r="H916" s="71">
        <f t="shared" si="774"/>
        <v>929.09841486113999</v>
      </c>
      <c r="I916" s="83">
        <v>410.07</v>
      </c>
      <c r="J916" s="71">
        <f t="shared" si="775"/>
        <v>398.18919648638996</v>
      </c>
      <c r="K916" s="71">
        <f t="shared" si="776"/>
        <v>1327.2876113475299</v>
      </c>
      <c r="L916" s="81">
        <v>1196.03</v>
      </c>
      <c r="M916" s="71">
        <f t="shared" si="777"/>
        <v>1161.37787371331</v>
      </c>
      <c r="N916" s="81">
        <v>512.58000000000004</v>
      </c>
      <c r="O916" s="71">
        <f t="shared" si="778"/>
        <v>497.72921290266004</v>
      </c>
      <c r="P916" s="71">
        <f t="shared" si="779"/>
        <v>1659.10708661597</v>
      </c>
      <c r="Q916" s="71">
        <f t="shared" si="780"/>
        <v>10452.400863419791</v>
      </c>
      <c r="R916" s="72">
        <f t="shared" si="781"/>
        <v>4479.5629161239403</v>
      </c>
      <c r="S916" s="71">
        <f t="shared" si="782"/>
        <v>14931.96377954373</v>
      </c>
      <c r="T916" s="14"/>
      <c r="V916" s="107">
        <v>15377.51</v>
      </c>
      <c r="X916" s="120">
        <f t="shared" si="773"/>
        <v>445.54622045627002</v>
      </c>
    </row>
    <row r="917" spans="1:24">
      <c r="A917" s="25" t="s">
        <v>1228</v>
      </c>
      <c r="B917" s="2"/>
      <c r="C917" s="2"/>
      <c r="D917" s="47" t="s">
        <v>225</v>
      </c>
      <c r="E917" s="57"/>
      <c r="F917" s="2"/>
      <c r="G917" s="39"/>
      <c r="H917" s="69"/>
      <c r="I917" s="79"/>
      <c r="J917" s="69"/>
      <c r="K917" s="69"/>
      <c r="L917" s="69"/>
      <c r="M917" s="69"/>
      <c r="N917" s="69"/>
      <c r="O917" s="69"/>
      <c r="P917" s="69"/>
      <c r="Q917" s="63">
        <f>+Q918+Q924</f>
        <v>52862.235179917734</v>
      </c>
      <c r="R917" s="63">
        <f>+R918+R924</f>
        <v>55341.675904897071</v>
      </c>
      <c r="S917" s="63">
        <f>+Q917+R917</f>
        <v>108203.91108481481</v>
      </c>
      <c r="V917" s="116">
        <v>111424.27</v>
      </c>
      <c r="X917" s="120">
        <f t="shared" si="773"/>
        <v>3220.358915185192</v>
      </c>
    </row>
    <row r="918" spans="1:24">
      <c r="A918" s="92" t="s">
        <v>1229</v>
      </c>
      <c r="B918" s="93"/>
      <c r="C918" s="93"/>
      <c r="D918" s="94" t="s">
        <v>251</v>
      </c>
      <c r="E918" s="95"/>
      <c r="F918" s="93"/>
      <c r="G918" s="39"/>
      <c r="H918" s="96"/>
      <c r="I918" s="79"/>
      <c r="J918" s="96"/>
      <c r="K918" s="96"/>
      <c r="L918" s="68"/>
      <c r="M918" s="96"/>
      <c r="N918" s="68"/>
      <c r="O918" s="96"/>
      <c r="P918" s="96"/>
      <c r="Q918" s="97">
        <f>SUM(Q919:Q923)</f>
        <v>14635.40230833416</v>
      </c>
      <c r="R918" s="97">
        <f>SUM(R919:R923)</f>
        <v>27164.918123620882</v>
      </c>
      <c r="S918" s="97">
        <f>+Q918+R918</f>
        <v>41800.320431955042</v>
      </c>
      <c r="V918" s="116">
        <v>43037.06</v>
      </c>
      <c r="X918" s="120">
        <f t="shared" si="773"/>
        <v>1236.7395680449554</v>
      </c>
    </row>
    <row r="919" spans="1:24" ht="25.5">
      <c r="A919" s="127" t="s">
        <v>7</v>
      </c>
      <c r="B919" s="4" t="s">
        <v>228</v>
      </c>
      <c r="C919" s="4" t="s">
        <v>9</v>
      </c>
      <c r="D919" s="49" t="s">
        <v>229</v>
      </c>
      <c r="E919" s="10" t="s">
        <v>34</v>
      </c>
      <c r="F919" s="5">
        <v>425</v>
      </c>
      <c r="G919" s="40">
        <v>0.81</v>
      </c>
      <c r="H919" s="71">
        <f t="shared" ref="H919:H923" si="783">+G919*$T$7</f>
        <v>0.78653217536999998</v>
      </c>
      <c r="I919" s="83">
        <v>5.0199999999999996</v>
      </c>
      <c r="J919" s="71">
        <f t="shared" ref="J919:J923" si="784">+I919*$T$7</f>
        <v>4.8745574325399996</v>
      </c>
      <c r="K919" s="71">
        <f t="shared" ref="K919:K923" si="785">+H919+J919</f>
        <v>5.6610896079099993</v>
      </c>
      <c r="L919" s="81">
        <v>1.01</v>
      </c>
      <c r="M919" s="71">
        <f t="shared" ref="M919:M923" si="786">+L919*$T$7</f>
        <v>0.98073765076999997</v>
      </c>
      <c r="N919" s="81">
        <v>6.28</v>
      </c>
      <c r="O919" s="71">
        <f t="shared" ref="O919:O923" si="787">+N919*$T$7</f>
        <v>6.0980519275600003</v>
      </c>
      <c r="P919" s="71">
        <f t="shared" ref="P919:P923" si="788">+M919+O919</f>
        <v>7.0787895783300003</v>
      </c>
      <c r="Q919" s="71">
        <f t="shared" ref="Q919:Q923" si="789">+M919*F919</f>
        <v>416.81350157725001</v>
      </c>
      <c r="R919" s="72">
        <f t="shared" ref="R919:R923" si="790">+O919*F919</f>
        <v>2591.6720692130002</v>
      </c>
      <c r="S919" s="71">
        <f t="shared" ref="S919:S923" si="791">+Q919+R919</f>
        <v>3008.4855707902502</v>
      </c>
      <c r="T919" s="14"/>
      <c r="V919" s="107">
        <v>3096.66</v>
      </c>
      <c r="X919" s="120">
        <f t="shared" si="773"/>
        <v>88.174429209749633</v>
      </c>
    </row>
    <row r="920" spans="1:24" ht="25.5">
      <c r="A920" s="127" t="s">
        <v>7</v>
      </c>
      <c r="B920" s="4" t="s">
        <v>264</v>
      </c>
      <c r="C920" s="4" t="s">
        <v>9</v>
      </c>
      <c r="D920" s="49" t="s">
        <v>1119</v>
      </c>
      <c r="E920" s="10" t="s">
        <v>34</v>
      </c>
      <c r="F920" s="5">
        <v>869</v>
      </c>
      <c r="G920" s="40">
        <v>2.5</v>
      </c>
      <c r="H920" s="71">
        <f t="shared" si="783"/>
        <v>2.4275684425000001</v>
      </c>
      <c r="I920" s="83">
        <v>1.47</v>
      </c>
      <c r="J920" s="71">
        <f t="shared" si="784"/>
        <v>1.4274102441899998</v>
      </c>
      <c r="K920" s="71">
        <f t="shared" si="785"/>
        <v>3.85497868669</v>
      </c>
      <c r="L920" s="81">
        <v>3.13</v>
      </c>
      <c r="M920" s="71">
        <f t="shared" si="786"/>
        <v>3.03931569001</v>
      </c>
      <c r="N920" s="81">
        <v>1.84</v>
      </c>
      <c r="O920" s="71">
        <f t="shared" si="787"/>
        <v>1.7866903736799999</v>
      </c>
      <c r="P920" s="71">
        <f t="shared" si="788"/>
        <v>4.8260060636900004</v>
      </c>
      <c r="Q920" s="71">
        <f t="shared" si="789"/>
        <v>2641.1653346186899</v>
      </c>
      <c r="R920" s="72">
        <f t="shared" si="790"/>
        <v>1552.63393472792</v>
      </c>
      <c r="S920" s="71">
        <f t="shared" si="791"/>
        <v>4193.7992693466094</v>
      </c>
      <c r="T920" s="14"/>
      <c r="V920" s="107">
        <v>4312.41</v>
      </c>
      <c r="X920" s="120">
        <f t="shared" si="773"/>
        <v>118.61073065339042</v>
      </c>
    </row>
    <row r="921" spans="1:24" ht="25.5">
      <c r="A921" s="127" t="s">
        <v>12</v>
      </c>
      <c r="B921" s="4" t="s">
        <v>253</v>
      </c>
      <c r="C921" s="4" t="s">
        <v>9</v>
      </c>
      <c r="D921" s="49" t="s">
        <v>1199</v>
      </c>
      <c r="E921" s="10" t="s">
        <v>34</v>
      </c>
      <c r="F921" s="5">
        <v>375</v>
      </c>
      <c r="G921" s="40">
        <v>5.45</v>
      </c>
      <c r="H921" s="71">
        <f t="shared" si="783"/>
        <v>5.2920992046500004</v>
      </c>
      <c r="I921" s="83">
        <v>11.65</v>
      </c>
      <c r="J921" s="71">
        <f t="shared" si="784"/>
        <v>11.31246894205</v>
      </c>
      <c r="K921" s="71">
        <f t="shared" si="785"/>
        <v>16.6045681467</v>
      </c>
      <c r="L921" s="81">
        <v>6.81</v>
      </c>
      <c r="M921" s="71">
        <f t="shared" si="786"/>
        <v>6.6126964373699995</v>
      </c>
      <c r="N921" s="81">
        <v>14.56</v>
      </c>
      <c r="O921" s="71">
        <f t="shared" si="787"/>
        <v>14.13815860912</v>
      </c>
      <c r="P921" s="71">
        <f t="shared" si="788"/>
        <v>20.750855046489999</v>
      </c>
      <c r="Q921" s="71">
        <f t="shared" si="789"/>
        <v>2479.7611640137497</v>
      </c>
      <c r="R921" s="72">
        <f t="shared" si="790"/>
        <v>5301.8094784200002</v>
      </c>
      <c r="S921" s="71">
        <f t="shared" si="791"/>
        <v>7781.5706424337495</v>
      </c>
      <c r="T921" s="14"/>
      <c r="V921" s="107">
        <v>8015.63</v>
      </c>
      <c r="X921" s="120">
        <f t="shared" si="773"/>
        <v>234.05935756625058</v>
      </c>
    </row>
    <row r="922" spans="1:24" ht="25.5">
      <c r="A922" s="127" t="s">
        <v>18</v>
      </c>
      <c r="B922" s="4" t="s">
        <v>255</v>
      </c>
      <c r="C922" s="4" t="s">
        <v>9</v>
      </c>
      <c r="D922" s="49" t="s">
        <v>256</v>
      </c>
      <c r="E922" s="10" t="s">
        <v>34</v>
      </c>
      <c r="F922" s="5">
        <v>800</v>
      </c>
      <c r="G922" s="40">
        <v>8.44</v>
      </c>
      <c r="H922" s="71">
        <f t="shared" si="783"/>
        <v>8.1954710618799993</v>
      </c>
      <c r="I922" s="83">
        <v>16.579999999999998</v>
      </c>
      <c r="J922" s="71">
        <f t="shared" si="784"/>
        <v>16.099633910659996</v>
      </c>
      <c r="K922" s="71">
        <f t="shared" si="785"/>
        <v>24.295104972539995</v>
      </c>
      <c r="L922" s="81">
        <v>10.55</v>
      </c>
      <c r="M922" s="71">
        <f t="shared" si="786"/>
        <v>10.244338827350001</v>
      </c>
      <c r="N922" s="81">
        <v>20.73</v>
      </c>
      <c r="O922" s="71">
        <f t="shared" si="787"/>
        <v>20.129397525209999</v>
      </c>
      <c r="P922" s="71">
        <f t="shared" si="788"/>
        <v>30.373736352560002</v>
      </c>
      <c r="Q922" s="71">
        <f t="shared" si="789"/>
        <v>8195.47106188</v>
      </c>
      <c r="R922" s="72">
        <f t="shared" si="790"/>
        <v>16103.518020168</v>
      </c>
      <c r="S922" s="71">
        <f t="shared" si="791"/>
        <v>24298.989082048</v>
      </c>
      <c r="T922" s="14"/>
      <c r="V922" s="107">
        <v>25020</v>
      </c>
      <c r="X922" s="120">
        <f t="shared" si="773"/>
        <v>721.01091795200045</v>
      </c>
    </row>
    <row r="923" spans="1:24" ht="25.5">
      <c r="A923" s="127" t="s">
        <v>21</v>
      </c>
      <c r="B923" s="4" t="s">
        <v>257</v>
      </c>
      <c r="C923" s="4" t="s">
        <v>9</v>
      </c>
      <c r="D923" s="49" t="s">
        <v>1120</v>
      </c>
      <c r="E923" s="10" t="s">
        <v>34</v>
      </c>
      <c r="F923" s="5">
        <v>91</v>
      </c>
      <c r="G923" s="40">
        <v>8.17</v>
      </c>
      <c r="H923" s="71">
        <f t="shared" si="783"/>
        <v>7.9332936700899994</v>
      </c>
      <c r="I923" s="83">
        <v>14.62</v>
      </c>
      <c r="J923" s="71">
        <f t="shared" si="784"/>
        <v>14.196420251739999</v>
      </c>
      <c r="K923" s="71">
        <f t="shared" si="785"/>
        <v>22.12971392183</v>
      </c>
      <c r="L923" s="81">
        <v>10.210000000000001</v>
      </c>
      <c r="M923" s="71">
        <f t="shared" si="786"/>
        <v>9.9141895191699998</v>
      </c>
      <c r="N923" s="81">
        <v>18.28</v>
      </c>
      <c r="O923" s="71">
        <f t="shared" si="787"/>
        <v>17.750380451560002</v>
      </c>
      <c r="P923" s="71">
        <f t="shared" si="788"/>
        <v>27.66456997073</v>
      </c>
      <c r="Q923" s="71">
        <f t="shared" si="789"/>
        <v>902.19124624446999</v>
      </c>
      <c r="R923" s="72">
        <f t="shared" si="790"/>
        <v>1615.2846210919602</v>
      </c>
      <c r="S923" s="71">
        <f t="shared" si="791"/>
        <v>2517.4758673364304</v>
      </c>
      <c r="T923" s="14"/>
      <c r="V923" s="107">
        <v>2592.36</v>
      </c>
      <c r="X923" s="120">
        <f t="shared" si="773"/>
        <v>74.884132663569744</v>
      </c>
    </row>
    <row r="924" spans="1:24">
      <c r="A924" s="92" t="s">
        <v>1230</v>
      </c>
      <c r="B924" s="93"/>
      <c r="C924" s="93"/>
      <c r="D924" s="94" t="s">
        <v>239</v>
      </c>
      <c r="E924" s="95"/>
      <c r="F924" s="93"/>
      <c r="G924" s="39"/>
      <c r="H924" s="96"/>
      <c r="I924" s="79"/>
      <c r="J924" s="96"/>
      <c r="K924" s="96"/>
      <c r="L924" s="68"/>
      <c r="M924" s="96"/>
      <c r="N924" s="68"/>
      <c r="O924" s="96"/>
      <c r="P924" s="96"/>
      <c r="Q924" s="97">
        <f>+Q925+Q926</f>
        <v>38226.832871583574</v>
      </c>
      <c r="R924" s="97">
        <f>+R925+R926</f>
        <v>28176.757781276188</v>
      </c>
      <c r="S924" s="97">
        <f>+Q924+R924</f>
        <v>66403.59065285977</v>
      </c>
      <c r="V924" s="116">
        <v>68387.22</v>
      </c>
      <c r="X924" s="120">
        <f t="shared" si="773"/>
        <v>1983.6293471402314</v>
      </c>
    </row>
    <row r="925" spans="1:24" ht="25.5">
      <c r="A925" s="127" t="s">
        <v>31</v>
      </c>
      <c r="B925" s="4" t="s">
        <v>244</v>
      </c>
      <c r="C925" s="4" t="s">
        <v>9</v>
      </c>
      <c r="D925" s="49" t="s">
        <v>245</v>
      </c>
      <c r="E925" s="10" t="s">
        <v>119</v>
      </c>
      <c r="F925" s="5">
        <v>348</v>
      </c>
      <c r="G925" s="40">
        <v>16.809999999999999</v>
      </c>
      <c r="H925" s="71">
        <f t="shared" ref="H925:H926" si="792">+G925*$T$7</f>
        <v>16.322970207369998</v>
      </c>
      <c r="I925" s="83">
        <v>38.83</v>
      </c>
      <c r="J925" s="71">
        <f t="shared" ref="J925:J926" si="793">+I925*$T$7</f>
        <v>37.704993048909998</v>
      </c>
      <c r="K925" s="71">
        <f t="shared" ref="K925:K926" si="794">+H925+J925</f>
        <v>54.027963256279996</v>
      </c>
      <c r="L925" s="81">
        <v>21.01</v>
      </c>
      <c r="M925" s="71">
        <f t="shared" ref="M925:M926" si="795">+L925*$T$7</f>
        <v>20.40128519077</v>
      </c>
      <c r="N925" s="81">
        <v>48.54</v>
      </c>
      <c r="O925" s="71">
        <f t="shared" ref="O925:O926" si="796">+N925*$T$7</f>
        <v>47.13366887958</v>
      </c>
      <c r="P925" s="71">
        <f t="shared" ref="P925:P926" si="797">+M925+O925</f>
        <v>67.534954070349997</v>
      </c>
      <c r="Q925" s="71">
        <f t="shared" ref="Q925:Q926" si="798">+M925*F925</f>
        <v>7099.64724638796</v>
      </c>
      <c r="R925" s="72">
        <f t="shared" ref="R925:R926" si="799">+O925*F925</f>
        <v>16402.51677009384</v>
      </c>
      <c r="S925" s="71">
        <f t="shared" ref="S925:S933" si="800">+Q925+R925</f>
        <v>23502.164016481802</v>
      </c>
      <c r="T925" s="14"/>
      <c r="V925" s="107">
        <v>24203.4</v>
      </c>
      <c r="X925" s="120">
        <f t="shared" si="773"/>
        <v>701.23598351819965</v>
      </c>
    </row>
    <row r="926" spans="1:24" ht="25.5">
      <c r="A926" s="127" t="s">
        <v>12</v>
      </c>
      <c r="B926" s="4" t="s">
        <v>248</v>
      </c>
      <c r="C926" s="4" t="s">
        <v>9</v>
      </c>
      <c r="D926" s="49" t="s">
        <v>249</v>
      </c>
      <c r="E926" s="10" t="s">
        <v>61</v>
      </c>
      <c r="F926" s="5">
        <v>353</v>
      </c>
      <c r="G926" s="40">
        <v>72.650000000000006</v>
      </c>
      <c r="H926" s="71">
        <f t="shared" si="792"/>
        <v>70.545138939050005</v>
      </c>
      <c r="I926" s="83">
        <v>27.48</v>
      </c>
      <c r="J926" s="71">
        <f t="shared" si="793"/>
        <v>26.68383231996</v>
      </c>
      <c r="K926" s="71">
        <f t="shared" si="794"/>
        <v>97.228971259010009</v>
      </c>
      <c r="L926" s="81">
        <v>90.81</v>
      </c>
      <c r="M926" s="71">
        <f t="shared" si="795"/>
        <v>88.178996105370004</v>
      </c>
      <c r="N926" s="81">
        <v>34.35</v>
      </c>
      <c r="O926" s="71">
        <f t="shared" si="796"/>
        <v>33.354790399949998</v>
      </c>
      <c r="P926" s="71">
        <f t="shared" si="797"/>
        <v>121.53378650531999</v>
      </c>
      <c r="Q926" s="71">
        <f t="shared" si="798"/>
        <v>31127.185625195612</v>
      </c>
      <c r="R926" s="72">
        <f t="shared" si="799"/>
        <v>11774.24101118235</v>
      </c>
      <c r="S926" s="71">
        <f t="shared" si="800"/>
        <v>42901.426636377961</v>
      </c>
      <c r="T926" s="14"/>
      <c r="V926" s="107">
        <v>44183.82</v>
      </c>
      <c r="X926" s="120">
        <f t="shared" si="773"/>
        <v>1282.393363622039</v>
      </c>
    </row>
    <row r="927" spans="1:24">
      <c r="A927" s="25" t="s">
        <v>1231</v>
      </c>
      <c r="B927" s="2"/>
      <c r="C927" s="2"/>
      <c r="D927" s="47" t="s">
        <v>270</v>
      </c>
      <c r="E927" s="57"/>
      <c r="F927" s="2"/>
      <c r="G927" s="39"/>
      <c r="H927" s="69"/>
      <c r="I927" s="79"/>
      <c r="J927" s="69"/>
      <c r="K927" s="69"/>
      <c r="L927" s="69"/>
      <c r="M927" s="69"/>
      <c r="N927" s="69"/>
      <c r="O927" s="69"/>
      <c r="P927" s="69"/>
      <c r="Q927" s="63">
        <f>+Q928+Q930+Q932</f>
        <v>133410.78163353648</v>
      </c>
      <c r="R927" s="63">
        <f>+R928+R930+R932</f>
        <v>39576.240486579161</v>
      </c>
      <c r="S927" s="63">
        <f t="shared" si="800"/>
        <v>172987.02212011564</v>
      </c>
      <c r="V927" s="116">
        <v>178145.07</v>
      </c>
      <c r="X927" s="120">
        <f t="shared" si="773"/>
        <v>5158.0478798843687</v>
      </c>
    </row>
    <row r="928" spans="1:24">
      <c r="A928" s="92" t="s">
        <v>1232</v>
      </c>
      <c r="B928" s="93"/>
      <c r="C928" s="93"/>
      <c r="D928" s="94" t="s">
        <v>1124</v>
      </c>
      <c r="E928" s="95"/>
      <c r="F928" s="93"/>
      <c r="G928" s="39"/>
      <c r="H928" s="96"/>
      <c r="I928" s="79"/>
      <c r="J928" s="96"/>
      <c r="K928" s="96"/>
      <c r="L928" s="68"/>
      <c r="M928" s="96"/>
      <c r="N928" s="68"/>
      <c r="O928" s="96"/>
      <c r="P928" s="96"/>
      <c r="Q928" s="97">
        <f>+Q929</f>
        <v>90927.819245276682</v>
      </c>
      <c r="R928" s="97">
        <f>+R929</f>
        <v>30310.736096340243</v>
      </c>
      <c r="S928" s="97">
        <f t="shared" si="800"/>
        <v>121238.55534161693</v>
      </c>
      <c r="V928" s="116">
        <v>124855.4</v>
      </c>
      <c r="X928" s="120">
        <f t="shared" si="773"/>
        <v>3616.8446583830664</v>
      </c>
    </row>
    <row r="929" spans="1:25 16376:16381" ht="25.5">
      <c r="A929" s="127" t="s">
        <v>31</v>
      </c>
      <c r="B929" s="4" t="s">
        <v>273</v>
      </c>
      <c r="C929" s="4" t="s">
        <v>121</v>
      </c>
      <c r="D929" s="49" t="s">
        <v>274</v>
      </c>
      <c r="E929" s="10" t="s">
        <v>61</v>
      </c>
      <c r="F929" s="5">
        <v>452</v>
      </c>
      <c r="G929" s="40">
        <v>165.74</v>
      </c>
      <c r="H929" s="71">
        <f>+G929*$T$7</f>
        <v>160.93807746397999</v>
      </c>
      <c r="I929" s="83">
        <v>55.25</v>
      </c>
      <c r="J929" s="71">
        <f>+I929*$T$7</f>
        <v>53.649262579249999</v>
      </c>
      <c r="K929" s="71">
        <f>+H929+J929</f>
        <v>214.58734004323</v>
      </c>
      <c r="L929" s="81">
        <v>207.17</v>
      </c>
      <c r="M929" s="71">
        <f>+L929*$T$7</f>
        <v>201.16774169308999</v>
      </c>
      <c r="N929" s="81">
        <v>69.06</v>
      </c>
      <c r="O929" s="71">
        <f>+N929*$T$7</f>
        <v>67.059150655620002</v>
      </c>
      <c r="P929" s="71">
        <f>+M929+O929</f>
        <v>268.22689234871001</v>
      </c>
      <c r="Q929" s="71">
        <f>+M929*F929</f>
        <v>90927.819245276682</v>
      </c>
      <c r="R929" s="72">
        <f>+O929*F929</f>
        <v>30310.736096340243</v>
      </c>
      <c r="S929" s="71">
        <f t="shared" si="800"/>
        <v>121238.55534161693</v>
      </c>
      <c r="T929" s="14"/>
      <c r="V929" s="107">
        <v>124855.4</v>
      </c>
      <c r="X929" s="120">
        <f t="shared" si="773"/>
        <v>3616.8446583830664</v>
      </c>
    </row>
    <row r="930" spans="1:25 16376:16381">
      <c r="A930" s="92" t="s">
        <v>1233</v>
      </c>
      <c r="B930" s="93"/>
      <c r="C930" s="93"/>
      <c r="D930" s="94" t="s">
        <v>284</v>
      </c>
      <c r="E930" s="95"/>
      <c r="F930" s="93"/>
      <c r="G930" s="39"/>
      <c r="H930" s="96"/>
      <c r="I930" s="79"/>
      <c r="J930" s="96"/>
      <c r="K930" s="96"/>
      <c r="L930" s="68"/>
      <c r="M930" s="96"/>
      <c r="N930" s="68"/>
      <c r="O930" s="96"/>
      <c r="P930" s="96"/>
      <c r="Q930" s="97">
        <f>+Q931</f>
        <v>22937.142606353038</v>
      </c>
      <c r="R930" s="97">
        <f>+R931</f>
        <v>7825.6649956233196</v>
      </c>
      <c r="S930" s="97">
        <f t="shared" si="800"/>
        <v>30762.807601976358</v>
      </c>
      <c r="V930" s="116">
        <v>31679.55</v>
      </c>
      <c r="X930" s="120">
        <f t="shared" si="773"/>
        <v>916.74239802364173</v>
      </c>
    </row>
    <row r="931" spans="1:25 16376:16381" ht="25.5">
      <c r="A931" s="127" t="s">
        <v>7</v>
      </c>
      <c r="B931" s="4" t="s">
        <v>220</v>
      </c>
      <c r="C931" s="4" t="s">
        <v>9</v>
      </c>
      <c r="D931" s="49" t="s">
        <v>285</v>
      </c>
      <c r="E931" s="10" t="s">
        <v>34</v>
      </c>
      <c r="F931" s="5">
        <v>452</v>
      </c>
      <c r="G931" s="40">
        <v>41.81</v>
      </c>
      <c r="H931" s="71">
        <f>+G931*$T$7</f>
        <v>40.59865463237</v>
      </c>
      <c r="I931" s="83">
        <v>14.26</v>
      </c>
      <c r="J931" s="71">
        <f>+I931*$T$7</f>
        <v>13.846850396019999</v>
      </c>
      <c r="K931" s="71">
        <f>+H931+J931</f>
        <v>54.445505028390002</v>
      </c>
      <c r="L931" s="81">
        <v>52.26</v>
      </c>
      <c r="M931" s="71">
        <f>+L931*$T$7</f>
        <v>50.745890722019993</v>
      </c>
      <c r="N931" s="81">
        <v>17.829999999999998</v>
      </c>
      <c r="O931" s="71">
        <f>+N931*$T$7</f>
        <v>17.313418131909998</v>
      </c>
      <c r="P931" s="71">
        <f>+M931+O931</f>
        <v>68.059308853929991</v>
      </c>
      <c r="Q931" s="71">
        <f>+M931*F931</f>
        <v>22937.142606353038</v>
      </c>
      <c r="R931" s="72">
        <f>+O931*F931</f>
        <v>7825.6649956233196</v>
      </c>
      <c r="S931" s="71">
        <f t="shared" si="800"/>
        <v>30762.807601976358</v>
      </c>
      <c r="T931" s="14"/>
      <c r="V931" s="107">
        <v>31679.55</v>
      </c>
      <c r="X931" s="120">
        <f t="shared" si="773"/>
        <v>916.74239802364173</v>
      </c>
    </row>
    <row r="932" spans="1:25 16376:16381">
      <c r="A932" s="92" t="s">
        <v>1234</v>
      </c>
      <c r="B932" s="93"/>
      <c r="C932" s="93"/>
      <c r="D932" s="94" t="s">
        <v>287</v>
      </c>
      <c r="E932" s="95"/>
      <c r="F932" s="93"/>
      <c r="G932" s="39"/>
      <c r="H932" s="96"/>
      <c r="I932" s="79"/>
      <c r="J932" s="96"/>
      <c r="K932" s="96"/>
      <c r="L932" s="68"/>
      <c r="M932" s="96"/>
      <c r="N932" s="68"/>
      <c r="O932" s="96"/>
      <c r="P932" s="96"/>
      <c r="Q932" s="97">
        <f>+Q933</f>
        <v>19545.819781906768</v>
      </c>
      <c r="R932" s="97">
        <f>+R933</f>
        <v>1439.8393946156</v>
      </c>
      <c r="S932" s="97">
        <f t="shared" si="800"/>
        <v>20985.659176522367</v>
      </c>
      <c r="V932" s="116">
        <v>21610.13</v>
      </c>
      <c r="X932" s="120">
        <f t="shared" si="773"/>
        <v>624.47082347763353</v>
      </c>
    </row>
    <row r="933" spans="1:25 16376:16381" ht="25.5">
      <c r="A933" s="127" t="s">
        <v>7</v>
      </c>
      <c r="B933" s="4" t="s">
        <v>1127</v>
      </c>
      <c r="C933" s="4" t="s">
        <v>9</v>
      </c>
      <c r="D933" s="49" t="s">
        <v>1128</v>
      </c>
      <c r="E933" s="10" t="s">
        <v>119</v>
      </c>
      <c r="F933" s="5">
        <v>337</v>
      </c>
      <c r="G933" s="40">
        <v>47.78</v>
      </c>
      <c r="H933" s="71">
        <f>+G933*$T$7</f>
        <v>46.395688073060001</v>
      </c>
      <c r="I933" s="83">
        <v>3.52</v>
      </c>
      <c r="J933" s="71">
        <f>+I933*$T$7</f>
        <v>3.4180163670399999</v>
      </c>
      <c r="K933" s="71">
        <f>+H933+J933</f>
        <v>49.813704440099997</v>
      </c>
      <c r="L933" s="81">
        <v>59.73</v>
      </c>
      <c r="M933" s="71">
        <f>+L933*$T$7</f>
        <v>57.999465228209992</v>
      </c>
      <c r="N933" s="81">
        <v>4.4000000000000004</v>
      </c>
      <c r="O933" s="71">
        <f>+N933*$T$7</f>
        <v>4.2725204587999999</v>
      </c>
      <c r="P933" s="71">
        <f>+M933+O933</f>
        <v>62.271985687009995</v>
      </c>
      <c r="Q933" s="71">
        <f>+M933*F933</f>
        <v>19545.819781906768</v>
      </c>
      <c r="R933" s="72">
        <f>+O933*F933</f>
        <v>1439.8393946156</v>
      </c>
      <c r="S933" s="71">
        <f t="shared" si="800"/>
        <v>20985.659176522367</v>
      </c>
      <c r="T933" s="14"/>
      <c r="V933" s="107">
        <v>21610.13</v>
      </c>
      <c r="X933" s="120">
        <f t="shared" si="773"/>
        <v>624.47082347763353</v>
      </c>
    </row>
    <row r="934" spans="1:25 16376:16381">
      <c r="A934" s="25" t="s">
        <v>1235</v>
      </c>
      <c r="B934" s="2"/>
      <c r="C934" s="2"/>
      <c r="D934" s="47" t="s">
        <v>303</v>
      </c>
      <c r="E934" s="57"/>
      <c r="F934" s="2"/>
      <c r="G934" s="39"/>
      <c r="H934" s="69"/>
      <c r="I934" s="79"/>
      <c r="J934" s="69"/>
      <c r="K934" s="69"/>
      <c r="L934" s="69"/>
      <c r="M934" s="69"/>
      <c r="N934" s="69"/>
      <c r="O934" s="69"/>
      <c r="P934" s="69"/>
      <c r="Q934" s="63">
        <f>+Q935+Q1010</f>
        <v>322343.30648876086</v>
      </c>
      <c r="R934" s="63">
        <f>+R935+R1010</f>
        <v>109395.93458254621</v>
      </c>
      <c r="S934" s="63">
        <f>+Q934+R934</f>
        <v>431739.2410713071</v>
      </c>
      <c r="V934" s="116">
        <v>444573.88</v>
      </c>
      <c r="X934" s="120">
        <f t="shared" si="773"/>
        <v>12834.638928692904</v>
      </c>
    </row>
    <row r="935" spans="1:25 16376:16381">
      <c r="A935" s="26" t="s">
        <v>1236</v>
      </c>
      <c r="B935" s="48"/>
      <c r="C935" s="58"/>
      <c r="D935" s="26" t="s">
        <v>305</v>
      </c>
      <c r="E935" s="68"/>
      <c r="F935" s="68"/>
      <c r="G935" s="68"/>
      <c r="H935" s="68"/>
      <c r="I935" s="67"/>
      <c r="J935" s="67"/>
      <c r="K935" s="67"/>
      <c r="L935" s="131"/>
      <c r="M935" s="67"/>
      <c r="N935" s="67"/>
      <c r="O935" s="67"/>
      <c r="P935" s="67"/>
      <c r="Q935" s="67">
        <f>+Q936+Q946+Q968+Q985+Q989+Q1005</f>
        <v>230014.46952340109</v>
      </c>
      <c r="R935" s="67">
        <f>+R936+R946+R968+R985+R989+R1005</f>
        <v>104013.18026197949</v>
      </c>
      <c r="S935" s="67">
        <f>+Q935+R935</f>
        <v>334027.64978538058</v>
      </c>
      <c r="T935"/>
      <c r="U935"/>
      <c r="V935" s="116">
        <v>343946.85</v>
      </c>
      <c r="W935"/>
      <c r="X935" s="120">
        <f t="shared" si="773"/>
        <v>9919.200214619399</v>
      </c>
      <c r="Y935"/>
      <c r="XEV935" s="26"/>
      <c r="XEW935" s="48"/>
      <c r="XEX935" s="58"/>
      <c r="XEY935" s="3"/>
      <c r="XEZ935" s="68"/>
      <c r="XFA935" s="68"/>
    </row>
    <row r="936" spans="1:25 16376:16381">
      <c r="A936" s="92" t="s">
        <v>1237</v>
      </c>
      <c r="B936" s="94" t="s">
        <v>1333</v>
      </c>
      <c r="C936" s="95"/>
      <c r="D936" s="92" t="s">
        <v>1132</v>
      </c>
      <c r="E936" s="96"/>
      <c r="F936" s="96"/>
      <c r="G936" s="96"/>
      <c r="H936" s="96"/>
      <c r="I936" s="97"/>
      <c r="J936" s="97"/>
      <c r="K936" s="97"/>
      <c r="L936" s="131"/>
      <c r="M936" s="97"/>
      <c r="N936" s="97"/>
      <c r="O936" s="97"/>
      <c r="P936" s="97"/>
      <c r="Q936" s="97">
        <f>SUM(Q937:Q945)</f>
        <v>16637.680180255698</v>
      </c>
      <c r="R936" s="97">
        <f>SUM(R937:R945)</f>
        <v>2487.9663453493999</v>
      </c>
      <c r="S936" s="97">
        <f>+Q936+R936</f>
        <v>19125.646525605098</v>
      </c>
      <c r="T936"/>
      <c r="U936"/>
      <c r="V936" s="116">
        <v>19696.04</v>
      </c>
      <c r="W936"/>
      <c r="X936" s="120">
        <f t="shared" si="773"/>
        <v>570.39347439490302</v>
      </c>
      <c r="Y936"/>
      <c r="XEV936" s="92"/>
      <c r="XEW936" s="94"/>
      <c r="XEX936" s="95"/>
      <c r="XEY936" s="93"/>
      <c r="XEZ936" s="96"/>
      <c r="XFA936" s="96"/>
    </row>
    <row r="937" spans="1:25 16376:16381" ht="25.5">
      <c r="A937" s="127" t="s">
        <v>7</v>
      </c>
      <c r="B937" s="4" t="s">
        <v>1133</v>
      </c>
      <c r="C937" s="4" t="s">
        <v>9</v>
      </c>
      <c r="D937" s="52" t="s">
        <v>1439</v>
      </c>
      <c r="E937" s="9" t="s">
        <v>1313</v>
      </c>
      <c r="F937" s="12">
        <v>10</v>
      </c>
      <c r="G937" s="40">
        <v>9.23</v>
      </c>
      <c r="H937" s="71">
        <f t="shared" ref="H937:H945" si="801">+G937*$T$7</f>
        <v>8.9625826897100005</v>
      </c>
      <c r="I937" s="83">
        <v>2.2400000000000002</v>
      </c>
      <c r="J937" s="71">
        <f t="shared" ref="J937:J945" si="802">+I937*$T$7</f>
        <v>2.1751013244799999</v>
      </c>
      <c r="K937" s="71">
        <f t="shared" ref="K937:K945" si="803">+H937+J937</f>
        <v>11.13768401419</v>
      </c>
      <c r="L937" s="81">
        <v>11.54</v>
      </c>
      <c r="M937" s="71">
        <f t="shared" ref="M937:M945" si="804">+L937*$T$7</f>
        <v>11.205655930579999</v>
      </c>
      <c r="N937" s="81">
        <v>2.8</v>
      </c>
      <c r="O937" s="71">
        <f t="shared" ref="O937:O945" si="805">+N937*$T$7</f>
        <v>2.7188766555999999</v>
      </c>
      <c r="P937" s="71">
        <f t="shared" ref="P937:P945" si="806">+M937+O937</f>
        <v>13.92453258618</v>
      </c>
      <c r="Q937" s="71">
        <f t="shared" ref="Q937:Q945" si="807">+M937*F937</f>
        <v>112.05655930579999</v>
      </c>
      <c r="R937" s="72">
        <f t="shared" ref="R937:R945" si="808">+O937*F937</f>
        <v>27.188766555999997</v>
      </c>
      <c r="S937" s="71">
        <f t="shared" ref="S937:S945" si="809">+Q937+R937</f>
        <v>139.24532586179998</v>
      </c>
      <c r="T937" s="14"/>
      <c r="V937" s="116">
        <v>143.38</v>
      </c>
      <c r="X937" s="120">
        <f t="shared" si="773"/>
        <v>4.1346741382000118</v>
      </c>
    </row>
    <row r="938" spans="1:25 16376:16381" ht="25.5">
      <c r="A938" s="127" t="s">
        <v>12</v>
      </c>
      <c r="B938" s="4" t="s">
        <v>311</v>
      </c>
      <c r="C938" s="4" t="s">
        <v>9</v>
      </c>
      <c r="D938" s="52" t="s">
        <v>1440</v>
      </c>
      <c r="E938" s="9" t="s">
        <v>1313</v>
      </c>
      <c r="F938" s="12">
        <v>25</v>
      </c>
      <c r="G938" s="40">
        <v>9.58</v>
      </c>
      <c r="H938" s="71">
        <f t="shared" si="801"/>
        <v>9.3024422716600004</v>
      </c>
      <c r="I938" s="83">
        <v>3.12</v>
      </c>
      <c r="J938" s="71">
        <f t="shared" si="802"/>
        <v>3.0296054162399999</v>
      </c>
      <c r="K938" s="71">
        <f t="shared" si="803"/>
        <v>12.332047687900001</v>
      </c>
      <c r="L938" s="81">
        <v>11.98</v>
      </c>
      <c r="M938" s="71">
        <f t="shared" si="804"/>
        <v>11.63290797646</v>
      </c>
      <c r="N938" s="81">
        <v>3.9</v>
      </c>
      <c r="O938" s="71">
        <f t="shared" si="805"/>
        <v>3.7870067702999997</v>
      </c>
      <c r="P938" s="71">
        <f t="shared" si="806"/>
        <v>15.41991474676</v>
      </c>
      <c r="Q938" s="71">
        <f t="shared" si="807"/>
        <v>290.82269941150003</v>
      </c>
      <c r="R938" s="72">
        <f t="shared" si="808"/>
        <v>94.675169257499988</v>
      </c>
      <c r="S938" s="71">
        <f t="shared" si="809"/>
        <v>385.49786866900001</v>
      </c>
      <c r="T938" s="14"/>
      <c r="V938" s="116">
        <v>396.88</v>
      </c>
      <c r="X938" s="120">
        <f t="shared" si="773"/>
        <v>11.382131330999982</v>
      </c>
    </row>
    <row r="939" spans="1:25 16376:16381" ht="25.5">
      <c r="A939" s="127" t="s">
        <v>15</v>
      </c>
      <c r="B939" s="4" t="s">
        <v>317</v>
      </c>
      <c r="C939" s="4" t="s">
        <v>9</v>
      </c>
      <c r="D939" s="52" t="s">
        <v>1441</v>
      </c>
      <c r="E939" s="9" t="s">
        <v>1313</v>
      </c>
      <c r="F939" s="12">
        <v>15</v>
      </c>
      <c r="G939" s="40">
        <v>48.66</v>
      </c>
      <c r="H939" s="71">
        <f t="shared" si="801"/>
        <v>47.250192164819993</v>
      </c>
      <c r="I939" s="83">
        <v>4.49</v>
      </c>
      <c r="J939" s="71">
        <f t="shared" si="802"/>
        <v>4.3599129227300004</v>
      </c>
      <c r="K939" s="71">
        <f t="shared" si="803"/>
        <v>51.610105087549996</v>
      </c>
      <c r="L939" s="81">
        <v>60.83</v>
      </c>
      <c r="M939" s="71">
        <f t="shared" si="804"/>
        <v>59.067595342909996</v>
      </c>
      <c r="N939" s="81">
        <v>5.61</v>
      </c>
      <c r="O939" s="71">
        <f t="shared" si="805"/>
        <v>5.4474635849700004</v>
      </c>
      <c r="P939" s="71">
        <f t="shared" si="806"/>
        <v>64.515058927879991</v>
      </c>
      <c r="Q939" s="71">
        <f t="shared" si="807"/>
        <v>886.01393014364999</v>
      </c>
      <c r="R939" s="72">
        <f t="shared" si="808"/>
        <v>81.711953774550011</v>
      </c>
      <c r="S939" s="71">
        <f t="shared" si="809"/>
        <v>967.7258839182</v>
      </c>
      <c r="T939" s="14"/>
      <c r="V939" s="116">
        <v>996.56</v>
      </c>
      <c r="X939" s="120">
        <f t="shared" si="773"/>
        <v>28.834116081799948</v>
      </c>
    </row>
    <row r="940" spans="1:25 16376:16381" ht="25.5">
      <c r="A940" s="127" t="s">
        <v>18</v>
      </c>
      <c r="B940" s="4" t="s">
        <v>319</v>
      </c>
      <c r="C940" s="4" t="s">
        <v>9</v>
      </c>
      <c r="D940" s="52" t="s">
        <v>1442</v>
      </c>
      <c r="E940" s="9" t="s">
        <v>1313</v>
      </c>
      <c r="F940" s="12">
        <v>5</v>
      </c>
      <c r="G940" s="40">
        <v>49.36</v>
      </c>
      <c r="H940" s="71">
        <f t="shared" si="801"/>
        <v>47.929911328719996</v>
      </c>
      <c r="I940" s="83">
        <v>6.25</v>
      </c>
      <c r="J940" s="71">
        <f t="shared" si="802"/>
        <v>6.0689211062499995</v>
      </c>
      <c r="K940" s="71">
        <f t="shared" si="803"/>
        <v>53.998832434969998</v>
      </c>
      <c r="L940" s="81">
        <v>61.7</v>
      </c>
      <c r="M940" s="71">
        <f t="shared" si="804"/>
        <v>59.912389160899998</v>
      </c>
      <c r="N940" s="81">
        <v>7.81</v>
      </c>
      <c r="O940" s="71">
        <f t="shared" si="805"/>
        <v>7.583723814369999</v>
      </c>
      <c r="P940" s="71">
        <f t="shared" si="806"/>
        <v>67.496112975269995</v>
      </c>
      <c r="Q940" s="71">
        <f t="shared" si="807"/>
        <v>299.5619458045</v>
      </c>
      <c r="R940" s="72">
        <f t="shared" si="808"/>
        <v>37.918619071849996</v>
      </c>
      <c r="S940" s="71">
        <f t="shared" si="809"/>
        <v>337.48056487635</v>
      </c>
      <c r="T940" s="14"/>
      <c r="V940" s="116">
        <v>347.56</v>
      </c>
      <c r="X940" s="120">
        <f t="shared" si="773"/>
        <v>10.079435123650001</v>
      </c>
    </row>
    <row r="941" spans="1:25 16376:16381" ht="25.5">
      <c r="A941" s="127" t="s">
        <v>21</v>
      </c>
      <c r="B941" s="4" t="s">
        <v>329</v>
      </c>
      <c r="C941" s="4" t="s">
        <v>9</v>
      </c>
      <c r="D941" s="52" t="s">
        <v>1443</v>
      </c>
      <c r="E941" s="9" t="s">
        <v>1313</v>
      </c>
      <c r="F941" s="12">
        <v>5</v>
      </c>
      <c r="G941" s="40">
        <v>62.59</v>
      </c>
      <c r="H941" s="71">
        <f t="shared" si="801"/>
        <v>60.776603526430002</v>
      </c>
      <c r="I941" s="83">
        <v>19.170000000000002</v>
      </c>
      <c r="J941" s="71">
        <f t="shared" si="802"/>
        <v>18.614594817090001</v>
      </c>
      <c r="K941" s="71">
        <f t="shared" si="803"/>
        <v>79.391198343520003</v>
      </c>
      <c r="L941" s="81">
        <v>78.239999999999995</v>
      </c>
      <c r="M941" s="71">
        <f t="shared" si="804"/>
        <v>75.973181976479992</v>
      </c>
      <c r="N941" s="81">
        <v>23.96</v>
      </c>
      <c r="O941" s="71">
        <f t="shared" si="805"/>
        <v>23.265815952920001</v>
      </c>
      <c r="P941" s="71">
        <f t="shared" si="806"/>
        <v>99.2389979294</v>
      </c>
      <c r="Q941" s="71">
        <f t="shared" si="807"/>
        <v>379.86590988239993</v>
      </c>
      <c r="R941" s="72">
        <f t="shared" si="808"/>
        <v>116.32907976460001</v>
      </c>
      <c r="S941" s="71">
        <f t="shared" si="809"/>
        <v>496.19498964699994</v>
      </c>
      <c r="T941" s="14"/>
      <c r="V941" s="116">
        <v>511</v>
      </c>
      <c r="X941" s="120">
        <f t="shared" si="773"/>
        <v>14.805010353000057</v>
      </c>
    </row>
    <row r="942" spans="1:25 16376:16381" ht="25.5">
      <c r="A942" s="127" t="s">
        <v>43</v>
      </c>
      <c r="B942" s="4" t="s">
        <v>364</v>
      </c>
      <c r="C942" s="4" t="s">
        <v>121</v>
      </c>
      <c r="D942" s="52" t="s">
        <v>1444</v>
      </c>
      <c r="E942" s="9" t="s">
        <v>1313</v>
      </c>
      <c r="F942" s="12">
        <v>15</v>
      </c>
      <c r="G942" s="40">
        <v>179.9</v>
      </c>
      <c r="H942" s="71">
        <f t="shared" si="801"/>
        <v>174.68782512230001</v>
      </c>
      <c r="I942" s="83">
        <v>28.37</v>
      </c>
      <c r="J942" s="71">
        <f t="shared" si="802"/>
        <v>27.54804668549</v>
      </c>
      <c r="K942" s="71">
        <f t="shared" si="803"/>
        <v>202.23587180779001</v>
      </c>
      <c r="L942" s="81">
        <v>224.88</v>
      </c>
      <c r="M942" s="71">
        <f t="shared" si="804"/>
        <v>218.36463653976</v>
      </c>
      <c r="N942" s="81">
        <v>35.46</v>
      </c>
      <c r="O942" s="71">
        <f t="shared" si="805"/>
        <v>34.432630788419999</v>
      </c>
      <c r="P942" s="71">
        <f t="shared" si="806"/>
        <v>252.79726732818</v>
      </c>
      <c r="Q942" s="71">
        <f t="shared" si="807"/>
        <v>3275.4695480964001</v>
      </c>
      <c r="R942" s="72">
        <f t="shared" si="808"/>
        <v>516.48946182629993</v>
      </c>
      <c r="S942" s="71">
        <f t="shared" si="809"/>
        <v>3791.9590099226998</v>
      </c>
      <c r="T942" s="14"/>
      <c r="V942" s="116">
        <v>3905.03</v>
      </c>
      <c r="X942" s="120">
        <f t="shared" si="773"/>
        <v>113.07099007730039</v>
      </c>
    </row>
    <row r="943" spans="1:25 16376:16381" ht="25.5">
      <c r="A943" s="127" t="s">
        <v>73</v>
      </c>
      <c r="B943" s="4" t="s">
        <v>373</v>
      </c>
      <c r="C943" s="4" t="s">
        <v>9</v>
      </c>
      <c r="D943" s="52" t="s">
        <v>1445</v>
      </c>
      <c r="E943" s="9" t="s">
        <v>1313</v>
      </c>
      <c r="F943" s="12">
        <v>20</v>
      </c>
      <c r="G943" s="40">
        <v>41.9</v>
      </c>
      <c r="H943" s="71">
        <f t="shared" si="801"/>
        <v>40.686047096299994</v>
      </c>
      <c r="I943" s="83">
        <v>23.92</v>
      </c>
      <c r="J943" s="71">
        <f t="shared" si="802"/>
        <v>23.226974857840002</v>
      </c>
      <c r="K943" s="71">
        <f t="shared" si="803"/>
        <v>63.913021954139992</v>
      </c>
      <c r="L943" s="81">
        <v>52.38</v>
      </c>
      <c r="M943" s="71">
        <f t="shared" si="804"/>
        <v>50.86241400726</v>
      </c>
      <c r="N943" s="81">
        <v>29.9</v>
      </c>
      <c r="O943" s="71">
        <f t="shared" si="805"/>
        <v>29.033718572299996</v>
      </c>
      <c r="P943" s="71">
        <f t="shared" si="806"/>
        <v>79.896132579560003</v>
      </c>
      <c r="Q943" s="71">
        <f t="shared" si="807"/>
        <v>1017.2482801451999</v>
      </c>
      <c r="R943" s="72">
        <f t="shared" si="808"/>
        <v>580.6743714459999</v>
      </c>
      <c r="S943" s="71">
        <f t="shared" si="809"/>
        <v>1597.9226515911998</v>
      </c>
      <c r="T943" s="14"/>
      <c r="V943" s="116">
        <v>1645.59</v>
      </c>
      <c r="X943" s="120">
        <f t="shared" si="773"/>
        <v>47.667348408800081</v>
      </c>
    </row>
    <row r="944" spans="1:25 16376:16381" ht="25.5">
      <c r="A944" s="127" t="s">
        <v>76</v>
      </c>
      <c r="B944" s="4" t="s">
        <v>378</v>
      </c>
      <c r="C944" s="4" t="s">
        <v>9</v>
      </c>
      <c r="D944" s="52" t="s">
        <v>1446</v>
      </c>
      <c r="E944" s="9" t="s">
        <v>1313</v>
      </c>
      <c r="F944" s="12">
        <v>5</v>
      </c>
      <c r="G944" s="40">
        <v>1007.8</v>
      </c>
      <c r="H944" s="71">
        <f t="shared" si="801"/>
        <v>978.60139054059994</v>
      </c>
      <c r="I944" s="83">
        <v>141.84</v>
      </c>
      <c r="J944" s="71">
        <f t="shared" si="802"/>
        <v>137.73052315368</v>
      </c>
      <c r="K944" s="71">
        <f t="shared" si="803"/>
        <v>1116.33191369428</v>
      </c>
      <c r="L944" s="81">
        <v>1259.75</v>
      </c>
      <c r="M944" s="71">
        <f t="shared" si="804"/>
        <v>1223.25173817575</v>
      </c>
      <c r="N944" s="81">
        <v>177.3</v>
      </c>
      <c r="O944" s="71">
        <f t="shared" si="805"/>
        <v>172.1631539421</v>
      </c>
      <c r="P944" s="71">
        <f t="shared" si="806"/>
        <v>1395.4148921178501</v>
      </c>
      <c r="Q944" s="71">
        <f t="shared" si="807"/>
        <v>6116.2586908787498</v>
      </c>
      <c r="R944" s="72">
        <f t="shared" si="808"/>
        <v>860.81576971050004</v>
      </c>
      <c r="S944" s="71">
        <f t="shared" si="809"/>
        <v>6977.0744605892496</v>
      </c>
      <c r="T944" s="14"/>
      <c r="V944" s="116">
        <v>7185.25</v>
      </c>
      <c r="X944" s="120">
        <f t="shared" si="773"/>
        <v>208.17553941075039</v>
      </c>
    </row>
    <row r="945" spans="1:24" ht="25.5">
      <c r="A945" s="127" t="s">
        <v>79</v>
      </c>
      <c r="B945" s="4" t="s">
        <v>400</v>
      </c>
      <c r="C945" s="4" t="s">
        <v>146</v>
      </c>
      <c r="D945" s="52" t="s">
        <v>1355</v>
      </c>
      <c r="E945" s="9" t="s">
        <v>1313</v>
      </c>
      <c r="F945" s="12">
        <v>5</v>
      </c>
      <c r="G945" s="40">
        <v>702</v>
      </c>
      <c r="H945" s="71">
        <f t="shared" si="801"/>
        <v>681.66121865399998</v>
      </c>
      <c r="I945" s="83">
        <v>28.37</v>
      </c>
      <c r="J945" s="71">
        <f t="shared" si="802"/>
        <v>27.54804668549</v>
      </c>
      <c r="K945" s="71">
        <f t="shared" si="803"/>
        <v>709.20926533949</v>
      </c>
      <c r="L945" s="81">
        <v>877.5</v>
      </c>
      <c r="M945" s="71">
        <f t="shared" si="804"/>
        <v>852.0765233175</v>
      </c>
      <c r="N945" s="81">
        <v>35.46</v>
      </c>
      <c r="O945" s="71">
        <f t="shared" si="805"/>
        <v>34.432630788419999</v>
      </c>
      <c r="P945" s="71">
        <f t="shared" si="806"/>
        <v>886.50915410592006</v>
      </c>
      <c r="Q945" s="71">
        <f t="shared" si="807"/>
        <v>4260.3826165874998</v>
      </c>
      <c r="R945" s="72">
        <f t="shared" si="808"/>
        <v>172.1631539421</v>
      </c>
      <c r="S945" s="71">
        <f t="shared" si="809"/>
        <v>4432.5457705295994</v>
      </c>
      <c r="T945" s="14"/>
      <c r="V945" s="116">
        <v>4564.8</v>
      </c>
      <c r="X945" s="120">
        <f t="shared" si="773"/>
        <v>132.25422947040079</v>
      </c>
    </row>
    <row r="946" spans="1:24">
      <c r="A946" s="92" t="s">
        <v>1238</v>
      </c>
      <c r="B946" s="93"/>
      <c r="C946" s="93"/>
      <c r="D946" s="94" t="s">
        <v>578</v>
      </c>
      <c r="E946" s="95"/>
      <c r="F946" s="93"/>
      <c r="G946" s="39"/>
      <c r="H946" s="96"/>
      <c r="I946" s="79"/>
      <c r="J946" s="96"/>
      <c r="K946" s="96"/>
      <c r="L946" s="68"/>
      <c r="M946" s="96"/>
      <c r="N946" s="68"/>
      <c r="O946" s="96"/>
      <c r="P946" s="96"/>
      <c r="Q946" s="97">
        <f>SUM(Q947:Q967)</f>
        <v>19102.215634998098</v>
      </c>
      <c r="R946" s="97">
        <f>SUM(R947:R967)</f>
        <v>20783.384463619495</v>
      </c>
      <c r="S946" s="97">
        <f>+Q946+R946</f>
        <v>39885.600098617593</v>
      </c>
      <c r="V946" s="116">
        <v>41068.589999999997</v>
      </c>
      <c r="X946" s="120">
        <f t="shared" si="773"/>
        <v>1182.9899013824033</v>
      </c>
    </row>
    <row r="947" spans="1:24" ht="36">
      <c r="A947" s="127" t="s">
        <v>7</v>
      </c>
      <c r="B947" s="4" t="s">
        <v>1135</v>
      </c>
      <c r="C947" s="4" t="s">
        <v>121</v>
      </c>
      <c r="D947" s="50" t="s">
        <v>1447</v>
      </c>
      <c r="E947" s="10" t="s">
        <v>408</v>
      </c>
      <c r="F947" s="11">
        <v>30</v>
      </c>
      <c r="G947" s="40">
        <v>159.13</v>
      </c>
      <c r="H947" s="71">
        <f t="shared" ref="H947:H967" si="810">+G947*$T$7</f>
        <v>154.51958650200999</v>
      </c>
      <c r="I947" s="83">
        <v>83.78</v>
      </c>
      <c r="J947" s="71">
        <f t="shared" ref="J947:J967" si="811">+I947*$T$7</f>
        <v>81.352673645059994</v>
      </c>
      <c r="K947" s="71">
        <f t="shared" ref="K947:K967" si="812">+H947+J947</f>
        <v>235.87226014706999</v>
      </c>
      <c r="L947" s="81">
        <v>198.91</v>
      </c>
      <c r="M947" s="71">
        <f t="shared" ref="M947:M967" si="813">+L947*$T$7</f>
        <v>193.14705555907</v>
      </c>
      <c r="N947" s="81">
        <v>104.73</v>
      </c>
      <c r="O947" s="71">
        <f t="shared" ref="O947:O967" si="814">+N947*$T$7</f>
        <v>101.69569719320999</v>
      </c>
      <c r="P947" s="71">
        <f t="shared" ref="P947:P967" si="815">+M947+O947</f>
        <v>294.84275275227998</v>
      </c>
      <c r="Q947" s="71">
        <f t="shared" ref="Q947:Q967" si="816">+M947*F947</f>
        <v>5794.4116667721</v>
      </c>
      <c r="R947" s="72">
        <f t="shared" ref="R947:R967" si="817">+O947*F947</f>
        <v>3050.8709157962999</v>
      </c>
      <c r="S947" s="71">
        <f t="shared" ref="S947:S967" si="818">+Q947+R947</f>
        <v>8845.2825825683994</v>
      </c>
      <c r="T947" s="14"/>
      <c r="V947" s="116">
        <v>9108.98</v>
      </c>
      <c r="X947" s="120">
        <f t="shared" si="773"/>
        <v>263.69741743160012</v>
      </c>
    </row>
    <row r="948" spans="1:24" ht="25.5">
      <c r="A948" s="127" t="s">
        <v>12</v>
      </c>
      <c r="B948" s="4" t="s">
        <v>439</v>
      </c>
      <c r="C948" s="4" t="s">
        <v>9</v>
      </c>
      <c r="D948" s="49" t="s">
        <v>440</v>
      </c>
      <c r="E948" s="10" t="s">
        <v>310</v>
      </c>
      <c r="F948" s="11">
        <v>5</v>
      </c>
      <c r="G948" s="40">
        <v>63.7</v>
      </c>
      <c r="H948" s="71">
        <f t="shared" si="810"/>
        <v>61.854443914900003</v>
      </c>
      <c r="I948" s="83">
        <v>25.06</v>
      </c>
      <c r="J948" s="71">
        <f t="shared" si="811"/>
        <v>24.333946067619998</v>
      </c>
      <c r="K948" s="71">
        <f t="shared" si="812"/>
        <v>86.188389982519993</v>
      </c>
      <c r="L948" s="81">
        <v>79.63</v>
      </c>
      <c r="M948" s="71">
        <f t="shared" si="813"/>
        <v>77.322910030509988</v>
      </c>
      <c r="N948" s="81">
        <v>31.32</v>
      </c>
      <c r="O948" s="71">
        <f t="shared" si="814"/>
        <v>30.41257744764</v>
      </c>
      <c r="P948" s="71">
        <f t="shared" si="815"/>
        <v>107.73548747814999</v>
      </c>
      <c r="Q948" s="71">
        <f t="shared" si="816"/>
        <v>386.61455015254995</v>
      </c>
      <c r="R948" s="72">
        <f t="shared" si="817"/>
        <v>152.06288723820001</v>
      </c>
      <c r="S948" s="71">
        <f t="shared" si="818"/>
        <v>538.6774373907499</v>
      </c>
      <c r="T948" s="14"/>
      <c r="V948" s="116">
        <v>554.74</v>
      </c>
      <c r="X948" s="120">
        <f t="shared" si="773"/>
        <v>16.062562609250108</v>
      </c>
    </row>
    <row r="949" spans="1:24" ht="25.5">
      <c r="A949" s="127" t="s">
        <v>15</v>
      </c>
      <c r="B949" s="4" t="s">
        <v>441</v>
      </c>
      <c r="C949" s="4" t="s">
        <v>9</v>
      </c>
      <c r="D949" s="49" t="s">
        <v>442</v>
      </c>
      <c r="E949" s="10" t="s">
        <v>310</v>
      </c>
      <c r="F949" s="11">
        <v>60</v>
      </c>
      <c r="G949" s="40">
        <v>7.6</v>
      </c>
      <c r="H949" s="71">
        <f t="shared" si="810"/>
        <v>7.3798080651999998</v>
      </c>
      <c r="I949" s="83">
        <v>6.62</v>
      </c>
      <c r="J949" s="71">
        <f t="shared" si="811"/>
        <v>6.4282012357399996</v>
      </c>
      <c r="K949" s="71">
        <f t="shared" si="812"/>
        <v>13.80800930094</v>
      </c>
      <c r="L949" s="81">
        <v>9.5</v>
      </c>
      <c r="M949" s="71">
        <f t="shared" si="813"/>
        <v>9.2247600814999995</v>
      </c>
      <c r="N949" s="81">
        <v>8.27</v>
      </c>
      <c r="O949" s="71">
        <f t="shared" si="814"/>
        <v>8.0303964077899987</v>
      </c>
      <c r="P949" s="71">
        <f t="shared" si="815"/>
        <v>17.255156489289998</v>
      </c>
      <c r="Q949" s="71">
        <f t="shared" si="816"/>
        <v>553.48560488999999</v>
      </c>
      <c r="R949" s="72">
        <f t="shared" si="817"/>
        <v>481.82378446739995</v>
      </c>
      <c r="S949" s="71">
        <f t="shared" si="818"/>
        <v>1035.3093893574001</v>
      </c>
      <c r="T949" s="14"/>
      <c r="V949" s="116">
        <v>1066.44</v>
      </c>
      <c r="X949" s="120">
        <f t="shared" si="773"/>
        <v>31.130610642600004</v>
      </c>
    </row>
    <row r="950" spans="1:24" ht="25.5">
      <c r="A950" s="127" t="s">
        <v>18</v>
      </c>
      <c r="B950" s="4" t="s">
        <v>443</v>
      </c>
      <c r="C950" s="4" t="s">
        <v>9</v>
      </c>
      <c r="D950" s="49" t="s">
        <v>444</v>
      </c>
      <c r="E950" s="10" t="s">
        <v>310</v>
      </c>
      <c r="F950" s="11">
        <v>90</v>
      </c>
      <c r="G950" s="40">
        <v>8.57</v>
      </c>
      <c r="H950" s="71">
        <f t="shared" si="810"/>
        <v>8.3217046208899994</v>
      </c>
      <c r="I950" s="83">
        <v>1.0900000000000001</v>
      </c>
      <c r="J950" s="71">
        <f t="shared" si="811"/>
        <v>1.0584198409300001</v>
      </c>
      <c r="K950" s="71">
        <f t="shared" si="812"/>
        <v>9.3801244618199995</v>
      </c>
      <c r="L950" s="81">
        <v>10.71</v>
      </c>
      <c r="M950" s="71">
        <f t="shared" si="813"/>
        <v>10.399703207670001</v>
      </c>
      <c r="N950" s="81">
        <v>1.36</v>
      </c>
      <c r="O950" s="71">
        <f t="shared" si="814"/>
        <v>1.32059723272</v>
      </c>
      <c r="P950" s="71">
        <f t="shared" si="815"/>
        <v>11.720300440390002</v>
      </c>
      <c r="Q950" s="71">
        <f t="shared" si="816"/>
        <v>935.97328869030002</v>
      </c>
      <c r="R950" s="72">
        <f t="shared" si="817"/>
        <v>118.8537509448</v>
      </c>
      <c r="S950" s="71">
        <f t="shared" si="818"/>
        <v>1054.8270396350999</v>
      </c>
      <c r="T950" s="14"/>
      <c r="V950" s="116">
        <v>1086.46</v>
      </c>
      <c r="X950" s="120">
        <f t="shared" si="773"/>
        <v>31.6329603649001</v>
      </c>
    </row>
    <row r="951" spans="1:24" ht="25.5">
      <c r="A951" s="127" t="s">
        <v>21</v>
      </c>
      <c r="B951" s="4" t="s">
        <v>445</v>
      </c>
      <c r="C951" s="4" t="s">
        <v>9</v>
      </c>
      <c r="D951" s="49" t="s">
        <v>446</v>
      </c>
      <c r="E951" s="10" t="s">
        <v>408</v>
      </c>
      <c r="F951" s="11">
        <v>25</v>
      </c>
      <c r="G951" s="40">
        <v>38.82</v>
      </c>
      <c r="H951" s="71">
        <f t="shared" si="810"/>
        <v>37.695282775140001</v>
      </c>
      <c r="I951" s="83">
        <v>42.55</v>
      </c>
      <c r="J951" s="71">
        <f t="shared" si="811"/>
        <v>41.317214891349998</v>
      </c>
      <c r="K951" s="71">
        <f t="shared" si="812"/>
        <v>79.012497666489992</v>
      </c>
      <c r="L951" s="81">
        <v>48.53</v>
      </c>
      <c r="M951" s="71">
        <f t="shared" si="813"/>
        <v>47.123958605810003</v>
      </c>
      <c r="N951" s="81">
        <v>53.19</v>
      </c>
      <c r="O951" s="71">
        <f t="shared" si="814"/>
        <v>51.648946182629999</v>
      </c>
      <c r="P951" s="71">
        <f t="shared" si="815"/>
        <v>98.772904788440002</v>
      </c>
      <c r="Q951" s="71">
        <f t="shared" si="816"/>
        <v>1178.0989651452501</v>
      </c>
      <c r="R951" s="72">
        <f t="shared" si="817"/>
        <v>1291.2236545657499</v>
      </c>
      <c r="S951" s="71">
        <f t="shared" si="818"/>
        <v>2469.3226197109998</v>
      </c>
      <c r="T951" s="14"/>
      <c r="V951" s="116">
        <v>2542.88</v>
      </c>
      <c r="X951" s="120">
        <f t="shared" si="773"/>
        <v>73.557380289000321</v>
      </c>
    </row>
    <row r="952" spans="1:24" ht="25.5">
      <c r="A952" s="127" t="s">
        <v>43</v>
      </c>
      <c r="B952" s="4" t="s">
        <v>448</v>
      </c>
      <c r="C952" s="4" t="s">
        <v>9</v>
      </c>
      <c r="D952" s="49" t="s">
        <v>449</v>
      </c>
      <c r="E952" s="10" t="s">
        <v>310</v>
      </c>
      <c r="F952" s="11">
        <v>97</v>
      </c>
      <c r="G952" s="40">
        <v>5</v>
      </c>
      <c r="H952" s="71">
        <f t="shared" si="810"/>
        <v>4.8551368850000003</v>
      </c>
      <c r="I952" s="83">
        <v>4.7300000000000004</v>
      </c>
      <c r="J952" s="71">
        <f t="shared" si="811"/>
        <v>4.5929594932100004</v>
      </c>
      <c r="K952" s="71">
        <f t="shared" si="812"/>
        <v>9.4480963782099998</v>
      </c>
      <c r="L952" s="81">
        <v>6.25</v>
      </c>
      <c r="M952" s="71">
        <f t="shared" si="813"/>
        <v>6.0689211062499995</v>
      </c>
      <c r="N952" s="81">
        <v>5.91</v>
      </c>
      <c r="O952" s="71">
        <f t="shared" si="814"/>
        <v>5.7387717980700002</v>
      </c>
      <c r="P952" s="71">
        <f t="shared" si="815"/>
        <v>11.80769290432</v>
      </c>
      <c r="Q952" s="71">
        <f t="shared" si="816"/>
        <v>588.68534730624992</v>
      </c>
      <c r="R952" s="72">
        <f t="shared" si="817"/>
        <v>556.66086441279003</v>
      </c>
      <c r="S952" s="71">
        <f t="shared" si="818"/>
        <v>1145.34621171904</v>
      </c>
      <c r="T952" s="14"/>
      <c r="V952" s="116">
        <v>1179.52</v>
      </c>
      <c r="X952" s="120">
        <f t="shared" si="773"/>
        <v>34.173788280960025</v>
      </c>
    </row>
    <row r="953" spans="1:24" ht="25.5">
      <c r="A953" s="127" t="s">
        <v>73</v>
      </c>
      <c r="B953" s="4" t="s">
        <v>450</v>
      </c>
      <c r="C953" s="4" t="s">
        <v>9</v>
      </c>
      <c r="D953" s="49" t="s">
        <v>451</v>
      </c>
      <c r="E953" s="10" t="s">
        <v>310</v>
      </c>
      <c r="F953" s="11">
        <v>44</v>
      </c>
      <c r="G953" s="40">
        <v>7.82</v>
      </c>
      <c r="H953" s="71">
        <f t="shared" si="810"/>
        <v>7.5934340881400004</v>
      </c>
      <c r="I953" s="83">
        <v>5.67</v>
      </c>
      <c r="J953" s="71">
        <f t="shared" si="811"/>
        <v>5.5057252275900002</v>
      </c>
      <c r="K953" s="71">
        <f t="shared" si="812"/>
        <v>13.099159315730001</v>
      </c>
      <c r="L953" s="81">
        <v>9.7799999999999994</v>
      </c>
      <c r="M953" s="71">
        <f t="shared" si="813"/>
        <v>9.496647747059999</v>
      </c>
      <c r="N953" s="81">
        <v>7.09</v>
      </c>
      <c r="O953" s="71">
        <f t="shared" si="814"/>
        <v>6.8845841029299999</v>
      </c>
      <c r="P953" s="71">
        <f t="shared" si="815"/>
        <v>16.381231849989998</v>
      </c>
      <c r="Q953" s="71">
        <f t="shared" si="816"/>
        <v>417.85250087063997</v>
      </c>
      <c r="R953" s="72">
        <f t="shared" si="817"/>
        <v>302.92170052891998</v>
      </c>
      <c r="S953" s="71">
        <f t="shared" si="818"/>
        <v>720.77420139955996</v>
      </c>
      <c r="T953" s="14"/>
      <c r="V953" s="116">
        <v>742.15</v>
      </c>
      <c r="X953" s="120">
        <f t="shared" si="773"/>
        <v>21.375798600440021</v>
      </c>
    </row>
    <row r="954" spans="1:24" ht="25.5">
      <c r="A954" s="127" t="s">
        <v>76</v>
      </c>
      <c r="B954" s="4" t="s">
        <v>452</v>
      </c>
      <c r="C954" s="4" t="s">
        <v>9</v>
      </c>
      <c r="D954" s="49" t="s">
        <v>453</v>
      </c>
      <c r="E954" s="10" t="s">
        <v>119</v>
      </c>
      <c r="F954" s="11">
        <v>396</v>
      </c>
      <c r="G954" s="40">
        <v>7.14</v>
      </c>
      <c r="H954" s="71">
        <f t="shared" si="810"/>
        <v>6.9331354717799991</v>
      </c>
      <c r="I954" s="83">
        <v>5.62</v>
      </c>
      <c r="J954" s="71">
        <f t="shared" si="811"/>
        <v>5.45717385874</v>
      </c>
      <c r="K954" s="71">
        <f t="shared" si="812"/>
        <v>12.390309330519999</v>
      </c>
      <c r="L954" s="81">
        <v>8.93</v>
      </c>
      <c r="M954" s="71">
        <f t="shared" si="813"/>
        <v>8.6712744766099998</v>
      </c>
      <c r="N954" s="81">
        <v>7.03</v>
      </c>
      <c r="O954" s="71">
        <f t="shared" si="814"/>
        <v>6.8263224603100001</v>
      </c>
      <c r="P954" s="71">
        <f t="shared" si="815"/>
        <v>15.497596936920001</v>
      </c>
      <c r="Q954" s="71">
        <f t="shared" si="816"/>
        <v>3433.8246927375599</v>
      </c>
      <c r="R954" s="72">
        <f t="shared" si="817"/>
        <v>2703.2236942827599</v>
      </c>
      <c r="S954" s="71">
        <f t="shared" si="818"/>
        <v>6137.0483870203198</v>
      </c>
      <c r="T954" s="14"/>
      <c r="V954" s="116">
        <v>6316.2</v>
      </c>
      <c r="X954" s="120">
        <f t="shared" si="773"/>
        <v>179.15161297968007</v>
      </c>
    </row>
    <row r="955" spans="1:24" ht="25.5">
      <c r="A955" s="127" t="s">
        <v>79</v>
      </c>
      <c r="B955" s="4" t="s">
        <v>454</v>
      </c>
      <c r="C955" s="4" t="s">
        <v>9</v>
      </c>
      <c r="D955" s="49" t="s">
        <v>455</v>
      </c>
      <c r="E955" s="10" t="s">
        <v>119</v>
      </c>
      <c r="F955" s="11">
        <v>60</v>
      </c>
      <c r="G955" s="40">
        <v>11.17</v>
      </c>
      <c r="H955" s="71">
        <f t="shared" si="810"/>
        <v>10.84637580109</v>
      </c>
      <c r="I955" s="83">
        <v>6.56</v>
      </c>
      <c r="J955" s="71">
        <f t="shared" si="811"/>
        <v>6.3699395931199998</v>
      </c>
      <c r="K955" s="71">
        <f t="shared" si="812"/>
        <v>17.21631539421</v>
      </c>
      <c r="L955" s="81">
        <v>13.96</v>
      </c>
      <c r="M955" s="71">
        <f t="shared" si="813"/>
        <v>13.55554218292</v>
      </c>
      <c r="N955" s="81">
        <v>8.1999999999999993</v>
      </c>
      <c r="O955" s="71">
        <f t="shared" si="814"/>
        <v>7.9624244913999993</v>
      </c>
      <c r="P955" s="71">
        <f t="shared" si="815"/>
        <v>21.51796667432</v>
      </c>
      <c r="Q955" s="71">
        <f t="shared" si="816"/>
        <v>813.33253097520003</v>
      </c>
      <c r="R955" s="72">
        <f t="shared" si="817"/>
        <v>477.74546948399995</v>
      </c>
      <c r="S955" s="71">
        <f t="shared" si="818"/>
        <v>1291.0780004592</v>
      </c>
      <c r="T955" s="14"/>
      <c r="V955" s="116">
        <v>1329.75</v>
      </c>
      <c r="X955" s="120">
        <f t="shared" si="773"/>
        <v>38.671999540800016</v>
      </c>
    </row>
    <row r="956" spans="1:24" ht="25.5">
      <c r="A956" s="127" t="s">
        <v>82</v>
      </c>
      <c r="B956" s="4" t="s">
        <v>1136</v>
      </c>
      <c r="C956" s="4" t="s">
        <v>9</v>
      </c>
      <c r="D956" s="49" t="s">
        <v>1137</v>
      </c>
      <c r="E956" s="10" t="s">
        <v>119</v>
      </c>
      <c r="F956" s="11">
        <v>370</v>
      </c>
      <c r="G956" s="40">
        <v>5.73</v>
      </c>
      <c r="H956" s="71">
        <f t="shared" si="810"/>
        <v>5.5639868702099999</v>
      </c>
      <c r="I956" s="83">
        <v>6.32</v>
      </c>
      <c r="J956" s="71">
        <f t="shared" si="811"/>
        <v>6.1368930226399998</v>
      </c>
      <c r="K956" s="71">
        <f t="shared" si="812"/>
        <v>11.700879892850001</v>
      </c>
      <c r="L956" s="81">
        <v>7.16</v>
      </c>
      <c r="M956" s="71">
        <f t="shared" si="813"/>
        <v>6.9525560193200002</v>
      </c>
      <c r="N956" s="81">
        <v>7.9</v>
      </c>
      <c r="O956" s="71">
        <f t="shared" si="814"/>
        <v>7.6711162783000004</v>
      </c>
      <c r="P956" s="71">
        <f t="shared" si="815"/>
        <v>14.623672297620001</v>
      </c>
      <c r="Q956" s="71">
        <f t="shared" si="816"/>
        <v>2572.4457271484002</v>
      </c>
      <c r="R956" s="72">
        <f t="shared" si="817"/>
        <v>2838.313022971</v>
      </c>
      <c r="S956" s="71">
        <f t="shared" si="818"/>
        <v>5410.7587501194002</v>
      </c>
      <c r="T956" s="14"/>
      <c r="V956" s="116">
        <v>5573.13</v>
      </c>
      <c r="X956" s="120">
        <f t="shared" si="773"/>
        <v>162.37124988059986</v>
      </c>
    </row>
    <row r="957" spans="1:24" ht="25.5">
      <c r="A957" s="127" t="s">
        <v>85</v>
      </c>
      <c r="B957" s="4" t="s">
        <v>586</v>
      </c>
      <c r="C957" s="4" t="s">
        <v>9</v>
      </c>
      <c r="D957" s="49" t="s">
        <v>1138</v>
      </c>
      <c r="E957" s="10" t="s">
        <v>119</v>
      </c>
      <c r="F957" s="11">
        <v>32</v>
      </c>
      <c r="G957" s="40">
        <v>6.96</v>
      </c>
      <c r="H957" s="71">
        <f t="shared" si="810"/>
        <v>6.7583505439199998</v>
      </c>
      <c r="I957" s="83">
        <v>15.81</v>
      </c>
      <c r="J957" s="71">
        <f t="shared" si="811"/>
        <v>15.35194283037</v>
      </c>
      <c r="K957" s="71">
        <f t="shared" si="812"/>
        <v>22.110293374289999</v>
      </c>
      <c r="L957" s="81">
        <v>8.6999999999999993</v>
      </c>
      <c r="M957" s="71">
        <f t="shared" si="813"/>
        <v>8.4479381798999995</v>
      </c>
      <c r="N957" s="81">
        <v>19.760000000000002</v>
      </c>
      <c r="O957" s="71">
        <f t="shared" si="814"/>
        <v>19.187500969520002</v>
      </c>
      <c r="P957" s="71">
        <f t="shared" si="815"/>
        <v>27.635439149420002</v>
      </c>
      <c r="Q957" s="71">
        <f t="shared" si="816"/>
        <v>270.33402175679998</v>
      </c>
      <c r="R957" s="72">
        <f t="shared" si="817"/>
        <v>614.00003102464007</v>
      </c>
      <c r="S957" s="71">
        <f t="shared" si="818"/>
        <v>884.33405278144005</v>
      </c>
      <c r="T957" s="14"/>
      <c r="V957" s="116">
        <v>910.8</v>
      </c>
      <c r="X957" s="120">
        <f t="shared" si="773"/>
        <v>26.465947218559904</v>
      </c>
    </row>
    <row r="958" spans="1:24" ht="25.5">
      <c r="A958" s="127" t="s">
        <v>88</v>
      </c>
      <c r="B958" s="4" t="s">
        <v>1139</v>
      </c>
      <c r="C958" s="4" t="s">
        <v>9</v>
      </c>
      <c r="D958" s="49" t="s">
        <v>1140</v>
      </c>
      <c r="E958" s="10" t="s">
        <v>310</v>
      </c>
      <c r="F958" s="11">
        <v>264</v>
      </c>
      <c r="G958" s="40">
        <v>1.48</v>
      </c>
      <c r="H958" s="71">
        <f t="shared" si="810"/>
        <v>1.43712051796</v>
      </c>
      <c r="I958" s="83">
        <v>9.3000000000000007</v>
      </c>
      <c r="J958" s="71">
        <f t="shared" si="811"/>
        <v>9.0305546061000008</v>
      </c>
      <c r="K958" s="71">
        <f t="shared" si="812"/>
        <v>10.467675124060001</v>
      </c>
      <c r="L958" s="81">
        <v>1.85</v>
      </c>
      <c r="M958" s="71">
        <f t="shared" si="813"/>
        <v>1.7964006474500001</v>
      </c>
      <c r="N958" s="81">
        <v>11.63</v>
      </c>
      <c r="O958" s="71">
        <f t="shared" si="814"/>
        <v>11.29304839451</v>
      </c>
      <c r="P958" s="71">
        <f t="shared" si="815"/>
        <v>13.08944904196</v>
      </c>
      <c r="Q958" s="71">
        <f t="shared" si="816"/>
        <v>474.24977092680001</v>
      </c>
      <c r="R958" s="72">
        <f t="shared" si="817"/>
        <v>2981.36477615064</v>
      </c>
      <c r="S958" s="71">
        <f t="shared" si="818"/>
        <v>3455.61454707744</v>
      </c>
      <c r="T958" s="14"/>
      <c r="V958" s="116">
        <v>3557.4</v>
      </c>
      <c r="X958" s="120">
        <f t="shared" si="773"/>
        <v>101.78545292256013</v>
      </c>
    </row>
    <row r="959" spans="1:24" ht="25.5">
      <c r="A959" s="127" t="s">
        <v>91</v>
      </c>
      <c r="B959" s="4" t="s">
        <v>1161</v>
      </c>
      <c r="C959" s="4" t="s">
        <v>9</v>
      </c>
      <c r="D959" s="49" t="s">
        <v>593</v>
      </c>
      <c r="E959" s="10" t="s">
        <v>310</v>
      </c>
      <c r="F959" s="11">
        <v>40</v>
      </c>
      <c r="G959" s="40">
        <v>2.06</v>
      </c>
      <c r="H959" s="71">
        <f t="shared" si="810"/>
        <v>2.0003163966200002</v>
      </c>
      <c r="I959" s="83">
        <v>6.18</v>
      </c>
      <c r="J959" s="71">
        <f t="shared" si="811"/>
        <v>6.0009491898599991</v>
      </c>
      <c r="K959" s="71">
        <f t="shared" si="812"/>
        <v>8.0012655864799989</v>
      </c>
      <c r="L959" s="81">
        <v>2.58</v>
      </c>
      <c r="M959" s="71">
        <f t="shared" si="813"/>
        <v>2.5052506326600001</v>
      </c>
      <c r="N959" s="81">
        <v>7.73</v>
      </c>
      <c r="O959" s="71">
        <f t="shared" si="814"/>
        <v>7.5060416242099999</v>
      </c>
      <c r="P959" s="71">
        <f t="shared" si="815"/>
        <v>10.01129225687</v>
      </c>
      <c r="Q959" s="71">
        <f t="shared" si="816"/>
        <v>100.21002530640001</v>
      </c>
      <c r="R959" s="72">
        <f t="shared" si="817"/>
        <v>300.24166496840002</v>
      </c>
      <c r="S959" s="71">
        <f t="shared" si="818"/>
        <v>400.45169027480006</v>
      </c>
      <c r="T959" s="14"/>
      <c r="V959" s="116">
        <v>412</v>
      </c>
      <c r="X959" s="120">
        <f t="shared" si="773"/>
        <v>11.548309725199942</v>
      </c>
    </row>
    <row r="960" spans="1:24" ht="25.5">
      <c r="A960" s="127" t="s">
        <v>95</v>
      </c>
      <c r="B960" s="4" t="s">
        <v>476</v>
      </c>
      <c r="C960" s="4" t="s">
        <v>9</v>
      </c>
      <c r="D960" s="49" t="s">
        <v>477</v>
      </c>
      <c r="E960" s="10" t="s">
        <v>310</v>
      </c>
      <c r="F960" s="11">
        <v>404</v>
      </c>
      <c r="G960" s="40">
        <v>1.1399999999999999</v>
      </c>
      <c r="H960" s="71">
        <f t="shared" si="810"/>
        <v>1.10697120978</v>
      </c>
      <c r="I960" s="83">
        <v>4.7300000000000004</v>
      </c>
      <c r="J960" s="71">
        <f t="shared" si="811"/>
        <v>4.5929594932100004</v>
      </c>
      <c r="K960" s="71">
        <f t="shared" si="812"/>
        <v>5.6999307029900006</v>
      </c>
      <c r="L960" s="81">
        <v>1.43</v>
      </c>
      <c r="M960" s="71">
        <f t="shared" si="813"/>
        <v>1.3885691491099998</v>
      </c>
      <c r="N960" s="81">
        <v>5.91</v>
      </c>
      <c r="O960" s="71">
        <f t="shared" si="814"/>
        <v>5.7387717980700002</v>
      </c>
      <c r="P960" s="71">
        <f t="shared" si="815"/>
        <v>7.1273409471800004</v>
      </c>
      <c r="Q960" s="71">
        <f t="shared" si="816"/>
        <v>560.98193624043995</v>
      </c>
      <c r="R960" s="72">
        <f t="shared" si="817"/>
        <v>2318.46380642028</v>
      </c>
      <c r="S960" s="71">
        <f t="shared" si="818"/>
        <v>2879.44574266072</v>
      </c>
      <c r="T960" s="14"/>
      <c r="V960" s="116">
        <v>2963.34</v>
      </c>
      <c r="X960" s="120">
        <f t="shared" si="773"/>
        <v>83.894257339280102</v>
      </c>
    </row>
    <row r="961" spans="1:24" ht="25.5">
      <c r="A961" s="127" t="s">
        <v>98</v>
      </c>
      <c r="B961" s="4" t="s">
        <v>478</v>
      </c>
      <c r="C961" s="4" t="s">
        <v>9</v>
      </c>
      <c r="D961" s="49" t="s">
        <v>479</v>
      </c>
      <c r="E961" s="10" t="s">
        <v>310</v>
      </c>
      <c r="F961" s="11">
        <v>60</v>
      </c>
      <c r="G961" s="40">
        <v>1.56</v>
      </c>
      <c r="H961" s="71">
        <f t="shared" si="810"/>
        <v>1.51480270812</v>
      </c>
      <c r="I961" s="83">
        <v>4.7300000000000004</v>
      </c>
      <c r="J961" s="71">
        <f t="shared" si="811"/>
        <v>4.5929594932100004</v>
      </c>
      <c r="K961" s="71">
        <f t="shared" si="812"/>
        <v>6.1077622013300008</v>
      </c>
      <c r="L961" s="81">
        <v>1.95</v>
      </c>
      <c r="M961" s="71">
        <f t="shared" si="813"/>
        <v>1.8935033851499998</v>
      </c>
      <c r="N961" s="81">
        <v>5.91</v>
      </c>
      <c r="O961" s="71">
        <f t="shared" si="814"/>
        <v>5.7387717980700002</v>
      </c>
      <c r="P961" s="71">
        <f t="shared" si="815"/>
        <v>7.63227518322</v>
      </c>
      <c r="Q961" s="71">
        <f t="shared" si="816"/>
        <v>113.610203109</v>
      </c>
      <c r="R961" s="72">
        <f t="shared" si="817"/>
        <v>344.32630788419999</v>
      </c>
      <c r="S961" s="71">
        <f t="shared" si="818"/>
        <v>457.93651099319999</v>
      </c>
      <c r="T961" s="14"/>
      <c r="V961" s="116">
        <v>471.6</v>
      </c>
      <c r="X961" s="120">
        <f t="shared" si="773"/>
        <v>13.663489006800035</v>
      </c>
    </row>
    <row r="962" spans="1:24" ht="25.5">
      <c r="A962" s="127" t="s">
        <v>101</v>
      </c>
      <c r="B962" s="4" t="s">
        <v>480</v>
      </c>
      <c r="C962" s="4" t="s">
        <v>9</v>
      </c>
      <c r="D962" s="49" t="s">
        <v>481</v>
      </c>
      <c r="E962" s="10" t="s">
        <v>310</v>
      </c>
      <c r="F962" s="11">
        <v>92</v>
      </c>
      <c r="G962" s="40">
        <v>2.25</v>
      </c>
      <c r="H962" s="71">
        <f t="shared" si="810"/>
        <v>2.18481159825</v>
      </c>
      <c r="I962" s="83">
        <v>7.09</v>
      </c>
      <c r="J962" s="71">
        <f t="shared" si="811"/>
        <v>6.8845841029299999</v>
      </c>
      <c r="K962" s="71">
        <f t="shared" si="812"/>
        <v>9.0693957011799995</v>
      </c>
      <c r="L962" s="81">
        <v>2.81</v>
      </c>
      <c r="M962" s="71">
        <f t="shared" si="813"/>
        <v>2.72858692937</v>
      </c>
      <c r="N962" s="81">
        <v>8.8699999999999992</v>
      </c>
      <c r="O962" s="71">
        <f t="shared" si="814"/>
        <v>8.6130128339899983</v>
      </c>
      <c r="P962" s="71">
        <f t="shared" si="815"/>
        <v>11.341599763359998</v>
      </c>
      <c r="Q962" s="71">
        <f t="shared" si="816"/>
        <v>251.02999750204</v>
      </c>
      <c r="R962" s="72">
        <f t="shared" si="817"/>
        <v>792.39718072707979</v>
      </c>
      <c r="S962" s="71">
        <f t="shared" si="818"/>
        <v>1043.4271782291198</v>
      </c>
      <c r="T962" s="14"/>
      <c r="V962" s="116">
        <v>1074.33</v>
      </c>
      <c r="X962" s="120">
        <f t="shared" si="773"/>
        <v>30.902821770880109</v>
      </c>
    </row>
    <row r="963" spans="1:24" ht="25.5">
      <c r="A963" s="127" t="s">
        <v>104</v>
      </c>
      <c r="B963" s="4" t="s">
        <v>482</v>
      </c>
      <c r="C963" s="4" t="s">
        <v>9</v>
      </c>
      <c r="D963" s="49" t="s">
        <v>483</v>
      </c>
      <c r="E963" s="10" t="s">
        <v>310</v>
      </c>
      <c r="F963" s="11">
        <v>10</v>
      </c>
      <c r="G963" s="40">
        <v>2.25</v>
      </c>
      <c r="H963" s="71">
        <f t="shared" si="810"/>
        <v>2.18481159825</v>
      </c>
      <c r="I963" s="83">
        <v>9.4600000000000009</v>
      </c>
      <c r="J963" s="71">
        <f t="shared" si="811"/>
        <v>9.1859189864200008</v>
      </c>
      <c r="K963" s="71">
        <f t="shared" si="812"/>
        <v>11.370730584670001</v>
      </c>
      <c r="L963" s="85">
        <v>2.81</v>
      </c>
      <c r="M963" s="71">
        <f t="shared" si="813"/>
        <v>2.72858692937</v>
      </c>
      <c r="N963" s="85">
        <v>11.82</v>
      </c>
      <c r="O963" s="71">
        <f t="shared" si="814"/>
        <v>11.47754359614</v>
      </c>
      <c r="P963" s="71">
        <f t="shared" si="815"/>
        <v>14.20613052551</v>
      </c>
      <c r="Q963" s="71">
        <f t="shared" si="816"/>
        <v>27.285869293699999</v>
      </c>
      <c r="R963" s="72">
        <f t="shared" si="817"/>
        <v>114.77543596140001</v>
      </c>
      <c r="S963" s="71">
        <f t="shared" si="818"/>
        <v>142.0613052551</v>
      </c>
      <c r="T963" s="14"/>
      <c r="V963" s="116">
        <v>146.33000000000001</v>
      </c>
      <c r="X963" s="120">
        <f t="shared" si="773"/>
        <v>4.2686947449000172</v>
      </c>
    </row>
    <row r="964" spans="1:24" ht="25.5">
      <c r="A964" s="127" t="s">
        <v>342</v>
      </c>
      <c r="B964" s="4" t="s">
        <v>484</v>
      </c>
      <c r="C964" s="4" t="s">
        <v>9</v>
      </c>
      <c r="D964" s="49" t="s">
        <v>485</v>
      </c>
      <c r="E964" s="10" t="s">
        <v>310</v>
      </c>
      <c r="F964" s="11">
        <v>12</v>
      </c>
      <c r="G964" s="40">
        <v>17.09</v>
      </c>
      <c r="H964" s="71">
        <f t="shared" si="810"/>
        <v>16.59485787293</v>
      </c>
      <c r="I964" s="83">
        <v>21.22</v>
      </c>
      <c r="J964" s="71">
        <f t="shared" si="811"/>
        <v>20.605200939939998</v>
      </c>
      <c r="K964" s="71">
        <f t="shared" si="812"/>
        <v>37.200058812869997</v>
      </c>
      <c r="L964" s="81">
        <v>21.36</v>
      </c>
      <c r="M964" s="71">
        <f t="shared" si="813"/>
        <v>20.741144772719998</v>
      </c>
      <c r="N964" s="81">
        <v>26.53</v>
      </c>
      <c r="O964" s="71">
        <f t="shared" si="814"/>
        <v>25.761356311810001</v>
      </c>
      <c r="P964" s="71">
        <f t="shared" si="815"/>
        <v>46.502501084529996</v>
      </c>
      <c r="Q964" s="71">
        <f t="shared" si="816"/>
        <v>248.89373727263998</v>
      </c>
      <c r="R964" s="72">
        <f t="shared" si="817"/>
        <v>309.13627574172</v>
      </c>
      <c r="S964" s="71">
        <f t="shared" si="818"/>
        <v>558.03001301435995</v>
      </c>
      <c r="T964" s="14"/>
      <c r="V964" s="116">
        <v>574.65</v>
      </c>
      <c r="X964" s="120">
        <f t="shared" si="773"/>
        <v>16.619986985640026</v>
      </c>
    </row>
    <row r="965" spans="1:24" ht="25.5">
      <c r="A965" s="127" t="s">
        <v>344</v>
      </c>
      <c r="B965" s="4" t="s">
        <v>486</v>
      </c>
      <c r="C965" s="4" t="s">
        <v>9</v>
      </c>
      <c r="D965" s="49" t="s">
        <v>487</v>
      </c>
      <c r="E965" s="10" t="s">
        <v>310</v>
      </c>
      <c r="F965" s="11">
        <v>4</v>
      </c>
      <c r="G965" s="40">
        <v>23.55</v>
      </c>
      <c r="H965" s="71">
        <f t="shared" si="810"/>
        <v>22.867694728349999</v>
      </c>
      <c r="I965" s="83">
        <v>29.47</v>
      </c>
      <c r="J965" s="71">
        <f t="shared" si="811"/>
        <v>28.616176800189997</v>
      </c>
      <c r="K965" s="71">
        <f t="shared" si="812"/>
        <v>51.483871528539993</v>
      </c>
      <c r="L965" s="81">
        <v>29.44</v>
      </c>
      <c r="M965" s="71">
        <f t="shared" si="813"/>
        <v>28.587045978879999</v>
      </c>
      <c r="N965" s="81">
        <v>36.840000000000003</v>
      </c>
      <c r="O965" s="71">
        <f t="shared" si="814"/>
        <v>35.772648568680005</v>
      </c>
      <c r="P965" s="71">
        <f t="shared" si="815"/>
        <v>64.359694547559997</v>
      </c>
      <c r="Q965" s="71">
        <f t="shared" si="816"/>
        <v>114.34818391552</v>
      </c>
      <c r="R965" s="72">
        <f t="shared" si="817"/>
        <v>143.09059427472002</v>
      </c>
      <c r="S965" s="71">
        <f t="shared" si="818"/>
        <v>257.43877819023999</v>
      </c>
      <c r="T965" s="14"/>
      <c r="V965" s="116">
        <v>265.10000000000002</v>
      </c>
      <c r="X965" s="120">
        <f t="shared" si="773"/>
        <v>7.6612218097600362</v>
      </c>
    </row>
    <row r="966" spans="1:24" ht="25.5">
      <c r="A966" s="127" t="s">
        <v>347</v>
      </c>
      <c r="B966" s="4" t="s">
        <v>496</v>
      </c>
      <c r="C966" s="4" t="s">
        <v>9</v>
      </c>
      <c r="D966" s="49" t="s">
        <v>497</v>
      </c>
      <c r="E966" s="10" t="s">
        <v>310</v>
      </c>
      <c r="F966" s="11">
        <v>25</v>
      </c>
      <c r="G966" s="40">
        <v>2.94</v>
      </c>
      <c r="H966" s="71">
        <f t="shared" si="810"/>
        <v>2.8548204883799997</v>
      </c>
      <c r="I966" s="83">
        <v>14.36</v>
      </c>
      <c r="J966" s="71">
        <f t="shared" si="811"/>
        <v>13.943953133719999</v>
      </c>
      <c r="K966" s="71">
        <f t="shared" si="812"/>
        <v>16.798773622100001</v>
      </c>
      <c r="L966" s="81">
        <v>3.68</v>
      </c>
      <c r="M966" s="71">
        <f t="shared" si="813"/>
        <v>3.5733807473599999</v>
      </c>
      <c r="N966" s="81">
        <v>17.95</v>
      </c>
      <c r="O966" s="71">
        <f t="shared" si="814"/>
        <v>17.429941417149998</v>
      </c>
      <c r="P966" s="71">
        <f t="shared" si="815"/>
        <v>21.003322164509996</v>
      </c>
      <c r="Q966" s="71">
        <f t="shared" si="816"/>
        <v>89.334518684000003</v>
      </c>
      <c r="R966" s="72">
        <f t="shared" si="817"/>
        <v>435.74853542874996</v>
      </c>
      <c r="S966" s="71">
        <f t="shared" si="818"/>
        <v>525.08305411275001</v>
      </c>
      <c r="T966" s="14"/>
      <c r="V966" s="116">
        <v>540.63</v>
      </c>
      <c r="X966" s="120">
        <f t="shared" si="773"/>
        <v>15.54694588724999</v>
      </c>
    </row>
    <row r="967" spans="1:24" ht="25.5">
      <c r="A967" s="127" t="s">
        <v>350</v>
      </c>
      <c r="B967" s="4" t="s">
        <v>498</v>
      </c>
      <c r="C967" s="4" t="s">
        <v>9</v>
      </c>
      <c r="D967" s="49" t="s">
        <v>499</v>
      </c>
      <c r="E967" s="10" t="s">
        <v>310</v>
      </c>
      <c r="F967" s="11">
        <v>25</v>
      </c>
      <c r="G967" s="40">
        <v>5.84</v>
      </c>
      <c r="H967" s="71">
        <f t="shared" si="810"/>
        <v>5.6707998816799998</v>
      </c>
      <c r="I967" s="83">
        <v>15.03</v>
      </c>
      <c r="J967" s="71">
        <f t="shared" si="811"/>
        <v>14.594541476309999</v>
      </c>
      <c r="K967" s="71">
        <f t="shared" si="812"/>
        <v>20.26534135799</v>
      </c>
      <c r="L967" s="81">
        <v>7.3</v>
      </c>
      <c r="M967" s="71">
        <f t="shared" si="813"/>
        <v>7.0884998521</v>
      </c>
      <c r="N967" s="81">
        <v>18.79</v>
      </c>
      <c r="O967" s="71">
        <f t="shared" si="814"/>
        <v>18.245604413829998</v>
      </c>
      <c r="P967" s="71">
        <f t="shared" si="815"/>
        <v>25.334104265929998</v>
      </c>
      <c r="Q967" s="71">
        <f t="shared" si="816"/>
        <v>177.2124963025</v>
      </c>
      <c r="R967" s="72">
        <f t="shared" si="817"/>
        <v>456.14011034574997</v>
      </c>
      <c r="S967" s="71">
        <f t="shared" si="818"/>
        <v>633.35260664825</v>
      </c>
      <c r="T967" s="14"/>
      <c r="V967" s="116">
        <v>652.19000000000005</v>
      </c>
      <c r="X967" s="120">
        <f t="shared" si="773"/>
        <v>18.837393351750052</v>
      </c>
    </row>
    <row r="968" spans="1:24">
      <c r="A968" s="92" t="s">
        <v>1239</v>
      </c>
      <c r="B968" s="93"/>
      <c r="C968" s="93"/>
      <c r="D968" s="94" t="s">
        <v>509</v>
      </c>
      <c r="E968" s="95"/>
      <c r="F968" s="93"/>
      <c r="G968" s="39"/>
      <c r="H968" s="96"/>
      <c r="I968" s="79"/>
      <c r="J968" s="96"/>
      <c r="K968" s="96"/>
      <c r="L968" s="68"/>
      <c r="M968" s="96"/>
      <c r="N968" s="68"/>
      <c r="O968" s="96"/>
      <c r="P968" s="96"/>
      <c r="Q968" s="97">
        <f>SUM(Q969:Q984)</f>
        <v>51367.008383718043</v>
      </c>
      <c r="R968" s="97">
        <f>SUM(R969:R984)</f>
        <v>27297.550753045311</v>
      </c>
      <c r="S968" s="97">
        <f>+Q968+R968</f>
        <v>78664.559136763361</v>
      </c>
      <c r="V968" s="116">
        <v>81009.75</v>
      </c>
      <c r="X968" s="120">
        <f t="shared" si="773"/>
        <v>2345.1908632366394</v>
      </c>
    </row>
    <row r="969" spans="1:24" ht="25.5">
      <c r="A969" s="127" t="s">
        <v>7</v>
      </c>
      <c r="B969" s="4" t="s">
        <v>510</v>
      </c>
      <c r="C969" s="4" t="s">
        <v>121</v>
      </c>
      <c r="D969" s="49" t="s">
        <v>513</v>
      </c>
      <c r="E969" s="10" t="s">
        <v>310</v>
      </c>
      <c r="F969" s="11">
        <v>210</v>
      </c>
      <c r="G969" s="40">
        <v>146.69</v>
      </c>
      <c r="H969" s="71">
        <f t="shared" ref="H969:H984" si="819">+G969*$T$7</f>
        <v>142.44000593212999</v>
      </c>
      <c r="I969" s="83">
        <v>47.75</v>
      </c>
      <c r="J969" s="71">
        <f t="shared" ref="J969:J984" si="820">+I969*$T$7</f>
        <v>46.366557251749995</v>
      </c>
      <c r="K969" s="71">
        <f t="shared" ref="K969:K984" si="821">+H969+J969</f>
        <v>188.80656318387997</v>
      </c>
      <c r="L969" s="81">
        <v>183.36</v>
      </c>
      <c r="M969" s="71">
        <f t="shared" ref="M969:M984" si="822">+L969*$T$7</f>
        <v>178.04757984672</v>
      </c>
      <c r="N969" s="81">
        <v>59.69</v>
      </c>
      <c r="O969" s="71">
        <f t="shared" ref="O969:O984" si="823">+N969*$T$7</f>
        <v>57.960624133129997</v>
      </c>
      <c r="P969" s="71">
        <f t="shared" ref="P969:P984" si="824">+M969+O969</f>
        <v>236.00820397985001</v>
      </c>
      <c r="Q969" s="71">
        <f t="shared" ref="Q969:Q984" si="825">+M969*F969</f>
        <v>37389.991767811196</v>
      </c>
      <c r="R969" s="72">
        <f t="shared" ref="R969:R984" si="826">+O969*F969</f>
        <v>12171.7310679573</v>
      </c>
      <c r="S969" s="71">
        <f t="shared" ref="S969:S984" si="827">+Q969+R969</f>
        <v>49561.722835768494</v>
      </c>
      <c r="T969" s="14"/>
      <c r="V969" s="116">
        <v>51041.24</v>
      </c>
      <c r="X969" s="120">
        <f t="shared" si="773"/>
        <v>1479.5171642315036</v>
      </c>
    </row>
    <row r="970" spans="1:24" ht="25.5">
      <c r="A970" s="127" t="s">
        <v>12</v>
      </c>
      <c r="B970" s="4" t="s">
        <v>521</v>
      </c>
      <c r="C970" s="4" t="s">
        <v>9</v>
      </c>
      <c r="D970" s="49" t="s">
        <v>522</v>
      </c>
      <c r="E970" s="10" t="s">
        <v>310</v>
      </c>
      <c r="F970" s="11">
        <v>5</v>
      </c>
      <c r="G970" s="40">
        <v>14.94</v>
      </c>
      <c r="H970" s="71">
        <f t="shared" si="819"/>
        <v>14.507149012379999</v>
      </c>
      <c r="I970" s="83">
        <v>6.22</v>
      </c>
      <c r="J970" s="71">
        <f t="shared" si="820"/>
        <v>6.0397902849399996</v>
      </c>
      <c r="K970" s="71">
        <f t="shared" si="821"/>
        <v>20.546939297319998</v>
      </c>
      <c r="L970" s="81">
        <v>18.68</v>
      </c>
      <c r="M970" s="71">
        <f t="shared" si="822"/>
        <v>18.138791402359999</v>
      </c>
      <c r="N970" s="81">
        <v>7.78</v>
      </c>
      <c r="O970" s="71">
        <f t="shared" si="823"/>
        <v>7.55459299306</v>
      </c>
      <c r="P970" s="71">
        <f t="shared" si="824"/>
        <v>25.693384395419997</v>
      </c>
      <c r="Q970" s="71">
        <f t="shared" si="825"/>
        <v>90.693957011799995</v>
      </c>
      <c r="R970" s="72">
        <f t="shared" si="826"/>
        <v>37.772964965299998</v>
      </c>
      <c r="S970" s="71">
        <f t="shared" si="827"/>
        <v>128.46692197709999</v>
      </c>
      <c r="T970" s="14"/>
      <c r="V970" s="116">
        <v>132.25</v>
      </c>
      <c r="X970" s="120">
        <f t="shared" ref="X970:X1033" si="828">+V970-S970</f>
        <v>3.783078022900014</v>
      </c>
    </row>
    <row r="971" spans="1:24" ht="25.5">
      <c r="A971" s="127" t="s">
        <v>15</v>
      </c>
      <c r="B971" s="4" t="s">
        <v>523</v>
      </c>
      <c r="C971" s="4" t="s">
        <v>9</v>
      </c>
      <c r="D971" s="49" t="s">
        <v>524</v>
      </c>
      <c r="E971" s="10" t="s">
        <v>310</v>
      </c>
      <c r="F971" s="11">
        <v>17</v>
      </c>
      <c r="G971" s="40">
        <v>18.14</v>
      </c>
      <c r="H971" s="71">
        <f t="shared" si="819"/>
        <v>17.614436618780001</v>
      </c>
      <c r="I971" s="83">
        <v>12.09</v>
      </c>
      <c r="J971" s="71">
        <f t="shared" si="820"/>
        <v>11.739720987929999</v>
      </c>
      <c r="K971" s="71">
        <f t="shared" si="821"/>
        <v>29.35415760671</v>
      </c>
      <c r="L971" s="81">
        <v>22.67</v>
      </c>
      <c r="M971" s="71">
        <f t="shared" si="822"/>
        <v>22.01319063659</v>
      </c>
      <c r="N971" s="81">
        <v>15.12</v>
      </c>
      <c r="O971" s="71">
        <f t="shared" si="823"/>
        <v>14.681933940239999</v>
      </c>
      <c r="P971" s="71">
        <f t="shared" si="824"/>
        <v>36.695124576829997</v>
      </c>
      <c r="Q971" s="71">
        <f t="shared" si="825"/>
        <v>374.22424082203003</v>
      </c>
      <c r="R971" s="72">
        <f t="shared" si="826"/>
        <v>249.59287698407996</v>
      </c>
      <c r="S971" s="71">
        <f t="shared" si="827"/>
        <v>623.81711780610999</v>
      </c>
      <c r="T971" s="14"/>
      <c r="V971" s="116">
        <v>642.39</v>
      </c>
      <c r="X971" s="120">
        <f t="shared" si="828"/>
        <v>18.572882193889996</v>
      </c>
    </row>
    <row r="972" spans="1:24" ht="25.5">
      <c r="A972" s="127" t="s">
        <v>18</v>
      </c>
      <c r="B972" s="4" t="s">
        <v>525</v>
      </c>
      <c r="C972" s="4" t="s">
        <v>9</v>
      </c>
      <c r="D972" s="49" t="s">
        <v>526</v>
      </c>
      <c r="E972" s="10" t="s">
        <v>310</v>
      </c>
      <c r="F972" s="11">
        <v>8</v>
      </c>
      <c r="G972" s="40">
        <v>32.42</v>
      </c>
      <c r="H972" s="71">
        <f t="shared" si="819"/>
        <v>31.480707562340001</v>
      </c>
      <c r="I972" s="83">
        <v>13.89</v>
      </c>
      <c r="J972" s="71">
        <f t="shared" si="820"/>
        <v>13.48757026653</v>
      </c>
      <c r="K972" s="71">
        <f t="shared" si="821"/>
        <v>44.968277828870001</v>
      </c>
      <c r="L972" s="81">
        <v>40.520000000000003</v>
      </c>
      <c r="M972" s="71">
        <f t="shared" si="822"/>
        <v>39.346029316040003</v>
      </c>
      <c r="N972" s="81">
        <v>17.37</v>
      </c>
      <c r="O972" s="71">
        <f t="shared" si="823"/>
        <v>16.866745538490001</v>
      </c>
      <c r="P972" s="71">
        <f t="shared" si="824"/>
        <v>56.212774854530004</v>
      </c>
      <c r="Q972" s="71">
        <f t="shared" si="825"/>
        <v>314.76823452832002</v>
      </c>
      <c r="R972" s="72">
        <f t="shared" si="826"/>
        <v>134.93396430792001</v>
      </c>
      <c r="S972" s="71">
        <f t="shared" si="827"/>
        <v>449.70219883624003</v>
      </c>
      <c r="T972" s="14"/>
      <c r="V972" s="116">
        <v>463.1</v>
      </c>
      <c r="X972" s="120">
        <f t="shared" si="828"/>
        <v>13.397801163759993</v>
      </c>
    </row>
    <row r="973" spans="1:24" ht="25.5">
      <c r="A973" s="127" t="s">
        <v>21</v>
      </c>
      <c r="B973" s="4" t="s">
        <v>527</v>
      </c>
      <c r="C973" s="4" t="s">
        <v>9</v>
      </c>
      <c r="D973" s="49" t="s">
        <v>528</v>
      </c>
      <c r="E973" s="10" t="s">
        <v>310</v>
      </c>
      <c r="F973" s="11">
        <v>12</v>
      </c>
      <c r="G973" s="40">
        <v>43.69</v>
      </c>
      <c r="H973" s="71">
        <f t="shared" si="819"/>
        <v>42.424186101129997</v>
      </c>
      <c r="I973" s="83">
        <v>18.72</v>
      </c>
      <c r="J973" s="71">
        <f t="shared" si="820"/>
        <v>18.177632497439998</v>
      </c>
      <c r="K973" s="71">
        <f t="shared" si="821"/>
        <v>60.601818598569992</v>
      </c>
      <c r="L973" s="81">
        <v>54.61</v>
      </c>
      <c r="M973" s="71">
        <f t="shared" si="822"/>
        <v>53.027805057969999</v>
      </c>
      <c r="N973" s="81">
        <v>23.4</v>
      </c>
      <c r="O973" s="71">
        <f t="shared" si="823"/>
        <v>22.722040621799998</v>
      </c>
      <c r="P973" s="71">
        <f t="shared" si="824"/>
        <v>75.749845679770004</v>
      </c>
      <c r="Q973" s="71">
        <f t="shared" si="825"/>
        <v>636.33366069563999</v>
      </c>
      <c r="R973" s="72">
        <f t="shared" si="826"/>
        <v>272.66448746159995</v>
      </c>
      <c r="S973" s="71">
        <f t="shared" si="827"/>
        <v>908.99814815723994</v>
      </c>
      <c r="T973" s="14"/>
      <c r="V973" s="116">
        <v>936.15</v>
      </c>
      <c r="X973" s="120">
        <f t="shared" si="828"/>
        <v>27.151851842760038</v>
      </c>
    </row>
    <row r="974" spans="1:24" ht="25.5">
      <c r="A974" s="127" t="s">
        <v>43</v>
      </c>
      <c r="B974" s="4" t="s">
        <v>1240</v>
      </c>
      <c r="C974" s="4" t="s">
        <v>9</v>
      </c>
      <c r="D974" s="49" t="s">
        <v>1241</v>
      </c>
      <c r="E974" s="10" t="s">
        <v>310</v>
      </c>
      <c r="F974" s="11">
        <v>5</v>
      </c>
      <c r="G974" s="40">
        <v>50.59</v>
      </c>
      <c r="H974" s="71">
        <f t="shared" si="819"/>
        <v>49.124275002430004</v>
      </c>
      <c r="I974" s="83">
        <v>19.579999999999998</v>
      </c>
      <c r="J974" s="71">
        <f t="shared" si="820"/>
        <v>19.012716041659999</v>
      </c>
      <c r="K974" s="71">
        <f t="shared" si="821"/>
        <v>68.136991044089996</v>
      </c>
      <c r="L974" s="81">
        <v>63.24</v>
      </c>
      <c r="M974" s="71">
        <f t="shared" si="822"/>
        <v>61.407771321479999</v>
      </c>
      <c r="N974" s="81">
        <v>24.48</v>
      </c>
      <c r="O974" s="71">
        <f t="shared" si="823"/>
        <v>23.770750188960001</v>
      </c>
      <c r="P974" s="71">
        <f t="shared" si="824"/>
        <v>85.178521510439992</v>
      </c>
      <c r="Q974" s="71">
        <f t="shared" si="825"/>
        <v>307.03885660740002</v>
      </c>
      <c r="R974" s="72">
        <f t="shared" si="826"/>
        <v>118.8537509448</v>
      </c>
      <c r="S974" s="71">
        <f t="shared" si="827"/>
        <v>425.89260755220005</v>
      </c>
      <c r="T974" s="14"/>
      <c r="V974" s="116">
        <v>438.56</v>
      </c>
      <c r="X974" s="120">
        <f t="shared" si="828"/>
        <v>12.667392447799955</v>
      </c>
    </row>
    <row r="975" spans="1:24" ht="25.5">
      <c r="A975" s="127" t="s">
        <v>73</v>
      </c>
      <c r="B975" s="4" t="s">
        <v>1142</v>
      </c>
      <c r="C975" s="4" t="s">
        <v>9</v>
      </c>
      <c r="D975" s="49" t="s">
        <v>1242</v>
      </c>
      <c r="E975" s="10" t="s">
        <v>310</v>
      </c>
      <c r="F975" s="11">
        <v>36</v>
      </c>
      <c r="G975" s="40">
        <v>33.950000000000003</v>
      </c>
      <c r="H975" s="71">
        <f t="shared" si="819"/>
        <v>32.966379449150004</v>
      </c>
      <c r="I975" s="83">
        <v>22.63</v>
      </c>
      <c r="J975" s="71">
        <f t="shared" si="820"/>
        <v>21.974349541509998</v>
      </c>
      <c r="K975" s="71">
        <f t="shared" si="821"/>
        <v>54.940728990660006</v>
      </c>
      <c r="L975" s="81">
        <v>42.44</v>
      </c>
      <c r="M975" s="71">
        <f t="shared" si="822"/>
        <v>41.210401879879996</v>
      </c>
      <c r="N975" s="81">
        <v>28.29</v>
      </c>
      <c r="O975" s="71">
        <f t="shared" si="823"/>
        <v>27.470364495329999</v>
      </c>
      <c r="P975" s="71">
        <f t="shared" si="824"/>
        <v>68.680766375209998</v>
      </c>
      <c r="Q975" s="71">
        <f t="shared" si="825"/>
        <v>1483.5744676756799</v>
      </c>
      <c r="R975" s="72">
        <f t="shared" si="826"/>
        <v>988.93312183187993</v>
      </c>
      <c r="S975" s="71">
        <f t="shared" si="827"/>
        <v>2472.5075895075597</v>
      </c>
      <c r="T975" s="14"/>
      <c r="V975" s="116">
        <v>2546.1</v>
      </c>
      <c r="X975" s="120">
        <f t="shared" si="828"/>
        <v>73.592410492440195</v>
      </c>
    </row>
    <row r="976" spans="1:24" ht="25.5">
      <c r="A976" s="127" t="s">
        <v>76</v>
      </c>
      <c r="B976" s="4" t="s">
        <v>536</v>
      </c>
      <c r="C976" s="4" t="s">
        <v>9</v>
      </c>
      <c r="D976" s="49" t="s">
        <v>1146</v>
      </c>
      <c r="E976" s="10" t="s">
        <v>310</v>
      </c>
      <c r="F976" s="11">
        <v>136</v>
      </c>
      <c r="G976" s="40">
        <v>22.75</v>
      </c>
      <c r="H976" s="71">
        <f t="shared" si="819"/>
        <v>22.090872826750001</v>
      </c>
      <c r="I976" s="83">
        <v>15.17</v>
      </c>
      <c r="J976" s="71">
        <f t="shared" si="820"/>
        <v>14.73048530909</v>
      </c>
      <c r="K976" s="71">
        <f t="shared" si="821"/>
        <v>36.821358135840001</v>
      </c>
      <c r="L976" s="81">
        <v>28.44</v>
      </c>
      <c r="M976" s="71">
        <f t="shared" si="822"/>
        <v>27.61601860188</v>
      </c>
      <c r="N976" s="81">
        <v>18.96</v>
      </c>
      <c r="O976" s="71">
        <f t="shared" si="823"/>
        <v>18.41067906792</v>
      </c>
      <c r="P976" s="71">
        <f t="shared" si="824"/>
        <v>46.026697669800001</v>
      </c>
      <c r="Q976" s="71">
        <f t="shared" si="825"/>
        <v>3755.7785298556801</v>
      </c>
      <c r="R976" s="72">
        <f t="shared" si="826"/>
        <v>2503.85235323712</v>
      </c>
      <c r="S976" s="71">
        <f t="shared" si="827"/>
        <v>6259.6308830928001</v>
      </c>
      <c r="T976" s="14"/>
      <c r="V976" s="116">
        <v>6446.4</v>
      </c>
      <c r="X976" s="120">
        <f t="shared" si="828"/>
        <v>186.76911690719953</v>
      </c>
    </row>
    <row r="977" spans="1:24" ht="25.5">
      <c r="A977" s="127" t="s">
        <v>79</v>
      </c>
      <c r="B977" s="4" t="s">
        <v>1147</v>
      </c>
      <c r="C977" s="4" t="s">
        <v>9</v>
      </c>
      <c r="D977" s="49" t="s">
        <v>1148</v>
      </c>
      <c r="E977" s="10" t="s">
        <v>310</v>
      </c>
      <c r="F977" s="11">
        <v>10</v>
      </c>
      <c r="G977" s="40">
        <v>37.020000000000003</v>
      </c>
      <c r="H977" s="71">
        <f t="shared" si="819"/>
        <v>35.94743349654</v>
      </c>
      <c r="I977" s="83">
        <v>24.68</v>
      </c>
      <c r="J977" s="71">
        <f t="shared" si="820"/>
        <v>23.964955664359998</v>
      </c>
      <c r="K977" s="71">
        <f t="shared" si="821"/>
        <v>59.912389160899998</v>
      </c>
      <c r="L977" s="81">
        <v>46.28</v>
      </c>
      <c r="M977" s="71">
        <f t="shared" si="822"/>
        <v>44.939147007560003</v>
      </c>
      <c r="N977" s="81">
        <v>30.85</v>
      </c>
      <c r="O977" s="71">
        <f t="shared" si="823"/>
        <v>29.956194580449999</v>
      </c>
      <c r="P977" s="71">
        <f t="shared" si="824"/>
        <v>74.895341588009998</v>
      </c>
      <c r="Q977" s="71">
        <f t="shared" si="825"/>
        <v>449.39147007560001</v>
      </c>
      <c r="R977" s="72">
        <f t="shared" si="826"/>
        <v>299.5619458045</v>
      </c>
      <c r="S977" s="71">
        <f t="shared" si="827"/>
        <v>748.95341588010001</v>
      </c>
      <c r="T977" s="14"/>
      <c r="V977" s="116">
        <v>771.25</v>
      </c>
      <c r="X977" s="120">
        <f t="shared" si="828"/>
        <v>22.29658411989999</v>
      </c>
    </row>
    <row r="978" spans="1:24" ht="36">
      <c r="A978" s="127" t="s">
        <v>82</v>
      </c>
      <c r="B978" s="4" t="s">
        <v>1149</v>
      </c>
      <c r="C978" s="4" t="s">
        <v>9</v>
      </c>
      <c r="D978" s="50" t="s">
        <v>1465</v>
      </c>
      <c r="E978" s="10" t="s">
        <v>310</v>
      </c>
      <c r="F978" s="11">
        <v>24</v>
      </c>
      <c r="G978" s="40">
        <v>59.22</v>
      </c>
      <c r="H978" s="71">
        <f t="shared" si="819"/>
        <v>57.504241265939996</v>
      </c>
      <c r="I978" s="83">
        <v>42.55</v>
      </c>
      <c r="J978" s="71">
        <f t="shared" si="820"/>
        <v>41.317214891349998</v>
      </c>
      <c r="K978" s="71">
        <f t="shared" si="821"/>
        <v>98.821456157289987</v>
      </c>
      <c r="L978" s="81">
        <v>74.03</v>
      </c>
      <c r="M978" s="71">
        <f t="shared" si="822"/>
        <v>71.885156719310004</v>
      </c>
      <c r="N978" s="81">
        <v>53.19</v>
      </c>
      <c r="O978" s="71">
        <f t="shared" si="823"/>
        <v>51.648946182629999</v>
      </c>
      <c r="P978" s="71">
        <f t="shared" si="824"/>
        <v>123.53410290194</v>
      </c>
      <c r="Q978" s="71">
        <f t="shared" si="825"/>
        <v>1725.2437612634401</v>
      </c>
      <c r="R978" s="72">
        <f t="shared" si="826"/>
        <v>1239.57470838312</v>
      </c>
      <c r="S978" s="71">
        <f t="shared" si="827"/>
        <v>2964.8184696465601</v>
      </c>
      <c r="T978" s="14"/>
      <c r="V978" s="116">
        <v>3053.16</v>
      </c>
      <c r="X978" s="120">
        <f t="shared" si="828"/>
        <v>88.341530353439794</v>
      </c>
    </row>
    <row r="979" spans="1:24" ht="36">
      <c r="A979" s="127" t="s">
        <v>85</v>
      </c>
      <c r="B979" s="4" t="s">
        <v>536</v>
      </c>
      <c r="C979" s="4" t="s">
        <v>9</v>
      </c>
      <c r="D979" s="50" t="s">
        <v>1466</v>
      </c>
      <c r="E979" s="10" t="s">
        <v>310</v>
      </c>
      <c r="F979" s="11">
        <v>26</v>
      </c>
      <c r="G979" s="40">
        <v>22.75</v>
      </c>
      <c r="H979" s="71">
        <f t="shared" si="819"/>
        <v>22.090872826750001</v>
      </c>
      <c r="I979" s="83">
        <v>15.17</v>
      </c>
      <c r="J979" s="71">
        <f t="shared" si="820"/>
        <v>14.73048530909</v>
      </c>
      <c r="K979" s="71">
        <f t="shared" si="821"/>
        <v>36.821358135840001</v>
      </c>
      <c r="L979" s="81">
        <v>28.44</v>
      </c>
      <c r="M979" s="71">
        <f t="shared" si="822"/>
        <v>27.61601860188</v>
      </c>
      <c r="N979" s="81">
        <v>18.96</v>
      </c>
      <c r="O979" s="71">
        <f t="shared" si="823"/>
        <v>18.41067906792</v>
      </c>
      <c r="P979" s="71">
        <f t="shared" si="824"/>
        <v>46.026697669800001</v>
      </c>
      <c r="Q979" s="71">
        <f t="shared" si="825"/>
        <v>718.01648364888001</v>
      </c>
      <c r="R979" s="72">
        <f t="shared" si="826"/>
        <v>478.67765576592001</v>
      </c>
      <c r="S979" s="71">
        <f t="shared" si="827"/>
        <v>1196.6941394148</v>
      </c>
      <c r="T979" s="14"/>
      <c r="V979" s="116">
        <v>1232.4000000000001</v>
      </c>
      <c r="X979" s="120">
        <f t="shared" si="828"/>
        <v>35.705860585200071</v>
      </c>
    </row>
    <row r="980" spans="1:24" ht="25.5">
      <c r="A980" s="127" t="s">
        <v>88</v>
      </c>
      <c r="B980" s="4" t="s">
        <v>1147</v>
      </c>
      <c r="C980" s="4" t="s">
        <v>9</v>
      </c>
      <c r="D980" s="49" t="s">
        <v>1243</v>
      </c>
      <c r="E980" s="10" t="s">
        <v>310</v>
      </c>
      <c r="F980" s="11">
        <v>4</v>
      </c>
      <c r="G980" s="40">
        <v>37.020000000000003</v>
      </c>
      <c r="H980" s="71">
        <f t="shared" si="819"/>
        <v>35.94743349654</v>
      </c>
      <c r="I980" s="83">
        <v>24.68</v>
      </c>
      <c r="J980" s="71">
        <f t="shared" si="820"/>
        <v>23.964955664359998</v>
      </c>
      <c r="K980" s="71">
        <f t="shared" si="821"/>
        <v>59.912389160899998</v>
      </c>
      <c r="L980" s="81">
        <v>46.28</v>
      </c>
      <c r="M980" s="71">
        <f t="shared" si="822"/>
        <v>44.939147007560003</v>
      </c>
      <c r="N980" s="81">
        <v>30.85</v>
      </c>
      <c r="O980" s="71">
        <f t="shared" si="823"/>
        <v>29.956194580449999</v>
      </c>
      <c r="P980" s="71">
        <f t="shared" si="824"/>
        <v>74.895341588009998</v>
      </c>
      <c r="Q980" s="71">
        <f t="shared" si="825"/>
        <v>179.75658803024001</v>
      </c>
      <c r="R980" s="72">
        <f t="shared" si="826"/>
        <v>119.8247783218</v>
      </c>
      <c r="S980" s="71">
        <f t="shared" si="827"/>
        <v>299.58136635203999</v>
      </c>
      <c r="T980" s="14"/>
      <c r="V980" s="116">
        <v>308.5</v>
      </c>
      <c r="X980" s="120">
        <f t="shared" si="828"/>
        <v>8.9186336479600072</v>
      </c>
    </row>
    <row r="981" spans="1:24" ht="25.5">
      <c r="A981" s="127" t="s">
        <v>91</v>
      </c>
      <c r="B981" s="4" t="s">
        <v>1142</v>
      </c>
      <c r="C981" s="4" t="s">
        <v>9</v>
      </c>
      <c r="D981" s="49" t="s">
        <v>1244</v>
      </c>
      <c r="E981" s="10" t="s">
        <v>310</v>
      </c>
      <c r="F981" s="11">
        <v>24</v>
      </c>
      <c r="G981" s="40">
        <v>33.950000000000003</v>
      </c>
      <c r="H981" s="71">
        <f t="shared" si="819"/>
        <v>32.966379449150004</v>
      </c>
      <c r="I981" s="83">
        <v>22.63</v>
      </c>
      <c r="J981" s="71">
        <f t="shared" si="820"/>
        <v>21.974349541509998</v>
      </c>
      <c r="K981" s="71">
        <f t="shared" si="821"/>
        <v>54.940728990660006</v>
      </c>
      <c r="L981" s="81">
        <v>42.44</v>
      </c>
      <c r="M981" s="71">
        <f t="shared" si="822"/>
        <v>41.210401879879996</v>
      </c>
      <c r="N981" s="81">
        <v>28.29</v>
      </c>
      <c r="O981" s="71">
        <f t="shared" si="823"/>
        <v>27.470364495329999</v>
      </c>
      <c r="P981" s="71">
        <f t="shared" si="824"/>
        <v>68.680766375209998</v>
      </c>
      <c r="Q981" s="71">
        <f t="shared" si="825"/>
        <v>989.04964511711989</v>
      </c>
      <c r="R981" s="72">
        <f t="shared" si="826"/>
        <v>659.28874788791995</v>
      </c>
      <c r="S981" s="71">
        <f t="shared" si="827"/>
        <v>1648.33839300504</v>
      </c>
      <c r="T981" s="14"/>
      <c r="V981" s="116">
        <v>1697.4</v>
      </c>
      <c r="X981" s="120">
        <f t="shared" si="828"/>
        <v>49.06160699496013</v>
      </c>
    </row>
    <row r="982" spans="1:24" ht="25.5">
      <c r="A982" s="127" t="s">
        <v>95</v>
      </c>
      <c r="B982" s="4" t="s">
        <v>1245</v>
      </c>
      <c r="C982" s="4" t="s">
        <v>9</v>
      </c>
      <c r="D982" s="49" t="s">
        <v>1246</v>
      </c>
      <c r="E982" s="10" t="s">
        <v>310</v>
      </c>
      <c r="F982" s="11">
        <v>210</v>
      </c>
      <c r="G982" s="40">
        <v>7.59</v>
      </c>
      <c r="H982" s="71">
        <f t="shared" si="819"/>
        <v>7.3700977914299992</v>
      </c>
      <c r="I982" s="83">
        <v>10.48</v>
      </c>
      <c r="J982" s="71">
        <f t="shared" si="820"/>
        <v>10.176366910960001</v>
      </c>
      <c r="K982" s="71">
        <f t="shared" si="821"/>
        <v>17.546464702390001</v>
      </c>
      <c r="L982" s="81">
        <v>9.49</v>
      </c>
      <c r="M982" s="71">
        <f t="shared" si="822"/>
        <v>9.2150498077300007</v>
      </c>
      <c r="N982" s="81">
        <v>13.1</v>
      </c>
      <c r="O982" s="71">
        <f t="shared" si="823"/>
        <v>12.720458638699998</v>
      </c>
      <c r="P982" s="71">
        <f t="shared" si="824"/>
        <v>21.935508446429999</v>
      </c>
      <c r="Q982" s="71">
        <f t="shared" si="825"/>
        <v>1935.1604596233001</v>
      </c>
      <c r="R982" s="72">
        <f t="shared" si="826"/>
        <v>2671.2963141269997</v>
      </c>
      <c r="S982" s="71">
        <f t="shared" si="827"/>
        <v>4606.4567737503003</v>
      </c>
      <c r="T982" s="14"/>
      <c r="V982" s="116">
        <v>4743.38</v>
      </c>
      <c r="X982" s="120">
        <f t="shared" si="828"/>
        <v>136.92322624969984</v>
      </c>
    </row>
    <row r="983" spans="1:24" ht="25.5">
      <c r="A983" s="127" t="s">
        <v>98</v>
      </c>
      <c r="B983" s="4" t="s">
        <v>496</v>
      </c>
      <c r="C983" s="4" t="s">
        <v>9</v>
      </c>
      <c r="D983" s="49" t="s">
        <v>1247</v>
      </c>
      <c r="E983" s="10" t="s">
        <v>310</v>
      </c>
      <c r="F983" s="11">
        <v>263</v>
      </c>
      <c r="G983" s="40">
        <v>2.94</v>
      </c>
      <c r="H983" s="71">
        <f t="shared" si="819"/>
        <v>2.8548204883799997</v>
      </c>
      <c r="I983" s="83">
        <v>14.36</v>
      </c>
      <c r="J983" s="71">
        <f t="shared" si="820"/>
        <v>13.943953133719999</v>
      </c>
      <c r="K983" s="71">
        <f t="shared" si="821"/>
        <v>16.798773622100001</v>
      </c>
      <c r="L983" s="81">
        <v>3.68</v>
      </c>
      <c r="M983" s="71">
        <f t="shared" si="822"/>
        <v>3.5733807473599999</v>
      </c>
      <c r="N983" s="81">
        <v>17.95</v>
      </c>
      <c r="O983" s="71">
        <f t="shared" si="823"/>
        <v>17.429941417149998</v>
      </c>
      <c r="P983" s="71">
        <f t="shared" si="824"/>
        <v>21.003322164509996</v>
      </c>
      <c r="Q983" s="71">
        <f t="shared" si="825"/>
        <v>939.79913655567998</v>
      </c>
      <c r="R983" s="72">
        <f t="shared" si="826"/>
        <v>4584.074592710449</v>
      </c>
      <c r="S983" s="71">
        <f t="shared" si="827"/>
        <v>5523.873729266129</v>
      </c>
      <c r="T983" s="14"/>
      <c r="V983" s="116">
        <v>5687.38</v>
      </c>
      <c r="X983" s="120">
        <f t="shared" si="828"/>
        <v>163.50627073387113</v>
      </c>
    </row>
    <row r="984" spans="1:24" ht="25.5">
      <c r="A984" s="127" t="s">
        <v>101</v>
      </c>
      <c r="B984" s="4" t="s">
        <v>1248</v>
      </c>
      <c r="C984" s="4" t="s">
        <v>9</v>
      </c>
      <c r="D984" s="49" t="s">
        <v>1249</v>
      </c>
      <c r="E984" s="10" t="s">
        <v>310</v>
      </c>
      <c r="F984" s="11">
        <v>44</v>
      </c>
      <c r="G984" s="40">
        <v>1.46</v>
      </c>
      <c r="H984" s="71">
        <f t="shared" si="819"/>
        <v>1.41769997042</v>
      </c>
      <c r="I984" s="83">
        <v>14.36</v>
      </c>
      <c r="J984" s="71">
        <f t="shared" si="820"/>
        <v>13.943953133719999</v>
      </c>
      <c r="K984" s="71">
        <f t="shared" si="821"/>
        <v>15.361653104139998</v>
      </c>
      <c r="L984" s="81">
        <v>1.83</v>
      </c>
      <c r="M984" s="71">
        <f t="shared" si="822"/>
        <v>1.7769800999100001</v>
      </c>
      <c r="N984" s="81">
        <v>17.95</v>
      </c>
      <c r="O984" s="71">
        <f t="shared" si="823"/>
        <v>17.429941417149998</v>
      </c>
      <c r="P984" s="71">
        <f t="shared" si="824"/>
        <v>19.206921517059996</v>
      </c>
      <c r="Q984" s="71">
        <f t="shared" si="825"/>
        <v>78.187124396040005</v>
      </c>
      <c r="R984" s="72">
        <f t="shared" si="826"/>
        <v>766.91742235459992</v>
      </c>
      <c r="S984" s="71">
        <f t="shared" si="827"/>
        <v>845.10454675063988</v>
      </c>
      <c r="T984" s="14"/>
      <c r="V984" s="116">
        <v>870.1</v>
      </c>
      <c r="X984" s="120">
        <f t="shared" si="828"/>
        <v>24.995453249360139</v>
      </c>
    </row>
    <row r="985" spans="1:24">
      <c r="A985" s="92" t="s">
        <v>1250</v>
      </c>
      <c r="B985" s="93"/>
      <c r="C985" s="93"/>
      <c r="D985" s="94" t="s">
        <v>539</v>
      </c>
      <c r="E985" s="95"/>
      <c r="F985" s="93"/>
      <c r="G985" s="39"/>
      <c r="H985" s="96"/>
      <c r="I985" s="79"/>
      <c r="J985" s="96"/>
      <c r="K985" s="96"/>
      <c r="L985" s="68"/>
      <c r="M985" s="96"/>
      <c r="N985" s="68"/>
      <c r="O985" s="96"/>
      <c r="P985" s="96"/>
      <c r="Q985" s="97">
        <f>+Q986+Q987</f>
        <v>109820.28325656899</v>
      </c>
      <c r="R985" s="97">
        <f>+R986+R987</f>
        <v>26684.220730910798</v>
      </c>
      <c r="S985" s="97">
        <f>+Q985+R985</f>
        <v>136504.50398747978</v>
      </c>
      <c r="V985" s="116">
        <v>140539.5</v>
      </c>
      <c r="X985" s="120">
        <f t="shared" si="828"/>
        <v>4034.9960125202197</v>
      </c>
    </row>
    <row r="986" spans="1:24" ht="25.5">
      <c r="A986" s="127" t="s">
        <v>7</v>
      </c>
      <c r="B986" s="4" t="s">
        <v>540</v>
      </c>
      <c r="C986" s="4" t="s">
        <v>9</v>
      </c>
      <c r="D986" s="49" t="s">
        <v>541</v>
      </c>
      <c r="E986" s="10" t="s">
        <v>119</v>
      </c>
      <c r="F986" s="20">
        <v>9120</v>
      </c>
      <c r="G986" s="40">
        <v>2.64</v>
      </c>
      <c r="H986" s="71">
        <f t="shared" ref="H986:H987" si="829">+G986*$T$7</f>
        <v>2.5635122752799999</v>
      </c>
      <c r="I986" s="83">
        <v>1.36</v>
      </c>
      <c r="J986" s="71">
        <f t="shared" ref="J986:J987" si="830">+I986*$T$7</f>
        <v>1.32059723272</v>
      </c>
      <c r="K986" s="71">
        <f t="shared" ref="K986:K987" si="831">+H986+J986</f>
        <v>3.8841095079999999</v>
      </c>
      <c r="L986" s="81">
        <v>3.3</v>
      </c>
      <c r="M986" s="71">
        <f t="shared" ref="M986:M987" si="832">+L986*$T$7</f>
        <v>3.2043903440999997</v>
      </c>
      <c r="N986" s="81">
        <v>1.7</v>
      </c>
      <c r="O986" s="71">
        <f t="shared" ref="O986:O987" si="833">+N986*$T$7</f>
        <v>1.6507465408999999</v>
      </c>
      <c r="P986" s="71">
        <f t="shared" ref="P986:P987" si="834">+M986+O986</f>
        <v>4.8551368849999994</v>
      </c>
      <c r="Q986" s="71">
        <f t="shared" ref="Q986:Q987" si="835">+M986*F986</f>
        <v>29224.039938191996</v>
      </c>
      <c r="R986" s="72">
        <f t="shared" ref="R986:R987" si="836">+O986*F986</f>
        <v>15054.808453008</v>
      </c>
      <c r="S986" s="71">
        <f t="shared" ref="S986:S1004" si="837">+Q986+R986</f>
        <v>44278.848391199994</v>
      </c>
      <c r="T986" s="14"/>
      <c r="V986" s="116">
        <v>45600</v>
      </c>
      <c r="X986" s="120">
        <f t="shared" si="828"/>
        <v>1321.1516088000062</v>
      </c>
    </row>
    <row r="987" spans="1:24" ht="25.5">
      <c r="A987" s="127" t="s">
        <v>12</v>
      </c>
      <c r="B987" s="4" t="s">
        <v>1251</v>
      </c>
      <c r="C987" s="4" t="s">
        <v>9</v>
      </c>
      <c r="D987" s="49" t="s">
        <v>573</v>
      </c>
      <c r="E987" s="10" t="s">
        <v>119</v>
      </c>
      <c r="F987" s="20">
        <v>7580</v>
      </c>
      <c r="G987" s="40">
        <v>8.76</v>
      </c>
      <c r="H987" s="71">
        <f t="shared" si="829"/>
        <v>8.5061998225199993</v>
      </c>
      <c r="I987" s="83">
        <v>1.26</v>
      </c>
      <c r="J987" s="71">
        <f t="shared" si="830"/>
        <v>1.22349449502</v>
      </c>
      <c r="K987" s="71">
        <f t="shared" si="831"/>
        <v>9.7296943175399999</v>
      </c>
      <c r="L987" s="81">
        <v>10.95</v>
      </c>
      <c r="M987" s="71">
        <f t="shared" si="832"/>
        <v>10.632749778149998</v>
      </c>
      <c r="N987" s="81">
        <v>1.58</v>
      </c>
      <c r="O987" s="71">
        <f t="shared" si="833"/>
        <v>1.53422325566</v>
      </c>
      <c r="P987" s="71">
        <f t="shared" si="834"/>
        <v>12.166973033809999</v>
      </c>
      <c r="Q987" s="71">
        <f t="shared" si="835"/>
        <v>80596.24331837699</v>
      </c>
      <c r="R987" s="72">
        <f t="shared" si="836"/>
        <v>11629.4122779028</v>
      </c>
      <c r="S987" s="71">
        <f t="shared" si="837"/>
        <v>92225.655596279787</v>
      </c>
      <c r="T987" s="14"/>
      <c r="V987" s="116">
        <v>94939.5</v>
      </c>
      <c r="X987" s="120">
        <f t="shared" si="828"/>
        <v>2713.8444037202134</v>
      </c>
    </row>
    <row r="988" spans="1:24">
      <c r="A988" s="100"/>
      <c r="B988" s="93"/>
      <c r="C988" s="93"/>
      <c r="D988" s="94" t="s">
        <v>576</v>
      </c>
      <c r="E988" s="95"/>
      <c r="F988" s="93"/>
      <c r="G988" s="39"/>
      <c r="H988" s="96"/>
      <c r="I988" s="79"/>
      <c r="J988" s="96"/>
      <c r="K988" s="96"/>
      <c r="L988" s="68"/>
      <c r="M988" s="96"/>
      <c r="N988" s="68"/>
      <c r="O988" s="96"/>
      <c r="P988" s="96"/>
      <c r="Q988" s="96"/>
      <c r="R988" s="96"/>
      <c r="S988" s="97"/>
      <c r="U988" s="14" t="s">
        <v>1471</v>
      </c>
      <c r="V988" s="116"/>
      <c r="X988" s="120">
        <f t="shared" si="828"/>
        <v>0</v>
      </c>
    </row>
    <row r="989" spans="1:24">
      <c r="A989" s="92" t="s">
        <v>1252</v>
      </c>
      <c r="B989" s="93"/>
      <c r="C989" s="93"/>
      <c r="D989" s="94" t="s">
        <v>578</v>
      </c>
      <c r="E989" s="95"/>
      <c r="F989" s="93"/>
      <c r="G989" s="39"/>
      <c r="H989" s="96"/>
      <c r="I989" s="79"/>
      <c r="J989" s="96"/>
      <c r="K989" s="96"/>
      <c r="L989" s="68"/>
      <c r="M989" s="96"/>
      <c r="N989" s="68"/>
      <c r="O989" s="96"/>
      <c r="P989" s="96"/>
      <c r="Q989" s="97">
        <f>SUM(Q990:Q1004)</f>
        <v>17870.710164117841</v>
      </c>
      <c r="R989" s="97">
        <f>SUM(R990:R1004)</f>
        <v>18365.75934145998</v>
      </c>
      <c r="S989" s="97">
        <f t="shared" si="837"/>
        <v>36236.469505577821</v>
      </c>
      <c r="V989" s="116">
        <v>37317.339999999997</v>
      </c>
      <c r="X989" s="120">
        <f t="shared" si="828"/>
        <v>1080.8704944221754</v>
      </c>
    </row>
    <row r="990" spans="1:24" ht="25.5">
      <c r="A990" s="127" t="s">
        <v>7</v>
      </c>
      <c r="B990" s="4" t="s">
        <v>433</v>
      </c>
      <c r="C990" s="4" t="s">
        <v>9</v>
      </c>
      <c r="D990" s="49" t="s">
        <v>579</v>
      </c>
      <c r="E990" s="10" t="s">
        <v>408</v>
      </c>
      <c r="F990" s="11">
        <v>37</v>
      </c>
      <c r="G990" s="40">
        <v>142.88999999999999</v>
      </c>
      <c r="H990" s="71">
        <f t="shared" ref="H990:H1004" si="838">+G990*$T$7</f>
        <v>138.75010189952999</v>
      </c>
      <c r="I990" s="83">
        <v>83.78</v>
      </c>
      <c r="J990" s="71">
        <f t="shared" ref="J990:J1004" si="839">+I990*$T$7</f>
        <v>81.352673645059994</v>
      </c>
      <c r="K990" s="71">
        <f t="shared" ref="K990:K1004" si="840">+H990+J990</f>
        <v>220.10277554458997</v>
      </c>
      <c r="L990" s="81">
        <v>178.61</v>
      </c>
      <c r="M990" s="71">
        <f t="shared" ref="M990:M1004" si="841">+L990*$T$7</f>
        <v>173.43519980597</v>
      </c>
      <c r="N990" s="81">
        <v>104.73</v>
      </c>
      <c r="O990" s="71">
        <f t="shared" ref="O990:O1004" si="842">+N990*$T$7</f>
        <v>101.69569719320999</v>
      </c>
      <c r="P990" s="71">
        <f t="shared" ref="P990:P1004" si="843">+M990+O990</f>
        <v>275.13089699917998</v>
      </c>
      <c r="Q990" s="71">
        <f t="shared" ref="Q990:Q1004" si="844">+M990*F990</f>
        <v>6417.1023928208897</v>
      </c>
      <c r="R990" s="72">
        <f t="shared" ref="R990:R1004" si="845">+O990*F990</f>
        <v>3762.7407961487697</v>
      </c>
      <c r="S990" s="71">
        <f t="shared" si="837"/>
        <v>10179.843188969659</v>
      </c>
      <c r="T990" s="14"/>
      <c r="V990" s="116">
        <v>10483.49</v>
      </c>
      <c r="X990" s="120">
        <f t="shared" si="828"/>
        <v>303.64681103034127</v>
      </c>
    </row>
    <row r="991" spans="1:24" ht="25.5">
      <c r="A991" s="127" t="s">
        <v>12</v>
      </c>
      <c r="B991" s="4" t="s">
        <v>435</v>
      </c>
      <c r="C991" s="4" t="s">
        <v>9</v>
      </c>
      <c r="D991" s="49" t="s">
        <v>436</v>
      </c>
      <c r="E991" s="10" t="s">
        <v>310</v>
      </c>
      <c r="F991" s="11">
        <v>4</v>
      </c>
      <c r="G991" s="40">
        <v>35</v>
      </c>
      <c r="H991" s="71">
        <f t="shared" si="838"/>
        <v>33.985958195000002</v>
      </c>
      <c r="I991" s="83">
        <v>24.59</v>
      </c>
      <c r="J991" s="71">
        <f t="shared" si="839"/>
        <v>23.87756320043</v>
      </c>
      <c r="K991" s="71">
        <f t="shared" si="840"/>
        <v>57.863521395429999</v>
      </c>
      <c r="L991" s="81">
        <v>43.75</v>
      </c>
      <c r="M991" s="71">
        <f t="shared" si="841"/>
        <v>42.482447743750001</v>
      </c>
      <c r="N991" s="81">
        <v>30.73</v>
      </c>
      <c r="O991" s="71">
        <f t="shared" si="842"/>
        <v>29.83967129521</v>
      </c>
      <c r="P991" s="71">
        <f t="shared" si="843"/>
        <v>72.322119038959997</v>
      </c>
      <c r="Q991" s="71">
        <f t="shared" si="844"/>
        <v>169.929790975</v>
      </c>
      <c r="R991" s="72">
        <f t="shared" si="845"/>
        <v>119.35868518084</v>
      </c>
      <c r="S991" s="71">
        <f t="shared" si="837"/>
        <v>289.28847615583999</v>
      </c>
      <c r="T991" s="14"/>
      <c r="V991" s="116">
        <v>297.93</v>
      </c>
      <c r="X991" s="120">
        <f t="shared" si="828"/>
        <v>8.6415238441600195</v>
      </c>
    </row>
    <row r="992" spans="1:24" ht="25.5">
      <c r="A992" s="127" t="s">
        <v>15</v>
      </c>
      <c r="B992" s="4" t="s">
        <v>437</v>
      </c>
      <c r="C992" s="4" t="s">
        <v>9</v>
      </c>
      <c r="D992" s="49" t="s">
        <v>438</v>
      </c>
      <c r="E992" s="10" t="s">
        <v>310</v>
      </c>
      <c r="F992" s="11">
        <v>5</v>
      </c>
      <c r="G992" s="40">
        <v>35</v>
      </c>
      <c r="H992" s="71">
        <f t="shared" si="838"/>
        <v>33.985958195000002</v>
      </c>
      <c r="I992" s="83">
        <v>24.59</v>
      </c>
      <c r="J992" s="71">
        <f t="shared" si="839"/>
        <v>23.87756320043</v>
      </c>
      <c r="K992" s="71">
        <f t="shared" si="840"/>
        <v>57.863521395429999</v>
      </c>
      <c r="L992" s="81">
        <v>43.75</v>
      </c>
      <c r="M992" s="71">
        <f t="shared" si="841"/>
        <v>42.482447743750001</v>
      </c>
      <c r="N992" s="81">
        <v>30.73</v>
      </c>
      <c r="O992" s="71">
        <f t="shared" si="842"/>
        <v>29.83967129521</v>
      </c>
      <c r="P992" s="71">
        <f t="shared" si="843"/>
        <v>72.322119038959997</v>
      </c>
      <c r="Q992" s="71">
        <f t="shared" si="844"/>
        <v>212.41223871875002</v>
      </c>
      <c r="R992" s="72">
        <f t="shared" si="845"/>
        <v>149.19835647605001</v>
      </c>
      <c r="S992" s="71">
        <f t="shared" si="837"/>
        <v>361.6105951948</v>
      </c>
      <c r="T992" s="14"/>
      <c r="V992" s="116">
        <v>372.41</v>
      </c>
      <c r="X992" s="120">
        <f t="shared" si="828"/>
        <v>10.799404805200027</v>
      </c>
    </row>
    <row r="993" spans="1:24" ht="25.5">
      <c r="A993" s="127" t="s">
        <v>18</v>
      </c>
      <c r="B993" s="4" t="s">
        <v>441</v>
      </c>
      <c r="C993" s="4" t="s">
        <v>9</v>
      </c>
      <c r="D993" s="49" t="s">
        <v>1157</v>
      </c>
      <c r="E993" s="10" t="s">
        <v>310</v>
      </c>
      <c r="F993" s="11">
        <v>74</v>
      </c>
      <c r="G993" s="40">
        <v>7.6</v>
      </c>
      <c r="H993" s="71">
        <f t="shared" si="838"/>
        <v>7.3798080651999998</v>
      </c>
      <c r="I993" s="83">
        <v>6.62</v>
      </c>
      <c r="J993" s="71">
        <f t="shared" si="839"/>
        <v>6.4282012357399996</v>
      </c>
      <c r="K993" s="71">
        <f t="shared" si="840"/>
        <v>13.80800930094</v>
      </c>
      <c r="L993" s="81">
        <v>9.5</v>
      </c>
      <c r="M993" s="71">
        <f t="shared" si="841"/>
        <v>9.2247600814999995</v>
      </c>
      <c r="N993" s="81">
        <v>8.27</v>
      </c>
      <c r="O993" s="71">
        <f t="shared" si="842"/>
        <v>8.0303964077899987</v>
      </c>
      <c r="P993" s="71">
        <f t="shared" si="843"/>
        <v>17.255156489289998</v>
      </c>
      <c r="Q993" s="71">
        <f t="shared" si="844"/>
        <v>682.63224603099991</v>
      </c>
      <c r="R993" s="72">
        <f t="shared" si="845"/>
        <v>594.24933417645991</v>
      </c>
      <c r="S993" s="71">
        <f t="shared" si="837"/>
        <v>1276.8815802074598</v>
      </c>
      <c r="T993" s="14"/>
      <c r="V993" s="116">
        <v>1315.28</v>
      </c>
      <c r="X993" s="120">
        <f t="shared" si="828"/>
        <v>38.398419792540153</v>
      </c>
    </row>
    <row r="994" spans="1:24" ht="25.5">
      <c r="A994" s="127" t="s">
        <v>21</v>
      </c>
      <c r="B994" s="4" t="s">
        <v>443</v>
      </c>
      <c r="C994" s="4" t="s">
        <v>9</v>
      </c>
      <c r="D994" s="49" t="s">
        <v>444</v>
      </c>
      <c r="E994" s="10" t="s">
        <v>310</v>
      </c>
      <c r="F994" s="11">
        <v>111</v>
      </c>
      <c r="G994" s="40">
        <v>8.57</v>
      </c>
      <c r="H994" s="71">
        <f t="shared" si="838"/>
        <v>8.3217046208899994</v>
      </c>
      <c r="I994" s="83">
        <v>1.0900000000000001</v>
      </c>
      <c r="J994" s="71">
        <f t="shared" si="839"/>
        <v>1.0584198409300001</v>
      </c>
      <c r="K994" s="71">
        <f t="shared" si="840"/>
        <v>9.3801244618199995</v>
      </c>
      <c r="L994" s="81">
        <v>10.71</v>
      </c>
      <c r="M994" s="71">
        <f t="shared" si="841"/>
        <v>10.399703207670001</v>
      </c>
      <c r="N994" s="81">
        <v>1.36</v>
      </c>
      <c r="O994" s="71">
        <f t="shared" si="842"/>
        <v>1.32059723272</v>
      </c>
      <c r="P994" s="71">
        <f t="shared" si="843"/>
        <v>11.720300440390002</v>
      </c>
      <c r="Q994" s="71">
        <f t="shared" si="844"/>
        <v>1154.3670560513701</v>
      </c>
      <c r="R994" s="72">
        <f t="shared" si="845"/>
        <v>146.58629283191999</v>
      </c>
      <c r="S994" s="71">
        <f t="shared" si="837"/>
        <v>1300.9533488832901</v>
      </c>
      <c r="T994" s="14"/>
      <c r="V994" s="116">
        <v>1339.97</v>
      </c>
      <c r="X994" s="120">
        <f t="shared" si="828"/>
        <v>39.016651116709909</v>
      </c>
    </row>
    <row r="995" spans="1:24" ht="25.5">
      <c r="A995" s="127" t="s">
        <v>43</v>
      </c>
      <c r="B995" s="4" t="s">
        <v>445</v>
      </c>
      <c r="C995" s="4" t="s">
        <v>9</v>
      </c>
      <c r="D995" s="49" t="s">
        <v>446</v>
      </c>
      <c r="E995" s="10" t="s">
        <v>408</v>
      </c>
      <c r="F995" s="11">
        <v>45</v>
      </c>
      <c r="G995" s="40">
        <v>38.82</v>
      </c>
      <c r="H995" s="71">
        <f t="shared" si="838"/>
        <v>37.695282775140001</v>
      </c>
      <c r="I995" s="83">
        <v>42.55</v>
      </c>
      <c r="J995" s="71">
        <f t="shared" si="839"/>
        <v>41.317214891349998</v>
      </c>
      <c r="K995" s="71">
        <f t="shared" si="840"/>
        <v>79.012497666489992</v>
      </c>
      <c r="L995" s="81">
        <v>48.53</v>
      </c>
      <c r="M995" s="71">
        <f t="shared" si="841"/>
        <v>47.123958605810003</v>
      </c>
      <c r="N995" s="81">
        <v>53.19</v>
      </c>
      <c r="O995" s="71">
        <f t="shared" si="842"/>
        <v>51.648946182629999</v>
      </c>
      <c r="P995" s="71">
        <f t="shared" si="843"/>
        <v>98.772904788440002</v>
      </c>
      <c r="Q995" s="71">
        <f t="shared" si="844"/>
        <v>2120.5781372614501</v>
      </c>
      <c r="R995" s="72">
        <f t="shared" si="845"/>
        <v>2324.20257821835</v>
      </c>
      <c r="S995" s="71">
        <f t="shared" si="837"/>
        <v>4444.7807154798002</v>
      </c>
      <c r="T995" s="14"/>
      <c r="V995" s="116">
        <v>4577.18</v>
      </c>
      <c r="X995" s="120">
        <f t="shared" si="828"/>
        <v>132.39928452020013</v>
      </c>
    </row>
    <row r="996" spans="1:24" ht="25.5">
      <c r="A996" s="127" t="s">
        <v>73</v>
      </c>
      <c r="B996" s="4" t="s">
        <v>454</v>
      </c>
      <c r="C996" s="4" t="s">
        <v>9</v>
      </c>
      <c r="D996" s="49" t="s">
        <v>455</v>
      </c>
      <c r="E996" s="10" t="s">
        <v>950</v>
      </c>
      <c r="F996" s="11">
        <v>225</v>
      </c>
      <c r="G996" s="40">
        <v>11.17</v>
      </c>
      <c r="H996" s="71">
        <f t="shared" si="838"/>
        <v>10.84637580109</v>
      </c>
      <c r="I996" s="83">
        <v>6.56</v>
      </c>
      <c r="J996" s="71">
        <f t="shared" si="839"/>
        <v>6.3699395931199998</v>
      </c>
      <c r="K996" s="71">
        <f t="shared" si="840"/>
        <v>17.21631539421</v>
      </c>
      <c r="L996" s="81">
        <v>13.96</v>
      </c>
      <c r="M996" s="71">
        <f t="shared" si="841"/>
        <v>13.55554218292</v>
      </c>
      <c r="N996" s="81">
        <v>8.1999999999999993</v>
      </c>
      <c r="O996" s="71">
        <f t="shared" si="842"/>
        <v>7.9624244913999993</v>
      </c>
      <c r="P996" s="71">
        <f t="shared" si="843"/>
        <v>21.51796667432</v>
      </c>
      <c r="Q996" s="71">
        <f t="shared" si="844"/>
        <v>3049.9969911570001</v>
      </c>
      <c r="R996" s="72">
        <f t="shared" si="845"/>
        <v>1791.5455105649999</v>
      </c>
      <c r="S996" s="71">
        <f t="shared" si="837"/>
        <v>4841.5425017220005</v>
      </c>
      <c r="T996" s="14"/>
      <c r="V996" s="116">
        <v>4986.5600000000004</v>
      </c>
      <c r="X996" s="120">
        <f t="shared" si="828"/>
        <v>145.01749827799995</v>
      </c>
    </row>
    <row r="997" spans="1:24" ht="25.5">
      <c r="A997" s="127" t="s">
        <v>76</v>
      </c>
      <c r="B997" s="4" t="s">
        <v>586</v>
      </c>
      <c r="C997" s="4" t="s">
        <v>9</v>
      </c>
      <c r="D997" s="49" t="s">
        <v>587</v>
      </c>
      <c r="E997" s="10" t="s">
        <v>119</v>
      </c>
      <c r="F997" s="11">
        <v>270</v>
      </c>
      <c r="G997" s="40">
        <v>6.96</v>
      </c>
      <c r="H997" s="71">
        <f t="shared" si="838"/>
        <v>6.7583505439199998</v>
      </c>
      <c r="I997" s="83">
        <v>15.81</v>
      </c>
      <c r="J997" s="71">
        <f t="shared" si="839"/>
        <v>15.35194283037</v>
      </c>
      <c r="K997" s="71">
        <f t="shared" si="840"/>
        <v>22.110293374289999</v>
      </c>
      <c r="L997" s="81">
        <v>8.6999999999999993</v>
      </c>
      <c r="M997" s="71">
        <f t="shared" si="841"/>
        <v>8.4479381798999995</v>
      </c>
      <c r="N997" s="81">
        <v>19.760000000000002</v>
      </c>
      <c r="O997" s="71">
        <f t="shared" si="842"/>
        <v>19.187500969520002</v>
      </c>
      <c r="P997" s="71">
        <f t="shared" si="843"/>
        <v>27.635439149420002</v>
      </c>
      <c r="Q997" s="71">
        <f t="shared" si="844"/>
        <v>2280.9433085729997</v>
      </c>
      <c r="R997" s="72">
        <f t="shared" si="845"/>
        <v>5180.6252617704004</v>
      </c>
      <c r="S997" s="71">
        <f t="shared" si="837"/>
        <v>7461.5685703434001</v>
      </c>
      <c r="T997" s="14"/>
      <c r="V997" s="116">
        <v>7684.88</v>
      </c>
      <c r="X997" s="120">
        <f t="shared" si="828"/>
        <v>223.31142965660001</v>
      </c>
    </row>
    <row r="998" spans="1:24" ht="25.5">
      <c r="A998" s="127" t="s">
        <v>79</v>
      </c>
      <c r="B998" s="4" t="s">
        <v>591</v>
      </c>
      <c r="C998" s="4" t="s">
        <v>9</v>
      </c>
      <c r="D998" s="49" t="s">
        <v>1158</v>
      </c>
      <c r="E998" s="10" t="s">
        <v>310</v>
      </c>
      <c r="F998" s="11">
        <v>20</v>
      </c>
      <c r="G998" s="40">
        <v>5.16</v>
      </c>
      <c r="H998" s="71">
        <f t="shared" si="838"/>
        <v>5.0105012653200003</v>
      </c>
      <c r="I998" s="83">
        <v>9.26</v>
      </c>
      <c r="J998" s="71">
        <f t="shared" si="839"/>
        <v>8.9917135110200004</v>
      </c>
      <c r="K998" s="71">
        <f t="shared" si="840"/>
        <v>14.002214776340001</v>
      </c>
      <c r="L998" s="81">
        <v>6.45</v>
      </c>
      <c r="M998" s="71">
        <f t="shared" si="841"/>
        <v>6.2631265816499999</v>
      </c>
      <c r="N998" s="81">
        <v>11.58</v>
      </c>
      <c r="O998" s="71">
        <f t="shared" si="842"/>
        <v>11.244497025659999</v>
      </c>
      <c r="P998" s="71">
        <f t="shared" si="843"/>
        <v>17.507623607309998</v>
      </c>
      <c r="Q998" s="71">
        <f t="shared" si="844"/>
        <v>125.26253163299999</v>
      </c>
      <c r="R998" s="72">
        <f t="shared" si="845"/>
        <v>224.88994051319997</v>
      </c>
      <c r="S998" s="71">
        <f t="shared" si="837"/>
        <v>350.15247214619995</v>
      </c>
      <c r="T998" s="14"/>
      <c r="V998" s="116">
        <v>360.5</v>
      </c>
      <c r="X998" s="120">
        <f t="shared" si="828"/>
        <v>10.347527853800045</v>
      </c>
    </row>
    <row r="999" spans="1:24" ht="25.5">
      <c r="A999" s="127" t="s">
        <v>82</v>
      </c>
      <c r="B999" s="4" t="s">
        <v>1159</v>
      </c>
      <c r="C999" s="4" t="s">
        <v>9</v>
      </c>
      <c r="D999" s="49" t="s">
        <v>1160</v>
      </c>
      <c r="E999" s="10" t="s">
        <v>310</v>
      </c>
      <c r="F999" s="11">
        <v>40</v>
      </c>
      <c r="G999" s="40">
        <v>2.2200000000000002</v>
      </c>
      <c r="H999" s="71">
        <f t="shared" si="838"/>
        <v>2.1556807769400002</v>
      </c>
      <c r="I999" s="83">
        <v>6.77</v>
      </c>
      <c r="J999" s="71">
        <f t="shared" si="839"/>
        <v>6.573855342289999</v>
      </c>
      <c r="K999" s="71">
        <f t="shared" si="840"/>
        <v>8.7295361192299996</v>
      </c>
      <c r="L999" s="81">
        <v>2.78</v>
      </c>
      <c r="M999" s="71">
        <f t="shared" si="841"/>
        <v>2.6994561080599997</v>
      </c>
      <c r="N999" s="81">
        <v>8.4600000000000009</v>
      </c>
      <c r="O999" s="71">
        <f t="shared" si="842"/>
        <v>8.2148916094200004</v>
      </c>
      <c r="P999" s="71">
        <f t="shared" si="843"/>
        <v>10.91434771748</v>
      </c>
      <c r="Q999" s="71">
        <f t="shared" si="844"/>
        <v>107.97824432239999</v>
      </c>
      <c r="R999" s="72">
        <f t="shared" si="845"/>
        <v>328.59566437680002</v>
      </c>
      <c r="S999" s="71">
        <f t="shared" si="837"/>
        <v>436.57390869919999</v>
      </c>
      <c r="T999" s="14"/>
      <c r="V999" s="116">
        <v>449.5</v>
      </c>
      <c r="X999" s="120">
        <f t="shared" si="828"/>
        <v>12.92609130080001</v>
      </c>
    </row>
    <row r="1000" spans="1:24" ht="25.5">
      <c r="A1000" s="127" t="s">
        <v>85</v>
      </c>
      <c r="B1000" s="4" t="s">
        <v>1161</v>
      </c>
      <c r="C1000" s="4" t="s">
        <v>9</v>
      </c>
      <c r="D1000" s="49" t="s">
        <v>593</v>
      </c>
      <c r="E1000" s="10" t="s">
        <v>310</v>
      </c>
      <c r="F1000" s="11">
        <v>150</v>
      </c>
      <c r="G1000" s="40">
        <v>2.06</v>
      </c>
      <c r="H1000" s="71">
        <f t="shared" si="838"/>
        <v>2.0003163966200002</v>
      </c>
      <c r="I1000" s="83">
        <v>6.18</v>
      </c>
      <c r="J1000" s="71">
        <f t="shared" si="839"/>
        <v>6.0009491898599991</v>
      </c>
      <c r="K1000" s="71">
        <f t="shared" si="840"/>
        <v>8.0012655864799989</v>
      </c>
      <c r="L1000" s="81">
        <v>2.58</v>
      </c>
      <c r="M1000" s="71">
        <f t="shared" si="841"/>
        <v>2.5052506326600001</v>
      </c>
      <c r="N1000" s="81">
        <v>7.73</v>
      </c>
      <c r="O1000" s="71">
        <f t="shared" si="842"/>
        <v>7.5060416242099999</v>
      </c>
      <c r="P1000" s="71">
        <f t="shared" si="843"/>
        <v>10.01129225687</v>
      </c>
      <c r="Q1000" s="71">
        <f t="shared" si="844"/>
        <v>375.787594899</v>
      </c>
      <c r="R1000" s="72">
        <f t="shared" si="845"/>
        <v>1125.9062436315</v>
      </c>
      <c r="S1000" s="71">
        <f t="shared" si="837"/>
        <v>1501.6938385305</v>
      </c>
      <c r="T1000" s="14"/>
      <c r="V1000" s="116">
        <v>1545</v>
      </c>
      <c r="X1000" s="120">
        <f t="shared" si="828"/>
        <v>43.306161469500012</v>
      </c>
    </row>
    <row r="1001" spans="1:24" ht="25.5">
      <c r="A1001" s="127" t="s">
        <v>88</v>
      </c>
      <c r="B1001" s="4" t="s">
        <v>450</v>
      </c>
      <c r="C1001" s="4" t="s">
        <v>9</v>
      </c>
      <c r="D1001" s="49" t="s">
        <v>598</v>
      </c>
      <c r="E1001" s="10" t="s">
        <v>310</v>
      </c>
      <c r="F1001" s="11">
        <v>48</v>
      </c>
      <c r="G1001" s="40">
        <v>7.82</v>
      </c>
      <c r="H1001" s="71">
        <f t="shared" si="838"/>
        <v>7.5934340881400004</v>
      </c>
      <c r="I1001" s="83">
        <v>5.67</v>
      </c>
      <c r="J1001" s="71">
        <f t="shared" si="839"/>
        <v>5.5057252275900002</v>
      </c>
      <c r="K1001" s="71">
        <f t="shared" si="840"/>
        <v>13.099159315730001</v>
      </c>
      <c r="L1001" s="81">
        <v>9.7799999999999994</v>
      </c>
      <c r="M1001" s="71">
        <f t="shared" si="841"/>
        <v>9.496647747059999</v>
      </c>
      <c r="N1001" s="81">
        <v>7.09</v>
      </c>
      <c r="O1001" s="71">
        <f t="shared" si="842"/>
        <v>6.8845841029299999</v>
      </c>
      <c r="P1001" s="71">
        <f t="shared" si="843"/>
        <v>16.381231849989998</v>
      </c>
      <c r="Q1001" s="71">
        <f t="shared" si="844"/>
        <v>455.83909185887995</v>
      </c>
      <c r="R1001" s="72">
        <f t="shared" si="845"/>
        <v>330.46003694064001</v>
      </c>
      <c r="S1001" s="71">
        <f t="shared" si="837"/>
        <v>786.29912879951996</v>
      </c>
      <c r="T1001" s="14"/>
      <c r="V1001" s="116">
        <v>809.62</v>
      </c>
      <c r="X1001" s="120">
        <f t="shared" si="828"/>
        <v>23.320871200480042</v>
      </c>
    </row>
    <row r="1002" spans="1:24" ht="25.5">
      <c r="A1002" s="127" t="s">
        <v>91</v>
      </c>
      <c r="B1002" s="4" t="s">
        <v>478</v>
      </c>
      <c r="C1002" s="4" t="s">
        <v>9</v>
      </c>
      <c r="D1002" s="49" t="s">
        <v>479</v>
      </c>
      <c r="E1002" s="10" t="s">
        <v>310</v>
      </c>
      <c r="F1002" s="11">
        <v>225</v>
      </c>
      <c r="G1002" s="40">
        <v>1.56</v>
      </c>
      <c r="H1002" s="71">
        <f t="shared" si="838"/>
        <v>1.51480270812</v>
      </c>
      <c r="I1002" s="83">
        <v>4.7300000000000004</v>
      </c>
      <c r="J1002" s="71">
        <f t="shared" si="839"/>
        <v>4.5929594932100004</v>
      </c>
      <c r="K1002" s="71">
        <f t="shared" si="840"/>
        <v>6.1077622013300008</v>
      </c>
      <c r="L1002" s="81">
        <v>1.95</v>
      </c>
      <c r="M1002" s="71">
        <f t="shared" si="841"/>
        <v>1.8935033851499998</v>
      </c>
      <c r="N1002" s="81">
        <v>5.91</v>
      </c>
      <c r="O1002" s="71">
        <f t="shared" si="842"/>
        <v>5.7387717980700002</v>
      </c>
      <c r="P1002" s="71">
        <f t="shared" si="843"/>
        <v>7.63227518322</v>
      </c>
      <c r="Q1002" s="71">
        <f t="shared" si="844"/>
        <v>426.03826165874995</v>
      </c>
      <c r="R1002" s="72">
        <f t="shared" si="845"/>
        <v>1291.2236545657499</v>
      </c>
      <c r="S1002" s="71">
        <f t="shared" si="837"/>
        <v>1717.2619162244998</v>
      </c>
      <c r="T1002" s="14"/>
      <c r="V1002" s="116">
        <v>1768.5</v>
      </c>
      <c r="X1002" s="120">
        <f t="shared" si="828"/>
        <v>51.238083775500172</v>
      </c>
    </row>
    <row r="1003" spans="1:24" ht="25.5">
      <c r="A1003" s="127" t="s">
        <v>95</v>
      </c>
      <c r="B1003" s="4" t="s">
        <v>482</v>
      </c>
      <c r="C1003" s="4" t="s">
        <v>9</v>
      </c>
      <c r="D1003" s="49" t="s">
        <v>483</v>
      </c>
      <c r="E1003" s="10" t="s">
        <v>310</v>
      </c>
      <c r="F1003" s="11">
        <v>55</v>
      </c>
      <c r="G1003" s="40">
        <v>2.25</v>
      </c>
      <c r="H1003" s="71">
        <f t="shared" si="838"/>
        <v>2.18481159825</v>
      </c>
      <c r="I1003" s="83">
        <v>9.4600000000000009</v>
      </c>
      <c r="J1003" s="71">
        <f t="shared" si="839"/>
        <v>9.1859189864200008</v>
      </c>
      <c r="K1003" s="71">
        <f t="shared" si="840"/>
        <v>11.370730584670001</v>
      </c>
      <c r="L1003" s="81">
        <v>2.81</v>
      </c>
      <c r="M1003" s="71">
        <f t="shared" si="841"/>
        <v>2.72858692937</v>
      </c>
      <c r="N1003" s="81">
        <v>11.82</v>
      </c>
      <c r="O1003" s="71">
        <f t="shared" si="842"/>
        <v>11.47754359614</v>
      </c>
      <c r="P1003" s="71">
        <f t="shared" si="843"/>
        <v>14.20613052551</v>
      </c>
      <c r="Q1003" s="71">
        <f t="shared" si="844"/>
        <v>150.07228111534999</v>
      </c>
      <c r="R1003" s="72">
        <f t="shared" si="845"/>
        <v>631.26489778769997</v>
      </c>
      <c r="S1003" s="71">
        <f t="shared" si="837"/>
        <v>781.33717890305002</v>
      </c>
      <c r="T1003" s="14"/>
      <c r="V1003" s="116">
        <v>804.79</v>
      </c>
      <c r="X1003" s="120">
        <f t="shared" si="828"/>
        <v>23.452821096949947</v>
      </c>
    </row>
    <row r="1004" spans="1:24" ht="25.5">
      <c r="A1004" s="127" t="s">
        <v>98</v>
      </c>
      <c r="B1004" s="4" t="s">
        <v>498</v>
      </c>
      <c r="C1004" s="4" t="s">
        <v>9</v>
      </c>
      <c r="D1004" s="49" t="s">
        <v>499</v>
      </c>
      <c r="E1004" s="10" t="s">
        <v>310</v>
      </c>
      <c r="F1004" s="11">
        <v>20</v>
      </c>
      <c r="G1004" s="40">
        <v>5.84</v>
      </c>
      <c r="H1004" s="71">
        <f t="shared" si="838"/>
        <v>5.6707998816799998</v>
      </c>
      <c r="I1004" s="83">
        <v>15.03</v>
      </c>
      <c r="J1004" s="71">
        <f t="shared" si="839"/>
        <v>14.594541476309999</v>
      </c>
      <c r="K1004" s="71">
        <f t="shared" si="840"/>
        <v>20.26534135799</v>
      </c>
      <c r="L1004" s="81">
        <v>7.3</v>
      </c>
      <c r="M1004" s="71">
        <f t="shared" si="841"/>
        <v>7.0884998521</v>
      </c>
      <c r="N1004" s="81">
        <v>18.79</v>
      </c>
      <c r="O1004" s="71">
        <f t="shared" si="842"/>
        <v>18.245604413829998</v>
      </c>
      <c r="P1004" s="71">
        <f t="shared" si="843"/>
        <v>25.334104265929998</v>
      </c>
      <c r="Q1004" s="71">
        <f t="shared" si="844"/>
        <v>141.769997042</v>
      </c>
      <c r="R1004" s="72">
        <f t="shared" si="845"/>
        <v>364.91208827659995</v>
      </c>
      <c r="S1004" s="71">
        <f t="shared" si="837"/>
        <v>506.68208531859995</v>
      </c>
      <c r="T1004" s="14"/>
      <c r="V1004" s="116">
        <v>521.75</v>
      </c>
      <c r="X1004" s="120">
        <f t="shared" si="828"/>
        <v>15.067914681400055</v>
      </c>
    </row>
    <row r="1005" spans="1:24">
      <c r="A1005" s="92" t="s">
        <v>1253</v>
      </c>
      <c r="B1005" s="93"/>
      <c r="C1005" s="93"/>
      <c r="D1005" s="94" t="s">
        <v>509</v>
      </c>
      <c r="E1005" s="95"/>
      <c r="F1005" s="93"/>
      <c r="G1005" s="39"/>
      <c r="H1005" s="96"/>
      <c r="I1005" s="79"/>
      <c r="J1005" s="96"/>
      <c r="K1005" s="96"/>
      <c r="L1005" s="68"/>
      <c r="M1005" s="96"/>
      <c r="N1005" s="68"/>
      <c r="O1005" s="96"/>
      <c r="P1005" s="96"/>
      <c r="Q1005" s="97">
        <f>SUM(Q1006:Q1009)</f>
        <v>15216.57190374243</v>
      </c>
      <c r="R1005" s="97">
        <f>SUM(R1006:R1009)</f>
        <v>8394.2986275945204</v>
      </c>
      <c r="S1005" s="97">
        <f>+Q1005+R1005</f>
        <v>23610.87053133695</v>
      </c>
      <c r="V1005" s="116">
        <v>24315.63</v>
      </c>
      <c r="X1005" s="120">
        <f t="shared" si="828"/>
        <v>704.75946866305094</v>
      </c>
    </row>
    <row r="1006" spans="1:24" ht="25.5">
      <c r="A1006" s="127" t="s">
        <v>7</v>
      </c>
      <c r="B1006" s="4" t="s">
        <v>603</v>
      </c>
      <c r="C1006" s="4" t="s">
        <v>9</v>
      </c>
      <c r="D1006" s="49" t="s">
        <v>604</v>
      </c>
      <c r="E1006" s="10" t="s">
        <v>310</v>
      </c>
      <c r="F1006" s="11">
        <v>263</v>
      </c>
      <c r="G1006" s="40">
        <v>34.81</v>
      </c>
      <c r="H1006" s="71">
        <f t="shared" ref="H1006:H1009" si="846">+G1006*$T$7</f>
        <v>33.801462993370002</v>
      </c>
      <c r="I1006" s="83">
        <v>9.4600000000000009</v>
      </c>
      <c r="J1006" s="71">
        <f t="shared" ref="J1006:J1009" si="847">+I1006*$T$7</f>
        <v>9.1859189864200008</v>
      </c>
      <c r="K1006" s="71">
        <f t="shared" ref="K1006:K1009" si="848">+H1006+J1006</f>
        <v>42.987381979790001</v>
      </c>
      <c r="L1006" s="81">
        <v>43.51</v>
      </c>
      <c r="M1006" s="71">
        <f t="shared" ref="M1006:M1009" si="849">+L1006*$T$7</f>
        <v>42.249401173269995</v>
      </c>
      <c r="N1006" s="81">
        <v>11.82</v>
      </c>
      <c r="O1006" s="71">
        <f t="shared" ref="O1006:O1009" si="850">+N1006*$T$7</f>
        <v>11.47754359614</v>
      </c>
      <c r="P1006" s="71">
        <f t="shared" ref="P1006:P1009" si="851">+M1006+O1006</f>
        <v>53.726944769409997</v>
      </c>
      <c r="Q1006" s="71">
        <f t="shared" ref="Q1006:Q1009" si="852">+M1006*F1006</f>
        <v>11111.592508570009</v>
      </c>
      <c r="R1006" s="72">
        <f t="shared" ref="R1006:R1009" si="853">+O1006*F1006</f>
        <v>3018.5939657848203</v>
      </c>
      <c r="S1006" s="71">
        <f t="shared" ref="S1006:S1009" si="854">+Q1006+R1006</f>
        <v>14130.186474354829</v>
      </c>
      <c r="T1006" s="14"/>
      <c r="V1006" s="116">
        <v>14552.45</v>
      </c>
      <c r="X1006" s="120">
        <f t="shared" si="828"/>
        <v>422.26352564517219</v>
      </c>
    </row>
    <row r="1007" spans="1:24" ht="36">
      <c r="A1007" s="127" t="s">
        <v>12</v>
      </c>
      <c r="B1007" s="4" t="s">
        <v>1214</v>
      </c>
      <c r="C1007" s="4" t="s">
        <v>9</v>
      </c>
      <c r="D1007" s="50" t="s">
        <v>1464</v>
      </c>
      <c r="E1007" s="10" t="s">
        <v>310</v>
      </c>
      <c r="F1007" s="11">
        <v>42</v>
      </c>
      <c r="G1007" s="40">
        <v>66.55</v>
      </c>
      <c r="H1007" s="71">
        <f t="shared" si="846"/>
        <v>64.621871939350001</v>
      </c>
      <c r="I1007" s="83">
        <v>30.54</v>
      </c>
      <c r="J1007" s="71">
        <f t="shared" si="847"/>
        <v>29.65517609358</v>
      </c>
      <c r="K1007" s="71">
        <f t="shared" si="848"/>
        <v>94.277048032929997</v>
      </c>
      <c r="L1007" s="81">
        <v>83.19</v>
      </c>
      <c r="M1007" s="71">
        <f t="shared" si="849"/>
        <v>80.77976749263</v>
      </c>
      <c r="N1007" s="81">
        <v>38.18</v>
      </c>
      <c r="O1007" s="71">
        <f t="shared" si="850"/>
        <v>37.073825253860001</v>
      </c>
      <c r="P1007" s="71">
        <f t="shared" si="851"/>
        <v>117.85359274648999</v>
      </c>
      <c r="Q1007" s="71">
        <f t="shared" si="852"/>
        <v>3392.7502346904598</v>
      </c>
      <c r="R1007" s="72">
        <f t="shared" si="853"/>
        <v>1557.1006606621199</v>
      </c>
      <c r="S1007" s="71">
        <f t="shared" si="854"/>
        <v>4949.8508953525798</v>
      </c>
      <c r="T1007" s="14"/>
      <c r="V1007" s="116">
        <v>5097.38</v>
      </c>
      <c r="X1007" s="120">
        <f t="shared" si="828"/>
        <v>147.52910464742035</v>
      </c>
    </row>
    <row r="1008" spans="1:24" ht="25.5">
      <c r="A1008" s="127" t="s">
        <v>15</v>
      </c>
      <c r="B1008" s="4" t="s">
        <v>1165</v>
      </c>
      <c r="C1008" s="4" t="s">
        <v>9</v>
      </c>
      <c r="D1008" s="49" t="s">
        <v>1166</v>
      </c>
      <c r="E1008" s="10" t="s">
        <v>310</v>
      </c>
      <c r="F1008" s="11">
        <v>27</v>
      </c>
      <c r="G1008" s="40">
        <v>5.63</v>
      </c>
      <c r="H1008" s="71">
        <f t="shared" si="846"/>
        <v>5.4668841325099997</v>
      </c>
      <c r="I1008" s="83">
        <v>30.54</v>
      </c>
      <c r="J1008" s="71">
        <f t="shared" si="847"/>
        <v>29.65517609358</v>
      </c>
      <c r="K1008" s="71">
        <f t="shared" si="848"/>
        <v>35.122060226089999</v>
      </c>
      <c r="L1008" s="81">
        <v>7.04</v>
      </c>
      <c r="M1008" s="71">
        <f t="shared" si="849"/>
        <v>6.8360327340799998</v>
      </c>
      <c r="N1008" s="81">
        <v>38.18</v>
      </c>
      <c r="O1008" s="71">
        <f t="shared" si="850"/>
        <v>37.073825253860001</v>
      </c>
      <c r="P1008" s="71">
        <f t="shared" si="851"/>
        <v>43.909857987940001</v>
      </c>
      <c r="Q1008" s="71">
        <f t="shared" si="852"/>
        <v>184.57288382016</v>
      </c>
      <c r="R1008" s="72">
        <f t="shared" si="853"/>
        <v>1000.9932818542201</v>
      </c>
      <c r="S1008" s="71">
        <f t="shared" si="854"/>
        <v>1185.56616567438</v>
      </c>
      <c r="T1008" s="14"/>
      <c r="V1008" s="116">
        <v>1220.83</v>
      </c>
      <c r="X1008" s="120">
        <f t="shared" si="828"/>
        <v>35.263834325619882</v>
      </c>
    </row>
    <row r="1009" spans="1:25 16367:16381" ht="25.5">
      <c r="A1009" s="127" t="s">
        <v>18</v>
      </c>
      <c r="B1009" s="4" t="s">
        <v>1167</v>
      </c>
      <c r="C1009" s="4" t="s">
        <v>9</v>
      </c>
      <c r="D1009" s="49" t="s">
        <v>1168</v>
      </c>
      <c r="E1009" s="10" t="s">
        <v>310</v>
      </c>
      <c r="F1009" s="11">
        <v>76</v>
      </c>
      <c r="G1009" s="40">
        <v>5.72</v>
      </c>
      <c r="H1009" s="71">
        <f t="shared" si="846"/>
        <v>5.5542765964399994</v>
      </c>
      <c r="I1009" s="83">
        <v>30.54</v>
      </c>
      <c r="J1009" s="71">
        <f t="shared" si="847"/>
        <v>29.65517609358</v>
      </c>
      <c r="K1009" s="71">
        <f t="shared" si="848"/>
        <v>35.209452690020001</v>
      </c>
      <c r="L1009" s="81">
        <v>7.15</v>
      </c>
      <c r="M1009" s="71">
        <f t="shared" si="849"/>
        <v>6.9428457455500006</v>
      </c>
      <c r="N1009" s="81">
        <v>38.18</v>
      </c>
      <c r="O1009" s="71">
        <f t="shared" si="850"/>
        <v>37.073825253860001</v>
      </c>
      <c r="P1009" s="71">
        <f t="shared" si="851"/>
        <v>44.016670999410003</v>
      </c>
      <c r="Q1009" s="71">
        <f t="shared" si="852"/>
        <v>527.65627666180001</v>
      </c>
      <c r="R1009" s="72">
        <f t="shared" si="853"/>
        <v>2817.61071929336</v>
      </c>
      <c r="S1009" s="71">
        <f t="shared" si="854"/>
        <v>3345.2669959551599</v>
      </c>
      <c r="T1009" s="14"/>
      <c r="V1009" s="116">
        <v>3444.97</v>
      </c>
      <c r="X1009" s="120">
        <f t="shared" si="828"/>
        <v>99.703004044839872</v>
      </c>
    </row>
    <row r="1010" spans="1:25 16367:16381">
      <c r="A1010" s="26" t="s">
        <v>1254</v>
      </c>
      <c r="B1010" s="26"/>
      <c r="C1010" s="68"/>
      <c r="D1010" s="26" t="s">
        <v>1010</v>
      </c>
      <c r="E1010" s="26"/>
      <c r="F1010" s="26"/>
      <c r="G1010" s="26"/>
      <c r="H1010" s="26"/>
      <c r="I1010" s="26"/>
      <c r="J1010" s="26"/>
      <c r="K1010" s="26"/>
      <c r="L1010" s="26"/>
      <c r="M1010" s="26"/>
      <c r="N1010" s="26"/>
      <c r="O1010" s="26"/>
      <c r="P1010" s="26"/>
      <c r="Q1010" s="67">
        <f>+Q1011</f>
        <v>92328.836965359806</v>
      </c>
      <c r="R1010" s="67">
        <f>+R1011</f>
        <v>5382.7543205667198</v>
      </c>
      <c r="S1010" s="67">
        <f>+Q1010+R1010</f>
        <v>97711.591285926523</v>
      </c>
      <c r="T1010"/>
      <c r="U1010"/>
      <c r="V1010" s="116">
        <v>100627.03</v>
      </c>
      <c r="W1010"/>
      <c r="X1010" s="120">
        <f t="shared" si="828"/>
        <v>2915.4387140734761</v>
      </c>
      <c r="Y1010"/>
      <c r="XEM1010" s="26"/>
      <c r="XEN1010" s="48"/>
      <c r="XEO1010" s="58"/>
      <c r="XEP1010" s="3"/>
      <c r="XEQ1010" s="68"/>
      <c r="XER1010" s="68"/>
      <c r="XEV1010" s="26"/>
      <c r="XEW1010" s="26"/>
      <c r="XEX1010" s="68"/>
      <c r="XEY1010" s="68"/>
      <c r="XEZ1010" s="67"/>
      <c r="XFA1010" s="67"/>
    </row>
    <row r="1011" spans="1:25 16367:16381">
      <c r="A1011" s="92" t="s">
        <v>1255</v>
      </c>
      <c r="B1011" s="93"/>
      <c r="C1011" s="93"/>
      <c r="D1011" s="94" t="s">
        <v>1171</v>
      </c>
      <c r="E1011" s="95"/>
      <c r="F1011" s="93"/>
      <c r="G1011" s="39"/>
      <c r="H1011" s="96"/>
      <c r="I1011" s="79"/>
      <c r="J1011" s="96"/>
      <c r="K1011" s="96"/>
      <c r="L1011" s="68"/>
      <c r="M1011" s="96"/>
      <c r="N1011" s="68"/>
      <c r="O1011" s="96"/>
      <c r="P1011" s="96"/>
      <c r="Q1011" s="97">
        <f>SUM(Q1012:Q1015)</f>
        <v>92328.836965359806</v>
      </c>
      <c r="R1011" s="97">
        <f>SUM(R1012:R1015)</f>
        <v>5382.7543205667198</v>
      </c>
      <c r="S1011" s="97">
        <f>+Q1011+R1011</f>
        <v>97711.591285926523</v>
      </c>
      <c r="V1011" s="116">
        <v>100627.03</v>
      </c>
      <c r="X1011" s="120">
        <f t="shared" si="828"/>
        <v>2915.4387140734761</v>
      </c>
    </row>
    <row r="1012" spans="1:25 16367:16381" ht="25.5">
      <c r="A1012" s="127" t="s">
        <v>7</v>
      </c>
      <c r="B1012" s="4" t="s">
        <v>1176</v>
      </c>
      <c r="C1012" s="4" t="s">
        <v>146</v>
      </c>
      <c r="D1012" s="49" t="s">
        <v>1177</v>
      </c>
      <c r="E1012" s="10" t="s">
        <v>310</v>
      </c>
      <c r="F1012" s="5">
        <v>8</v>
      </c>
      <c r="G1012" s="40">
        <v>5186.4799999999996</v>
      </c>
      <c r="H1012" s="71">
        <f t="shared" ref="H1012:H1015" si="855">+G1012*$T$7</f>
        <v>5036.2140702629595</v>
      </c>
      <c r="I1012" s="83">
        <v>225.24</v>
      </c>
      <c r="J1012" s="71">
        <f t="shared" ref="J1012:J1015" si="856">+I1012*$T$7</f>
        <v>218.71420639548001</v>
      </c>
      <c r="K1012" s="71">
        <f t="shared" ref="K1012:K1015" si="857">+H1012+J1012</f>
        <v>5254.9282766584392</v>
      </c>
      <c r="L1012" s="81">
        <v>5808.86</v>
      </c>
      <c r="M1012" s="71">
        <f t="shared" ref="M1012:M1015" si="858">+L1012*$T$7</f>
        <v>5640.5620891602193</v>
      </c>
      <c r="N1012" s="81">
        <v>281.56</v>
      </c>
      <c r="O1012" s="71">
        <f t="shared" ref="O1012:O1015" si="859">+N1012*$T$7</f>
        <v>273.40246826812</v>
      </c>
      <c r="P1012" s="71">
        <f t="shared" ref="P1012:P1015" si="860">+M1012+O1012</f>
        <v>5913.9645574283395</v>
      </c>
      <c r="Q1012" s="71">
        <f t="shared" ref="Q1012:Q1015" si="861">+M1012*F1012</f>
        <v>45124.496713281755</v>
      </c>
      <c r="R1012" s="72">
        <f t="shared" ref="R1012:R1015" si="862">+O1012*F1012</f>
        <v>2187.21974614496</v>
      </c>
      <c r="S1012" s="71">
        <f t="shared" ref="S1012:S1015" si="863">+Q1012+R1012</f>
        <v>47311.716459426716</v>
      </c>
      <c r="T1012" s="14"/>
      <c r="V1012" s="116">
        <v>48723.35</v>
      </c>
      <c r="X1012" s="120">
        <f t="shared" si="828"/>
        <v>1411.6335405732825</v>
      </c>
    </row>
    <row r="1013" spans="1:25 16367:16381" ht="25.5">
      <c r="A1013" s="127" t="s">
        <v>12</v>
      </c>
      <c r="B1013" s="4" t="s">
        <v>1178</v>
      </c>
      <c r="C1013" s="4" t="s">
        <v>146</v>
      </c>
      <c r="D1013" s="49" t="s">
        <v>1179</v>
      </c>
      <c r="E1013" s="10" t="s">
        <v>310</v>
      </c>
      <c r="F1013" s="5">
        <v>3</v>
      </c>
      <c r="G1013" s="40">
        <v>3956.48</v>
      </c>
      <c r="H1013" s="71">
        <f t="shared" si="855"/>
        <v>3841.8503965529599</v>
      </c>
      <c r="I1013" s="83">
        <v>225.24</v>
      </c>
      <c r="J1013" s="71">
        <f t="shared" si="856"/>
        <v>218.71420639548001</v>
      </c>
      <c r="K1013" s="71">
        <f t="shared" si="857"/>
        <v>4060.5646029484396</v>
      </c>
      <c r="L1013" s="81">
        <v>4431.26</v>
      </c>
      <c r="M1013" s="71">
        <f t="shared" si="858"/>
        <v>4302.8747746050203</v>
      </c>
      <c r="N1013" s="81">
        <v>281.56</v>
      </c>
      <c r="O1013" s="71">
        <f t="shared" si="859"/>
        <v>273.40246826812</v>
      </c>
      <c r="P1013" s="71">
        <f t="shared" si="860"/>
        <v>4576.2772428731405</v>
      </c>
      <c r="Q1013" s="71">
        <f t="shared" si="861"/>
        <v>12908.62432381506</v>
      </c>
      <c r="R1013" s="72">
        <f t="shared" si="862"/>
        <v>820.20740480436007</v>
      </c>
      <c r="S1013" s="71">
        <f t="shared" si="863"/>
        <v>13728.83172861942</v>
      </c>
      <c r="T1013" s="14"/>
      <c r="V1013" s="116">
        <v>14138.46</v>
      </c>
      <c r="X1013" s="120">
        <f t="shared" si="828"/>
        <v>409.62827138057946</v>
      </c>
    </row>
    <row r="1014" spans="1:25 16367:16381" ht="25.5">
      <c r="A1014" s="127" t="s">
        <v>15</v>
      </c>
      <c r="B1014" s="4" t="s">
        <v>1217</v>
      </c>
      <c r="C1014" s="4" t="s">
        <v>146</v>
      </c>
      <c r="D1014" s="49" t="s">
        <v>1218</v>
      </c>
      <c r="E1014" s="10" t="s">
        <v>310</v>
      </c>
      <c r="F1014" s="5">
        <v>8</v>
      </c>
      <c r="G1014" s="40">
        <v>3187.48</v>
      </c>
      <c r="H1014" s="71">
        <f t="shared" si="855"/>
        <v>3095.1303436399598</v>
      </c>
      <c r="I1014" s="83">
        <v>195.7</v>
      </c>
      <c r="J1014" s="71">
        <f t="shared" si="856"/>
        <v>190.03005767889999</v>
      </c>
      <c r="K1014" s="71">
        <f t="shared" si="857"/>
        <v>3285.1604013188598</v>
      </c>
      <c r="L1014" s="81">
        <v>3569.98</v>
      </c>
      <c r="M1014" s="71">
        <f t="shared" si="858"/>
        <v>3466.5483153424598</v>
      </c>
      <c r="N1014" s="81">
        <v>244.62</v>
      </c>
      <c r="O1014" s="71">
        <f t="shared" si="859"/>
        <v>237.53271696173999</v>
      </c>
      <c r="P1014" s="71">
        <f t="shared" si="860"/>
        <v>3704.0810323041997</v>
      </c>
      <c r="Q1014" s="71">
        <f t="shared" si="861"/>
        <v>27732.386522739678</v>
      </c>
      <c r="R1014" s="72">
        <f t="shared" si="862"/>
        <v>1900.2617356939199</v>
      </c>
      <c r="S1014" s="71">
        <f t="shared" si="863"/>
        <v>29632.648258433597</v>
      </c>
      <c r="T1014" s="14"/>
      <c r="V1014" s="116">
        <v>30516.82</v>
      </c>
      <c r="X1014" s="120">
        <f t="shared" si="828"/>
        <v>884.17174156640249</v>
      </c>
    </row>
    <row r="1015" spans="1:25 16367:16381" ht="25.5">
      <c r="A1015" s="127" t="s">
        <v>18</v>
      </c>
      <c r="B1015" s="4" t="s">
        <v>1182</v>
      </c>
      <c r="C1015" s="4" t="s">
        <v>146</v>
      </c>
      <c r="D1015" s="49" t="s">
        <v>1183</v>
      </c>
      <c r="E1015" s="10" t="s">
        <v>310</v>
      </c>
      <c r="F1015" s="5">
        <v>2</v>
      </c>
      <c r="G1015" s="40">
        <v>3017.48</v>
      </c>
      <c r="H1015" s="71">
        <f t="shared" si="855"/>
        <v>2930.0556895499599</v>
      </c>
      <c r="I1015" s="83">
        <v>195.7</v>
      </c>
      <c r="J1015" s="71">
        <f t="shared" si="856"/>
        <v>190.03005767889999</v>
      </c>
      <c r="K1015" s="71">
        <f t="shared" si="857"/>
        <v>3120.0857472288599</v>
      </c>
      <c r="L1015" s="81">
        <v>3379.58</v>
      </c>
      <c r="M1015" s="71">
        <f t="shared" si="858"/>
        <v>3281.66470276166</v>
      </c>
      <c r="N1015" s="81">
        <v>244.62</v>
      </c>
      <c r="O1015" s="71">
        <f t="shared" si="859"/>
        <v>237.53271696173999</v>
      </c>
      <c r="P1015" s="71">
        <f t="shared" si="860"/>
        <v>3519.1974197233999</v>
      </c>
      <c r="Q1015" s="71">
        <f t="shared" si="861"/>
        <v>6563.32940552332</v>
      </c>
      <c r="R1015" s="72">
        <f t="shared" si="862"/>
        <v>475.06543392347999</v>
      </c>
      <c r="S1015" s="71">
        <f t="shared" si="863"/>
        <v>7038.3948394467998</v>
      </c>
      <c r="T1015" s="14"/>
      <c r="V1015" s="116">
        <v>7248.41</v>
      </c>
      <c r="X1015" s="120">
        <f t="shared" si="828"/>
        <v>210.01516055320008</v>
      </c>
    </row>
    <row r="1016" spans="1:25 16367:16381">
      <c r="A1016" s="25" t="s">
        <v>1256</v>
      </c>
      <c r="B1016" s="2"/>
      <c r="C1016" s="2"/>
      <c r="D1016" s="47" t="s">
        <v>1088</v>
      </c>
      <c r="E1016" s="57"/>
      <c r="F1016" s="2"/>
      <c r="G1016" s="39"/>
      <c r="H1016" s="69"/>
      <c r="I1016" s="79"/>
      <c r="J1016" s="69"/>
      <c r="K1016" s="69"/>
      <c r="L1016" s="69"/>
      <c r="M1016" s="69"/>
      <c r="N1016" s="69"/>
      <c r="O1016" s="69"/>
      <c r="P1016" s="69"/>
      <c r="Q1016" s="63">
        <f>+Q1017</f>
        <v>1379.1987349219498</v>
      </c>
      <c r="R1016" s="63">
        <f>+R1017</f>
        <v>92.937030252669999</v>
      </c>
      <c r="S1016" s="63">
        <f>+S1017</f>
        <v>1472.1357651746198</v>
      </c>
      <c r="V1016" s="116">
        <v>1515.98</v>
      </c>
      <c r="X1016" s="120">
        <f t="shared" si="828"/>
        <v>43.844234825380227</v>
      </c>
    </row>
    <row r="1017" spans="1:25 16367:16381" ht="25.5">
      <c r="A1017" s="127" t="s">
        <v>7</v>
      </c>
      <c r="B1017" s="4" t="s">
        <v>1094</v>
      </c>
      <c r="C1017" s="4" t="s">
        <v>9</v>
      </c>
      <c r="D1017" s="49" t="s">
        <v>1187</v>
      </c>
      <c r="E1017" s="10" t="s">
        <v>310</v>
      </c>
      <c r="F1017" s="5">
        <v>17</v>
      </c>
      <c r="G1017" s="40">
        <v>66.84</v>
      </c>
      <c r="H1017" s="71">
        <f>+G1017*$T$7</f>
        <v>64.903469878679999</v>
      </c>
      <c r="I1017" s="83">
        <v>4.5</v>
      </c>
      <c r="J1017" s="71">
        <f>+I1017*$T$7</f>
        <v>4.3696231965000001</v>
      </c>
      <c r="K1017" s="71">
        <f>+H1017+J1017</f>
        <v>69.27309307518</v>
      </c>
      <c r="L1017" s="81">
        <v>83.55</v>
      </c>
      <c r="M1017" s="71">
        <f>+L1017*$T$7</f>
        <v>81.129337348349992</v>
      </c>
      <c r="N1017" s="81">
        <v>5.63</v>
      </c>
      <c r="O1017" s="71">
        <f>+N1017*$T$7</f>
        <v>5.4668841325099997</v>
      </c>
      <c r="P1017" s="71">
        <f>+M1017+O1017</f>
        <v>86.596221480859995</v>
      </c>
      <c r="Q1017" s="71">
        <f>+M1017*F1017</f>
        <v>1379.1987349219498</v>
      </c>
      <c r="R1017" s="72">
        <f>+O1017*F1017</f>
        <v>92.937030252669999</v>
      </c>
      <c r="S1017" s="71">
        <f>+Q1017+R1017</f>
        <v>1472.1357651746198</v>
      </c>
      <c r="T1017" s="14"/>
      <c r="V1017" s="116">
        <v>1515.98</v>
      </c>
      <c r="X1017" s="120">
        <f t="shared" si="828"/>
        <v>43.844234825380227</v>
      </c>
    </row>
    <row r="1018" spans="1:25 16367:16381">
      <c r="A1018" s="25" t="s">
        <v>1257</v>
      </c>
      <c r="B1018" s="2"/>
      <c r="C1018" s="2"/>
      <c r="D1018" s="47" t="s">
        <v>1103</v>
      </c>
      <c r="E1018" s="57"/>
      <c r="F1018" s="2"/>
      <c r="G1018" s="39"/>
      <c r="H1018" s="69"/>
      <c r="I1018" s="79"/>
      <c r="J1018" s="69"/>
      <c r="K1018" s="69"/>
      <c r="L1018" s="69"/>
      <c r="M1018" s="69"/>
      <c r="N1018" s="69"/>
      <c r="O1018" s="69"/>
      <c r="P1018" s="69"/>
      <c r="Q1018" s="73">
        <f>+Q1019</f>
        <v>0</v>
      </c>
      <c r="R1018" s="73">
        <f>+R1019</f>
        <v>1817.0641100325599</v>
      </c>
      <c r="S1018" s="63">
        <f>+S1019</f>
        <v>1817.0641100325599</v>
      </c>
      <c r="V1018" s="116">
        <v>1870.15</v>
      </c>
      <c r="X1018" s="120">
        <f t="shared" si="828"/>
        <v>53.085889967440153</v>
      </c>
    </row>
    <row r="1019" spans="1:25 16367:16381" ht="25.5">
      <c r="A1019" s="127" t="s">
        <v>7</v>
      </c>
      <c r="B1019" s="4" t="s">
        <v>1104</v>
      </c>
      <c r="C1019" s="4" t="s">
        <v>9</v>
      </c>
      <c r="D1019" s="49" t="s">
        <v>1105</v>
      </c>
      <c r="E1019" s="10" t="s">
        <v>61</v>
      </c>
      <c r="F1019" s="5">
        <v>452</v>
      </c>
      <c r="G1019" s="41">
        <v>0</v>
      </c>
      <c r="H1019" s="71">
        <f>+G1019*$T$7</f>
        <v>0</v>
      </c>
      <c r="I1019" s="83">
        <v>3.31</v>
      </c>
      <c r="J1019" s="71">
        <f>+I1019*$T$7</f>
        <v>3.2141006178699998</v>
      </c>
      <c r="K1019" s="71">
        <f>+H1019+J1019</f>
        <v>3.2141006178699998</v>
      </c>
      <c r="L1019" s="82">
        <v>0</v>
      </c>
      <c r="M1019" s="71">
        <f>+L1019*$T$7</f>
        <v>0</v>
      </c>
      <c r="N1019" s="81">
        <v>4.1399999999999997</v>
      </c>
      <c r="O1019" s="71">
        <f>+N1019*$T$7</f>
        <v>4.0200533407799997</v>
      </c>
      <c r="P1019" s="71">
        <f>+M1019+O1019</f>
        <v>4.0200533407799997</v>
      </c>
      <c r="Q1019" s="71">
        <f>+M1019*F1019</f>
        <v>0</v>
      </c>
      <c r="R1019" s="72">
        <f>+O1019*F1019</f>
        <v>1817.0641100325599</v>
      </c>
      <c r="S1019" s="71">
        <f>+Q1019+R1019</f>
        <v>1817.0641100325599</v>
      </c>
      <c r="T1019" s="14"/>
      <c r="V1019" s="107">
        <v>1870.15</v>
      </c>
      <c r="X1019" s="120">
        <f t="shared" si="828"/>
        <v>53.085889967440153</v>
      </c>
    </row>
    <row r="1020" spans="1:25 16367:16381">
      <c r="A1020" s="24" t="s">
        <v>1258</v>
      </c>
      <c r="B1020" s="136" t="s">
        <v>1259</v>
      </c>
      <c r="C1020" s="137"/>
      <c r="D1020" s="137"/>
      <c r="E1020" s="137"/>
      <c r="F1020" s="137"/>
      <c r="G1020" s="138"/>
      <c r="H1020" s="137"/>
      <c r="I1020" s="138"/>
      <c r="J1020" s="137"/>
      <c r="K1020" s="137"/>
      <c r="L1020" s="138"/>
      <c r="M1020" s="137"/>
      <c r="N1020" s="138"/>
      <c r="O1020" s="137"/>
      <c r="P1020" s="139"/>
      <c r="Q1020" s="66">
        <f>+Q1021+Q1026+Q1034+Q1046+Q1055+Q1145+Q1147</f>
        <v>383110.67554483569</v>
      </c>
      <c r="R1020" s="66">
        <f>+R1021+R1026+R1034+R1046+R1055+R1145+R1147</f>
        <v>314951.57420737139</v>
      </c>
      <c r="S1020" s="66">
        <f>+Q1020+R1020</f>
        <v>698062.24975220708</v>
      </c>
      <c r="T1020" s="123"/>
      <c r="V1020" s="116">
        <v>718852.79</v>
      </c>
      <c r="X1020" s="120">
        <f t="shared" si="828"/>
        <v>20790.54024779296</v>
      </c>
    </row>
    <row r="1021" spans="1:25 16367:16381">
      <c r="A1021" s="25" t="s">
        <v>1260</v>
      </c>
      <c r="B1021" s="2"/>
      <c r="C1021" s="2"/>
      <c r="D1021" s="47" t="s">
        <v>48</v>
      </c>
      <c r="E1021" s="57"/>
      <c r="F1021" s="2"/>
      <c r="G1021" s="34"/>
      <c r="H1021" s="69"/>
      <c r="I1021" s="69"/>
      <c r="J1021" s="69"/>
      <c r="K1021" s="69"/>
      <c r="L1021" s="69"/>
      <c r="M1021" s="73"/>
      <c r="N1021" s="73"/>
      <c r="O1021" s="63"/>
      <c r="P1021" s="63"/>
      <c r="Q1021" s="63">
        <f>SUM(Q1022:Q1025)</f>
        <v>0</v>
      </c>
      <c r="R1021" s="63">
        <f>SUM(R1022:R1025)</f>
        <v>163135.57067977363</v>
      </c>
      <c r="S1021" s="63">
        <f>+Q1021+R1021</f>
        <v>163135.57067977363</v>
      </c>
      <c r="V1021" s="116">
        <v>168003.03</v>
      </c>
      <c r="X1021" s="120">
        <f t="shared" si="828"/>
        <v>4867.4593202263641</v>
      </c>
    </row>
    <row r="1022" spans="1:25 16367:16381" ht="25.5">
      <c r="A1022" s="127" t="s">
        <v>7</v>
      </c>
      <c r="B1022" s="4" t="s">
        <v>49</v>
      </c>
      <c r="C1022" s="4" t="s">
        <v>9</v>
      </c>
      <c r="D1022" s="49" t="s">
        <v>50</v>
      </c>
      <c r="E1022" s="10" t="s">
        <v>51</v>
      </c>
      <c r="F1022" s="5">
        <v>3</v>
      </c>
      <c r="G1022" s="41">
        <v>0</v>
      </c>
      <c r="H1022" s="71">
        <f t="shared" ref="H1022:H1025" si="864">+G1022*$T$7</f>
        <v>0</v>
      </c>
      <c r="I1022" s="83">
        <v>18155.78</v>
      </c>
      <c r="J1022" s="71">
        <f t="shared" ref="J1022:J1025" si="865">+I1022*$T$7</f>
        <v>17629.759430789058</v>
      </c>
      <c r="K1022" s="71">
        <f t="shared" ref="K1022:K1025" si="866">+H1022+J1022</f>
        <v>17629.759430789058</v>
      </c>
      <c r="L1022" s="82">
        <v>0</v>
      </c>
      <c r="M1022" s="71">
        <f t="shared" ref="M1022:M1025" si="867">+L1022*$T$7</f>
        <v>0</v>
      </c>
      <c r="N1022" s="81">
        <v>22694.73</v>
      </c>
      <c r="O1022" s="71">
        <f t="shared" ref="O1022:O1025" si="868">+N1022*$T$7</f>
        <v>22037.20414362321</v>
      </c>
      <c r="P1022" s="71">
        <f t="shared" ref="P1022:P1025" si="869">+M1022+O1022</f>
        <v>22037.20414362321</v>
      </c>
      <c r="Q1022" s="71">
        <f t="shared" ref="Q1022:Q1025" si="870">+M1022*F1022</f>
        <v>0</v>
      </c>
      <c r="R1022" s="72">
        <f t="shared" ref="R1022:R1025" si="871">+O1022*F1022</f>
        <v>66111.612430869631</v>
      </c>
      <c r="S1022" s="71">
        <f t="shared" ref="S1022:S1025" si="872">+Q1022+R1022</f>
        <v>66111.612430869631</v>
      </c>
      <c r="T1022" s="14"/>
      <c r="V1022" s="107">
        <v>68084.179999999993</v>
      </c>
      <c r="X1022" s="120">
        <f t="shared" si="828"/>
        <v>1972.5675691303622</v>
      </c>
    </row>
    <row r="1023" spans="1:25 16367:16381" ht="25.5">
      <c r="A1023" s="127" t="s">
        <v>12</v>
      </c>
      <c r="B1023" s="4" t="s">
        <v>49</v>
      </c>
      <c r="C1023" s="4" t="s">
        <v>9</v>
      </c>
      <c r="D1023" s="49" t="s">
        <v>52</v>
      </c>
      <c r="E1023" s="10" t="s">
        <v>51</v>
      </c>
      <c r="F1023" s="5">
        <v>1</v>
      </c>
      <c r="G1023" s="41">
        <v>0</v>
      </c>
      <c r="H1023" s="71">
        <f t="shared" si="864"/>
        <v>0</v>
      </c>
      <c r="I1023" s="83">
        <v>18155.78</v>
      </c>
      <c r="J1023" s="71">
        <f t="shared" si="865"/>
        <v>17629.759430789058</v>
      </c>
      <c r="K1023" s="71">
        <f t="shared" si="866"/>
        <v>17629.759430789058</v>
      </c>
      <c r="L1023" s="82">
        <v>0</v>
      </c>
      <c r="M1023" s="71">
        <f t="shared" si="867"/>
        <v>0</v>
      </c>
      <c r="N1023" s="81">
        <v>22694.73</v>
      </c>
      <c r="O1023" s="71">
        <f t="shared" si="868"/>
        <v>22037.20414362321</v>
      </c>
      <c r="P1023" s="71">
        <f t="shared" si="869"/>
        <v>22037.20414362321</v>
      </c>
      <c r="Q1023" s="71">
        <f t="shared" si="870"/>
        <v>0</v>
      </c>
      <c r="R1023" s="72">
        <f t="shared" si="871"/>
        <v>22037.20414362321</v>
      </c>
      <c r="S1023" s="71">
        <f t="shared" si="872"/>
        <v>22037.20414362321</v>
      </c>
      <c r="T1023" s="14"/>
      <c r="V1023" s="107">
        <v>22694.73</v>
      </c>
      <c r="X1023" s="120">
        <f t="shared" si="828"/>
        <v>657.52585637678931</v>
      </c>
    </row>
    <row r="1024" spans="1:25 16367:16381" ht="25.5">
      <c r="A1024" s="127" t="s">
        <v>15</v>
      </c>
      <c r="B1024" s="4" t="s">
        <v>53</v>
      </c>
      <c r="C1024" s="4" t="s">
        <v>9</v>
      </c>
      <c r="D1024" s="49" t="s">
        <v>54</v>
      </c>
      <c r="E1024" s="10" t="s">
        <v>51</v>
      </c>
      <c r="F1024" s="5">
        <v>3</v>
      </c>
      <c r="G1024" s="41">
        <v>0</v>
      </c>
      <c r="H1024" s="71">
        <f t="shared" si="864"/>
        <v>0</v>
      </c>
      <c r="I1024" s="83">
        <v>14385.15</v>
      </c>
      <c r="J1024" s="71">
        <f t="shared" si="865"/>
        <v>13968.374472251549</v>
      </c>
      <c r="K1024" s="71">
        <f t="shared" si="866"/>
        <v>13968.374472251549</v>
      </c>
      <c r="L1024" s="82">
        <v>0</v>
      </c>
      <c r="M1024" s="71">
        <f t="shared" si="867"/>
        <v>0</v>
      </c>
      <c r="N1024" s="81">
        <v>17981.439999999999</v>
      </c>
      <c r="O1024" s="71">
        <f t="shared" si="868"/>
        <v>17460.470517882877</v>
      </c>
      <c r="P1024" s="71">
        <f t="shared" si="869"/>
        <v>17460.470517882877</v>
      </c>
      <c r="Q1024" s="71">
        <f t="shared" si="870"/>
        <v>0</v>
      </c>
      <c r="R1024" s="72">
        <f t="shared" si="871"/>
        <v>52381.411553648635</v>
      </c>
      <c r="S1024" s="71">
        <f t="shared" si="872"/>
        <v>52381.411553648635</v>
      </c>
      <c r="T1024" s="14"/>
      <c r="V1024" s="107">
        <v>53944.31</v>
      </c>
      <c r="X1024" s="120">
        <f t="shared" si="828"/>
        <v>1562.8984463513625</v>
      </c>
    </row>
    <row r="1025" spans="1:24" ht="25.5">
      <c r="A1025" s="127" t="s">
        <v>18</v>
      </c>
      <c r="B1025" s="4" t="s">
        <v>55</v>
      </c>
      <c r="C1025" s="4" t="s">
        <v>9</v>
      </c>
      <c r="D1025" s="49" t="s">
        <v>56</v>
      </c>
      <c r="E1025" s="10" t="s">
        <v>51</v>
      </c>
      <c r="F1025" s="5">
        <v>3</v>
      </c>
      <c r="G1025" s="41">
        <v>0</v>
      </c>
      <c r="H1025" s="71">
        <f t="shared" si="864"/>
        <v>0</v>
      </c>
      <c r="I1025" s="83">
        <v>6207.95</v>
      </c>
      <c r="J1025" s="71">
        <f t="shared" si="865"/>
        <v>6028.0894050471497</v>
      </c>
      <c r="K1025" s="71">
        <f t="shared" si="866"/>
        <v>6028.0894050471497</v>
      </c>
      <c r="L1025" s="82">
        <v>0</v>
      </c>
      <c r="M1025" s="71">
        <f t="shared" si="867"/>
        <v>0</v>
      </c>
      <c r="N1025" s="81">
        <v>7759.94</v>
      </c>
      <c r="O1025" s="71">
        <f t="shared" si="868"/>
        <v>7535.1141838773792</v>
      </c>
      <c r="P1025" s="71">
        <f t="shared" si="869"/>
        <v>7535.1141838773792</v>
      </c>
      <c r="Q1025" s="71">
        <f t="shared" si="870"/>
        <v>0</v>
      </c>
      <c r="R1025" s="72">
        <f t="shared" si="871"/>
        <v>22605.342551632137</v>
      </c>
      <c r="S1025" s="71">
        <f t="shared" si="872"/>
        <v>22605.342551632137</v>
      </c>
      <c r="T1025" s="14"/>
      <c r="V1025" s="107">
        <v>23279.81</v>
      </c>
      <c r="X1025" s="120">
        <f t="shared" si="828"/>
        <v>674.46744836786456</v>
      </c>
    </row>
    <row r="1026" spans="1:24">
      <c r="A1026" s="25" t="s">
        <v>1261</v>
      </c>
      <c r="B1026" s="2"/>
      <c r="C1026" s="2"/>
      <c r="D1026" s="47" t="s">
        <v>130</v>
      </c>
      <c r="E1026" s="57"/>
      <c r="F1026" s="2"/>
      <c r="G1026" s="39"/>
      <c r="H1026" s="69"/>
      <c r="I1026" s="79"/>
      <c r="J1026" s="69"/>
      <c r="K1026" s="69"/>
      <c r="L1026" s="69"/>
      <c r="M1026" s="69"/>
      <c r="N1026" s="69"/>
      <c r="O1026" s="69"/>
      <c r="P1026" s="69"/>
      <c r="Q1026" s="63">
        <f>+Q1027+Q1029</f>
        <v>53679.937334089431</v>
      </c>
      <c r="R1026" s="63">
        <f>+R1027+R1029</f>
        <v>14425.951703115261</v>
      </c>
      <c r="S1026" s="63">
        <f>+Q1026+R1026</f>
        <v>68105.889037204688</v>
      </c>
      <c r="V1026" s="116">
        <v>70138.64</v>
      </c>
      <c r="X1026" s="120">
        <f t="shared" si="828"/>
        <v>2032.7509627953114</v>
      </c>
    </row>
    <row r="1027" spans="1:24">
      <c r="A1027" s="92" t="s">
        <v>1262</v>
      </c>
      <c r="B1027" s="93"/>
      <c r="C1027" s="93"/>
      <c r="D1027" s="94" t="s">
        <v>138</v>
      </c>
      <c r="E1027" s="95"/>
      <c r="F1027" s="93"/>
      <c r="G1027" s="39"/>
      <c r="H1027" s="96"/>
      <c r="I1027" s="79"/>
      <c r="J1027" s="96"/>
      <c r="K1027" s="96"/>
      <c r="L1027" s="68"/>
      <c r="M1027" s="96"/>
      <c r="N1027" s="68"/>
      <c r="O1027" s="96"/>
      <c r="P1027" s="96"/>
      <c r="Q1027" s="97">
        <f>+Q1028</f>
        <v>32081.773508703001</v>
      </c>
      <c r="R1027" s="97">
        <f>+R1028</f>
        <v>5702.3582714325003</v>
      </c>
      <c r="S1027" s="97">
        <f>+Q1027+R1027</f>
        <v>37784.131780135504</v>
      </c>
      <c r="V1027" s="116">
        <v>38912.120000000003</v>
      </c>
      <c r="X1027" s="120">
        <f t="shared" si="828"/>
        <v>1127.9882198644991</v>
      </c>
    </row>
    <row r="1028" spans="1:24" ht="25.5">
      <c r="A1028" s="127" t="s">
        <v>7</v>
      </c>
      <c r="B1028" s="4" t="s">
        <v>139</v>
      </c>
      <c r="C1028" s="4" t="s">
        <v>9</v>
      </c>
      <c r="D1028" s="49" t="s">
        <v>140</v>
      </c>
      <c r="E1028" s="10" t="s">
        <v>61</v>
      </c>
      <c r="F1028" s="5">
        <v>225</v>
      </c>
      <c r="G1028" s="40">
        <v>117.47</v>
      </c>
      <c r="H1028" s="71">
        <f>+G1028*$T$7</f>
        <v>114.06658597619</v>
      </c>
      <c r="I1028" s="83">
        <v>20.88</v>
      </c>
      <c r="J1028" s="71">
        <f>+I1028*$T$7</f>
        <v>20.275051631759997</v>
      </c>
      <c r="K1028" s="71">
        <f>+H1028+J1028</f>
        <v>134.34163760794999</v>
      </c>
      <c r="L1028" s="81">
        <v>146.84</v>
      </c>
      <c r="M1028" s="71">
        <f>+L1028*$T$7</f>
        <v>142.58566003868</v>
      </c>
      <c r="N1028" s="81">
        <v>26.1</v>
      </c>
      <c r="O1028" s="71">
        <f>+N1028*$T$7</f>
        <v>25.343814539700002</v>
      </c>
      <c r="P1028" s="71">
        <f>+M1028+O1028</f>
        <v>167.92947457838</v>
      </c>
      <c r="Q1028" s="71">
        <f>+M1028*F1028</f>
        <v>32081.773508703001</v>
      </c>
      <c r="R1028" s="72">
        <f>+O1028*F1028</f>
        <v>5702.3582714325003</v>
      </c>
      <c r="S1028" s="71">
        <f>+Q1028+R1028</f>
        <v>37784.131780135504</v>
      </c>
      <c r="T1028" s="14"/>
      <c r="V1028" s="107">
        <v>38912.120000000003</v>
      </c>
      <c r="X1028" s="120">
        <f t="shared" si="828"/>
        <v>1127.9882198644991</v>
      </c>
    </row>
    <row r="1029" spans="1:24">
      <c r="A1029" s="92" t="s">
        <v>1263</v>
      </c>
      <c r="B1029" s="93"/>
      <c r="C1029" s="93"/>
      <c r="D1029" s="94" t="s">
        <v>149</v>
      </c>
      <c r="E1029" s="95"/>
      <c r="F1029" s="93"/>
      <c r="G1029" s="39"/>
      <c r="H1029" s="96"/>
      <c r="I1029" s="79"/>
      <c r="J1029" s="96"/>
      <c r="K1029" s="96"/>
      <c r="L1029" s="68"/>
      <c r="M1029" s="96"/>
      <c r="N1029" s="68"/>
      <c r="O1029" s="96"/>
      <c r="P1029" s="96"/>
      <c r="Q1029" s="97">
        <f>SUM(Q1030:Q1033)</f>
        <v>21598.163825386429</v>
      </c>
      <c r="R1029" s="97">
        <f>SUM(R1030:R1033)</f>
        <v>8723.5934316827606</v>
      </c>
      <c r="S1029" s="97">
        <f>+Q1029+R1029</f>
        <v>30321.757257069192</v>
      </c>
      <c r="V1029" s="116">
        <v>31226.52</v>
      </c>
      <c r="X1029" s="120">
        <f t="shared" si="828"/>
        <v>904.7627429308086</v>
      </c>
    </row>
    <row r="1030" spans="1:24" ht="25.5">
      <c r="A1030" s="127" t="s">
        <v>7</v>
      </c>
      <c r="B1030" s="4" t="s">
        <v>178</v>
      </c>
      <c r="C1030" s="4" t="s">
        <v>9</v>
      </c>
      <c r="D1030" s="49" t="s">
        <v>1264</v>
      </c>
      <c r="E1030" s="10" t="s">
        <v>11</v>
      </c>
      <c r="F1030" s="5">
        <v>4</v>
      </c>
      <c r="G1030" s="40">
        <v>861</v>
      </c>
      <c r="H1030" s="71">
        <f t="shared" ref="H1030:H1033" si="873">+G1030*$T$7</f>
        <v>836.05457159699995</v>
      </c>
      <c r="I1030" s="83">
        <v>259.27999999999997</v>
      </c>
      <c r="J1030" s="71">
        <f t="shared" ref="J1030:J1033" si="874">+I1030*$T$7</f>
        <v>251.76797830855998</v>
      </c>
      <c r="K1030" s="71">
        <f t="shared" ref="K1030:K1033" si="875">+H1030+J1030</f>
        <v>1087.82254990556</v>
      </c>
      <c r="L1030" s="81">
        <v>1076.25</v>
      </c>
      <c r="M1030" s="71">
        <f t="shared" ref="M1030:M1033" si="876">+L1030*$T$7</f>
        <v>1045.06821449625</v>
      </c>
      <c r="N1030" s="81">
        <v>324.10000000000002</v>
      </c>
      <c r="O1030" s="71">
        <f t="shared" ref="O1030:O1033" si="877">+N1030*$T$7</f>
        <v>314.70997288570004</v>
      </c>
      <c r="P1030" s="71">
        <f t="shared" ref="P1030:P1033" si="878">+M1030+O1030</f>
        <v>1359.7781873819499</v>
      </c>
      <c r="Q1030" s="71">
        <f t="shared" ref="Q1030:Q1033" si="879">+M1030*F1030</f>
        <v>4180.272857985</v>
      </c>
      <c r="R1030" s="72">
        <f t="shared" ref="R1030:R1033" si="880">+O1030*F1030</f>
        <v>1258.8398915428002</v>
      </c>
      <c r="S1030" s="71">
        <f t="shared" ref="S1030:S1033" si="881">+Q1030+R1030</f>
        <v>5439.1127495277997</v>
      </c>
      <c r="T1030" s="14"/>
      <c r="V1030" s="107">
        <v>5601.41</v>
      </c>
      <c r="X1030" s="120">
        <f t="shared" si="828"/>
        <v>162.29725047220018</v>
      </c>
    </row>
    <row r="1031" spans="1:24" ht="25.5">
      <c r="A1031" s="127" t="s">
        <v>12</v>
      </c>
      <c r="B1031" s="4" t="s">
        <v>152</v>
      </c>
      <c r="C1031" s="4" t="s">
        <v>9</v>
      </c>
      <c r="D1031" s="49" t="s">
        <v>1195</v>
      </c>
      <c r="E1031" s="10" t="s">
        <v>11</v>
      </c>
      <c r="F1031" s="5">
        <v>1</v>
      </c>
      <c r="G1031" s="40">
        <v>1034.8900000000001</v>
      </c>
      <c r="H1031" s="71">
        <f t="shared" si="873"/>
        <v>1004.9065221835301</v>
      </c>
      <c r="I1031" s="83">
        <v>443.52</v>
      </c>
      <c r="J1031" s="71">
        <f t="shared" si="874"/>
        <v>430.67006224703999</v>
      </c>
      <c r="K1031" s="71">
        <f t="shared" si="875"/>
        <v>1435.5765844305702</v>
      </c>
      <c r="L1031" s="81">
        <v>1293.6099999999999</v>
      </c>
      <c r="M1031" s="71">
        <f t="shared" si="876"/>
        <v>1256.1307251609699</v>
      </c>
      <c r="N1031" s="81">
        <v>554.4</v>
      </c>
      <c r="O1031" s="71">
        <f t="shared" si="877"/>
        <v>538.33757780880001</v>
      </c>
      <c r="P1031" s="71">
        <f t="shared" si="878"/>
        <v>1794.4683029697699</v>
      </c>
      <c r="Q1031" s="71">
        <f t="shared" si="879"/>
        <v>1256.1307251609699</v>
      </c>
      <c r="R1031" s="72">
        <f t="shared" si="880"/>
        <v>538.33757780880001</v>
      </c>
      <c r="S1031" s="71">
        <f t="shared" si="881"/>
        <v>1794.4683029697699</v>
      </c>
      <c r="T1031" s="14"/>
      <c r="V1031" s="107">
        <v>1848.01</v>
      </c>
      <c r="X1031" s="120">
        <f t="shared" si="828"/>
        <v>53.541697030230125</v>
      </c>
    </row>
    <row r="1032" spans="1:24" ht="25.5">
      <c r="A1032" s="127" t="s">
        <v>15</v>
      </c>
      <c r="B1032" s="4" t="s">
        <v>154</v>
      </c>
      <c r="C1032" s="4" t="s">
        <v>9</v>
      </c>
      <c r="D1032" s="49" t="s">
        <v>1196</v>
      </c>
      <c r="E1032" s="10" t="s">
        <v>11</v>
      </c>
      <c r="F1032" s="5">
        <v>12</v>
      </c>
      <c r="G1032" s="40">
        <v>956.82</v>
      </c>
      <c r="H1032" s="71">
        <f t="shared" si="873"/>
        <v>929.09841486113999</v>
      </c>
      <c r="I1032" s="83">
        <v>410.07</v>
      </c>
      <c r="J1032" s="71">
        <f t="shared" si="874"/>
        <v>398.18919648638996</v>
      </c>
      <c r="K1032" s="71">
        <f t="shared" si="875"/>
        <v>1327.2876113475299</v>
      </c>
      <c r="L1032" s="81">
        <v>1196.03</v>
      </c>
      <c r="M1032" s="71">
        <f t="shared" si="876"/>
        <v>1161.37787371331</v>
      </c>
      <c r="N1032" s="81">
        <v>512.58000000000004</v>
      </c>
      <c r="O1032" s="71">
        <f t="shared" si="877"/>
        <v>497.72921290266004</v>
      </c>
      <c r="P1032" s="71">
        <f t="shared" si="878"/>
        <v>1659.10708661597</v>
      </c>
      <c r="Q1032" s="71">
        <f t="shared" si="879"/>
        <v>13936.534484559721</v>
      </c>
      <c r="R1032" s="72">
        <f t="shared" si="880"/>
        <v>5972.7505548319205</v>
      </c>
      <c r="S1032" s="71">
        <f t="shared" si="881"/>
        <v>19909.285039391641</v>
      </c>
      <c r="T1032" s="14"/>
      <c r="V1032" s="107">
        <v>20503.349999999999</v>
      </c>
      <c r="X1032" s="120">
        <f t="shared" si="828"/>
        <v>594.06496060835707</v>
      </c>
    </row>
    <row r="1033" spans="1:24" ht="25.5">
      <c r="A1033" s="127" t="s">
        <v>18</v>
      </c>
      <c r="B1033" s="4" t="s">
        <v>156</v>
      </c>
      <c r="C1033" s="4" t="s">
        <v>9</v>
      </c>
      <c r="D1033" s="49" t="s">
        <v>1265</v>
      </c>
      <c r="E1033" s="10" t="s">
        <v>11</v>
      </c>
      <c r="F1033" s="5">
        <v>2</v>
      </c>
      <c r="G1033" s="40">
        <v>916.65</v>
      </c>
      <c r="H1033" s="71">
        <f t="shared" si="873"/>
        <v>890.09224512704998</v>
      </c>
      <c r="I1033" s="83">
        <v>392.85</v>
      </c>
      <c r="J1033" s="71">
        <f t="shared" si="874"/>
        <v>381.46810505445001</v>
      </c>
      <c r="K1033" s="71">
        <f t="shared" si="875"/>
        <v>1271.5603501814999</v>
      </c>
      <c r="L1033" s="81">
        <v>1145.81</v>
      </c>
      <c r="M1033" s="71">
        <f t="shared" si="876"/>
        <v>1112.6128788403698</v>
      </c>
      <c r="N1033" s="81">
        <v>491.06</v>
      </c>
      <c r="O1033" s="71">
        <f t="shared" si="877"/>
        <v>476.83270374962001</v>
      </c>
      <c r="P1033" s="71">
        <f t="shared" si="878"/>
        <v>1589.44558258999</v>
      </c>
      <c r="Q1033" s="71">
        <f t="shared" si="879"/>
        <v>2225.2257576807397</v>
      </c>
      <c r="R1033" s="72">
        <f t="shared" si="880"/>
        <v>953.66540749924002</v>
      </c>
      <c r="S1033" s="71">
        <f t="shared" si="881"/>
        <v>3178.8911651799799</v>
      </c>
      <c r="T1033" s="14"/>
      <c r="V1033" s="107">
        <v>3273.75</v>
      </c>
      <c r="X1033" s="120">
        <f t="shared" si="828"/>
        <v>94.858834820020093</v>
      </c>
    </row>
    <row r="1034" spans="1:24">
      <c r="A1034" s="25" t="s">
        <v>1266</v>
      </c>
      <c r="B1034" s="2"/>
      <c r="C1034" s="2"/>
      <c r="D1034" s="47" t="s">
        <v>225</v>
      </c>
      <c r="E1034" s="57"/>
      <c r="F1034" s="2"/>
      <c r="G1034" s="39"/>
      <c r="H1034" s="69"/>
      <c r="I1034" s="79"/>
      <c r="J1034" s="69"/>
      <c r="K1034" s="69"/>
      <c r="L1034" s="69"/>
      <c r="M1034" s="69"/>
      <c r="N1034" s="69"/>
      <c r="O1034" s="69"/>
      <c r="P1034" s="69"/>
      <c r="Q1034" s="63">
        <f>+Q1035+Q1041</f>
        <v>35219.415430908019</v>
      </c>
      <c r="R1034" s="63">
        <f>+R1035+R1041</f>
        <v>39385.04519604786</v>
      </c>
      <c r="S1034" s="63">
        <f>+Q1034+R1034</f>
        <v>74604.460626955872</v>
      </c>
      <c r="V1034" s="116">
        <v>76822.740000000005</v>
      </c>
      <c r="X1034" s="120">
        <f t="shared" ref="X1034:X1097" si="882">+V1034-S1034</f>
        <v>2218.2793730441335</v>
      </c>
    </row>
    <row r="1035" spans="1:24">
      <c r="A1035" s="92" t="s">
        <v>1267</v>
      </c>
      <c r="B1035" s="93"/>
      <c r="C1035" s="93"/>
      <c r="D1035" s="94" t="s">
        <v>251</v>
      </c>
      <c r="E1035" s="95"/>
      <c r="F1035" s="93"/>
      <c r="G1035" s="39"/>
      <c r="H1035" s="96"/>
      <c r="I1035" s="79"/>
      <c r="J1035" s="96"/>
      <c r="K1035" s="96"/>
      <c r="L1035" s="68"/>
      <c r="M1035" s="96"/>
      <c r="N1035" s="68"/>
      <c r="O1035" s="96"/>
      <c r="P1035" s="96"/>
      <c r="Q1035" s="97">
        <f>SUM(Q1036:Q1040)</f>
        <v>12276.388398650361</v>
      </c>
      <c r="R1035" s="97">
        <f>SUM(R1036:R1040)</f>
        <v>21811.362596280549</v>
      </c>
      <c r="S1035" s="97">
        <f>+Q1035+R1035</f>
        <v>34087.75099493091</v>
      </c>
      <c r="V1035" s="116">
        <v>35095.94</v>
      </c>
      <c r="X1035" s="120">
        <f t="shared" si="882"/>
        <v>1008.1890050690927</v>
      </c>
    </row>
    <row r="1036" spans="1:24" ht="25.5">
      <c r="A1036" s="127" t="s">
        <v>7</v>
      </c>
      <c r="B1036" s="4" t="s">
        <v>228</v>
      </c>
      <c r="C1036" s="4" t="s">
        <v>9</v>
      </c>
      <c r="D1036" s="49" t="s">
        <v>229</v>
      </c>
      <c r="E1036" s="10" t="s">
        <v>34</v>
      </c>
      <c r="F1036" s="5">
        <v>250</v>
      </c>
      <c r="G1036" s="40">
        <v>0.81</v>
      </c>
      <c r="H1036" s="71">
        <f t="shared" ref="H1036:H1040" si="883">+G1036*$T$7</f>
        <v>0.78653217536999998</v>
      </c>
      <c r="I1036" s="83">
        <v>5.0199999999999996</v>
      </c>
      <c r="J1036" s="71">
        <f t="shared" ref="J1036:J1040" si="884">+I1036*$T$7</f>
        <v>4.8745574325399996</v>
      </c>
      <c r="K1036" s="71">
        <f t="shared" ref="K1036:K1040" si="885">+H1036+J1036</f>
        <v>5.6610896079099993</v>
      </c>
      <c r="L1036" s="81">
        <v>1.01</v>
      </c>
      <c r="M1036" s="71">
        <f t="shared" ref="M1036:M1040" si="886">+L1036*$T$7</f>
        <v>0.98073765076999997</v>
      </c>
      <c r="N1036" s="81">
        <v>6.28</v>
      </c>
      <c r="O1036" s="71">
        <f t="shared" ref="O1036:O1040" si="887">+N1036*$T$7</f>
        <v>6.0980519275600003</v>
      </c>
      <c r="P1036" s="71">
        <f t="shared" ref="P1036:P1040" si="888">+M1036+O1036</f>
        <v>7.0787895783300003</v>
      </c>
      <c r="Q1036" s="71">
        <f t="shared" ref="Q1036:Q1040" si="889">+M1036*F1036</f>
        <v>245.18441269249999</v>
      </c>
      <c r="R1036" s="72">
        <f t="shared" ref="R1036:R1040" si="890">+O1036*F1036</f>
        <v>1524.51298189</v>
      </c>
      <c r="S1036" s="71">
        <f t="shared" ref="S1036:S1040" si="891">+Q1036+R1036</f>
        <v>1769.6973945825</v>
      </c>
      <c r="T1036" s="14"/>
      <c r="V1036" s="107">
        <v>1821.56</v>
      </c>
      <c r="X1036" s="120">
        <f t="shared" si="882"/>
        <v>51.862605417499935</v>
      </c>
    </row>
    <row r="1037" spans="1:24" ht="25.5">
      <c r="A1037" s="127" t="s">
        <v>12</v>
      </c>
      <c r="B1037" s="4" t="s">
        <v>264</v>
      </c>
      <c r="C1037" s="4" t="s">
        <v>9</v>
      </c>
      <c r="D1037" s="49" t="s">
        <v>1119</v>
      </c>
      <c r="E1037" s="10" t="s">
        <v>34</v>
      </c>
      <c r="F1037" s="5">
        <v>869</v>
      </c>
      <c r="G1037" s="40">
        <v>2.5</v>
      </c>
      <c r="H1037" s="71">
        <f t="shared" si="883"/>
        <v>2.4275684425000001</v>
      </c>
      <c r="I1037" s="83">
        <v>1.47</v>
      </c>
      <c r="J1037" s="71">
        <f t="shared" si="884"/>
        <v>1.4274102441899998</v>
      </c>
      <c r="K1037" s="71">
        <f t="shared" si="885"/>
        <v>3.85497868669</v>
      </c>
      <c r="L1037" s="81">
        <v>3.13</v>
      </c>
      <c r="M1037" s="71">
        <f t="shared" si="886"/>
        <v>3.03931569001</v>
      </c>
      <c r="N1037" s="81">
        <v>1.84</v>
      </c>
      <c r="O1037" s="71">
        <f t="shared" si="887"/>
        <v>1.7866903736799999</v>
      </c>
      <c r="P1037" s="71">
        <f t="shared" si="888"/>
        <v>4.8260060636900004</v>
      </c>
      <c r="Q1037" s="71">
        <f t="shared" si="889"/>
        <v>2641.1653346186899</v>
      </c>
      <c r="R1037" s="72">
        <f t="shared" si="890"/>
        <v>1552.63393472792</v>
      </c>
      <c r="S1037" s="71">
        <f t="shared" si="891"/>
        <v>4193.7992693466094</v>
      </c>
      <c r="T1037" s="14"/>
      <c r="V1037" s="107">
        <v>4312.41</v>
      </c>
      <c r="X1037" s="120">
        <f t="shared" si="882"/>
        <v>118.61073065339042</v>
      </c>
    </row>
    <row r="1038" spans="1:24" ht="25.5">
      <c r="A1038" s="127" t="s">
        <v>15</v>
      </c>
      <c r="B1038" s="4" t="s">
        <v>253</v>
      </c>
      <c r="C1038" s="4" t="s">
        <v>9</v>
      </c>
      <c r="D1038" s="49" t="s">
        <v>1199</v>
      </c>
      <c r="E1038" s="10" t="s">
        <v>34</v>
      </c>
      <c r="F1038" s="5">
        <v>361</v>
      </c>
      <c r="G1038" s="40">
        <v>5.45</v>
      </c>
      <c r="H1038" s="71">
        <f t="shared" si="883"/>
        <v>5.2920992046500004</v>
      </c>
      <c r="I1038" s="83">
        <v>11.65</v>
      </c>
      <c r="J1038" s="71">
        <f t="shared" si="884"/>
        <v>11.31246894205</v>
      </c>
      <c r="K1038" s="71">
        <f t="shared" si="885"/>
        <v>16.6045681467</v>
      </c>
      <c r="L1038" s="81">
        <v>6.81</v>
      </c>
      <c r="M1038" s="71">
        <f t="shared" si="886"/>
        <v>6.6126964373699995</v>
      </c>
      <c r="N1038" s="81">
        <v>14.56</v>
      </c>
      <c r="O1038" s="71">
        <f t="shared" si="887"/>
        <v>14.13815860912</v>
      </c>
      <c r="P1038" s="71">
        <f t="shared" si="888"/>
        <v>20.750855046489999</v>
      </c>
      <c r="Q1038" s="71">
        <f t="shared" si="889"/>
        <v>2387.1834138905697</v>
      </c>
      <c r="R1038" s="72">
        <f t="shared" si="890"/>
        <v>5103.8752578923195</v>
      </c>
      <c r="S1038" s="71">
        <f t="shared" si="891"/>
        <v>7491.0586717828892</v>
      </c>
      <c r="T1038" s="14"/>
      <c r="V1038" s="107">
        <v>7716.38</v>
      </c>
      <c r="X1038" s="120">
        <f t="shared" si="882"/>
        <v>225.32132821711093</v>
      </c>
    </row>
    <row r="1039" spans="1:24" ht="25.5">
      <c r="A1039" s="127" t="s">
        <v>18</v>
      </c>
      <c r="B1039" s="4" t="s">
        <v>255</v>
      </c>
      <c r="C1039" s="4" t="s">
        <v>9</v>
      </c>
      <c r="D1039" s="49" t="s">
        <v>256</v>
      </c>
      <c r="E1039" s="10" t="s">
        <v>34</v>
      </c>
      <c r="F1039" s="5">
        <v>611</v>
      </c>
      <c r="G1039" s="40">
        <v>8.44</v>
      </c>
      <c r="H1039" s="71">
        <f t="shared" si="883"/>
        <v>8.1954710618799993</v>
      </c>
      <c r="I1039" s="83">
        <v>16.579999999999998</v>
      </c>
      <c r="J1039" s="71">
        <f t="shared" si="884"/>
        <v>16.099633910659996</v>
      </c>
      <c r="K1039" s="71">
        <f t="shared" si="885"/>
        <v>24.295104972539995</v>
      </c>
      <c r="L1039" s="81">
        <v>10.55</v>
      </c>
      <c r="M1039" s="71">
        <f t="shared" si="886"/>
        <v>10.244338827350001</v>
      </c>
      <c r="N1039" s="81">
        <v>20.73</v>
      </c>
      <c r="O1039" s="71">
        <f t="shared" si="887"/>
        <v>20.129397525209999</v>
      </c>
      <c r="P1039" s="71">
        <f t="shared" si="888"/>
        <v>30.373736352560002</v>
      </c>
      <c r="Q1039" s="71">
        <f t="shared" si="889"/>
        <v>6259.2910235108502</v>
      </c>
      <c r="R1039" s="72">
        <f t="shared" si="890"/>
        <v>12299.06188790331</v>
      </c>
      <c r="S1039" s="71">
        <f t="shared" si="891"/>
        <v>18558.35291141416</v>
      </c>
      <c r="T1039" s="14"/>
      <c r="V1039" s="107">
        <v>19109.03</v>
      </c>
      <c r="X1039" s="120">
        <f t="shared" si="882"/>
        <v>550.67708858583865</v>
      </c>
    </row>
    <row r="1040" spans="1:24" ht="25.5">
      <c r="A1040" s="127" t="s">
        <v>21</v>
      </c>
      <c r="B1040" s="4" t="s">
        <v>257</v>
      </c>
      <c r="C1040" s="4" t="s">
        <v>9</v>
      </c>
      <c r="D1040" s="49" t="s">
        <v>1120</v>
      </c>
      <c r="E1040" s="10" t="s">
        <v>34</v>
      </c>
      <c r="F1040" s="5">
        <v>75</v>
      </c>
      <c r="G1040" s="40">
        <v>8.17</v>
      </c>
      <c r="H1040" s="71">
        <f t="shared" si="883"/>
        <v>7.9332936700899994</v>
      </c>
      <c r="I1040" s="83">
        <v>14.62</v>
      </c>
      <c r="J1040" s="71">
        <f t="shared" si="884"/>
        <v>14.196420251739999</v>
      </c>
      <c r="K1040" s="71">
        <f t="shared" si="885"/>
        <v>22.12971392183</v>
      </c>
      <c r="L1040" s="81">
        <v>10.210000000000001</v>
      </c>
      <c r="M1040" s="71">
        <f t="shared" si="886"/>
        <v>9.9141895191699998</v>
      </c>
      <c r="N1040" s="81">
        <v>18.28</v>
      </c>
      <c r="O1040" s="71">
        <f t="shared" si="887"/>
        <v>17.750380451560002</v>
      </c>
      <c r="P1040" s="71">
        <f t="shared" si="888"/>
        <v>27.66456997073</v>
      </c>
      <c r="Q1040" s="71">
        <f t="shared" si="889"/>
        <v>743.56421393774997</v>
      </c>
      <c r="R1040" s="72">
        <f t="shared" si="890"/>
        <v>1331.2785338670001</v>
      </c>
      <c r="S1040" s="71">
        <f t="shared" si="891"/>
        <v>2074.8427478047502</v>
      </c>
      <c r="T1040" s="14"/>
      <c r="V1040" s="107">
        <v>2136.56</v>
      </c>
      <c r="X1040" s="120">
        <f t="shared" si="882"/>
        <v>61.717252195249785</v>
      </c>
    </row>
    <row r="1041" spans="1:24">
      <c r="A1041" s="92" t="s">
        <v>1268</v>
      </c>
      <c r="B1041" s="93"/>
      <c r="C1041" s="93"/>
      <c r="D1041" s="94" t="s">
        <v>239</v>
      </c>
      <c r="E1041" s="95"/>
      <c r="F1041" s="93"/>
      <c r="G1041" s="39"/>
      <c r="H1041" s="96"/>
      <c r="I1041" s="79"/>
      <c r="J1041" s="96"/>
      <c r="K1041" s="96"/>
      <c r="L1041" s="68"/>
      <c r="M1041" s="96"/>
      <c r="N1041" s="68"/>
      <c r="O1041" s="96"/>
      <c r="P1041" s="96"/>
      <c r="Q1041" s="97">
        <f>SUM(Q1042:Q1045)</f>
        <v>22943.027032257662</v>
      </c>
      <c r="R1041" s="97">
        <f>SUM(R1042:R1045)</f>
        <v>17573.682599767311</v>
      </c>
      <c r="S1041" s="97">
        <f>+Q1041+R1041</f>
        <v>40516.709632024969</v>
      </c>
      <c r="V1041" s="116">
        <v>41726.800000000003</v>
      </c>
      <c r="X1041" s="120">
        <f t="shared" si="882"/>
        <v>1210.0903679750336</v>
      </c>
    </row>
    <row r="1042" spans="1:24" ht="25.5">
      <c r="A1042" s="127" t="s">
        <v>7</v>
      </c>
      <c r="B1042" s="4" t="s">
        <v>244</v>
      </c>
      <c r="C1042" s="4" t="s">
        <v>9</v>
      </c>
      <c r="D1042" s="49" t="s">
        <v>245</v>
      </c>
      <c r="E1042" s="10" t="s">
        <v>119</v>
      </c>
      <c r="F1042" s="5">
        <v>223</v>
      </c>
      <c r="G1042" s="40">
        <v>16.809999999999999</v>
      </c>
      <c r="H1042" s="71">
        <f t="shared" ref="H1042:H1045" si="892">+G1042*$T$7</f>
        <v>16.322970207369998</v>
      </c>
      <c r="I1042" s="83">
        <v>38.83</v>
      </c>
      <c r="J1042" s="71">
        <f t="shared" ref="J1042:J1045" si="893">+I1042*$T$7</f>
        <v>37.704993048909998</v>
      </c>
      <c r="K1042" s="71">
        <f t="shared" ref="K1042:K1045" si="894">+H1042+J1042</f>
        <v>54.027963256279996</v>
      </c>
      <c r="L1042" s="81">
        <v>21.01</v>
      </c>
      <c r="M1042" s="71">
        <f t="shared" ref="M1042:M1045" si="895">+L1042*$T$7</f>
        <v>20.40128519077</v>
      </c>
      <c r="N1042" s="81">
        <v>48.54</v>
      </c>
      <c r="O1042" s="71">
        <f t="shared" ref="O1042:O1045" si="896">+N1042*$T$7</f>
        <v>47.13366887958</v>
      </c>
      <c r="P1042" s="71">
        <f t="shared" ref="P1042:P1045" si="897">+M1042+O1042</f>
        <v>67.534954070349997</v>
      </c>
      <c r="Q1042" s="71">
        <f t="shared" ref="Q1042:Q1045" si="898">+M1042*F1042</f>
        <v>4549.4865975417097</v>
      </c>
      <c r="R1042" s="72">
        <f t="shared" ref="R1042:R1045" si="899">+O1042*F1042</f>
        <v>10510.80816014634</v>
      </c>
      <c r="S1042" s="71">
        <f t="shared" ref="S1042:S1045" si="900">+Q1042+R1042</f>
        <v>15060.294757688051</v>
      </c>
      <c r="T1042" s="14"/>
      <c r="V1042" s="107">
        <v>15509.65</v>
      </c>
      <c r="X1042" s="120">
        <f t="shared" si="882"/>
        <v>449.35524231194904</v>
      </c>
    </row>
    <row r="1043" spans="1:24" ht="25.5">
      <c r="A1043" s="127" t="s">
        <v>12</v>
      </c>
      <c r="B1043" s="4" t="s">
        <v>248</v>
      </c>
      <c r="C1043" s="4" t="s">
        <v>9</v>
      </c>
      <c r="D1043" s="49" t="s">
        <v>249</v>
      </c>
      <c r="E1043" s="10" t="s">
        <v>61</v>
      </c>
      <c r="F1043" s="5">
        <v>185</v>
      </c>
      <c r="G1043" s="40">
        <v>72.650000000000006</v>
      </c>
      <c r="H1043" s="71">
        <f t="shared" si="892"/>
        <v>70.545138939050005</v>
      </c>
      <c r="I1043" s="83">
        <v>27.48</v>
      </c>
      <c r="J1043" s="71">
        <f t="shared" si="893"/>
        <v>26.68383231996</v>
      </c>
      <c r="K1043" s="71">
        <f t="shared" si="894"/>
        <v>97.228971259010009</v>
      </c>
      <c r="L1043" s="81">
        <v>90.81</v>
      </c>
      <c r="M1043" s="71">
        <f t="shared" si="895"/>
        <v>88.178996105370004</v>
      </c>
      <c r="N1043" s="81">
        <v>34.35</v>
      </c>
      <c r="O1043" s="71">
        <f t="shared" si="896"/>
        <v>33.354790399949998</v>
      </c>
      <c r="P1043" s="71">
        <f t="shared" si="897"/>
        <v>121.53378650531999</v>
      </c>
      <c r="Q1043" s="71">
        <f t="shared" si="898"/>
        <v>16313.114279493451</v>
      </c>
      <c r="R1043" s="72">
        <f t="shared" si="899"/>
        <v>6170.6362239907494</v>
      </c>
      <c r="S1043" s="71">
        <f t="shared" si="900"/>
        <v>22483.7505034842</v>
      </c>
      <c r="T1043" s="14"/>
      <c r="V1043" s="107">
        <v>23155.83</v>
      </c>
      <c r="X1043" s="120">
        <f t="shared" si="882"/>
        <v>672.07949651580202</v>
      </c>
    </row>
    <row r="1044" spans="1:24" ht="25.5">
      <c r="A1044" s="127" t="s">
        <v>15</v>
      </c>
      <c r="B1044" s="4" t="s">
        <v>240</v>
      </c>
      <c r="C1044" s="4" t="s">
        <v>9</v>
      </c>
      <c r="D1044" s="49" t="s">
        <v>241</v>
      </c>
      <c r="E1044" s="10" t="s">
        <v>61</v>
      </c>
      <c r="F1044" s="5">
        <v>20</v>
      </c>
      <c r="G1044" s="40">
        <v>59.02</v>
      </c>
      <c r="H1044" s="71">
        <f t="shared" si="892"/>
        <v>57.310035790539999</v>
      </c>
      <c r="I1044" s="83">
        <v>23.12</v>
      </c>
      <c r="J1044" s="71">
        <f t="shared" si="893"/>
        <v>22.45015295624</v>
      </c>
      <c r="K1044" s="71">
        <f t="shared" si="894"/>
        <v>79.760188746780003</v>
      </c>
      <c r="L1044" s="81">
        <v>73.78</v>
      </c>
      <c r="M1044" s="71">
        <f t="shared" si="895"/>
        <v>71.642399875059994</v>
      </c>
      <c r="N1044" s="81">
        <v>28.9</v>
      </c>
      <c r="O1044" s="71">
        <f t="shared" si="896"/>
        <v>28.062691195299998</v>
      </c>
      <c r="P1044" s="71">
        <f t="shared" si="897"/>
        <v>99.705091070359998</v>
      </c>
      <c r="Q1044" s="71">
        <f t="shared" si="898"/>
        <v>1432.8479975011999</v>
      </c>
      <c r="R1044" s="72">
        <f t="shared" si="899"/>
        <v>561.25382390599998</v>
      </c>
      <c r="S1044" s="71">
        <f t="shared" si="900"/>
        <v>1994.1018214071999</v>
      </c>
      <c r="T1044" s="14"/>
      <c r="V1044" s="107">
        <v>2053.5</v>
      </c>
      <c r="X1044" s="120">
        <f t="shared" si="882"/>
        <v>59.39817859280015</v>
      </c>
    </row>
    <row r="1045" spans="1:24" ht="25.5">
      <c r="A1045" s="127" t="s">
        <v>18</v>
      </c>
      <c r="B1045" s="4" t="s">
        <v>246</v>
      </c>
      <c r="C1045" s="4" t="s">
        <v>9</v>
      </c>
      <c r="D1045" s="49" t="s">
        <v>1269</v>
      </c>
      <c r="E1045" s="10" t="s">
        <v>119</v>
      </c>
      <c r="F1045" s="5">
        <v>26</v>
      </c>
      <c r="G1045" s="40">
        <v>20.52</v>
      </c>
      <c r="H1045" s="71">
        <f t="shared" si="892"/>
        <v>19.925481776039998</v>
      </c>
      <c r="I1045" s="83">
        <v>10.49</v>
      </c>
      <c r="J1045" s="71">
        <f t="shared" si="893"/>
        <v>10.186077184729999</v>
      </c>
      <c r="K1045" s="71">
        <f t="shared" si="894"/>
        <v>30.111558960769997</v>
      </c>
      <c r="L1045" s="81">
        <v>25.65</v>
      </c>
      <c r="M1045" s="71">
        <f t="shared" si="895"/>
        <v>24.906852220049998</v>
      </c>
      <c r="N1045" s="81">
        <v>13.11</v>
      </c>
      <c r="O1045" s="71">
        <f t="shared" si="896"/>
        <v>12.730168912469999</v>
      </c>
      <c r="P1045" s="71">
        <f t="shared" si="897"/>
        <v>37.637021132519997</v>
      </c>
      <c r="Q1045" s="71">
        <f t="shared" si="898"/>
        <v>647.57815772129993</v>
      </c>
      <c r="R1045" s="72">
        <f t="shared" si="899"/>
        <v>330.98439172421996</v>
      </c>
      <c r="S1045" s="71">
        <f t="shared" si="900"/>
        <v>978.56254944551983</v>
      </c>
      <c r="T1045" s="14"/>
      <c r="V1045" s="107">
        <v>1007.83</v>
      </c>
      <c r="X1045" s="120">
        <f t="shared" si="882"/>
        <v>29.267450554480206</v>
      </c>
    </row>
    <row r="1046" spans="1:24">
      <c r="A1046" s="25" t="s">
        <v>1270</v>
      </c>
      <c r="B1046" s="2"/>
      <c r="C1046" s="2"/>
      <c r="D1046" s="47" t="s">
        <v>270</v>
      </c>
      <c r="E1046" s="57"/>
      <c r="F1046" s="2"/>
      <c r="G1046" s="39"/>
      <c r="H1046" s="69"/>
      <c r="I1046" s="79"/>
      <c r="J1046" s="69"/>
      <c r="K1046" s="69"/>
      <c r="L1046" s="69"/>
      <c r="M1046" s="69"/>
      <c r="N1046" s="69"/>
      <c r="O1046" s="69"/>
      <c r="P1046" s="69"/>
      <c r="Q1046" s="74">
        <f>+Q1047+Q1050+Q1052</f>
        <v>75053.929779221624</v>
      </c>
      <c r="R1046" s="74">
        <f>+R1047+R1050+R1052</f>
        <v>22294.856547836393</v>
      </c>
      <c r="S1046" s="74">
        <f>+Q1046+R1046</f>
        <v>97348.786327058013</v>
      </c>
      <c r="V1046" s="116">
        <v>100251.31</v>
      </c>
      <c r="X1046" s="120">
        <f t="shared" si="882"/>
        <v>2902.5236729419848</v>
      </c>
    </row>
    <row r="1047" spans="1:24">
      <c r="A1047" s="92" t="s">
        <v>1271</v>
      </c>
      <c r="B1047" s="93"/>
      <c r="C1047" s="93"/>
      <c r="D1047" s="94" t="s">
        <v>272</v>
      </c>
      <c r="E1047" s="95"/>
      <c r="F1047" s="93"/>
      <c r="G1047" s="39"/>
      <c r="H1047" s="96"/>
      <c r="I1047" s="79"/>
      <c r="J1047" s="96"/>
      <c r="K1047" s="96"/>
      <c r="L1047" s="68"/>
      <c r="M1047" s="96"/>
      <c r="N1047" s="68"/>
      <c r="O1047" s="96"/>
      <c r="P1047" s="96"/>
      <c r="Q1047" s="97">
        <f>+Q1048+Q1049</f>
        <v>49168.748056296594</v>
      </c>
      <c r="R1047" s="97">
        <f>+R1048+R1049</f>
        <v>16798.191005673802</v>
      </c>
      <c r="S1047" s="97">
        <f>+Q1047+R1047</f>
        <v>65966.939061970392</v>
      </c>
      <c r="V1047" s="116">
        <v>67934.899999999994</v>
      </c>
      <c r="X1047" s="120">
        <f t="shared" si="882"/>
        <v>1967.9609380296024</v>
      </c>
    </row>
    <row r="1048" spans="1:24" ht="25.5">
      <c r="A1048" s="127" t="s">
        <v>31</v>
      </c>
      <c r="B1048" s="4" t="s">
        <v>273</v>
      </c>
      <c r="C1048" s="4" t="s">
        <v>121</v>
      </c>
      <c r="D1048" s="49" t="s">
        <v>274</v>
      </c>
      <c r="E1048" s="10" t="s">
        <v>61</v>
      </c>
      <c r="F1048" s="5">
        <v>240</v>
      </c>
      <c r="G1048" s="40">
        <v>165.74</v>
      </c>
      <c r="H1048" s="71">
        <f t="shared" ref="H1048:H1049" si="901">+G1048*$T$7</f>
        <v>160.93807746397999</v>
      </c>
      <c r="I1048" s="83">
        <v>55.25</v>
      </c>
      <c r="J1048" s="71">
        <f t="shared" ref="J1048:J1049" si="902">+I1048*$T$7</f>
        <v>53.649262579249999</v>
      </c>
      <c r="K1048" s="71">
        <f t="shared" ref="K1048:K1049" si="903">+H1048+J1048</f>
        <v>214.58734004323</v>
      </c>
      <c r="L1048" s="81">
        <v>207.17</v>
      </c>
      <c r="M1048" s="71">
        <f t="shared" ref="M1048:M1049" si="904">+L1048*$T$7</f>
        <v>201.16774169308999</v>
      </c>
      <c r="N1048" s="81">
        <v>69.06</v>
      </c>
      <c r="O1048" s="71">
        <f t="shared" ref="O1048:O1049" si="905">+N1048*$T$7</f>
        <v>67.059150655620002</v>
      </c>
      <c r="P1048" s="71">
        <f t="shared" ref="P1048:P1049" si="906">+M1048+O1048</f>
        <v>268.22689234871001</v>
      </c>
      <c r="Q1048" s="71">
        <f t="shared" ref="Q1048:Q1049" si="907">+M1048*F1048</f>
        <v>48280.258006341595</v>
      </c>
      <c r="R1048" s="72">
        <f t="shared" ref="R1048:R1049" si="908">+O1048*F1048</f>
        <v>16094.196157348801</v>
      </c>
      <c r="S1048" s="71">
        <f t="shared" ref="S1048:S1049" si="909">+Q1048+R1048</f>
        <v>64374.454163690396</v>
      </c>
      <c r="T1048" s="14"/>
      <c r="V1048" s="107">
        <v>66294.899999999994</v>
      </c>
      <c r="X1048" s="120">
        <f t="shared" si="882"/>
        <v>1920.4458363095982</v>
      </c>
    </row>
    <row r="1049" spans="1:24" ht="25.5">
      <c r="A1049" s="127" t="s">
        <v>12</v>
      </c>
      <c r="B1049" s="4" t="s">
        <v>1272</v>
      </c>
      <c r="C1049" s="4" t="s">
        <v>9</v>
      </c>
      <c r="D1049" s="49" t="s">
        <v>1273</v>
      </c>
      <c r="E1049" s="10" t="s">
        <v>61</v>
      </c>
      <c r="F1049" s="5">
        <v>20</v>
      </c>
      <c r="G1049" s="40">
        <v>36.6</v>
      </c>
      <c r="H1049" s="71">
        <f t="shared" si="901"/>
        <v>35.539601998199998</v>
      </c>
      <c r="I1049" s="83">
        <v>29</v>
      </c>
      <c r="J1049" s="71">
        <f t="shared" si="902"/>
        <v>28.159793933</v>
      </c>
      <c r="K1049" s="71">
        <f t="shared" si="903"/>
        <v>63.699395931200002</v>
      </c>
      <c r="L1049" s="81">
        <v>45.75</v>
      </c>
      <c r="M1049" s="71">
        <f t="shared" si="904"/>
        <v>44.424502497749998</v>
      </c>
      <c r="N1049" s="81">
        <v>36.25</v>
      </c>
      <c r="O1049" s="71">
        <f t="shared" si="905"/>
        <v>35.199742416249997</v>
      </c>
      <c r="P1049" s="71">
        <f t="shared" si="906"/>
        <v>79.624244914000002</v>
      </c>
      <c r="Q1049" s="71">
        <f t="shared" si="907"/>
        <v>888.4900499549999</v>
      </c>
      <c r="R1049" s="72">
        <f t="shared" si="908"/>
        <v>703.99484832499991</v>
      </c>
      <c r="S1049" s="71">
        <f t="shared" si="909"/>
        <v>1592.4848982799999</v>
      </c>
      <c r="T1049" s="14"/>
      <c r="V1049" s="107">
        <v>1640</v>
      </c>
      <c r="X1049" s="120">
        <f t="shared" si="882"/>
        <v>47.515101720000075</v>
      </c>
    </row>
    <row r="1050" spans="1:24">
      <c r="A1050" s="92" t="s">
        <v>1274</v>
      </c>
      <c r="B1050" s="93"/>
      <c r="C1050" s="93"/>
      <c r="D1050" s="94" t="s">
        <v>284</v>
      </c>
      <c r="E1050" s="95"/>
      <c r="F1050" s="93"/>
      <c r="G1050" s="39"/>
      <c r="H1050" s="96"/>
      <c r="I1050" s="79"/>
      <c r="J1050" s="96"/>
      <c r="K1050" s="96"/>
      <c r="L1050" s="68"/>
      <c r="M1050" s="96"/>
      <c r="N1050" s="68"/>
      <c r="O1050" s="96"/>
      <c r="P1050" s="96"/>
      <c r="Q1050" s="97">
        <f>+Q1051</f>
        <v>13193.931587725197</v>
      </c>
      <c r="R1050" s="97">
        <f>+R1051</f>
        <v>4501.4887142965999</v>
      </c>
      <c r="S1050" s="97">
        <f>+Q1050+R1050</f>
        <v>17695.420302021797</v>
      </c>
      <c r="V1050" s="116">
        <v>18222.75</v>
      </c>
      <c r="X1050" s="120">
        <f t="shared" si="882"/>
        <v>527.3296979782026</v>
      </c>
    </row>
    <row r="1051" spans="1:24" ht="25.5">
      <c r="A1051" s="127" t="s">
        <v>7</v>
      </c>
      <c r="B1051" s="4" t="s">
        <v>220</v>
      </c>
      <c r="C1051" s="4" t="s">
        <v>9</v>
      </c>
      <c r="D1051" s="49" t="s">
        <v>285</v>
      </c>
      <c r="E1051" s="10" t="s">
        <v>34</v>
      </c>
      <c r="F1051" s="5">
        <v>260</v>
      </c>
      <c r="G1051" s="40">
        <v>41.81</v>
      </c>
      <c r="H1051" s="71">
        <f>+G1051*$T$7</f>
        <v>40.59865463237</v>
      </c>
      <c r="I1051" s="83">
        <v>14.26</v>
      </c>
      <c r="J1051" s="71">
        <f>+I1051*$T$7</f>
        <v>13.846850396019999</v>
      </c>
      <c r="K1051" s="71">
        <f>+H1051+J1051</f>
        <v>54.445505028390002</v>
      </c>
      <c r="L1051" s="81">
        <v>52.26</v>
      </c>
      <c r="M1051" s="71">
        <f>+L1051*$T$7</f>
        <v>50.745890722019993</v>
      </c>
      <c r="N1051" s="81">
        <v>17.829999999999998</v>
      </c>
      <c r="O1051" s="71">
        <f>+N1051*$T$7</f>
        <v>17.313418131909998</v>
      </c>
      <c r="P1051" s="71">
        <f>+M1051+O1051</f>
        <v>68.059308853929991</v>
      </c>
      <c r="Q1051" s="71">
        <f>+M1051*F1051</f>
        <v>13193.931587725197</v>
      </c>
      <c r="R1051" s="72">
        <f>+O1051*F1051</f>
        <v>4501.4887142965999</v>
      </c>
      <c r="S1051" s="71">
        <f>+Q1051+R1051</f>
        <v>17695.420302021797</v>
      </c>
      <c r="T1051" s="14"/>
      <c r="V1051" s="107">
        <v>18222.75</v>
      </c>
      <c r="X1051" s="120">
        <f t="shared" si="882"/>
        <v>527.3296979782026</v>
      </c>
    </row>
    <row r="1052" spans="1:24">
      <c r="A1052" s="92" t="s">
        <v>1275</v>
      </c>
      <c r="B1052" s="93"/>
      <c r="C1052" s="93"/>
      <c r="D1052" s="94" t="s">
        <v>287</v>
      </c>
      <c r="E1052" s="95"/>
      <c r="F1052" s="93"/>
      <c r="G1052" s="39"/>
      <c r="H1052" s="96"/>
      <c r="I1052" s="79"/>
      <c r="J1052" s="96"/>
      <c r="K1052" s="96"/>
      <c r="L1052" s="68"/>
      <c r="M1052" s="96"/>
      <c r="N1052" s="68"/>
      <c r="O1052" s="96"/>
      <c r="P1052" s="96"/>
      <c r="Q1052" s="97">
        <f>+Q1053+Q1054</f>
        <v>12691.250135199838</v>
      </c>
      <c r="R1052" s="97">
        <f>+R1053+R1054</f>
        <v>995.17682786599005</v>
      </c>
      <c r="S1052" s="97">
        <f>+Q1052+R1052</f>
        <v>13686.426963065827</v>
      </c>
      <c r="V1052" s="116">
        <v>14093.66</v>
      </c>
      <c r="X1052" s="120">
        <f t="shared" si="882"/>
        <v>407.23303693417256</v>
      </c>
    </row>
    <row r="1053" spans="1:24" ht="25.5">
      <c r="A1053" s="128" t="s">
        <v>7</v>
      </c>
      <c r="B1053" s="15" t="s">
        <v>1127</v>
      </c>
      <c r="C1053" s="4" t="s">
        <v>9</v>
      </c>
      <c r="D1053" s="51" t="s">
        <v>1128</v>
      </c>
      <c r="E1053" s="17" t="s">
        <v>119</v>
      </c>
      <c r="F1053" s="13">
        <v>212</v>
      </c>
      <c r="G1053" s="42">
        <v>47.78</v>
      </c>
      <c r="H1053" s="71">
        <f t="shared" ref="H1053:H1054" si="910">+G1053*$T$7</f>
        <v>46.395688073060001</v>
      </c>
      <c r="I1053" s="84">
        <v>3.52</v>
      </c>
      <c r="J1053" s="71">
        <f t="shared" ref="J1053:J1054" si="911">+I1053*$T$7</f>
        <v>3.4180163670399999</v>
      </c>
      <c r="K1053" s="71">
        <f t="shared" ref="K1053:K1054" si="912">+H1053+J1053</f>
        <v>49.813704440099997</v>
      </c>
      <c r="L1053" s="81">
        <v>59.73</v>
      </c>
      <c r="M1053" s="71">
        <f t="shared" ref="M1053:M1054" si="913">+L1053*$T$7</f>
        <v>57.999465228209992</v>
      </c>
      <c r="N1053" s="81">
        <v>4.4000000000000004</v>
      </c>
      <c r="O1053" s="71">
        <f t="shared" ref="O1053:O1054" si="914">+N1053*$T$7</f>
        <v>4.2725204587999999</v>
      </c>
      <c r="P1053" s="71">
        <f t="shared" ref="P1053:P1054" si="915">+M1053+O1053</f>
        <v>62.271985687009995</v>
      </c>
      <c r="Q1053" s="71">
        <f t="shared" ref="Q1053:Q1054" si="916">+M1053*F1053</f>
        <v>12295.886628380518</v>
      </c>
      <c r="R1053" s="72">
        <f t="shared" ref="R1053:R1054" si="917">+O1053*F1053</f>
        <v>905.77433726560002</v>
      </c>
      <c r="S1053" s="71">
        <f t="shared" ref="S1053:S1054" si="918">+Q1053+R1053</f>
        <v>13201.660965646119</v>
      </c>
      <c r="T1053" s="14"/>
      <c r="V1053" s="107">
        <v>13594.5</v>
      </c>
      <c r="X1053" s="120">
        <f t="shared" si="882"/>
        <v>392.83903435388129</v>
      </c>
    </row>
    <row r="1054" spans="1:24" ht="25.5">
      <c r="A1054" s="127" t="s">
        <v>12</v>
      </c>
      <c r="B1054" s="4" t="s">
        <v>290</v>
      </c>
      <c r="C1054" s="4" t="s">
        <v>9</v>
      </c>
      <c r="D1054" s="49" t="s">
        <v>1276</v>
      </c>
      <c r="E1054" s="10" t="s">
        <v>119</v>
      </c>
      <c r="F1054" s="5">
        <v>27</v>
      </c>
      <c r="G1054" s="40">
        <v>12.06</v>
      </c>
      <c r="H1054" s="71">
        <f t="shared" si="910"/>
        <v>11.710590166619999</v>
      </c>
      <c r="I1054" s="83">
        <v>2.73</v>
      </c>
      <c r="J1054" s="71">
        <f t="shared" si="911"/>
        <v>2.65090473921</v>
      </c>
      <c r="K1054" s="71">
        <f t="shared" si="912"/>
        <v>14.36149490583</v>
      </c>
      <c r="L1054" s="85">
        <v>15.08</v>
      </c>
      <c r="M1054" s="71">
        <f t="shared" si="913"/>
        <v>14.64309284516</v>
      </c>
      <c r="N1054" s="85">
        <v>3.41</v>
      </c>
      <c r="O1054" s="71">
        <f t="shared" si="914"/>
        <v>3.31120335557</v>
      </c>
      <c r="P1054" s="71">
        <f t="shared" si="915"/>
        <v>17.954296200729999</v>
      </c>
      <c r="Q1054" s="71">
        <f t="shared" si="916"/>
        <v>395.36350681931998</v>
      </c>
      <c r="R1054" s="72">
        <f t="shared" si="917"/>
        <v>89.402490600389996</v>
      </c>
      <c r="S1054" s="71">
        <f t="shared" si="918"/>
        <v>484.76599741970995</v>
      </c>
      <c r="T1054" s="14"/>
      <c r="V1054" s="112">
        <v>499.16</v>
      </c>
      <c r="X1054" s="120">
        <f t="shared" si="882"/>
        <v>14.394002580290078</v>
      </c>
    </row>
    <row r="1055" spans="1:24">
      <c r="A1055" s="25" t="s">
        <v>1277</v>
      </c>
      <c r="B1055" s="2"/>
      <c r="C1055" s="2"/>
      <c r="D1055" s="47" t="s">
        <v>303</v>
      </c>
      <c r="E1055" s="57"/>
      <c r="F1055" s="2"/>
      <c r="G1055" s="39"/>
      <c r="H1055" s="69"/>
      <c r="I1055" s="79"/>
      <c r="J1055" s="69"/>
      <c r="K1055" s="69"/>
      <c r="L1055" s="69"/>
      <c r="M1055" s="69"/>
      <c r="N1055" s="69"/>
      <c r="O1055" s="69"/>
      <c r="P1055" s="69"/>
      <c r="Q1055" s="63">
        <f>+Q1056+Q1137</f>
        <v>217940.45294039132</v>
      </c>
      <c r="R1055" s="63">
        <f>+R1056+R1137</f>
        <v>74582.932950007787</v>
      </c>
      <c r="S1055" s="63">
        <f>+Q1055+R1055</f>
        <v>292523.38589039911</v>
      </c>
      <c r="V1055" s="116">
        <v>301223.7</v>
      </c>
      <c r="X1055" s="120">
        <f t="shared" si="882"/>
        <v>8700.3141096009058</v>
      </c>
    </row>
    <row r="1056" spans="1:24">
      <c r="A1056" s="92" t="s">
        <v>1278</v>
      </c>
      <c r="B1056" s="93"/>
      <c r="C1056" s="93"/>
      <c r="D1056" s="94" t="s">
        <v>305</v>
      </c>
      <c r="E1056" s="95"/>
      <c r="F1056" s="93"/>
      <c r="G1056" s="39"/>
      <c r="H1056" s="96"/>
      <c r="I1056" s="79"/>
      <c r="J1056" s="96"/>
      <c r="K1056" s="96"/>
      <c r="L1056" s="69"/>
      <c r="M1056" s="96"/>
      <c r="N1056" s="69"/>
      <c r="O1056" s="96"/>
      <c r="P1056" s="96"/>
      <c r="Q1056" s="97">
        <f>+Q1057+Q1070+Q1092+Q1107+Q1112+Q1130</f>
        <v>159698.23086793133</v>
      </c>
      <c r="R1056" s="97">
        <f>+R1057+R1070+R1092+R1107+R1112+R1130</f>
        <v>70199.501744206849</v>
      </c>
      <c r="S1056" s="97">
        <f>+Q1056+R1056</f>
        <v>229897.73261213818</v>
      </c>
      <c r="V1056" s="116">
        <v>236729.46</v>
      </c>
      <c r="X1056" s="120">
        <f t="shared" si="882"/>
        <v>6831.7273878618143</v>
      </c>
    </row>
    <row r="1057" spans="1:24">
      <c r="A1057" s="92" t="s">
        <v>1279</v>
      </c>
      <c r="B1057" s="93"/>
      <c r="C1057" s="93"/>
      <c r="D1057" s="94" t="s">
        <v>1132</v>
      </c>
      <c r="E1057" s="95"/>
      <c r="F1057" s="93"/>
      <c r="G1057" s="39"/>
      <c r="H1057" s="96"/>
      <c r="I1057" s="79"/>
      <c r="J1057" s="96"/>
      <c r="K1057" s="96"/>
      <c r="L1057" s="68"/>
      <c r="M1057" s="96"/>
      <c r="N1057" s="68"/>
      <c r="O1057" s="96"/>
      <c r="P1057" s="96"/>
      <c r="Q1057" s="97">
        <f>SUM(Q1058:Q1069)</f>
        <v>12626.570001617871</v>
      </c>
      <c r="R1057" s="97">
        <f>SUM(R1058:R1069)</f>
        <v>1881.4140943063499</v>
      </c>
      <c r="S1057" s="97">
        <f>+Q1057+R1057</f>
        <v>14507.984095924221</v>
      </c>
      <c r="V1057" s="116">
        <v>14940.7</v>
      </c>
      <c r="X1057" s="120">
        <f t="shared" si="882"/>
        <v>432.71590407577969</v>
      </c>
    </row>
    <row r="1058" spans="1:24" ht="25.5">
      <c r="A1058" s="130" t="s">
        <v>1334</v>
      </c>
      <c r="B1058" s="4" t="s">
        <v>1133</v>
      </c>
      <c r="C1058" s="4" t="s">
        <v>9</v>
      </c>
      <c r="D1058" s="52" t="s">
        <v>1439</v>
      </c>
      <c r="E1058" s="9" t="s">
        <v>1313</v>
      </c>
      <c r="F1058" s="12">
        <v>8</v>
      </c>
      <c r="G1058" s="40">
        <v>9.23</v>
      </c>
      <c r="H1058" s="71">
        <f t="shared" ref="H1058:H1069" si="919">+G1058*$T$7</f>
        <v>8.9625826897100005</v>
      </c>
      <c r="I1058" s="83">
        <v>2.2400000000000002</v>
      </c>
      <c r="J1058" s="71">
        <f t="shared" ref="J1058:J1069" si="920">+I1058*$T$7</f>
        <v>2.1751013244799999</v>
      </c>
      <c r="K1058" s="71">
        <f t="shared" ref="K1058:K1069" si="921">+H1058+J1058</f>
        <v>11.13768401419</v>
      </c>
      <c r="L1058" s="81">
        <v>11.54</v>
      </c>
      <c r="M1058" s="71">
        <f t="shared" ref="M1058:M1069" si="922">+L1058*$T$7</f>
        <v>11.205655930579999</v>
      </c>
      <c r="N1058" s="81">
        <v>2.8</v>
      </c>
      <c r="O1058" s="71">
        <f t="shared" ref="O1058:O1069" si="923">+N1058*$T$7</f>
        <v>2.7188766555999999</v>
      </c>
      <c r="P1058" s="71">
        <f t="shared" ref="P1058:P1069" si="924">+M1058+O1058</f>
        <v>13.92453258618</v>
      </c>
      <c r="Q1058" s="71">
        <f t="shared" ref="Q1058:Q1069" si="925">+M1058*F1058</f>
        <v>89.645247444639992</v>
      </c>
      <c r="R1058" s="72">
        <f t="shared" ref="R1058:R1069" si="926">+O1058*F1058</f>
        <v>21.751013244799999</v>
      </c>
      <c r="S1058" s="71">
        <f t="shared" ref="S1058:S1069" si="927">+Q1058+R1058</f>
        <v>111.39626068944</v>
      </c>
      <c r="T1058" s="14"/>
      <c r="V1058" s="106">
        <v>114.7</v>
      </c>
      <c r="X1058" s="120">
        <f t="shared" si="882"/>
        <v>3.3037393105600046</v>
      </c>
    </row>
    <row r="1059" spans="1:24" ht="25.5">
      <c r="A1059" s="127" t="s">
        <v>12</v>
      </c>
      <c r="B1059" s="4" t="s">
        <v>311</v>
      </c>
      <c r="C1059" s="4" t="s">
        <v>9</v>
      </c>
      <c r="D1059" s="52" t="s">
        <v>1440</v>
      </c>
      <c r="E1059" s="9" t="s">
        <v>1313</v>
      </c>
      <c r="F1059" s="12">
        <v>10</v>
      </c>
      <c r="G1059" s="40">
        <v>9.58</v>
      </c>
      <c r="H1059" s="71">
        <f t="shared" si="919"/>
        <v>9.3024422716600004</v>
      </c>
      <c r="I1059" s="83">
        <v>3.12</v>
      </c>
      <c r="J1059" s="71">
        <f t="shared" si="920"/>
        <v>3.0296054162399999</v>
      </c>
      <c r="K1059" s="71">
        <f t="shared" si="921"/>
        <v>12.332047687900001</v>
      </c>
      <c r="L1059" s="81">
        <v>11.98</v>
      </c>
      <c r="M1059" s="71">
        <f t="shared" si="922"/>
        <v>11.63290797646</v>
      </c>
      <c r="N1059" s="81">
        <v>3.9</v>
      </c>
      <c r="O1059" s="71">
        <f t="shared" si="923"/>
        <v>3.7870067702999997</v>
      </c>
      <c r="P1059" s="71">
        <f t="shared" si="924"/>
        <v>15.41991474676</v>
      </c>
      <c r="Q1059" s="71">
        <f t="shared" si="925"/>
        <v>116.32907976460001</v>
      </c>
      <c r="R1059" s="72">
        <f t="shared" si="926"/>
        <v>37.870067702999997</v>
      </c>
      <c r="S1059" s="71">
        <f t="shared" si="927"/>
        <v>154.1991474676</v>
      </c>
      <c r="T1059" s="14"/>
      <c r="V1059" s="106">
        <v>158.75</v>
      </c>
      <c r="X1059" s="120">
        <f t="shared" si="882"/>
        <v>4.5508525324000004</v>
      </c>
    </row>
    <row r="1060" spans="1:24" ht="25.5">
      <c r="A1060" s="127" t="s">
        <v>15</v>
      </c>
      <c r="B1060" s="4" t="s">
        <v>317</v>
      </c>
      <c r="C1060" s="4" t="s">
        <v>9</v>
      </c>
      <c r="D1060" s="52" t="s">
        <v>1441</v>
      </c>
      <c r="E1060" s="9" t="s">
        <v>1313</v>
      </c>
      <c r="F1060" s="12">
        <v>9</v>
      </c>
      <c r="G1060" s="40">
        <v>48.66</v>
      </c>
      <c r="H1060" s="71">
        <f t="shared" si="919"/>
        <v>47.250192164819993</v>
      </c>
      <c r="I1060" s="83">
        <v>4.49</v>
      </c>
      <c r="J1060" s="71">
        <f t="shared" si="920"/>
        <v>4.3599129227300004</v>
      </c>
      <c r="K1060" s="71">
        <f t="shared" si="921"/>
        <v>51.610105087549996</v>
      </c>
      <c r="L1060" s="81">
        <v>60.83</v>
      </c>
      <c r="M1060" s="71">
        <f t="shared" si="922"/>
        <v>59.067595342909996</v>
      </c>
      <c r="N1060" s="81">
        <v>5.61</v>
      </c>
      <c r="O1060" s="71">
        <f t="shared" si="923"/>
        <v>5.4474635849700004</v>
      </c>
      <c r="P1060" s="71">
        <f t="shared" si="924"/>
        <v>64.515058927879991</v>
      </c>
      <c r="Q1060" s="71">
        <f t="shared" si="925"/>
        <v>531.60835808618992</v>
      </c>
      <c r="R1060" s="72">
        <f t="shared" si="926"/>
        <v>49.027172264730005</v>
      </c>
      <c r="S1060" s="71">
        <f t="shared" si="927"/>
        <v>580.63553035091991</v>
      </c>
      <c r="T1060" s="14"/>
      <c r="V1060" s="106">
        <v>597.94000000000005</v>
      </c>
      <c r="X1060" s="120">
        <f t="shared" si="882"/>
        <v>17.304469649080147</v>
      </c>
    </row>
    <row r="1061" spans="1:24" ht="25.5">
      <c r="A1061" s="127" t="s">
        <v>18</v>
      </c>
      <c r="B1061" s="4" t="s">
        <v>319</v>
      </c>
      <c r="C1061" s="4" t="s">
        <v>9</v>
      </c>
      <c r="D1061" s="52" t="s">
        <v>1442</v>
      </c>
      <c r="E1061" s="9" t="s">
        <v>1313</v>
      </c>
      <c r="F1061" s="12">
        <v>3</v>
      </c>
      <c r="G1061" s="40">
        <v>49.36</v>
      </c>
      <c r="H1061" s="71">
        <f t="shared" si="919"/>
        <v>47.929911328719996</v>
      </c>
      <c r="I1061" s="83">
        <v>6.25</v>
      </c>
      <c r="J1061" s="71">
        <f t="shared" si="920"/>
        <v>6.0689211062499995</v>
      </c>
      <c r="K1061" s="71">
        <f t="shared" si="921"/>
        <v>53.998832434969998</v>
      </c>
      <c r="L1061" s="81">
        <v>61.7</v>
      </c>
      <c r="M1061" s="71">
        <f t="shared" si="922"/>
        <v>59.912389160899998</v>
      </c>
      <c r="N1061" s="81">
        <v>7.81</v>
      </c>
      <c r="O1061" s="71">
        <f t="shared" si="923"/>
        <v>7.583723814369999</v>
      </c>
      <c r="P1061" s="71">
        <f t="shared" si="924"/>
        <v>67.496112975269995</v>
      </c>
      <c r="Q1061" s="71">
        <f t="shared" si="925"/>
        <v>179.73716748269999</v>
      </c>
      <c r="R1061" s="72">
        <f t="shared" si="926"/>
        <v>22.751171443109996</v>
      </c>
      <c r="S1061" s="71">
        <f t="shared" si="927"/>
        <v>202.48833892580998</v>
      </c>
      <c r="T1061" s="14"/>
      <c r="V1061" s="106">
        <v>208.54</v>
      </c>
      <c r="X1061" s="120">
        <f t="shared" si="882"/>
        <v>6.0516610741900081</v>
      </c>
    </row>
    <row r="1062" spans="1:24" ht="25.5">
      <c r="A1062" s="127" t="s">
        <v>21</v>
      </c>
      <c r="B1062" s="4" t="s">
        <v>321</v>
      </c>
      <c r="C1062" s="4" t="s">
        <v>9</v>
      </c>
      <c r="D1062" s="52" t="s">
        <v>1467</v>
      </c>
      <c r="E1062" s="9" t="s">
        <v>1313</v>
      </c>
      <c r="F1062" s="12">
        <v>2</v>
      </c>
      <c r="G1062" s="40">
        <v>49.51</v>
      </c>
      <c r="H1062" s="71">
        <f t="shared" si="919"/>
        <v>48.075565435269993</v>
      </c>
      <c r="I1062" s="83">
        <v>12.78</v>
      </c>
      <c r="J1062" s="71">
        <f t="shared" si="920"/>
        <v>12.409729878059998</v>
      </c>
      <c r="K1062" s="71">
        <f t="shared" si="921"/>
        <v>60.485295313329992</v>
      </c>
      <c r="L1062" s="81">
        <v>61.89</v>
      </c>
      <c r="M1062" s="71">
        <f t="shared" si="922"/>
        <v>60.096884362529998</v>
      </c>
      <c r="N1062" s="81">
        <v>15.98</v>
      </c>
      <c r="O1062" s="71">
        <f t="shared" si="923"/>
        <v>15.51701748446</v>
      </c>
      <c r="P1062" s="71">
        <f t="shared" si="924"/>
        <v>75.613901846990004</v>
      </c>
      <c r="Q1062" s="71">
        <f t="shared" si="925"/>
        <v>120.19376872506</v>
      </c>
      <c r="R1062" s="72">
        <f t="shared" si="926"/>
        <v>31.03403496892</v>
      </c>
      <c r="S1062" s="71">
        <f t="shared" si="927"/>
        <v>151.22780369398001</v>
      </c>
      <c r="T1062" s="14"/>
      <c r="V1062" s="106">
        <v>155.72999999999999</v>
      </c>
      <c r="X1062" s="120">
        <f t="shared" si="882"/>
        <v>4.5021963060199823</v>
      </c>
    </row>
    <row r="1063" spans="1:24" ht="25.5">
      <c r="A1063" s="127" t="s">
        <v>43</v>
      </c>
      <c r="B1063" s="4" t="s">
        <v>329</v>
      </c>
      <c r="C1063" s="4" t="s">
        <v>9</v>
      </c>
      <c r="D1063" s="52" t="s">
        <v>1443</v>
      </c>
      <c r="E1063" s="9" t="s">
        <v>1313</v>
      </c>
      <c r="F1063" s="12">
        <v>3</v>
      </c>
      <c r="G1063" s="40">
        <v>62.59</v>
      </c>
      <c r="H1063" s="71">
        <f t="shared" si="919"/>
        <v>60.776603526430002</v>
      </c>
      <c r="I1063" s="83">
        <v>19.170000000000002</v>
      </c>
      <c r="J1063" s="71">
        <f t="shared" si="920"/>
        <v>18.614594817090001</v>
      </c>
      <c r="K1063" s="71">
        <f t="shared" si="921"/>
        <v>79.391198343520003</v>
      </c>
      <c r="L1063" s="81">
        <v>78.239999999999995</v>
      </c>
      <c r="M1063" s="71">
        <f t="shared" si="922"/>
        <v>75.973181976479992</v>
      </c>
      <c r="N1063" s="81">
        <v>23.96</v>
      </c>
      <c r="O1063" s="71">
        <f t="shared" si="923"/>
        <v>23.265815952920001</v>
      </c>
      <c r="P1063" s="71">
        <f t="shared" si="924"/>
        <v>99.2389979294</v>
      </c>
      <c r="Q1063" s="71">
        <f t="shared" si="925"/>
        <v>227.91954592943998</v>
      </c>
      <c r="R1063" s="72">
        <f t="shared" si="926"/>
        <v>69.797447858759995</v>
      </c>
      <c r="S1063" s="71">
        <f t="shared" si="927"/>
        <v>297.71699378819994</v>
      </c>
      <c r="T1063" s="14"/>
      <c r="V1063" s="106">
        <v>306.60000000000002</v>
      </c>
      <c r="X1063" s="120">
        <f t="shared" si="882"/>
        <v>8.8830062118000797</v>
      </c>
    </row>
    <row r="1064" spans="1:24" ht="25.5">
      <c r="A1064" s="127" t="s">
        <v>73</v>
      </c>
      <c r="B1064" s="4" t="s">
        <v>331</v>
      </c>
      <c r="C1064" s="4" t="s">
        <v>9</v>
      </c>
      <c r="D1064" s="52" t="s">
        <v>1468</v>
      </c>
      <c r="E1064" s="9" t="s">
        <v>1313</v>
      </c>
      <c r="F1064" s="12">
        <v>1</v>
      </c>
      <c r="G1064" s="40">
        <v>63.67</v>
      </c>
      <c r="H1064" s="71">
        <f t="shared" si="919"/>
        <v>61.825313093589997</v>
      </c>
      <c r="I1064" s="83">
        <v>26.83</v>
      </c>
      <c r="J1064" s="71">
        <f t="shared" si="920"/>
        <v>26.052664524909996</v>
      </c>
      <c r="K1064" s="71">
        <f t="shared" si="921"/>
        <v>87.877977618499997</v>
      </c>
      <c r="L1064" s="81">
        <v>79.59</v>
      </c>
      <c r="M1064" s="71">
        <f t="shared" si="922"/>
        <v>77.28406893543</v>
      </c>
      <c r="N1064" s="81">
        <v>33.54</v>
      </c>
      <c r="O1064" s="71">
        <f t="shared" si="923"/>
        <v>32.568258224579999</v>
      </c>
      <c r="P1064" s="71">
        <f t="shared" si="924"/>
        <v>109.85232716000999</v>
      </c>
      <c r="Q1064" s="71">
        <f t="shared" si="925"/>
        <v>77.28406893543</v>
      </c>
      <c r="R1064" s="72">
        <f t="shared" si="926"/>
        <v>32.568258224579999</v>
      </c>
      <c r="S1064" s="71">
        <f t="shared" si="927"/>
        <v>109.85232716000999</v>
      </c>
      <c r="T1064" s="14"/>
      <c r="V1064" s="106">
        <v>113.13</v>
      </c>
      <c r="X1064" s="120">
        <f t="shared" si="882"/>
        <v>3.2776728399900037</v>
      </c>
    </row>
    <row r="1065" spans="1:24" ht="25.5">
      <c r="A1065" s="127" t="s">
        <v>76</v>
      </c>
      <c r="B1065" s="4" t="s">
        <v>364</v>
      </c>
      <c r="C1065" s="4" t="s">
        <v>121</v>
      </c>
      <c r="D1065" s="52" t="s">
        <v>1444</v>
      </c>
      <c r="E1065" s="9" t="s">
        <v>1313</v>
      </c>
      <c r="F1065" s="12">
        <v>9</v>
      </c>
      <c r="G1065" s="40">
        <v>179.9</v>
      </c>
      <c r="H1065" s="71">
        <f t="shared" si="919"/>
        <v>174.68782512230001</v>
      </c>
      <c r="I1065" s="83">
        <v>28.37</v>
      </c>
      <c r="J1065" s="71">
        <f t="shared" si="920"/>
        <v>27.54804668549</v>
      </c>
      <c r="K1065" s="71">
        <f t="shared" si="921"/>
        <v>202.23587180779001</v>
      </c>
      <c r="L1065" s="81">
        <v>224.88</v>
      </c>
      <c r="M1065" s="71">
        <f t="shared" si="922"/>
        <v>218.36463653976</v>
      </c>
      <c r="N1065" s="81">
        <v>35.46</v>
      </c>
      <c r="O1065" s="71">
        <f t="shared" si="923"/>
        <v>34.432630788419999</v>
      </c>
      <c r="P1065" s="71">
        <f t="shared" si="924"/>
        <v>252.79726732818</v>
      </c>
      <c r="Q1065" s="71">
        <f t="shared" si="925"/>
        <v>1965.2817288578399</v>
      </c>
      <c r="R1065" s="72">
        <f t="shared" si="926"/>
        <v>309.89367709577999</v>
      </c>
      <c r="S1065" s="71">
        <f t="shared" si="927"/>
        <v>2275.1754059536197</v>
      </c>
      <c r="T1065" s="14"/>
      <c r="V1065" s="107">
        <v>2343.02</v>
      </c>
      <c r="X1065" s="120">
        <f t="shared" si="882"/>
        <v>67.84459404638028</v>
      </c>
    </row>
    <row r="1066" spans="1:24" ht="25.5">
      <c r="A1066" s="127" t="s">
        <v>79</v>
      </c>
      <c r="B1066" s="4" t="s">
        <v>1280</v>
      </c>
      <c r="C1066" s="4" t="s">
        <v>121</v>
      </c>
      <c r="D1066" s="52" t="s">
        <v>1469</v>
      </c>
      <c r="E1066" s="9" t="s">
        <v>1313</v>
      </c>
      <c r="F1066" s="12">
        <v>1</v>
      </c>
      <c r="G1066" s="40">
        <v>167.62</v>
      </c>
      <c r="H1066" s="71">
        <f t="shared" si="919"/>
        <v>162.76360893274</v>
      </c>
      <c r="I1066" s="83">
        <v>13.01</v>
      </c>
      <c r="J1066" s="71">
        <f t="shared" si="920"/>
        <v>12.633066174769999</v>
      </c>
      <c r="K1066" s="71">
        <f t="shared" si="921"/>
        <v>175.39667510750999</v>
      </c>
      <c r="L1066" s="81">
        <v>209.53</v>
      </c>
      <c r="M1066" s="71">
        <f t="shared" si="922"/>
        <v>203.45936630281</v>
      </c>
      <c r="N1066" s="81">
        <v>16.27</v>
      </c>
      <c r="O1066" s="71">
        <f t="shared" si="923"/>
        <v>15.798615423789999</v>
      </c>
      <c r="P1066" s="71">
        <f t="shared" si="924"/>
        <v>219.25798172660001</v>
      </c>
      <c r="Q1066" s="71">
        <f t="shared" si="925"/>
        <v>203.45936630281</v>
      </c>
      <c r="R1066" s="72">
        <f t="shared" si="926"/>
        <v>15.798615423789999</v>
      </c>
      <c r="S1066" s="71">
        <f t="shared" si="927"/>
        <v>219.25798172660001</v>
      </c>
      <c r="T1066" s="14"/>
      <c r="V1066" s="106">
        <v>225.79</v>
      </c>
      <c r="X1066" s="120">
        <f t="shared" si="882"/>
        <v>6.5320182733999843</v>
      </c>
    </row>
    <row r="1067" spans="1:24" ht="25.5">
      <c r="A1067" s="127" t="s">
        <v>82</v>
      </c>
      <c r="B1067" s="4" t="s">
        <v>373</v>
      </c>
      <c r="C1067" s="4" t="s">
        <v>9</v>
      </c>
      <c r="D1067" s="52" t="s">
        <v>1445</v>
      </c>
      <c r="E1067" s="9" t="s">
        <v>1313</v>
      </c>
      <c r="F1067" s="12">
        <v>16</v>
      </c>
      <c r="G1067" s="40">
        <v>41.9</v>
      </c>
      <c r="H1067" s="71">
        <f t="shared" si="919"/>
        <v>40.686047096299994</v>
      </c>
      <c r="I1067" s="83">
        <v>23.92</v>
      </c>
      <c r="J1067" s="71">
        <f t="shared" si="920"/>
        <v>23.226974857840002</v>
      </c>
      <c r="K1067" s="71">
        <f t="shared" si="921"/>
        <v>63.913021954139992</v>
      </c>
      <c r="L1067" s="81">
        <v>52.38</v>
      </c>
      <c r="M1067" s="71">
        <f t="shared" si="922"/>
        <v>50.86241400726</v>
      </c>
      <c r="N1067" s="81">
        <v>29.9</v>
      </c>
      <c r="O1067" s="71">
        <f t="shared" si="923"/>
        <v>29.033718572299996</v>
      </c>
      <c r="P1067" s="71">
        <f t="shared" si="924"/>
        <v>79.896132579560003</v>
      </c>
      <c r="Q1067" s="71">
        <f t="shared" si="925"/>
        <v>813.79862411616</v>
      </c>
      <c r="R1067" s="72">
        <f t="shared" si="926"/>
        <v>464.53949715679994</v>
      </c>
      <c r="S1067" s="71">
        <f t="shared" si="927"/>
        <v>1278.3381212729601</v>
      </c>
      <c r="T1067" s="14"/>
      <c r="V1067" s="107">
        <v>1316.47</v>
      </c>
      <c r="X1067" s="120">
        <f t="shared" si="882"/>
        <v>38.131878727039975</v>
      </c>
    </row>
    <row r="1068" spans="1:24" ht="25.5">
      <c r="A1068" s="127" t="s">
        <v>85</v>
      </c>
      <c r="B1068" s="4" t="s">
        <v>378</v>
      </c>
      <c r="C1068" s="4" t="s">
        <v>9</v>
      </c>
      <c r="D1068" s="52" t="s">
        <v>1470</v>
      </c>
      <c r="E1068" s="9" t="s">
        <v>1313</v>
      </c>
      <c r="F1068" s="12">
        <v>4</v>
      </c>
      <c r="G1068" s="40">
        <v>1007.8</v>
      </c>
      <c r="H1068" s="71">
        <f t="shared" si="919"/>
        <v>978.60139054059994</v>
      </c>
      <c r="I1068" s="83">
        <v>141.84</v>
      </c>
      <c r="J1068" s="71">
        <f t="shared" si="920"/>
        <v>137.73052315368</v>
      </c>
      <c r="K1068" s="71">
        <f t="shared" si="921"/>
        <v>1116.33191369428</v>
      </c>
      <c r="L1068" s="81">
        <v>1259.75</v>
      </c>
      <c r="M1068" s="71">
        <f t="shared" si="922"/>
        <v>1223.25173817575</v>
      </c>
      <c r="N1068" s="81">
        <v>177.3</v>
      </c>
      <c r="O1068" s="71">
        <f t="shared" si="923"/>
        <v>172.1631539421</v>
      </c>
      <c r="P1068" s="71">
        <f t="shared" si="924"/>
        <v>1395.4148921178501</v>
      </c>
      <c r="Q1068" s="71">
        <f t="shared" si="925"/>
        <v>4893.006952703</v>
      </c>
      <c r="R1068" s="72">
        <f t="shared" si="926"/>
        <v>688.65261576839998</v>
      </c>
      <c r="S1068" s="71">
        <f t="shared" si="927"/>
        <v>5581.6595684714002</v>
      </c>
      <c r="T1068" s="14"/>
      <c r="V1068" s="107">
        <v>5748.2</v>
      </c>
      <c r="X1068" s="120">
        <f t="shared" si="882"/>
        <v>166.54043152859958</v>
      </c>
    </row>
    <row r="1069" spans="1:24" ht="25.5">
      <c r="A1069" s="127" t="s">
        <v>88</v>
      </c>
      <c r="B1069" s="4" t="s">
        <v>400</v>
      </c>
      <c r="C1069" s="4" t="s">
        <v>146</v>
      </c>
      <c r="D1069" s="52" t="s">
        <v>1355</v>
      </c>
      <c r="E1069" s="9" t="s">
        <v>1313</v>
      </c>
      <c r="F1069" s="12">
        <v>4</v>
      </c>
      <c r="G1069" s="40">
        <v>702</v>
      </c>
      <c r="H1069" s="71">
        <f t="shared" si="919"/>
        <v>681.66121865399998</v>
      </c>
      <c r="I1069" s="83">
        <v>28.37</v>
      </c>
      <c r="J1069" s="71">
        <f t="shared" si="920"/>
        <v>27.54804668549</v>
      </c>
      <c r="K1069" s="71">
        <f t="shared" si="921"/>
        <v>709.20926533949</v>
      </c>
      <c r="L1069" s="81">
        <v>877.5</v>
      </c>
      <c r="M1069" s="71">
        <f t="shared" si="922"/>
        <v>852.0765233175</v>
      </c>
      <c r="N1069" s="81">
        <v>35.46</v>
      </c>
      <c r="O1069" s="71">
        <f t="shared" si="923"/>
        <v>34.432630788419999</v>
      </c>
      <c r="P1069" s="71">
        <f t="shared" si="924"/>
        <v>886.50915410592006</v>
      </c>
      <c r="Q1069" s="71">
        <f t="shared" si="925"/>
        <v>3408.30609327</v>
      </c>
      <c r="R1069" s="72">
        <f t="shared" si="926"/>
        <v>137.73052315368</v>
      </c>
      <c r="S1069" s="71">
        <f t="shared" si="927"/>
        <v>3546.0366164236802</v>
      </c>
      <c r="T1069" s="14"/>
      <c r="V1069" s="107">
        <v>3651.84</v>
      </c>
      <c r="X1069" s="120">
        <f t="shared" si="882"/>
        <v>105.8033835763199</v>
      </c>
    </row>
    <row r="1070" spans="1:24">
      <c r="A1070" s="92" t="s">
        <v>1281</v>
      </c>
      <c r="B1070" s="93"/>
      <c r="C1070" s="93"/>
      <c r="D1070" s="94" t="s">
        <v>578</v>
      </c>
      <c r="E1070" s="95"/>
      <c r="F1070" s="93"/>
      <c r="G1070" s="39"/>
      <c r="H1070" s="96"/>
      <c r="I1070" s="79"/>
      <c r="J1070" s="96"/>
      <c r="K1070" s="96"/>
      <c r="L1070" s="68"/>
      <c r="M1070" s="96"/>
      <c r="N1070" s="68"/>
      <c r="O1070" s="96"/>
      <c r="P1070" s="96"/>
      <c r="Q1070" s="97">
        <f>SUM(Q1071:Q1091)</f>
        <v>11615.312960388761</v>
      </c>
      <c r="R1070" s="97">
        <f>SUM(R1071:R1091)</f>
        <v>12585.767431236331</v>
      </c>
      <c r="S1070" s="97">
        <f>+Q1070+R1070</f>
        <v>24201.080391625092</v>
      </c>
      <c r="V1070" s="116">
        <v>24919.18</v>
      </c>
      <c r="X1070" s="120">
        <f t="shared" si="882"/>
        <v>718.09960837490871</v>
      </c>
    </row>
    <row r="1071" spans="1:24" ht="36">
      <c r="A1071" s="127" t="s">
        <v>7</v>
      </c>
      <c r="B1071" s="4" t="s">
        <v>1135</v>
      </c>
      <c r="C1071" s="4" t="s">
        <v>121</v>
      </c>
      <c r="D1071" s="50" t="s">
        <v>1447</v>
      </c>
      <c r="E1071" s="10" t="s">
        <v>408</v>
      </c>
      <c r="F1071" s="11">
        <v>18</v>
      </c>
      <c r="G1071" s="40">
        <v>159.13</v>
      </c>
      <c r="H1071" s="71">
        <f t="shared" ref="H1071:H1091" si="928">+G1071*$T$7</f>
        <v>154.51958650200999</v>
      </c>
      <c r="I1071" s="83">
        <v>83.78</v>
      </c>
      <c r="J1071" s="71">
        <f t="shared" ref="J1071:J1091" si="929">+I1071*$T$7</f>
        <v>81.352673645059994</v>
      </c>
      <c r="K1071" s="71">
        <f t="shared" ref="K1071:K1091" si="930">+H1071+J1071</f>
        <v>235.87226014706999</v>
      </c>
      <c r="L1071" s="81">
        <v>198.91</v>
      </c>
      <c r="M1071" s="71">
        <f t="shared" ref="M1071:M1091" si="931">+L1071*$T$7</f>
        <v>193.14705555907</v>
      </c>
      <c r="N1071" s="81">
        <v>104.73</v>
      </c>
      <c r="O1071" s="71">
        <f t="shared" ref="O1071:O1091" si="932">+N1071*$T$7</f>
        <v>101.69569719320999</v>
      </c>
      <c r="P1071" s="71">
        <f t="shared" ref="P1071:P1091" si="933">+M1071+O1071</f>
        <v>294.84275275227998</v>
      </c>
      <c r="Q1071" s="71">
        <f t="shared" ref="Q1071:Q1091" si="934">+M1071*F1071</f>
        <v>3476.6470000632598</v>
      </c>
      <c r="R1071" s="72">
        <f t="shared" ref="R1071:R1091" si="935">+O1071*F1071</f>
        <v>1830.5225494777799</v>
      </c>
      <c r="S1071" s="71">
        <f t="shared" ref="S1071:S1091" si="936">+Q1071+R1071</f>
        <v>5307.1695495410395</v>
      </c>
      <c r="T1071" s="14"/>
      <c r="V1071" s="108">
        <v>5465.39</v>
      </c>
      <c r="X1071" s="120">
        <f t="shared" si="882"/>
        <v>158.22045045896084</v>
      </c>
    </row>
    <row r="1072" spans="1:24" ht="25.5">
      <c r="A1072" s="127" t="s">
        <v>12</v>
      </c>
      <c r="B1072" s="4" t="s">
        <v>435</v>
      </c>
      <c r="C1072" s="4" t="s">
        <v>9</v>
      </c>
      <c r="D1072" s="49" t="s">
        <v>1282</v>
      </c>
      <c r="E1072" s="10" t="s">
        <v>310</v>
      </c>
      <c r="F1072" s="11">
        <v>2</v>
      </c>
      <c r="G1072" s="40">
        <v>35</v>
      </c>
      <c r="H1072" s="71">
        <f t="shared" si="928"/>
        <v>33.985958195000002</v>
      </c>
      <c r="I1072" s="83">
        <v>24.59</v>
      </c>
      <c r="J1072" s="71">
        <f t="shared" si="929"/>
        <v>23.87756320043</v>
      </c>
      <c r="K1072" s="71">
        <f t="shared" si="930"/>
        <v>57.863521395429999</v>
      </c>
      <c r="L1072" s="81">
        <v>43.75</v>
      </c>
      <c r="M1072" s="71">
        <f t="shared" si="931"/>
        <v>42.482447743750001</v>
      </c>
      <c r="N1072" s="81">
        <v>30.73</v>
      </c>
      <c r="O1072" s="71">
        <f t="shared" si="932"/>
        <v>29.83967129521</v>
      </c>
      <c r="P1072" s="71">
        <f t="shared" si="933"/>
        <v>72.322119038959997</v>
      </c>
      <c r="Q1072" s="71">
        <f t="shared" si="934"/>
        <v>84.964895487500002</v>
      </c>
      <c r="R1072" s="72">
        <f t="shared" si="935"/>
        <v>59.679342590419999</v>
      </c>
      <c r="S1072" s="71">
        <f t="shared" si="936"/>
        <v>144.64423807791999</v>
      </c>
      <c r="T1072" s="14"/>
      <c r="V1072" s="106">
        <v>148.96</v>
      </c>
      <c r="X1072" s="120">
        <f t="shared" si="882"/>
        <v>4.3157619220800143</v>
      </c>
    </row>
    <row r="1073" spans="1:24" ht="25.5">
      <c r="A1073" s="127" t="s">
        <v>15</v>
      </c>
      <c r="B1073" s="4" t="s">
        <v>439</v>
      </c>
      <c r="C1073" s="4" t="s">
        <v>9</v>
      </c>
      <c r="D1073" s="49" t="s">
        <v>1283</v>
      </c>
      <c r="E1073" s="10" t="s">
        <v>310</v>
      </c>
      <c r="F1073" s="11">
        <v>1</v>
      </c>
      <c r="G1073" s="40">
        <v>63.7</v>
      </c>
      <c r="H1073" s="71">
        <f t="shared" si="928"/>
        <v>61.854443914900003</v>
      </c>
      <c r="I1073" s="83">
        <v>25.06</v>
      </c>
      <c r="J1073" s="71">
        <f t="shared" si="929"/>
        <v>24.333946067619998</v>
      </c>
      <c r="K1073" s="71">
        <f t="shared" si="930"/>
        <v>86.188389982519993</v>
      </c>
      <c r="L1073" s="81">
        <v>79.63</v>
      </c>
      <c r="M1073" s="71">
        <f t="shared" si="931"/>
        <v>77.322910030509988</v>
      </c>
      <c r="N1073" s="81">
        <v>31.32</v>
      </c>
      <c r="O1073" s="71">
        <f t="shared" si="932"/>
        <v>30.41257744764</v>
      </c>
      <c r="P1073" s="71">
        <f t="shared" si="933"/>
        <v>107.73548747814999</v>
      </c>
      <c r="Q1073" s="71">
        <f t="shared" si="934"/>
        <v>77.322910030509988</v>
      </c>
      <c r="R1073" s="72">
        <f t="shared" si="935"/>
        <v>30.41257744764</v>
      </c>
      <c r="S1073" s="71">
        <f t="shared" si="936"/>
        <v>107.73548747814999</v>
      </c>
      <c r="T1073" s="14"/>
      <c r="V1073" s="106">
        <v>110.95</v>
      </c>
      <c r="X1073" s="120">
        <f t="shared" si="882"/>
        <v>3.2145125218500112</v>
      </c>
    </row>
    <row r="1074" spans="1:24" ht="25.5">
      <c r="A1074" s="127" t="s">
        <v>18</v>
      </c>
      <c r="B1074" s="4" t="s">
        <v>441</v>
      </c>
      <c r="C1074" s="4" t="s">
        <v>9</v>
      </c>
      <c r="D1074" s="49" t="s">
        <v>442</v>
      </c>
      <c r="E1074" s="10" t="s">
        <v>310</v>
      </c>
      <c r="F1074" s="11">
        <v>36</v>
      </c>
      <c r="G1074" s="40">
        <v>7.6</v>
      </c>
      <c r="H1074" s="71">
        <f t="shared" si="928"/>
        <v>7.3798080651999998</v>
      </c>
      <c r="I1074" s="83">
        <v>6.62</v>
      </c>
      <c r="J1074" s="71">
        <f t="shared" si="929"/>
        <v>6.4282012357399996</v>
      </c>
      <c r="K1074" s="71">
        <f t="shared" si="930"/>
        <v>13.80800930094</v>
      </c>
      <c r="L1074" s="81">
        <v>9.5</v>
      </c>
      <c r="M1074" s="71">
        <f t="shared" si="931"/>
        <v>9.2247600814999995</v>
      </c>
      <c r="N1074" s="81">
        <v>8.27</v>
      </c>
      <c r="O1074" s="71">
        <f t="shared" si="932"/>
        <v>8.0303964077899987</v>
      </c>
      <c r="P1074" s="71">
        <f t="shared" si="933"/>
        <v>17.255156489289998</v>
      </c>
      <c r="Q1074" s="71">
        <f t="shared" si="934"/>
        <v>332.09136293399996</v>
      </c>
      <c r="R1074" s="72">
        <f t="shared" si="935"/>
        <v>289.09427068043993</v>
      </c>
      <c r="S1074" s="71">
        <f t="shared" si="936"/>
        <v>621.18563361443989</v>
      </c>
      <c r="T1074" s="14"/>
      <c r="V1074" s="106">
        <v>639.86</v>
      </c>
      <c r="X1074" s="120">
        <f t="shared" si="882"/>
        <v>18.67436638556012</v>
      </c>
    </row>
    <row r="1075" spans="1:24" ht="25.5">
      <c r="A1075" s="127" t="s">
        <v>21</v>
      </c>
      <c r="B1075" s="4" t="s">
        <v>443</v>
      </c>
      <c r="C1075" s="4" t="s">
        <v>9</v>
      </c>
      <c r="D1075" s="49" t="s">
        <v>444</v>
      </c>
      <c r="E1075" s="10" t="s">
        <v>310</v>
      </c>
      <c r="F1075" s="11">
        <v>54</v>
      </c>
      <c r="G1075" s="40">
        <v>8.57</v>
      </c>
      <c r="H1075" s="71">
        <f t="shared" si="928"/>
        <v>8.3217046208899994</v>
      </c>
      <c r="I1075" s="83">
        <v>1.0900000000000001</v>
      </c>
      <c r="J1075" s="71">
        <f t="shared" si="929"/>
        <v>1.0584198409300001</v>
      </c>
      <c r="K1075" s="71">
        <f t="shared" si="930"/>
        <v>9.3801244618199995</v>
      </c>
      <c r="L1075" s="81">
        <v>10.71</v>
      </c>
      <c r="M1075" s="71">
        <f t="shared" si="931"/>
        <v>10.399703207670001</v>
      </c>
      <c r="N1075" s="81">
        <v>1.36</v>
      </c>
      <c r="O1075" s="71">
        <f t="shared" si="932"/>
        <v>1.32059723272</v>
      </c>
      <c r="P1075" s="71">
        <f t="shared" si="933"/>
        <v>11.720300440390002</v>
      </c>
      <c r="Q1075" s="71">
        <f t="shared" si="934"/>
        <v>561.58397321418011</v>
      </c>
      <c r="R1075" s="72">
        <f t="shared" si="935"/>
        <v>71.312250566879996</v>
      </c>
      <c r="S1075" s="71">
        <f t="shared" si="936"/>
        <v>632.89622378106014</v>
      </c>
      <c r="T1075" s="14"/>
      <c r="V1075" s="106">
        <v>651.88</v>
      </c>
      <c r="X1075" s="120">
        <f t="shared" si="882"/>
        <v>18.983776218939852</v>
      </c>
    </row>
    <row r="1076" spans="1:24" ht="25.5">
      <c r="A1076" s="127" t="s">
        <v>43</v>
      </c>
      <c r="B1076" s="4" t="s">
        <v>445</v>
      </c>
      <c r="C1076" s="4" t="s">
        <v>9</v>
      </c>
      <c r="D1076" s="49" t="s">
        <v>446</v>
      </c>
      <c r="E1076" s="10" t="s">
        <v>408</v>
      </c>
      <c r="F1076" s="11">
        <v>15</v>
      </c>
      <c r="G1076" s="40">
        <v>38.82</v>
      </c>
      <c r="H1076" s="71">
        <f t="shared" si="928"/>
        <v>37.695282775140001</v>
      </c>
      <c r="I1076" s="83">
        <v>42.55</v>
      </c>
      <c r="J1076" s="71">
        <f t="shared" si="929"/>
        <v>41.317214891349998</v>
      </c>
      <c r="K1076" s="71">
        <f t="shared" si="930"/>
        <v>79.012497666489992</v>
      </c>
      <c r="L1076" s="81">
        <v>48.53</v>
      </c>
      <c r="M1076" s="71">
        <f t="shared" si="931"/>
        <v>47.123958605810003</v>
      </c>
      <c r="N1076" s="81">
        <v>53.19</v>
      </c>
      <c r="O1076" s="71">
        <f t="shared" si="932"/>
        <v>51.648946182629999</v>
      </c>
      <c r="P1076" s="71">
        <f t="shared" si="933"/>
        <v>98.772904788440002</v>
      </c>
      <c r="Q1076" s="71">
        <f t="shared" si="934"/>
        <v>706.85937908715005</v>
      </c>
      <c r="R1076" s="72">
        <f t="shared" si="935"/>
        <v>774.73419273945001</v>
      </c>
      <c r="S1076" s="71">
        <f t="shared" si="936"/>
        <v>1481.5935718266001</v>
      </c>
      <c r="T1076" s="14"/>
      <c r="V1076" s="107">
        <v>1525.73</v>
      </c>
      <c r="X1076" s="120">
        <f t="shared" si="882"/>
        <v>44.136428173399963</v>
      </c>
    </row>
    <row r="1077" spans="1:24" ht="25.5">
      <c r="A1077" s="127" t="s">
        <v>73</v>
      </c>
      <c r="B1077" s="4" t="s">
        <v>448</v>
      </c>
      <c r="C1077" s="4" t="s">
        <v>9</v>
      </c>
      <c r="D1077" s="49" t="s">
        <v>449</v>
      </c>
      <c r="E1077" s="10" t="s">
        <v>310</v>
      </c>
      <c r="F1077" s="11">
        <v>68</v>
      </c>
      <c r="G1077" s="40">
        <v>5</v>
      </c>
      <c r="H1077" s="71">
        <f t="shared" si="928"/>
        <v>4.8551368850000003</v>
      </c>
      <c r="I1077" s="83">
        <v>4.7300000000000004</v>
      </c>
      <c r="J1077" s="71">
        <f t="shared" si="929"/>
        <v>4.5929594932100004</v>
      </c>
      <c r="K1077" s="71">
        <f t="shared" si="930"/>
        <v>9.4480963782099998</v>
      </c>
      <c r="L1077" s="81">
        <v>6.25</v>
      </c>
      <c r="M1077" s="71">
        <f t="shared" si="931"/>
        <v>6.0689211062499995</v>
      </c>
      <c r="N1077" s="81">
        <v>5.91</v>
      </c>
      <c r="O1077" s="71">
        <f t="shared" si="932"/>
        <v>5.7387717980700002</v>
      </c>
      <c r="P1077" s="71">
        <f t="shared" si="933"/>
        <v>11.80769290432</v>
      </c>
      <c r="Q1077" s="71">
        <f t="shared" si="934"/>
        <v>412.68663522499997</v>
      </c>
      <c r="R1077" s="72">
        <f t="shared" si="935"/>
        <v>390.23648226876003</v>
      </c>
      <c r="S1077" s="71">
        <f t="shared" si="936"/>
        <v>802.92311749375995</v>
      </c>
      <c r="T1077" s="14"/>
      <c r="V1077" s="106">
        <v>826.88</v>
      </c>
      <c r="X1077" s="120">
        <f t="shared" si="882"/>
        <v>23.956882506240049</v>
      </c>
    </row>
    <row r="1078" spans="1:24" ht="25.5">
      <c r="A1078" s="127" t="s">
        <v>76</v>
      </c>
      <c r="B1078" s="4" t="s">
        <v>450</v>
      </c>
      <c r="C1078" s="4" t="s">
        <v>9</v>
      </c>
      <c r="D1078" s="49" t="s">
        <v>451</v>
      </c>
      <c r="E1078" s="10" t="s">
        <v>310</v>
      </c>
      <c r="F1078" s="11">
        <v>12</v>
      </c>
      <c r="G1078" s="40">
        <v>7.82</v>
      </c>
      <c r="H1078" s="71">
        <f t="shared" si="928"/>
        <v>7.5934340881400004</v>
      </c>
      <c r="I1078" s="83">
        <v>5.67</v>
      </c>
      <c r="J1078" s="71">
        <f t="shared" si="929"/>
        <v>5.5057252275900002</v>
      </c>
      <c r="K1078" s="71">
        <f t="shared" si="930"/>
        <v>13.099159315730001</v>
      </c>
      <c r="L1078" s="81">
        <v>9.7799999999999994</v>
      </c>
      <c r="M1078" s="71">
        <f t="shared" si="931"/>
        <v>9.496647747059999</v>
      </c>
      <c r="N1078" s="81">
        <v>7.09</v>
      </c>
      <c r="O1078" s="71">
        <f t="shared" si="932"/>
        <v>6.8845841029299999</v>
      </c>
      <c r="P1078" s="71">
        <f t="shared" si="933"/>
        <v>16.381231849989998</v>
      </c>
      <c r="Q1078" s="71">
        <f t="shared" si="934"/>
        <v>113.95977296471999</v>
      </c>
      <c r="R1078" s="72">
        <f t="shared" si="935"/>
        <v>82.615009235160002</v>
      </c>
      <c r="S1078" s="71">
        <f t="shared" si="936"/>
        <v>196.57478219987999</v>
      </c>
      <c r="T1078" s="14"/>
      <c r="V1078" s="106">
        <v>202.4</v>
      </c>
      <c r="X1078" s="120">
        <f t="shared" si="882"/>
        <v>5.825217800120015</v>
      </c>
    </row>
    <row r="1079" spans="1:24" ht="25.5">
      <c r="A1079" s="127" t="s">
        <v>79</v>
      </c>
      <c r="B1079" s="4" t="s">
        <v>452</v>
      </c>
      <c r="C1079" s="4" t="s">
        <v>9</v>
      </c>
      <c r="D1079" s="49" t="s">
        <v>1284</v>
      </c>
      <c r="E1079" s="10" t="s">
        <v>950</v>
      </c>
      <c r="F1079" s="11">
        <v>234</v>
      </c>
      <c r="G1079" s="40">
        <v>7.14</v>
      </c>
      <c r="H1079" s="71">
        <f t="shared" si="928"/>
        <v>6.9331354717799991</v>
      </c>
      <c r="I1079" s="83">
        <v>5.62</v>
      </c>
      <c r="J1079" s="71">
        <f t="shared" si="929"/>
        <v>5.45717385874</v>
      </c>
      <c r="K1079" s="71">
        <f t="shared" si="930"/>
        <v>12.390309330519999</v>
      </c>
      <c r="L1079" s="81">
        <v>8.93</v>
      </c>
      <c r="M1079" s="71">
        <f t="shared" si="931"/>
        <v>8.6712744766099998</v>
      </c>
      <c r="N1079" s="81">
        <v>7.03</v>
      </c>
      <c r="O1079" s="71">
        <f t="shared" si="932"/>
        <v>6.8263224603100001</v>
      </c>
      <c r="P1079" s="71">
        <f t="shared" si="933"/>
        <v>15.497596936920001</v>
      </c>
      <c r="Q1079" s="71">
        <f t="shared" si="934"/>
        <v>2029.07822752674</v>
      </c>
      <c r="R1079" s="72">
        <f t="shared" si="935"/>
        <v>1597.35945571254</v>
      </c>
      <c r="S1079" s="71">
        <f t="shared" si="936"/>
        <v>3626.43768323928</v>
      </c>
      <c r="T1079" s="14"/>
      <c r="V1079" s="107">
        <v>3732.3</v>
      </c>
      <c r="X1079" s="120">
        <f t="shared" si="882"/>
        <v>105.8623167607202</v>
      </c>
    </row>
    <row r="1080" spans="1:24" ht="25.5">
      <c r="A1080" s="127" t="s">
        <v>82</v>
      </c>
      <c r="B1080" s="4" t="s">
        <v>454</v>
      </c>
      <c r="C1080" s="4" t="s">
        <v>9</v>
      </c>
      <c r="D1080" s="49" t="s">
        <v>455</v>
      </c>
      <c r="E1080" s="10" t="s">
        <v>119</v>
      </c>
      <c r="F1080" s="11">
        <v>54</v>
      </c>
      <c r="G1080" s="40">
        <v>11.17</v>
      </c>
      <c r="H1080" s="71">
        <f t="shared" si="928"/>
        <v>10.84637580109</v>
      </c>
      <c r="I1080" s="83">
        <v>6.56</v>
      </c>
      <c r="J1080" s="71">
        <f t="shared" si="929"/>
        <v>6.3699395931199998</v>
      </c>
      <c r="K1080" s="71">
        <f t="shared" si="930"/>
        <v>17.21631539421</v>
      </c>
      <c r="L1080" s="81">
        <v>13.96</v>
      </c>
      <c r="M1080" s="71">
        <f t="shared" si="931"/>
        <v>13.55554218292</v>
      </c>
      <c r="N1080" s="81">
        <v>8.1999999999999993</v>
      </c>
      <c r="O1080" s="71">
        <f t="shared" si="932"/>
        <v>7.9624244913999993</v>
      </c>
      <c r="P1080" s="71">
        <f t="shared" si="933"/>
        <v>21.51796667432</v>
      </c>
      <c r="Q1080" s="71">
        <f t="shared" si="934"/>
        <v>731.99927787768002</v>
      </c>
      <c r="R1080" s="72">
        <f t="shared" si="935"/>
        <v>429.97092253559998</v>
      </c>
      <c r="S1080" s="71">
        <f t="shared" si="936"/>
        <v>1161.9702004132801</v>
      </c>
      <c r="T1080" s="14"/>
      <c r="V1080" s="107">
        <v>1196.78</v>
      </c>
      <c r="X1080" s="120">
        <f t="shared" si="882"/>
        <v>34.809799586719919</v>
      </c>
    </row>
    <row r="1081" spans="1:24" ht="25.5">
      <c r="A1081" s="127" t="s">
        <v>85</v>
      </c>
      <c r="B1081" s="4" t="s">
        <v>1136</v>
      </c>
      <c r="C1081" s="4" t="s">
        <v>9</v>
      </c>
      <c r="D1081" s="49" t="s">
        <v>1137</v>
      </c>
      <c r="E1081" s="10" t="s">
        <v>119</v>
      </c>
      <c r="F1081" s="11">
        <v>250</v>
      </c>
      <c r="G1081" s="40">
        <v>5.73</v>
      </c>
      <c r="H1081" s="71">
        <f t="shared" si="928"/>
        <v>5.5639868702099999</v>
      </c>
      <c r="I1081" s="83">
        <v>6.32</v>
      </c>
      <c r="J1081" s="71">
        <f t="shared" si="929"/>
        <v>6.1368930226399998</v>
      </c>
      <c r="K1081" s="71">
        <f t="shared" si="930"/>
        <v>11.700879892850001</v>
      </c>
      <c r="L1081" s="81">
        <v>7.16</v>
      </c>
      <c r="M1081" s="71">
        <f t="shared" si="931"/>
        <v>6.9525560193200002</v>
      </c>
      <c r="N1081" s="81">
        <v>7.9</v>
      </c>
      <c r="O1081" s="71">
        <f t="shared" si="932"/>
        <v>7.6711162783000004</v>
      </c>
      <c r="P1081" s="71">
        <f t="shared" si="933"/>
        <v>14.623672297620001</v>
      </c>
      <c r="Q1081" s="71">
        <f t="shared" si="934"/>
        <v>1738.13900483</v>
      </c>
      <c r="R1081" s="72">
        <f t="shared" si="935"/>
        <v>1917.779069575</v>
      </c>
      <c r="S1081" s="71">
        <f t="shared" si="936"/>
        <v>3655.918074405</v>
      </c>
      <c r="T1081" s="14"/>
      <c r="V1081" s="107">
        <v>3765.63</v>
      </c>
      <c r="X1081" s="120">
        <f t="shared" si="882"/>
        <v>109.71192559500014</v>
      </c>
    </row>
    <row r="1082" spans="1:24" ht="25.5">
      <c r="A1082" s="127" t="s">
        <v>88</v>
      </c>
      <c r="B1082" s="4" t="s">
        <v>586</v>
      </c>
      <c r="C1082" s="4" t="s">
        <v>9</v>
      </c>
      <c r="D1082" s="49" t="s">
        <v>1138</v>
      </c>
      <c r="E1082" s="10" t="s">
        <v>119</v>
      </c>
      <c r="F1082" s="11">
        <v>18</v>
      </c>
      <c r="G1082" s="40">
        <v>6.96</v>
      </c>
      <c r="H1082" s="71">
        <f t="shared" si="928"/>
        <v>6.7583505439199998</v>
      </c>
      <c r="I1082" s="83">
        <v>15.81</v>
      </c>
      <c r="J1082" s="71">
        <f t="shared" si="929"/>
        <v>15.35194283037</v>
      </c>
      <c r="K1082" s="71">
        <f t="shared" si="930"/>
        <v>22.110293374289999</v>
      </c>
      <c r="L1082" s="81">
        <v>8.6999999999999993</v>
      </c>
      <c r="M1082" s="71">
        <f t="shared" si="931"/>
        <v>8.4479381798999995</v>
      </c>
      <c r="N1082" s="81">
        <v>19.760000000000002</v>
      </c>
      <c r="O1082" s="71">
        <f t="shared" si="932"/>
        <v>19.187500969520002</v>
      </c>
      <c r="P1082" s="71">
        <f t="shared" si="933"/>
        <v>27.635439149420002</v>
      </c>
      <c r="Q1082" s="71">
        <f t="shared" si="934"/>
        <v>152.06288723820001</v>
      </c>
      <c r="R1082" s="72">
        <f t="shared" si="935"/>
        <v>345.37501745136001</v>
      </c>
      <c r="S1082" s="71">
        <f t="shared" si="936"/>
        <v>497.43790468956001</v>
      </c>
      <c r="T1082" s="14"/>
      <c r="V1082" s="106">
        <v>512.33000000000004</v>
      </c>
      <c r="X1082" s="120">
        <f t="shared" si="882"/>
        <v>14.892095310440027</v>
      </c>
    </row>
    <row r="1083" spans="1:24" ht="25.5">
      <c r="A1083" s="127" t="s">
        <v>91</v>
      </c>
      <c r="B1083" s="4" t="s">
        <v>1285</v>
      </c>
      <c r="C1083" s="4" t="s">
        <v>9</v>
      </c>
      <c r="D1083" s="49" t="s">
        <v>1140</v>
      </c>
      <c r="E1083" s="10" t="s">
        <v>310</v>
      </c>
      <c r="F1083" s="11">
        <v>156</v>
      </c>
      <c r="G1083" s="40">
        <v>1.48</v>
      </c>
      <c r="H1083" s="71">
        <f t="shared" si="928"/>
        <v>1.43712051796</v>
      </c>
      <c r="I1083" s="83">
        <v>9.3000000000000007</v>
      </c>
      <c r="J1083" s="71">
        <f t="shared" si="929"/>
        <v>9.0305546061000008</v>
      </c>
      <c r="K1083" s="71">
        <f t="shared" si="930"/>
        <v>10.467675124060001</v>
      </c>
      <c r="L1083" s="81">
        <v>1.85</v>
      </c>
      <c r="M1083" s="71">
        <f t="shared" si="931"/>
        <v>1.7964006474500001</v>
      </c>
      <c r="N1083" s="81">
        <v>11.63</v>
      </c>
      <c r="O1083" s="71">
        <f t="shared" si="932"/>
        <v>11.29304839451</v>
      </c>
      <c r="P1083" s="71">
        <f t="shared" si="933"/>
        <v>13.08944904196</v>
      </c>
      <c r="Q1083" s="71">
        <f t="shared" si="934"/>
        <v>280.2385010022</v>
      </c>
      <c r="R1083" s="72">
        <f t="shared" si="935"/>
        <v>1761.71554954356</v>
      </c>
      <c r="S1083" s="71">
        <f t="shared" si="936"/>
        <v>2041.9540505457599</v>
      </c>
      <c r="T1083" s="14"/>
      <c r="V1083" s="107">
        <v>2102.1</v>
      </c>
      <c r="X1083" s="120">
        <f t="shared" si="882"/>
        <v>60.145949454240053</v>
      </c>
    </row>
    <row r="1084" spans="1:24" ht="25.5">
      <c r="A1084" s="127" t="s">
        <v>95</v>
      </c>
      <c r="B1084" s="4" t="s">
        <v>1161</v>
      </c>
      <c r="C1084" s="4" t="s">
        <v>9</v>
      </c>
      <c r="D1084" s="49" t="s">
        <v>593</v>
      </c>
      <c r="E1084" s="10" t="s">
        <v>310</v>
      </c>
      <c r="F1084" s="11">
        <v>24</v>
      </c>
      <c r="G1084" s="40">
        <v>2.06</v>
      </c>
      <c r="H1084" s="71">
        <f t="shared" si="928"/>
        <v>2.0003163966200002</v>
      </c>
      <c r="I1084" s="83">
        <v>6.18</v>
      </c>
      <c r="J1084" s="71">
        <f t="shared" si="929"/>
        <v>6.0009491898599991</v>
      </c>
      <c r="K1084" s="71">
        <f t="shared" si="930"/>
        <v>8.0012655864799989</v>
      </c>
      <c r="L1084" s="81">
        <v>2.58</v>
      </c>
      <c r="M1084" s="71">
        <f t="shared" si="931"/>
        <v>2.5052506326600001</v>
      </c>
      <c r="N1084" s="81">
        <v>7.73</v>
      </c>
      <c r="O1084" s="71">
        <f t="shared" si="932"/>
        <v>7.5060416242099999</v>
      </c>
      <c r="P1084" s="71">
        <f t="shared" si="933"/>
        <v>10.01129225687</v>
      </c>
      <c r="Q1084" s="71">
        <f t="shared" si="934"/>
        <v>60.126015183840003</v>
      </c>
      <c r="R1084" s="72">
        <f t="shared" si="935"/>
        <v>180.14499898104</v>
      </c>
      <c r="S1084" s="71">
        <f t="shared" si="936"/>
        <v>240.27101416488</v>
      </c>
      <c r="T1084" s="14"/>
      <c r="V1084" s="106">
        <v>247.2</v>
      </c>
      <c r="X1084" s="120">
        <f t="shared" si="882"/>
        <v>6.9289858351199882</v>
      </c>
    </row>
    <row r="1085" spans="1:24" ht="25.5">
      <c r="A1085" s="127" t="s">
        <v>98</v>
      </c>
      <c r="B1085" s="4" t="s">
        <v>476</v>
      </c>
      <c r="C1085" s="4" t="s">
        <v>9</v>
      </c>
      <c r="D1085" s="49" t="s">
        <v>477</v>
      </c>
      <c r="E1085" s="10" t="s">
        <v>310</v>
      </c>
      <c r="F1085" s="11">
        <v>234</v>
      </c>
      <c r="G1085" s="40">
        <v>1.1399999999999999</v>
      </c>
      <c r="H1085" s="71">
        <f t="shared" si="928"/>
        <v>1.10697120978</v>
      </c>
      <c r="I1085" s="83">
        <v>4.7300000000000004</v>
      </c>
      <c r="J1085" s="71">
        <f t="shared" si="929"/>
        <v>4.5929594932100004</v>
      </c>
      <c r="K1085" s="71">
        <f t="shared" si="930"/>
        <v>5.6999307029900006</v>
      </c>
      <c r="L1085" s="81">
        <v>1.43</v>
      </c>
      <c r="M1085" s="71">
        <f t="shared" si="931"/>
        <v>1.3885691491099998</v>
      </c>
      <c r="N1085" s="81">
        <v>5.91</v>
      </c>
      <c r="O1085" s="71">
        <f t="shared" si="932"/>
        <v>5.7387717980700002</v>
      </c>
      <c r="P1085" s="71">
        <f t="shared" si="933"/>
        <v>7.1273409471800004</v>
      </c>
      <c r="Q1085" s="71">
        <f t="shared" si="934"/>
        <v>324.92518089173996</v>
      </c>
      <c r="R1085" s="72">
        <f t="shared" si="935"/>
        <v>1342.8726007483801</v>
      </c>
      <c r="S1085" s="71">
        <f t="shared" si="936"/>
        <v>1667.7977816401201</v>
      </c>
      <c r="T1085" s="14"/>
      <c r="V1085" s="107">
        <v>1716.39</v>
      </c>
      <c r="X1085" s="120">
        <f t="shared" si="882"/>
        <v>48.592218359880007</v>
      </c>
    </row>
    <row r="1086" spans="1:24" ht="25.5">
      <c r="A1086" s="127" t="s">
        <v>101</v>
      </c>
      <c r="B1086" s="4" t="s">
        <v>478</v>
      </c>
      <c r="C1086" s="4" t="s">
        <v>9</v>
      </c>
      <c r="D1086" s="49" t="s">
        <v>479</v>
      </c>
      <c r="E1086" s="10" t="s">
        <v>310</v>
      </c>
      <c r="F1086" s="11">
        <v>36</v>
      </c>
      <c r="G1086" s="40">
        <v>1.56</v>
      </c>
      <c r="H1086" s="71">
        <f t="shared" si="928"/>
        <v>1.51480270812</v>
      </c>
      <c r="I1086" s="83">
        <v>4.7300000000000004</v>
      </c>
      <c r="J1086" s="71">
        <f t="shared" si="929"/>
        <v>4.5929594932100004</v>
      </c>
      <c r="K1086" s="71">
        <f t="shared" si="930"/>
        <v>6.1077622013300008</v>
      </c>
      <c r="L1086" s="81">
        <v>1.95</v>
      </c>
      <c r="M1086" s="71">
        <f t="shared" si="931"/>
        <v>1.8935033851499998</v>
      </c>
      <c r="N1086" s="81">
        <v>5.91</v>
      </c>
      <c r="O1086" s="71">
        <f t="shared" si="932"/>
        <v>5.7387717980700002</v>
      </c>
      <c r="P1086" s="71">
        <f t="shared" si="933"/>
        <v>7.63227518322</v>
      </c>
      <c r="Q1086" s="71">
        <f t="shared" si="934"/>
        <v>68.166121865399987</v>
      </c>
      <c r="R1086" s="72">
        <f t="shared" si="935"/>
        <v>206.59578473051999</v>
      </c>
      <c r="S1086" s="71">
        <f t="shared" si="936"/>
        <v>274.76190659591998</v>
      </c>
      <c r="T1086" s="14"/>
      <c r="V1086" s="106">
        <v>282.95999999999998</v>
      </c>
      <c r="X1086" s="120">
        <f t="shared" si="882"/>
        <v>8.198093404079998</v>
      </c>
    </row>
    <row r="1087" spans="1:24" ht="25.5">
      <c r="A1087" s="127" t="s">
        <v>104</v>
      </c>
      <c r="B1087" s="4" t="s">
        <v>480</v>
      </c>
      <c r="C1087" s="4" t="s">
        <v>9</v>
      </c>
      <c r="D1087" s="49" t="s">
        <v>481</v>
      </c>
      <c r="E1087" s="10" t="s">
        <v>310</v>
      </c>
      <c r="F1087" s="11">
        <v>60</v>
      </c>
      <c r="G1087" s="40">
        <v>2.25</v>
      </c>
      <c r="H1087" s="71">
        <f t="shared" si="928"/>
        <v>2.18481159825</v>
      </c>
      <c r="I1087" s="83">
        <v>7.09</v>
      </c>
      <c r="J1087" s="71">
        <f t="shared" si="929"/>
        <v>6.8845841029299999</v>
      </c>
      <c r="K1087" s="71">
        <f t="shared" si="930"/>
        <v>9.0693957011799995</v>
      </c>
      <c r="L1087" s="81">
        <v>2.81</v>
      </c>
      <c r="M1087" s="71">
        <f t="shared" si="931"/>
        <v>2.72858692937</v>
      </c>
      <c r="N1087" s="81">
        <v>8.8699999999999992</v>
      </c>
      <c r="O1087" s="71">
        <f t="shared" si="932"/>
        <v>8.6130128339899983</v>
      </c>
      <c r="P1087" s="71">
        <f t="shared" si="933"/>
        <v>11.341599763359998</v>
      </c>
      <c r="Q1087" s="71">
        <f t="shared" si="934"/>
        <v>163.71521576219999</v>
      </c>
      <c r="R1087" s="72">
        <f t="shared" si="935"/>
        <v>516.78077003939984</v>
      </c>
      <c r="S1087" s="71">
        <f t="shared" si="936"/>
        <v>680.49598580159977</v>
      </c>
      <c r="T1087" s="14"/>
      <c r="V1087" s="106">
        <v>700.65</v>
      </c>
      <c r="X1087" s="120">
        <f t="shared" si="882"/>
        <v>20.154014198400205</v>
      </c>
    </row>
    <row r="1088" spans="1:24" ht="25.5">
      <c r="A1088" s="127" t="s">
        <v>342</v>
      </c>
      <c r="B1088" s="4" t="s">
        <v>482</v>
      </c>
      <c r="C1088" s="4" t="s">
        <v>9</v>
      </c>
      <c r="D1088" s="49" t="s">
        <v>483</v>
      </c>
      <c r="E1088" s="10" t="s">
        <v>310</v>
      </c>
      <c r="F1088" s="11">
        <v>6</v>
      </c>
      <c r="G1088" s="40">
        <v>2.25</v>
      </c>
      <c r="H1088" s="71">
        <f t="shared" si="928"/>
        <v>2.18481159825</v>
      </c>
      <c r="I1088" s="83">
        <v>9.4600000000000009</v>
      </c>
      <c r="J1088" s="71">
        <f t="shared" si="929"/>
        <v>9.1859189864200008</v>
      </c>
      <c r="K1088" s="71">
        <f t="shared" si="930"/>
        <v>11.370730584670001</v>
      </c>
      <c r="L1088" s="81">
        <v>2.81</v>
      </c>
      <c r="M1088" s="71">
        <f t="shared" si="931"/>
        <v>2.72858692937</v>
      </c>
      <c r="N1088" s="81">
        <v>11.82</v>
      </c>
      <c r="O1088" s="71">
        <f t="shared" si="932"/>
        <v>11.47754359614</v>
      </c>
      <c r="P1088" s="71">
        <f t="shared" si="933"/>
        <v>14.20613052551</v>
      </c>
      <c r="Q1088" s="71">
        <f t="shared" si="934"/>
        <v>16.371521576220001</v>
      </c>
      <c r="R1088" s="72">
        <f t="shared" si="935"/>
        <v>68.865261576839998</v>
      </c>
      <c r="S1088" s="71">
        <f t="shared" si="936"/>
        <v>85.236783153060003</v>
      </c>
      <c r="T1088" s="14"/>
      <c r="V1088" s="106">
        <v>87.8</v>
      </c>
      <c r="X1088" s="120">
        <f t="shared" si="882"/>
        <v>2.5632168469399943</v>
      </c>
    </row>
    <row r="1089" spans="1:24" ht="25.5">
      <c r="A1089" s="127" t="s">
        <v>344</v>
      </c>
      <c r="B1089" s="4" t="s">
        <v>484</v>
      </c>
      <c r="C1089" s="4" t="s">
        <v>9</v>
      </c>
      <c r="D1089" s="49" t="s">
        <v>485</v>
      </c>
      <c r="E1089" s="10" t="s">
        <v>310</v>
      </c>
      <c r="F1089" s="11">
        <v>6</v>
      </c>
      <c r="G1089" s="40">
        <v>17.09</v>
      </c>
      <c r="H1089" s="71">
        <f t="shared" si="928"/>
        <v>16.59485787293</v>
      </c>
      <c r="I1089" s="83">
        <v>21.22</v>
      </c>
      <c r="J1089" s="71">
        <f t="shared" si="929"/>
        <v>20.605200939939998</v>
      </c>
      <c r="K1089" s="71">
        <f t="shared" si="930"/>
        <v>37.200058812869997</v>
      </c>
      <c r="L1089" s="81">
        <v>21.36</v>
      </c>
      <c r="M1089" s="71">
        <f t="shared" si="931"/>
        <v>20.741144772719998</v>
      </c>
      <c r="N1089" s="81">
        <v>26.53</v>
      </c>
      <c r="O1089" s="71">
        <f t="shared" si="932"/>
        <v>25.761356311810001</v>
      </c>
      <c r="P1089" s="71">
        <f t="shared" si="933"/>
        <v>46.502501084529996</v>
      </c>
      <c r="Q1089" s="71">
        <f t="shared" si="934"/>
        <v>124.44686863631999</v>
      </c>
      <c r="R1089" s="72">
        <f t="shared" si="935"/>
        <v>154.56813787086</v>
      </c>
      <c r="S1089" s="71">
        <f t="shared" si="936"/>
        <v>279.01500650717998</v>
      </c>
      <c r="T1089" s="14"/>
      <c r="V1089" s="106">
        <v>287.33</v>
      </c>
      <c r="X1089" s="120">
        <f t="shared" si="882"/>
        <v>8.3149934928200082</v>
      </c>
    </row>
    <row r="1090" spans="1:24" ht="25.5">
      <c r="A1090" s="127" t="s">
        <v>347</v>
      </c>
      <c r="B1090" s="4" t="s">
        <v>496</v>
      </c>
      <c r="C1090" s="4" t="s">
        <v>9</v>
      </c>
      <c r="D1090" s="49" t="s">
        <v>497</v>
      </c>
      <c r="E1090" s="10" t="s">
        <v>310</v>
      </c>
      <c r="F1090" s="11">
        <v>15</v>
      </c>
      <c r="G1090" s="40">
        <v>2.94</v>
      </c>
      <c r="H1090" s="71">
        <f t="shared" si="928"/>
        <v>2.8548204883799997</v>
      </c>
      <c r="I1090" s="83">
        <v>14.36</v>
      </c>
      <c r="J1090" s="71">
        <f t="shared" si="929"/>
        <v>13.943953133719999</v>
      </c>
      <c r="K1090" s="71">
        <f t="shared" si="930"/>
        <v>16.798773622100001</v>
      </c>
      <c r="L1090" s="81">
        <v>3.68</v>
      </c>
      <c r="M1090" s="71">
        <f t="shared" si="931"/>
        <v>3.5733807473599999</v>
      </c>
      <c r="N1090" s="81">
        <v>17.95</v>
      </c>
      <c r="O1090" s="71">
        <f t="shared" si="932"/>
        <v>17.429941417149998</v>
      </c>
      <c r="P1090" s="71">
        <f t="shared" si="933"/>
        <v>21.003322164509996</v>
      </c>
      <c r="Q1090" s="71">
        <f t="shared" si="934"/>
        <v>53.6007112104</v>
      </c>
      <c r="R1090" s="72">
        <f t="shared" si="935"/>
        <v>261.44912125724994</v>
      </c>
      <c r="S1090" s="71">
        <f t="shared" si="936"/>
        <v>315.04983246764994</v>
      </c>
      <c r="T1090" s="14"/>
      <c r="V1090" s="106">
        <v>324.38</v>
      </c>
      <c r="X1090" s="120">
        <f t="shared" si="882"/>
        <v>9.3301675323500604</v>
      </c>
    </row>
    <row r="1091" spans="1:24" ht="25.5">
      <c r="A1091" s="127" t="s">
        <v>350</v>
      </c>
      <c r="B1091" s="4" t="s">
        <v>498</v>
      </c>
      <c r="C1091" s="4" t="s">
        <v>9</v>
      </c>
      <c r="D1091" s="49" t="s">
        <v>499</v>
      </c>
      <c r="E1091" s="10" t="s">
        <v>310</v>
      </c>
      <c r="F1091" s="11">
        <v>15</v>
      </c>
      <c r="G1091" s="40">
        <v>5.84</v>
      </c>
      <c r="H1091" s="71">
        <f t="shared" si="928"/>
        <v>5.6707998816799998</v>
      </c>
      <c r="I1091" s="83">
        <v>15.03</v>
      </c>
      <c r="J1091" s="71">
        <f t="shared" si="929"/>
        <v>14.594541476309999</v>
      </c>
      <c r="K1091" s="71">
        <f t="shared" si="930"/>
        <v>20.26534135799</v>
      </c>
      <c r="L1091" s="81">
        <v>7.3</v>
      </c>
      <c r="M1091" s="71">
        <f t="shared" si="931"/>
        <v>7.0884998521</v>
      </c>
      <c r="N1091" s="81">
        <v>18.79</v>
      </c>
      <c r="O1091" s="71">
        <f t="shared" si="932"/>
        <v>18.245604413829998</v>
      </c>
      <c r="P1091" s="71">
        <f t="shared" si="933"/>
        <v>25.334104265929998</v>
      </c>
      <c r="Q1091" s="71">
        <f t="shared" si="934"/>
        <v>106.3274977815</v>
      </c>
      <c r="R1091" s="72">
        <f t="shared" si="935"/>
        <v>273.68406620744997</v>
      </c>
      <c r="S1091" s="71">
        <f t="shared" si="936"/>
        <v>380.01156398895</v>
      </c>
      <c r="T1091" s="14"/>
      <c r="V1091" s="106">
        <v>391.31</v>
      </c>
      <c r="X1091" s="120">
        <f t="shared" si="882"/>
        <v>11.298436011050001</v>
      </c>
    </row>
    <row r="1092" spans="1:24">
      <c r="A1092" s="92" t="s">
        <v>1286</v>
      </c>
      <c r="B1092" s="93"/>
      <c r="C1092" s="93"/>
      <c r="D1092" s="94" t="s">
        <v>509</v>
      </c>
      <c r="E1092" s="95"/>
      <c r="F1092" s="93"/>
      <c r="G1092" s="39"/>
      <c r="H1092" s="96"/>
      <c r="I1092" s="79"/>
      <c r="J1092" s="96"/>
      <c r="K1092" s="96"/>
      <c r="L1092" s="68"/>
      <c r="M1092" s="96"/>
      <c r="N1092" s="68"/>
      <c r="O1092" s="96"/>
      <c r="P1092" s="96"/>
      <c r="Q1092" s="97">
        <f>SUM(Q1093:Q1106)</f>
        <v>31487.378520419992</v>
      </c>
      <c r="R1092" s="97">
        <f>SUM(R1093:R1106)</f>
        <v>11431.332403268569</v>
      </c>
      <c r="S1092" s="97">
        <f>+Q1092+R1092</f>
        <v>42918.710923688559</v>
      </c>
      <c r="V1092" s="116">
        <v>44199.92</v>
      </c>
      <c r="X1092" s="120">
        <f t="shared" si="882"/>
        <v>1281.2090763114393</v>
      </c>
    </row>
    <row r="1093" spans="1:24" ht="25.5">
      <c r="A1093" s="127" t="s">
        <v>7</v>
      </c>
      <c r="B1093" s="4" t="s">
        <v>510</v>
      </c>
      <c r="C1093" s="4" t="s">
        <v>121</v>
      </c>
      <c r="D1093" s="49" t="s">
        <v>513</v>
      </c>
      <c r="E1093" s="10" t="s">
        <v>310</v>
      </c>
      <c r="F1093" s="11">
        <v>115</v>
      </c>
      <c r="G1093" s="40">
        <v>146.69</v>
      </c>
      <c r="H1093" s="71">
        <f t="shared" ref="H1093:H1106" si="937">+G1093*$T$7</f>
        <v>142.44000593212999</v>
      </c>
      <c r="I1093" s="83">
        <v>47.75</v>
      </c>
      <c r="J1093" s="71">
        <f t="shared" ref="J1093:J1106" si="938">+I1093*$T$7</f>
        <v>46.366557251749995</v>
      </c>
      <c r="K1093" s="71">
        <f t="shared" ref="K1093:K1106" si="939">+H1093+J1093</f>
        <v>188.80656318387997</v>
      </c>
      <c r="L1093" s="81">
        <v>183.36</v>
      </c>
      <c r="M1093" s="71">
        <f t="shared" ref="M1093:M1106" si="940">+L1093*$T$7</f>
        <v>178.04757984672</v>
      </c>
      <c r="N1093" s="81">
        <v>59.69</v>
      </c>
      <c r="O1093" s="71">
        <f t="shared" ref="O1093:O1106" si="941">+N1093*$T$7</f>
        <v>57.960624133129997</v>
      </c>
      <c r="P1093" s="71">
        <f t="shared" ref="P1093:P1106" si="942">+M1093+O1093</f>
        <v>236.00820397985001</v>
      </c>
      <c r="Q1093" s="71">
        <f t="shared" ref="Q1093:Q1106" si="943">+M1093*F1093</f>
        <v>20475.471682372801</v>
      </c>
      <c r="R1093" s="72">
        <f t="shared" ref="R1093:R1106" si="944">+O1093*F1093</f>
        <v>6665.4717753099494</v>
      </c>
      <c r="S1093" s="71">
        <f t="shared" ref="S1093:S1106" si="945">+Q1093+R1093</f>
        <v>27140.943457682752</v>
      </c>
      <c r="T1093" s="14"/>
      <c r="V1093" s="107">
        <v>27951.15</v>
      </c>
      <c r="X1093" s="120">
        <f t="shared" si="882"/>
        <v>810.20654231724984</v>
      </c>
    </row>
    <row r="1094" spans="1:24" ht="25.5">
      <c r="A1094" s="127" t="s">
        <v>12</v>
      </c>
      <c r="B1094" s="4" t="s">
        <v>521</v>
      </c>
      <c r="C1094" s="4" t="s">
        <v>9</v>
      </c>
      <c r="D1094" s="49" t="s">
        <v>522</v>
      </c>
      <c r="E1094" s="10" t="s">
        <v>310</v>
      </c>
      <c r="F1094" s="11">
        <v>3</v>
      </c>
      <c r="G1094" s="40">
        <v>14.94</v>
      </c>
      <c r="H1094" s="71">
        <f t="shared" si="937"/>
        <v>14.507149012379999</v>
      </c>
      <c r="I1094" s="83">
        <v>6.22</v>
      </c>
      <c r="J1094" s="71">
        <f t="shared" si="938"/>
        <v>6.0397902849399996</v>
      </c>
      <c r="K1094" s="71">
        <f t="shared" si="939"/>
        <v>20.546939297319998</v>
      </c>
      <c r="L1094" s="81">
        <v>18.68</v>
      </c>
      <c r="M1094" s="71">
        <f t="shared" si="940"/>
        <v>18.138791402359999</v>
      </c>
      <c r="N1094" s="81">
        <v>7.78</v>
      </c>
      <c r="O1094" s="71">
        <f t="shared" si="941"/>
        <v>7.55459299306</v>
      </c>
      <c r="P1094" s="71">
        <f t="shared" si="942"/>
        <v>25.693384395419997</v>
      </c>
      <c r="Q1094" s="71">
        <f t="shared" si="943"/>
        <v>54.416374207079997</v>
      </c>
      <c r="R1094" s="72">
        <f t="shared" si="944"/>
        <v>22.663778979180002</v>
      </c>
      <c r="S1094" s="71">
        <f t="shared" si="945"/>
        <v>77.080153186259992</v>
      </c>
      <c r="T1094" s="14"/>
      <c r="V1094" s="106">
        <v>79.349999999999994</v>
      </c>
      <c r="X1094" s="120">
        <f t="shared" si="882"/>
        <v>2.2698468137400027</v>
      </c>
    </row>
    <row r="1095" spans="1:24" ht="25.5">
      <c r="A1095" s="127" t="s">
        <v>15</v>
      </c>
      <c r="B1095" s="4" t="s">
        <v>523</v>
      </c>
      <c r="C1095" s="4" t="s">
        <v>9</v>
      </c>
      <c r="D1095" s="49" t="s">
        <v>524</v>
      </c>
      <c r="E1095" s="10" t="s">
        <v>310</v>
      </c>
      <c r="F1095" s="11">
        <v>9</v>
      </c>
      <c r="G1095" s="40">
        <v>18.14</v>
      </c>
      <c r="H1095" s="71">
        <f t="shared" si="937"/>
        <v>17.614436618780001</v>
      </c>
      <c r="I1095" s="83">
        <v>12.09</v>
      </c>
      <c r="J1095" s="71">
        <f t="shared" si="938"/>
        <v>11.739720987929999</v>
      </c>
      <c r="K1095" s="71">
        <f t="shared" si="939"/>
        <v>29.35415760671</v>
      </c>
      <c r="L1095" s="81">
        <v>22.67</v>
      </c>
      <c r="M1095" s="71">
        <f t="shared" si="940"/>
        <v>22.01319063659</v>
      </c>
      <c r="N1095" s="81">
        <v>15.12</v>
      </c>
      <c r="O1095" s="71">
        <f t="shared" si="941"/>
        <v>14.681933940239999</v>
      </c>
      <c r="P1095" s="71">
        <f t="shared" si="942"/>
        <v>36.695124576829997</v>
      </c>
      <c r="Q1095" s="71">
        <f t="shared" si="943"/>
        <v>198.11871572931</v>
      </c>
      <c r="R1095" s="72">
        <f t="shared" si="944"/>
        <v>132.13740546215999</v>
      </c>
      <c r="S1095" s="71">
        <f t="shared" si="945"/>
        <v>330.25612119147002</v>
      </c>
      <c r="T1095" s="14"/>
      <c r="V1095" s="106">
        <v>340.09</v>
      </c>
      <c r="X1095" s="120">
        <f t="shared" si="882"/>
        <v>9.8338788085299598</v>
      </c>
    </row>
    <row r="1096" spans="1:24" ht="25.5">
      <c r="A1096" s="127" t="s">
        <v>18</v>
      </c>
      <c r="B1096" s="4" t="s">
        <v>525</v>
      </c>
      <c r="C1096" s="4" t="s">
        <v>9</v>
      </c>
      <c r="D1096" s="49" t="s">
        <v>526</v>
      </c>
      <c r="E1096" s="10" t="s">
        <v>310</v>
      </c>
      <c r="F1096" s="11">
        <v>4</v>
      </c>
      <c r="G1096" s="40">
        <v>32.42</v>
      </c>
      <c r="H1096" s="71">
        <f t="shared" si="937"/>
        <v>31.480707562340001</v>
      </c>
      <c r="I1096" s="83">
        <v>13.89</v>
      </c>
      <c r="J1096" s="71">
        <f t="shared" si="938"/>
        <v>13.48757026653</v>
      </c>
      <c r="K1096" s="71">
        <f t="shared" si="939"/>
        <v>44.968277828870001</v>
      </c>
      <c r="L1096" s="81">
        <v>40.520000000000003</v>
      </c>
      <c r="M1096" s="71">
        <f t="shared" si="940"/>
        <v>39.346029316040003</v>
      </c>
      <c r="N1096" s="81">
        <v>17.37</v>
      </c>
      <c r="O1096" s="71">
        <f t="shared" si="941"/>
        <v>16.866745538490001</v>
      </c>
      <c r="P1096" s="71">
        <f t="shared" si="942"/>
        <v>56.212774854530004</v>
      </c>
      <c r="Q1096" s="71">
        <f t="shared" si="943"/>
        <v>157.38411726416001</v>
      </c>
      <c r="R1096" s="72">
        <f t="shared" si="944"/>
        <v>67.466982153960004</v>
      </c>
      <c r="S1096" s="71">
        <f t="shared" si="945"/>
        <v>224.85109941812001</v>
      </c>
      <c r="T1096" s="14"/>
      <c r="V1096" s="106">
        <v>231.55</v>
      </c>
      <c r="X1096" s="120">
        <f t="shared" si="882"/>
        <v>6.6989005818799967</v>
      </c>
    </row>
    <row r="1097" spans="1:24" ht="25.5">
      <c r="A1097" s="127" t="s">
        <v>21</v>
      </c>
      <c r="B1097" s="4" t="s">
        <v>527</v>
      </c>
      <c r="C1097" s="4" t="s">
        <v>9</v>
      </c>
      <c r="D1097" s="49" t="s">
        <v>528</v>
      </c>
      <c r="E1097" s="10" t="s">
        <v>310</v>
      </c>
      <c r="F1097" s="11">
        <v>10</v>
      </c>
      <c r="G1097" s="40">
        <v>43.69</v>
      </c>
      <c r="H1097" s="71">
        <f t="shared" si="937"/>
        <v>42.424186101129997</v>
      </c>
      <c r="I1097" s="83">
        <v>18.72</v>
      </c>
      <c r="J1097" s="71">
        <f t="shared" si="938"/>
        <v>18.177632497439998</v>
      </c>
      <c r="K1097" s="71">
        <f t="shared" si="939"/>
        <v>60.601818598569992</v>
      </c>
      <c r="L1097" s="81">
        <v>54.61</v>
      </c>
      <c r="M1097" s="71">
        <f t="shared" si="940"/>
        <v>53.027805057969999</v>
      </c>
      <c r="N1097" s="81">
        <v>23.4</v>
      </c>
      <c r="O1097" s="71">
        <f t="shared" si="941"/>
        <v>22.722040621799998</v>
      </c>
      <c r="P1097" s="71">
        <f t="shared" si="942"/>
        <v>75.749845679770004</v>
      </c>
      <c r="Q1097" s="71">
        <f t="shared" si="943"/>
        <v>530.27805057969999</v>
      </c>
      <c r="R1097" s="72">
        <f t="shared" si="944"/>
        <v>227.22040621799999</v>
      </c>
      <c r="S1097" s="71">
        <f t="shared" si="945"/>
        <v>757.49845679769999</v>
      </c>
      <c r="T1097" s="14"/>
      <c r="V1097" s="106">
        <v>780.13</v>
      </c>
      <c r="X1097" s="120">
        <f t="shared" si="882"/>
        <v>22.631543202300008</v>
      </c>
    </row>
    <row r="1098" spans="1:24" ht="51">
      <c r="A1098" s="127" t="s">
        <v>43</v>
      </c>
      <c r="B1098" s="1" t="s">
        <v>1329</v>
      </c>
      <c r="C1098" s="4" t="s">
        <v>9</v>
      </c>
      <c r="D1098" s="50" t="s">
        <v>1450</v>
      </c>
      <c r="E1098" s="9" t="s">
        <v>1313</v>
      </c>
      <c r="F1098" s="12">
        <v>15</v>
      </c>
      <c r="G1098" s="40">
        <v>45.96</v>
      </c>
      <c r="H1098" s="71">
        <f t="shared" si="937"/>
        <v>44.628418246919999</v>
      </c>
      <c r="I1098" s="83">
        <v>19.7</v>
      </c>
      <c r="J1098" s="71">
        <f t="shared" si="938"/>
        <v>19.129239326899999</v>
      </c>
      <c r="K1098" s="71">
        <f t="shared" si="939"/>
        <v>63.757657573819998</v>
      </c>
      <c r="L1098" s="81">
        <v>57.45</v>
      </c>
      <c r="M1098" s="71">
        <f t="shared" si="940"/>
        <v>55.785522808650001</v>
      </c>
      <c r="N1098" s="81">
        <v>24.62</v>
      </c>
      <c r="O1098" s="71">
        <f t="shared" si="941"/>
        <v>23.906694021740002</v>
      </c>
      <c r="P1098" s="71">
        <f t="shared" si="942"/>
        <v>79.692216830390009</v>
      </c>
      <c r="Q1098" s="71">
        <f t="shared" si="943"/>
        <v>836.78284212974995</v>
      </c>
      <c r="R1098" s="72">
        <f t="shared" si="944"/>
        <v>358.60041032610002</v>
      </c>
      <c r="S1098" s="71">
        <f t="shared" si="945"/>
        <v>1195.38325245585</v>
      </c>
      <c r="T1098" s="14"/>
      <c r="V1098" s="108">
        <v>1231.1300000000001</v>
      </c>
      <c r="X1098" s="120">
        <f t="shared" ref="X1098:X1148" si="946">+V1098-S1098</f>
        <v>35.746747544150139</v>
      </c>
    </row>
    <row r="1099" spans="1:24" ht="51">
      <c r="A1099" s="127" t="s">
        <v>73</v>
      </c>
      <c r="B1099" s="1" t="s">
        <v>1335</v>
      </c>
      <c r="C1099" s="4" t="s">
        <v>9</v>
      </c>
      <c r="D1099" s="50" t="s">
        <v>1388</v>
      </c>
      <c r="E1099" s="9" t="s">
        <v>1313</v>
      </c>
      <c r="F1099" s="12">
        <v>83</v>
      </c>
      <c r="G1099" s="40">
        <v>47.75</v>
      </c>
      <c r="H1099" s="71">
        <f t="shared" si="937"/>
        <v>46.366557251749995</v>
      </c>
      <c r="I1099" s="83">
        <v>20.47</v>
      </c>
      <c r="J1099" s="71">
        <f t="shared" si="938"/>
        <v>19.876930407189999</v>
      </c>
      <c r="K1099" s="71">
        <f t="shared" si="939"/>
        <v>66.243487658939998</v>
      </c>
      <c r="L1099" s="81">
        <v>59.69</v>
      </c>
      <c r="M1099" s="71">
        <f t="shared" si="940"/>
        <v>57.960624133129997</v>
      </c>
      <c r="N1099" s="81">
        <v>25.58</v>
      </c>
      <c r="O1099" s="71">
        <f t="shared" si="941"/>
        <v>24.838880303659998</v>
      </c>
      <c r="P1099" s="71">
        <f t="shared" si="942"/>
        <v>82.799504436789988</v>
      </c>
      <c r="Q1099" s="71">
        <f t="shared" si="943"/>
        <v>4810.73180304979</v>
      </c>
      <c r="R1099" s="72">
        <f t="shared" si="944"/>
        <v>2061.6270652037797</v>
      </c>
      <c r="S1099" s="71">
        <f t="shared" si="945"/>
        <v>6872.3588682535701</v>
      </c>
      <c r="T1099" s="14"/>
      <c r="V1099" s="108">
        <v>7077.83</v>
      </c>
      <c r="X1099" s="120">
        <f t="shared" si="946"/>
        <v>205.47113174642982</v>
      </c>
    </row>
    <row r="1100" spans="1:24" ht="51">
      <c r="A1100" s="127" t="s">
        <v>76</v>
      </c>
      <c r="B1100" s="1" t="s">
        <v>1323</v>
      </c>
      <c r="C1100" s="4" t="s">
        <v>9</v>
      </c>
      <c r="D1100" s="50" t="s">
        <v>1461</v>
      </c>
      <c r="E1100" s="9" t="s">
        <v>1313</v>
      </c>
      <c r="F1100" s="12">
        <v>10</v>
      </c>
      <c r="G1100" s="40">
        <v>55.3</v>
      </c>
      <c r="H1100" s="71">
        <f t="shared" si="937"/>
        <v>53.697813948099999</v>
      </c>
      <c r="I1100" s="83">
        <v>23.7</v>
      </c>
      <c r="J1100" s="71">
        <f t="shared" si="938"/>
        <v>23.013348834899997</v>
      </c>
      <c r="K1100" s="71">
        <f t="shared" si="939"/>
        <v>76.711162782999992</v>
      </c>
      <c r="L1100" s="85">
        <v>69.13</v>
      </c>
      <c r="M1100" s="71">
        <f t="shared" si="940"/>
        <v>67.127122572009995</v>
      </c>
      <c r="N1100" s="85">
        <v>29.63</v>
      </c>
      <c r="O1100" s="71">
        <f t="shared" si="941"/>
        <v>28.771541180509999</v>
      </c>
      <c r="P1100" s="71">
        <f t="shared" si="942"/>
        <v>95.898663752519994</v>
      </c>
      <c r="Q1100" s="71">
        <f t="shared" si="943"/>
        <v>671.27122572009989</v>
      </c>
      <c r="R1100" s="72">
        <f t="shared" si="944"/>
        <v>287.71541180509996</v>
      </c>
      <c r="S1100" s="71">
        <f t="shared" si="945"/>
        <v>958.98663752519985</v>
      </c>
      <c r="T1100" s="14"/>
      <c r="V1100" s="114">
        <v>987.5</v>
      </c>
      <c r="X1100" s="120">
        <f t="shared" si="946"/>
        <v>28.513362474800147</v>
      </c>
    </row>
    <row r="1101" spans="1:24" ht="51">
      <c r="A1101" s="127" t="s">
        <v>79</v>
      </c>
      <c r="B1101" s="1" t="s">
        <v>1336</v>
      </c>
      <c r="C1101" s="4" t="s">
        <v>9</v>
      </c>
      <c r="D1101" s="50" t="s">
        <v>1462</v>
      </c>
      <c r="E1101" s="9" t="s">
        <v>1313</v>
      </c>
      <c r="F1101" s="12">
        <v>12</v>
      </c>
      <c r="G1101" s="40">
        <v>64.400000000000006</v>
      </c>
      <c r="H1101" s="71">
        <f t="shared" si="937"/>
        <v>62.534163078800006</v>
      </c>
      <c r="I1101" s="83">
        <v>27.6</v>
      </c>
      <c r="J1101" s="71">
        <f t="shared" si="938"/>
        <v>26.8003556052</v>
      </c>
      <c r="K1101" s="71">
        <f t="shared" si="939"/>
        <v>89.334518684000003</v>
      </c>
      <c r="L1101" s="81">
        <v>80.5</v>
      </c>
      <c r="M1101" s="71">
        <f t="shared" si="940"/>
        <v>78.167703848499997</v>
      </c>
      <c r="N1101" s="81">
        <v>34.5</v>
      </c>
      <c r="O1101" s="71">
        <f t="shared" si="941"/>
        <v>33.500444506499996</v>
      </c>
      <c r="P1101" s="71">
        <f t="shared" si="942"/>
        <v>111.668148355</v>
      </c>
      <c r="Q1101" s="71">
        <f t="shared" si="943"/>
        <v>938.01244618199996</v>
      </c>
      <c r="R1101" s="72">
        <f t="shared" si="944"/>
        <v>402.00533407799992</v>
      </c>
      <c r="S1101" s="71">
        <f t="shared" si="945"/>
        <v>1340.0177802599999</v>
      </c>
      <c r="T1101" s="14"/>
      <c r="V1101" s="108">
        <v>1380</v>
      </c>
      <c r="X1101" s="120">
        <f t="shared" si="946"/>
        <v>39.982219740000119</v>
      </c>
    </row>
    <row r="1102" spans="1:24" ht="51">
      <c r="A1102" s="127" t="s">
        <v>82</v>
      </c>
      <c r="B1102" s="1" t="s">
        <v>1337</v>
      </c>
      <c r="C1102" s="4" t="s">
        <v>9</v>
      </c>
      <c r="D1102" s="50" t="s">
        <v>1463</v>
      </c>
      <c r="E1102" s="9" t="s">
        <v>1313</v>
      </c>
      <c r="F1102" s="12">
        <v>16</v>
      </c>
      <c r="G1102" s="40">
        <v>36.86</v>
      </c>
      <c r="H1102" s="71">
        <f t="shared" si="937"/>
        <v>35.792069116219999</v>
      </c>
      <c r="I1102" s="83">
        <v>15.8</v>
      </c>
      <c r="J1102" s="71">
        <f t="shared" si="938"/>
        <v>15.342232556600001</v>
      </c>
      <c r="K1102" s="71">
        <f t="shared" si="939"/>
        <v>51.134301672820001</v>
      </c>
      <c r="L1102" s="81">
        <v>46.08</v>
      </c>
      <c r="M1102" s="71">
        <f t="shared" si="940"/>
        <v>44.744941532159999</v>
      </c>
      <c r="N1102" s="81">
        <v>19.75</v>
      </c>
      <c r="O1102" s="71">
        <f t="shared" si="941"/>
        <v>19.177790695749998</v>
      </c>
      <c r="P1102" s="71">
        <f t="shared" si="942"/>
        <v>63.922732227909997</v>
      </c>
      <c r="Q1102" s="71">
        <f t="shared" si="943"/>
        <v>715.91906451455998</v>
      </c>
      <c r="R1102" s="72">
        <f t="shared" si="944"/>
        <v>306.84465113199997</v>
      </c>
      <c r="S1102" s="71">
        <f t="shared" si="945"/>
        <v>1022.7637156465599</v>
      </c>
      <c r="T1102" s="14"/>
      <c r="V1102" s="108">
        <v>1053.2</v>
      </c>
      <c r="X1102" s="120">
        <f t="shared" si="946"/>
        <v>30.436284353440101</v>
      </c>
    </row>
    <row r="1103" spans="1:24" ht="51">
      <c r="A1103" s="127" t="s">
        <v>85</v>
      </c>
      <c r="B1103" s="1" t="s">
        <v>1321</v>
      </c>
      <c r="C1103" s="4" t="s">
        <v>9</v>
      </c>
      <c r="D1103" s="50" t="s">
        <v>1389</v>
      </c>
      <c r="E1103" s="9" t="s">
        <v>1313</v>
      </c>
      <c r="F1103" s="12">
        <v>8</v>
      </c>
      <c r="G1103" s="40">
        <v>38.65</v>
      </c>
      <c r="H1103" s="71">
        <f t="shared" si="937"/>
        <v>37.530208121049995</v>
      </c>
      <c r="I1103" s="83">
        <v>16.57</v>
      </c>
      <c r="J1103" s="71">
        <f t="shared" si="938"/>
        <v>16.089923636889999</v>
      </c>
      <c r="K1103" s="71">
        <f t="shared" si="939"/>
        <v>53.620131757939994</v>
      </c>
      <c r="L1103" s="81">
        <v>48.32</v>
      </c>
      <c r="M1103" s="71">
        <f t="shared" si="940"/>
        <v>46.920042856640002</v>
      </c>
      <c r="N1103" s="81">
        <v>20.71</v>
      </c>
      <c r="O1103" s="71">
        <f t="shared" si="941"/>
        <v>20.109976977670001</v>
      </c>
      <c r="P1103" s="71">
        <f t="shared" si="942"/>
        <v>67.030019834309996</v>
      </c>
      <c r="Q1103" s="71">
        <f t="shared" si="943"/>
        <v>375.36034285312002</v>
      </c>
      <c r="R1103" s="72">
        <f t="shared" si="944"/>
        <v>160.87981582136001</v>
      </c>
      <c r="S1103" s="71">
        <f t="shared" si="945"/>
        <v>536.24015867447997</v>
      </c>
      <c r="T1103" s="14"/>
      <c r="V1103" s="113">
        <v>552.20000000000005</v>
      </c>
      <c r="X1103" s="120">
        <f t="shared" si="946"/>
        <v>15.959841325520074</v>
      </c>
    </row>
    <row r="1104" spans="1:24" ht="51">
      <c r="A1104" s="127" t="s">
        <v>88</v>
      </c>
      <c r="B1104" s="1" t="s">
        <v>1335</v>
      </c>
      <c r="C1104" s="4" t="s">
        <v>9</v>
      </c>
      <c r="D1104" s="50" t="s">
        <v>1451</v>
      </c>
      <c r="E1104" s="9" t="s">
        <v>1313</v>
      </c>
      <c r="F1104" s="12">
        <v>12</v>
      </c>
      <c r="G1104" s="40">
        <v>47.75</v>
      </c>
      <c r="H1104" s="71">
        <f t="shared" si="937"/>
        <v>46.366557251749995</v>
      </c>
      <c r="I1104" s="83">
        <v>20.47</v>
      </c>
      <c r="J1104" s="71">
        <f t="shared" si="938"/>
        <v>19.876930407189999</v>
      </c>
      <c r="K1104" s="71">
        <f t="shared" si="939"/>
        <v>66.243487658939998</v>
      </c>
      <c r="L1104" s="81">
        <v>59.69</v>
      </c>
      <c r="M1104" s="71">
        <f t="shared" si="940"/>
        <v>57.960624133129997</v>
      </c>
      <c r="N1104" s="81">
        <v>25.58</v>
      </c>
      <c r="O1104" s="71">
        <f t="shared" si="941"/>
        <v>24.838880303659998</v>
      </c>
      <c r="P1104" s="71">
        <f t="shared" si="942"/>
        <v>82.799504436789988</v>
      </c>
      <c r="Q1104" s="71">
        <f t="shared" si="943"/>
        <v>695.52748959755991</v>
      </c>
      <c r="R1104" s="72">
        <f t="shared" si="944"/>
        <v>298.06656364391995</v>
      </c>
      <c r="S1104" s="71">
        <f t="shared" si="945"/>
        <v>993.59405324147986</v>
      </c>
      <c r="T1104" s="14"/>
      <c r="V1104" s="108">
        <v>1023.3</v>
      </c>
      <c r="X1104" s="120">
        <f t="shared" si="946"/>
        <v>29.705946758520099</v>
      </c>
    </row>
    <row r="1105" spans="1:24" ht="51">
      <c r="A1105" s="127" t="s">
        <v>91</v>
      </c>
      <c r="B1105" s="1" t="s">
        <v>1323</v>
      </c>
      <c r="C1105" s="4" t="s">
        <v>9</v>
      </c>
      <c r="D1105" s="50" t="s">
        <v>1391</v>
      </c>
      <c r="E1105" s="9" t="s">
        <v>1313</v>
      </c>
      <c r="F1105" s="12">
        <v>6</v>
      </c>
      <c r="G1105" s="40">
        <v>55.3</v>
      </c>
      <c r="H1105" s="71">
        <f t="shared" si="937"/>
        <v>53.697813948099999</v>
      </c>
      <c r="I1105" s="83">
        <v>23.7</v>
      </c>
      <c r="J1105" s="71">
        <f t="shared" si="938"/>
        <v>23.013348834899997</v>
      </c>
      <c r="K1105" s="71">
        <f t="shared" si="939"/>
        <v>76.711162782999992</v>
      </c>
      <c r="L1105" s="81">
        <v>69.13</v>
      </c>
      <c r="M1105" s="71">
        <f t="shared" si="940"/>
        <v>67.127122572009995</v>
      </c>
      <c r="N1105" s="81">
        <v>29.63</v>
      </c>
      <c r="O1105" s="71">
        <f t="shared" si="941"/>
        <v>28.771541180509999</v>
      </c>
      <c r="P1105" s="71">
        <f t="shared" si="942"/>
        <v>95.898663752519994</v>
      </c>
      <c r="Q1105" s="71">
        <f t="shared" si="943"/>
        <v>402.76273543205997</v>
      </c>
      <c r="R1105" s="72">
        <f t="shared" si="944"/>
        <v>172.62924708305999</v>
      </c>
      <c r="S1105" s="71">
        <f t="shared" si="945"/>
        <v>575.39198251511993</v>
      </c>
      <c r="T1105" s="14"/>
      <c r="V1105" s="113">
        <v>592.5</v>
      </c>
      <c r="X1105" s="120">
        <f t="shared" si="946"/>
        <v>17.108017484880065</v>
      </c>
    </row>
    <row r="1106" spans="1:24" ht="51">
      <c r="A1106" s="127" t="s">
        <v>95</v>
      </c>
      <c r="B1106" s="1" t="s">
        <v>1336</v>
      </c>
      <c r="C1106" s="4" t="s">
        <v>9</v>
      </c>
      <c r="D1106" s="50" t="s">
        <v>1452</v>
      </c>
      <c r="E1106" s="9" t="s">
        <v>1313</v>
      </c>
      <c r="F1106" s="12">
        <v>8</v>
      </c>
      <c r="G1106" s="40">
        <v>64.400000000000006</v>
      </c>
      <c r="H1106" s="71">
        <f t="shared" si="937"/>
        <v>62.534163078800006</v>
      </c>
      <c r="I1106" s="83">
        <v>27.6</v>
      </c>
      <c r="J1106" s="71">
        <f t="shared" si="938"/>
        <v>26.8003556052</v>
      </c>
      <c r="K1106" s="71">
        <f t="shared" si="939"/>
        <v>89.334518684000003</v>
      </c>
      <c r="L1106" s="81">
        <v>80.5</v>
      </c>
      <c r="M1106" s="71">
        <f t="shared" si="940"/>
        <v>78.167703848499997</v>
      </c>
      <c r="N1106" s="81">
        <v>34.5</v>
      </c>
      <c r="O1106" s="71">
        <f t="shared" si="941"/>
        <v>33.500444506499996</v>
      </c>
      <c r="P1106" s="71">
        <f t="shared" si="942"/>
        <v>111.668148355</v>
      </c>
      <c r="Q1106" s="71">
        <f t="shared" si="943"/>
        <v>625.34163078799997</v>
      </c>
      <c r="R1106" s="72">
        <f t="shared" si="944"/>
        <v>268.00355605199996</v>
      </c>
      <c r="S1106" s="71">
        <f t="shared" si="945"/>
        <v>893.34518684</v>
      </c>
      <c r="T1106" s="14"/>
      <c r="V1106" s="113">
        <v>920</v>
      </c>
      <c r="X1106" s="120">
        <f t="shared" si="946"/>
        <v>26.654813160000003</v>
      </c>
    </row>
    <row r="1107" spans="1:24">
      <c r="A1107" s="92" t="s">
        <v>1287</v>
      </c>
      <c r="B1107" s="93"/>
      <c r="C1107" s="93"/>
      <c r="D1107" s="94" t="s">
        <v>539</v>
      </c>
      <c r="E1107" s="95"/>
      <c r="F1107" s="93"/>
      <c r="G1107" s="39"/>
      <c r="H1107" s="96"/>
      <c r="I1107" s="79"/>
      <c r="J1107" s="96"/>
      <c r="K1107" s="96"/>
      <c r="L1107" s="68"/>
      <c r="M1107" s="96"/>
      <c r="N1107" s="68"/>
      <c r="O1107" s="96"/>
      <c r="P1107" s="96"/>
      <c r="Q1107" s="97">
        <f>+Q1108+Q1109+Q1110</f>
        <v>67937.444918116496</v>
      </c>
      <c r="R1107" s="97">
        <f>+R1108+R1109+R1110</f>
        <v>16864.366521416348</v>
      </c>
      <c r="S1107" s="97">
        <f>+Q1107+R1107</f>
        <v>84801.811439532845</v>
      </c>
      <c r="V1107" s="116">
        <v>87309.48</v>
      </c>
      <c r="X1107" s="120">
        <f t="shared" si="946"/>
        <v>2507.6685604671511</v>
      </c>
    </row>
    <row r="1108" spans="1:24" ht="25.5">
      <c r="A1108" s="127" t="s">
        <v>7</v>
      </c>
      <c r="B1108" s="4" t="s">
        <v>540</v>
      </c>
      <c r="C1108" s="4" t="s">
        <v>9</v>
      </c>
      <c r="D1108" s="49" t="s">
        <v>541</v>
      </c>
      <c r="E1108" s="10" t="s">
        <v>119</v>
      </c>
      <c r="F1108" s="20">
        <v>5900</v>
      </c>
      <c r="G1108" s="40">
        <v>2.64</v>
      </c>
      <c r="H1108" s="71">
        <f t="shared" ref="H1108:H1110" si="947">+G1108*$T$7</f>
        <v>2.5635122752799999</v>
      </c>
      <c r="I1108" s="83">
        <v>1.36</v>
      </c>
      <c r="J1108" s="71">
        <f t="shared" ref="J1108:J1110" si="948">+I1108*$T$7</f>
        <v>1.32059723272</v>
      </c>
      <c r="K1108" s="71">
        <f t="shared" ref="K1108:K1110" si="949">+H1108+J1108</f>
        <v>3.8841095079999999</v>
      </c>
      <c r="L1108" s="81">
        <v>3.3</v>
      </c>
      <c r="M1108" s="71">
        <f t="shared" ref="M1108:M1110" si="950">+L1108*$T$7</f>
        <v>3.2043903440999997</v>
      </c>
      <c r="N1108" s="81">
        <v>1.7</v>
      </c>
      <c r="O1108" s="71">
        <f t="shared" ref="O1108:O1110" si="951">+N1108*$T$7</f>
        <v>1.6507465408999999</v>
      </c>
      <c r="P1108" s="71">
        <f t="shared" ref="P1108:P1110" si="952">+M1108+O1108</f>
        <v>4.8551368849999994</v>
      </c>
      <c r="Q1108" s="71">
        <f t="shared" ref="Q1108:Q1110" si="953">+M1108*F1108</f>
        <v>18905.903030189998</v>
      </c>
      <c r="R1108" s="72">
        <f t="shared" ref="R1108:R1110" si="954">+O1108*F1108</f>
        <v>9739.4045913099999</v>
      </c>
      <c r="S1108" s="71">
        <f t="shared" ref="S1108:S1129" si="955">+Q1108+R1108</f>
        <v>28645.307621499996</v>
      </c>
      <c r="T1108" s="14"/>
      <c r="V1108" s="107">
        <v>29500</v>
      </c>
      <c r="X1108" s="120">
        <f t="shared" si="946"/>
        <v>854.69237850000354</v>
      </c>
    </row>
    <row r="1109" spans="1:24" ht="25.5">
      <c r="A1109" s="127" t="s">
        <v>12</v>
      </c>
      <c r="B1109" s="4" t="s">
        <v>1153</v>
      </c>
      <c r="C1109" s="4" t="s">
        <v>9</v>
      </c>
      <c r="D1109" s="49" t="s">
        <v>1154</v>
      </c>
      <c r="E1109" s="10" t="s">
        <v>119</v>
      </c>
      <c r="F1109" s="11">
        <v>75</v>
      </c>
      <c r="G1109" s="40">
        <v>6</v>
      </c>
      <c r="H1109" s="71">
        <f t="shared" si="947"/>
        <v>5.8261642619999998</v>
      </c>
      <c r="I1109" s="83">
        <v>1.42</v>
      </c>
      <c r="J1109" s="71">
        <f t="shared" si="948"/>
        <v>1.37885887534</v>
      </c>
      <c r="K1109" s="71">
        <f t="shared" si="949"/>
        <v>7.2050231373399996</v>
      </c>
      <c r="L1109" s="81">
        <v>7.5</v>
      </c>
      <c r="M1109" s="71">
        <f t="shared" si="950"/>
        <v>7.2827053274999995</v>
      </c>
      <c r="N1109" s="81">
        <v>1.77</v>
      </c>
      <c r="O1109" s="71">
        <f t="shared" si="951"/>
        <v>1.7187184572900001</v>
      </c>
      <c r="P1109" s="71">
        <f t="shared" si="952"/>
        <v>9.0014237847899992</v>
      </c>
      <c r="Q1109" s="71">
        <f t="shared" si="953"/>
        <v>546.20289956249997</v>
      </c>
      <c r="R1109" s="72">
        <f t="shared" si="954"/>
        <v>128.90388429674999</v>
      </c>
      <c r="S1109" s="71">
        <f t="shared" si="955"/>
        <v>675.10678385924996</v>
      </c>
      <c r="T1109" s="14"/>
      <c r="V1109" s="106">
        <v>695.48</v>
      </c>
      <c r="X1109" s="120">
        <f t="shared" si="946"/>
        <v>20.37321614075006</v>
      </c>
    </row>
    <row r="1110" spans="1:24" ht="25.5">
      <c r="A1110" s="127" t="s">
        <v>15</v>
      </c>
      <c r="B1110" s="4" t="s">
        <v>1251</v>
      </c>
      <c r="C1110" s="4" t="s">
        <v>9</v>
      </c>
      <c r="D1110" s="49" t="s">
        <v>573</v>
      </c>
      <c r="E1110" s="10" t="s">
        <v>119</v>
      </c>
      <c r="F1110" s="20">
        <v>4560</v>
      </c>
      <c r="G1110" s="40">
        <v>8.76</v>
      </c>
      <c r="H1110" s="71">
        <f t="shared" si="947"/>
        <v>8.5061998225199993</v>
      </c>
      <c r="I1110" s="83">
        <v>1.26</v>
      </c>
      <c r="J1110" s="71">
        <f t="shared" si="948"/>
        <v>1.22349449502</v>
      </c>
      <c r="K1110" s="71">
        <f t="shared" si="949"/>
        <v>9.7296943175399999</v>
      </c>
      <c r="L1110" s="81">
        <v>10.95</v>
      </c>
      <c r="M1110" s="71">
        <f t="shared" si="950"/>
        <v>10.632749778149998</v>
      </c>
      <c r="N1110" s="81">
        <v>1.58</v>
      </c>
      <c r="O1110" s="71">
        <f t="shared" si="951"/>
        <v>1.53422325566</v>
      </c>
      <c r="P1110" s="71">
        <f t="shared" si="952"/>
        <v>12.166973033809999</v>
      </c>
      <c r="Q1110" s="71">
        <f t="shared" si="953"/>
        <v>48485.33898836399</v>
      </c>
      <c r="R1110" s="72">
        <f t="shared" si="954"/>
        <v>6996.0580458096001</v>
      </c>
      <c r="S1110" s="71">
        <f t="shared" si="955"/>
        <v>55481.397034173591</v>
      </c>
      <c r="T1110" s="14"/>
      <c r="V1110" s="107">
        <v>57114</v>
      </c>
      <c r="X1110" s="120">
        <f t="shared" si="946"/>
        <v>1632.6029658264088</v>
      </c>
    </row>
    <row r="1111" spans="1:24">
      <c r="A1111" s="100"/>
      <c r="B1111" s="93"/>
      <c r="C1111" s="93"/>
      <c r="D1111" s="94" t="s">
        <v>576</v>
      </c>
      <c r="E1111" s="95"/>
      <c r="F1111" s="93"/>
      <c r="G1111" s="39"/>
      <c r="H1111" s="96"/>
      <c r="I1111" s="79"/>
      <c r="J1111" s="96"/>
      <c r="K1111" s="96"/>
      <c r="L1111" s="68"/>
      <c r="M1111" s="96"/>
      <c r="N1111" s="68"/>
      <c r="O1111" s="96"/>
      <c r="P1111" s="96"/>
      <c r="Q1111" s="96"/>
      <c r="R1111" s="96"/>
      <c r="S1111" s="97"/>
      <c r="U1111" s="14" t="s">
        <v>1471</v>
      </c>
      <c r="V1111" s="117"/>
      <c r="X1111" s="120">
        <f t="shared" si="946"/>
        <v>0</v>
      </c>
    </row>
    <row r="1112" spans="1:24">
      <c r="A1112" s="92" t="s">
        <v>1288</v>
      </c>
      <c r="B1112" s="93"/>
      <c r="C1112" s="93"/>
      <c r="D1112" s="94" t="s">
        <v>578</v>
      </c>
      <c r="E1112" s="95"/>
      <c r="F1112" s="93"/>
      <c r="G1112" s="39"/>
      <c r="H1112" s="96"/>
      <c r="I1112" s="79"/>
      <c r="J1112" s="96"/>
      <c r="K1112" s="96"/>
      <c r="L1112" s="68"/>
      <c r="M1112" s="96"/>
      <c r="N1112" s="68"/>
      <c r="O1112" s="96"/>
      <c r="P1112" s="96"/>
      <c r="Q1112" s="97">
        <f>SUM(Q1113:Q1129)</f>
        <v>13817.55450005591</v>
      </c>
      <c r="R1112" s="97">
        <f>SUM(R1113:R1129)</f>
        <v>14079.69305075083</v>
      </c>
      <c r="S1112" s="97">
        <f t="shared" si="955"/>
        <v>27897.24755080674</v>
      </c>
      <c r="V1112" s="116">
        <v>28729.33</v>
      </c>
      <c r="X1112" s="120">
        <f t="shared" si="946"/>
        <v>832.08244919326171</v>
      </c>
    </row>
    <row r="1113" spans="1:24" ht="25.5">
      <c r="A1113" s="127" t="s">
        <v>7</v>
      </c>
      <c r="B1113" s="4" t="s">
        <v>433</v>
      </c>
      <c r="C1113" s="4" t="s">
        <v>9</v>
      </c>
      <c r="D1113" s="49" t="s">
        <v>579</v>
      </c>
      <c r="E1113" s="10" t="s">
        <v>408</v>
      </c>
      <c r="F1113" s="11">
        <v>22</v>
      </c>
      <c r="G1113" s="40">
        <v>142.88999999999999</v>
      </c>
      <c r="H1113" s="71">
        <f t="shared" ref="H1113:H1129" si="956">+G1113*$T$7</f>
        <v>138.75010189952999</v>
      </c>
      <c r="I1113" s="83">
        <v>83.78</v>
      </c>
      <c r="J1113" s="71">
        <f t="shared" ref="J1113:J1129" si="957">+I1113*$T$7</f>
        <v>81.352673645059994</v>
      </c>
      <c r="K1113" s="71">
        <f t="shared" ref="K1113:K1129" si="958">+H1113+J1113</f>
        <v>220.10277554458997</v>
      </c>
      <c r="L1113" s="81">
        <v>178.61</v>
      </c>
      <c r="M1113" s="71">
        <f t="shared" ref="M1113:M1129" si="959">+L1113*$T$7</f>
        <v>173.43519980597</v>
      </c>
      <c r="N1113" s="81">
        <v>104.73</v>
      </c>
      <c r="O1113" s="71">
        <f t="shared" ref="O1113:O1129" si="960">+N1113*$T$7</f>
        <v>101.69569719320999</v>
      </c>
      <c r="P1113" s="71">
        <f t="shared" ref="P1113:P1129" si="961">+M1113+O1113</f>
        <v>275.13089699917998</v>
      </c>
      <c r="Q1113" s="71">
        <f t="shared" ref="Q1113:Q1129" si="962">+M1113*F1113</f>
        <v>3815.5743957313398</v>
      </c>
      <c r="R1113" s="72">
        <f t="shared" ref="R1113:R1129" si="963">+O1113*F1113</f>
        <v>2237.30533825062</v>
      </c>
      <c r="S1113" s="71">
        <f t="shared" si="955"/>
        <v>6052.8797339819594</v>
      </c>
      <c r="T1113" s="14"/>
      <c r="V1113" s="107">
        <v>6233.43</v>
      </c>
      <c r="X1113" s="120">
        <f t="shared" si="946"/>
        <v>180.55026601804093</v>
      </c>
    </row>
    <row r="1114" spans="1:24" ht="25.5">
      <c r="A1114" s="127" t="s">
        <v>12</v>
      </c>
      <c r="B1114" s="4" t="s">
        <v>435</v>
      </c>
      <c r="C1114" s="4" t="s">
        <v>9</v>
      </c>
      <c r="D1114" s="49" t="s">
        <v>436</v>
      </c>
      <c r="E1114" s="10" t="s">
        <v>310</v>
      </c>
      <c r="F1114" s="11">
        <v>5</v>
      </c>
      <c r="G1114" s="40">
        <v>35</v>
      </c>
      <c r="H1114" s="71">
        <f t="shared" si="956"/>
        <v>33.985958195000002</v>
      </c>
      <c r="I1114" s="83">
        <v>24.59</v>
      </c>
      <c r="J1114" s="71">
        <f t="shared" si="957"/>
        <v>23.87756320043</v>
      </c>
      <c r="K1114" s="71">
        <f t="shared" si="958"/>
        <v>57.863521395429999</v>
      </c>
      <c r="L1114" s="81">
        <v>43.75</v>
      </c>
      <c r="M1114" s="71">
        <f t="shared" si="959"/>
        <v>42.482447743750001</v>
      </c>
      <c r="N1114" s="81">
        <v>30.73</v>
      </c>
      <c r="O1114" s="71">
        <f t="shared" si="960"/>
        <v>29.83967129521</v>
      </c>
      <c r="P1114" s="71">
        <f t="shared" si="961"/>
        <v>72.322119038959997</v>
      </c>
      <c r="Q1114" s="71">
        <f t="shared" si="962"/>
        <v>212.41223871875002</v>
      </c>
      <c r="R1114" s="72">
        <f t="shared" si="963"/>
        <v>149.19835647605001</v>
      </c>
      <c r="S1114" s="71">
        <f t="shared" si="955"/>
        <v>361.6105951948</v>
      </c>
      <c r="T1114" s="14"/>
      <c r="V1114" s="106">
        <v>372.41</v>
      </c>
      <c r="X1114" s="120">
        <f t="shared" si="946"/>
        <v>10.799404805200027</v>
      </c>
    </row>
    <row r="1115" spans="1:24" ht="25.5">
      <c r="A1115" s="127" t="s">
        <v>15</v>
      </c>
      <c r="B1115" s="4" t="s">
        <v>437</v>
      </c>
      <c r="C1115" s="4" t="s">
        <v>9</v>
      </c>
      <c r="D1115" s="49" t="s">
        <v>438</v>
      </c>
      <c r="E1115" s="10" t="s">
        <v>310</v>
      </c>
      <c r="F1115" s="11">
        <v>3</v>
      </c>
      <c r="G1115" s="40">
        <v>35</v>
      </c>
      <c r="H1115" s="71">
        <f t="shared" si="956"/>
        <v>33.985958195000002</v>
      </c>
      <c r="I1115" s="83">
        <v>24.59</v>
      </c>
      <c r="J1115" s="71">
        <f t="shared" si="957"/>
        <v>23.87756320043</v>
      </c>
      <c r="K1115" s="71">
        <f t="shared" si="958"/>
        <v>57.863521395429999</v>
      </c>
      <c r="L1115" s="81">
        <v>43.75</v>
      </c>
      <c r="M1115" s="71">
        <f t="shared" si="959"/>
        <v>42.482447743750001</v>
      </c>
      <c r="N1115" s="81">
        <v>30.73</v>
      </c>
      <c r="O1115" s="71">
        <f t="shared" si="960"/>
        <v>29.83967129521</v>
      </c>
      <c r="P1115" s="71">
        <f t="shared" si="961"/>
        <v>72.322119038959997</v>
      </c>
      <c r="Q1115" s="71">
        <f t="shared" si="962"/>
        <v>127.44734323125</v>
      </c>
      <c r="R1115" s="72">
        <f t="shared" si="963"/>
        <v>89.519013885630002</v>
      </c>
      <c r="S1115" s="71">
        <f t="shared" si="955"/>
        <v>216.96635711688</v>
      </c>
      <c r="T1115" s="14"/>
      <c r="V1115" s="106">
        <v>223.45</v>
      </c>
      <c r="X1115" s="120">
        <f t="shared" si="946"/>
        <v>6.4836428831199839</v>
      </c>
    </row>
    <row r="1116" spans="1:24" ht="25.5">
      <c r="A1116" s="127" t="s">
        <v>18</v>
      </c>
      <c r="B1116" s="4" t="s">
        <v>441</v>
      </c>
      <c r="C1116" s="4" t="s">
        <v>9</v>
      </c>
      <c r="D1116" s="49" t="s">
        <v>1157</v>
      </c>
      <c r="E1116" s="10" t="s">
        <v>310</v>
      </c>
      <c r="F1116" s="11">
        <v>44</v>
      </c>
      <c r="G1116" s="40">
        <v>7.6</v>
      </c>
      <c r="H1116" s="71">
        <f t="shared" si="956"/>
        <v>7.3798080651999998</v>
      </c>
      <c r="I1116" s="83">
        <v>6.62</v>
      </c>
      <c r="J1116" s="71">
        <f t="shared" si="957"/>
        <v>6.4282012357399996</v>
      </c>
      <c r="K1116" s="71">
        <f t="shared" si="958"/>
        <v>13.80800930094</v>
      </c>
      <c r="L1116" s="81">
        <v>9.5</v>
      </c>
      <c r="M1116" s="71">
        <f t="shared" si="959"/>
        <v>9.2247600814999995</v>
      </c>
      <c r="N1116" s="81">
        <v>8.27</v>
      </c>
      <c r="O1116" s="71">
        <f t="shared" si="960"/>
        <v>8.0303964077899987</v>
      </c>
      <c r="P1116" s="71">
        <f t="shared" si="961"/>
        <v>17.255156489289998</v>
      </c>
      <c r="Q1116" s="71">
        <f t="shared" si="962"/>
        <v>405.88944358599997</v>
      </c>
      <c r="R1116" s="72">
        <f t="shared" si="963"/>
        <v>353.33744194275994</v>
      </c>
      <c r="S1116" s="71">
        <f t="shared" si="955"/>
        <v>759.22688552875991</v>
      </c>
      <c r="T1116" s="14"/>
      <c r="V1116" s="106">
        <v>782.06</v>
      </c>
      <c r="X1116" s="120">
        <f t="shared" si="946"/>
        <v>22.833114471240037</v>
      </c>
    </row>
    <row r="1117" spans="1:24" ht="25.5">
      <c r="A1117" s="127" t="s">
        <v>21</v>
      </c>
      <c r="B1117" s="4" t="s">
        <v>443</v>
      </c>
      <c r="C1117" s="4" t="s">
        <v>9</v>
      </c>
      <c r="D1117" s="49" t="s">
        <v>444</v>
      </c>
      <c r="E1117" s="10" t="s">
        <v>310</v>
      </c>
      <c r="F1117" s="11">
        <v>66</v>
      </c>
      <c r="G1117" s="40">
        <v>8.57</v>
      </c>
      <c r="H1117" s="71">
        <f t="shared" si="956"/>
        <v>8.3217046208899994</v>
      </c>
      <c r="I1117" s="83">
        <v>1.0900000000000001</v>
      </c>
      <c r="J1117" s="71">
        <f t="shared" si="957"/>
        <v>1.0584198409300001</v>
      </c>
      <c r="K1117" s="71">
        <f t="shared" si="958"/>
        <v>9.3801244618199995</v>
      </c>
      <c r="L1117" s="81">
        <v>10.71</v>
      </c>
      <c r="M1117" s="71">
        <f t="shared" si="959"/>
        <v>10.399703207670001</v>
      </c>
      <c r="N1117" s="81">
        <v>1.36</v>
      </c>
      <c r="O1117" s="71">
        <f t="shared" si="960"/>
        <v>1.32059723272</v>
      </c>
      <c r="P1117" s="71">
        <f t="shared" si="961"/>
        <v>11.720300440390002</v>
      </c>
      <c r="Q1117" s="71">
        <f t="shared" si="962"/>
        <v>686.38041170622</v>
      </c>
      <c r="R1117" s="72">
        <f t="shared" si="963"/>
        <v>87.159417359519992</v>
      </c>
      <c r="S1117" s="71">
        <f t="shared" si="955"/>
        <v>773.53982906574004</v>
      </c>
      <c r="T1117" s="14"/>
      <c r="V1117" s="106">
        <v>796.74</v>
      </c>
      <c r="X1117" s="120">
        <f t="shared" si="946"/>
        <v>23.200170934259972</v>
      </c>
    </row>
    <row r="1118" spans="1:24" ht="25.5">
      <c r="A1118" s="127" t="s">
        <v>43</v>
      </c>
      <c r="B1118" s="4" t="s">
        <v>445</v>
      </c>
      <c r="C1118" s="4" t="s">
        <v>9</v>
      </c>
      <c r="D1118" s="49" t="s">
        <v>446</v>
      </c>
      <c r="E1118" s="10" t="s">
        <v>408</v>
      </c>
      <c r="F1118" s="11">
        <v>28</v>
      </c>
      <c r="G1118" s="40">
        <v>38.82</v>
      </c>
      <c r="H1118" s="71">
        <f t="shared" si="956"/>
        <v>37.695282775140001</v>
      </c>
      <c r="I1118" s="83">
        <v>42.55</v>
      </c>
      <c r="J1118" s="71">
        <f t="shared" si="957"/>
        <v>41.317214891349998</v>
      </c>
      <c r="K1118" s="71">
        <f t="shared" si="958"/>
        <v>79.012497666489992</v>
      </c>
      <c r="L1118" s="81">
        <v>48.53</v>
      </c>
      <c r="M1118" s="71">
        <f t="shared" si="959"/>
        <v>47.123958605810003</v>
      </c>
      <c r="N1118" s="81">
        <v>53.19</v>
      </c>
      <c r="O1118" s="71">
        <f t="shared" si="960"/>
        <v>51.648946182629999</v>
      </c>
      <c r="P1118" s="71">
        <f t="shared" si="961"/>
        <v>98.772904788440002</v>
      </c>
      <c r="Q1118" s="71">
        <f t="shared" si="962"/>
        <v>1319.4708409626801</v>
      </c>
      <c r="R1118" s="72">
        <f t="shared" si="963"/>
        <v>1446.1704931136401</v>
      </c>
      <c r="S1118" s="71">
        <f t="shared" si="955"/>
        <v>2765.6413340763202</v>
      </c>
      <c r="T1118" s="14"/>
      <c r="V1118" s="107">
        <v>2848.02</v>
      </c>
      <c r="X1118" s="120">
        <f t="shared" si="946"/>
        <v>82.378665923679819</v>
      </c>
    </row>
    <row r="1119" spans="1:24" ht="25.5">
      <c r="A1119" s="127" t="s">
        <v>73</v>
      </c>
      <c r="B1119" s="4" t="s">
        <v>1289</v>
      </c>
      <c r="C1119" s="4" t="s">
        <v>9</v>
      </c>
      <c r="D1119" s="49" t="s">
        <v>1290</v>
      </c>
      <c r="E1119" s="10" t="s">
        <v>950</v>
      </c>
      <c r="F1119" s="11">
        <v>45</v>
      </c>
      <c r="G1119" s="40">
        <v>17.690000000000001</v>
      </c>
      <c r="H1119" s="71">
        <f t="shared" si="956"/>
        <v>17.177474299130001</v>
      </c>
      <c r="I1119" s="83">
        <v>5.29</v>
      </c>
      <c r="J1119" s="71">
        <f t="shared" si="957"/>
        <v>5.1367348243299995</v>
      </c>
      <c r="K1119" s="71">
        <f t="shared" si="958"/>
        <v>22.31420912346</v>
      </c>
      <c r="L1119" s="81">
        <v>22.11</v>
      </c>
      <c r="M1119" s="71">
        <f t="shared" si="959"/>
        <v>21.469415305469997</v>
      </c>
      <c r="N1119" s="81">
        <v>6.61</v>
      </c>
      <c r="O1119" s="71">
        <f t="shared" si="960"/>
        <v>6.4184909619699999</v>
      </c>
      <c r="P1119" s="71">
        <f t="shared" si="961"/>
        <v>27.887906267439998</v>
      </c>
      <c r="Q1119" s="71">
        <f t="shared" si="962"/>
        <v>966.12368874614992</v>
      </c>
      <c r="R1119" s="72">
        <f t="shared" si="963"/>
        <v>288.83209328865001</v>
      </c>
      <c r="S1119" s="71">
        <f t="shared" si="955"/>
        <v>1254.9557820348</v>
      </c>
      <c r="T1119" s="14"/>
      <c r="V1119" s="107">
        <v>1292.6300000000001</v>
      </c>
      <c r="X1119" s="120">
        <f t="shared" si="946"/>
        <v>37.674217965200114</v>
      </c>
    </row>
    <row r="1120" spans="1:24" ht="25.5">
      <c r="A1120" s="127" t="s">
        <v>76</v>
      </c>
      <c r="B1120" s="4" t="s">
        <v>454</v>
      </c>
      <c r="C1120" s="4" t="s">
        <v>9</v>
      </c>
      <c r="D1120" s="49" t="s">
        <v>1291</v>
      </c>
      <c r="E1120" s="10" t="s">
        <v>950</v>
      </c>
      <c r="F1120" s="11">
        <v>174</v>
      </c>
      <c r="G1120" s="40">
        <v>11.17</v>
      </c>
      <c r="H1120" s="71">
        <f t="shared" si="956"/>
        <v>10.84637580109</v>
      </c>
      <c r="I1120" s="83">
        <v>6.56</v>
      </c>
      <c r="J1120" s="71">
        <f t="shared" si="957"/>
        <v>6.3699395931199998</v>
      </c>
      <c r="K1120" s="71">
        <f t="shared" si="958"/>
        <v>17.21631539421</v>
      </c>
      <c r="L1120" s="81">
        <v>13.96</v>
      </c>
      <c r="M1120" s="71">
        <f t="shared" si="959"/>
        <v>13.55554218292</v>
      </c>
      <c r="N1120" s="81">
        <v>8.1999999999999993</v>
      </c>
      <c r="O1120" s="71">
        <f t="shared" si="960"/>
        <v>7.9624244913999993</v>
      </c>
      <c r="P1120" s="71">
        <f t="shared" si="961"/>
        <v>21.51796667432</v>
      </c>
      <c r="Q1120" s="71">
        <f t="shared" si="962"/>
        <v>2358.6643398280798</v>
      </c>
      <c r="R1120" s="72">
        <f t="shared" si="963"/>
        <v>1385.4618615035999</v>
      </c>
      <c r="S1120" s="71">
        <f t="shared" si="955"/>
        <v>3744.12620133168</v>
      </c>
      <c r="T1120" s="14"/>
      <c r="V1120" s="107">
        <v>3856.28</v>
      </c>
      <c r="X1120" s="120">
        <f t="shared" si="946"/>
        <v>112.15379866832018</v>
      </c>
    </row>
    <row r="1121" spans="1:24" ht="25.5">
      <c r="A1121" s="127" t="s">
        <v>79</v>
      </c>
      <c r="B1121" s="4" t="s">
        <v>586</v>
      </c>
      <c r="C1121" s="4" t="s">
        <v>9</v>
      </c>
      <c r="D1121" s="49" t="s">
        <v>587</v>
      </c>
      <c r="E1121" s="10" t="s">
        <v>119</v>
      </c>
      <c r="F1121" s="11">
        <v>200</v>
      </c>
      <c r="G1121" s="40">
        <v>6.96</v>
      </c>
      <c r="H1121" s="71">
        <f t="shared" si="956"/>
        <v>6.7583505439199998</v>
      </c>
      <c r="I1121" s="83">
        <v>15.81</v>
      </c>
      <c r="J1121" s="71">
        <f t="shared" si="957"/>
        <v>15.35194283037</v>
      </c>
      <c r="K1121" s="71">
        <f t="shared" si="958"/>
        <v>22.110293374289999</v>
      </c>
      <c r="L1121" s="81">
        <v>8.6999999999999993</v>
      </c>
      <c r="M1121" s="71">
        <f t="shared" si="959"/>
        <v>8.4479381798999995</v>
      </c>
      <c r="N1121" s="81">
        <v>19.760000000000002</v>
      </c>
      <c r="O1121" s="71">
        <f t="shared" si="960"/>
        <v>19.187500969520002</v>
      </c>
      <c r="P1121" s="71">
        <f t="shared" si="961"/>
        <v>27.635439149420002</v>
      </c>
      <c r="Q1121" s="71">
        <f t="shared" si="962"/>
        <v>1689.58763598</v>
      </c>
      <c r="R1121" s="72">
        <f t="shared" si="963"/>
        <v>3837.5001939040003</v>
      </c>
      <c r="S1121" s="71">
        <f t="shared" si="955"/>
        <v>5527.0878298839998</v>
      </c>
      <c r="T1121" s="14"/>
      <c r="V1121" s="107">
        <v>5692.5</v>
      </c>
      <c r="X1121" s="120">
        <f t="shared" si="946"/>
        <v>165.4121701160002</v>
      </c>
    </row>
    <row r="1122" spans="1:24" ht="25.5">
      <c r="A1122" s="127" t="s">
        <v>82</v>
      </c>
      <c r="B1122" s="4" t="s">
        <v>591</v>
      </c>
      <c r="C1122" s="4" t="s">
        <v>9</v>
      </c>
      <c r="D1122" s="49" t="s">
        <v>1158</v>
      </c>
      <c r="E1122" s="10" t="s">
        <v>310</v>
      </c>
      <c r="F1122" s="11">
        <v>26</v>
      </c>
      <c r="G1122" s="40">
        <v>5.16</v>
      </c>
      <c r="H1122" s="71">
        <f t="shared" si="956"/>
        <v>5.0105012653200003</v>
      </c>
      <c r="I1122" s="83">
        <v>9.26</v>
      </c>
      <c r="J1122" s="71">
        <f t="shared" si="957"/>
        <v>8.9917135110200004</v>
      </c>
      <c r="K1122" s="71">
        <f t="shared" si="958"/>
        <v>14.002214776340001</v>
      </c>
      <c r="L1122" s="81">
        <v>6.45</v>
      </c>
      <c r="M1122" s="71">
        <f t="shared" si="959"/>
        <v>6.2631265816499999</v>
      </c>
      <c r="N1122" s="81">
        <v>11.58</v>
      </c>
      <c r="O1122" s="71">
        <f t="shared" si="960"/>
        <v>11.244497025659999</v>
      </c>
      <c r="P1122" s="71">
        <f t="shared" si="961"/>
        <v>17.507623607309998</v>
      </c>
      <c r="Q1122" s="71">
        <f t="shared" si="962"/>
        <v>162.8412911229</v>
      </c>
      <c r="R1122" s="72">
        <f t="shared" si="963"/>
        <v>292.35692266716001</v>
      </c>
      <c r="S1122" s="71">
        <f t="shared" si="955"/>
        <v>455.19821379005998</v>
      </c>
      <c r="T1122" s="14"/>
      <c r="V1122" s="106">
        <v>468.65</v>
      </c>
      <c r="X1122" s="120">
        <f t="shared" si="946"/>
        <v>13.451786209939996</v>
      </c>
    </row>
    <row r="1123" spans="1:24" ht="25.5">
      <c r="A1123" s="127" t="s">
        <v>85</v>
      </c>
      <c r="B1123" s="4" t="s">
        <v>1159</v>
      </c>
      <c r="C1123" s="4" t="s">
        <v>9</v>
      </c>
      <c r="D1123" s="49" t="s">
        <v>1160</v>
      </c>
      <c r="E1123" s="10" t="s">
        <v>310</v>
      </c>
      <c r="F1123" s="11">
        <v>18</v>
      </c>
      <c r="G1123" s="40">
        <v>2.2200000000000002</v>
      </c>
      <c r="H1123" s="71">
        <f t="shared" si="956"/>
        <v>2.1556807769400002</v>
      </c>
      <c r="I1123" s="83">
        <v>6.77</v>
      </c>
      <c r="J1123" s="71">
        <f t="shared" si="957"/>
        <v>6.573855342289999</v>
      </c>
      <c r="K1123" s="71">
        <f t="shared" si="958"/>
        <v>8.7295361192299996</v>
      </c>
      <c r="L1123" s="81">
        <v>2.78</v>
      </c>
      <c r="M1123" s="71">
        <f t="shared" si="959"/>
        <v>2.6994561080599997</v>
      </c>
      <c r="N1123" s="81">
        <v>8.4600000000000009</v>
      </c>
      <c r="O1123" s="71">
        <f t="shared" si="960"/>
        <v>8.2148916094200004</v>
      </c>
      <c r="P1123" s="71">
        <f t="shared" si="961"/>
        <v>10.91434771748</v>
      </c>
      <c r="Q1123" s="71">
        <f t="shared" si="962"/>
        <v>48.590209945079991</v>
      </c>
      <c r="R1123" s="72">
        <f t="shared" si="963"/>
        <v>147.86804896955999</v>
      </c>
      <c r="S1123" s="71">
        <f t="shared" si="955"/>
        <v>196.45825891464</v>
      </c>
      <c r="T1123" s="14"/>
      <c r="V1123" s="106">
        <v>202.28</v>
      </c>
      <c r="X1123" s="120">
        <f t="shared" si="946"/>
        <v>5.8217410853600029</v>
      </c>
    </row>
    <row r="1124" spans="1:24" ht="25.5">
      <c r="A1124" s="127" t="s">
        <v>88</v>
      </c>
      <c r="B1124" s="4" t="s">
        <v>1161</v>
      </c>
      <c r="C1124" s="4" t="s">
        <v>9</v>
      </c>
      <c r="D1124" s="49" t="s">
        <v>593</v>
      </c>
      <c r="E1124" s="10" t="s">
        <v>310</v>
      </c>
      <c r="F1124" s="11">
        <v>116</v>
      </c>
      <c r="G1124" s="40">
        <v>2.06</v>
      </c>
      <c r="H1124" s="71">
        <f t="shared" si="956"/>
        <v>2.0003163966200002</v>
      </c>
      <c r="I1124" s="83">
        <v>6.18</v>
      </c>
      <c r="J1124" s="71">
        <f t="shared" si="957"/>
        <v>6.0009491898599991</v>
      </c>
      <c r="K1124" s="71">
        <f t="shared" si="958"/>
        <v>8.0012655864799989</v>
      </c>
      <c r="L1124" s="81">
        <v>2.58</v>
      </c>
      <c r="M1124" s="71">
        <f t="shared" si="959"/>
        <v>2.5052506326600001</v>
      </c>
      <c r="N1124" s="81">
        <v>7.73</v>
      </c>
      <c r="O1124" s="71">
        <f t="shared" si="960"/>
        <v>7.5060416242099999</v>
      </c>
      <c r="P1124" s="71">
        <f t="shared" si="961"/>
        <v>10.01129225687</v>
      </c>
      <c r="Q1124" s="71">
        <f t="shared" si="962"/>
        <v>290.60907338856003</v>
      </c>
      <c r="R1124" s="72">
        <f t="shared" si="963"/>
        <v>870.70082840835994</v>
      </c>
      <c r="S1124" s="71">
        <f t="shared" si="955"/>
        <v>1161.30990179692</v>
      </c>
      <c r="T1124" s="14"/>
      <c r="V1124" s="107">
        <v>1194.8</v>
      </c>
      <c r="X1124" s="120">
        <f t="shared" si="946"/>
        <v>33.490098203079924</v>
      </c>
    </row>
    <row r="1125" spans="1:24" ht="25.5">
      <c r="A1125" s="127" t="s">
        <v>91</v>
      </c>
      <c r="B1125" s="4" t="s">
        <v>450</v>
      </c>
      <c r="C1125" s="4" t="s">
        <v>9</v>
      </c>
      <c r="D1125" s="49" t="s">
        <v>598</v>
      </c>
      <c r="E1125" s="10" t="s">
        <v>310</v>
      </c>
      <c r="F1125" s="11">
        <v>65</v>
      </c>
      <c r="G1125" s="40">
        <v>7.82</v>
      </c>
      <c r="H1125" s="71">
        <f t="shared" si="956"/>
        <v>7.5934340881400004</v>
      </c>
      <c r="I1125" s="83">
        <v>5.67</v>
      </c>
      <c r="J1125" s="71">
        <f t="shared" si="957"/>
        <v>5.5057252275900002</v>
      </c>
      <c r="K1125" s="71">
        <f t="shared" si="958"/>
        <v>13.099159315730001</v>
      </c>
      <c r="L1125" s="81">
        <v>9.7799999999999994</v>
      </c>
      <c r="M1125" s="71">
        <f t="shared" si="959"/>
        <v>9.496647747059999</v>
      </c>
      <c r="N1125" s="81">
        <v>7.09</v>
      </c>
      <c r="O1125" s="71">
        <f t="shared" si="960"/>
        <v>6.8845841029299999</v>
      </c>
      <c r="P1125" s="71">
        <f t="shared" si="961"/>
        <v>16.381231849989998</v>
      </c>
      <c r="Q1125" s="71">
        <f t="shared" si="962"/>
        <v>617.28210355889996</v>
      </c>
      <c r="R1125" s="72">
        <f t="shared" si="963"/>
        <v>447.49796669044997</v>
      </c>
      <c r="S1125" s="71">
        <f t="shared" si="955"/>
        <v>1064.78007024935</v>
      </c>
      <c r="T1125" s="14"/>
      <c r="V1125" s="107">
        <v>1096.3599999999999</v>
      </c>
      <c r="X1125" s="120">
        <f t="shared" si="946"/>
        <v>31.579929750649853</v>
      </c>
    </row>
    <row r="1126" spans="1:24" ht="25.5">
      <c r="A1126" s="127" t="s">
        <v>95</v>
      </c>
      <c r="B1126" s="4" t="s">
        <v>478</v>
      </c>
      <c r="C1126" s="4" t="s">
        <v>9</v>
      </c>
      <c r="D1126" s="49" t="s">
        <v>479</v>
      </c>
      <c r="E1126" s="10" t="s">
        <v>310</v>
      </c>
      <c r="F1126" s="11">
        <v>174</v>
      </c>
      <c r="G1126" s="40">
        <v>1.56</v>
      </c>
      <c r="H1126" s="71">
        <f t="shared" si="956"/>
        <v>1.51480270812</v>
      </c>
      <c r="I1126" s="83">
        <v>4.7300000000000004</v>
      </c>
      <c r="J1126" s="71">
        <f t="shared" si="957"/>
        <v>4.5929594932100004</v>
      </c>
      <c r="K1126" s="71">
        <f t="shared" si="958"/>
        <v>6.1077622013300008</v>
      </c>
      <c r="L1126" s="81">
        <v>1.95</v>
      </c>
      <c r="M1126" s="71">
        <f t="shared" si="959"/>
        <v>1.8935033851499998</v>
      </c>
      <c r="N1126" s="81">
        <v>5.91</v>
      </c>
      <c r="O1126" s="71">
        <f t="shared" si="960"/>
        <v>5.7387717980700002</v>
      </c>
      <c r="P1126" s="71">
        <f t="shared" si="961"/>
        <v>7.63227518322</v>
      </c>
      <c r="Q1126" s="71">
        <f t="shared" si="962"/>
        <v>329.46958901609997</v>
      </c>
      <c r="R1126" s="72">
        <f t="shared" si="963"/>
        <v>998.54629286418003</v>
      </c>
      <c r="S1126" s="71">
        <f t="shared" si="955"/>
        <v>1328.0158818802799</v>
      </c>
      <c r="T1126" s="14"/>
      <c r="V1126" s="107">
        <v>1367.64</v>
      </c>
      <c r="X1126" s="120">
        <f t="shared" si="946"/>
        <v>39.624118119720151</v>
      </c>
    </row>
    <row r="1127" spans="1:24" ht="25.5">
      <c r="A1127" s="127" t="s">
        <v>98</v>
      </c>
      <c r="B1127" s="4" t="s">
        <v>482</v>
      </c>
      <c r="C1127" s="4" t="s">
        <v>9</v>
      </c>
      <c r="D1127" s="49" t="s">
        <v>483</v>
      </c>
      <c r="E1127" s="10" t="s">
        <v>310</v>
      </c>
      <c r="F1127" s="11">
        <v>40</v>
      </c>
      <c r="G1127" s="40">
        <v>2.25</v>
      </c>
      <c r="H1127" s="71">
        <f t="shared" si="956"/>
        <v>2.18481159825</v>
      </c>
      <c r="I1127" s="83">
        <v>9.4600000000000009</v>
      </c>
      <c r="J1127" s="71">
        <f t="shared" si="957"/>
        <v>9.1859189864200008</v>
      </c>
      <c r="K1127" s="71">
        <f t="shared" si="958"/>
        <v>11.370730584670001</v>
      </c>
      <c r="L1127" s="81">
        <v>2.81</v>
      </c>
      <c r="M1127" s="71">
        <f t="shared" si="959"/>
        <v>2.72858692937</v>
      </c>
      <c r="N1127" s="81">
        <v>11.82</v>
      </c>
      <c r="O1127" s="71">
        <f t="shared" si="960"/>
        <v>11.47754359614</v>
      </c>
      <c r="P1127" s="71">
        <f t="shared" si="961"/>
        <v>14.20613052551</v>
      </c>
      <c r="Q1127" s="71">
        <f t="shared" si="962"/>
        <v>109.1434771748</v>
      </c>
      <c r="R1127" s="72">
        <f t="shared" si="963"/>
        <v>459.10174384560003</v>
      </c>
      <c r="S1127" s="71">
        <f t="shared" si="955"/>
        <v>568.24522102039998</v>
      </c>
      <c r="T1127" s="14"/>
      <c r="V1127" s="106">
        <v>585.29999999999995</v>
      </c>
      <c r="X1127" s="120">
        <f t="shared" si="946"/>
        <v>17.054778979599973</v>
      </c>
    </row>
    <row r="1128" spans="1:24" ht="25.5">
      <c r="A1128" s="127" t="s">
        <v>101</v>
      </c>
      <c r="B1128" s="4" t="s">
        <v>486</v>
      </c>
      <c r="C1128" s="4" t="s">
        <v>9</v>
      </c>
      <c r="D1128" s="49" t="s">
        <v>599</v>
      </c>
      <c r="E1128" s="10" t="s">
        <v>310</v>
      </c>
      <c r="F1128" s="11">
        <v>20</v>
      </c>
      <c r="G1128" s="40">
        <v>23.55</v>
      </c>
      <c r="H1128" s="71">
        <f t="shared" si="956"/>
        <v>22.867694728349999</v>
      </c>
      <c r="I1128" s="83">
        <v>29.47</v>
      </c>
      <c r="J1128" s="71">
        <f t="shared" si="957"/>
        <v>28.616176800189997</v>
      </c>
      <c r="K1128" s="71">
        <f t="shared" si="958"/>
        <v>51.483871528539993</v>
      </c>
      <c r="L1128" s="81">
        <v>29.44</v>
      </c>
      <c r="M1128" s="71">
        <f t="shared" si="959"/>
        <v>28.587045978879999</v>
      </c>
      <c r="N1128" s="81">
        <v>36.840000000000003</v>
      </c>
      <c r="O1128" s="71">
        <f t="shared" si="960"/>
        <v>35.772648568680005</v>
      </c>
      <c r="P1128" s="71">
        <f t="shared" si="961"/>
        <v>64.359694547559997</v>
      </c>
      <c r="Q1128" s="71">
        <f t="shared" si="962"/>
        <v>571.74091957759993</v>
      </c>
      <c r="R1128" s="72">
        <f t="shared" si="963"/>
        <v>715.45297137360012</v>
      </c>
      <c r="S1128" s="71">
        <f t="shared" si="955"/>
        <v>1287.1938909512</v>
      </c>
      <c r="T1128" s="14"/>
      <c r="V1128" s="107">
        <v>1325.5</v>
      </c>
      <c r="X1128" s="120">
        <f t="shared" si="946"/>
        <v>38.306109048799954</v>
      </c>
    </row>
    <row r="1129" spans="1:24" ht="25.5">
      <c r="A1129" s="127" t="s">
        <v>104</v>
      </c>
      <c r="B1129" s="4" t="s">
        <v>498</v>
      </c>
      <c r="C1129" s="4" t="s">
        <v>9</v>
      </c>
      <c r="D1129" s="49" t="s">
        <v>499</v>
      </c>
      <c r="E1129" s="10" t="s">
        <v>310</v>
      </c>
      <c r="F1129" s="11">
        <v>15</v>
      </c>
      <c r="G1129" s="40">
        <v>5.84</v>
      </c>
      <c r="H1129" s="71">
        <f t="shared" si="956"/>
        <v>5.6707998816799998</v>
      </c>
      <c r="I1129" s="83">
        <v>15.03</v>
      </c>
      <c r="J1129" s="71">
        <f t="shared" si="957"/>
        <v>14.594541476309999</v>
      </c>
      <c r="K1129" s="71">
        <f t="shared" si="958"/>
        <v>20.26534135799</v>
      </c>
      <c r="L1129" s="81">
        <v>7.3</v>
      </c>
      <c r="M1129" s="71">
        <f t="shared" si="959"/>
        <v>7.0884998521</v>
      </c>
      <c r="N1129" s="81">
        <v>18.79</v>
      </c>
      <c r="O1129" s="71">
        <f t="shared" si="960"/>
        <v>18.245604413829998</v>
      </c>
      <c r="P1129" s="71">
        <f t="shared" si="961"/>
        <v>25.334104265929998</v>
      </c>
      <c r="Q1129" s="71">
        <f t="shared" si="962"/>
        <v>106.3274977815</v>
      </c>
      <c r="R1129" s="72">
        <f t="shared" si="963"/>
        <v>273.68406620744997</v>
      </c>
      <c r="S1129" s="71">
        <f t="shared" si="955"/>
        <v>380.01156398895</v>
      </c>
      <c r="T1129" s="14"/>
      <c r="V1129" s="106">
        <v>391.31</v>
      </c>
      <c r="X1129" s="120">
        <f t="shared" si="946"/>
        <v>11.298436011050001</v>
      </c>
    </row>
    <row r="1130" spans="1:24">
      <c r="A1130" s="92" t="s">
        <v>1292</v>
      </c>
      <c r="B1130" s="93"/>
      <c r="C1130" s="93"/>
      <c r="D1130" s="94" t="s">
        <v>509</v>
      </c>
      <c r="E1130" s="95"/>
      <c r="F1130" s="93"/>
      <c r="G1130" s="39"/>
      <c r="H1130" s="96"/>
      <c r="I1130" s="79"/>
      <c r="J1130" s="96"/>
      <c r="K1130" s="96"/>
      <c r="L1130" s="68"/>
      <c r="M1130" s="96"/>
      <c r="N1130" s="68"/>
      <c r="O1130" s="96"/>
      <c r="P1130" s="96"/>
      <c r="Q1130" s="97">
        <f>SUM(Q1131:Q1136)</f>
        <v>22213.96996733229</v>
      </c>
      <c r="R1130" s="97">
        <f>SUM(R1131:R1136)</f>
        <v>13356.92824322842</v>
      </c>
      <c r="S1130" s="97">
        <f>+Q1130+R1130</f>
        <v>35570.898210560714</v>
      </c>
      <c r="V1130" s="116">
        <v>36630.86</v>
      </c>
      <c r="X1130" s="120">
        <f t="shared" si="946"/>
        <v>1059.9617894392868</v>
      </c>
    </row>
    <row r="1131" spans="1:24" ht="25.5">
      <c r="A1131" s="127" t="s">
        <v>7</v>
      </c>
      <c r="B1131" s="4" t="s">
        <v>603</v>
      </c>
      <c r="C1131" s="4" t="s">
        <v>9</v>
      </c>
      <c r="D1131" s="49" t="s">
        <v>604</v>
      </c>
      <c r="E1131" s="10" t="s">
        <v>310</v>
      </c>
      <c r="F1131" s="11">
        <v>158</v>
      </c>
      <c r="G1131" s="40">
        <v>34.81</v>
      </c>
      <c r="H1131" s="71">
        <f t="shared" ref="H1131:H1136" si="964">+G1131*$T$7</f>
        <v>33.801462993370002</v>
      </c>
      <c r="I1131" s="83">
        <v>9.4600000000000009</v>
      </c>
      <c r="J1131" s="71">
        <f t="shared" ref="J1131:J1136" si="965">+I1131*$T$7</f>
        <v>9.1859189864200008</v>
      </c>
      <c r="K1131" s="71">
        <f t="shared" ref="K1131:K1136" si="966">+H1131+J1131</f>
        <v>42.987381979790001</v>
      </c>
      <c r="L1131" s="81">
        <v>43.51</v>
      </c>
      <c r="M1131" s="71">
        <f t="shared" ref="M1131:M1136" si="967">+L1131*$T$7</f>
        <v>42.249401173269995</v>
      </c>
      <c r="N1131" s="81">
        <v>11.82</v>
      </c>
      <c r="O1131" s="71">
        <f t="shared" ref="O1131:O1136" si="968">+N1131*$T$7</f>
        <v>11.47754359614</v>
      </c>
      <c r="P1131" s="71">
        <f t="shared" ref="P1131:P1136" si="969">+M1131+O1131</f>
        <v>53.726944769409997</v>
      </c>
      <c r="Q1131" s="71">
        <f t="shared" ref="Q1131:Q1136" si="970">+M1131*F1131</f>
        <v>6675.4053853766591</v>
      </c>
      <c r="R1131" s="72">
        <f t="shared" ref="R1131:R1136" si="971">+O1131*F1131</f>
        <v>1813.4518881901201</v>
      </c>
      <c r="S1131" s="71">
        <f t="shared" ref="S1131:S1136" si="972">+Q1131+R1131</f>
        <v>8488.8572735667785</v>
      </c>
      <c r="T1131" s="14"/>
      <c r="V1131" s="107">
        <v>8742.5400000000009</v>
      </c>
      <c r="X1131" s="120">
        <f t="shared" si="946"/>
        <v>253.68272643322234</v>
      </c>
    </row>
    <row r="1132" spans="1:24" ht="25.5">
      <c r="A1132" s="127" t="s">
        <v>12</v>
      </c>
      <c r="B1132" s="4" t="s">
        <v>1214</v>
      </c>
      <c r="C1132" s="4" t="s">
        <v>9</v>
      </c>
      <c r="D1132" s="49" t="s">
        <v>1293</v>
      </c>
      <c r="E1132" s="10" t="s">
        <v>310</v>
      </c>
      <c r="F1132" s="11">
        <v>17</v>
      </c>
      <c r="G1132" s="40">
        <v>66.55</v>
      </c>
      <c r="H1132" s="71">
        <f t="shared" si="964"/>
        <v>64.621871939350001</v>
      </c>
      <c r="I1132" s="83">
        <v>30.54</v>
      </c>
      <c r="J1132" s="71">
        <f t="shared" si="965"/>
        <v>29.65517609358</v>
      </c>
      <c r="K1132" s="71">
        <f t="shared" si="966"/>
        <v>94.277048032929997</v>
      </c>
      <c r="L1132" s="81">
        <v>83.19</v>
      </c>
      <c r="M1132" s="71">
        <f t="shared" si="967"/>
        <v>80.77976749263</v>
      </c>
      <c r="N1132" s="81">
        <v>38.18</v>
      </c>
      <c r="O1132" s="71">
        <f t="shared" si="968"/>
        <v>37.073825253860001</v>
      </c>
      <c r="P1132" s="71">
        <f t="shared" si="969"/>
        <v>117.85359274648999</v>
      </c>
      <c r="Q1132" s="71">
        <f t="shared" si="970"/>
        <v>1373.2560473747101</v>
      </c>
      <c r="R1132" s="72">
        <f t="shared" si="971"/>
        <v>630.25502931562005</v>
      </c>
      <c r="S1132" s="71">
        <f t="shared" si="972"/>
        <v>2003.5110766903301</v>
      </c>
      <c r="T1132" s="14"/>
      <c r="V1132" s="107">
        <v>2063.2199999999998</v>
      </c>
      <c r="X1132" s="120">
        <f t="shared" si="946"/>
        <v>59.708923309669672</v>
      </c>
    </row>
    <row r="1133" spans="1:24" ht="25.5">
      <c r="A1133" s="127" t="s">
        <v>15</v>
      </c>
      <c r="B1133" s="4" t="s">
        <v>1165</v>
      </c>
      <c r="C1133" s="4" t="s">
        <v>9</v>
      </c>
      <c r="D1133" s="49" t="s">
        <v>1166</v>
      </c>
      <c r="E1133" s="10" t="s">
        <v>310</v>
      </c>
      <c r="F1133" s="11">
        <v>12</v>
      </c>
      <c r="G1133" s="40">
        <v>5.63</v>
      </c>
      <c r="H1133" s="71">
        <f t="shared" si="964"/>
        <v>5.4668841325099997</v>
      </c>
      <c r="I1133" s="83">
        <v>30.54</v>
      </c>
      <c r="J1133" s="71">
        <f t="shared" si="965"/>
        <v>29.65517609358</v>
      </c>
      <c r="K1133" s="71">
        <f t="shared" si="966"/>
        <v>35.122060226089999</v>
      </c>
      <c r="L1133" s="81">
        <v>7.04</v>
      </c>
      <c r="M1133" s="71">
        <f t="shared" si="967"/>
        <v>6.8360327340799998</v>
      </c>
      <c r="N1133" s="81">
        <v>38.18</v>
      </c>
      <c r="O1133" s="71">
        <f t="shared" si="968"/>
        <v>37.073825253860001</v>
      </c>
      <c r="P1133" s="71">
        <f t="shared" si="969"/>
        <v>43.909857987940001</v>
      </c>
      <c r="Q1133" s="71">
        <f t="shared" si="970"/>
        <v>82.032392808959997</v>
      </c>
      <c r="R1133" s="72">
        <f t="shared" si="971"/>
        <v>444.88590304631998</v>
      </c>
      <c r="S1133" s="71">
        <f t="shared" si="972"/>
        <v>526.91829585528001</v>
      </c>
      <c r="T1133" s="14"/>
      <c r="V1133" s="106">
        <v>542.59</v>
      </c>
      <c r="X1133" s="120">
        <f t="shared" si="946"/>
        <v>15.671704144720024</v>
      </c>
    </row>
    <row r="1134" spans="1:24" ht="25.5">
      <c r="A1134" s="127" t="s">
        <v>18</v>
      </c>
      <c r="B1134" s="4" t="s">
        <v>1167</v>
      </c>
      <c r="C1134" s="4" t="s">
        <v>9</v>
      </c>
      <c r="D1134" s="49" t="s">
        <v>1168</v>
      </c>
      <c r="E1134" s="10" t="s">
        <v>310</v>
      </c>
      <c r="F1134" s="11">
        <v>56</v>
      </c>
      <c r="G1134" s="40">
        <v>5.72</v>
      </c>
      <c r="H1134" s="71">
        <f t="shared" si="964"/>
        <v>5.5542765964399994</v>
      </c>
      <c r="I1134" s="83">
        <v>30.54</v>
      </c>
      <c r="J1134" s="71">
        <f t="shared" si="965"/>
        <v>29.65517609358</v>
      </c>
      <c r="K1134" s="71">
        <f t="shared" si="966"/>
        <v>35.209452690020001</v>
      </c>
      <c r="L1134" s="81">
        <v>7.15</v>
      </c>
      <c r="M1134" s="71">
        <f t="shared" si="967"/>
        <v>6.9428457455500006</v>
      </c>
      <c r="N1134" s="81">
        <v>38.18</v>
      </c>
      <c r="O1134" s="71">
        <f t="shared" si="968"/>
        <v>37.073825253860001</v>
      </c>
      <c r="P1134" s="71">
        <f t="shared" si="969"/>
        <v>44.016670999410003</v>
      </c>
      <c r="Q1134" s="71">
        <f t="shared" si="970"/>
        <v>388.79936175080002</v>
      </c>
      <c r="R1134" s="72">
        <f t="shared" si="971"/>
        <v>2076.1342142161602</v>
      </c>
      <c r="S1134" s="71">
        <f t="shared" si="972"/>
        <v>2464.9335759669602</v>
      </c>
      <c r="T1134" s="14"/>
      <c r="V1134" s="107">
        <v>2538.4</v>
      </c>
      <c r="X1134" s="120">
        <f t="shared" si="946"/>
        <v>73.466424033039857</v>
      </c>
    </row>
    <row r="1135" spans="1:24" ht="25.5">
      <c r="A1135" s="127" t="s">
        <v>21</v>
      </c>
      <c r="B1135" s="4" t="s">
        <v>631</v>
      </c>
      <c r="C1135" s="4" t="s">
        <v>9</v>
      </c>
      <c r="D1135" s="52" t="s">
        <v>1410</v>
      </c>
      <c r="E1135" s="9" t="s">
        <v>1313</v>
      </c>
      <c r="F1135" s="12">
        <v>316</v>
      </c>
      <c r="G1135" s="40">
        <v>35.700000000000003</v>
      </c>
      <c r="H1135" s="71">
        <f t="shared" si="964"/>
        <v>34.665677358899998</v>
      </c>
      <c r="I1135" s="83">
        <v>1.88</v>
      </c>
      <c r="J1135" s="71">
        <f t="shared" si="965"/>
        <v>1.8255314687599999</v>
      </c>
      <c r="K1135" s="71">
        <f t="shared" si="966"/>
        <v>36.491208827659996</v>
      </c>
      <c r="L1135" s="81">
        <v>44.63</v>
      </c>
      <c r="M1135" s="71">
        <f t="shared" si="967"/>
        <v>43.33695183551</v>
      </c>
      <c r="N1135" s="81">
        <v>2.35</v>
      </c>
      <c r="O1135" s="71">
        <f t="shared" si="968"/>
        <v>2.2819143359499998</v>
      </c>
      <c r="P1135" s="71">
        <f t="shared" si="969"/>
        <v>45.618866171459999</v>
      </c>
      <c r="Q1135" s="71">
        <f t="shared" si="970"/>
        <v>13694.476780021159</v>
      </c>
      <c r="R1135" s="72">
        <f t="shared" si="971"/>
        <v>721.08493016019997</v>
      </c>
      <c r="S1135" s="71">
        <f t="shared" si="972"/>
        <v>14415.561710181359</v>
      </c>
      <c r="T1135" s="14"/>
      <c r="V1135" s="107">
        <v>14844.11</v>
      </c>
      <c r="X1135" s="120">
        <f t="shared" si="946"/>
        <v>428.54828981864193</v>
      </c>
    </row>
    <row r="1136" spans="1:24" ht="25.5">
      <c r="A1136" s="127" t="s">
        <v>43</v>
      </c>
      <c r="B1136" s="4" t="s">
        <v>632</v>
      </c>
      <c r="C1136" s="4" t="s">
        <v>9</v>
      </c>
      <c r="D1136" s="52" t="s">
        <v>1455</v>
      </c>
      <c r="E1136" s="9" t="s">
        <v>1313</v>
      </c>
      <c r="F1136" s="12">
        <v>158</v>
      </c>
      <c r="G1136" s="41">
        <v>0</v>
      </c>
      <c r="H1136" s="71">
        <f t="shared" si="964"/>
        <v>0</v>
      </c>
      <c r="I1136" s="83">
        <v>40</v>
      </c>
      <c r="J1136" s="71">
        <f t="shared" si="965"/>
        <v>38.841095080000002</v>
      </c>
      <c r="K1136" s="71">
        <f t="shared" si="966"/>
        <v>38.841095080000002</v>
      </c>
      <c r="L1136" s="82">
        <v>0</v>
      </c>
      <c r="M1136" s="71">
        <f t="shared" si="967"/>
        <v>0</v>
      </c>
      <c r="N1136" s="81">
        <v>50</v>
      </c>
      <c r="O1136" s="71">
        <f t="shared" si="968"/>
        <v>48.551368849999996</v>
      </c>
      <c r="P1136" s="71">
        <f t="shared" si="969"/>
        <v>48.551368849999996</v>
      </c>
      <c r="Q1136" s="71">
        <f t="shared" si="970"/>
        <v>0</v>
      </c>
      <c r="R1136" s="72">
        <f t="shared" si="971"/>
        <v>7671.1162782999991</v>
      </c>
      <c r="S1136" s="71">
        <f t="shared" si="972"/>
        <v>7671.1162782999991</v>
      </c>
      <c r="T1136" s="14"/>
      <c r="V1136" s="107">
        <v>7900</v>
      </c>
      <c r="X1136" s="120">
        <f t="shared" si="946"/>
        <v>228.88372170000093</v>
      </c>
    </row>
    <row r="1137" spans="1:25">
      <c r="A1137" s="92" t="s">
        <v>1294</v>
      </c>
      <c r="B1137" s="93"/>
      <c r="C1137" s="93"/>
      <c r="D1137" s="94" t="s">
        <v>1010</v>
      </c>
      <c r="E1137" s="95"/>
      <c r="F1137" s="93"/>
      <c r="G1137" s="39"/>
      <c r="H1137" s="96"/>
      <c r="I1137" s="79"/>
      <c r="J1137" s="96"/>
      <c r="K1137" s="96"/>
      <c r="L1137" s="69"/>
      <c r="M1137" s="96"/>
      <c r="N1137" s="69"/>
      <c r="O1137" s="96"/>
      <c r="P1137" s="96"/>
      <c r="Q1137" s="97">
        <f>+Q1138</f>
        <v>58242.22207245999</v>
      </c>
      <c r="R1137" s="97">
        <f>+R1138</f>
        <v>4383.43120580094</v>
      </c>
      <c r="S1137" s="97">
        <f>+Q1137+R1137</f>
        <v>62625.653278260928</v>
      </c>
      <c r="V1137" s="116">
        <v>64494.239999999998</v>
      </c>
      <c r="X1137" s="120">
        <f t="shared" si="946"/>
        <v>1868.5867217390696</v>
      </c>
    </row>
    <row r="1138" spans="1:25">
      <c r="A1138" s="92" t="s">
        <v>1295</v>
      </c>
      <c r="B1138" s="93"/>
      <c r="C1138" s="93"/>
      <c r="D1138" s="94" t="s">
        <v>1171</v>
      </c>
      <c r="E1138" s="95"/>
      <c r="F1138" s="93"/>
      <c r="G1138" s="39"/>
      <c r="H1138" s="96"/>
      <c r="I1138" s="79"/>
      <c r="J1138" s="96"/>
      <c r="K1138" s="96"/>
      <c r="L1138" s="68"/>
      <c r="M1138" s="96"/>
      <c r="N1138" s="68"/>
      <c r="O1138" s="96"/>
      <c r="P1138" s="96"/>
      <c r="Q1138" s="97">
        <f>SUM(Q1139:Q1144)</f>
        <v>58242.22207245999</v>
      </c>
      <c r="R1138" s="97">
        <f>SUM(R1139:R1144)</f>
        <v>4383.43120580094</v>
      </c>
      <c r="S1138" s="97">
        <f>+Q1138+R1138</f>
        <v>62625.653278260928</v>
      </c>
      <c r="V1138" s="116">
        <v>64494.239999999998</v>
      </c>
      <c r="X1138" s="120">
        <f t="shared" si="946"/>
        <v>1868.5867217390696</v>
      </c>
    </row>
    <row r="1139" spans="1:25" ht="25.5">
      <c r="A1139" s="127" t="s">
        <v>7</v>
      </c>
      <c r="B1139" s="4" t="s">
        <v>1174</v>
      </c>
      <c r="C1139" s="4" t="s">
        <v>146</v>
      </c>
      <c r="D1139" s="49" t="s">
        <v>1175</v>
      </c>
      <c r="E1139" s="10" t="s">
        <v>310</v>
      </c>
      <c r="F1139" s="5">
        <v>2</v>
      </c>
      <c r="G1139" s="40">
        <v>5523.39</v>
      </c>
      <c r="H1139" s="71">
        <f t="shared" ref="H1139:H1144" si="973">+G1139*$T$7</f>
        <v>5363.3629038480303</v>
      </c>
      <c r="I1139" s="83">
        <v>601.96</v>
      </c>
      <c r="J1139" s="71">
        <f t="shared" ref="J1139:J1144" si="974">+I1139*$T$7</f>
        <v>584.51963985892007</v>
      </c>
      <c r="K1139" s="71">
        <f t="shared" ref="K1139:K1144" si="975">+H1139+J1139</f>
        <v>5947.8825437069499</v>
      </c>
      <c r="L1139" s="81">
        <v>6186.2</v>
      </c>
      <c r="M1139" s="71">
        <f t="shared" ref="M1139:M1144" si="976">+L1139*$T$7</f>
        <v>6006.9695595973999</v>
      </c>
      <c r="N1139" s="81">
        <v>752.45</v>
      </c>
      <c r="O1139" s="71">
        <f t="shared" ref="O1139:O1144" si="977">+N1139*$T$7</f>
        <v>730.64954982364998</v>
      </c>
      <c r="P1139" s="71">
        <f t="shared" ref="P1139:P1144" si="978">+M1139+O1139</f>
        <v>6737.6191094210499</v>
      </c>
      <c r="Q1139" s="71">
        <f t="shared" ref="Q1139:Q1144" si="979">+M1139*F1139</f>
        <v>12013.9391191948</v>
      </c>
      <c r="R1139" s="72">
        <f t="shared" ref="R1139:R1144" si="980">+O1139*F1139</f>
        <v>1461.2990996473</v>
      </c>
      <c r="S1139" s="71">
        <f t="shared" ref="S1139:S1144" si="981">+Q1139+R1139</f>
        <v>13475.2382188421</v>
      </c>
      <c r="T1139" s="14"/>
      <c r="V1139" s="107">
        <v>13877.3</v>
      </c>
      <c r="X1139" s="120">
        <f t="shared" si="946"/>
        <v>402.06178115789953</v>
      </c>
    </row>
    <row r="1140" spans="1:25" ht="25.5">
      <c r="A1140" s="127" t="s">
        <v>12</v>
      </c>
      <c r="B1140" s="4" t="s">
        <v>1176</v>
      </c>
      <c r="C1140" s="4" t="s">
        <v>146</v>
      </c>
      <c r="D1140" s="49" t="s">
        <v>1177</v>
      </c>
      <c r="E1140" s="10" t="s">
        <v>310</v>
      </c>
      <c r="F1140" s="5">
        <v>2</v>
      </c>
      <c r="G1140" s="40">
        <v>5186.4799999999996</v>
      </c>
      <c r="H1140" s="71">
        <f t="shared" si="973"/>
        <v>5036.2140702629595</v>
      </c>
      <c r="I1140" s="83">
        <v>225.24</v>
      </c>
      <c r="J1140" s="71">
        <f t="shared" si="974"/>
        <v>218.71420639548001</v>
      </c>
      <c r="K1140" s="71">
        <f t="shared" si="975"/>
        <v>5254.9282766584392</v>
      </c>
      <c r="L1140" s="81">
        <v>5808.86</v>
      </c>
      <c r="M1140" s="71">
        <f t="shared" si="976"/>
        <v>5640.5620891602193</v>
      </c>
      <c r="N1140" s="81">
        <v>281.56</v>
      </c>
      <c r="O1140" s="71">
        <f t="shared" si="977"/>
        <v>273.40246826812</v>
      </c>
      <c r="P1140" s="71">
        <f t="shared" si="978"/>
        <v>5913.9645574283395</v>
      </c>
      <c r="Q1140" s="71">
        <f t="shared" si="979"/>
        <v>11281.124178320439</v>
      </c>
      <c r="R1140" s="72">
        <f t="shared" si="980"/>
        <v>546.80493653624001</v>
      </c>
      <c r="S1140" s="71">
        <f t="shared" si="981"/>
        <v>11827.929114856679</v>
      </c>
      <c r="T1140" s="14"/>
      <c r="V1140" s="107">
        <v>12180.84</v>
      </c>
      <c r="X1140" s="120">
        <f t="shared" si="946"/>
        <v>352.91088514332114</v>
      </c>
    </row>
    <row r="1141" spans="1:25" ht="25.5">
      <c r="A1141" s="127" t="s">
        <v>15</v>
      </c>
      <c r="B1141" s="4" t="s">
        <v>1296</v>
      </c>
      <c r="C1141" s="4" t="s">
        <v>146</v>
      </c>
      <c r="D1141" s="49" t="s">
        <v>1297</v>
      </c>
      <c r="E1141" s="10" t="s">
        <v>310</v>
      </c>
      <c r="F1141" s="5">
        <v>1</v>
      </c>
      <c r="G1141" s="40">
        <v>3658.48</v>
      </c>
      <c r="H1141" s="71">
        <f t="shared" si="973"/>
        <v>3552.4842382069601</v>
      </c>
      <c r="I1141" s="83">
        <v>195.7</v>
      </c>
      <c r="J1141" s="71">
        <f t="shared" si="974"/>
        <v>190.03005767889999</v>
      </c>
      <c r="K1141" s="71">
        <f t="shared" si="975"/>
        <v>3742.5142958858601</v>
      </c>
      <c r="L1141" s="81">
        <v>4097.5</v>
      </c>
      <c r="M1141" s="71">
        <f t="shared" si="976"/>
        <v>3978.7846772574999</v>
      </c>
      <c r="N1141" s="81">
        <v>244.62</v>
      </c>
      <c r="O1141" s="71">
        <f t="shared" si="977"/>
        <v>237.53271696173999</v>
      </c>
      <c r="P1141" s="71">
        <f t="shared" si="978"/>
        <v>4216.3173942192398</v>
      </c>
      <c r="Q1141" s="71">
        <f t="shared" si="979"/>
        <v>3978.7846772574999</v>
      </c>
      <c r="R1141" s="72">
        <f t="shared" si="980"/>
        <v>237.53271696173999</v>
      </c>
      <c r="S1141" s="71">
        <f t="shared" si="981"/>
        <v>4216.3173942192398</v>
      </c>
      <c r="T1141" s="14"/>
      <c r="V1141" s="107">
        <v>4342.12</v>
      </c>
      <c r="X1141" s="120">
        <f t="shared" si="946"/>
        <v>125.80260578076013</v>
      </c>
    </row>
    <row r="1142" spans="1:25" ht="25.5">
      <c r="A1142" s="127" t="s">
        <v>18</v>
      </c>
      <c r="B1142" s="4" t="s">
        <v>1217</v>
      </c>
      <c r="C1142" s="4" t="s">
        <v>146</v>
      </c>
      <c r="D1142" s="49" t="s">
        <v>1218</v>
      </c>
      <c r="E1142" s="10" t="s">
        <v>310</v>
      </c>
      <c r="F1142" s="5">
        <v>4</v>
      </c>
      <c r="G1142" s="40">
        <v>3187.48</v>
      </c>
      <c r="H1142" s="71">
        <f t="shared" si="973"/>
        <v>3095.1303436399598</v>
      </c>
      <c r="I1142" s="83">
        <v>195.7</v>
      </c>
      <c r="J1142" s="71">
        <f t="shared" si="974"/>
        <v>190.03005767889999</v>
      </c>
      <c r="K1142" s="71">
        <f t="shared" si="975"/>
        <v>3285.1604013188598</v>
      </c>
      <c r="L1142" s="81">
        <v>3569.98</v>
      </c>
      <c r="M1142" s="71">
        <f t="shared" si="976"/>
        <v>3466.5483153424598</v>
      </c>
      <c r="N1142" s="81">
        <v>244.62</v>
      </c>
      <c r="O1142" s="71">
        <f t="shared" si="977"/>
        <v>237.53271696173999</v>
      </c>
      <c r="P1142" s="71">
        <f t="shared" si="978"/>
        <v>3704.0810323041997</v>
      </c>
      <c r="Q1142" s="71">
        <f t="shared" si="979"/>
        <v>13866.193261369839</v>
      </c>
      <c r="R1142" s="72">
        <f t="shared" si="980"/>
        <v>950.13086784695997</v>
      </c>
      <c r="S1142" s="71">
        <f t="shared" si="981"/>
        <v>14816.324129216799</v>
      </c>
      <c r="T1142" s="14"/>
      <c r="V1142" s="107">
        <v>15258.41</v>
      </c>
      <c r="X1142" s="120">
        <f t="shared" si="946"/>
        <v>442.08587078320124</v>
      </c>
    </row>
    <row r="1143" spans="1:25" ht="25.5">
      <c r="A1143" s="127" t="s">
        <v>21</v>
      </c>
      <c r="B1143" s="4" t="s">
        <v>1182</v>
      </c>
      <c r="C1143" s="4" t="s">
        <v>146</v>
      </c>
      <c r="D1143" s="49" t="s">
        <v>1183</v>
      </c>
      <c r="E1143" s="10" t="s">
        <v>310</v>
      </c>
      <c r="F1143" s="5">
        <v>3</v>
      </c>
      <c r="G1143" s="40">
        <v>3017.48</v>
      </c>
      <c r="H1143" s="71">
        <f t="shared" si="973"/>
        <v>2930.0556895499599</v>
      </c>
      <c r="I1143" s="83">
        <v>195.7</v>
      </c>
      <c r="J1143" s="71">
        <f t="shared" si="974"/>
        <v>190.03005767889999</v>
      </c>
      <c r="K1143" s="71">
        <f t="shared" si="975"/>
        <v>3120.0857472288599</v>
      </c>
      <c r="L1143" s="81">
        <v>3379.58</v>
      </c>
      <c r="M1143" s="71">
        <f t="shared" si="976"/>
        <v>3281.66470276166</v>
      </c>
      <c r="N1143" s="81">
        <v>244.62</v>
      </c>
      <c r="O1143" s="71">
        <f t="shared" si="977"/>
        <v>237.53271696173999</v>
      </c>
      <c r="P1143" s="71">
        <f t="shared" si="978"/>
        <v>3519.1974197233999</v>
      </c>
      <c r="Q1143" s="71">
        <f t="shared" si="979"/>
        <v>9844.99410828498</v>
      </c>
      <c r="R1143" s="72">
        <f t="shared" si="980"/>
        <v>712.59815088521998</v>
      </c>
      <c r="S1143" s="71">
        <f t="shared" si="981"/>
        <v>10557.5922591702</v>
      </c>
      <c r="T1143" s="14"/>
      <c r="V1143" s="107">
        <v>10872.61</v>
      </c>
      <c r="X1143" s="120">
        <f t="shared" si="946"/>
        <v>315.01774082980046</v>
      </c>
    </row>
    <row r="1144" spans="1:25" ht="25.5">
      <c r="A1144" s="127" t="s">
        <v>43</v>
      </c>
      <c r="B1144" s="4" t="s">
        <v>1184</v>
      </c>
      <c r="C1144" s="4" t="s">
        <v>146</v>
      </c>
      <c r="D1144" s="49" t="s">
        <v>1185</v>
      </c>
      <c r="E1144" s="10" t="s">
        <v>310</v>
      </c>
      <c r="F1144" s="5">
        <v>2</v>
      </c>
      <c r="G1144" s="40">
        <v>3336.48</v>
      </c>
      <c r="H1144" s="71">
        <f t="shared" si="973"/>
        <v>3239.8134228129597</v>
      </c>
      <c r="I1144" s="83">
        <v>195.7</v>
      </c>
      <c r="J1144" s="71">
        <f t="shared" si="974"/>
        <v>190.03005767889999</v>
      </c>
      <c r="K1144" s="71">
        <f t="shared" si="975"/>
        <v>3429.8434804918597</v>
      </c>
      <c r="L1144" s="85">
        <v>3736.86</v>
      </c>
      <c r="M1144" s="71">
        <f t="shared" si="976"/>
        <v>3628.5933640162202</v>
      </c>
      <c r="N1144" s="85">
        <v>244.62</v>
      </c>
      <c r="O1144" s="71">
        <f t="shared" si="977"/>
        <v>237.53271696173999</v>
      </c>
      <c r="P1144" s="71">
        <f t="shared" si="978"/>
        <v>3866.1260809779601</v>
      </c>
      <c r="Q1144" s="71">
        <f t="shared" si="979"/>
        <v>7257.1867280324404</v>
      </c>
      <c r="R1144" s="72">
        <f t="shared" si="980"/>
        <v>475.06543392347999</v>
      </c>
      <c r="S1144" s="71">
        <f t="shared" si="981"/>
        <v>7732.2521619559202</v>
      </c>
      <c r="T1144" s="14"/>
      <c r="V1144" s="109">
        <v>7962.97</v>
      </c>
      <c r="X1144" s="120">
        <f t="shared" si="946"/>
        <v>230.71783804408005</v>
      </c>
    </row>
    <row r="1145" spans="1:25">
      <c r="A1145" s="25" t="s">
        <v>1298</v>
      </c>
      <c r="B1145" s="2"/>
      <c r="C1145" s="2"/>
      <c r="D1145" s="47" t="s">
        <v>1088</v>
      </c>
      <c r="E1145" s="57"/>
      <c r="F1145" s="2"/>
      <c r="G1145" s="39"/>
      <c r="H1145" s="69"/>
      <c r="I1145" s="79"/>
      <c r="J1145" s="69"/>
      <c r="K1145" s="69"/>
      <c r="L1145" s="69"/>
      <c r="M1145" s="69"/>
      <c r="N1145" s="69"/>
      <c r="O1145" s="69"/>
      <c r="P1145" s="69"/>
      <c r="Q1145" s="63">
        <f>+Q1146</f>
        <v>1216.9400602252499</v>
      </c>
      <c r="R1145" s="63">
        <f>+R1146</f>
        <v>82.003261987649992</v>
      </c>
      <c r="S1145" s="63">
        <f>+Q1145+R1145</f>
        <v>1298.9433222128998</v>
      </c>
      <c r="V1145" s="116">
        <v>1337.63</v>
      </c>
      <c r="X1145" s="120">
        <f t="shared" si="946"/>
        <v>38.68667778710028</v>
      </c>
    </row>
    <row r="1146" spans="1:25" ht="25.5">
      <c r="A1146" s="127" t="s">
        <v>7</v>
      </c>
      <c r="B1146" s="4" t="s">
        <v>1094</v>
      </c>
      <c r="C1146" s="4" t="s">
        <v>9</v>
      </c>
      <c r="D1146" s="49" t="s">
        <v>1187</v>
      </c>
      <c r="E1146" s="10" t="s">
        <v>310</v>
      </c>
      <c r="F1146" s="5">
        <v>15</v>
      </c>
      <c r="G1146" s="40">
        <v>66.84</v>
      </c>
      <c r="H1146" s="71">
        <f>+G1146*$T$7</f>
        <v>64.903469878679999</v>
      </c>
      <c r="I1146" s="83">
        <v>4.5</v>
      </c>
      <c r="J1146" s="71">
        <f>+I1146*$T$7</f>
        <v>4.3696231965000001</v>
      </c>
      <c r="K1146" s="71">
        <f>+H1146+J1146</f>
        <v>69.27309307518</v>
      </c>
      <c r="L1146" s="81">
        <v>83.55</v>
      </c>
      <c r="M1146" s="71">
        <f>+L1146*$T$7</f>
        <v>81.129337348349992</v>
      </c>
      <c r="N1146" s="81">
        <v>5.63</v>
      </c>
      <c r="O1146" s="71">
        <f>+N1146*$T$7</f>
        <v>5.4668841325099997</v>
      </c>
      <c r="P1146" s="71">
        <f>+M1146+O1146</f>
        <v>86.596221480859995</v>
      </c>
      <c r="Q1146" s="71">
        <f>+M1146*F1146</f>
        <v>1216.9400602252499</v>
      </c>
      <c r="R1146" s="72">
        <f>+O1146*F1146</f>
        <v>82.003261987649992</v>
      </c>
      <c r="S1146" s="71">
        <f>+Q1146+R1146</f>
        <v>1298.9433222128998</v>
      </c>
      <c r="T1146" s="14"/>
      <c r="V1146" s="107">
        <v>1337.63</v>
      </c>
      <c r="X1146" s="120">
        <f t="shared" si="946"/>
        <v>38.68667778710028</v>
      </c>
    </row>
    <row r="1147" spans="1:25">
      <c r="A1147" s="25" t="s">
        <v>1299</v>
      </c>
      <c r="B1147" s="2"/>
      <c r="C1147" s="2"/>
      <c r="D1147" s="47" t="s">
        <v>1103</v>
      </c>
      <c r="E1147" s="57"/>
      <c r="F1147" s="2"/>
      <c r="G1147" s="39"/>
      <c r="H1147" s="69"/>
      <c r="I1147" s="79"/>
      <c r="J1147" s="69"/>
      <c r="K1147" s="69"/>
      <c r="L1147" s="69"/>
      <c r="M1147" s="69"/>
      <c r="N1147" s="69"/>
      <c r="O1147" s="69"/>
      <c r="P1147" s="69"/>
      <c r="Q1147" s="73">
        <f>+Q1148</f>
        <v>0</v>
      </c>
      <c r="R1147" s="63">
        <f>+R1148</f>
        <v>1045.2138686027999</v>
      </c>
      <c r="S1147" s="63">
        <f>+Q1147+R1147</f>
        <v>1045.2138686027999</v>
      </c>
      <c r="V1147" s="116">
        <v>1075.75</v>
      </c>
      <c r="X1147" s="120">
        <f t="shared" si="946"/>
        <v>30.536131397200052</v>
      </c>
    </row>
    <row r="1148" spans="1:25" ht="25.5">
      <c r="A1148" s="127" t="s">
        <v>7</v>
      </c>
      <c r="B1148" s="4" t="s">
        <v>1104</v>
      </c>
      <c r="C1148" s="4" t="s">
        <v>9</v>
      </c>
      <c r="D1148" s="49" t="s">
        <v>1105</v>
      </c>
      <c r="E1148" s="10" t="s">
        <v>61</v>
      </c>
      <c r="F1148" s="5">
        <v>260</v>
      </c>
      <c r="G1148" s="41">
        <v>0</v>
      </c>
      <c r="H1148" s="71">
        <f>+G1148*$T$7</f>
        <v>0</v>
      </c>
      <c r="I1148" s="83">
        <v>3.31</v>
      </c>
      <c r="J1148" s="71">
        <f>+I1148*$T$7</f>
        <v>3.2141006178699998</v>
      </c>
      <c r="K1148" s="71">
        <f>+H1148+J1148</f>
        <v>3.2141006178699998</v>
      </c>
      <c r="L1148" s="82">
        <v>0</v>
      </c>
      <c r="M1148" s="71">
        <f>+L1148*$T$7</f>
        <v>0</v>
      </c>
      <c r="N1148" s="81">
        <v>4.1399999999999997</v>
      </c>
      <c r="O1148" s="71">
        <f>+N1148*$T$7</f>
        <v>4.0200533407799997</v>
      </c>
      <c r="P1148" s="71">
        <f>+M1148+O1148</f>
        <v>4.0200533407799997</v>
      </c>
      <c r="Q1148" s="71">
        <f>+M1148*F1148</f>
        <v>0</v>
      </c>
      <c r="R1148" s="72">
        <f>+O1148*F1148</f>
        <v>1045.2138686027999</v>
      </c>
      <c r="S1148" s="71">
        <f>+Q1148+R1148</f>
        <v>1045.2138686027999</v>
      </c>
      <c r="T1148" s="14"/>
      <c r="V1148" s="107">
        <v>1075.75</v>
      </c>
      <c r="X1148" s="120">
        <f t="shared" si="946"/>
        <v>30.536131397200052</v>
      </c>
    </row>
    <row r="1149" spans="1:25">
      <c r="A1149" s="31"/>
      <c r="B1149" s="23"/>
      <c r="C1149" s="23"/>
      <c r="D1149" s="54" t="s">
        <v>1300</v>
      </c>
      <c r="E1149" s="61"/>
      <c r="F1149" s="23"/>
      <c r="G1149" s="35"/>
      <c r="H1149" s="91"/>
      <c r="I1149" s="91"/>
      <c r="J1149" s="91"/>
      <c r="K1149" s="91"/>
      <c r="L1149" s="91"/>
      <c r="M1149" s="91"/>
      <c r="N1149" s="91"/>
      <c r="O1149" s="91"/>
      <c r="P1149" s="91"/>
      <c r="Q1149" s="75">
        <f>+Q8+Q661+Q790+Q904+Q1020</f>
        <v>8620037.6810367052</v>
      </c>
      <c r="R1149" s="75">
        <f>+R8+R661+R790+R904+R1020</f>
        <v>4085962.3148600762</v>
      </c>
      <c r="S1149" s="75">
        <f>+Q1149+R1149</f>
        <v>12705999.995896781</v>
      </c>
      <c r="T1149" s="123"/>
      <c r="V1149" s="116">
        <v>13099350.17</v>
      </c>
      <c r="X1149" s="120">
        <f>+V1149-S1149</f>
        <v>393350.17410321906</v>
      </c>
    </row>
    <row r="1150" spans="1:25" customFormat="1">
      <c r="A1150" s="14"/>
      <c r="B1150" s="125" t="s">
        <v>1476</v>
      </c>
      <c r="C1150" s="14"/>
      <c r="D1150" s="55"/>
      <c r="E1150" s="62"/>
      <c r="F1150" s="14"/>
      <c r="G1150" s="14"/>
      <c r="H1150" s="76"/>
      <c r="I1150" s="76"/>
      <c r="J1150" s="76"/>
      <c r="K1150" s="76"/>
      <c r="L1150" s="76"/>
      <c r="M1150" s="76"/>
      <c r="N1150" s="76"/>
      <c r="O1150" s="76"/>
      <c r="P1150" s="76"/>
      <c r="Q1150" s="76"/>
      <c r="R1150" s="76"/>
      <c r="S1150" s="76"/>
      <c r="T1150" s="131"/>
      <c r="U1150" s="14"/>
      <c r="V1150" s="115"/>
      <c r="W1150" s="14"/>
      <c r="X1150" s="104"/>
      <c r="Y1150" s="14"/>
    </row>
    <row r="1151" spans="1:25" customFormat="1">
      <c r="A1151" s="14"/>
      <c r="B1151" s="125"/>
      <c r="C1151" s="14"/>
      <c r="D1151" s="55"/>
      <c r="E1151" s="62"/>
      <c r="F1151" s="14"/>
      <c r="G1151" s="14"/>
      <c r="H1151" s="76"/>
      <c r="I1151" s="76"/>
      <c r="J1151" s="76"/>
      <c r="K1151" s="76"/>
      <c r="L1151" s="76"/>
      <c r="M1151" s="76"/>
      <c r="N1151" s="76"/>
      <c r="O1151" s="76"/>
      <c r="P1151" s="76"/>
      <c r="Q1151" s="76"/>
      <c r="R1151" s="76"/>
      <c r="S1151" s="76"/>
      <c r="T1151" s="131"/>
      <c r="U1151" s="14"/>
      <c r="V1151" s="115"/>
      <c r="W1151" s="14"/>
      <c r="X1151" s="104"/>
      <c r="Y1151" s="14"/>
    </row>
    <row r="1152" spans="1:25" customFormat="1">
      <c r="A1152" s="14"/>
      <c r="B1152" s="125"/>
      <c r="C1152" s="14"/>
      <c r="D1152" s="55"/>
      <c r="E1152" s="62"/>
      <c r="F1152" s="14"/>
      <c r="G1152" s="14"/>
      <c r="H1152" s="76"/>
      <c r="I1152" s="76"/>
      <c r="J1152" s="76"/>
      <c r="K1152" s="76"/>
      <c r="L1152" s="76"/>
      <c r="M1152" s="76"/>
      <c r="N1152" s="76"/>
      <c r="O1152" s="76"/>
      <c r="P1152" s="76"/>
      <c r="Q1152" s="76"/>
      <c r="R1152" s="76"/>
      <c r="S1152" s="76"/>
      <c r="T1152" s="131"/>
      <c r="U1152" s="14"/>
      <c r="V1152" s="115"/>
      <c r="W1152" s="14"/>
      <c r="X1152" s="104"/>
      <c r="Y1152" s="14"/>
    </row>
    <row r="1153" spans="1:25" customFormat="1">
      <c r="A1153" s="14"/>
      <c r="B1153" s="14"/>
      <c r="C1153" s="14"/>
      <c r="D1153" s="55"/>
      <c r="E1153" s="62"/>
      <c r="F1153" s="14"/>
      <c r="G1153" s="14"/>
      <c r="H1153" s="76"/>
      <c r="I1153" s="76"/>
      <c r="J1153" s="76"/>
      <c r="K1153" s="76"/>
      <c r="L1153" s="76"/>
      <c r="M1153" s="76"/>
      <c r="N1153" s="76"/>
      <c r="O1153" s="76"/>
      <c r="P1153" s="76"/>
      <c r="Q1153" s="76"/>
      <c r="R1153" s="76"/>
      <c r="S1153" s="76"/>
      <c r="T1153" s="131"/>
      <c r="U1153" s="14"/>
      <c r="V1153" s="115"/>
      <c r="W1153" s="14"/>
      <c r="X1153" s="104"/>
      <c r="Y1153" s="14"/>
    </row>
    <row r="1154" spans="1:25" customFormat="1">
      <c r="A1154" s="14"/>
      <c r="B1154" s="14"/>
      <c r="C1154" s="14"/>
      <c r="D1154" s="168" t="s">
        <v>1477</v>
      </c>
      <c r="E1154" s="62"/>
      <c r="F1154" s="14"/>
      <c r="G1154" s="14"/>
      <c r="H1154" s="76"/>
      <c r="I1154" s="76"/>
      <c r="J1154" s="76"/>
      <c r="K1154" s="76"/>
      <c r="L1154" s="76"/>
      <c r="M1154" s="76"/>
      <c r="N1154" s="76"/>
      <c r="O1154" s="76"/>
      <c r="P1154" s="76"/>
      <c r="Q1154" s="76"/>
      <c r="R1154" s="76"/>
      <c r="S1154" s="76"/>
      <c r="T1154" s="131"/>
      <c r="U1154" s="14"/>
      <c r="V1154" s="115"/>
      <c r="W1154" s="14"/>
      <c r="X1154" s="104"/>
      <c r="Y1154" s="14"/>
    </row>
    <row r="1155" spans="1:25" customFormat="1">
      <c r="A1155" s="14"/>
      <c r="B1155" s="14"/>
      <c r="C1155" s="14"/>
      <c r="D1155" s="124" t="s">
        <v>1478</v>
      </c>
      <c r="E1155" s="62"/>
      <c r="F1155" s="14"/>
      <c r="G1155" s="14"/>
      <c r="H1155" s="76"/>
      <c r="I1155" s="76"/>
      <c r="J1155" s="76"/>
      <c r="K1155" s="76"/>
      <c r="L1155" s="76"/>
      <c r="M1155" s="76"/>
      <c r="N1155" s="76"/>
      <c r="O1155" s="76"/>
      <c r="P1155" s="76"/>
      <c r="Q1155" s="76"/>
      <c r="R1155" s="76"/>
      <c r="S1155" s="76"/>
      <c r="T1155" s="131"/>
      <c r="U1155" s="14"/>
      <c r="V1155" s="115"/>
      <c r="W1155" s="14"/>
      <c r="X1155" s="104"/>
      <c r="Y1155" s="14"/>
    </row>
    <row r="1156" spans="1:25" customFormat="1">
      <c r="A1156" s="14"/>
      <c r="B1156" s="14"/>
      <c r="C1156" s="14"/>
      <c r="D1156" s="167" t="s">
        <v>1479</v>
      </c>
      <c r="E1156" s="62"/>
      <c r="F1156" s="14"/>
      <c r="G1156" s="14"/>
      <c r="H1156" s="76"/>
      <c r="I1156" s="76"/>
      <c r="J1156" s="76"/>
      <c r="K1156" s="76"/>
      <c r="L1156" s="76"/>
      <c r="M1156" s="76"/>
      <c r="N1156" s="76"/>
      <c r="O1156" s="76"/>
      <c r="P1156" s="76"/>
      <c r="Q1156" s="76"/>
      <c r="R1156" s="76"/>
      <c r="S1156" s="76"/>
      <c r="T1156" s="131"/>
      <c r="U1156" s="14"/>
      <c r="V1156" s="115"/>
      <c r="W1156" s="14"/>
      <c r="X1156" s="104"/>
      <c r="Y1156" s="14"/>
    </row>
    <row r="1157" spans="1:25" customFormat="1" ht="15.75">
      <c r="A1157" s="14"/>
      <c r="B1157" s="14"/>
      <c r="C1157" s="14"/>
      <c r="D1157" s="55"/>
      <c r="E1157" s="62"/>
      <c r="F1157" s="14"/>
      <c r="G1157" s="14"/>
      <c r="H1157" s="76"/>
      <c r="I1157" s="76"/>
      <c r="J1157" s="76"/>
      <c r="K1157" s="76"/>
      <c r="L1157" s="76"/>
      <c r="M1157" s="76"/>
      <c r="N1157" s="76"/>
      <c r="O1157" s="76"/>
      <c r="P1157" s="76"/>
      <c r="Q1157" s="76"/>
      <c r="R1157" s="76"/>
      <c r="S1157" s="76"/>
      <c r="T1157" s="133"/>
      <c r="U1157" s="14"/>
      <c r="V1157" s="115"/>
      <c r="W1157" s="14"/>
      <c r="X1157" s="104"/>
      <c r="Y1157" s="14"/>
    </row>
    <row r="1158" spans="1:25" customFormat="1">
      <c r="A1158" s="14"/>
      <c r="B1158" s="14"/>
      <c r="C1158" s="14"/>
      <c r="D1158" s="55"/>
      <c r="E1158" s="62"/>
      <c r="F1158" s="14"/>
      <c r="G1158" s="14"/>
      <c r="H1158" s="76"/>
      <c r="I1158" s="76"/>
      <c r="J1158" s="76"/>
      <c r="K1158" s="76"/>
      <c r="L1158" s="76"/>
      <c r="M1158" s="76"/>
      <c r="N1158" s="76"/>
      <c r="O1158" s="76"/>
      <c r="P1158" s="76"/>
      <c r="Q1158" s="76"/>
      <c r="R1158" s="76"/>
      <c r="S1158" s="135"/>
      <c r="T1158" s="131"/>
      <c r="U1158" s="14"/>
      <c r="V1158" s="115"/>
      <c r="W1158" s="14"/>
      <c r="X1158" s="104"/>
      <c r="Y1158" s="14"/>
    </row>
    <row r="1164" spans="1:25" customFormat="1">
      <c r="A1164" s="14"/>
      <c r="B1164" s="14"/>
      <c r="C1164" s="14"/>
      <c r="D1164" s="55"/>
      <c r="E1164" s="62"/>
      <c r="F1164" s="14"/>
      <c r="G1164" s="14"/>
      <c r="H1164" s="76"/>
      <c r="I1164" s="76"/>
      <c r="J1164" s="76"/>
      <c r="K1164" s="76"/>
      <c r="L1164" s="76"/>
      <c r="M1164" s="76"/>
      <c r="N1164" s="76"/>
      <c r="O1164" s="76"/>
      <c r="P1164" s="76"/>
      <c r="Q1164" s="76"/>
      <c r="R1164" s="76"/>
      <c r="S1164" s="134"/>
      <c r="T1164" s="131"/>
      <c r="U1164" s="14"/>
      <c r="V1164" s="115"/>
      <c r="W1164" s="14"/>
      <c r="X1164" s="104"/>
      <c r="Y1164" s="14"/>
    </row>
    <row r="1165" spans="1:25" customFormat="1">
      <c r="A1165" s="14"/>
      <c r="B1165" s="14"/>
      <c r="C1165" s="14"/>
      <c r="D1165" s="55"/>
      <c r="E1165" s="62"/>
      <c r="F1165" s="14"/>
      <c r="G1165" s="14"/>
      <c r="H1165" s="76"/>
      <c r="I1165" s="76"/>
      <c r="J1165" s="76"/>
      <c r="K1165" s="76"/>
      <c r="L1165" s="76"/>
      <c r="M1165" s="76"/>
      <c r="N1165" s="76"/>
      <c r="O1165" s="76"/>
      <c r="P1165" s="76"/>
      <c r="Q1165" s="76"/>
      <c r="R1165" s="76"/>
      <c r="S1165" s="76"/>
      <c r="T1165" s="131"/>
      <c r="U1165" s="14"/>
      <c r="V1165" s="115"/>
      <c r="W1165" s="14"/>
      <c r="X1165" s="104"/>
      <c r="Y1165" s="14"/>
    </row>
    <row r="1166" spans="1:25" customFormat="1">
      <c r="A1166" s="14"/>
      <c r="B1166" s="14"/>
      <c r="C1166" s="14"/>
      <c r="D1166" s="55"/>
      <c r="E1166" s="62"/>
      <c r="F1166" s="14"/>
      <c r="G1166" s="14"/>
      <c r="H1166" s="76"/>
      <c r="I1166" s="76"/>
      <c r="J1166" s="76"/>
      <c r="K1166" s="76"/>
      <c r="L1166" s="76"/>
      <c r="M1166" s="76"/>
      <c r="N1166" s="76"/>
      <c r="O1166" s="76"/>
      <c r="P1166" s="76"/>
      <c r="Q1166" s="76"/>
      <c r="R1166" s="76"/>
      <c r="S1166" s="76"/>
      <c r="T1166" s="131"/>
      <c r="U1166" s="14"/>
      <c r="V1166" s="115"/>
      <c r="W1166" s="14"/>
      <c r="X1166" s="104"/>
      <c r="Y1166" s="14"/>
    </row>
    <row r="1167" spans="1:25" customFormat="1">
      <c r="A1167" s="14"/>
      <c r="B1167" s="14"/>
      <c r="C1167" s="14"/>
      <c r="D1167" s="55"/>
      <c r="E1167" s="62"/>
      <c r="F1167" s="14"/>
      <c r="G1167" s="14"/>
      <c r="H1167" s="76"/>
      <c r="I1167" s="76"/>
      <c r="J1167" s="76"/>
      <c r="K1167" s="76"/>
      <c r="L1167" s="76"/>
      <c r="M1167" s="76"/>
      <c r="N1167" s="76"/>
      <c r="O1167" s="76"/>
      <c r="P1167" s="76"/>
      <c r="Q1167" s="76"/>
      <c r="R1167" s="76"/>
      <c r="S1167" s="76"/>
      <c r="T1167" s="131"/>
      <c r="U1167" s="14"/>
      <c r="V1167" s="115"/>
      <c r="W1167" s="14"/>
      <c r="X1167" s="104"/>
      <c r="Y1167" s="14"/>
    </row>
    <row r="1169" spans="1:25" customFormat="1">
      <c r="A1169" s="14"/>
      <c r="B1169" s="14"/>
      <c r="C1169" s="14"/>
      <c r="D1169" s="55"/>
      <c r="E1169" s="62"/>
      <c r="F1169" s="14"/>
      <c r="G1169" s="14"/>
      <c r="H1169" s="76"/>
      <c r="I1169" s="76"/>
      <c r="J1169" s="76"/>
      <c r="K1169" s="76"/>
      <c r="L1169" s="76"/>
      <c r="M1169" s="76"/>
      <c r="N1169" s="76"/>
      <c r="O1169" s="76"/>
      <c r="P1169" s="76"/>
      <c r="Q1169" s="76"/>
      <c r="R1169" s="76"/>
      <c r="S1169" s="76"/>
      <c r="T1169" s="131"/>
      <c r="U1169" s="14"/>
      <c r="V1169" s="115"/>
      <c r="W1169" s="14"/>
      <c r="X1169" s="104"/>
      <c r="Y1169" s="14"/>
    </row>
  </sheetData>
  <autoFilter ref="A1:Y1155" xr:uid="{917E43F9-3143-4FC3-8D4E-83FAC14BA9BE}"/>
  <mergeCells count="16">
    <mergeCell ref="A2:S4"/>
    <mergeCell ref="A5:S5"/>
    <mergeCell ref="A6:A7"/>
    <mergeCell ref="B6:B7"/>
    <mergeCell ref="C6:C7"/>
    <mergeCell ref="D6:D7"/>
    <mergeCell ref="E6:E7"/>
    <mergeCell ref="F6:F7"/>
    <mergeCell ref="G6:K6"/>
    <mergeCell ref="L6:P6"/>
    <mergeCell ref="Q6:S6"/>
    <mergeCell ref="B661:P661"/>
    <mergeCell ref="B790:P790"/>
    <mergeCell ref="B904:P904"/>
    <mergeCell ref="B1020:P1020"/>
    <mergeCell ref="B8:P8"/>
  </mergeCells>
  <pageMargins left="0.25" right="0.25" top="0.75" bottom="0.75" header="0.3" footer="0.3"/>
  <pageSetup paperSize="9" scale="10"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151"/>
  <sheetViews>
    <sheetView topLeftCell="A1107" zoomScale="90" zoomScaleNormal="90" workbookViewId="0">
      <selection activeCell="Y1107" sqref="A1:Y1048576"/>
    </sheetView>
  </sheetViews>
  <sheetFormatPr defaultRowHeight="12.75"/>
  <cols>
    <col min="1" max="1" width="9" style="14" bestFit="1" customWidth="1"/>
    <col min="2" max="2" width="17.1640625" style="14" bestFit="1" customWidth="1"/>
    <col min="3" max="3" width="13.6640625" style="14" bestFit="1" customWidth="1"/>
    <col min="4" max="4" width="62.83203125" style="55" customWidth="1"/>
    <col min="5" max="5" width="8.1640625" style="62" bestFit="1" customWidth="1"/>
    <col min="6" max="6" width="10.83203125" style="14" bestFit="1" customWidth="1"/>
    <col min="7" max="7" width="11.5" style="14" hidden="1" customWidth="1"/>
    <col min="8" max="8" width="17.33203125" style="76" bestFit="1" customWidth="1"/>
    <col min="9" max="9" width="16" style="76" hidden="1" customWidth="1"/>
    <col min="10" max="10" width="16" style="76" bestFit="1" customWidth="1"/>
    <col min="11" max="11" width="17.33203125" style="76" bestFit="1" customWidth="1"/>
    <col min="12" max="12" width="17.33203125" style="76" hidden="1" customWidth="1"/>
    <col min="13" max="13" width="17.33203125" style="76" bestFit="1" customWidth="1"/>
    <col min="14" max="14" width="16" style="76" hidden="1" customWidth="1"/>
    <col min="15" max="15" width="16" style="76" bestFit="1" customWidth="1"/>
    <col min="16" max="16" width="17.33203125" style="76" bestFit="1" customWidth="1"/>
    <col min="17" max="18" width="19.1640625" style="76" bestFit="1" customWidth="1"/>
    <col min="19" max="19" width="20.5" style="76" bestFit="1" customWidth="1"/>
    <col min="20" max="20" width="9.33203125" style="14" hidden="1" customWidth="1"/>
    <col min="21" max="21" width="2.83203125" style="14" hidden="1" customWidth="1"/>
    <col min="22" max="22" width="17" style="115" hidden="1" customWidth="1"/>
    <col min="23" max="23" width="0" style="14" hidden="1" customWidth="1"/>
    <col min="24" max="24" width="10.1640625" style="104" hidden="1" customWidth="1"/>
    <col min="25" max="16384" width="9.33203125" style="14"/>
  </cols>
  <sheetData>
    <row r="1" spans="1:164 13283:16384">
      <c r="A1" s="32"/>
      <c r="B1" s="33"/>
      <c r="C1" s="33"/>
      <c r="D1" s="46"/>
      <c r="E1" s="56"/>
      <c r="F1" s="33"/>
      <c r="G1" s="33"/>
      <c r="H1" s="64"/>
      <c r="I1" s="64"/>
      <c r="J1" s="64"/>
      <c r="K1" s="64"/>
      <c r="L1" s="64"/>
      <c r="M1" s="64"/>
      <c r="N1" s="64"/>
      <c r="O1" s="64"/>
      <c r="P1" s="64"/>
      <c r="Q1" s="64"/>
      <c r="R1" s="64"/>
      <c r="S1" s="64"/>
      <c r="V1" s="103"/>
    </row>
    <row r="2" spans="1:164 13283:16384" ht="12.75" customHeight="1">
      <c r="A2" s="141" t="s">
        <v>1475</v>
      </c>
      <c r="B2" s="142"/>
      <c r="C2" s="142"/>
      <c r="D2" s="142"/>
      <c r="E2" s="142"/>
      <c r="F2" s="142"/>
      <c r="G2" s="142"/>
      <c r="H2" s="142"/>
      <c r="I2" s="142"/>
      <c r="J2" s="142"/>
      <c r="K2" s="142"/>
      <c r="L2" s="142"/>
      <c r="M2" s="142"/>
      <c r="N2" s="142"/>
      <c r="O2" s="142"/>
      <c r="P2" s="142"/>
      <c r="Q2" s="142"/>
      <c r="R2" s="142"/>
      <c r="S2" s="143"/>
      <c r="V2" s="103"/>
    </row>
    <row r="3" spans="1:164 13283:16384">
      <c r="A3" s="144"/>
      <c r="B3" s="145"/>
      <c r="C3" s="145"/>
      <c r="D3" s="145"/>
      <c r="E3" s="145"/>
      <c r="F3" s="145"/>
      <c r="G3" s="145"/>
      <c r="H3" s="145"/>
      <c r="I3" s="145"/>
      <c r="J3" s="145"/>
      <c r="K3" s="145"/>
      <c r="L3" s="145"/>
      <c r="M3" s="145"/>
      <c r="N3" s="145"/>
      <c r="O3" s="145"/>
      <c r="P3" s="145"/>
      <c r="Q3" s="145"/>
      <c r="R3" s="145"/>
      <c r="S3" s="146"/>
      <c r="V3" s="103"/>
    </row>
    <row r="4" spans="1:164 13283:16384" ht="34.5" customHeight="1">
      <c r="A4" s="147"/>
      <c r="B4" s="148"/>
      <c r="C4" s="148"/>
      <c r="D4" s="148"/>
      <c r="E4" s="148"/>
      <c r="F4" s="148"/>
      <c r="G4" s="148"/>
      <c r="H4" s="148"/>
      <c r="I4" s="148"/>
      <c r="J4" s="148"/>
      <c r="K4" s="148"/>
      <c r="L4" s="148"/>
      <c r="M4" s="148"/>
      <c r="N4" s="148"/>
      <c r="O4" s="148"/>
      <c r="P4" s="148"/>
      <c r="Q4" s="148"/>
      <c r="R4" s="148"/>
      <c r="S4" s="149"/>
      <c r="V4" s="103"/>
    </row>
    <row r="5" spans="1:164 13283:16384">
      <c r="A5" s="150" t="s">
        <v>0</v>
      </c>
      <c r="B5" s="151"/>
      <c r="C5" s="151"/>
      <c r="D5" s="151"/>
      <c r="E5" s="151"/>
      <c r="F5" s="151"/>
      <c r="G5" s="151"/>
      <c r="H5" s="151"/>
      <c r="I5" s="151"/>
      <c r="J5" s="151"/>
      <c r="K5" s="151"/>
      <c r="L5" s="151"/>
      <c r="M5" s="151"/>
      <c r="N5" s="151"/>
      <c r="O5" s="151"/>
      <c r="P5" s="151"/>
      <c r="Q5" s="152"/>
      <c r="R5" s="152"/>
      <c r="S5" s="152"/>
      <c r="V5" s="103"/>
    </row>
    <row r="6" spans="1:164 13283:16384">
      <c r="A6" s="153" t="s">
        <v>1301</v>
      </c>
      <c r="B6" s="155" t="s">
        <v>1302</v>
      </c>
      <c r="C6" s="155" t="s">
        <v>1303</v>
      </c>
      <c r="D6" s="157" t="s">
        <v>1338</v>
      </c>
      <c r="E6" s="155" t="s">
        <v>1304</v>
      </c>
      <c r="F6" s="155" t="s">
        <v>1305</v>
      </c>
      <c r="G6" s="159" t="s">
        <v>1306</v>
      </c>
      <c r="H6" s="160"/>
      <c r="I6" s="160"/>
      <c r="J6" s="160"/>
      <c r="K6" s="161"/>
      <c r="L6" s="162" t="s">
        <v>1307</v>
      </c>
      <c r="M6" s="163"/>
      <c r="N6" s="163"/>
      <c r="O6" s="163"/>
      <c r="P6" s="164"/>
      <c r="Q6" s="162" t="s">
        <v>1308</v>
      </c>
      <c r="R6" s="163"/>
      <c r="S6" s="164"/>
      <c r="V6" s="103"/>
    </row>
    <row r="7" spans="1:164 13283:16384" ht="15.75">
      <c r="A7" s="154"/>
      <c r="B7" s="156"/>
      <c r="C7" s="156"/>
      <c r="D7" s="158"/>
      <c r="E7" s="156"/>
      <c r="F7" s="156"/>
      <c r="G7" s="38"/>
      <c r="H7" s="65" t="s">
        <v>1309</v>
      </c>
      <c r="I7" s="77"/>
      <c r="J7" s="65" t="s">
        <v>1310</v>
      </c>
      <c r="K7" s="65" t="s">
        <v>1311</v>
      </c>
      <c r="L7" s="78"/>
      <c r="M7" s="65" t="s">
        <v>1309</v>
      </c>
      <c r="N7" s="78"/>
      <c r="O7" s="65" t="s">
        <v>1310</v>
      </c>
      <c r="P7" s="65" t="s">
        <v>1311</v>
      </c>
      <c r="Q7" s="65" t="s">
        <v>1309</v>
      </c>
      <c r="R7" s="66" t="s">
        <v>1310</v>
      </c>
      <c r="S7" s="65" t="s">
        <v>1311</v>
      </c>
      <c r="T7" s="45">
        <v>0.97225851119999995</v>
      </c>
      <c r="V7" s="105" t="s">
        <v>1311</v>
      </c>
      <c r="X7" s="120"/>
      <c r="Z7" s="120"/>
    </row>
    <row r="8" spans="1:164 13283:16384">
      <c r="A8" s="24" t="s">
        <v>1</v>
      </c>
      <c r="B8" s="136" t="s">
        <v>2</v>
      </c>
      <c r="C8" s="137"/>
      <c r="D8" s="137"/>
      <c r="E8" s="137"/>
      <c r="F8" s="137"/>
      <c r="G8" s="140"/>
      <c r="H8" s="137"/>
      <c r="I8" s="140"/>
      <c r="J8" s="137"/>
      <c r="K8" s="137"/>
      <c r="L8" s="140"/>
      <c r="M8" s="137"/>
      <c r="N8" s="140"/>
      <c r="O8" s="137"/>
      <c r="P8" s="139"/>
      <c r="Q8" s="66">
        <f>+Q9+Q48+Q58+Q92+Q106+Q129+Q147+Q650+Q658</f>
        <v>6588971.9473613268</v>
      </c>
      <c r="R8" s="66">
        <f>+R9+R48+R58+R92+R106+R129+R147+R650+R658</f>
        <v>2585515.9419519231</v>
      </c>
      <c r="S8" s="66">
        <f>+Q8+R8</f>
        <v>9174487.8893132508</v>
      </c>
      <c r="V8" s="116">
        <v>9434265.1500000004</v>
      </c>
      <c r="X8" s="120">
        <f>+V8-S8</f>
        <v>259777.26068674959</v>
      </c>
      <c r="Z8" s="120"/>
    </row>
    <row r="9" spans="1:164 13283:16384">
      <c r="A9" s="25" t="s">
        <v>3</v>
      </c>
      <c r="B9" s="2"/>
      <c r="C9" s="2"/>
      <c r="D9" s="47" t="s">
        <v>4</v>
      </c>
      <c r="E9" s="57"/>
      <c r="F9" s="2"/>
      <c r="G9" s="39"/>
      <c r="H9" s="69"/>
      <c r="I9" s="79"/>
      <c r="J9" s="69"/>
      <c r="K9" s="69"/>
      <c r="L9" s="69"/>
      <c r="M9" s="69"/>
      <c r="N9" s="69"/>
      <c r="O9" s="69"/>
      <c r="P9" s="69"/>
      <c r="Q9" s="63">
        <f>+Q10+Q16+Q18+Q25+Q30</f>
        <v>68075.751998563384</v>
      </c>
      <c r="R9" s="63">
        <f>+R10+R16+R18+R25+R30</f>
        <v>685913.30332499603</v>
      </c>
      <c r="S9" s="63">
        <f>+Q9+R9</f>
        <v>753989.05532355944</v>
      </c>
      <c r="V9" s="116">
        <v>775473.93</v>
      </c>
      <c r="X9" s="120">
        <f>+V9-S9</f>
        <v>21484.87467644061</v>
      </c>
      <c r="Z9" s="120"/>
    </row>
    <row r="10" spans="1:164 13283:16384" s="98" customFormat="1">
      <c r="A10" s="92" t="s">
        <v>5</v>
      </c>
      <c r="B10" s="93"/>
      <c r="C10" s="93"/>
      <c r="D10" s="94" t="s">
        <v>6</v>
      </c>
      <c r="E10" s="95"/>
      <c r="F10" s="93"/>
      <c r="G10" s="39"/>
      <c r="H10" s="96"/>
      <c r="I10" s="79"/>
      <c r="J10" s="96"/>
      <c r="K10" s="96"/>
      <c r="L10" s="68"/>
      <c r="M10" s="96"/>
      <c r="N10" s="68"/>
      <c r="O10" s="96"/>
      <c r="P10" s="96"/>
      <c r="Q10" s="97">
        <f>SUM(Q11:Q15)</f>
        <v>638.17104158145594</v>
      </c>
      <c r="R10" s="97">
        <f>SUM(R11:R15)</f>
        <v>11351.361182887798</v>
      </c>
      <c r="S10" s="97">
        <f>+Q10+R10</f>
        <v>11989.532224469254</v>
      </c>
      <c r="T10" s="14"/>
      <c r="U10" s="14"/>
      <c r="V10" s="116">
        <v>12331.63</v>
      </c>
      <c r="W10" s="14"/>
      <c r="X10" s="120">
        <f t="shared" ref="X10:X72" si="0">+V10-S10</f>
        <v>342.09777553074491</v>
      </c>
      <c r="Y10" s="14"/>
      <c r="Z10" s="120"/>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SPW10" s="14"/>
      <c r="SPX10" s="14"/>
      <c r="SPY10" s="14"/>
      <c r="SPZ10" s="14"/>
      <c r="SQA10" s="14"/>
      <c r="SQB10" s="14"/>
      <c r="SQC10" s="14"/>
      <c r="SQD10" s="14"/>
      <c r="SQE10" s="14"/>
      <c r="SQF10" s="14"/>
      <c r="SQG10" s="14"/>
      <c r="SQH10" s="14"/>
      <c r="SQI10" s="14"/>
      <c r="SQJ10" s="14"/>
      <c r="SQK10" s="14"/>
      <c r="SQL10" s="14"/>
      <c r="SQM10" s="14"/>
      <c r="SQN10" s="14"/>
      <c r="SQO10" s="14"/>
      <c r="SQP10" s="14"/>
      <c r="SQQ10" s="14"/>
      <c r="SQR10" s="14"/>
      <c r="SQS10" s="14"/>
      <c r="SQT10" s="14"/>
      <c r="SQU10" s="14"/>
      <c r="SQV10" s="14"/>
      <c r="SQW10" s="14"/>
      <c r="SQX10" s="14"/>
      <c r="SQY10" s="14"/>
      <c r="SQZ10" s="14"/>
      <c r="SRA10" s="14"/>
      <c r="SRB10" s="14"/>
      <c r="SRC10" s="14"/>
      <c r="SRD10" s="14"/>
      <c r="SRE10" s="14"/>
      <c r="SRF10" s="14"/>
      <c r="SRG10" s="14"/>
      <c r="SRH10" s="14"/>
      <c r="SRI10" s="14"/>
      <c r="SRJ10" s="14"/>
      <c r="SRK10" s="14"/>
      <c r="SRL10" s="14"/>
      <c r="SRM10" s="14"/>
      <c r="SRN10" s="14"/>
      <c r="SRO10" s="14"/>
      <c r="SRP10" s="14"/>
      <c r="SRQ10" s="14"/>
      <c r="SRR10" s="14"/>
      <c r="SRS10" s="14"/>
      <c r="SRT10" s="14"/>
      <c r="SRU10" s="14"/>
      <c r="SRV10" s="14"/>
      <c r="SRW10" s="14"/>
      <c r="SRX10" s="14"/>
      <c r="SRY10" s="14"/>
      <c r="SRZ10" s="14"/>
      <c r="SSA10" s="14"/>
      <c r="SSB10" s="14"/>
      <c r="SSC10" s="14"/>
      <c r="SSD10" s="14"/>
      <c r="SSE10" s="14"/>
      <c r="SSF10" s="14"/>
      <c r="SSG10" s="14"/>
      <c r="SSH10" s="14"/>
      <c r="SSI10" s="14"/>
      <c r="SSJ10" s="14"/>
      <c r="SSK10" s="14"/>
      <c r="SSL10" s="14"/>
      <c r="SSM10" s="14"/>
      <c r="SSN10" s="14"/>
      <c r="SSO10" s="14"/>
      <c r="SSP10" s="14"/>
      <c r="SSQ10" s="14"/>
      <c r="SSR10" s="14"/>
      <c r="SSS10" s="14"/>
      <c r="SST10" s="14"/>
      <c r="SSU10" s="14"/>
      <c r="SSV10" s="14"/>
      <c r="SSW10" s="14"/>
      <c r="SSX10" s="14"/>
      <c r="SSY10" s="14"/>
      <c r="SSZ10" s="14"/>
      <c r="STA10" s="14"/>
      <c r="STB10" s="14"/>
      <c r="STC10" s="14"/>
      <c r="STD10" s="14"/>
      <c r="STE10" s="14"/>
      <c r="STF10" s="14"/>
      <c r="STG10" s="14"/>
      <c r="STH10" s="14"/>
      <c r="STI10" s="14"/>
      <c r="STJ10" s="14"/>
      <c r="STK10" s="14"/>
      <c r="STL10" s="14"/>
      <c r="STM10" s="14"/>
      <c r="STN10" s="14"/>
      <c r="STO10" s="14"/>
      <c r="STP10" s="14"/>
      <c r="STQ10" s="14"/>
      <c r="STR10" s="14"/>
      <c r="STS10" s="14"/>
      <c r="STT10" s="14"/>
      <c r="STU10" s="14"/>
      <c r="STV10" s="14"/>
      <c r="STW10" s="14"/>
      <c r="STX10" s="14"/>
      <c r="STY10" s="14"/>
      <c r="STZ10" s="14"/>
      <c r="SUA10" s="14"/>
      <c r="SUB10" s="14"/>
      <c r="SUC10" s="14"/>
      <c r="SUD10" s="14"/>
      <c r="SUE10" s="14"/>
      <c r="SUF10" s="14"/>
      <c r="SUG10" s="14"/>
      <c r="SUH10" s="14"/>
      <c r="SUI10" s="14"/>
      <c r="SUJ10" s="14"/>
      <c r="SUK10" s="14"/>
      <c r="SUL10" s="14"/>
      <c r="SUM10" s="14"/>
      <c r="SUN10" s="14"/>
      <c r="SUO10" s="14"/>
      <c r="SUP10" s="14"/>
      <c r="SUQ10" s="14"/>
      <c r="SUR10" s="14"/>
      <c r="SUS10" s="14"/>
      <c r="SUT10" s="14"/>
      <c r="SUU10" s="14"/>
      <c r="SUV10" s="14"/>
      <c r="SUW10" s="14"/>
      <c r="SUX10" s="14"/>
      <c r="SUY10" s="14"/>
      <c r="SUZ10" s="14"/>
      <c r="SVA10" s="14"/>
      <c r="SVB10" s="14"/>
      <c r="SVC10" s="14"/>
      <c r="SVD10" s="14"/>
      <c r="SVE10" s="14"/>
      <c r="SVF10" s="14"/>
      <c r="SVG10" s="14"/>
      <c r="SVH10" s="14"/>
      <c r="SVI10" s="14"/>
      <c r="SVJ10" s="14"/>
      <c r="SVK10" s="14"/>
      <c r="SVL10" s="14"/>
      <c r="SVM10" s="14"/>
      <c r="SVN10" s="14"/>
      <c r="SVO10" s="14"/>
      <c r="SVP10" s="14"/>
      <c r="SVQ10" s="14"/>
      <c r="SVR10" s="14"/>
      <c r="SVS10" s="14"/>
      <c r="SVT10" s="14"/>
      <c r="SVU10" s="14"/>
      <c r="SVV10" s="14"/>
      <c r="SVW10" s="14"/>
      <c r="SVX10" s="14"/>
      <c r="SVY10" s="14"/>
      <c r="SVZ10" s="14"/>
      <c r="SWA10" s="14"/>
      <c r="SWB10" s="14"/>
      <c r="SWC10" s="14"/>
      <c r="SWD10" s="14"/>
      <c r="SWE10" s="14"/>
      <c r="SWF10" s="14"/>
      <c r="SWG10" s="14"/>
      <c r="SWH10" s="14"/>
      <c r="SWI10" s="14"/>
      <c r="SWJ10" s="14"/>
      <c r="SWK10" s="14"/>
      <c r="SWL10" s="14"/>
      <c r="SWM10" s="14"/>
      <c r="SWN10" s="14"/>
      <c r="SWO10" s="14"/>
      <c r="SWP10" s="14"/>
      <c r="SWQ10" s="14"/>
      <c r="SWR10" s="14"/>
      <c r="SWS10" s="14"/>
      <c r="SWT10" s="14"/>
      <c r="SWU10" s="14"/>
      <c r="SWV10" s="14"/>
      <c r="SWW10" s="14"/>
      <c r="SWX10" s="14"/>
      <c r="SWY10" s="14"/>
      <c r="SWZ10" s="14"/>
      <c r="SXA10" s="14"/>
      <c r="SXB10" s="14"/>
      <c r="SXC10" s="14"/>
      <c r="SXD10" s="14"/>
      <c r="SXE10" s="14"/>
      <c r="SXF10" s="14"/>
      <c r="SXG10" s="14"/>
      <c r="SXH10" s="14"/>
      <c r="SXI10" s="14"/>
      <c r="SXJ10" s="14"/>
      <c r="SXK10" s="14"/>
      <c r="SXL10" s="14"/>
      <c r="SXM10" s="14"/>
      <c r="SXN10" s="14"/>
      <c r="SXO10" s="14"/>
      <c r="SXP10" s="14"/>
      <c r="SXQ10" s="14"/>
      <c r="SXR10" s="14"/>
      <c r="SXS10" s="14"/>
      <c r="SXT10" s="14"/>
      <c r="SXU10" s="14"/>
      <c r="SXV10" s="14"/>
      <c r="SXW10" s="14"/>
      <c r="SXX10" s="14"/>
      <c r="SXY10" s="14"/>
      <c r="SXZ10" s="14"/>
      <c r="SYA10" s="14"/>
      <c r="SYB10" s="14"/>
      <c r="SYC10" s="14"/>
      <c r="SYD10" s="14"/>
      <c r="SYE10" s="14"/>
      <c r="SYF10" s="14"/>
      <c r="SYG10" s="14"/>
      <c r="SYH10" s="14"/>
      <c r="SYI10" s="14"/>
      <c r="SYJ10" s="14"/>
      <c r="SYK10" s="14"/>
      <c r="SYL10" s="14"/>
      <c r="SYM10" s="14"/>
      <c r="SYN10" s="14"/>
      <c r="SYO10" s="14"/>
      <c r="SYP10" s="14"/>
      <c r="SYQ10" s="14"/>
      <c r="SYR10" s="14"/>
      <c r="SYS10" s="14"/>
      <c r="SYT10" s="14"/>
      <c r="SYU10" s="14"/>
      <c r="SYV10" s="14"/>
      <c r="SYW10" s="14"/>
      <c r="SYX10" s="14"/>
      <c r="SYY10" s="14"/>
      <c r="SYZ10" s="14"/>
      <c r="SZA10" s="14"/>
      <c r="SZB10" s="14"/>
      <c r="SZC10" s="14"/>
      <c r="SZD10" s="14"/>
      <c r="SZE10" s="14"/>
      <c r="SZF10" s="14"/>
      <c r="SZG10" s="14"/>
      <c r="SZH10" s="14"/>
      <c r="SZI10" s="14"/>
      <c r="SZJ10" s="14"/>
      <c r="SZK10" s="14"/>
      <c r="SZL10" s="14"/>
      <c r="SZM10" s="14"/>
      <c r="SZN10" s="14"/>
      <c r="SZO10" s="14"/>
      <c r="SZP10" s="14"/>
      <c r="SZQ10" s="14"/>
      <c r="SZR10" s="14"/>
      <c r="SZS10" s="14"/>
      <c r="SZT10" s="14"/>
      <c r="SZU10" s="14"/>
      <c r="SZV10" s="14"/>
      <c r="SZW10" s="14"/>
      <c r="SZX10" s="14"/>
      <c r="SZY10" s="14"/>
      <c r="SZZ10" s="14"/>
      <c r="TAA10" s="14"/>
      <c r="TAB10" s="14"/>
      <c r="TAC10" s="14"/>
      <c r="TAD10" s="14"/>
      <c r="TAE10" s="14"/>
      <c r="TAF10" s="14"/>
      <c r="TAG10" s="14"/>
      <c r="TAH10" s="14"/>
      <c r="TAI10" s="14"/>
      <c r="TAJ10" s="14"/>
      <c r="TAK10" s="14"/>
      <c r="TAL10" s="14"/>
      <c r="TAM10" s="14"/>
      <c r="TAN10" s="14"/>
      <c r="TAO10" s="14"/>
      <c r="TAP10" s="14"/>
      <c r="TAQ10" s="14"/>
      <c r="TAR10" s="14"/>
      <c r="TAS10" s="14"/>
      <c r="TAT10" s="14"/>
      <c r="TAU10" s="14"/>
      <c r="TAV10" s="14"/>
      <c r="TAW10" s="14"/>
      <c r="TAX10" s="14"/>
      <c r="TAY10" s="14"/>
      <c r="TAZ10" s="14"/>
      <c r="TBA10" s="14"/>
      <c r="TBB10" s="14"/>
      <c r="TBC10" s="14"/>
      <c r="TBD10" s="14"/>
      <c r="TBE10" s="14"/>
      <c r="TBF10" s="14"/>
      <c r="TBG10" s="14"/>
      <c r="TBH10" s="14"/>
      <c r="TBI10" s="14"/>
      <c r="TBJ10" s="14"/>
      <c r="TBK10" s="14"/>
      <c r="TBL10" s="14"/>
      <c r="TBM10" s="14"/>
      <c r="TBN10" s="14"/>
      <c r="TBO10" s="14"/>
      <c r="TBP10" s="14"/>
      <c r="TBQ10" s="14"/>
      <c r="TBR10" s="14"/>
      <c r="TBS10" s="14"/>
      <c r="TBT10" s="14"/>
      <c r="TBU10" s="14"/>
      <c r="TBV10" s="14"/>
      <c r="TBW10" s="14"/>
      <c r="TBX10" s="14"/>
      <c r="TBY10" s="14"/>
      <c r="TBZ10" s="14"/>
      <c r="TCA10" s="14"/>
      <c r="TCB10" s="14"/>
      <c r="TCC10" s="14"/>
      <c r="TCD10" s="14"/>
      <c r="TCE10" s="14"/>
      <c r="TCF10" s="14"/>
      <c r="TCG10" s="14"/>
      <c r="TCH10" s="14"/>
      <c r="TCI10" s="14"/>
      <c r="TCJ10" s="14"/>
      <c r="TCK10" s="14"/>
      <c r="TCL10" s="14"/>
      <c r="TCM10" s="14"/>
      <c r="TCN10" s="14"/>
      <c r="TCO10" s="14"/>
      <c r="TCP10" s="14"/>
      <c r="TCQ10" s="14"/>
      <c r="TCR10" s="14"/>
      <c r="TCS10" s="14"/>
      <c r="TCT10" s="14"/>
      <c r="TCU10" s="14"/>
      <c r="TCV10" s="14"/>
      <c r="TCW10" s="14"/>
      <c r="TCX10" s="14"/>
      <c r="TCY10" s="14"/>
      <c r="TCZ10" s="14"/>
      <c r="TDA10" s="14"/>
      <c r="TDB10" s="14"/>
      <c r="TDC10" s="14"/>
      <c r="TDD10" s="14"/>
      <c r="TDE10" s="14"/>
      <c r="TDF10" s="14"/>
      <c r="TDG10" s="14"/>
      <c r="TDH10" s="14"/>
      <c r="TDI10" s="14"/>
      <c r="TDJ10" s="14"/>
      <c r="TDK10" s="14"/>
      <c r="TDL10" s="14"/>
      <c r="TDM10" s="14"/>
      <c r="TDN10" s="14"/>
      <c r="TDO10" s="14"/>
      <c r="TDP10" s="14"/>
      <c r="TDQ10" s="14"/>
      <c r="TDR10" s="14"/>
      <c r="TDS10" s="14"/>
      <c r="TDT10" s="14"/>
      <c r="TDU10" s="14"/>
      <c r="TDV10" s="14"/>
      <c r="TDW10" s="14"/>
      <c r="TDX10" s="14"/>
      <c r="TDY10" s="14"/>
      <c r="TDZ10" s="14"/>
      <c r="TEA10" s="14"/>
      <c r="TEB10" s="14"/>
      <c r="TEC10" s="14"/>
      <c r="TED10" s="14"/>
      <c r="TEE10" s="14"/>
      <c r="TEF10" s="14"/>
      <c r="TEG10" s="14"/>
      <c r="TEH10" s="14"/>
      <c r="TEI10" s="14"/>
      <c r="TEJ10" s="14"/>
      <c r="TEK10" s="14"/>
      <c r="TEL10" s="14"/>
      <c r="TEM10" s="14"/>
      <c r="TEN10" s="14"/>
      <c r="TEO10" s="14"/>
      <c r="TEP10" s="14"/>
      <c r="TEQ10" s="14"/>
      <c r="TER10" s="14"/>
      <c r="TES10" s="14"/>
      <c r="TET10" s="14"/>
      <c r="TEU10" s="14"/>
      <c r="TEV10" s="14"/>
      <c r="TEW10" s="14"/>
      <c r="TEX10" s="14"/>
      <c r="TEY10" s="14"/>
      <c r="TEZ10" s="14"/>
      <c r="TFA10" s="14"/>
      <c r="TFB10" s="14"/>
      <c r="TFC10" s="14"/>
      <c r="TFD10" s="14"/>
      <c r="TFE10" s="14"/>
      <c r="TFF10" s="14"/>
      <c r="TFG10" s="14"/>
      <c r="TFH10" s="14"/>
      <c r="TFI10" s="14"/>
      <c r="TFJ10" s="14"/>
      <c r="TFK10" s="14"/>
      <c r="TFL10" s="14"/>
      <c r="TFM10" s="14"/>
      <c r="TFN10" s="14"/>
      <c r="TFO10" s="14"/>
      <c r="TFP10" s="14"/>
      <c r="TFQ10" s="14"/>
      <c r="TFR10" s="14"/>
      <c r="TFS10" s="14"/>
      <c r="TFT10" s="14"/>
      <c r="TFU10" s="14"/>
      <c r="TFV10" s="14"/>
      <c r="TFW10" s="14"/>
      <c r="TFX10" s="14"/>
      <c r="TFY10" s="14"/>
      <c r="TFZ10" s="14"/>
      <c r="TGA10" s="14"/>
      <c r="TGB10" s="14"/>
      <c r="TGC10" s="14"/>
      <c r="TGD10" s="14"/>
      <c r="TGE10" s="14"/>
      <c r="TGF10" s="14"/>
      <c r="TGG10" s="14"/>
      <c r="TGH10" s="14"/>
      <c r="TGI10" s="14"/>
      <c r="TGJ10" s="14"/>
      <c r="TGK10" s="14"/>
      <c r="TGL10" s="14"/>
      <c r="TGM10" s="14"/>
      <c r="TGN10" s="14"/>
      <c r="TGO10" s="14"/>
      <c r="TGP10" s="14"/>
      <c r="TGQ10" s="14"/>
      <c r="TGR10" s="14"/>
      <c r="TGS10" s="14"/>
      <c r="TGT10" s="14"/>
      <c r="TGU10" s="14"/>
      <c r="TGV10" s="14"/>
      <c r="TGW10" s="14"/>
      <c r="TGX10" s="14"/>
      <c r="TGY10" s="14"/>
      <c r="TGZ10" s="14"/>
      <c r="THA10" s="14"/>
      <c r="THB10" s="14"/>
      <c r="THC10" s="14"/>
      <c r="THD10" s="14"/>
      <c r="THE10" s="14"/>
      <c r="THF10" s="14"/>
      <c r="THG10" s="14"/>
      <c r="THH10" s="14"/>
      <c r="THI10" s="14"/>
      <c r="THJ10" s="14"/>
      <c r="THK10" s="14"/>
      <c r="THL10" s="14"/>
      <c r="THM10" s="14"/>
      <c r="THN10" s="14"/>
      <c r="THO10" s="14"/>
      <c r="THP10" s="14"/>
      <c r="THQ10" s="14"/>
      <c r="THR10" s="14"/>
      <c r="THS10" s="14"/>
      <c r="THT10" s="14"/>
      <c r="THU10" s="14"/>
      <c r="THV10" s="14"/>
      <c r="THW10" s="14"/>
      <c r="THX10" s="14"/>
      <c r="THY10" s="14"/>
      <c r="THZ10" s="14"/>
      <c r="TIA10" s="14"/>
      <c r="TIB10" s="14"/>
      <c r="TIC10" s="14"/>
      <c r="TID10" s="14"/>
      <c r="TIE10" s="14"/>
      <c r="TIF10" s="14"/>
      <c r="TIG10" s="14"/>
      <c r="TIH10" s="14"/>
      <c r="TII10" s="14"/>
      <c r="TIJ10" s="14"/>
      <c r="TIK10" s="14"/>
      <c r="TIL10" s="14"/>
      <c r="TIM10" s="14"/>
      <c r="TIN10" s="14"/>
      <c r="TIO10" s="14"/>
      <c r="TIP10" s="14"/>
      <c r="TIQ10" s="14"/>
      <c r="TIR10" s="14"/>
      <c r="TIS10" s="14"/>
      <c r="TIT10" s="14"/>
      <c r="TIU10" s="14"/>
      <c r="TIV10" s="14"/>
      <c r="TIW10" s="14"/>
      <c r="TIX10" s="14"/>
      <c r="TIY10" s="14"/>
      <c r="TIZ10" s="14"/>
      <c r="TJA10" s="14"/>
      <c r="TJB10" s="14"/>
      <c r="TJC10" s="14"/>
      <c r="TJD10" s="14"/>
      <c r="TJE10" s="14"/>
      <c r="TJF10" s="14"/>
      <c r="TJG10" s="14"/>
      <c r="TJH10" s="14"/>
      <c r="TJI10" s="14"/>
      <c r="TJJ10" s="14"/>
      <c r="TJK10" s="14"/>
      <c r="TJL10" s="14"/>
      <c r="TJM10" s="14"/>
      <c r="TJN10" s="14"/>
      <c r="TJO10" s="14"/>
      <c r="TJP10" s="14"/>
      <c r="TJQ10" s="14"/>
      <c r="TJR10" s="14"/>
      <c r="TJS10" s="14"/>
      <c r="TJT10" s="14"/>
      <c r="TJU10" s="14"/>
      <c r="TJV10" s="14"/>
      <c r="TJW10" s="14"/>
      <c r="TJX10" s="14"/>
      <c r="TJY10" s="14"/>
      <c r="TJZ10" s="14"/>
      <c r="TKA10" s="14"/>
      <c r="TKB10" s="14"/>
      <c r="TKC10" s="14"/>
      <c r="TKD10" s="14"/>
      <c r="TKE10" s="14"/>
      <c r="TKF10" s="14"/>
      <c r="TKG10" s="14"/>
      <c r="TKH10" s="14"/>
      <c r="TKI10" s="14"/>
      <c r="TKJ10" s="14"/>
      <c r="TKK10" s="14"/>
      <c r="TKL10" s="14"/>
      <c r="TKM10" s="14"/>
      <c r="TKN10" s="14"/>
      <c r="TKO10" s="14"/>
      <c r="TKP10" s="14"/>
      <c r="TKQ10" s="14"/>
      <c r="TKR10" s="14"/>
      <c r="TKS10" s="14"/>
      <c r="TKT10" s="14"/>
      <c r="TKU10" s="14"/>
      <c r="TKV10" s="14"/>
      <c r="TKW10" s="14"/>
      <c r="TKX10" s="14"/>
      <c r="TKY10" s="14"/>
      <c r="TKZ10" s="14"/>
      <c r="TLA10" s="14"/>
      <c r="TLB10" s="14"/>
      <c r="TLC10" s="14"/>
      <c r="TLD10" s="14"/>
      <c r="TLE10" s="14"/>
      <c r="TLF10" s="14"/>
      <c r="TLG10" s="14"/>
      <c r="TLH10" s="14"/>
      <c r="TLI10" s="14"/>
      <c r="TLJ10" s="14"/>
      <c r="TLK10" s="14"/>
      <c r="TLL10" s="14"/>
      <c r="TLM10" s="14"/>
      <c r="TLN10" s="14"/>
      <c r="TLO10" s="14"/>
      <c r="TLP10" s="14"/>
      <c r="TLQ10" s="14"/>
      <c r="TLR10" s="14"/>
      <c r="TLS10" s="14"/>
      <c r="TLT10" s="14"/>
      <c r="TLU10" s="14"/>
      <c r="TLV10" s="14"/>
      <c r="TLW10" s="14"/>
      <c r="TLX10" s="14"/>
      <c r="TLY10" s="14"/>
      <c r="TLZ10" s="14"/>
      <c r="TMA10" s="14"/>
      <c r="TMB10" s="14"/>
      <c r="TMC10" s="14"/>
      <c r="TMD10" s="14"/>
      <c r="TME10" s="14"/>
      <c r="TMF10" s="14"/>
      <c r="TMG10" s="14"/>
      <c r="TMH10" s="14"/>
      <c r="TMI10" s="14"/>
      <c r="TMJ10" s="14"/>
      <c r="TMK10" s="14"/>
      <c r="TML10" s="14"/>
      <c r="TMM10" s="14"/>
      <c r="TMN10" s="14"/>
      <c r="TMO10" s="14"/>
      <c r="TMP10" s="14"/>
      <c r="TMQ10" s="14"/>
      <c r="TMR10" s="14"/>
      <c r="TMS10" s="14"/>
      <c r="TMT10" s="14"/>
      <c r="TMU10" s="14"/>
      <c r="TMV10" s="14"/>
      <c r="TMW10" s="14"/>
      <c r="TMX10" s="14"/>
      <c r="TMY10" s="14"/>
      <c r="TMZ10" s="14"/>
      <c r="TNA10" s="14"/>
      <c r="TNB10" s="14"/>
      <c r="TNC10" s="14"/>
      <c r="TND10" s="14"/>
      <c r="TNE10" s="14"/>
      <c r="TNF10" s="14"/>
      <c r="TNG10" s="14"/>
      <c r="TNH10" s="14"/>
      <c r="TNI10" s="14"/>
      <c r="TNJ10" s="14"/>
      <c r="TNK10" s="14"/>
      <c r="TNL10" s="14"/>
      <c r="TNM10" s="14"/>
      <c r="TNN10" s="14"/>
      <c r="TNO10" s="14"/>
      <c r="TNP10" s="14"/>
      <c r="TNQ10" s="14"/>
      <c r="TNR10" s="14"/>
      <c r="TNS10" s="14"/>
      <c r="TNT10" s="14"/>
      <c r="TNU10" s="14"/>
      <c r="TNV10" s="14"/>
      <c r="TNW10" s="14"/>
      <c r="TNX10" s="14"/>
      <c r="TNY10" s="14"/>
      <c r="TNZ10" s="14"/>
      <c r="TOA10" s="14"/>
      <c r="TOB10" s="14"/>
      <c r="TOC10" s="14"/>
      <c r="TOD10" s="14"/>
      <c r="TOE10" s="14"/>
      <c r="TOF10" s="14"/>
      <c r="TOG10" s="14"/>
      <c r="TOH10" s="14"/>
      <c r="TOI10" s="14"/>
      <c r="TOJ10" s="14"/>
      <c r="TOK10" s="14"/>
      <c r="TOL10" s="14"/>
      <c r="TOM10" s="14"/>
      <c r="TON10" s="14"/>
      <c r="TOO10" s="14"/>
      <c r="TOP10" s="14"/>
      <c r="TOQ10" s="14"/>
      <c r="TOR10" s="14"/>
      <c r="TOS10" s="14"/>
      <c r="TOT10" s="14"/>
      <c r="TOU10" s="14"/>
      <c r="TOV10" s="14"/>
      <c r="TOW10" s="14"/>
      <c r="TOX10" s="14"/>
      <c r="TOY10" s="14"/>
      <c r="TOZ10" s="14"/>
      <c r="TPA10" s="14"/>
      <c r="TPB10" s="14"/>
      <c r="TPC10" s="14"/>
      <c r="TPD10" s="14"/>
      <c r="TPE10" s="14"/>
      <c r="TPF10" s="14"/>
      <c r="TPG10" s="14"/>
      <c r="TPH10" s="14"/>
      <c r="TPI10" s="14"/>
      <c r="TPJ10" s="14"/>
      <c r="TPK10" s="14"/>
      <c r="TPL10" s="14"/>
      <c r="TPM10" s="14"/>
      <c r="TPN10" s="14"/>
      <c r="TPO10" s="14"/>
      <c r="TPP10" s="14"/>
      <c r="TPQ10" s="14"/>
      <c r="TPR10" s="14"/>
      <c r="TPS10" s="14"/>
      <c r="TPT10" s="14"/>
      <c r="TPU10" s="14"/>
      <c r="TPV10" s="14"/>
      <c r="TPW10" s="14"/>
      <c r="TPX10" s="14"/>
      <c r="TPY10" s="14"/>
      <c r="TPZ10" s="14"/>
      <c r="TQA10" s="14"/>
      <c r="TQB10" s="14"/>
      <c r="TQC10" s="14"/>
      <c r="TQD10" s="14"/>
      <c r="TQE10" s="14"/>
      <c r="TQF10" s="14"/>
      <c r="TQG10" s="14"/>
      <c r="TQH10" s="14"/>
      <c r="TQI10" s="14"/>
      <c r="TQJ10" s="14"/>
      <c r="TQK10" s="14"/>
      <c r="TQL10" s="14"/>
      <c r="TQM10" s="14"/>
      <c r="TQN10" s="14"/>
      <c r="TQO10" s="14"/>
      <c r="TQP10" s="14"/>
      <c r="TQQ10" s="14"/>
      <c r="TQR10" s="14"/>
      <c r="TQS10" s="14"/>
      <c r="TQT10" s="14"/>
      <c r="TQU10" s="14"/>
      <c r="TQV10" s="14"/>
      <c r="TQW10" s="14"/>
      <c r="TQX10" s="14"/>
      <c r="TQY10" s="14"/>
      <c r="TQZ10" s="14"/>
      <c r="TRA10" s="14"/>
      <c r="TRB10" s="14"/>
      <c r="TRC10" s="14"/>
      <c r="TRD10" s="14"/>
      <c r="TRE10" s="14"/>
      <c r="TRF10" s="14"/>
      <c r="TRG10" s="14"/>
      <c r="TRH10" s="14"/>
      <c r="TRI10" s="14"/>
      <c r="TRJ10" s="14"/>
      <c r="TRK10" s="14"/>
      <c r="TRL10" s="14"/>
      <c r="TRM10" s="14"/>
      <c r="TRN10" s="14"/>
      <c r="TRO10" s="14"/>
      <c r="TRP10" s="14"/>
      <c r="TRQ10" s="14"/>
      <c r="TRR10" s="14"/>
      <c r="TRS10" s="14"/>
      <c r="TRT10" s="14"/>
      <c r="TRU10" s="14"/>
      <c r="TRV10" s="14"/>
      <c r="TRW10" s="14"/>
      <c r="TRX10" s="14"/>
      <c r="TRY10" s="14"/>
      <c r="TRZ10" s="14"/>
      <c r="TSA10" s="14"/>
      <c r="TSB10" s="14"/>
      <c r="TSC10" s="14"/>
      <c r="TSD10" s="14"/>
      <c r="TSE10" s="14"/>
      <c r="TSF10" s="14"/>
      <c r="TSG10" s="14"/>
      <c r="TSH10" s="14"/>
      <c r="TSI10" s="14"/>
      <c r="TSJ10" s="14"/>
      <c r="TSK10" s="14"/>
      <c r="TSL10" s="14"/>
      <c r="TSM10" s="14"/>
      <c r="TSN10" s="14"/>
      <c r="TSO10" s="14"/>
      <c r="TSP10" s="14"/>
      <c r="TSQ10" s="14"/>
      <c r="TSR10" s="14"/>
      <c r="TSS10" s="14"/>
      <c r="TST10" s="14"/>
      <c r="TSU10" s="14"/>
      <c r="TSV10" s="14"/>
      <c r="TSW10" s="14"/>
      <c r="TSX10" s="14"/>
      <c r="TSY10" s="14"/>
      <c r="TSZ10" s="14"/>
      <c r="TTA10" s="14"/>
      <c r="TTB10" s="14"/>
      <c r="TTC10" s="14"/>
      <c r="TTD10" s="14"/>
      <c r="TTE10" s="14"/>
      <c r="TTF10" s="14"/>
      <c r="TTG10" s="14"/>
      <c r="TTH10" s="14"/>
      <c r="TTI10" s="14"/>
      <c r="TTJ10" s="14"/>
      <c r="TTK10" s="14"/>
      <c r="TTL10" s="14"/>
      <c r="TTM10" s="14"/>
      <c r="TTN10" s="14"/>
      <c r="TTO10" s="14"/>
      <c r="TTP10" s="14"/>
      <c r="TTQ10" s="14"/>
      <c r="TTR10" s="14"/>
      <c r="TTS10" s="14"/>
      <c r="TTT10" s="14"/>
      <c r="TTU10" s="14"/>
      <c r="TTV10" s="14"/>
      <c r="TTW10" s="14"/>
      <c r="TTX10" s="14"/>
      <c r="TTY10" s="14"/>
      <c r="TTZ10" s="14"/>
      <c r="TUA10" s="14"/>
      <c r="TUB10" s="14"/>
      <c r="TUC10" s="14"/>
      <c r="TUD10" s="14"/>
      <c r="TUE10" s="14"/>
      <c r="TUF10" s="14"/>
      <c r="TUG10" s="14"/>
      <c r="TUH10" s="14"/>
      <c r="TUI10" s="14"/>
      <c r="TUJ10" s="14"/>
      <c r="TUK10" s="14"/>
      <c r="TUL10" s="14"/>
      <c r="TUM10" s="14"/>
      <c r="TUN10" s="14"/>
      <c r="TUO10" s="14"/>
      <c r="TUP10" s="14"/>
      <c r="TUQ10" s="14"/>
      <c r="TUR10" s="14"/>
      <c r="TUS10" s="14"/>
      <c r="TUT10" s="14"/>
      <c r="TUU10" s="14"/>
      <c r="TUV10" s="14"/>
      <c r="TUW10" s="14"/>
      <c r="TUX10" s="14"/>
      <c r="TUY10" s="14"/>
      <c r="TUZ10" s="14"/>
      <c r="TVA10" s="14"/>
      <c r="TVB10" s="14"/>
      <c r="TVC10" s="14"/>
      <c r="TVD10" s="14"/>
      <c r="TVE10" s="14"/>
      <c r="TVF10" s="14"/>
      <c r="TVG10" s="14"/>
      <c r="TVH10" s="14"/>
      <c r="TVI10" s="14"/>
      <c r="TVJ10" s="14"/>
      <c r="TVK10" s="14"/>
      <c r="TVL10" s="14"/>
      <c r="TVM10" s="14"/>
      <c r="TVN10" s="14"/>
      <c r="TVO10" s="14"/>
      <c r="TVP10" s="14"/>
      <c r="TVQ10" s="14"/>
      <c r="TVR10" s="14"/>
      <c r="TVS10" s="14"/>
      <c r="TVT10" s="14"/>
      <c r="TVU10" s="14"/>
      <c r="TVV10" s="14"/>
      <c r="TVW10" s="14"/>
      <c r="TVX10" s="14"/>
      <c r="TVY10" s="14"/>
      <c r="TVZ10" s="14"/>
      <c r="TWA10" s="14"/>
      <c r="TWB10" s="14"/>
      <c r="TWC10" s="14"/>
      <c r="TWD10" s="14"/>
      <c r="TWE10" s="14"/>
      <c r="TWF10" s="14"/>
      <c r="TWG10" s="14"/>
      <c r="TWH10" s="14"/>
      <c r="TWI10" s="14"/>
      <c r="TWJ10" s="14"/>
      <c r="TWK10" s="14"/>
      <c r="TWL10" s="14"/>
      <c r="TWM10" s="14"/>
      <c r="TWN10" s="14"/>
      <c r="TWO10" s="14"/>
      <c r="TWP10" s="14"/>
      <c r="TWQ10" s="14"/>
      <c r="TWR10" s="14"/>
      <c r="TWS10" s="14"/>
      <c r="TWT10" s="14"/>
      <c r="TWU10" s="14"/>
      <c r="TWV10" s="14"/>
      <c r="TWW10" s="14"/>
      <c r="TWX10" s="14"/>
      <c r="TWY10" s="14"/>
      <c r="TWZ10" s="14"/>
      <c r="TXA10" s="14"/>
      <c r="TXB10" s="14"/>
      <c r="TXC10" s="14"/>
      <c r="TXD10" s="14"/>
      <c r="TXE10" s="14"/>
      <c r="TXF10" s="14"/>
      <c r="TXG10" s="14"/>
      <c r="TXH10" s="14"/>
      <c r="TXI10" s="14"/>
      <c r="TXJ10" s="14"/>
      <c r="TXK10" s="14"/>
      <c r="TXL10" s="14"/>
      <c r="TXM10" s="14"/>
      <c r="TXN10" s="14"/>
      <c r="TXO10" s="14"/>
      <c r="TXP10" s="14"/>
      <c r="TXQ10" s="14"/>
      <c r="TXR10" s="14"/>
      <c r="TXS10" s="14"/>
      <c r="TXT10" s="14"/>
      <c r="TXU10" s="14"/>
      <c r="TXV10" s="14"/>
      <c r="TXW10" s="14"/>
      <c r="TXX10" s="14"/>
      <c r="TXY10" s="14"/>
      <c r="TXZ10" s="14"/>
      <c r="TYA10" s="14"/>
      <c r="TYB10" s="14"/>
      <c r="TYC10" s="14"/>
      <c r="TYD10" s="14"/>
      <c r="TYE10" s="14"/>
      <c r="TYF10" s="14"/>
      <c r="TYG10" s="14"/>
      <c r="TYH10" s="14"/>
      <c r="TYI10" s="14"/>
      <c r="TYJ10" s="14"/>
      <c r="TYK10" s="14"/>
      <c r="TYL10" s="14"/>
      <c r="TYM10" s="14"/>
      <c r="TYN10" s="14"/>
      <c r="TYO10" s="14"/>
      <c r="TYP10" s="14"/>
      <c r="TYQ10" s="14"/>
      <c r="TYR10" s="14"/>
      <c r="TYS10" s="14"/>
      <c r="TYT10" s="14"/>
      <c r="TYU10" s="14"/>
      <c r="TYV10" s="14"/>
      <c r="TYW10" s="14"/>
      <c r="TYX10" s="14"/>
      <c r="TYY10" s="14"/>
      <c r="TYZ10" s="14"/>
      <c r="TZA10" s="14"/>
      <c r="TZB10" s="14"/>
      <c r="TZC10" s="14"/>
      <c r="TZD10" s="14"/>
      <c r="TZE10" s="14"/>
      <c r="TZF10" s="14"/>
      <c r="TZG10" s="14"/>
      <c r="TZH10" s="14"/>
      <c r="TZI10" s="14"/>
      <c r="TZJ10" s="14"/>
      <c r="TZK10" s="14"/>
      <c r="TZL10" s="14"/>
      <c r="TZM10" s="14"/>
      <c r="TZN10" s="14"/>
      <c r="TZO10" s="14"/>
      <c r="TZP10" s="14"/>
      <c r="TZQ10" s="14"/>
      <c r="TZR10" s="14"/>
      <c r="TZS10" s="14"/>
      <c r="TZT10" s="14"/>
      <c r="TZU10" s="14"/>
      <c r="TZV10" s="14"/>
      <c r="TZW10" s="14"/>
      <c r="TZX10" s="14"/>
      <c r="TZY10" s="14"/>
      <c r="TZZ10" s="14"/>
      <c r="UAA10" s="14"/>
      <c r="UAB10" s="14"/>
      <c r="UAC10" s="14"/>
      <c r="UAD10" s="14"/>
      <c r="UAE10" s="14"/>
      <c r="UAF10" s="14"/>
      <c r="UAG10" s="14"/>
      <c r="UAH10" s="14"/>
      <c r="UAI10" s="14"/>
      <c r="UAJ10" s="14"/>
      <c r="UAK10" s="14"/>
      <c r="UAL10" s="14"/>
      <c r="UAM10" s="14"/>
      <c r="UAN10" s="14"/>
      <c r="UAO10" s="14"/>
      <c r="UAP10" s="14"/>
      <c r="UAQ10" s="14"/>
      <c r="UAR10" s="14"/>
      <c r="UAS10" s="14"/>
      <c r="UAT10" s="14"/>
      <c r="UAU10" s="14"/>
      <c r="UAV10" s="14"/>
      <c r="UAW10" s="14"/>
      <c r="UAX10" s="14"/>
      <c r="UAY10" s="14"/>
      <c r="UAZ10" s="14"/>
      <c r="UBA10" s="14"/>
      <c r="UBB10" s="14"/>
      <c r="UBC10" s="14"/>
      <c r="UBD10" s="14"/>
      <c r="UBE10" s="14"/>
      <c r="UBF10" s="14"/>
      <c r="UBG10" s="14"/>
      <c r="UBH10" s="14"/>
      <c r="UBI10" s="14"/>
      <c r="UBJ10" s="14"/>
      <c r="UBK10" s="14"/>
      <c r="UBL10" s="14"/>
      <c r="UBM10" s="14"/>
      <c r="UBN10" s="14"/>
      <c r="UBO10" s="14"/>
      <c r="UBP10" s="14"/>
      <c r="UBQ10" s="14"/>
      <c r="UBR10" s="14"/>
      <c r="UBS10" s="14"/>
      <c r="UBT10" s="14"/>
      <c r="UBU10" s="14"/>
      <c r="UBV10" s="14"/>
      <c r="UBW10" s="14"/>
      <c r="UBX10" s="14"/>
      <c r="UBY10" s="14"/>
      <c r="UBZ10" s="14"/>
      <c r="UCA10" s="14"/>
      <c r="UCB10" s="14"/>
      <c r="UCC10" s="14"/>
      <c r="UCD10" s="14"/>
      <c r="UCE10" s="14"/>
      <c r="UCF10" s="14"/>
      <c r="UCG10" s="14"/>
      <c r="UCH10" s="14"/>
      <c r="UCI10" s="14"/>
      <c r="UCJ10" s="14"/>
      <c r="UCK10" s="14"/>
      <c r="UCL10" s="14"/>
      <c r="UCM10" s="14"/>
      <c r="UCN10" s="14"/>
      <c r="UCO10" s="14"/>
      <c r="UCP10" s="14"/>
      <c r="UCQ10" s="14"/>
      <c r="UCR10" s="14"/>
      <c r="UCS10" s="14"/>
      <c r="UCT10" s="14"/>
      <c r="UCU10" s="14"/>
      <c r="UCV10" s="14"/>
      <c r="UCW10" s="14"/>
      <c r="UCX10" s="14"/>
      <c r="UCY10" s="14"/>
      <c r="UCZ10" s="14"/>
      <c r="UDA10" s="14"/>
      <c r="UDB10" s="14"/>
      <c r="UDC10" s="14"/>
      <c r="UDD10" s="14"/>
      <c r="UDE10" s="14"/>
      <c r="UDF10" s="14"/>
      <c r="UDG10" s="14"/>
      <c r="UDH10" s="14"/>
      <c r="UDI10" s="14"/>
      <c r="UDJ10" s="14"/>
      <c r="UDK10" s="14"/>
      <c r="UDL10" s="14"/>
      <c r="UDM10" s="14"/>
      <c r="UDN10" s="14"/>
      <c r="UDO10" s="14"/>
      <c r="UDP10" s="14"/>
      <c r="UDQ10" s="14"/>
      <c r="UDR10" s="14"/>
      <c r="UDS10" s="14"/>
      <c r="UDT10" s="14"/>
      <c r="UDU10" s="14"/>
      <c r="UDV10" s="14"/>
      <c r="UDW10" s="14"/>
      <c r="UDX10" s="14"/>
      <c r="UDY10" s="14"/>
      <c r="UDZ10" s="14"/>
      <c r="UEA10" s="14"/>
      <c r="UEB10" s="14"/>
      <c r="UEC10" s="14"/>
      <c r="UED10" s="14"/>
      <c r="UEE10" s="14"/>
      <c r="UEF10" s="14"/>
      <c r="UEG10" s="14"/>
      <c r="UEH10" s="14"/>
      <c r="UEI10" s="14"/>
      <c r="UEJ10" s="14"/>
      <c r="UEK10" s="14"/>
      <c r="UEL10" s="14"/>
      <c r="UEM10" s="14"/>
      <c r="UEN10" s="14"/>
      <c r="UEO10" s="14"/>
      <c r="UEP10" s="14"/>
      <c r="UEQ10" s="14"/>
      <c r="UER10" s="14"/>
      <c r="UES10" s="14"/>
      <c r="UET10" s="14"/>
      <c r="UEU10" s="14"/>
      <c r="UEV10" s="14"/>
      <c r="UEW10" s="14"/>
      <c r="UEX10" s="14"/>
      <c r="UEY10" s="14"/>
      <c r="UEZ10" s="14"/>
      <c r="UFA10" s="14"/>
      <c r="UFB10" s="14"/>
      <c r="UFC10" s="14"/>
      <c r="UFD10" s="14"/>
      <c r="UFE10" s="14"/>
      <c r="UFF10" s="14"/>
      <c r="UFG10" s="14"/>
      <c r="UFH10" s="14"/>
      <c r="UFI10" s="14"/>
      <c r="UFJ10" s="14"/>
      <c r="UFK10" s="14"/>
      <c r="UFL10" s="14"/>
      <c r="UFM10" s="14"/>
      <c r="UFN10" s="14"/>
      <c r="UFO10" s="14"/>
      <c r="UFP10" s="14"/>
      <c r="UFQ10" s="14"/>
      <c r="UFR10" s="14"/>
      <c r="UFS10" s="14"/>
      <c r="UFT10" s="14"/>
      <c r="UFU10" s="14"/>
      <c r="UFV10" s="14"/>
      <c r="UFW10" s="14"/>
      <c r="UFX10" s="14"/>
      <c r="UFY10" s="14"/>
      <c r="UFZ10" s="14"/>
      <c r="UGA10" s="14"/>
      <c r="UGB10" s="14"/>
      <c r="UGC10" s="14"/>
      <c r="UGD10" s="14"/>
      <c r="UGE10" s="14"/>
      <c r="UGF10" s="14"/>
      <c r="UGG10" s="14"/>
      <c r="UGH10" s="14"/>
      <c r="UGI10" s="14"/>
      <c r="UGJ10" s="14"/>
      <c r="UGK10" s="14"/>
      <c r="UGL10" s="14"/>
      <c r="UGM10" s="14"/>
      <c r="UGN10" s="14"/>
      <c r="UGO10" s="14"/>
      <c r="UGP10" s="14"/>
      <c r="UGQ10" s="14"/>
      <c r="UGR10" s="14"/>
      <c r="UGS10" s="14"/>
      <c r="UGT10" s="14"/>
      <c r="UGU10" s="14"/>
      <c r="UGV10" s="14"/>
      <c r="UGW10" s="14"/>
      <c r="UGX10" s="14"/>
      <c r="UGY10" s="14"/>
      <c r="UGZ10" s="14"/>
      <c r="UHA10" s="14"/>
      <c r="UHB10" s="14"/>
      <c r="UHC10" s="14"/>
      <c r="UHD10" s="14"/>
      <c r="UHE10" s="14"/>
      <c r="UHF10" s="14"/>
      <c r="UHG10" s="14"/>
      <c r="UHH10" s="14"/>
      <c r="UHI10" s="14"/>
      <c r="UHJ10" s="14"/>
      <c r="UHK10" s="14"/>
      <c r="UHL10" s="14"/>
      <c r="UHM10" s="14"/>
      <c r="UHN10" s="14"/>
      <c r="UHO10" s="14"/>
      <c r="UHP10" s="14"/>
      <c r="UHQ10" s="14"/>
      <c r="UHR10" s="14"/>
      <c r="UHS10" s="14"/>
      <c r="UHT10" s="14"/>
      <c r="UHU10" s="14"/>
      <c r="UHV10" s="14"/>
      <c r="UHW10" s="14"/>
      <c r="UHX10" s="14"/>
      <c r="UHY10" s="14"/>
      <c r="UHZ10" s="14"/>
      <c r="UIA10" s="14"/>
      <c r="UIB10" s="14"/>
      <c r="UIC10" s="14"/>
      <c r="UID10" s="14"/>
      <c r="UIE10" s="14"/>
      <c r="UIF10" s="14"/>
      <c r="UIG10" s="14"/>
      <c r="UIH10" s="14"/>
      <c r="UII10" s="14"/>
      <c r="UIJ10" s="14"/>
      <c r="UIK10" s="14"/>
      <c r="UIL10" s="14"/>
      <c r="UIM10" s="14"/>
      <c r="UIN10" s="14"/>
      <c r="UIO10" s="14"/>
      <c r="UIP10" s="14"/>
      <c r="UIQ10" s="14"/>
      <c r="UIR10" s="14"/>
      <c r="UIS10" s="14"/>
      <c r="UIT10" s="14"/>
      <c r="UIU10" s="14"/>
      <c r="UIV10" s="14"/>
      <c r="UIW10" s="14"/>
      <c r="UIX10" s="14"/>
      <c r="UIY10" s="14"/>
      <c r="UIZ10" s="14"/>
      <c r="UJA10" s="14"/>
      <c r="UJB10" s="14"/>
      <c r="UJC10" s="14"/>
      <c r="UJD10" s="14"/>
      <c r="UJE10" s="14"/>
      <c r="UJF10" s="14"/>
      <c r="UJG10" s="14"/>
      <c r="UJH10" s="14"/>
      <c r="UJI10" s="14"/>
      <c r="UJJ10" s="14"/>
      <c r="UJK10" s="14"/>
      <c r="UJL10" s="14"/>
      <c r="UJM10" s="14"/>
      <c r="UJN10" s="14"/>
      <c r="UJO10" s="14"/>
      <c r="UJP10" s="14"/>
      <c r="UJQ10" s="14"/>
      <c r="UJR10" s="14"/>
      <c r="UJS10" s="14"/>
      <c r="UJT10" s="14"/>
      <c r="UJU10" s="14"/>
      <c r="UJV10" s="14"/>
      <c r="UJW10" s="14"/>
      <c r="UJX10" s="14"/>
      <c r="UJY10" s="14"/>
      <c r="UJZ10" s="14"/>
      <c r="UKA10" s="14"/>
      <c r="UKB10" s="14"/>
      <c r="UKC10" s="14"/>
      <c r="UKD10" s="14"/>
      <c r="UKE10" s="14"/>
      <c r="UKF10" s="14"/>
      <c r="UKG10" s="14"/>
      <c r="UKH10" s="14"/>
      <c r="UKI10" s="14"/>
      <c r="UKJ10" s="14"/>
      <c r="UKK10" s="14"/>
      <c r="UKL10" s="14"/>
      <c r="UKM10" s="14"/>
      <c r="UKN10" s="14"/>
      <c r="UKO10" s="14"/>
      <c r="UKP10" s="14"/>
      <c r="UKQ10" s="14"/>
      <c r="UKR10" s="14"/>
      <c r="UKS10" s="14"/>
      <c r="UKT10" s="14"/>
      <c r="UKU10" s="14"/>
      <c r="UKV10" s="14"/>
      <c r="UKW10" s="14"/>
      <c r="UKX10" s="14"/>
      <c r="UKY10" s="14"/>
      <c r="UKZ10" s="14"/>
      <c r="ULA10" s="14"/>
      <c r="ULB10" s="14"/>
      <c r="ULC10" s="14"/>
      <c r="ULD10" s="14"/>
      <c r="ULE10" s="14"/>
      <c r="ULF10" s="14"/>
      <c r="ULG10" s="14"/>
      <c r="ULH10" s="14"/>
      <c r="ULI10" s="14"/>
      <c r="ULJ10" s="14"/>
      <c r="ULK10" s="14"/>
      <c r="ULL10" s="14"/>
      <c r="ULM10" s="14"/>
      <c r="ULN10" s="14"/>
      <c r="ULO10" s="14"/>
      <c r="ULP10" s="14"/>
      <c r="ULQ10" s="14"/>
      <c r="ULR10" s="14"/>
      <c r="ULS10" s="14"/>
      <c r="ULT10" s="14"/>
      <c r="ULU10" s="14"/>
      <c r="ULV10" s="14"/>
      <c r="ULW10" s="14"/>
      <c r="ULX10" s="14"/>
      <c r="ULY10" s="14"/>
      <c r="ULZ10" s="14"/>
      <c r="UMA10" s="14"/>
      <c r="UMB10" s="14"/>
      <c r="UMC10" s="14"/>
      <c r="UMD10" s="14"/>
      <c r="UME10" s="14"/>
      <c r="UMF10" s="14"/>
      <c r="UMG10" s="14"/>
      <c r="UMH10" s="14"/>
      <c r="UMI10" s="14"/>
      <c r="UMJ10" s="14"/>
      <c r="UMK10" s="14"/>
      <c r="UML10" s="14"/>
      <c r="UMM10" s="14"/>
      <c r="UMN10" s="14"/>
      <c r="UMO10" s="14"/>
      <c r="UMP10" s="14"/>
      <c r="UMQ10" s="14"/>
      <c r="UMR10" s="14"/>
      <c r="UMS10" s="14"/>
      <c r="UMT10" s="14"/>
      <c r="UMU10" s="14"/>
      <c r="UMV10" s="14"/>
      <c r="UMW10" s="14"/>
      <c r="UMX10" s="14"/>
      <c r="UMY10" s="14"/>
      <c r="UMZ10" s="14"/>
      <c r="UNA10" s="14"/>
      <c r="UNB10" s="14"/>
      <c r="UNC10" s="14"/>
      <c r="UND10" s="14"/>
      <c r="UNE10" s="14"/>
      <c r="UNF10" s="14"/>
      <c r="UNG10" s="14"/>
      <c r="UNH10" s="14"/>
      <c r="UNI10" s="14"/>
      <c r="UNJ10" s="14"/>
      <c r="UNK10" s="14"/>
      <c r="UNL10" s="14"/>
      <c r="UNM10" s="14"/>
      <c r="UNN10" s="14"/>
      <c r="UNO10" s="14"/>
      <c r="UNP10" s="14"/>
      <c r="UNQ10" s="14"/>
      <c r="UNR10" s="14"/>
      <c r="UNS10" s="14"/>
      <c r="UNT10" s="14"/>
      <c r="UNU10" s="14"/>
      <c r="UNV10" s="14"/>
      <c r="UNW10" s="14"/>
      <c r="UNX10" s="14"/>
      <c r="UNY10" s="14"/>
      <c r="UNZ10" s="14"/>
      <c r="UOA10" s="14"/>
      <c r="UOB10" s="14"/>
      <c r="UOC10" s="14"/>
      <c r="UOD10" s="14"/>
      <c r="UOE10" s="14"/>
      <c r="UOF10" s="14"/>
      <c r="UOG10" s="14"/>
      <c r="UOH10" s="14"/>
      <c r="UOI10" s="14"/>
      <c r="UOJ10" s="14"/>
      <c r="UOK10" s="14"/>
      <c r="UOL10" s="14"/>
      <c r="UOM10" s="14"/>
      <c r="UON10" s="14"/>
      <c r="UOO10" s="14"/>
      <c r="UOP10" s="14"/>
      <c r="UOQ10" s="14"/>
      <c r="UOR10" s="14"/>
      <c r="UOS10" s="14"/>
      <c r="UOT10" s="14"/>
      <c r="UOU10" s="14"/>
      <c r="UOV10" s="14"/>
      <c r="UOW10" s="14"/>
      <c r="UOX10" s="14"/>
      <c r="UOY10" s="14"/>
      <c r="UOZ10" s="14"/>
      <c r="UPA10" s="14"/>
      <c r="UPB10" s="14"/>
      <c r="UPC10" s="14"/>
      <c r="UPD10" s="14"/>
      <c r="UPE10" s="14"/>
      <c r="UPF10" s="14"/>
      <c r="UPG10" s="14"/>
      <c r="UPH10" s="14"/>
      <c r="UPI10" s="14"/>
      <c r="UPJ10" s="14"/>
      <c r="UPK10" s="14"/>
      <c r="UPL10" s="14"/>
      <c r="UPM10" s="14"/>
      <c r="UPN10" s="14"/>
      <c r="UPO10" s="14"/>
      <c r="UPP10" s="14"/>
      <c r="UPQ10" s="14"/>
      <c r="UPR10" s="14"/>
      <c r="UPS10" s="14"/>
      <c r="UPT10" s="14"/>
      <c r="UPU10" s="14"/>
      <c r="UPV10" s="14"/>
      <c r="UPW10" s="14"/>
      <c r="UPX10" s="14"/>
      <c r="UPY10" s="14"/>
      <c r="UPZ10" s="14"/>
      <c r="UQA10" s="14"/>
      <c r="UQB10" s="14"/>
      <c r="UQC10" s="14"/>
      <c r="UQD10" s="14"/>
      <c r="UQE10" s="14"/>
      <c r="UQF10" s="14"/>
      <c r="UQG10" s="14"/>
      <c r="UQH10" s="14"/>
      <c r="UQI10" s="14"/>
      <c r="UQJ10" s="14"/>
      <c r="UQK10" s="14"/>
      <c r="UQL10" s="14"/>
      <c r="UQM10" s="14"/>
      <c r="UQN10" s="14"/>
      <c r="UQO10" s="14"/>
      <c r="UQP10" s="14"/>
      <c r="UQQ10" s="14"/>
      <c r="UQR10" s="14"/>
      <c r="UQS10" s="14"/>
      <c r="UQT10" s="14"/>
      <c r="UQU10" s="14"/>
      <c r="UQV10" s="14"/>
      <c r="UQW10" s="14"/>
      <c r="UQX10" s="14"/>
      <c r="UQY10" s="14"/>
      <c r="UQZ10" s="14"/>
      <c r="URA10" s="14"/>
      <c r="URB10" s="14"/>
      <c r="URC10" s="14"/>
      <c r="URD10" s="14"/>
      <c r="URE10" s="14"/>
      <c r="URF10" s="14"/>
      <c r="URG10" s="14"/>
      <c r="URH10" s="14"/>
      <c r="URI10" s="14"/>
      <c r="URJ10" s="14"/>
      <c r="URK10" s="14"/>
      <c r="URL10" s="14"/>
      <c r="URM10" s="14"/>
      <c r="URN10" s="14"/>
      <c r="URO10" s="14"/>
      <c r="URP10" s="14"/>
      <c r="URQ10" s="14"/>
      <c r="URR10" s="14"/>
      <c r="URS10" s="14"/>
      <c r="URT10" s="14"/>
      <c r="URU10" s="14"/>
      <c r="URV10" s="14"/>
      <c r="URW10" s="14"/>
      <c r="URX10" s="14"/>
      <c r="URY10" s="14"/>
      <c r="URZ10" s="14"/>
      <c r="USA10" s="14"/>
      <c r="USB10" s="14"/>
      <c r="USC10" s="14"/>
      <c r="USD10" s="14"/>
      <c r="USE10" s="14"/>
      <c r="USF10" s="14"/>
      <c r="USG10" s="14"/>
      <c r="USH10" s="14"/>
      <c r="USI10" s="14"/>
      <c r="USJ10" s="14"/>
      <c r="USK10" s="14"/>
      <c r="USL10" s="14"/>
      <c r="USM10" s="14"/>
      <c r="USN10" s="14"/>
      <c r="USO10" s="14"/>
      <c r="USP10" s="14"/>
      <c r="USQ10" s="14"/>
      <c r="USR10" s="14"/>
      <c r="USS10" s="14"/>
      <c r="UST10" s="14"/>
      <c r="USU10" s="14"/>
      <c r="USV10" s="14"/>
      <c r="USW10" s="14"/>
      <c r="USX10" s="14"/>
      <c r="USY10" s="14"/>
      <c r="USZ10" s="14"/>
      <c r="UTA10" s="14"/>
      <c r="UTB10" s="14"/>
      <c r="UTC10" s="14"/>
      <c r="UTD10" s="14"/>
      <c r="UTE10" s="14"/>
      <c r="UTF10" s="14"/>
      <c r="UTG10" s="14"/>
      <c r="UTH10" s="14"/>
      <c r="UTI10" s="14"/>
      <c r="UTJ10" s="14"/>
      <c r="UTK10" s="14"/>
      <c r="UTL10" s="14"/>
      <c r="UTM10" s="14"/>
      <c r="UTN10" s="14"/>
      <c r="UTO10" s="14"/>
      <c r="UTP10" s="14"/>
      <c r="UTQ10" s="14"/>
      <c r="UTR10" s="14"/>
      <c r="UTS10" s="14"/>
      <c r="UTT10" s="14"/>
      <c r="UTU10" s="14"/>
      <c r="UTV10" s="14"/>
      <c r="UTW10" s="14"/>
      <c r="UTX10" s="14"/>
      <c r="UTY10" s="14"/>
      <c r="UTZ10" s="14"/>
      <c r="UUA10" s="14"/>
      <c r="UUB10" s="14"/>
      <c r="UUC10" s="14"/>
      <c r="UUD10" s="14"/>
      <c r="UUE10" s="14"/>
      <c r="UUF10" s="14"/>
      <c r="UUG10" s="14"/>
      <c r="UUH10" s="14"/>
      <c r="UUI10" s="14"/>
      <c r="UUJ10" s="14"/>
      <c r="UUK10" s="14"/>
      <c r="UUL10" s="14"/>
      <c r="UUM10" s="14"/>
      <c r="UUN10" s="14"/>
      <c r="UUO10" s="14"/>
      <c r="UUP10" s="14"/>
      <c r="UUQ10" s="14"/>
      <c r="UUR10" s="14"/>
      <c r="UUS10" s="14"/>
      <c r="UUT10" s="14"/>
      <c r="UUU10" s="14"/>
      <c r="UUV10" s="14"/>
      <c r="UUW10" s="14"/>
      <c r="UUX10" s="14"/>
      <c r="UUY10" s="14"/>
      <c r="UUZ10" s="14"/>
      <c r="UVA10" s="14"/>
      <c r="UVB10" s="14"/>
      <c r="UVC10" s="14"/>
      <c r="UVD10" s="14"/>
      <c r="UVE10" s="14"/>
      <c r="UVF10" s="14"/>
      <c r="UVG10" s="14"/>
      <c r="UVH10" s="14"/>
      <c r="UVI10" s="14"/>
      <c r="UVJ10" s="14"/>
      <c r="UVK10" s="14"/>
      <c r="UVL10" s="14"/>
      <c r="UVM10" s="14"/>
      <c r="UVN10" s="14"/>
      <c r="UVO10" s="14"/>
      <c r="UVP10" s="14"/>
      <c r="UVQ10" s="14"/>
      <c r="UVR10" s="14"/>
      <c r="UVS10" s="14"/>
      <c r="UVT10" s="14"/>
      <c r="UVU10" s="14"/>
      <c r="UVV10" s="14"/>
      <c r="UVW10" s="14"/>
      <c r="UVX10" s="14"/>
      <c r="UVY10" s="14"/>
      <c r="UVZ10" s="14"/>
      <c r="UWA10" s="14"/>
      <c r="UWB10" s="14"/>
      <c r="UWC10" s="14"/>
      <c r="UWD10" s="14"/>
      <c r="UWE10" s="14"/>
      <c r="UWF10" s="14"/>
      <c r="UWG10" s="14"/>
      <c r="UWH10" s="14"/>
      <c r="UWI10" s="14"/>
      <c r="UWJ10" s="14"/>
      <c r="UWK10" s="14"/>
      <c r="UWL10" s="14"/>
      <c r="UWM10" s="14"/>
      <c r="UWN10" s="14"/>
      <c r="UWO10" s="14"/>
      <c r="UWP10" s="14"/>
      <c r="UWQ10" s="14"/>
      <c r="UWR10" s="14"/>
      <c r="UWS10" s="14"/>
      <c r="UWT10" s="14"/>
      <c r="UWU10" s="14"/>
      <c r="UWV10" s="14"/>
      <c r="UWW10" s="14"/>
      <c r="UWX10" s="14"/>
      <c r="UWY10" s="14"/>
      <c r="UWZ10" s="14"/>
      <c r="UXA10" s="14"/>
      <c r="UXB10" s="14"/>
      <c r="UXC10" s="14"/>
      <c r="UXD10" s="14"/>
      <c r="UXE10" s="14"/>
      <c r="UXF10" s="14"/>
      <c r="UXG10" s="14"/>
      <c r="UXH10" s="14"/>
      <c r="UXI10" s="14"/>
      <c r="UXJ10" s="14"/>
      <c r="UXK10" s="14"/>
      <c r="UXL10" s="14"/>
      <c r="UXM10" s="14"/>
      <c r="UXN10" s="14"/>
      <c r="UXO10" s="14"/>
      <c r="UXP10" s="14"/>
      <c r="UXQ10" s="14"/>
      <c r="UXR10" s="14"/>
      <c r="UXS10" s="14"/>
      <c r="UXT10" s="14"/>
      <c r="UXU10" s="14"/>
      <c r="UXV10" s="14"/>
      <c r="UXW10" s="14"/>
      <c r="UXX10" s="14"/>
      <c r="UXY10" s="14"/>
      <c r="UXZ10" s="14"/>
      <c r="UYA10" s="14"/>
      <c r="UYB10" s="14"/>
      <c r="UYC10" s="14"/>
      <c r="UYD10" s="14"/>
      <c r="UYE10" s="14"/>
      <c r="UYF10" s="14"/>
      <c r="UYG10" s="14"/>
      <c r="UYH10" s="14"/>
      <c r="UYI10" s="14"/>
      <c r="UYJ10" s="14"/>
      <c r="UYK10" s="14"/>
      <c r="UYL10" s="14"/>
      <c r="UYM10" s="14"/>
      <c r="UYN10" s="14"/>
      <c r="UYO10" s="14"/>
      <c r="UYP10" s="14"/>
      <c r="UYQ10" s="14"/>
      <c r="UYR10" s="14"/>
      <c r="UYS10" s="14"/>
      <c r="UYT10" s="14"/>
      <c r="UYU10" s="14"/>
      <c r="UYV10" s="14"/>
      <c r="UYW10" s="14"/>
      <c r="UYX10" s="14"/>
      <c r="UYY10" s="14"/>
      <c r="UYZ10" s="14"/>
      <c r="UZA10" s="14"/>
      <c r="UZB10" s="14"/>
      <c r="UZC10" s="14"/>
      <c r="UZD10" s="14"/>
      <c r="UZE10" s="14"/>
      <c r="UZF10" s="14"/>
      <c r="UZG10" s="14"/>
      <c r="UZH10" s="14"/>
      <c r="UZI10" s="14"/>
      <c r="UZJ10" s="14"/>
      <c r="UZK10" s="14"/>
      <c r="UZL10" s="14"/>
      <c r="UZM10" s="14"/>
      <c r="UZN10" s="14"/>
      <c r="UZO10" s="14"/>
      <c r="UZP10" s="14"/>
      <c r="UZQ10" s="14"/>
      <c r="UZR10" s="14"/>
      <c r="UZS10" s="14"/>
      <c r="UZT10" s="14"/>
      <c r="UZU10" s="14"/>
      <c r="UZV10" s="14"/>
      <c r="UZW10" s="14"/>
      <c r="UZX10" s="14"/>
      <c r="UZY10" s="14"/>
      <c r="UZZ10" s="14"/>
      <c r="VAA10" s="14"/>
      <c r="VAB10" s="14"/>
      <c r="VAC10" s="14"/>
      <c r="VAD10" s="14"/>
      <c r="VAE10" s="14"/>
      <c r="VAF10" s="14"/>
      <c r="VAG10" s="14"/>
      <c r="VAH10" s="14"/>
      <c r="VAI10" s="14"/>
      <c r="VAJ10" s="14"/>
      <c r="VAK10" s="14"/>
      <c r="VAL10" s="14"/>
      <c r="VAM10" s="14"/>
      <c r="VAN10" s="14"/>
      <c r="VAO10" s="14"/>
      <c r="VAP10" s="14"/>
      <c r="VAQ10" s="14"/>
      <c r="VAR10" s="14"/>
      <c r="VAS10" s="14"/>
      <c r="VAT10" s="14"/>
      <c r="VAU10" s="14"/>
      <c r="VAV10" s="14"/>
      <c r="VAW10" s="14"/>
      <c r="VAX10" s="14"/>
      <c r="VAY10" s="14"/>
      <c r="VAZ10" s="14"/>
      <c r="VBA10" s="14"/>
      <c r="VBB10" s="14"/>
      <c r="VBC10" s="14"/>
      <c r="VBD10" s="14"/>
      <c r="VBE10" s="14"/>
      <c r="VBF10" s="14"/>
      <c r="VBG10" s="14"/>
      <c r="VBH10" s="14"/>
      <c r="VBI10" s="14"/>
      <c r="VBJ10" s="14"/>
      <c r="VBK10" s="14"/>
      <c r="VBL10" s="14"/>
      <c r="VBM10" s="14"/>
      <c r="VBN10" s="14"/>
      <c r="VBO10" s="14"/>
      <c r="VBP10" s="14"/>
      <c r="VBQ10" s="14"/>
      <c r="VBR10" s="14"/>
      <c r="VBS10" s="14"/>
      <c r="VBT10" s="14"/>
      <c r="VBU10" s="14"/>
      <c r="VBV10" s="14"/>
      <c r="VBW10" s="14"/>
      <c r="VBX10" s="14"/>
      <c r="VBY10" s="14"/>
      <c r="VBZ10" s="14"/>
      <c r="VCA10" s="14"/>
      <c r="VCB10" s="14"/>
      <c r="VCC10" s="14"/>
      <c r="VCD10" s="14"/>
      <c r="VCE10" s="14"/>
      <c r="VCF10" s="14"/>
      <c r="VCG10" s="14"/>
      <c r="VCH10" s="14"/>
      <c r="VCI10" s="14"/>
      <c r="VCJ10" s="14"/>
      <c r="VCK10" s="14"/>
      <c r="VCL10" s="14"/>
      <c r="VCM10" s="14"/>
      <c r="VCN10" s="14"/>
      <c r="VCO10" s="14"/>
      <c r="VCP10" s="14"/>
      <c r="VCQ10" s="14"/>
      <c r="VCR10" s="14"/>
      <c r="VCS10" s="14"/>
      <c r="VCT10" s="14"/>
      <c r="VCU10" s="14"/>
      <c r="VCV10" s="14"/>
      <c r="VCW10" s="14"/>
      <c r="VCX10" s="14"/>
      <c r="VCY10" s="14"/>
      <c r="VCZ10" s="14"/>
      <c r="VDA10" s="14"/>
      <c r="VDB10" s="14"/>
      <c r="VDC10" s="14"/>
      <c r="VDD10" s="14"/>
      <c r="VDE10" s="14"/>
      <c r="VDF10" s="14"/>
      <c r="VDG10" s="14"/>
      <c r="VDH10" s="14"/>
      <c r="VDI10" s="14"/>
      <c r="VDJ10" s="14"/>
      <c r="VDK10" s="14"/>
      <c r="VDL10" s="14"/>
      <c r="VDM10" s="14"/>
      <c r="VDN10" s="14"/>
      <c r="VDO10" s="14"/>
      <c r="VDP10" s="14"/>
      <c r="VDQ10" s="14"/>
      <c r="VDR10" s="14"/>
      <c r="VDS10" s="14"/>
      <c r="VDT10" s="14"/>
      <c r="VDU10" s="14"/>
      <c r="VDV10" s="14"/>
      <c r="VDW10" s="14"/>
      <c r="VDX10" s="14"/>
      <c r="VDY10" s="14"/>
      <c r="VDZ10" s="14"/>
      <c r="VEA10" s="14"/>
      <c r="VEB10" s="14"/>
      <c r="VEC10" s="14"/>
      <c r="VED10" s="14"/>
      <c r="VEE10" s="14"/>
      <c r="VEF10" s="14"/>
      <c r="VEG10" s="14"/>
      <c r="VEH10" s="14"/>
      <c r="VEI10" s="14"/>
      <c r="VEJ10" s="14"/>
      <c r="VEK10" s="14"/>
      <c r="VEL10" s="14"/>
      <c r="VEM10" s="14"/>
      <c r="VEN10" s="14"/>
      <c r="VEO10" s="14"/>
      <c r="VEP10" s="14"/>
      <c r="VEQ10" s="14"/>
      <c r="VER10" s="14"/>
      <c r="VES10" s="14"/>
      <c r="VET10" s="14"/>
      <c r="VEU10" s="14"/>
      <c r="VEV10" s="14"/>
      <c r="VEW10" s="14"/>
      <c r="VEX10" s="14"/>
      <c r="VEY10" s="14"/>
      <c r="VEZ10" s="14"/>
      <c r="VFA10" s="14"/>
      <c r="VFB10" s="14"/>
      <c r="VFC10" s="14"/>
      <c r="VFD10" s="14"/>
      <c r="VFE10" s="14"/>
      <c r="VFF10" s="14"/>
      <c r="VFG10" s="14"/>
      <c r="VFH10" s="14"/>
      <c r="VFI10" s="14"/>
      <c r="VFJ10" s="14"/>
      <c r="VFK10" s="14"/>
      <c r="VFL10" s="14"/>
      <c r="VFM10" s="14"/>
      <c r="VFN10" s="14"/>
      <c r="VFO10" s="14"/>
      <c r="VFP10" s="14"/>
      <c r="VFQ10" s="14"/>
      <c r="VFR10" s="14"/>
      <c r="VFS10" s="14"/>
      <c r="VFT10" s="14"/>
      <c r="VFU10" s="14"/>
      <c r="VFV10" s="14"/>
      <c r="VFW10" s="14"/>
      <c r="VFX10" s="14"/>
      <c r="VFY10" s="14"/>
      <c r="VFZ10" s="14"/>
      <c r="VGA10" s="14"/>
      <c r="VGB10" s="14"/>
      <c r="VGC10" s="14"/>
      <c r="VGD10" s="14"/>
      <c r="VGE10" s="14"/>
      <c r="VGF10" s="14"/>
      <c r="VGG10" s="14"/>
      <c r="VGH10" s="14"/>
      <c r="VGI10" s="14"/>
      <c r="VGJ10" s="14"/>
      <c r="VGK10" s="14"/>
      <c r="VGL10" s="14"/>
      <c r="VGM10" s="14"/>
      <c r="VGN10" s="14"/>
      <c r="VGO10" s="14"/>
      <c r="VGP10" s="14"/>
      <c r="VGQ10" s="14"/>
      <c r="VGR10" s="14"/>
      <c r="VGS10" s="14"/>
      <c r="VGT10" s="14"/>
      <c r="VGU10" s="14"/>
      <c r="VGV10" s="14"/>
      <c r="VGW10" s="14"/>
      <c r="VGX10" s="14"/>
      <c r="VGY10" s="14"/>
      <c r="VGZ10" s="14"/>
      <c r="VHA10" s="14"/>
      <c r="VHB10" s="14"/>
      <c r="VHC10" s="14"/>
      <c r="VHD10" s="14"/>
      <c r="VHE10" s="14"/>
      <c r="VHF10" s="14"/>
      <c r="VHG10" s="14"/>
      <c r="VHH10" s="14"/>
      <c r="VHI10" s="14"/>
      <c r="VHJ10" s="14"/>
      <c r="VHK10" s="14"/>
      <c r="VHL10" s="14"/>
      <c r="VHM10" s="14"/>
      <c r="VHN10" s="14"/>
      <c r="VHO10" s="14"/>
      <c r="VHP10" s="14"/>
      <c r="VHQ10" s="14"/>
      <c r="VHR10" s="14"/>
      <c r="VHS10" s="14"/>
      <c r="VHT10" s="14"/>
      <c r="VHU10" s="14"/>
      <c r="VHV10" s="14"/>
      <c r="VHW10" s="14"/>
      <c r="VHX10" s="14"/>
      <c r="VHY10" s="14"/>
      <c r="VHZ10" s="14"/>
      <c r="VIA10" s="14"/>
      <c r="VIB10" s="14"/>
      <c r="VIC10" s="14"/>
      <c r="VID10" s="14"/>
      <c r="VIE10" s="14"/>
      <c r="VIF10" s="14"/>
      <c r="VIG10" s="14"/>
      <c r="VIH10" s="14"/>
      <c r="VII10" s="14"/>
      <c r="VIJ10" s="14"/>
      <c r="VIK10" s="14"/>
      <c r="VIL10" s="14"/>
      <c r="VIM10" s="14"/>
      <c r="VIN10" s="14"/>
      <c r="VIO10" s="14"/>
      <c r="VIP10" s="14"/>
      <c r="VIQ10" s="14"/>
      <c r="VIR10" s="14"/>
      <c r="VIS10" s="14"/>
      <c r="VIT10" s="14"/>
      <c r="VIU10" s="14"/>
      <c r="VIV10" s="14"/>
      <c r="VIW10" s="14"/>
      <c r="VIX10" s="14"/>
      <c r="VIY10" s="14"/>
      <c r="VIZ10" s="14"/>
      <c r="VJA10" s="14"/>
      <c r="VJB10" s="14"/>
      <c r="VJC10" s="14"/>
      <c r="VJD10" s="14"/>
      <c r="VJE10" s="14"/>
      <c r="VJF10" s="14"/>
      <c r="VJG10" s="14"/>
      <c r="VJH10" s="14"/>
      <c r="VJI10" s="14"/>
      <c r="VJJ10" s="14"/>
      <c r="VJK10" s="14"/>
      <c r="VJL10" s="14"/>
      <c r="VJM10" s="14"/>
      <c r="VJN10" s="14"/>
      <c r="VJO10" s="14"/>
      <c r="VJP10" s="14"/>
      <c r="VJQ10" s="14"/>
      <c r="VJR10" s="14"/>
      <c r="VJS10" s="14"/>
      <c r="VJT10" s="14"/>
      <c r="VJU10" s="14"/>
      <c r="VJV10" s="14"/>
      <c r="VJW10" s="14"/>
      <c r="VJX10" s="14"/>
      <c r="VJY10" s="14"/>
      <c r="VJZ10" s="14"/>
      <c r="VKA10" s="14"/>
      <c r="VKB10" s="14"/>
      <c r="VKC10" s="14"/>
      <c r="VKD10" s="14"/>
      <c r="VKE10" s="14"/>
      <c r="VKF10" s="14"/>
      <c r="VKG10" s="14"/>
      <c r="VKH10" s="14"/>
      <c r="VKI10" s="14"/>
      <c r="VKJ10" s="14"/>
      <c r="VKK10" s="14"/>
      <c r="VKL10" s="14"/>
      <c r="VKM10" s="14"/>
      <c r="VKN10" s="14"/>
      <c r="VKO10" s="14"/>
      <c r="VKP10" s="14"/>
      <c r="VKQ10" s="14"/>
      <c r="VKR10" s="14"/>
      <c r="VKS10" s="14"/>
      <c r="VKT10" s="14"/>
      <c r="VKU10" s="14"/>
      <c r="VKV10" s="14"/>
      <c r="VKW10" s="14"/>
      <c r="VKX10" s="14"/>
      <c r="VKY10" s="14"/>
      <c r="VKZ10" s="14"/>
      <c r="VLA10" s="14"/>
      <c r="VLB10" s="14"/>
      <c r="VLC10" s="14"/>
      <c r="VLD10" s="14"/>
      <c r="VLE10" s="14"/>
      <c r="VLF10" s="14"/>
      <c r="VLG10" s="14"/>
      <c r="VLH10" s="14"/>
      <c r="VLI10" s="14"/>
      <c r="VLJ10" s="14"/>
      <c r="VLK10" s="14"/>
      <c r="VLL10" s="14"/>
      <c r="VLM10" s="14"/>
      <c r="VLN10" s="14"/>
      <c r="VLO10" s="14"/>
      <c r="VLP10" s="14"/>
      <c r="VLQ10" s="14"/>
      <c r="VLR10" s="14"/>
      <c r="VLS10" s="14"/>
      <c r="VLT10" s="14"/>
      <c r="VLU10" s="14"/>
      <c r="VLV10" s="14"/>
      <c r="VLW10" s="14"/>
      <c r="VLX10" s="14"/>
      <c r="VLY10" s="14"/>
      <c r="VLZ10" s="14"/>
      <c r="VMA10" s="14"/>
      <c r="VMB10" s="14"/>
      <c r="VMC10" s="14"/>
      <c r="VMD10" s="14"/>
      <c r="VME10" s="14"/>
      <c r="VMF10" s="14"/>
      <c r="VMG10" s="14"/>
      <c r="VMH10" s="14"/>
      <c r="VMI10" s="14"/>
      <c r="VMJ10" s="14"/>
      <c r="VMK10" s="14"/>
      <c r="VML10" s="14"/>
      <c r="VMM10" s="14"/>
      <c r="VMN10" s="14"/>
      <c r="VMO10" s="14"/>
      <c r="VMP10" s="14"/>
      <c r="VMQ10" s="14"/>
      <c r="VMR10" s="14"/>
      <c r="VMS10" s="14"/>
      <c r="VMT10" s="14"/>
      <c r="VMU10" s="14"/>
      <c r="VMV10" s="14"/>
      <c r="VMW10" s="14"/>
      <c r="VMX10" s="14"/>
      <c r="VMY10" s="14"/>
      <c r="VMZ10" s="14"/>
      <c r="VNA10" s="14"/>
      <c r="VNB10" s="14"/>
      <c r="VNC10" s="14"/>
      <c r="VND10" s="14"/>
      <c r="VNE10" s="14"/>
      <c r="VNF10" s="14"/>
      <c r="VNG10" s="14"/>
      <c r="VNH10" s="14"/>
      <c r="VNI10" s="14"/>
      <c r="VNJ10" s="14"/>
      <c r="VNK10" s="14"/>
      <c r="VNL10" s="14"/>
      <c r="VNM10" s="14"/>
      <c r="VNN10" s="14"/>
      <c r="VNO10" s="14"/>
      <c r="VNP10" s="14"/>
      <c r="VNQ10" s="14"/>
      <c r="VNR10" s="14"/>
      <c r="VNS10" s="14"/>
      <c r="VNT10" s="14"/>
      <c r="VNU10" s="14"/>
      <c r="VNV10" s="14"/>
      <c r="VNW10" s="14"/>
      <c r="VNX10" s="14"/>
      <c r="VNY10" s="14"/>
      <c r="VNZ10" s="14"/>
      <c r="VOA10" s="14"/>
      <c r="VOB10" s="14"/>
      <c r="VOC10" s="14"/>
      <c r="VOD10" s="14"/>
      <c r="VOE10" s="14"/>
      <c r="VOF10" s="14"/>
      <c r="VOG10" s="14"/>
      <c r="VOH10" s="14"/>
      <c r="VOI10" s="14"/>
      <c r="VOJ10" s="14"/>
      <c r="VOK10" s="14"/>
      <c r="VOL10" s="14"/>
      <c r="VOM10" s="14"/>
      <c r="VON10" s="14"/>
      <c r="VOO10" s="14"/>
      <c r="VOP10" s="14"/>
      <c r="VOQ10" s="14"/>
      <c r="VOR10" s="14"/>
      <c r="VOS10" s="14"/>
      <c r="VOT10" s="14"/>
      <c r="VOU10" s="14"/>
      <c r="VOV10" s="14"/>
      <c r="VOW10" s="14"/>
      <c r="VOX10" s="14"/>
      <c r="VOY10" s="14"/>
      <c r="VOZ10" s="14"/>
      <c r="VPA10" s="14"/>
      <c r="VPB10" s="14"/>
      <c r="VPC10" s="14"/>
      <c r="VPD10" s="14"/>
      <c r="VPE10" s="14"/>
      <c r="VPF10" s="14"/>
      <c r="VPG10" s="14"/>
      <c r="VPH10" s="14"/>
      <c r="VPI10" s="14"/>
      <c r="VPJ10" s="14"/>
      <c r="VPK10" s="14"/>
      <c r="VPL10" s="14"/>
      <c r="VPM10" s="14"/>
      <c r="VPN10" s="14"/>
      <c r="VPO10" s="14"/>
      <c r="VPP10" s="14"/>
      <c r="VPQ10" s="14"/>
      <c r="VPR10" s="14"/>
      <c r="VPS10" s="14"/>
      <c r="VPT10" s="14"/>
      <c r="VPU10" s="14"/>
      <c r="VPV10" s="14"/>
      <c r="VPW10" s="14"/>
      <c r="VPX10" s="14"/>
      <c r="VPY10" s="14"/>
      <c r="VPZ10" s="14"/>
      <c r="VQA10" s="14"/>
      <c r="VQB10" s="14"/>
      <c r="VQC10" s="14"/>
      <c r="VQD10" s="14"/>
      <c r="VQE10" s="14"/>
      <c r="VQF10" s="14"/>
      <c r="VQG10" s="14"/>
      <c r="VQH10" s="14"/>
      <c r="VQI10" s="14"/>
      <c r="VQJ10" s="14"/>
      <c r="VQK10" s="14"/>
      <c r="VQL10" s="14"/>
      <c r="VQM10" s="14"/>
      <c r="VQN10" s="14"/>
      <c r="VQO10" s="14"/>
      <c r="VQP10" s="14"/>
      <c r="VQQ10" s="14"/>
      <c r="VQR10" s="14"/>
      <c r="VQS10" s="14"/>
      <c r="VQT10" s="14"/>
      <c r="VQU10" s="14"/>
      <c r="VQV10" s="14"/>
      <c r="VQW10" s="14"/>
      <c r="VQX10" s="14"/>
      <c r="VQY10" s="14"/>
      <c r="VQZ10" s="14"/>
      <c r="VRA10" s="14"/>
      <c r="VRB10" s="14"/>
      <c r="VRC10" s="14"/>
      <c r="VRD10" s="14"/>
      <c r="VRE10" s="14"/>
      <c r="VRF10" s="14"/>
      <c r="VRG10" s="14"/>
      <c r="VRH10" s="14"/>
      <c r="VRI10" s="14"/>
      <c r="VRJ10" s="14"/>
      <c r="VRK10" s="14"/>
      <c r="VRL10" s="14"/>
      <c r="VRM10" s="14"/>
      <c r="VRN10" s="14"/>
      <c r="VRO10" s="14"/>
      <c r="VRP10" s="14"/>
      <c r="VRQ10" s="14"/>
      <c r="VRR10" s="14"/>
      <c r="VRS10" s="14"/>
      <c r="VRT10" s="14"/>
      <c r="VRU10" s="14"/>
      <c r="VRV10" s="14"/>
      <c r="VRW10" s="14"/>
      <c r="VRX10" s="14"/>
      <c r="VRY10" s="14"/>
      <c r="VRZ10" s="14"/>
      <c r="VSA10" s="14"/>
      <c r="VSB10" s="14"/>
      <c r="VSC10" s="14"/>
      <c r="VSD10" s="14"/>
      <c r="VSE10" s="14"/>
      <c r="VSF10" s="14"/>
      <c r="VSG10" s="14"/>
      <c r="VSH10" s="14"/>
      <c r="VSI10" s="14"/>
      <c r="VSJ10" s="14"/>
      <c r="VSK10" s="14"/>
      <c r="VSL10" s="14"/>
      <c r="VSM10" s="14"/>
      <c r="VSN10" s="14"/>
      <c r="VSO10" s="14"/>
      <c r="VSP10" s="14"/>
      <c r="VSQ10" s="14"/>
      <c r="VSR10" s="14"/>
      <c r="VSS10" s="14"/>
      <c r="VST10" s="14"/>
      <c r="VSU10" s="14"/>
      <c r="VSV10" s="14"/>
      <c r="VSW10" s="14"/>
      <c r="VSX10" s="14"/>
      <c r="VSY10" s="14"/>
      <c r="VSZ10" s="14"/>
      <c r="VTA10" s="14"/>
      <c r="VTB10" s="14"/>
      <c r="VTC10" s="14"/>
      <c r="VTD10" s="14"/>
      <c r="VTE10" s="14"/>
      <c r="VTF10" s="14"/>
      <c r="VTG10" s="14"/>
      <c r="VTH10" s="14"/>
      <c r="VTI10" s="14"/>
      <c r="VTJ10" s="14"/>
      <c r="VTK10" s="14"/>
      <c r="VTL10" s="14"/>
      <c r="VTM10" s="14"/>
      <c r="VTN10" s="14"/>
      <c r="VTO10" s="14"/>
      <c r="VTP10" s="14"/>
      <c r="VTQ10" s="14"/>
      <c r="VTR10" s="14"/>
      <c r="VTS10" s="14"/>
      <c r="VTT10" s="14"/>
      <c r="VTU10" s="14"/>
      <c r="VTV10" s="14"/>
      <c r="VTW10" s="14"/>
      <c r="VTX10" s="14"/>
      <c r="VTY10" s="14"/>
      <c r="VTZ10" s="14"/>
      <c r="VUA10" s="14"/>
      <c r="VUB10" s="14"/>
      <c r="VUC10" s="14"/>
      <c r="VUD10" s="14"/>
      <c r="VUE10" s="14"/>
      <c r="VUF10" s="14"/>
      <c r="VUG10" s="14"/>
      <c r="VUH10" s="14"/>
      <c r="VUI10" s="14"/>
      <c r="VUJ10" s="14"/>
      <c r="VUK10" s="14"/>
      <c r="VUL10" s="14"/>
      <c r="VUM10" s="14"/>
      <c r="VUN10" s="14"/>
      <c r="VUO10" s="14"/>
      <c r="VUP10" s="14"/>
      <c r="VUQ10" s="14"/>
      <c r="VUR10" s="14"/>
      <c r="VUS10" s="14"/>
      <c r="VUT10" s="14"/>
      <c r="VUU10" s="14"/>
      <c r="VUV10" s="14"/>
      <c r="VUW10" s="14"/>
      <c r="VUX10" s="14"/>
      <c r="VUY10" s="14"/>
      <c r="VUZ10" s="14"/>
      <c r="VVA10" s="14"/>
      <c r="VVB10" s="14"/>
      <c r="VVC10" s="14"/>
      <c r="VVD10" s="14"/>
      <c r="VVE10" s="14"/>
      <c r="VVF10" s="14"/>
      <c r="VVG10" s="14"/>
      <c r="VVH10" s="14"/>
      <c r="VVI10" s="14"/>
      <c r="VVJ10" s="14"/>
      <c r="VVK10" s="14"/>
      <c r="VVL10" s="14"/>
      <c r="VVM10" s="14"/>
      <c r="VVN10" s="14"/>
      <c r="VVO10" s="14"/>
      <c r="VVP10" s="14"/>
      <c r="VVQ10" s="14"/>
      <c r="VVR10" s="14"/>
      <c r="VVS10" s="14"/>
      <c r="VVT10" s="14"/>
      <c r="VVU10" s="14"/>
      <c r="VVV10" s="14"/>
      <c r="VVW10" s="14"/>
      <c r="VVX10" s="14"/>
      <c r="VVY10" s="14"/>
      <c r="VVZ10" s="14"/>
      <c r="VWA10" s="14"/>
      <c r="VWB10" s="14"/>
      <c r="VWC10" s="14"/>
      <c r="VWD10" s="14"/>
      <c r="VWE10" s="14"/>
      <c r="VWF10" s="14"/>
      <c r="VWG10" s="14"/>
      <c r="VWH10" s="14"/>
      <c r="VWI10" s="14"/>
      <c r="VWJ10" s="14"/>
      <c r="VWK10" s="14"/>
      <c r="VWL10" s="14"/>
      <c r="VWM10" s="14"/>
      <c r="VWN10" s="14"/>
      <c r="VWO10" s="14"/>
      <c r="VWP10" s="14"/>
      <c r="VWQ10" s="14"/>
      <c r="VWR10" s="14"/>
      <c r="VWS10" s="14"/>
      <c r="VWT10" s="14"/>
      <c r="VWU10" s="14"/>
      <c r="VWV10" s="14"/>
      <c r="VWW10" s="14"/>
      <c r="VWX10" s="14"/>
      <c r="VWY10" s="14"/>
      <c r="VWZ10" s="14"/>
      <c r="VXA10" s="14"/>
      <c r="VXB10" s="14"/>
      <c r="VXC10" s="14"/>
      <c r="VXD10" s="14"/>
      <c r="VXE10" s="14"/>
      <c r="VXF10" s="14"/>
      <c r="VXG10" s="14"/>
      <c r="VXH10" s="14"/>
      <c r="VXI10" s="14"/>
      <c r="VXJ10" s="14"/>
      <c r="VXK10" s="14"/>
      <c r="VXL10" s="14"/>
      <c r="VXM10" s="14"/>
      <c r="VXN10" s="14"/>
      <c r="VXO10" s="14"/>
      <c r="VXP10" s="14"/>
      <c r="VXQ10" s="14"/>
      <c r="VXR10" s="14"/>
      <c r="VXS10" s="14"/>
      <c r="VXT10" s="14"/>
      <c r="VXU10" s="14"/>
      <c r="VXV10" s="14"/>
      <c r="VXW10" s="14"/>
      <c r="VXX10" s="14"/>
      <c r="VXY10" s="14"/>
      <c r="VXZ10" s="14"/>
      <c r="VYA10" s="14"/>
      <c r="VYB10" s="14"/>
      <c r="VYC10" s="14"/>
      <c r="VYD10" s="14"/>
      <c r="VYE10" s="14"/>
      <c r="VYF10" s="14"/>
      <c r="VYG10" s="14"/>
      <c r="VYH10" s="14"/>
      <c r="VYI10" s="14"/>
      <c r="VYJ10" s="14"/>
      <c r="VYK10" s="14"/>
      <c r="VYL10" s="14"/>
      <c r="VYM10" s="14"/>
      <c r="VYN10" s="14"/>
      <c r="VYO10" s="14"/>
      <c r="VYP10" s="14"/>
      <c r="VYQ10" s="14"/>
      <c r="VYR10" s="14"/>
      <c r="VYS10" s="14"/>
      <c r="VYT10" s="14"/>
      <c r="VYU10" s="14"/>
      <c r="VYV10" s="14"/>
      <c r="VYW10" s="14"/>
      <c r="VYX10" s="14"/>
      <c r="VYY10" s="14"/>
      <c r="VYZ10" s="14"/>
      <c r="VZA10" s="14"/>
      <c r="VZB10" s="14"/>
      <c r="VZC10" s="14"/>
      <c r="VZD10" s="14"/>
      <c r="VZE10" s="14"/>
      <c r="VZF10" s="14"/>
      <c r="VZG10" s="14"/>
      <c r="VZH10" s="14"/>
      <c r="VZI10" s="14"/>
      <c r="VZJ10" s="14"/>
      <c r="VZK10" s="14"/>
      <c r="VZL10" s="14"/>
      <c r="VZM10" s="14"/>
      <c r="VZN10" s="14"/>
      <c r="VZO10" s="14"/>
      <c r="VZP10" s="14"/>
      <c r="VZQ10" s="14"/>
      <c r="VZR10" s="14"/>
      <c r="VZS10" s="14"/>
      <c r="VZT10" s="14"/>
      <c r="VZU10" s="14"/>
      <c r="VZV10" s="14"/>
      <c r="VZW10" s="14"/>
      <c r="VZX10" s="14"/>
      <c r="VZY10" s="14"/>
      <c r="VZZ10" s="14"/>
      <c r="WAA10" s="14"/>
      <c r="WAB10" s="14"/>
      <c r="WAC10" s="14"/>
      <c r="WAD10" s="14"/>
      <c r="WAE10" s="14"/>
      <c r="WAF10" s="14"/>
      <c r="WAG10" s="14"/>
      <c r="WAH10" s="14"/>
      <c r="WAI10" s="14"/>
      <c r="WAJ10" s="14"/>
      <c r="WAK10" s="14"/>
      <c r="WAL10" s="14"/>
      <c r="WAM10" s="14"/>
      <c r="WAN10" s="14"/>
      <c r="WAO10" s="14"/>
      <c r="WAP10" s="14"/>
      <c r="WAQ10" s="14"/>
      <c r="WAR10" s="14"/>
      <c r="WAS10" s="14"/>
      <c r="WAT10" s="14"/>
      <c r="WAU10" s="14"/>
      <c r="WAV10" s="14"/>
      <c r="WAW10" s="14"/>
      <c r="WAX10" s="14"/>
      <c r="WAY10" s="14"/>
      <c r="WAZ10" s="14"/>
      <c r="WBA10" s="14"/>
      <c r="WBB10" s="14"/>
      <c r="WBC10" s="14"/>
      <c r="WBD10" s="14"/>
      <c r="WBE10" s="14"/>
      <c r="WBF10" s="14"/>
      <c r="WBG10" s="14"/>
      <c r="WBH10" s="14"/>
      <c r="WBI10" s="14"/>
      <c r="WBJ10" s="14"/>
      <c r="WBK10" s="14"/>
      <c r="WBL10" s="14"/>
      <c r="WBM10" s="14"/>
      <c r="WBN10" s="14"/>
      <c r="WBO10" s="14"/>
      <c r="WBP10" s="14"/>
      <c r="WBQ10" s="14"/>
      <c r="WBR10" s="14"/>
      <c r="WBS10" s="14"/>
      <c r="WBT10" s="14"/>
      <c r="WBU10" s="14"/>
      <c r="WBV10" s="14"/>
      <c r="WBW10" s="14"/>
      <c r="WBX10" s="14"/>
      <c r="WBY10" s="14"/>
      <c r="WBZ10" s="14"/>
      <c r="WCA10" s="14"/>
      <c r="WCB10" s="14"/>
      <c r="WCC10" s="14"/>
      <c r="WCD10" s="14"/>
      <c r="WCE10" s="14"/>
      <c r="WCF10" s="14"/>
      <c r="WCG10" s="14"/>
      <c r="WCH10" s="14"/>
      <c r="WCI10" s="14"/>
      <c r="WCJ10" s="14"/>
      <c r="WCK10" s="14"/>
      <c r="WCL10" s="14"/>
      <c r="WCM10" s="14"/>
      <c r="WCN10" s="14"/>
      <c r="WCO10" s="14"/>
      <c r="WCP10" s="14"/>
      <c r="WCQ10" s="14"/>
      <c r="WCR10" s="14"/>
      <c r="WCS10" s="14"/>
      <c r="WCT10" s="14"/>
      <c r="WCU10" s="14"/>
      <c r="WCV10" s="14"/>
      <c r="WCW10" s="14"/>
      <c r="WCX10" s="14"/>
      <c r="WCY10" s="14"/>
      <c r="WCZ10" s="14"/>
      <c r="WDA10" s="14"/>
      <c r="WDB10" s="14"/>
      <c r="WDC10" s="14"/>
      <c r="WDD10" s="14"/>
      <c r="WDE10" s="14"/>
      <c r="WDF10" s="14"/>
      <c r="WDG10" s="14"/>
      <c r="WDH10" s="14"/>
      <c r="WDI10" s="14"/>
      <c r="WDJ10" s="14"/>
      <c r="WDK10" s="14"/>
      <c r="WDL10" s="14"/>
      <c r="WDM10" s="14"/>
      <c r="WDN10" s="14"/>
      <c r="WDO10" s="14"/>
      <c r="WDP10" s="14"/>
      <c r="WDQ10" s="14"/>
      <c r="WDR10" s="14"/>
      <c r="WDS10" s="14"/>
      <c r="WDT10" s="14"/>
      <c r="WDU10" s="14"/>
      <c r="WDV10" s="14"/>
      <c r="WDW10" s="14"/>
      <c r="WDX10" s="14"/>
      <c r="WDY10" s="14"/>
      <c r="WDZ10" s="14"/>
      <c r="WEA10" s="14"/>
      <c r="WEB10" s="14"/>
      <c r="WEC10" s="14"/>
      <c r="WED10" s="14"/>
      <c r="WEE10" s="14"/>
      <c r="WEF10" s="14"/>
      <c r="WEG10" s="14"/>
      <c r="WEH10" s="14"/>
      <c r="WEI10" s="14"/>
      <c r="WEJ10" s="14"/>
      <c r="WEK10" s="14"/>
      <c r="WEL10" s="14"/>
      <c r="WEM10" s="14"/>
      <c r="WEN10" s="14"/>
      <c r="WEO10" s="14"/>
      <c r="WEP10" s="14"/>
      <c r="WEQ10" s="14"/>
      <c r="WER10" s="14"/>
      <c r="WES10" s="14"/>
      <c r="WET10" s="14"/>
      <c r="WEU10" s="14"/>
      <c r="WEV10" s="14"/>
      <c r="WEW10" s="14"/>
      <c r="WEX10" s="14"/>
      <c r="WEY10" s="14"/>
      <c r="WEZ10" s="14"/>
      <c r="WFA10" s="14"/>
      <c r="WFB10" s="14"/>
      <c r="WFC10" s="14"/>
      <c r="WFD10" s="14"/>
      <c r="WFE10" s="14"/>
      <c r="WFF10" s="14"/>
      <c r="WFG10" s="14"/>
      <c r="WFH10" s="14"/>
      <c r="WFI10" s="14"/>
      <c r="WFJ10" s="14"/>
      <c r="WFK10" s="14"/>
      <c r="WFL10" s="14"/>
      <c r="WFM10" s="14"/>
      <c r="WFN10" s="14"/>
      <c r="WFO10" s="14"/>
      <c r="WFP10" s="14"/>
      <c r="WFQ10" s="14"/>
      <c r="WFR10" s="14"/>
      <c r="WFS10" s="14"/>
      <c r="WFT10" s="14"/>
      <c r="WFU10" s="14"/>
      <c r="WFV10" s="14"/>
      <c r="WFW10" s="14"/>
      <c r="WFX10" s="14"/>
      <c r="WFY10" s="14"/>
      <c r="WFZ10" s="14"/>
      <c r="WGA10" s="14"/>
      <c r="WGB10" s="14"/>
      <c r="WGC10" s="14"/>
      <c r="WGD10" s="14"/>
      <c r="WGE10" s="14"/>
      <c r="WGF10" s="14"/>
      <c r="WGG10" s="14"/>
      <c r="WGH10" s="14"/>
      <c r="WGI10" s="14"/>
      <c r="WGJ10" s="14"/>
      <c r="WGK10" s="14"/>
      <c r="WGL10" s="14"/>
      <c r="WGM10" s="14"/>
      <c r="WGN10" s="14"/>
      <c r="WGO10" s="14"/>
      <c r="WGP10" s="14"/>
      <c r="WGQ10" s="14"/>
      <c r="WGR10" s="14"/>
      <c r="WGS10" s="14"/>
      <c r="WGT10" s="14"/>
      <c r="WGU10" s="14"/>
      <c r="WGV10" s="14"/>
      <c r="WGW10" s="14"/>
      <c r="WGX10" s="14"/>
      <c r="WGY10" s="14"/>
      <c r="WGZ10" s="14"/>
      <c r="WHA10" s="14"/>
      <c r="WHB10" s="14"/>
      <c r="WHC10" s="14"/>
      <c r="WHD10" s="14"/>
      <c r="WHE10" s="14"/>
      <c r="WHF10" s="14"/>
      <c r="WHG10" s="14"/>
      <c r="WHH10" s="14"/>
      <c r="WHI10" s="14"/>
      <c r="WHJ10" s="14"/>
      <c r="WHK10" s="14"/>
      <c r="WHL10" s="14"/>
      <c r="WHM10" s="14"/>
      <c r="WHN10" s="14"/>
      <c r="WHO10" s="14"/>
      <c r="WHP10" s="14"/>
      <c r="WHQ10" s="14"/>
      <c r="WHR10" s="14"/>
      <c r="WHS10" s="14"/>
      <c r="WHT10" s="14"/>
      <c r="WHU10" s="14"/>
      <c r="WHV10" s="14"/>
      <c r="WHW10" s="14"/>
      <c r="WHX10" s="14"/>
      <c r="WHY10" s="14"/>
      <c r="WHZ10" s="14"/>
      <c r="WIA10" s="14"/>
      <c r="WIB10" s="14"/>
      <c r="WIC10" s="14"/>
      <c r="WID10" s="14"/>
      <c r="WIE10" s="14"/>
      <c r="WIF10" s="14"/>
      <c r="WIG10" s="14"/>
      <c r="WIH10" s="14"/>
      <c r="WII10" s="14"/>
      <c r="WIJ10" s="14"/>
      <c r="WIK10" s="14"/>
      <c r="WIL10" s="14"/>
      <c r="WIM10" s="14"/>
      <c r="WIN10" s="14"/>
      <c r="WIO10" s="14"/>
      <c r="WIP10" s="14"/>
      <c r="WIQ10" s="14"/>
      <c r="WIR10" s="14"/>
      <c r="WIS10" s="14"/>
      <c r="WIT10" s="14"/>
      <c r="WIU10" s="14"/>
      <c r="WIV10" s="14"/>
      <c r="WIW10" s="14"/>
      <c r="WIX10" s="14"/>
      <c r="WIY10" s="14"/>
      <c r="WIZ10" s="14"/>
      <c r="WJA10" s="14"/>
      <c r="WJB10" s="14"/>
      <c r="WJC10" s="14"/>
      <c r="WJD10" s="14"/>
      <c r="WJE10" s="14"/>
      <c r="WJF10" s="14"/>
      <c r="WJG10" s="14"/>
      <c r="WJH10" s="14"/>
      <c r="WJI10" s="14"/>
      <c r="WJJ10" s="14"/>
      <c r="WJK10" s="14"/>
      <c r="WJL10" s="14"/>
      <c r="WJM10" s="14"/>
      <c r="WJN10" s="14"/>
      <c r="WJO10" s="14"/>
      <c r="WJP10" s="14"/>
      <c r="WJQ10" s="14"/>
      <c r="WJR10" s="14"/>
      <c r="WJS10" s="14"/>
      <c r="WJT10" s="14"/>
      <c r="WJU10" s="14"/>
      <c r="WJV10" s="14"/>
      <c r="WJW10" s="14"/>
      <c r="WJX10" s="14"/>
      <c r="WJY10" s="14"/>
      <c r="WJZ10" s="14"/>
      <c r="WKA10" s="14"/>
      <c r="WKB10" s="14"/>
      <c r="WKC10" s="14"/>
      <c r="WKD10" s="14"/>
      <c r="WKE10" s="14"/>
      <c r="WKF10" s="14"/>
      <c r="WKG10" s="14"/>
      <c r="WKH10" s="14"/>
      <c r="WKI10" s="14"/>
      <c r="WKJ10" s="14"/>
      <c r="WKK10" s="14"/>
      <c r="WKL10" s="14"/>
      <c r="WKM10" s="14"/>
      <c r="WKN10" s="14"/>
      <c r="WKO10" s="14"/>
      <c r="WKP10" s="14"/>
      <c r="WKQ10" s="14"/>
      <c r="WKR10" s="14"/>
      <c r="WKS10" s="14"/>
      <c r="WKT10" s="14"/>
      <c r="WKU10" s="14"/>
      <c r="WKV10" s="14"/>
      <c r="WKW10" s="14"/>
      <c r="WKX10" s="14"/>
      <c r="WKY10" s="14"/>
      <c r="WKZ10" s="14"/>
      <c r="WLA10" s="14"/>
      <c r="WLB10" s="14"/>
      <c r="WLC10" s="14"/>
      <c r="WLD10" s="14"/>
      <c r="WLE10" s="14"/>
      <c r="WLF10" s="14"/>
      <c r="WLG10" s="14"/>
      <c r="WLH10" s="14"/>
      <c r="WLI10" s="14"/>
      <c r="WLJ10" s="14"/>
      <c r="WLK10" s="14"/>
      <c r="WLL10" s="14"/>
      <c r="WLM10" s="14"/>
      <c r="WLN10" s="14"/>
      <c r="WLO10" s="14"/>
      <c r="WLP10" s="14"/>
      <c r="WLQ10" s="14"/>
      <c r="WLR10" s="14"/>
      <c r="WLS10" s="14"/>
      <c r="WLT10" s="14"/>
      <c r="WLU10" s="14"/>
      <c r="WLV10" s="14"/>
      <c r="WLW10" s="14"/>
      <c r="WLX10" s="14"/>
      <c r="WLY10" s="14"/>
      <c r="WLZ10" s="14"/>
      <c r="WMA10" s="14"/>
      <c r="WMB10" s="14"/>
      <c r="WMC10" s="14"/>
      <c r="WMD10" s="14"/>
      <c r="WME10" s="14"/>
      <c r="WMF10" s="14"/>
      <c r="WMG10" s="14"/>
      <c r="WMH10" s="14"/>
      <c r="WMI10" s="14"/>
      <c r="WMJ10" s="14"/>
      <c r="WMK10" s="14"/>
      <c r="WML10" s="14"/>
      <c r="WMM10" s="14"/>
      <c r="WMN10" s="14"/>
      <c r="WMO10" s="14"/>
      <c r="WMP10" s="14"/>
      <c r="WMQ10" s="14"/>
      <c r="WMR10" s="14"/>
      <c r="WMS10" s="14"/>
      <c r="WMT10" s="14"/>
      <c r="WMU10" s="14"/>
      <c r="WMV10" s="14"/>
      <c r="WMW10" s="14"/>
      <c r="WMX10" s="14"/>
      <c r="WMY10" s="14"/>
      <c r="WMZ10" s="14"/>
      <c r="WNA10" s="14"/>
      <c r="WNB10" s="14"/>
      <c r="WNC10" s="14"/>
      <c r="WND10" s="14"/>
      <c r="WNE10" s="14"/>
      <c r="WNF10" s="14"/>
      <c r="WNG10" s="14"/>
      <c r="WNH10" s="14"/>
      <c r="WNI10" s="14"/>
      <c r="WNJ10" s="14"/>
      <c r="WNK10" s="14"/>
      <c r="WNL10" s="14"/>
      <c r="WNM10" s="14"/>
      <c r="WNN10" s="14"/>
      <c r="WNO10" s="14"/>
      <c r="WNP10" s="14"/>
      <c r="WNQ10" s="14"/>
      <c r="WNR10" s="14"/>
      <c r="WNS10" s="14"/>
      <c r="WNT10" s="14"/>
      <c r="WNU10" s="14"/>
      <c r="WNV10" s="14"/>
      <c r="WNW10" s="14"/>
      <c r="WNX10" s="14"/>
      <c r="WNY10" s="14"/>
      <c r="WNZ10" s="14"/>
      <c r="WOA10" s="14"/>
      <c r="WOB10" s="14"/>
      <c r="WOC10" s="14"/>
      <c r="WOD10" s="14"/>
      <c r="WOE10" s="14"/>
      <c r="WOF10" s="14"/>
      <c r="WOG10" s="14"/>
      <c r="WOH10" s="14"/>
      <c r="WOI10" s="14"/>
      <c r="WOJ10" s="14"/>
      <c r="WOK10" s="14"/>
      <c r="WOL10" s="14"/>
      <c r="WOM10" s="14"/>
      <c r="WON10" s="14"/>
      <c r="WOO10" s="14"/>
      <c r="WOP10" s="14"/>
      <c r="WOQ10" s="14"/>
      <c r="WOR10" s="14"/>
      <c r="WOS10" s="14"/>
      <c r="WOT10" s="14"/>
      <c r="WOU10" s="14"/>
      <c r="WOV10" s="14"/>
      <c r="WOW10" s="14"/>
      <c r="WOX10" s="14"/>
      <c r="WOY10" s="14"/>
      <c r="WOZ10" s="14"/>
      <c r="WPA10" s="14"/>
      <c r="WPB10" s="14"/>
      <c r="WPC10" s="14"/>
      <c r="WPD10" s="14"/>
      <c r="WPE10" s="14"/>
      <c r="WPF10" s="14"/>
      <c r="WPG10" s="14"/>
      <c r="WPH10" s="14"/>
      <c r="WPI10" s="14"/>
      <c r="WPJ10" s="14"/>
      <c r="WPK10" s="14"/>
      <c r="WPL10" s="14"/>
      <c r="WPM10" s="14"/>
      <c r="WPN10" s="14"/>
      <c r="WPO10" s="14"/>
      <c r="WPP10" s="14"/>
      <c r="WPQ10" s="14"/>
      <c r="WPR10" s="14"/>
      <c r="WPS10" s="14"/>
      <c r="WPT10" s="14"/>
      <c r="WPU10" s="14"/>
      <c r="WPV10" s="14"/>
      <c r="WPW10" s="14"/>
      <c r="WPX10" s="14"/>
      <c r="WPY10" s="14"/>
      <c r="WPZ10" s="14"/>
      <c r="WQA10" s="14"/>
      <c r="WQB10" s="14"/>
      <c r="WQC10" s="14"/>
      <c r="WQD10" s="14"/>
      <c r="WQE10" s="14"/>
      <c r="WQF10" s="14"/>
      <c r="WQG10" s="14"/>
      <c r="WQH10" s="14"/>
      <c r="WQI10" s="14"/>
      <c r="WQJ10" s="14"/>
      <c r="WQK10" s="14"/>
      <c r="WQL10" s="14"/>
      <c r="WQM10" s="14"/>
      <c r="WQN10" s="14"/>
      <c r="WQO10" s="14"/>
      <c r="WQP10" s="14"/>
      <c r="WQQ10" s="14"/>
      <c r="WQR10" s="14"/>
      <c r="WQS10" s="14"/>
      <c r="WQT10" s="14"/>
      <c r="WQU10" s="14"/>
      <c r="WQV10" s="14"/>
      <c r="WQW10" s="14"/>
      <c r="WQX10" s="14"/>
      <c r="WQY10" s="14"/>
      <c r="WQZ10" s="14"/>
      <c r="WRA10" s="14"/>
      <c r="WRB10" s="14"/>
      <c r="WRC10" s="14"/>
      <c r="WRD10" s="14"/>
      <c r="WRE10" s="14"/>
      <c r="WRF10" s="14"/>
      <c r="WRG10" s="14"/>
      <c r="WRH10" s="14"/>
      <c r="WRI10" s="14"/>
      <c r="WRJ10" s="14"/>
      <c r="WRK10" s="14"/>
      <c r="WRL10" s="14"/>
      <c r="WRM10" s="14"/>
      <c r="WRN10" s="14"/>
      <c r="WRO10" s="14"/>
      <c r="WRP10" s="14"/>
      <c r="WRQ10" s="14"/>
      <c r="WRR10" s="14"/>
      <c r="WRS10" s="14"/>
      <c r="WRT10" s="14"/>
      <c r="WRU10" s="14"/>
      <c r="WRV10" s="14"/>
      <c r="WRW10" s="14"/>
      <c r="WRX10" s="14"/>
      <c r="WRY10" s="14"/>
      <c r="WRZ10" s="14"/>
      <c r="WSA10" s="14"/>
      <c r="WSB10" s="14"/>
      <c r="WSC10" s="14"/>
      <c r="WSD10" s="14"/>
      <c r="WSE10" s="14"/>
      <c r="WSF10" s="14"/>
      <c r="WSG10" s="14"/>
      <c r="WSH10" s="14"/>
      <c r="WSI10" s="14"/>
      <c r="WSJ10" s="14"/>
      <c r="WSK10" s="14"/>
      <c r="WSL10" s="14"/>
      <c r="WSM10" s="14"/>
      <c r="WSN10" s="14"/>
      <c r="WSO10" s="14"/>
      <c r="WSP10" s="14"/>
      <c r="WSQ10" s="14"/>
      <c r="WSR10" s="14"/>
      <c r="WSS10" s="14"/>
      <c r="WST10" s="14"/>
      <c r="WSU10" s="14"/>
      <c r="WSV10" s="14"/>
      <c r="WSW10" s="14"/>
      <c r="WSX10" s="14"/>
      <c r="WSY10" s="14"/>
      <c r="WSZ10" s="14"/>
      <c r="WTA10" s="14"/>
      <c r="WTB10" s="14"/>
      <c r="WTC10" s="14"/>
      <c r="WTD10" s="14"/>
      <c r="WTE10" s="14"/>
      <c r="WTF10" s="14"/>
      <c r="WTG10" s="14"/>
      <c r="WTH10" s="14"/>
      <c r="WTI10" s="14"/>
      <c r="WTJ10" s="14"/>
      <c r="WTK10" s="14"/>
      <c r="WTL10" s="14"/>
      <c r="WTM10" s="14"/>
      <c r="WTN10" s="14"/>
      <c r="WTO10" s="14"/>
      <c r="WTP10" s="14"/>
      <c r="WTQ10" s="14"/>
      <c r="WTR10" s="14"/>
      <c r="WTS10" s="14"/>
      <c r="WTT10" s="14"/>
      <c r="WTU10" s="14"/>
      <c r="WTV10" s="14"/>
      <c r="WTW10" s="14"/>
      <c r="WTX10" s="14"/>
      <c r="WTY10" s="14"/>
      <c r="WTZ10" s="14"/>
      <c r="WUA10" s="14"/>
      <c r="WUB10" s="14"/>
      <c r="WUC10" s="14"/>
      <c r="WUD10" s="14"/>
      <c r="WUE10" s="14"/>
      <c r="WUF10" s="14"/>
      <c r="WUG10" s="14"/>
      <c r="WUH10" s="14"/>
      <c r="WUI10" s="14"/>
      <c r="WUJ10" s="14"/>
      <c r="WUK10" s="14"/>
      <c r="WUL10" s="14"/>
      <c r="WUM10" s="14"/>
      <c r="WUN10" s="14"/>
      <c r="WUO10" s="14"/>
      <c r="WUP10" s="14"/>
      <c r="WUQ10" s="14"/>
      <c r="WUR10" s="14"/>
      <c r="WUS10" s="14"/>
      <c r="WUT10" s="14"/>
      <c r="WUU10" s="14"/>
      <c r="WUV10" s="14"/>
      <c r="WUW10" s="14"/>
      <c r="WUX10" s="14"/>
      <c r="WUY10" s="14"/>
      <c r="WUZ10" s="14"/>
      <c r="WVA10" s="14"/>
      <c r="WVB10" s="14"/>
      <c r="WVC10" s="14"/>
      <c r="WVD10" s="14"/>
      <c r="WVE10" s="14"/>
      <c r="WVF10" s="14"/>
      <c r="WVG10" s="14"/>
      <c r="WVH10" s="14"/>
      <c r="WVI10" s="14"/>
      <c r="WVJ10" s="14"/>
      <c r="WVK10" s="14"/>
      <c r="WVL10" s="14"/>
      <c r="WVM10" s="14"/>
      <c r="WVN10" s="14"/>
      <c r="WVO10" s="14"/>
      <c r="WVP10" s="14"/>
      <c r="WVQ10" s="14"/>
      <c r="WVR10" s="14"/>
      <c r="WVS10" s="14"/>
      <c r="WVT10" s="14"/>
      <c r="WVU10" s="14"/>
      <c r="WVV10" s="14"/>
      <c r="WVW10" s="14"/>
      <c r="WVX10" s="14"/>
      <c r="WVY10" s="14"/>
      <c r="WVZ10" s="14"/>
      <c r="WWA10" s="14"/>
      <c r="WWB10" s="14"/>
      <c r="WWC10" s="14"/>
      <c r="WWD10" s="14"/>
      <c r="WWE10" s="14"/>
      <c r="WWF10" s="14"/>
      <c r="WWG10" s="14"/>
      <c r="WWH10" s="14"/>
      <c r="WWI10" s="14"/>
      <c r="WWJ10" s="14"/>
      <c r="WWK10" s="14"/>
      <c r="WWL10" s="14"/>
      <c r="WWM10" s="14"/>
      <c r="WWN10" s="14"/>
      <c r="WWO10" s="14"/>
      <c r="WWP10" s="14"/>
      <c r="WWQ10" s="14"/>
      <c r="WWR10" s="14"/>
      <c r="WWS10" s="14"/>
      <c r="WWT10" s="14"/>
      <c r="WWU10" s="14"/>
      <c r="WWV10" s="14"/>
      <c r="WWW10" s="14"/>
      <c r="WWX10" s="14"/>
      <c r="WWY10" s="14"/>
      <c r="WWZ10" s="14"/>
      <c r="WXA10" s="14"/>
      <c r="WXB10" s="14"/>
      <c r="WXC10" s="14"/>
      <c r="WXD10" s="14"/>
      <c r="WXE10" s="14"/>
      <c r="WXF10" s="14"/>
      <c r="WXG10" s="14"/>
      <c r="WXH10" s="14"/>
      <c r="WXI10" s="14"/>
      <c r="WXJ10" s="14"/>
      <c r="WXK10" s="14"/>
      <c r="WXL10" s="14"/>
      <c r="WXM10" s="14"/>
      <c r="WXN10" s="14"/>
      <c r="WXO10" s="14"/>
      <c r="WXP10" s="14"/>
      <c r="WXQ10" s="14"/>
      <c r="WXR10" s="14"/>
      <c r="WXS10" s="14"/>
      <c r="WXT10" s="14"/>
      <c r="WXU10" s="14"/>
      <c r="WXV10" s="14"/>
      <c r="WXW10" s="14"/>
      <c r="WXX10" s="14"/>
      <c r="WXY10" s="14"/>
      <c r="WXZ10" s="14"/>
      <c r="WYA10" s="14"/>
      <c r="WYB10" s="14"/>
      <c r="WYC10" s="14"/>
      <c r="WYD10" s="14"/>
      <c r="WYE10" s="14"/>
      <c r="WYF10" s="14"/>
      <c r="WYG10" s="14"/>
      <c r="WYH10" s="14"/>
      <c r="WYI10" s="14"/>
      <c r="WYJ10" s="14"/>
      <c r="WYK10" s="14"/>
      <c r="WYL10" s="14"/>
      <c r="WYM10" s="14"/>
      <c r="WYN10" s="14"/>
      <c r="WYO10" s="14"/>
      <c r="WYP10" s="14"/>
      <c r="WYQ10" s="14"/>
      <c r="WYR10" s="14"/>
      <c r="WYS10" s="14"/>
      <c r="WYT10" s="14"/>
      <c r="WYU10" s="14"/>
      <c r="WYV10" s="14"/>
      <c r="WYW10" s="14"/>
      <c r="WYX10" s="14"/>
      <c r="WYY10" s="14"/>
      <c r="WYZ10" s="14"/>
      <c r="WZA10" s="14"/>
      <c r="WZB10" s="14"/>
      <c r="WZC10" s="14"/>
      <c r="WZD10" s="14"/>
      <c r="WZE10" s="14"/>
      <c r="WZF10" s="14"/>
      <c r="WZG10" s="14"/>
      <c r="WZH10" s="14"/>
      <c r="WZI10" s="14"/>
      <c r="WZJ10" s="14"/>
      <c r="WZK10" s="14"/>
      <c r="WZL10" s="14"/>
      <c r="WZM10" s="14"/>
      <c r="WZN10" s="14"/>
      <c r="WZO10" s="14"/>
      <c r="WZP10" s="14"/>
      <c r="WZQ10" s="14"/>
      <c r="WZR10" s="14"/>
      <c r="WZS10" s="14"/>
      <c r="WZT10" s="14"/>
      <c r="WZU10" s="14"/>
      <c r="WZV10" s="14"/>
      <c r="WZW10" s="14"/>
      <c r="WZX10" s="14"/>
      <c r="WZY10" s="14"/>
      <c r="WZZ10" s="14"/>
      <c r="XAA10" s="14"/>
      <c r="XAB10" s="14"/>
      <c r="XAC10" s="14"/>
      <c r="XAD10" s="14"/>
      <c r="XAE10" s="14"/>
      <c r="XAF10" s="14"/>
      <c r="XAG10" s="14"/>
      <c r="XAH10" s="14"/>
      <c r="XAI10" s="14"/>
      <c r="XAJ10" s="14"/>
      <c r="XAK10" s="14"/>
      <c r="XAL10" s="14"/>
      <c r="XAM10" s="14"/>
      <c r="XAN10" s="14"/>
      <c r="XAO10" s="14"/>
      <c r="XAP10" s="14"/>
      <c r="XAQ10" s="14"/>
      <c r="XAR10" s="14"/>
      <c r="XAS10" s="14"/>
      <c r="XAT10" s="14"/>
      <c r="XAU10" s="14"/>
      <c r="XAV10" s="14"/>
      <c r="XAW10" s="14"/>
      <c r="XAX10" s="14"/>
      <c r="XAY10" s="14"/>
      <c r="XAZ10" s="14"/>
      <c r="XBA10" s="14"/>
      <c r="XBB10" s="14"/>
      <c r="XBC10" s="14"/>
      <c r="XBD10" s="14"/>
      <c r="XBE10" s="14"/>
      <c r="XBF10" s="14"/>
      <c r="XBG10" s="14"/>
      <c r="XBH10" s="14"/>
      <c r="XBI10" s="14"/>
      <c r="XBJ10" s="14"/>
      <c r="XBK10" s="14"/>
      <c r="XBL10" s="14"/>
      <c r="XBM10" s="14"/>
      <c r="XBN10" s="14"/>
      <c r="XBO10" s="14"/>
      <c r="XBP10" s="14"/>
      <c r="XBQ10" s="14"/>
      <c r="XBR10" s="14"/>
      <c r="XBS10" s="14"/>
      <c r="XBT10" s="14"/>
      <c r="XBU10" s="14"/>
      <c r="XBV10" s="14"/>
      <c r="XBW10" s="14"/>
      <c r="XBX10" s="14"/>
      <c r="XBY10" s="14"/>
      <c r="XBZ10" s="14"/>
      <c r="XCA10" s="14"/>
      <c r="XCB10" s="14"/>
      <c r="XCC10" s="14"/>
      <c r="XCD10" s="14"/>
      <c r="XCE10" s="14"/>
      <c r="XCF10" s="14"/>
      <c r="XCG10" s="14"/>
      <c r="XCH10" s="14"/>
      <c r="XCI10" s="14"/>
      <c r="XCJ10" s="14"/>
      <c r="XCK10" s="14"/>
      <c r="XCL10" s="14"/>
      <c r="XCM10" s="14"/>
      <c r="XCN10" s="14"/>
      <c r="XCO10" s="14"/>
      <c r="XCP10" s="14"/>
      <c r="XCQ10" s="14"/>
      <c r="XCR10" s="14"/>
      <c r="XCS10" s="14"/>
      <c r="XCT10" s="14"/>
      <c r="XCU10" s="14"/>
      <c r="XCV10" s="14"/>
      <c r="XCW10" s="14"/>
      <c r="XCX10" s="14"/>
      <c r="XCY10" s="14"/>
      <c r="XCZ10" s="14"/>
      <c r="XDA10" s="14"/>
      <c r="XDB10" s="14"/>
      <c r="XDC10" s="14"/>
      <c r="XDD10" s="14"/>
      <c r="XDE10" s="14"/>
      <c r="XDF10" s="14"/>
      <c r="XDG10" s="14"/>
      <c r="XDH10" s="14"/>
      <c r="XDI10" s="14"/>
      <c r="XDJ10" s="14"/>
      <c r="XDK10" s="14"/>
      <c r="XDL10" s="14"/>
      <c r="XDM10" s="14"/>
      <c r="XDN10" s="14"/>
      <c r="XDO10" s="14"/>
      <c r="XDP10" s="14"/>
      <c r="XDQ10" s="14"/>
      <c r="XDR10" s="14"/>
      <c r="XDS10" s="14"/>
      <c r="XDT10" s="14"/>
      <c r="XDU10" s="14"/>
      <c r="XDV10" s="14"/>
      <c r="XDW10" s="14"/>
      <c r="XDX10" s="14"/>
      <c r="XDY10" s="14"/>
      <c r="XDZ10" s="14"/>
      <c r="XEA10" s="14"/>
      <c r="XEB10" s="14"/>
      <c r="XEC10" s="14"/>
      <c r="XED10" s="14"/>
      <c r="XEE10" s="14"/>
      <c r="XEF10" s="14"/>
      <c r="XEG10" s="14"/>
      <c r="XEH10" s="14"/>
      <c r="XEI10" s="14"/>
      <c r="XEJ10" s="14"/>
      <c r="XEK10" s="14"/>
      <c r="XEL10" s="14"/>
      <c r="XEM10" s="14"/>
      <c r="XEN10" s="14"/>
      <c r="XEO10" s="14"/>
      <c r="XEP10" s="14"/>
      <c r="XEQ10" s="14"/>
      <c r="XER10" s="14"/>
      <c r="XES10" s="14"/>
      <c r="XET10" s="14"/>
      <c r="XEU10" s="14"/>
      <c r="XEV10" s="14"/>
      <c r="XEW10" s="14"/>
      <c r="XEX10" s="14"/>
      <c r="XEY10" s="14"/>
      <c r="XEZ10" s="14"/>
      <c r="XFA10" s="14"/>
      <c r="XFB10" s="14"/>
      <c r="XFC10" s="14"/>
      <c r="XFD10" s="14"/>
    </row>
    <row r="11" spans="1:164 13283:16384">
      <c r="A11" s="27" t="s">
        <v>7</v>
      </c>
      <c r="B11" s="4" t="s">
        <v>8</v>
      </c>
      <c r="C11" s="4" t="s">
        <v>9</v>
      </c>
      <c r="D11" s="49" t="s">
        <v>10</v>
      </c>
      <c r="E11" s="10" t="s">
        <v>11</v>
      </c>
      <c r="F11" s="5">
        <v>2</v>
      </c>
      <c r="G11" s="40">
        <v>262.55</v>
      </c>
      <c r="H11" s="71">
        <f>+G11*$T$7</f>
        <v>255.26647211555999</v>
      </c>
      <c r="I11" s="80">
        <v>0</v>
      </c>
      <c r="J11" s="71">
        <f>+I11*$T$7</f>
        <v>0</v>
      </c>
      <c r="K11" s="71">
        <f>+H11+J11</f>
        <v>255.26647211555999</v>
      </c>
      <c r="L11" s="81">
        <v>328.19</v>
      </c>
      <c r="M11" s="71">
        <f>+L11*$T$7</f>
        <v>319.08552079072797</v>
      </c>
      <c r="N11" s="82">
        <v>0</v>
      </c>
      <c r="O11" s="71">
        <f>+N11*$T$7</f>
        <v>0</v>
      </c>
      <c r="P11" s="71">
        <f>+M11+O11</f>
        <v>319.08552079072797</v>
      </c>
      <c r="Q11" s="71">
        <f>+M11*F11</f>
        <v>638.17104158145594</v>
      </c>
      <c r="R11" s="72">
        <f>+O11*F11</f>
        <v>0</v>
      </c>
      <c r="S11" s="71">
        <f>+Q11+R11</f>
        <v>638.17104158145594</v>
      </c>
      <c r="V11" s="106">
        <v>656.38</v>
      </c>
      <c r="X11" s="120">
        <f t="shared" si="0"/>
        <v>18.208958418544057</v>
      </c>
      <c r="Z11" s="120"/>
    </row>
    <row r="12" spans="1:164 13283:16384">
      <c r="A12" s="27" t="s">
        <v>12</v>
      </c>
      <c r="B12" s="4" t="s">
        <v>13</v>
      </c>
      <c r="C12" s="4" t="s">
        <v>9</v>
      </c>
      <c r="D12" s="49" t="s">
        <v>14</v>
      </c>
      <c r="E12" s="10" t="s">
        <v>11</v>
      </c>
      <c r="F12" s="5">
        <v>1</v>
      </c>
      <c r="G12" s="41">
        <v>0</v>
      </c>
      <c r="H12" s="71">
        <f t="shared" ref="H12:H15" si="1">+G12*$T$7</f>
        <v>0</v>
      </c>
      <c r="I12" s="83">
        <v>2075.6</v>
      </c>
      <c r="J12" s="71">
        <f t="shared" ref="J12:J15" si="2">+I12*$T$7</f>
        <v>2018.0197658467198</v>
      </c>
      <c r="K12" s="71">
        <f t="shared" ref="K12:K15" si="3">+H12+J12</f>
        <v>2018.0197658467198</v>
      </c>
      <c r="L12" s="82">
        <v>0</v>
      </c>
      <c r="M12" s="71">
        <f t="shared" ref="M12:M15" si="4">+L12*$T$7</f>
        <v>0</v>
      </c>
      <c r="N12" s="81">
        <v>2594.5</v>
      </c>
      <c r="O12" s="71">
        <f t="shared" ref="O12:O15" si="5">+N12*$T$7</f>
        <v>2522.5247073083997</v>
      </c>
      <c r="P12" s="71">
        <f t="shared" ref="P12:P15" si="6">+M12+O12</f>
        <v>2522.5247073083997</v>
      </c>
      <c r="Q12" s="71">
        <f t="shared" ref="Q12:Q15" si="7">+M12*F12</f>
        <v>0</v>
      </c>
      <c r="R12" s="72">
        <f t="shared" ref="R12:R15" si="8">+O12*F12</f>
        <v>2522.5247073083997</v>
      </c>
      <c r="S12" s="71">
        <f t="shared" ref="S12:S15" si="9">+Q12+R12</f>
        <v>2522.5247073083997</v>
      </c>
      <c r="V12" s="107">
        <v>2594.5</v>
      </c>
      <c r="X12" s="120">
        <f t="shared" si="0"/>
        <v>71.975292691600316</v>
      </c>
      <c r="Z12" s="120"/>
    </row>
    <row r="13" spans="1:164 13283:16384">
      <c r="A13" s="27" t="s">
        <v>15</v>
      </c>
      <c r="B13" s="4" t="s">
        <v>16</v>
      </c>
      <c r="C13" s="4" t="s">
        <v>9</v>
      </c>
      <c r="D13" s="49" t="s">
        <v>17</v>
      </c>
      <c r="E13" s="10" t="s">
        <v>11</v>
      </c>
      <c r="F13" s="5">
        <v>1</v>
      </c>
      <c r="G13" s="41">
        <v>0</v>
      </c>
      <c r="H13" s="71">
        <f t="shared" si="1"/>
        <v>0</v>
      </c>
      <c r="I13" s="83">
        <v>2075.6</v>
      </c>
      <c r="J13" s="71">
        <f t="shared" si="2"/>
        <v>2018.0197658467198</v>
      </c>
      <c r="K13" s="71">
        <f t="shared" si="3"/>
        <v>2018.0197658467198</v>
      </c>
      <c r="L13" s="82">
        <v>0</v>
      </c>
      <c r="M13" s="71">
        <f t="shared" si="4"/>
        <v>0</v>
      </c>
      <c r="N13" s="81">
        <v>2594.5</v>
      </c>
      <c r="O13" s="71">
        <f t="shared" si="5"/>
        <v>2522.5247073083997</v>
      </c>
      <c r="P13" s="71">
        <f t="shared" si="6"/>
        <v>2522.5247073083997</v>
      </c>
      <c r="Q13" s="71">
        <f t="shared" si="7"/>
        <v>0</v>
      </c>
      <c r="R13" s="72">
        <f t="shared" si="8"/>
        <v>2522.5247073083997</v>
      </c>
      <c r="S13" s="71">
        <f t="shared" si="9"/>
        <v>2522.5247073083997</v>
      </c>
      <c r="V13" s="107">
        <v>2594.5</v>
      </c>
      <c r="X13" s="120">
        <f t="shared" si="0"/>
        <v>71.975292691600316</v>
      </c>
      <c r="Z13" s="120"/>
    </row>
    <row r="14" spans="1:164 13283:16384">
      <c r="A14" s="27" t="s">
        <v>18</v>
      </c>
      <c r="B14" s="4" t="s">
        <v>19</v>
      </c>
      <c r="C14" s="4" t="s">
        <v>9</v>
      </c>
      <c r="D14" s="49" t="s">
        <v>20</v>
      </c>
      <c r="E14" s="10" t="s">
        <v>11</v>
      </c>
      <c r="F14" s="5">
        <v>1</v>
      </c>
      <c r="G14" s="41">
        <v>0</v>
      </c>
      <c r="H14" s="71">
        <f t="shared" si="1"/>
        <v>0</v>
      </c>
      <c r="I14" s="83">
        <v>2075.6</v>
      </c>
      <c r="J14" s="71">
        <f t="shared" si="2"/>
        <v>2018.0197658467198</v>
      </c>
      <c r="K14" s="71">
        <f t="shared" si="3"/>
        <v>2018.0197658467198</v>
      </c>
      <c r="L14" s="82">
        <v>0</v>
      </c>
      <c r="M14" s="71">
        <f t="shared" si="4"/>
        <v>0</v>
      </c>
      <c r="N14" s="81">
        <v>2594.5</v>
      </c>
      <c r="O14" s="71">
        <f t="shared" si="5"/>
        <v>2522.5247073083997</v>
      </c>
      <c r="P14" s="71">
        <f t="shared" si="6"/>
        <v>2522.5247073083997</v>
      </c>
      <c r="Q14" s="71">
        <f t="shared" si="7"/>
        <v>0</v>
      </c>
      <c r="R14" s="72">
        <f t="shared" si="8"/>
        <v>2522.5247073083997</v>
      </c>
      <c r="S14" s="71">
        <f t="shared" si="9"/>
        <v>2522.5247073083997</v>
      </c>
      <c r="V14" s="107">
        <v>2594.5</v>
      </c>
      <c r="X14" s="120">
        <f t="shared" si="0"/>
        <v>71.975292691600316</v>
      </c>
      <c r="Z14" s="120"/>
    </row>
    <row r="15" spans="1:164 13283:16384">
      <c r="A15" s="27" t="s">
        <v>21</v>
      </c>
      <c r="B15" s="4" t="s">
        <v>22</v>
      </c>
      <c r="C15" s="4" t="s">
        <v>9</v>
      </c>
      <c r="D15" s="49" t="s">
        <v>23</v>
      </c>
      <c r="E15" s="10" t="s">
        <v>11</v>
      </c>
      <c r="F15" s="5">
        <v>1</v>
      </c>
      <c r="G15" s="41">
        <v>0</v>
      </c>
      <c r="H15" s="71">
        <f t="shared" si="1"/>
        <v>0</v>
      </c>
      <c r="I15" s="83">
        <v>3113.4</v>
      </c>
      <c r="J15" s="71">
        <f t="shared" si="2"/>
        <v>3027.0296487700798</v>
      </c>
      <c r="K15" s="71">
        <f t="shared" si="3"/>
        <v>3027.0296487700798</v>
      </c>
      <c r="L15" s="82">
        <v>0</v>
      </c>
      <c r="M15" s="71">
        <f t="shared" si="4"/>
        <v>0</v>
      </c>
      <c r="N15" s="81">
        <v>3891.75</v>
      </c>
      <c r="O15" s="71">
        <f t="shared" si="5"/>
        <v>3783.7870609625998</v>
      </c>
      <c r="P15" s="71">
        <f t="shared" si="6"/>
        <v>3783.7870609625998</v>
      </c>
      <c r="Q15" s="71">
        <f t="shared" si="7"/>
        <v>0</v>
      </c>
      <c r="R15" s="72">
        <f t="shared" si="8"/>
        <v>3783.7870609625998</v>
      </c>
      <c r="S15" s="71">
        <f t="shared" si="9"/>
        <v>3783.7870609625998</v>
      </c>
      <c r="V15" s="107">
        <v>3891.75</v>
      </c>
      <c r="X15" s="120">
        <f t="shared" si="0"/>
        <v>107.96293903740025</v>
      </c>
      <c r="Z15" s="120"/>
    </row>
    <row r="16" spans="1:164 13283:16384" s="98" customFormat="1">
      <c r="A16" s="92" t="s">
        <v>24</v>
      </c>
      <c r="B16" s="93"/>
      <c r="C16" s="93"/>
      <c r="D16" s="94" t="s">
        <v>25</v>
      </c>
      <c r="E16" s="95"/>
      <c r="F16" s="93"/>
      <c r="G16" s="39"/>
      <c r="H16" s="96"/>
      <c r="I16" s="79"/>
      <c r="J16" s="96"/>
      <c r="K16" s="96"/>
      <c r="L16" s="68"/>
      <c r="M16" s="96"/>
      <c r="N16" s="68"/>
      <c r="O16" s="96"/>
      <c r="P16" s="96"/>
      <c r="Q16" s="97">
        <f>+Q17</f>
        <v>5833.5510671999991</v>
      </c>
      <c r="R16" s="99">
        <v>0</v>
      </c>
      <c r="S16" s="97">
        <f>+Q16+R16</f>
        <v>5833.5510671999991</v>
      </c>
      <c r="T16" s="14"/>
      <c r="U16" s="14"/>
      <c r="V16" s="116">
        <v>6000</v>
      </c>
      <c r="W16" s="14"/>
      <c r="X16" s="120">
        <f t="shared" si="0"/>
        <v>166.44893280000088</v>
      </c>
      <c r="Y16" s="14"/>
      <c r="Z16" s="120"/>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c r="WWB16" s="14"/>
      <c r="WWC16" s="14"/>
      <c r="WWD16" s="14"/>
      <c r="WWE16" s="14"/>
      <c r="WWF16" s="14"/>
      <c r="WWG16" s="14"/>
      <c r="WWH16" s="14"/>
      <c r="WWI16" s="14"/>
      <c r="WWJ16" s="14"/>
      <c r="WWK16" s="14"/>
      <c r="WWL16" s="14"/>
      <c r="WWM16" s="14"/>
      <c r="WWN16" s="14"/>
      <c r="WWO16" s="14"/>
      <c r="WWP16" s="14"/>
      <c r="WWQ16" s="14"/>
      <c r="WWR16" s="14"/>
      <c r="WWS16" s="14"/>
      <c r="WWT16" s="14"/>
      <c r="WWU16" s="14"/>
      <c r="WWV16" s="14"/>
      <c r="WWW16" s="14"/>
      <c r="WWX16" s="14"/>
      <c r="WWY16" s="14"/>
      <c r="WWZ16" s="14"/>
      <c r="WXA16" s="14"/>
      <c r="WXB16" s="14"/>
      <c r="WXC16" s="14"/>
      <c r="WXD16" s="14"/>
      <c r="WXE16" s="14"/>
      <c r="WXF16" s="14"/>
      <c r="WXG16" s="14"/>
      <c r="WXH16" s="14"/>
      <c r="WXI16" s="14"/>
      <c r="WXJ16" s="14"/>
      <c r="WXK16" s="14"/>
      <c r="WXL16" s="14"/>
      <c r="WXM16" s="14"/>
      <c r="WXN16" s="14"/>
      <c r="WXO16" s="14"/>
      <c r="WXP16" s="14"/>
      <c r="WXQ16" s="14"/>
      <c r="WXR16" s="14"/>
      <c r="WXS16" s="14"/>
      <c r="WXT16" s="14"/>
      <c r="WXU16" s="14"/>
      <c r="WXV16" s="14"/>
      <c r="WXW16" s="14"/>
      <c r="WXX16" s="14"/>
      <c r="WXY16" s="14"/>
      <c r="WXZ16" s="14"/>
      <c r="WYA16" s="14"/>
      <c r="WYB16" s="14"/>
      <c r="WYC16" s="14"/>
      <c r="WYD16" s="14"/>
      <c r="WYE16" s="14"/>
      <c r="WYF16" s="14"/>
      <c r="WYG16" s="14"/>
      <c r="WYH16" s="14"/>
      <c r="WYI16" s="14"/>
      <c r="WYJ16" s="14"/>
      <c r="WYK16" s="14"/>
      <c r="WYL16" s="14"/>
      <c r="WYM16" s="14"/>
      <c r="WYN16" s="14"/>
      <c r="WYO16" s="14"/>
      <c r="WYP16" s="14"/>
      <c r="WYQ16" s="14"/>
      <c r="WYR16" s="14"/>
      <c r="WYS16" s="14"/>
      <c r="WYT16" s="14"/>
      <c r="WYU16" s="14"/>
      <c r="WYV16" s="14"/>
      <c r="WYW16" s="14"/>
      <c r="WYX16" s="14"/>
      <c r="WYY16" s="14"/>
      <c r="WYZ16" s="14"/>
      <c r="WZA16" s="14"/>
      <c r="WZB16" s="14"/>
      <c r="WZC16" s="14"/>
      <c r="WZD16" s="14"/>
      <c r="WZE16" s="14"/>
      <c r="WZF16" s="14"/>
      <c r="WZG16" s="14"/>
      <c r="WZH16" s="14"/>
      <c r="WZI16" s="14"/>
      <c r="WZJ16" s="14"/>
      <c r="WZK16" s="14"/>
      <c r="WZL16" s="14"/>
      <c r="WZM16" s="14"/>
      <c r="WZN16" s="14"/>
      <c r="WZO16" s="14"/>
      <c r="WZP16" s="14"/>
      <c r="WZQ16" s="14"/>
      <c r="WZR16" s="14"/>
      <c r="WZS16" s="14"/>
      <c r="WZT16" s="14"/>
      <c r="WZU16" s="14"/>
      <c r="WZV16" s="14"/>
      <c r="WZW16" s="14"/>
      <c r="WZX16" s="14"/>
      <c r="WZY16" s="14"/>
      <c r="WZZ16" s="14"/>
      <c r="XAA16" s="14"/>
      <c r="XAB16" s="14"/>
      <c r="XAC16" s="14"/>
      <c r="XAD16" s="14"/>
      <c r="XAE16" s="14"/>
      <c r="XAF16" s="14"/>
      <c r="XAG16" s="14"/>
      <c r="XAH16" s="14"/>
      <c r="XAI16" s="14"/>
      <c r="XAJ16" s="14"/>
      <c r="XAK16" s="14"/>
      <c r="XAL16" s="14"/>
      <c r="XAM16" s="14"/>
      <c r="XAN16" s="14"/>
      <c r="XAO16" s="14"/>
      <c r="XAP16" s="14"/>
      <c r="XAQ16" s="14"/>
      <c r="XAR16" s="14"/>
      <c r="XAS16" s="14"/>
      <c r="XAT16" s="14"/>
      <c r="XAU16" s="14"/>
      <c r="XAV16" s="14"/>
      <c r="XAW16" s="14"/>
      <c r="XAX16" s="14"/>
      <c r="XAY16" s="14"/>
      <c r="XAZ16" s="14"/>
      <c r="XBA16" s="14"/>
      <c r="XBB16" s="14"/>
      <c r="XBC16" s="14"/>
      <c r="XBD16" s="14"/>
      <c r="XBE16" s="14"/>
      <c r="XBF16" s="14"/>
      <c r="XBG16" s="14"/>
      <c r="XBH16" s="14"/>
      <c r="XBI16" s="14"/>
      <c r="XBJ16" s="14"/>
      <c r="XBK16" s="14"/>
      <c r="XBL16" s="14"/>
      <c r="XBM16" s="14"/>
      <c r="XBN16" s="14"/>
      <c r="XBO16" s="14"/>
      <c r="XBP16" s="14"/>
      <c r="XBQ16" s="14"/>
      <c r="XBR16" s="14"/>
      <c r="XBS16" s="14"/>
      <c r="XBT16" s="14"/>
      <c r="XBU16" s="14"/>
      <c r="XBV16" s="14"/>
      <c r="XBW16" s="14"/>
      <c r="XBX16" s="14"/>
      <c r="XBY16" s="14"/>
      <c r="XBZ16" s="14"/>
      <c r="XCA16" s="14"/>
      <c r="XCB16" s="14"/>
      <c r="XCC16" s="14"/>
      <c r="XCD16" s="14"/>
      <c r="XCE16" s="14"/>
      <c r="XCF16" s="14"/>
      <c r="XCG16" s="14"/>
      <c r="XCH16" s="14"/>
      <c r="XCI16" s="14"/>
      <c r="XCJ16" s="14"/>
      <c r="XCK16" s="14"/>
      <c r="XCL16" s="14"/>
      <c r="XCM16" s="14"/>
      <c r="XCN16" s="14"/>
      <c r="XCO16" s="14"/>
      <c r="XCP16" s="14"/>
      <c r="XCQ16" s="14"/>
      <c r="XCR16" s="14"/>
      <c r="XCS16" s="14"/>
      <c r="XCT16" s="14"/>
      <c r="XCU16" s="14"/>
      <c r="XCV16" s="14"/>
      <c r="XCW16" s="14"/>
      <c r="XCX16" s="14"/>
      <c r="XCY16" s="14"/>
      <c r="XCZ16" s="14"/>
      <c r="XDA16" s="14"/>
      <c r="XDB16" s="14"/>
      <c r="XDC16" s="14"/>
      <c r="XDD16" s="14"/>
      <c r="XDE16" s="14"/>
      <c r="XDF16" s="14"/>
      <c r="XDG16" s="14"/>
      <c r="XDH16" s="14"/>
      <c r="XDI16" s="14"/>
      <c r="XDJ16" s="14"/>
      <c r="XDK16" s="14"/>
      <c r="XDL16" s="14"/>
      <c r="XDM16" s="14"/>
      <c r="XDN16" s="14"/>
      <c r="XDO16" s="14"/>
      <c r="XDP16" s="14"/>
      <c r="XDQ16" s="14"/>
      <c r="XDR16" s="14"/>
      <c r="XDS16" s="14"/>
      <c r="XDT16" s="14"/>
      <c r="XDU16" s="14"/>
      <c r="XDV16" s="14"/>
      <c r="XDW16" s="14"/>
      <c r="XDX16" s="14"/>
      <c r="XDY16" s="14"/>
      <c r="XDZ16" s="14"/>
      <c r="XEA16" s="14"/>
      <c r="XEB16" s="14"/>
      <c r="XEC16" s="14"/>
      <c r="XED16" s="14"/>
      <c r="XEE16" s="14"/>
      <c r="XEF16" s="14"/>
      <c r="XEG16" s="14"/>
      <c r="XEH16" s="14"/>
      <c r="XEI16" s="14"/>
      <c r="XEJ16" s="14"/>
      <c r="XEK16" s="14"/>
      <c r="XEL16" s="14"/>
      <c r="XEM16" s="14"/>
      <c r="XEN16" s="14"/>
      <c r="XEO16" s="14"/>
      <c r="XEP16" s="14"/>
      <c r="XEQ16" s="14"/>
      <c r="XER16" s="14"/>
      <c r="XES16" s="14"/>
      <c r="XET16" s="14"/>
      <c r="XEU16" s="14"/>
      <c r="XEV16" s="14"/>
      <c r="XEW16" s="14"/>
      <c r="XEX16" s="14"/>
      <c r="XEY16" s="14"/>
      <c r="XEZ16" s="14"/>
      <c r="XFA16" s="14"/>
      <c r="XFB16" s="14"/>
      <c r="XFC16" s="14"/>
      <c r="XFD16" s="14"/>
    </row>
    <row r="17" spans="1:164 13283:16384">
      <c r="A17" s="27" t="s">
        <v>7</v>
      </c>
      <c r="B17" s="4" t="s">
        <v>26</v>
      </c>
      <c r="C17" s="4" t="s">
        <v>9</v>
      </c>
      <c r="D17" s="49" t="s">
        <v>27</v>
      </c>
      <c r="E17" s="10" t="s">
        <v>28</v>
      </c>
      <c r="F17" s="5">
        <v>300</v>
      </c>
      <c r="G17" s="40">
        <v>16</v>
      </c>
      <c r="H17" s="71">
        <f>+G17*$T$7</f>
        <v>15.556136179199999</v>
      </c>
      <c r="I17" s="80">
        <v>0</v>
      </c>
      <c r="J17" s="71">
        <f>+I17*$T$7</f>
        <v>0</v>
      </c>
      <c r="K17" s="71">
        <f>+H17+J17</f>
        <v>15.556136179199999</v>
      </c>
      <c r="L17" s="81">
        <v>20</v>
      </c>
      <c r="M17" s="71">
        <f>+L17*$T$7</f>
        <v>19.445170223999998</v>
      </c>
      <c r="N17" s="82">
        <v>0</v>
      </c>
      <c r="O17" s="71">
        <f>+N17*$T$7</f>
        <v>0</v>
      </c>
      <c r="P17" s="71">
        <f>+M17+O17</f>
        <v>19.445170223999998</v>
      </c>
      <c r="Q17" s="71">
        <f>+M17*F17</f>
        <v>5833.5510671999991</v>
      </c>
      <c r="R17" s="72">
        <f>+O17*F17</f>
        <v>0</v>
      </c>
      <c r="S17" s="71">
        <f>+Q17+R17</f>
        <v>5833.5510671999991</v>
      </c>
      <c r="V17" s="107">
        <v>6000</v>
      </c>
      <c r="X17" s="120">
        <f t="shared" si="0"/>
        <v>166.44893280000088</v>
      </c>
      <c r="Z17" s="120"/>
    </row>
    <row r="18" spans="1:164 13283:16384" s="98" customFormat="1">
      <c r="A18" s="92" t="s">
        <v>29</v>
      </c>
      <c r="B18" s="93"/>
      <c r="C18" s="93"/>
      <c r="D18" s="94" t="s">
        <v>30</v>
      </c>
      <c r="E18" s="95"/>
      <c r="F18" s="93"/>
      <c r="G18" s="39"/>
      <c r="H18" s="96"/>
      <c r="I18" s="79"/>
      <c r="J18" s="96"/>
      <c r="K18" s="96"/>
      <c r="L18" s="68"/>
      <c r="M18" s="96"/>
      <c r="N18" s="68"/>
      <c r="O18" s="96"/>
      <c r="P18" s="96"/>
      <c r="Q18" s="97">
        <f>SUM(Q19:Q24)</f>
        <v>38329.580629080287</v>
      </c>
      <c r="R18" s="97">
        <f>SUM(R19:R24)</f>
        <v>10831.696786719489</v>
      </c>
      <c r="S18" s="97">
        <f>+Q18+R18</f>
        <v>49161.277415799777</v>
      </c>
      <c r="T18" s="14"/>
      <c r="U18" s="14"/>
      <c r="V18" s="116">
        <v>50563.99</v>
      </c>
      <c r="W18" s="14"/>
      <c r="X18" s="120">
        <f t="shared" si="0"/>
        <v>1402.7125842002206</v>
      </c>
      <c r="Y18" s="14"/>
      <c r="Z18" s="120"/>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c r="XFA18" s="14"/>
      <c r="XFB18" s="14"/>
      <c r="XFC18" s="14"/>
      <c r="XFD18" s="14"/>
    </row>
    <row r="19" spans="1:164 13283:16384">
      <c r="A19" s="27" t="s">
        <v>31</v>
      </c>
      <c r="B19" s="4" t="s">
        <v>32</v>
      </c>
      <c r="C19" s="4" t="s">
        <v>9</v>
      </c>
      <c r="D19" s="49" t="s">
        <v>33</v>
      </c>
      <c r="E19" s="10" t="s">
        <v>34</v>
      </c>
      <c r="F19" s="5">
        <v>2</v>
      </c>
      <c r="G19" s="40">
        <v>250</v>
      </c>
      <c r="H19" s="71">
        <f t="shared" ref="H19:H24" si="10">+G19*$T$7</f>
        <v>243.06462779999998</v>
      </c>
      <c r="I19" s="83">
        <v>32.04</v>
      </c>
      <c r="J19" s="71">
        <f t="shared" ref="J19:J24" si="11">+I19*$T$7</f>
        <v>31.151162698847997</v>
      </c>
      <c r="K19" s="71">
        <f t="shared" ref="K19:K24" si="12">+H19+J19</f>
        <v>274.21579049884798</v>
      </c>
      <c r="L19" s="81">
        <v>312.5</v>
      </c>
      <c r="M19" s="71">
        <f t="shared" ref="M19:M24" si="13">+L19*$T$7</f>
        <v>303.83078474999996</v>
      </c>
      <c r="N19" s="81">
        <v>40.054000000000002</v>
      </c>
      <c r="O19" s="71">
        <f t="shared" ref="O19:O24" si="14">+N19*$T$7</f>
        <v>38.9428424076048</v>
      </c>
      <c r="P19" s="71">
        <f t="shared" ref="P19:P24" si="15">+M19+O19</f>
        <v>342.77362715760478</v>
      </c>
      <c r="Q19" s="71">
        <f t="shared" ref="Q19:Q24" si="16">+M19*F19</f>
        <v>607.66156949999993</v>
      </c>
      <c r="R19" s="72">
        <f t="shared" ref="R19:R24" si="17">+O19*F19</f>
        <v>77.885684815209601</v>
      </c>
      <c r="S19" s="71">
        <f t="shared" ref="S19:S24" si="18">+Q19+R19</f>
        <v>685.54725431520956</v>
      </c>
      <c r="V19" s="106">
        <v>705.11</v>
      </c>
      <c r="X19" s="120">
        <f>+V19-S19</f>
        <v>19.562745684790457</v>
      </c>
      <c r="Z19" s="120"/>
    </row>
    <row r="20" spans="1:164 13283:16384">
      <c r="A20" s="27" t="s">
        <v>12</v>
      </c>
      <c r="B20" s="4" t="s">
        <v>35</v>
      </c>
      <c r="C20" s="4" t="s">
        <v>9</v>
      </c>
      <c r="D20" s="49" t="s">
        <v>36</v>
      </c>
      <c r="E20" s="10" t="s">
        <v>34</v>
      </c>
      <c r="F20" s="5">
        <v>16</v>
      </c>
      <c r="G20" s="40">
        <v>76.39</v>
      </c>
      <c r="H20" s="71">
        <f t="shared" si="10"/>
        <v>74.270827670567996</v>
      </c>
      <c r="I20" s="83">
        <v>29.9</v>
      </c>
      <c r="J20" s="71">
        <f t="shared" si="11"/>
        <v>29.070529484879998</v>
      </c>
      <c r="K20" s="71">
        <f t="shared" si="12"/>
        <v>103.34135715544799</v>
      </c>
      <c r="L20" s="81">
        <v>95.49</v>
      </c>
      <c r="M20" s="71">
        <f>+L20*$T$7</f>
        <v>92.840965234487996</v>
      </c>
      <c r="N20" s="81">
        <v>37.375</v>
      </c>
      <c r="O20" s="71">
        <f t="shared" si="14"/>
        <v>36.338161856100001</v>
      </c>
      <c r="P20" s="71">
        <f t="shared" si="15"/>
        <v>129.179127090588</v>
      </c>
      <c r="Q20" s="71">
        <f>+M20*F20</f>
        <v>1485.4554437518079</v>
      </c>
      <c r="R20" s="72">
        <f>+O20*F20</f>
        <v>581.41058969760002</v>
      </c>
      <c r="S20" s="71">
        <f>+Q20+R20</f>
        <v>2066.866033449408</v>
      </c>
      <c r="V20" s="107">
        <v>2125.8000000000002</v>
      </c>
      <c r="X20" s="121">
        <f>+V20-S20</f>
        <v>58.933966550592231</v>
      </c>
      <c r="Z20" s="120"/>
    </row>
    <row r="21" spans="1:164 13283:16384" ht="24">
      <c r="A21" s="27" t="s">
        <v>15</v>
      </c>
      <c r="B21" s="4" t="s">
        <v>37</v>
      </c>
      <c r="C21" s="4" t="s">
        <v>9</v>
      </c>
      <c r="D21" s="49" t="s">
        <v>38</v>
      </c>
      <c r="E21" s="10" t="s">
        <v>34</v>
      </c>
      <c r="F21" s="5">
        <v>50</v>
      </c>
      <c r="G21" s="40">
        <v>468.75</v>
      </c>
      <c r="H21" s="71">
        <f t="shared" si="10"/>
        <v>455.74617712499997</v>
      </c>
      <c r="I21" s="83">
        <v>12.99</v>
      </c>
      <c r="J21" s="71">
        <f t="shared" si="11"/>
        <v>12.629638060488</v>
      </c>
      <c r="K21" s="71">
        <f t="shared" si="12"/>
        <v>468.37581518548797</v>
      </c>
      <c r="L21" s="81">
        <v>585.94000000000005</v>
      </c>
      <c r="M21" s="71">
        <f t="shared" si="13"/>
        <v>569.685152052528</v>
      </c>
      <c r="N21" s="81">
        <v>16.234999999999999</v>
      </c>
      <c r="O21" s="71">
        <f t="shared" si="14"/>
        <v>15.784616929332</v>
      </c>
      <c r="P21" s="71">
        <f t="shared" si="15"/>
        <v>585.46976898185994</v>
      </c>
      <c r="Q21" s="71">
        <f t="shared" si="16"/>
        <v>28484.2576026264</v>
      </c>
      <c r="R21" s="72">
        <f t="shared" si="17"/>
        <v>789.23084646659993</v>
      </c>
      <c r="S21" s="71">
        <f t="shared" si="18"/>
        <v>29273.488449092998</v>
      </c>
      <c r="V21" s="107">
        <v>30108.75</v>
      </c>
      <c r="X21" s="121">
        <f t="shared" si="0"/>
        <v>835.26155090700195</v>
      </c>
      <c r="Z21" s="121"/>
    </row>
    <row r="22" spans="1:164 13283:16384" ht="24">
      <c r="A22" s="27" t="s">
        <v>18</v>
      </c>
      <c r="B22" s="4" t="s">
        <v>39</v>
      </c>
      <c r="C22" s="4" t="s">
        <v>9</v>
      </c>
      <c r="D22" s="49" t="s">
        <v>40</v>
      </c>
      <c r="E22" s="10" t="s">
        <v>34</v>
      </c>
      <c r="F22" s="5">
        <v>24</v>
      </c>
      <c r="G22" s="40">
        <v>78.98</v>
      </c>
      <c r="H22" s="71">
        <f t="shared" si="10"/>
        <v>76.788977214575993</v>
      </c>
      <c r="I22" s="83">
        <v>182.59</v>
      </c>
      <c r="J22" s="71">
        <f t="shared" si="11"/>
        <v>177.52468156000799</v>
      </c>
      <c r="K22" s="71">
        <f t="shared" si="12"/>
        <v>254.31365877458398</v>
      </c>
      <c r="L22" s="81">
        <v>98.73</v>
      </c>
      <c r="M22" s="71">
        <f t="shared" si="13"/>
        <v>95.991082810775993</v>
      </c>
      <c r="N22" s="81">
        <v>228.23</v>
      </c>
      <c r="O22" s="71">
        <f t="shared" si="14"/>
        <v>221.89856001117599</v>
      </c>
      <c r="P22" s="71">
        <f t="shared" si="15"/>
        <v>317.88964282195195</v>
      </c>
      <c r="Q22" s="71">
        <f t="shared" si="16"/>
        <v>2303.7859874586238</v>
      </c>
      <c r="R22" s="72">
        <f t="shared" si="17"/>
        <v>5325.5654402682239</v>
      </c>
      <c r="S22" s="71">
        <f t="shared" si="18"/>
        <v>7629.3514277268478</v>
      </c>
      <c r="V22" s="107">
        <v>7847.08</v>
      </c>
      <c r="X22" s="121">
        <f t="shared" si="0"/>
        <v>217.72857227315217</v>
      </c>
      <c r="Z22" s="120"/>
    </row>
    <row r="23" spans="1:164 13283:16384" ht="36">
      <c r="A23" s="27" t="s">
        <v>21</v>
      </c>
      <c r="B23" s="4" t="s">
        <v>41</v>
      </c>
      <c r="C23" s="4" t="s">
        <v>9</v>
      </c>
      <c r="D23" s="50" t="s">
        <v>1339</v>
      </c>
      <c r="E23" s="10" t="s">
        <v>42</v>
      </c>
      <c r="F23" s="5">
        <v>2</v>
      </c>
      <c r="G23" s="40">
        <v>718.75</v>
      </c>
      <c r="H23" s="71">
        <f t="shared" si="10"/>
        <v>698.81080492499996</v>
      </c>
      <c r="I23" s="83">
        <v>255.72</v>
      </c>
      <c r="J23" s="71">
        <f t="shared" si="11"/>
        <v>248.62594648406397</v>
      </c>
      <c r="K23" s="71">
        <f t="shared" si="12"/>
        <v>947.43675140906396</v>
      </c>
      <c r="L23" s="81">
        <v>898.44</v>
      </c>
      <c r="M23" s="71">
        <f t="shared" si="13"/>
        <v>873.51593680252802</v>
      </c>
      <c r="N23" s="81">
        <v>319.64999999999998</v>
      </c>
      <c r="O23" s="71">
        <f t="shared" si="14"/>
        <v>310.78243310507997</v>
      </c>
      <c r="P23" s="71">
        <f t="shared" si="15"/>
        <v>1184.298369907608</v>
      </c>
      <c r="Q23" s="71">
        <f t="shared" si="16"/>
        <v>1747.031873605056</v>
      </c>
      <c r="R23" s="72">
        <f t="shared" si="17"/>
        <v>621.56486621015995</v>
      </c>
      <c r="S23" s="71">
        <f t="shared" si="18"/>
        <v>2368.5967398152161</v>
      </c>
      <c r="V23" s="108">
        <v>2436.1799999999998</v>
      </c>
      <c r="X23" s="120">
        <f t="shared" si="0"/>
        <v>67.58326018478374</v>
      </c>
      <c r="Z23" s="120"/>
    </row>
    <row r="24" spans="1:164 13283:16384">
      <c r="A24" s="27" t="s">
        <v>43</v>
      </c>
      <c r="B24" s="4" t="s">
        <v>44</v>
      </c>
      <c r="C24" s="4" t="s">
        <v>9</v>
      </c>
      <c r="D24" s="49" t="s">
        <v>45</v>
      </c>
      <c r="E24" s="10" t="s">
        <v>46</v>
      </c>
      <c r="F24" s="5">
        <v>4</v>
      </c>
      <c r="G24" s="40">
        <v>761.4</v>
      </c>
      <c r="H24" s="71">
        <f t="shared" si="10"/>
        <v>740.27763042767992</v>
      </c>
      <c r="I24" s="83">
        <v>706.82</v>
      </c>
      <c r="J24" s="71">
        <f t="shared" si="11"/>
        <v>687.21176088638401</v>
      </c>
      <c r="K24" s="71">
        <f t="shared" si="12"/>
        <v>1427.4893913140641</v>
      </c>
      <c r="L24" s="81">
        <v>951.75</v>
      </c>
      <c r="M24" s="71">
        <f t="shared" si="13"/>
        <v>925.3470380345999</v>
      </c>
      <c r="N24" s="81">
        <v>883.52</v>
      </c>
      <c r="O24" s="71">
        <f t="shared" si="14"/>
        <v>859.0098398154239</v>
      </c>
      <c r="P24" s="71">
        <f t="shared" si="15"/>
        <v>1784.3568778500239</v>
      </c>
      <c r="Q24" s="71">
        <f t="shared" si="16"/>
        <v>3701.3881521383996</v>
      </c>
      <c r="R24" s="72">
        <f t="shared" si="17"/>
        <v>3436.0393592616956</v>
      </c>
      <c r="S24" s="71">
        <f t="shared" si="18"/>
        <v>7137.4275114000957</v>
      </c>
      <c r="V24" s="107">
        <v>7341.08</v>
      </c>
      <c r="X24" s="120">
        <f t="shared" si="0"/>
        <v>203.65248859990425</v>
      </c>
      <c r="Z24" s="120"/>
    </row>
    <row r="25" spans="1:164 13283:16384" s="98" customFormat="1">
      <c r="A25" s="92" t="s">
        <v>47</v>
      </c>
      <c r="B25" s="93"/>
      <c r="C25" s="93"/>
      <c r="D25" s="94" t="s">
        <v>48</v>
      </c>
      <c r="E25" s="95"/>
      <c r="F25" s="93"/>
      <c r="G25" s="39"/>
      <c r="H25" s="96"/>
      <c r="I25" s="79"/>
      <c r="J25" s="96"/>
      <c r="K25" s="96"/>
      <c r="L25" s="68"/>
      <c r="M25" s="96"/>
      <c r="N25" s="68"/>
      <c r="O25" s="96"/>
      <c r="P25" s="96"/>
      <c r="Q25" s="97">
        <f>SUM(Q26:Q29)</f>
        <v>0</v>
      </c>
      <c r="R25" s="97">
        <f>SUM(R26:R29)</f>
        <v>301657.488494105</v>
      </c>
      <c r="S25" s="97">
        <f>+Q25+R25</f>
        <v>301657.488494105</v>
      </c>
      <c r="T25" s="14"/>
      <c r="U25" s="14"/>
      <c r="V25" s="116">
        <v>310264.68</v>
      </c>
      <c r="W25" s="14"/>
      <c r="X25" s="120">
        <f t="shared" si="0"/>
        <v>8607.1915058949962</v>
      </c>
      <c r="Y25" s="14"/>
      <c r="Z25" s="120"/>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SPW25" s="14"/>
      <c r="SPX25" s="14"/>
      <c r="SPY25" s="14"/>
      <c r="SPZ25" s="14"/>
      <c r="SQA25" s="14"/>
      <c r="SQB25" s="14"/>
      <c r="SQC25" s="14"/>
      <c r="SQD25" s="14"/>
      <c r="SQE25" s="14"/>
      <c r="SQF25" s="14"/>
      <c r="SQG25" s="14"/>
      <c r="SQH25" s="14"/>
      <c r="SQI25" s="14"/>
      <c r="SQJ25" s="14"/>
      <c r="SQK25" s="14"/>
      <c r="SQL25" s="14"/>
      <c r="SQM25" s="14"/>
      <c r="SQN25" s="14"/>
      <c r="SQO25" s="14"/>
      <c r="SQP25" s="14"/>
      <c r="SQQ25" s="14"/>
      <c r="SQR25" s="14"/>
      <c r="SQS25" s="14"/>
      <c r="SQT25" s="14"/>
      <c r="SQU25" s="14"/>
      <c r="SQV25" s="14"/>
      <c r="SQW25" s="14"/>
      <c r="SQX25" s="14"/>
      <c r="SQY25" s="14"/>
      <c r="SQZ25" s="14"/>
      <c r="SRA25" s="14"/>
      <c r="SRB25" s="14"/>
      <c r="SRC25" s="14"/>
      <c r="SRD25" s="14"/>
      <c r="SRE25" s="14"/>
      <c r="SRF25" s="14"/>
      <c r="SRG25" s="14"/>
      <c r="SRH25" s="14"/>
      <c r="SRI25" s="14"/>
      <c r="SRJ25" s="14"/>
      <c r="SRK25" s="14"/>
      <c r="SRL25" s="14"/>
      <c r="SRM25" s="14"/>
      <c r="SRN25" s="14"/>
      <c r="SRO25" s="14"/>
      <c r="SRP25" s="14"/>
      <c r="SRQ25" s="14"/>
      <c r="SRR25" s="14"/>
      <c r="SRS25" s="14"/>
      <c r="SRT25" s="14"/>
      <c r="SRU25" s="14"/>
      <c r="SRV25" s="14"/>
      <c r="SRW25" s="14"/>
      <c r="SRX25" s="14"/>
      <c r="SRY25" s="14"/>
      <c r="SRZ25" s="14"/>
      <c r="SSA25" s="14"/>
      <c r="SSB25" s="14"/>
      <c r="SSC25" s="14"/>
      <c r="SSD25" s="14"/>
      <c r="SSE25" s="14"/>
      <c r="SSF25" s="14"/>
      <c r="SSG25" s="14"/>
      <c r="SSH25" s="14"/>
      <c r="SSI25" s="14"/>
      <c r="SSJ25" s="14"/>
      <c r="SSK25" s="14"/>
      <c r="SSL25" s="14"/>
      <c r="SSM25" s="14"/>
      <c r="SSN25" s="14"/>
      <c r="SSO25" s="14"/>
      <c r="SSP25" s="14"/>
      <c r="SSQ25" s="14"/>
      <c r="SSR25" s="14"/>
      <c r="SSS25" s="14"/>
      <c r="SST25" s="14"/>
      <c r="SSU25" s="14"/>
      <c r="SSV25" s="14"/>
      <c r="SSW25" s="14"/>
      <c r="SSX25" s="14"/>
      <c r="SSY25" s="14"/>
      <c r="SSZ25" s="14"/>
      <c r="STA25" s="14"/>
      <c r="STB25" s="14"/>
      <c r="STC25" s="14"/>
      <c r="STD25" s="14"/>
      <c r="STE25" s="14"/>
      <c r="STF25" s="14"/>
      <c r="STG25" s="14"/>
      <c r="STH25" s="14"/>
      <c r="STI25" s="14"/>
      <c r="STJ25" s="14"/>
      <c r="STK25" s="14"/>
      <c r="STL25" s="14"/>
      <c r="STM25" s="14"/>
      <c r="STN25" s="14"/>
      <c r="STO25" s="14"/>
      <c r="STP25" s="14"/>
      <c r="STQ25" s="14"/>
      <c r="STR25" s="14"/>
      <c r="STS25" s="14"/>
      <c r="STT25" s="14"/>
      <c r="STU25" s="14"/>
      <c r="STV25" s="14"/>
      <c r="STW25" s="14"/>
      <c r="STX25" s="14"/>
      <c r="STY25" s="14"/>
      <c r="STZ25" s="14"/>
      <c r="SUA25" s="14"/>
      <c r="SUB25" s="14"/>
      <c r="SUC25" s="14"/>
      <c r="SUD25" s="14"/>
      <c r="SUE25" s="14"/>
      <c r="SUF25" s="14"/>
      <c r="SUG25" s="14"/>
      <c r="SUH25" s="14"/>
      <c r="SUI25" s="14"/>
      <c r="SUJ25" s="14"/>
      <c r="SUK25" s="14"/>
      <c r="SUL25" s="14"/>
      <c r="SUM25" s="14"/>
      <c r="SUN25" s="14"/>
      <c r="SUO25" s="14"/>
      <c r="SUP25" s="14"/>
      <c r="SUQ25" s="14"/>
      <c r="SUR25" s="14"/>
      <c r="SUS25" s="14"/>
      <c r="SUT25" s="14"/>
      <c r="SUU25" s="14"/>
      <c r="SUV25" s="14"/>
      <c r="SUW25" s="14"/>
      <c r="SUX25" s="14"/>
      <c r="SUY25" s="14"/>
      <c r="SUZ25" s="14"/>
      <c r="SVA25" s="14"/>
      <c r="SVB25" s="14"/>
      <c r="SVC25" s="14"/>
      <c r="SVD25" s="14"/>
      <c r="SVE25" s="14"/>
      <c r="SVF25" s="14"/>
      <c r="SVG25" s="14"/>
      <c r="SVH25" s="14"/>
      <c r="SVI25" s="14"/>
      <c r="SVJ25" s="14"/>
      <c r="SVK25" s="14"/>
      <c r="SVL25" s="14"/>
      <c r="SVM25" s="14"/>
      <c r="SVN25" s="14"/>
      <c r="SVO25" s="14"/>
      <c r="SVP25" s="14"/>
      <c r="SVQ25" s="14"/>
      <c r="SVR25" s="14"/>
      <c r="SVS25" s="14"/>
      <c r="SVT25" s="14"/>
      <c r="SVU25" s="14"/>
      <c r="SVV25" s="14"/>
      <c r="SVW25" s="14"/>
      <c r="SVX25" s="14"/>
      <c r="SVY25" s="14"/>
      <c r="SVZ25" s="14"/>
      <c r="SWA25" s="14"/>
      <c r="SWB25" s="14"/>
      <c r="SWC25" s="14"/>
      <c r="SWD25" s="14"/>
      <c r="SWE25" s="14"/>
      <c r="SWF25" s="14"/>
      <c r="SWG25" s="14"/>
      <c r="SWH25" s="14"/>
      <c r="SWI25" s="14"/>
      <c r="SWJ25" s="14"/>
      <c r="SWK25" s="14"/>
      <c r="SWL25" s="14"/>
      <c r="SWM25" s="14"/>
      <c r="SWN25" s="14"/>
      <c r="SWO25" s="14"/>
      <c r="SWP25" s="14"/>
      <c r="SWQ25" s="14"/>
      <c r="SWR25" s="14"/>
      <c r="SWS25" s="14"/>
      <c r="SWT25" s="14"/>
      <c r="SWU25" s="14"/>
      <c r="SWV25" s="14"/>
      <c r="SWW25" s="14"/>
      <c r="SWX25" s="14"/>
      <c r="SWY25" s="14"/>
      <c r="SWZ25" s="14"/>
      <c r="SXA25" s="14"/>
      <c r="SXB25" s="14"/>
      <c r="SXC25" s="14"/>
      <c r="SXD25" s="14"/>
      <c r="SXE25" s="14"/>
      <c r="SXF25" s="14"/>
      <c r="SXG25" s="14"/>
      <c r="SXH25" s="14"/>
      <c r="SXI25" s="14"/>
      <c r="SXJ25" s="14"/>
      <c r="SXK25" s="14"/>
      <c r="SXL25" s="14"/>
      <c r="SXM25" s="14"/>
      <c r="SXN25" s="14"/>
      <c r="SXO25" s="14"/>
      <c r="SXP25" s="14"/>
      <c r="SXQ25" s="14"/>
      <c r="SXR25" s="14"/>
      <c r="SXS25" s="14"/>
      <c r="SXT25" s="14"/>
      <c r="SXU25" s="14"/>
      <c r="SXV25" s="14"/>
      <c r="SXW25" s="14"/>
      <c r="SXX25" s="14"/>
      <c r="SXY25" s="14"/>
      <c r="SXZ25" s="14"/>
      <c r="SYA25" s="14"/>
      <c r="SYB25" s="14"/>
      <c r="SYC25" s="14"/>
      <c r="SYD25" s="14"/>
      <c r="SYE25" s="14"/>
      <c r="SYF25" s="14"/>
      <c r="SYG25" s="14"/>
      <c r="SYH25" s="14"/>
      <c r="SYI25" s="14"/>
      <c r="SYJ25" s="14"/>
      <c r="SYK25" s="14"/>
      <c r="SYL25" s="14"/>
      <c r="SYM25" s="14"/>
      <c r="SYN25" s="14"/>
      <c r="SYO25" s="14"/>
      <c r="SYP25" s="14"/>
      <c r="SYQ25" s="14"/>
      <c r="SYR25" s="14"/>
      <c r="SYS25" s="14"/>
      <c r="SYT25" s="14"/>
      <c r="SYU25" s="14"/>
      <c r="SYV25" s="14"/>
      <c r="SYW25" s="14"/>
      <c r="SYX25" s="14"/>
      <c r="SYY25" s="14"/>
      <c r="SYZ25" s="14"/>
      <c r="SZA25" s="14"/>
      <c r="SZB25" s="14"/>
      <c r="SZC25" s="14"/>
      <c r="SZD25" s="14"/>
      <c r="SZE25" s="14"/>
      <c r="SZF25" s="14"/>
      <c r="SZG25" s="14"/>
      <c r="SZH25" s="14"/>
      <c r="SZI25" s="14"/>
      <c r="SZJ25" s="14"/>
      <c r="SZK25" s="14"/>
      <c r="SZL25" s="14"/>
      <c r="SZM25" s="14"/>
      <c r="SZN25" s="14"/>
      <c r="SZO25" s="14"/>
      <c r="SZP25" s="14"/>
      <c r="SZQ25" s="14"/>
      <c r="SZR25" s="14"/>
      <c r="SZS25" s="14"/>
      <c r="SZT25" s="14"/>
      <c r="SZU25" s="14"/>
      <c r="SZV25" s="14"/>
      <c r="SZW25" s="14"/>
      <c r="SZX25" s="14"/>
      <c r="SZY25" s="14"/>
      <c r="SZZ25" s="14"/>
      <c r="TAA25" s="14"/>
      <c r="TAB25" s="14"/>
      <c r="TAC25" s="14"/>
      <c r="TAD25" s="14"/>
      <c r="TAE25" s="14"/>
      <c r="TAF25" s="14"/>
      <c r="TAG25" s="14"/>
      <c r="TAH25" s="14"/>
      <c r="TAI25" s="14"/>
      <c r="TAJ25" s="14"/>
      <c r="TAK25" s="14"/>
      <c r="TAL25" s="14"/>
      <c r="TAM25" s="14"/>
      <c r="TAN25" s="14"/>
      <c r="TAO25" s="14"/>
      <c r="TAP25" s="14"/>
      <c r="TAQ25" s="14"/>
      <c r="TAR25" s="14"/>
      <c r="TAS25" s="14"/>
      <c r="TAT25" s="14"/>
      <c r="TAU25" s="14"/>
      <c r="TAV25" s="14"/>
      <c r="TAW25" s="14"/>
      <c r="TAX25" s="14"/>
      <c r="TAY25" s="14"/>
      <c r="TAZ25" s="14"/>
      <c r="TBA25" s="14"/>
      <c r="TBB25" s="14"/>
      <c r="TBC25" s="14"/>
      <c r="TBD25" s="14"/>
      <c r="TBE25" s="14"/>
      <c r="TBF25" s="14"/>
      <c r="TBG25" s="14"/>
      <c r="TBH25" s="14"/>
      <c r="TBI25" s="14"/>
      <c r="TBJ25" s="14"/>
      <c r="TBK25" s="14"/>
      <c r="TBL25" s="14"/>
      <c r="TBM25" s="14"/>
      <c r="TBN25" s="14"/>
      <c r="TBO25" s="14"/>
      <c r="TBP25" s="14"/>
      <c r="TBQ25" s="14"/>
      <c r="TBR25" s="14"/>
      <c r="TBS25" s="14"/>
      <c r="TBT25" s="14"/>
      <c r="TBU25" s="14"/>
      <c r="TBV25" s="14"/>
      <c r="TBW25" s="14"/>
      <c r="TBX25" s="14"/>
      <c r="TBY25" s="14"/>
      <c r="TBZ25" s="14"/>
      <c r="TCA25" s="14"/>
      <c r="TCB25" s="14"/>
      <c r="TCC25" s="14"/>
      <c r="TCD25" s="14"/>
      <c r="TCE25" s="14"/>
      <c r="TCF25" s="14"/>
      <c r="TCG25" s="14"/>
      <c r="TCH25" s="14"/>
      <c r="TCI25" s="14"/>
      <c r="TCJ25" s="14"/>
      <c r="TCK25" s="14"/>
      <c r="TCL25" s="14"/>
      <c r="TCM25" s="14"/>
      <c r="TCN25" s="14"/>
      <c r="TCO25" s="14"/>
      <c r="TCP25" s="14"/>
      <c r="TCQ25" s="14"/>
      <c r="TCR25" s="14"/>
      <c r="TCS25" s="14"/>
      <c r="TCT25" s="14"/>
      <c r="TCU25" s="14"/>
      <c r="TCV25" s="14"/>
      <c r="TCW25" s="14"/>
      <c r="TCX25" s="14"/>
      <c r="TCY25" s="14"/>
      <c r="TCZ25" s="14"/>
      <c r="TDA25" s="14"/>
      <c r="TDB25" s="14"/>
      <c r="TDC25" s="14"/>
      <c r="TDD25" s="14"/>
      <c r="TDE25" s="14"/>
      <c r="TDF25" s="14"/>
      <c r="TDG25" s="14"/>
      <c r="TDH25" s="14"/>
      <c r="TDI25" s="14"/>
      <c r="TDJ25" s="14"/>
      <c r="TDK25" s="14"/>
      <c r="TDL25" s="14"/>
      <c r="TDM25" s="14"/>
      <c r="TDN25" s="14"/>
      <c r="TDO25" s="14"/>
      <c r="TDP25" s="14"/>
      <c r="TDQ25" s="14"/>
      <c r="TDR25" s="14"/>
      <c r="TDS25" s="14"/>
      <c r="TDT25" s="14"/>
      <c r="TDU25" s="14"/>
      <c r="TDV25" s="14"/>
      <c r="TDW25" s="14"/>
      <c r="TDX25" s="14"/>
      <c r="TDY25" s="14"/>
      <c r="TDZ25" s="14"/>
      <c r="TEA25" s="14"/>
      <c r="TEB25" s="14"/>
      <c r="TEC25" s="14"/>
      <c r="TED25" s="14"/>
      <c r="TEE25" s="14"/>
      <c r="TEF25" s="14"/>
      <c r="TEG25" s="14"/>
      <c r="TEH25" s="14"/>
      <c r="TEI25" s="14"/>
      <c r="TEJ25" s="14"/>
      <c r="TEK25" s="14"/>
      <c r="TEL25" s="14"/>
      <c r="TEM25" s="14"/>
      <c r="TEN25" s="14"/>
      <c r="TEO25" s="14"/>
      <c r="TEP25" s="14"/>
      <c r="TEQ25" s="14"/>
      <c r="TER25" s="14"/>
      <c r="TES25" s="14"/>
      <c r="TET25" s="14"/>
      <c r="TEU25" s="14"/>
      <c r="TEV25" s="14"/>
      <c r="TEW25" s="14"/>
      <c r="TEX25" s="14"/>
      <c r="TEY25" s="14"/>
      <c r="TEZ25" s="14"/>
      <c r="TFA25" s="14"/>
      <c r="TFB25" s="14"/>
      <c r="TFC25" s="14"/>
      <c r="TFD25" s="14"/>
      <c r="TFE25" s="14"/>
      <c r="TFF25" s="14"/>
      <c r="TFG25" s="14"/>
      <c r="TFH25" s="14"/>
      <c r="TFI25" s="14"/>
      <c r="TFJ25" s="14"/>
      <c r="TFK25" s="14"/>
      <c r="TFL25" s="14"/>
      <c r="TFM25" s="14"/>
      <c r="TFN25" s="14"/>
      <c r="TFO25" s="14"/>
      <c r="TFP25" s="14"/>
      <c r="TFQ25" s="14"/>
      <c r="TFR25" s="14"/>
      <c r="TFS25" s="14"/>
      <c r="TFT25" s="14"/>
      <c r="TFU25" s="14"/>
      <c r="TFV25" s="14"/>
      <c r="TFW25" s="14"/>
      <c r="TFX25" s="14"/>
      <c r="TFY25" s="14"/>
      <c r="TFZ25" s="14"/>
      <c r="TGA25" s="14"/>
      <c r="TGB25" s="14"/>
      <c r="TGC25" s="14"/>
      <c r="TGD25" s="14"/>
      <c r="TGE25" s="14"/>
      <c r="TGF25" s="14"/>
      <c r="TGG25" s="14"/>
      <c r="TGH25" s="14"/>
      <c r="TGI25" s="14"/>
      <c r="TGJ25" s="14"/>
      <c r="TGK25" s="14"/>
      <c r="TGL25" s="14"/>
      <c r="TGM25" s="14"/>
      <c r="TGN25" s="14"/>
      <c r="TGO25" s="14"/>
      <c r="TGP25" s="14"/>
      <c r="TGQ25" s="14"/>
      <c r="TGR25" s="14"/>
      <c r="TGS25" s="14"/>
      <c r="TGT25" s="14"/>
      <c r="TGU25" s="14"/>
      <c r="TGV25" s="14"/>
      <c r="TGW25" s="14"/>
      <c r="TGX25" s="14"/>
      <c r="TGY25" s="14"/>
      <c r="TGZ25" s="14"/>
      <c r="THA25" s="14"/>
      <c r="THB25" s="14"/>
      <c r="THC25" s="14"/>
      <c r="THD25" s="14"/>
      <c r="THE25" s="14"/>
      <c r="THF25" s="14"/>
      <c r="THG25" s="14"/>
      <c r="THH25" s="14"/>
      <c r="THI25" s="14"/>
      <c r="THJ25" s="14"/>
      <c r="THK25" s="14"/>
      <c r="THL25" s="14"/>
      <c r="THM25" s="14"/>
      <c r="THN25" s="14"/>
      <c r="THO25" s="14"/>
      <c r="THP25" s="14"/>
      <c r="THQ25" s="14"/>
      <c r="THR25" s="14"/>
      <c r="THS25" s="14"/>
      <c r="THT25" s="14"/>
      <c r="THU25" s="14"/>
      <c r="THV25" s="14"/>
      <c r="THW25" s="14"/>
      <c r="THX25" s="14"/>
      <c r="THY25" s="14"/>
      <c r="THZ25" s="14"/>
      <c r="TIA25" s="14"/>
      <c r="TIB25" s="14"/>
      <c r="TIC25" s="14"/>
      <c r="TID25" s="14"/>
      <c r="TIE25" s="14"/>
      <c r="TIF25" s="14"/>
      <c r="TIG25" s="14"/>
      <c r="TIH25" s="14"/>
      <c r="TII25" s="14"/>
      <c r="TIJ25" s="14"/>
      <c r="TIK25" s="14"/>
      <c r="TIL25" s="14"/>
      <c r="TIM25" s="14"/>
      <c r="TIN25" s="14"/>
      <c r="TIO25" s="14"/>
      <c r="TIP25" s="14"/>
      <c r="TIQ25" s="14"/>
      <c r="TIR25" s="14"/>
      <c r="TIS25" s="14"/>
      <c r="TIT25" s="14"/>
      <c r="TIU25" s="14"/>
      <c r="TIV25" s="14"/>
      <c r="TIW25" s="14"/>
      <c r="TIX25" s="14"/>
      <c r="TIY25" s="14"/>
      <c r="TIZ25" s="14"/>
      <c r="TJA25" s="14"/>
      <c r="TJB25" s="14"/>
      <c r="TJC25" s="14"/>
      <c r="TJD25" s="14"/>
      <c r="TJE25" s="14"/>
      <c r="TJF25" s="14"/>
      <c r="TJG25" s="14"/>
      <c r="TJH25" s="14"/>
      <c r="TJI25" s="14"/>
      <c r="TJJ25" s="14"/>
      <c r="TJK25" s="14"/>
      <c r="TJL25" s="14"/>
      <c r="TJM25" s="14"/>
      <c r="TJN25" s="14"/>
      <c r="TJO25" s="14"/>
      <c r="TJP25" s="14"/>
      <c r="TJQ25" s="14"/>
      <c r="TJR25" s="14"/>
      <c r="TJS25" s="14"/>
      <c r="TJT25" s="14"/>
      <c r="TJU25" s="14"/>
      <c r="TJV25" s="14"/>
      <c r="TJW25" s="14"/>
      <c r="TJX25" s="14"/>
      <c r="TJY25" s="14"/>
      <c r="TJZ25" s="14"/>
      <c r="TKA25" s="14"/>
      <c r="TKB25" s="14"/>
      <c r="TKC25" s="14"/>
      <c r="TKD25" s="14"/>
      <c r="TKE25" s="14"/>
      <c r="TKF25" s="14"/>
      <c r="TKG25" s="14"/>
      <c r="TKH25" s="14"/>
      <c r="TKI25" s="14"/>
      <c r="TKJ25" s="14"/>
      <c r="TKK25" s="14"/>
      <c r="TKL25" s="14"/>
      <c r="TKM25" s="14"/>
      <c r="TKN25" s="14"/>
      <c r="TKO25" s="14"/>
      <c r="TKP25" s="14"/>
      <c r="TKQ25" s="14"/>
      <c r="TKR25" s="14"/>
      <c r="TKS25" s="14"/>
      <c r="TKT25" s="14"/>
      <c r="TKU25" s="14"/>
      <c r="TKV25" s="14"/>
      <c r="TKW25" s="14"/>
      <c r="TKX25" s="14"/>
      <c r="TKY25" s="14"/>
      <c r="TKZ25" s="14"/>
      <c r="TLA25" s="14"/>
      <c r="TLB25" s="14"/>
      <c r="TLC25" s="14"/>
      <c r="TLD25" s="14"/>
      <c r="TLE25" s="14"/>
      <c r="TLF25" s="14"/>
      <c r="TLG25" s="14"/>
      <c r="TLH25" s="14"/>
      <c r="TLI25" s="14"/>
      <c r="TLJ25" s="14"/>
      <c r="TLK25" s="14"/>
      <c r="TLL25" s="14"/>
      <c r="TLM25" s="14"/>
      <c r="TLN25" s="14"/>
      <c r="TLO25" s="14"/>
      <c r="TLP25" s="14"/>
      <c r="TLQ25" s="14"/>
      <c r="TLR25" s="14"/>
      <c r="TLS25" s="14"/>
      <c r="TLT25" s="14"/>
      <c r="TLU25" s="14"/>
      <c r="TLV25" s="14"/>
      <c r="TLW25" s="14"/>
      <c r="TLX25" s="14"/>
      <c r="TLY25" s="14"/>
      <c r="TLZ25" s="14"/>
      <c r="TMA25" s="14"/>
      <c r="TMB25" s="14"/>
      <c r="TMC25" s="14"/>
      <c r="TMD25" s="14"/>
      <c r="TME25" s="14"/>
      <c r="TMF25" s="14"/>
      <c r="TMG25" s="14"/>
      <c r="TMH25" s="14"/>
      <c r="TMI25" s="14"/>
      <c r="TMJ25" s="14"/>
      <c r="TMK25" s="14"/>
      <c r="TML25" s="14"/>
      <c r="TMM25" s="14"/>
      <c r="TMN25" s="14"/>
      <c r="TMO25" s="14"/>
      <c r="TMP25" s="14"/>
      <c r="TMQ25" s="14"/>
      <c r="TMR25" s="14"/>
      <c r="TMS25" s="14"/>
      <c r="TMT25" s="14"/>
      <c r="TMU25" s="14"/>
      <c r="TMV25" s="14"/>
      <c r="TMW25" s="14"/>
      <c r="TMX25" s="14"/>
      <c r="TMY25" s="14"/>
      <c r="TMZ25" s="14"/>
      <c r="TNA25" s="14"/>
      <c r="TNB25" s="14"/>
      <c r="TNC25" s="14"/>
      <c r="TND25" s="14"/>
      <c r="TNE25" s="14"/>
      <c r="TNF25" s="14"/>
      <c r="TNG25" s="14"/>
      <c r="TNH25" s="14"/>
      <c r="TNI25" s="14"/>
      <c r="TNJ25" s="14"/>
      <c r="TNK25" s="14"/>
      <c r="TNL25" s="14"/>
      <c r="TNM25" s="14"/>
      <c r="TNN25" s="14"/>
      <c r="TNO25" s="14"/>
      <c r="TNP25" s="14"/>
      <c r="TNQ25" s="14"/>
      <c r="TNR25" s="14"/>
      <c r="TNS25" s="14"/>
      <c r="TNT25" s="14"/>
      <c r="TNU25" s="14"/>
      <c r="TNV25" s="14"/>
      <c r="TNW25" s="14"/>
      <c r="TNX25" s="14"/>
      <c r="TNY25" s="14"/>
      <c r="TNZ25" s="14"/>
      <c r="TOA25" s="14"/>
      <c r="TOB25" s="14"/>
      <c r="TOC25" s="14"/>
      <c r="TOD25" s="14"/>
      <c r="TOE25" s="14"/>
      <c r="TOF25" s="14"/>
      <c r="TOG25" s="14"/>
      <c r="TOH25" s="14"/>
      <c r="TOI25" s="14"/>
      <c r="TOJ25" s="14"/>
      <c r="TOK25" s="14"/>
      <c r="TOL25" s="14"/>
      <c r="TOM25" s="14"/>
      <c r="TON25" s="14"/>
      <c r="TOO25" s="14"/>
      <c r="TOP25" s="14"/>
      <c r="TOQ25" s="14"/>
      <c r="TOR25" s="14"/>
      <c r="TOS25" s="14"/>
      <c r="TOT25" s="14"/>
      <c r="TOU25" s="14"/>
      <c r="TOV25" s="14"/>
      <c r="TOW25" s="14"/>
      <c r="TOX25" s="14"/>
      <c r="TOY25" s="14"/>
      <c r="TOZ25" s="14"/>
      <c r="TPA25" s="14"/>
      <c r="TPB25" s="14"/>
      <c r="TPC25" s="14"/>
      <c r="TPD25" s="14"/>
      <c r="TPE25" s="14"/>
      <c r="TPF25" s="14"/>
      <c r="TPG25" s="14"/>
      <c r="TPH25" s="14"/>
      <c r="TPI25" s="14"/>
      <c r="TPJ25" s="14"/>
      <c r="TPK25" s="14"/>
      <c r="TPL25" s="14"/>
      <c r="TPM25" s="14"/>
      <c r="TPN25" s="14"/>
      <c r="TPO25" s="14"/>
      <c r="TPP25" s="14"/>
      <c r="TPQ25" s="14"/>
      <c r="TPR25" s="14"/>
      <c r="TPS25" s="14"/>
      <c r="TPT25" s="14"/>
      <c r="TPU25" s="14"/>
      <c r="TPV25" s="14"/>
      <c r="TPW25" s="14"/>
      <c r="TPX25" s="14"/>
      <c r="TPY25" s="14"/>
      <c r="TPZ25" s="14"/>
      <c r="TQA25" s="14"/>
      <c r="TQB25" s="14"/>
      <c r="TQC25" s="14"/>
      <c r="TQD25" s="14"/>
      <c r="TQE25" s="14"/>
      <c r="TQF25" s="14"/>
      <c r="TQG25" s="14"/>
      <c r="TQH25" s="14"/>
      <c r="TQI25" s="14"/>
      <c r="TQJ25" s="14"/>
      <c r="TQK25" s="14"/>
      <c r="TQL25" s="14"/>
      <c r="TQM25" s="14"/>
      <c r="TQN25" s="14"/>
      <c r="TQO25" s="14"/>
      <c r="TQP25" s="14"/>
      <c r="TQQ25" s="14"/>
      <c r="TQR25" s="14"/>
      <c r="TQS25" s="14"/>
      <c r="TQT25" s="14"/>
      <c r="TQU25" s="14"/>
      <c r="TQV25" s="14"/>
      <c r="TQW25" s="14"/>
      <c r="TQX25" s="14"/>
      <c r="TQY25" s="14"/>
      <c r="TQZ25" s="14"/>
      <c r="TRA25" s="14"/>
      <c r="TRB25" s="14"/>
      <c r="TRC25" s="14"/>
      <c r="TRD25" s="14"/>
      <c r="TRE25" s="14"/>
      <c r="TRF25" s="14"/>
      <c r="TRG25" s="14"/>
      <c r="TRH25" s="14"/>
      <c r="TRI25" s="14"/>
      <c r="TRJ25" s="14"/>
      <c r="TRK25" s="14"/>
      <c r="TRL25" s="14"/>
      <c r="TRM25" s="14"/>
      <c r="TRN25" s="14"/>
      <c r="TRO25" s="14"/>
      <c r="TRP25" s="14"/>
      <c r="TRQ25" s="14"/>
      <c r="TRR25" s="14"/>
      <c r="TRS25" s="14"/>
      <c r="TRT25" s="14"/>
      <c r="TRU25" s="14"/>
      <c r="TRV25" s="14"/>
      <c r="TRW25" s="14"/>
      <c r="TRX25" s="14"/>
      <c r="TRY25" s="14"/>
      <c r="TRZ25" s="14"/>
      <c r="TSA25" s="14"/>
      <c r="TSB25" s="14"/>
      <c r="TSC25" s="14"/>
      <c r="TSD25" s="14"/>
      <c r="TSE25" s="14"/>
      <c r="TSF25" s="14"/>
      <c r="TSG25" s="14"/>
      <c r="TSH25" s="14"/>
      <c r="TSI25" s="14"/>
      <c r="TSJ25" s="14"/>
      <c r="TSK25" s="14"/>
      <c r="TSL25" s="14"/>
      <c r="TSM25" s="14"/>
      <c r="TSN25" s="14"/>
      <c r="TSO25" s="14"/>
      <c r="TSP25" s="14"/>
      <c r="TSQ25" s="14"/>
      <c r="TSR25" s="14"/>
      <c r="TSS25" s="14"/>
      <c r="TST25" s="14"/>
      <c r="TSU25" s="14"/>
      <c r="TSV25" s="14"/>
      <c r="TSW25" s="14"/>
      <c r="TSX25" s="14"/>
      <c r="TSY25" s="14"/>
      <c r="TSZ25" s="14"/>
      <c r="TTA25" s="14"/>
      <c r="TTB25" s="14"/>
      <c r="TTC25" s="14"/>
      <c r="TTD25" s="14"/>
      <c r="TTE25" s="14"/>
      <c r="TTF25" s="14"/>
      <c r="TTG25" s="14"/>
      <c r="TTH25" s="14"/>
      <c r="TTI25" s="14"/>
      <c r="TTJ25" s="14"/>
      <c r="TTK25" s="14"/>
      <c r="TTL25" s="14"/>
      <c r="TTM25" s="14"/>
      <c r="TTN25" s="14"/>
      <c r="TTO25" s="14"/>
      <c r="TTP25" s="14"/>
      <c r="TTQ25" s="14"/>
      <c r="TTR25" s="14"/>
      <c r="TTS25" s="14"/>
      <c r="TTT25" s="14"/>
      <c r="TTU25" s="14"/>
      <c r="TTV25" s="14"/>
      <c r="TTW25" s="14"/>
      <c r="TTX25" s="14"/>
      <c r="TTY25" s="14"/>
      <c r="TTZ25" s="14"/>
      <c r="TUA25" s="14"/>
      <c r="TUB25" s="14"/>
      <c r="TUC25" s="14"/>
      <c r="TUD25" s="14"/>
      <c r="TUE25" s="14"/>
      <c r="TUF25" s="14"/>
      <c r="TUG25" s="14"/>
      <c r="TUH25" s="14"/>
      <c r="TUI25" s="14"/>
      <c r="TUJ25" s="14"/>
      <c r="TUK25" s="14"/>
      <c r="TUL25" s="14"/>
      <c r="TUM25" s="14"/>
      <c r="TUN25" s="14"/>
      <c r="TUO25" s="14"/>
      <c r="TUP25" s="14"/>
      <c r="TUQ25" s="14"/>
      <c r="TUR25" s="14"/>
      <c r="TUS25" s="14"/>
      <c r="TUT25" s="14"/>
      <c r="TUU25" s="14"/>
      <c r="TUV25" s="14"/>
      <c r="TUW25" s="14"/>
      <c r="TUX25" s="14"/>
      <c r="TUY25" s="14"/>
      <c r="TUZ25" s="14"/>
      <c r="TVA25" s="14"/>
      <c r="TVB25" s="14"/>
      <c r="TVC25" s="14"/>
      <c r="TVD25" s="14"/>
      <c r="TVE25" s="14"/>
      <c r="TVF25" s="14"/>
      <c r="TVG25" s="14"/>
      <c r="TVH25" s="14"/>
      <c r="TVI25" s="14"/>
      <c r="TVJ25" s="14"/>
      <c r="TVK25" s="14"/>
      <c r="TVL25" s="14"/>
      <c r="TVM25" s="14"/>
      <c r="TVN25" s="14"/>
      <c r="TVO25" s="14"/>
      <c r="TVP25" s="14"/>
      <c r="TVQ25" s="14"/>
      <c r="TVR25" s="14"/>
      <c r="TVS25" s="14"/>
      <c r="TVT25" s="14"/>
      <c r="TVU25" s="14"/>
      <c r="TVV25" s="14"/>
      <c r="TVW25" s="14"/>
      <c r="TVX25" s="14"/>
      <c r="TVY25" s="14"/>
      <c r="TVZ25" s="14"/>
      <c r="TWA25" s="14"/>
      <c r="TWB25" s="14"/>
      <c r="TWC25" s="14"/>
      <c r="TWD25" s="14"/>
      <c r="TWE25" s="14"/>
      <c r="TWF25" s="14"/>
      <c r="TWG25" s="14"/>
      <c r="TWH25" s="14"/>
      <c r="TWI25" s="14"/>
      <c r="TWJ25" s="14"/>
      <c r="TWK25" s="14"/>
      <c r="TWL25" s="14"/>
      <c r="TWM25" s="14"/>
      <c r="TWN25" s="14"/>
      <c r="TWO25" s="14"/>
      <c r="TWP25" s="14"/>
      <c r="TWQ25" s="14"/>
      <c r="TWR25" s="14"/>
      <c r="TWS25" s="14"/>
      <c r="TWT25" s="14"/>
      <c r="TWU25" s="14"/>
      <c r="TWV25" s="14"/>
      <c r="TWW25" s="14"/>
      <c r="TWX25" s="14"/>
      <c r="TWY25" s="14"/>
      <c r="TWZ25" s="14"/>
      <c r="TXA25" s="14"/>
      <c r="TXB25" s="14"/>
      <c r="TXC25" s="14"/>
      <c r="TXD25" s="14"/>
      <c r="TXE25" s="14"/>
      <c r="TXF25" s="14"/>
      <c r="TXG25" s="14"/>
      <c r="TXH25" s="14"/>
      <c r="TXI25" s="14"/>
      <c r="TXJ25" s="14"/>
      <c r="TXK25" s="14"/>
      <c r="TXL25" s="14"/>
      <c r="TXM25" s="14"/>
      <c r="TXN25" s="14"/>
      <c r="TXO25" s="14"/>
      <c r="TXP25" s="14"/>
      <c r="TXQ25" s="14"/>
      <c r="TXR25" s="14"/>
      <c r="TXS25" s="14"/>
      <c r="TXT25" s="14"/>
      <c r="TXU25" s="14"/>
      <c r="TXV25" s="14"/>
      <c r="TXW25" s="14"/>
      <c r="TXX25" s="14"/>
      <c r="TXY25" s="14"/>
      <c r="TXZ25" s="14"/>
      <c r="TYA25" s="14"/>
      <c r="TYB25" s="14"/>
      <c r="TYC25" s="14"/>
      <c r="TYD25" s="14"/>
      <c r="TYE25" s="14"/>
      <c r="TYF25" s="14"/>
      <c r="TYG25" s="14"/>
      <c r="TYH25" s="14"/>
      <c r="TYI25" s="14"/>
      <c r="TYJ25" s="14"/>
      <c r="TYK25" s="14"/>
      <c r="TYL25" s="14"/>
      <c r="TYM25" s="14"/>
      <c r="TYN25" s="14"/>
      <c r="TYO25" s="14"/>
      <c r="TYP25" s="14"/>
      <c r="TYQ25" s="14"/>
      <c r="TYR25" s="14"/>
      <c r="TYS25" s="14"/>
      <c r="TYT25" s="14"/>
      <c r="TYU25" s="14"/>
      <c r="TYV25" s="14"/>
      <c r="TYW25" s="14"/>
      <c r="TYX25" s="14"/>
      <c r="TYY25" s="14"/>
      <c r="TYZ25" s="14"/>
      <c r="TZA25" s="14"/>
      <c r="TZB25" s="14"/>
      <c r="TZC25" s="14"/>
      <c r="TZD25" s="14"/>
      <c r="TZE25" s="14"/>
      <c r="TZF25" s="14"/>
      <c r="TZG25" s="14"/>
      <c r="TZH25" s="14"/>
      <c r="TZI25" s="14"/>
      <c r="TZJ25" s="14"/>
      <c r="TZK25" s="14"/>
      <c r="TZL25" s="14"/>
      <c r="TZM25" s="14"/>
      <c r="TZN25" s="14"/>
      <c r="TZO25" s="14"/>
      <c r="TZP25" s="14"/>
      <c r="TZQ25" s="14"/>
      <c r="TZR25" s="14"/>
      <c r="TZS25" s="14"/>
      <c r="TZT25" s="14"/>
      <c r="TZU25" s="14"/>
      <c r="TZV25" s="14"/>
      <c r="TZW25" s="14"/>
      <c r="TZX25" s="14"/>
      <c r="TZY25" s="14"/>
      <c r="TZZ25" s="14"/>
      <c r="UAA25" s="14"/>
      <c r="UAB25" s="14"/>
      <c r="UAC25" s="14"/>
      <c r="UAD25" s="14"/>
      <c r="UAE25" s="14"/>
      <c r="UAF25" s="14"/>
      <c r="UAG25" s="14"/>
      <c r="UAH25" s="14"/>
      <c r="UAI25" s="14"/>
      <c r="UAJ25" s="14"/>
      <c r="UAK25" s="14"/>
      <c r="UAL25" s="14"/>
      <c r="UAM25" s="14"/>
      <c r="UAN25" s="14"/>
      <c r="UAO25" s="14"/>
      <c r="UAP25" s="14"/>
      <c r="UAQ25" s="14"/>
      <c r="UAR25" s="14"/>
      <c r="UAS25" s="14"/>
      <c r="UAT25" s="14"/>
      <c r="UAU25" s="14"/>
      <c r="UAV25" s="14"/>
      <c r="UAW25" s="14"/>
      <c r="UAX25" s="14"/>
      <c r="UAY25" s="14"/>
      <c r="UAZ25" s="14"/>
      <c r="UBA25" s="14"/>
      <c r="UBB25" s="14"/>
      <c r="UBC25" s="14"/>
      <c r="UBD25" s="14"/>
      <c r="UBE25" s="14"/>
      <c r="UBF25" s="14"/>
      <c r="UBG25" s="14"/>
      <c r="UBH25" s="14"/>
      <c r="UBI25" s="14"/>
      <c r="UBJ25" s="14"/>
      <c r="UBK25" s="14"/>
      <c r="UBL25" s="14"/>
      <c r="UBM25" s="14"/>
      <c r="UBN25" s="14"/>
      <c r="UBO25" s="14"/>
      <c r="UBP25" s="14"/>
      <c r="UBQ25" s="14"/>
      <c r="UBR25" s="14"/>
      <c r="UBS25" s="14"/>
      <c r="UBT25" s="14"/>
      <c r="UBU25" s="14"/>
      <c r="UBV25" s="14"/>
      <c r="UBW25" s="14"/>
      <c r="UBX25" s="14"/>
      <c r="UBY25" s="14"/>
      <c r="UBZ25" s="14"/>
      <c r="UCA25" s="14"/>
      <c r="UCB25" s="14"/>
      <c r="UCC25" s="14"/>
      <c r="UCD25" s="14"/>
      <c r="UCE25" s="14"/>
      <c r="UCF25" s="14"/>
      <c r="UCG25" s="14"/>
      <c r="UCH25" s="14"/>
      <c r="UCI25" s="14"/>
      <c r="UCJ25" s="14"/>
      <c r="UCK25" s="14"/>
      <c r="UCL25" s="14"/>
      <c r="UCM25" s="14"/>
      <c r="UCN25" s="14"/>
      <c r="UCO25" s="14"/>
      <c r="UCP25" s="14"/>
      <c r="UCQ25" s="14"/>
      <c r="UCR25" s="14"/>
      <c r="UCS25" s="14"/>
      <c r="UCT25" s="14"/>
      <c r="UCU25" s="14"/>
      <c r="UCV25" s="14"/>
      <c r="UCW25" s="14"/>
      <c r="UCX25" s="14"/>
      <c r="UCY25" s="14"/>
      <c r="UCZ25" s="14"/>
      <c r="UDA25" s="14"/>
      <c r="UDB25" s="14"/>
      <c r="UDC25" s="14"/>
      <c r="UDD25" s="14"/>
      <c r="UDE25" s="14"/>
      <c r="UDF25" s="14"/>
      <c r="UDG25" s="14"/>
      <c r="UDH25" s="14"/>
      <c r="UDI25" s="14"/>
      <c r="UDJ25" s="14"/>
      <c r="UDK25" s="14"/>
      <c r="UDL25" s="14"/>
      <c r="UDM25" s="14"/>
      <c r="UDN25" s="14"/>
      <c r="UDO25" s="14"/>
      <c r="UDP25" s="14"/>
      <c r="UDQ25" s="14"/>
      <c r="UDR25" s="14"/>
      <c r="UDS25" s="14"/>
      <c r="UDT25" s="14"/>
      <c r="UDU25" s="14"/>
      <c r="UDV25" s="14"/>
      <c r="UDW25" s="14"/>
      <c r="UDX25" s="14"/>
      <c r="UDY25" s="14"/>
      <c r="UDZ25" s="14"/>
      <c r="UEA25" s="14"/>
      <c r="UEB25" s="14"/>
      <c r="UEC25" s="14"/>
      <c r="UED25" s="14"/>
      <c r="UEE25" s="14"/>
      <c r="UEF25" s="14"/>
      <c r="UEG25" s="14"/>
      <c r="UEH25" s="14"/>
      <c r="UEI25" s="14"/>
      <c r="UEJ25" s="14"/>
      <c r="UEK25" s="14"/>
      <c r="UEL25" s="14"/>
      <c r="UEM25" s="14"/>
      <c r="UEN25" s="14"/>
      <c r="UEO25" s="14"/>
      <c r="UEP25" s="14"/>
      <c r="UEQ25" s="14"/>
      <c r="UER25" s="14"/>
      <c r="UES25" s="14"/>
      <c r="UET25" s="14"/>
      <c r="UEU25" s="14"/>
      <c r="UEV25" s="14"/>
      <c r="UEW25" s="14"/>
      <c r="UEX25" s="14"/>
      <c r="UEY25" s="14"/>
      <c r="UEZ25" s="14"/>
      <c r="UFA25" s="14"/>
      <c r="UFB25" s="14"/>
      <c r="UFC25" s="14"/>
      <c r="UFD25" s="14"/>
      <c r="UFE25" s="14"/>
      <c r="UFF25" s="14"/>
      <c r="UFG25" s="14"/>
      <c r="UFH25" s="14"/>
      <c r="UFI25" s="14"/>
      <c r="UFJ25" s="14"/>
      <c r="UFK25" s="14"/>
      <c r="UFL25" s="14"/>
      <c r="UFM25" s="14"/>
      <c r="UFN25" s="14"/>
      <c r="UFO25" s="14"/>
      <c r="UFP25" s="14"/>
      <c r="UFQ25" s="14"/>
      <c r="UFR25" s="14"/>
      <c r="UFS25" s="14"/>
      <c r="UFT25" s="14"/>
      <c r="UFU25" s="14"/>
      <c r="UFV25" s="14"/>
      <c r="UFW25" s="14"/>
      <c r="UFX25" s="14"/>
      <c r="UFY25" s="14"/>
      <c r="UFZ25" s="14"/>
      <c r="UGA25" s="14"/>
      <c r="UGB25" s="14"/>
      <c r="UGC25" s="14"/>
      <c r="UGD25" s="14"/>
      <c r="UGE25" s="14"/>
      <c r="UGF25" s="14"/>
      <c r="UGG25" s="14"/>
      <c r="UGH25" s="14"/>
      <c r="UGI25" s="14"/>
      <c r="UGJ25" s="14"/>
      <c r="UGK25" s="14"/>
      <c r="UGL25" s="14"/>
      <c r="UGM25" s="14"/>
      <c r="UGN25" s="14"/>
      <c r="UGO25" s="14"/>
      <c r="UGP25" s="14"/>
      <c r="UGQ25" s="14"/>
      <c r="UGR25" s="14"/>
      <c r="UGS25" s="14"/>
      <c r="UGT25" s="14"/>
      <c r="UGU25" s="14"/>
      <c r="UGV25" s="14"/>
      <c r="UGW25" s="14"/>
      <c r="UGX25" s="14"/>
      <c r="UGY25" s="14"/>
      <c r="UGZ25" s="14"/>
      <c r="UHA25" s="14"/>
      <c r="UHB25" s="14"/>
      <c r="UHC25" s="14"/>
      <c r="UHD25" s="14"/>
      <c r="UHE25" s="14"/>
      <c r="UHF25" s="14"/>
      <c r="UHG25" s="14"/>
      <c r="UHH25" s="14"/>
      <c r="UHI25" s="14"/>
      <c r="UHJ25" s="14"/>
      <c r="UHK25" s="14"/>
      <c r="UHL25" s="14"/>
      <c r="UHM25" s="14"/>
      <c r="UHN25" s="14"/>
      <c r="UHO25" s="14"/>
      <c r="UHP25" s="14"/>
      <c r="UHQ25" s="14"/>
      <c r="UHR25" s="14"/>
      <c r="UHS25" s="14"/>
      <c r="UHT25" s="14"/>
      <c r="UHU25" s="14"/>
      <c r="UHV25" s="14"/>
      <c r="UHW25" s="14"/>
      <c r="UHX25" s="14"/>
      <c r="UHY25" s="14"/>
      <c r="UHZ25" s="14"/>
      <c r="UIA25" s="14"/>
      <c r="UIB25" s="14"/>
      <c r="UIC25" s="14"/>
      <c r="UID25" s="14"/>
      <c r="UIE25" s="14"/>
      <c r="UIF25" s="14"/>
      <c r="UIG25" s="14"/>
      <c r="UIH25" s="14"/>
      <c r="UII25" s="14"/>
      <c r="UIJ25" s="14"/>
      <c r="UIK25" s="14"/>
      <c r="UIL25" s="14"/>
      <c r="UIM25" s="14"/>
      <c r="UIN25" s="14"/>
      <c r="UIO25" s="14"/>
      <c r="UIP25" s="14"/>
      <c r="UIQ25" s="14"/>
      <c r="UIR25" s="14"/>
      <c r="UIS25" s="14"/>
      <c r="UIT25" s="14"/>
      <c r="UIU25" s="14"/>
      <c r="UIV25" s="14"/>
      <c r="UIW25" s="14"/>
      <c r="UIX25" s="14"/>
      <c r="UIY25" s="14"/>
      <c r="UIZ25" s="14"/>
      <c r="UJA25" s="14"/>
      <c r="UJB25" s="14"/>
      <c r="UJC25" s="14"/>
      <c r="UJD25" s="14"/>
      <c r="UJE25" s="14"/>
      <c r="UJF25" s="14"/>
      <c r="UJG25" s="14"/>
      <c r="UJH25" s="14"/>
      <c r="UJI25" s="14"/>
      <c r="UJJ25" s="14"/>
      <c r="UJK25" s="14"/>
      <c r="UJL25" s="14"/>
      <c r="UJM25" s="14"/>
      <c r="UJN25" s="14"/>
      <c r="UJO25" s="14"/>
      <c r="UJP25" s="14"/>
      <c r="UJQ25" s="14"/>
      <c r="UJR25" s="14"/>
      <c r="UJS25" s="14"/>
      <c r="UJT25" s="14"/>
      <c r="UJU25" s="14"/>
      <c r="UJV25" s="14"/>
      <c r="UJW25" s="14"/>
      <c r="UJX25" s="14"/>
      <c r="UJY25" s="14"/>
      <c r="UJZ25" s="14"/>
      <c r="UKA25" s="14"/>
      <c r="UKB25" s="14"/>
      <c r="UKC25" s="14"/>
      <c r="UKD25" s="14"/>
      <c r="UKE25" s="14"/>
      <c r="UKF25" s="14"/>
      <c r="UKG25" s="14"/>
      <c r="UKH25" s="14"/>
      <c r="UKI25" s="14"/>
      <c r="UKJ25" s="14"/>
      <c r="UKK25" s="14"/>
      <c r="UKL25" s="14"/>
      <c r="UKM25" s="14"/>
      <c r="UKN25" s="14"/>
      <c r="UKO25" s="14"/>
      <c r="UKP25" s="14"/>
      <c r="UKQ25" s="14"/>
      <c r="UKR25" s="14"/>
      <c r="UKS25" s="14"/>
      <c r="UKT25" s="14"/>
      <c r="UKU25" s="14"/>
      <c r="UKV25" s="14"/>
      <c r="UKW25" s="14"/>
      <c r="UKX25" s="14"/>
      <c r="UKY25" s="14"/>
      <c r="UKZ25" s="14"/>
      <c r="ULA25" s="14"/>
      <c r="ULB25" s="14"/>
      <c r="ULC25" s="14"/>
      <c r="ULD25" s="14"/>
      <c r="ULE25" s="14"/>
      <c r="ULF25" s="14"/>
      <c r="ULG25" s="14"/>
      <c r="ULH25" s="14"/>
      <c r="ULI25" s="14"/>
      <c r="ULJ25" s="14"/>
      <c r="ULK25" s="14"/>
      <c r="ULL25" s="14"/>
      <c r="ULM25" s="14"/>
      <c r="ULN25" s="14"/>
      <c r="ULO25" s="14"/>
      <c r="ULP25" s="14"/>
      <c r="ULQ25" s="14"/>
      <c r="ULR25" s="14"/>
      <c r="ULS25" s="14"/>
      <c r="ULT25" s="14"/>
      <c r="ULU25" s="14"/>
      <c r="ULV25" s="14"/>
      <c r="ULW25" s="14"/>
      <c r="ULX25" s="14"/>
      <c r="ULY25" s="14"/>
      <c r="ULZ25" s="14"/>
      <c r="UMA25" s="14"/>
      <c r="UMB25" s="14"/>
      <c r="UMC25" s="14"/>
      <c r="UMD25" s="14"/>
      <c r="UME25" s="14"/>
      <c r="UMF25" s="14"/>
      <c r="UMG25" s="14"/>
      <c r="UMH25" s="14"/>
      <c r="UMI25" s="14"/>
      <c r="UMJ25" s="14"/>
      <c r="UMK25" s="14"/>
      <c r="UML25" s="14"/>
      <c r="UMM25" s="14"/>
      <c r="UMN25" s="14"/>
      <c r="UMO25" s="14"/>
      <c r="UMP25" s="14"/>
      <c r="UMQ25" s="14"/>
      <c r="UMR25" s="14"/>
      <c r="UMS25" s="14"/>
      <c r="UMT25" s="14"/>
      <c r="UMU25" s="14"/>
      <c r="UMV25" s="14"/>
      <c r="UMW25" s="14"/>
      <c r="UMX25" s="14"/>
      <c r="UMY25" s="14"/>
      <c r="UMZ25" s="14"/>
      <c r="UNA25" s="14"/>
      <c r="UNB25" s="14"/>
      <c r="UNC25" s="14"/>
      <c r="UND25" s="14"/>
      <c r="UNE25" s="14"/>
      <c r="UNF25" s="14"/>
      <c r="UNG25" s="14"/>
      <c r="UNH25" s="14"/>
      <c r="UNI25" s="14"/>
      <c r="UNJ25" s="14"/>
      <c r="UNK25" s="14"/>
      <c r="UNL25" s="14"/>
      <c r="UNM25" s="14"/>
      <c r="UNN25" s="14"/>
      <c r="UNO25" s="14"/>
      <c r="UNP25" s="14"/>
      <c r="UNQ25" s="14"/>
      <c r="UNR25" s="14"/>
      <c r="UNS25" s="14"/>
      <c r="UNT25" s="14"/>
      <c r="UNU25" s="14"/>
      <c r="UNV25" s="14"/>
      <c r="UNW25" s="14"/>
      <c r="UNX25" s="14"/>
      <c r="UNY25" s="14"/>
      <c r="UNZ25" s="14"/>
      <c r="UOA25" s="14"/>
      <c r="UOB25" s="14"/>
      <c r="UOC25" s="14"/>
      <c r="UOD25" s="14"/>
      <c r="UOE25" s="14"/>
      <c r="UOF25" s="14"/>
      <c r="UOG25" s="14"/>
      <c r="UOH25" s="14"/>
      <c r="UOI25" s="14"/>
      <c r="UOJ25" s="14"/>
      <c r="UOK25" s="14"/>
      <c r="UOL25" s="14"/>
      <c r="UOM25" s="14"/>
      <c r="UON25" s="14"/>
      <c r="UOO25" s="14"/>
      <c r="UOP25" s="14"/>
      <c r="UOQ25" s="14"/>
      <c r="UOR25" s="14"/>
      <c r="UOS25" s="14"/>
      <c r="UOT25" s="14"/>
      <c r="UOU25" s="14"/>
      <c r="UOV25" s="14"/>
      <c r="UOW25" s="14"/>
      <c r="UOX25" s="14"/>
      <c r="UOY25" s="14"/>
      <c r="UOZ25" s="14"/>
      <c r="UPA25" s="14"/>
      <c r="UPB25" s="14"/>
      <c r="UPC25" s="14"/>
      <c r="UPD25" s="14"/>
      <c r="UPE25" s="14"/>
      <c r="UPF25" s="14"/>
      <c r="UPG25" s="14"/>
      <c r="UPH25" s="14"/>
      <c r="UPI25" s="14"/>
      <c r="UPJ25" s="14"/>
      <c r="UPK25" s="14"/>
      <c r="UPL25" s="14"/>
      <c r="UPM25" s="14"/>
      <c r="UPN25" s="14"/>
      <c r="UPO25" s="14"/>
      <c r="UPP25" s="14"/>
      <c r="UPQ25" s="14"/>
      <c r="UPR25" s="14"/>
      <c r="UPS25" s="14"/>
      <c r="UPT25" s="14"/>
      <c r="UPU25" s="14"/>
      <c r="UPV25" s="14"/>
      <c r="UPW25" s="14"/>
      <c r="UPX25" s="14"/>
      <c r="UPY25" s="14"/>
      <c r="UPZ25" s="14"/>
      <c r="UQA25" s="14"/>
      <c r="UQB25" s="14"/>
      <c r="UQC25" s="14"/>
      <c r="UQD25" s="14"/>
      <c r="UQE25" s="14"/>
      <c r="UQF25" s="14"/>
      <c r="UQG25" s="14"/>
      <c r="UQH25" s="14"/>
      <c r="UQI25" s="14"/>
      <c r="UQJ25" s="14"/>
      <c r="UQK25" s="14"/>
      <c r="UQL25" s="14"/>
      <c r="UQM25" s="14"/>
      <c r="UQN25" s="14"/>
      <c r="UQO25" s="14"/>
      <c r="UQP25" s="14"/>
      <c r="UQQ25" s="14"/>
      <c r="UQR25" s="14"/>
      <c r="UQS25" s="14"/>
      <c r="UQT25" s="14"/>
      <c r="UQU25" s="14"/>
      <c r="UQV25" s="14"/>
      <c r="UQW25" s="14"/>
      <c r="UQX25" s="14"/>
      <c r="UQY25" s="14"/>
      <c r="UQZ25" s="14"/>
      <c r="URA25" s="14"/>
      <c r="URB25" s="14"/>
      <c r="URC25" s="14"/>
      <c r="URD25" s="14"/>
      <c r="URE25" s="14"/>
      <c r="URF25" s="14"/>
      <c r="URG25" s="14"/>
      <c r="URH25" s="14"/>
      <c r="URI25" s="14"/>
      <c r="URJ25" s="14"/>
      <c r="URK25" s="14"/>
      <c r="URL25" s="14"/>
      <c r="URM25" s="14"/>
      <c r="URN25" s="14"/>
      <c r="URO25" s="14"/>
      <c r="URP25" s="14"/>
      <c r="URQ25" s="14"/>
      <c r="URR25" s="14"/>
      <c r="URS25" s="14"/>
      <c r="URT25" s="14"/>
      <c r="URU25" s="14"/>
      <c r="URV25" s="14"/>
      <c r="URW25" s="14"/>
      <c r="URX25" s="14"/>
      <c r="URY25" s="14"/>
      <c r="URZ25" s="14"/>
      <c r="USA25" s="14"/>
      <c r="USB25" s="14"/>
      <c r="USC25" s="14"/>
      <c r="USD25" s="14"/>
      <c r="USE25" s="14"/>
      <c r="USF25" s="14"/>
      <c r="USG25" s="14"/>
      <c r="USH25" s="14"/>
      <c r="USI25" s="14"/>
      <c r="USJ25" s="14"/>
      <c r="USK25" s="14"/>
      <c r="USL25" s="14"/>
      <c r="USM25" s="14"/>
      <c r="USN25" s="14"/>
      <c r="USO25" s="14"/>
      <c r="USP25" s="14"/>
      <c r="USQ25" s="14"/>
      <c r="USR25" s="14"/>
      <c r="USS25" s="14"/>
      <c r="UST25" s="14"/>
      <c r="USU25" s="14"/>
      <c r="USV25" s="14"/>
      <c r="USW25" s="14"/>
      <c r="USX25" s="14"/>
      <c r="USY25" s="14"/>
      <c r="USZ25" s="14"/>
      <c r="UTA25" s="14"/>
      <c r="UTB25" s="14"/>
      <c r="UTC25" s="14"/>
      <c r="UTD25" s="14"/>
      <c r="UTE25" s="14"/>
      <c r="UTF25" s="14"/>
      <c r="UTG25" s="14"/>
      <c r="UTH25" s="14"/>
      <c r="UTI25" s="14"/>
      <c r="UTJ25" s="14"/>
      <c r="UTK25" s="14"/>
      <c r="UTL25" s="14"/>
      <c r="UTM25" s="14"/>
      <c r="UTN25" s="14"/>
      <c r="UTO25" s="14"/>
      <c r="UTP25" s="14"/>
      <c r="UTQ25" s="14"/>
      <c r="UTR25" s="14"/>
      <c r="UTS25" s="14"/>
      <c r="UTT25" s="14"/>
      <c r="UTU25" s="14"/>
      <c r="UTV25" s="14"/>
      <c r="UTW25" s="14"/>
      <c r="UTX25" s="14"/>
      <c r="UTY25" s="14"/>
      <c r="UTZ25" s="14"/>
      <c r="UUA25" s="14"/>
      <c r="UUB25" s="14"/>
      <c r="UUC25" s="14"/>
      <c r="UUD25" s="14"/>
      <c r="UUE25" s="14"/>
      <c r="UUF25" s="14"/>
      <c r="UUG25" s="14"/>
      <c r="UUH25" s="14"/>
      <c r="UUI25" s="14"/>
      <c r="UUJ25" s="14"/>
      <c r="UUK25" s="14"/>
      <c r="UUL25" s="14"/>
      <c r="UUM25" s="14"/>
      <c r="UUN25" s="14"/>
      <c r="UUO25" s="14"/>
      <c r="UUP25" s="14"/>
      <c r="UUQ25" s="14"/>
      <c r="UUR25" s="14"/>
      <c r="UUS25" s="14"/>
      <c r="UUT25" s="14"/>
      <c r="UUU25" s="14"/>
      <c r="UUV25" s="14"/>
      <c r="UUW25" s="14"/>
      <c r="UUX25" s="14"/>
      <c r="UUY25" s="14"/>
      <c r="UUZ25" s="14"/>
      <c r="UVA25" s="14"/>
      <c r="UVB25" s="14"/>
      <c r="UVC25" s="14"/>
      <c r="UVD25" s="14"/>
      <c r="UVE25" s="14"/>
      <c r="UVF25" s="14"/>
      <c r="UVG25" s="14"/>
      <c r="UVH25" s="14"/>
      <c r="UVI25" s="14"/>
      <c r="UVJ25" s="14"/>
      <c r="UVK25" s="14"/>
      <c r="UVL25" s="14"/>
      <c r="UVM25" s="14"/>
      <c r="UVN25" s="14"/>
      <c r="UVO25" s="14"/>
      <c r="UVP25" s="14"/>
      <c r="UVQ25" s="14"/>
      <c r="UVR25" s="14"/>
      <c r="UVS25" s="14"/>
      <c r="UVT25" s="14"/>
      <c r="UVU25" s="14"/>
      <c r="UVV25" s="14"/>
      <c r="UVW25" s="14"/>
      <c r="UVX25" s="14"/>
      <c r="UVY25" s="14"/>
      <c r="UVZ25" s="14"/>
      <c r="UWA25" s="14"/>
      <c r="UWB25" s="14"/>
      <c r="UWC25" s="14"/>
      <c r="UWD25" s="14"/>
      <c r="UWE25" s="14"/>
      <c r="UWF25" s="14"/>
      <c r="UWG25" s="14"/>
      <c r="UWH25" s="14"/>
      <c r="UWI25" s="14"/>
      <c r="UWJ25" s="14"/>
      <c r="UWK25" s="14"/>
      <c r="UWL25" s="14"/>
      <c r="UWM25" s="14"/>
      <c r="UWN25" s="14"/>
      <c r="UWO25" s="14"/>
      <c r="UWP25" s="14"/>
      <c r="UWQ25" s="14"/>
      <c r="UWR25" s="14"/>
      <c r="UWS25" s="14"/>
      <c r="UWT25" s="14"/>
      <c r="UWU25" s="14"/>
      <c r="UWV25" s="14"/>
      <c r="UWW25" s="14"/>
      <c r="UWX25" s="14"/>
      <c r="UWY25" s="14"/>
      <c r="UWZ25" s="14"/>
      <c r="UXA25" s="14"/>
      <c r="UXB25" s="14"/>
      <c r="UXC25" s="14"/>
      <c r="UXD25" s="14"/>
      <c r="UXE25" s="14"/>
      <c r="UXF25" s="14"/>
      <c r="UXG25" s="14"/>
      <c r="UXH25" s="14"/>
      <c r="UXI25" s="14"/>
      <c r="UXJ25" s="14"/>
      <c r="UXK25" s="14"/>
      <c r="UXL25" s="14"/>
      <c r="UXM25" s="14"/>
      <c r="UXN25" s="14"/>
      <c r="UXO25" s="14"/>
      <c r="UXP25" s="14"/>
      <c r="UXQ25" s="14"/>
      <c r="UXR25" s="14"/>
      <c r="UXS25" s="14"/>
      <c r="UXT25" s="14"/>
      <c r="UXU25" s="14"/>
      <c r="UXV25" s="14"/>
      <c r="UXW25" s="14"/>
      <c r="UXX25" s="14"/>
      <c r="UXY25" s="14"/>
      <c r="UXZ25" s="14"/>
      <c r="UYA25" s="14"/>
      <c r="UYB25" s="14"/>
      <c r="UYC25" s="14"/>
      <c r="UYD25" s="14"/>
      <c r="UYE25" s="14"/>
      <c r="UYF25" s="14"/>
      <c r="UYG25" s="14"/>
      <c r="UYH25" s="14"/>
      <c r="UYI25" s="14"/>
      <c r="UYJ25" s="14"/>
      <c r="UYK25" s="14"/>
      <c r="UYL25" s="14"/>
      <c r="UYM25" s="14"/>
      <c r="UYN25" s="14"/>
      <c r="UYO25" s="14"/>
      <c r="UYP25" s="14"/>
      <c r="UYQ25" s="14"/>
      <c r="UYR25" s="14"/>
      <c r="UYS25" s="14"/>
      <c r="UYT25" s="14"/>
      <c r="UYU25" s="14"/>
      <c r="UYV25" s="14"/>
      <c r="UYW25" s="14"/>
      <c r="UYX25" s="14"/>
      <c r="UYY25" s="14"/>
      <c r="UYZ25" s="14"/>
      <c r="UZA25" s="14"/>
      <c r="UZB25" s="14"/>
      <c r="UZC25" s="14"/>
      <c r="UZD25" s="14"/>
      <c r="UZE25" s="14"/>
      <c r="UZF25" s="14"/>
      <c r="UZG25" s="14"/>
      <c r="UZH25" s="14"/>
      <c r="UZI25" s="14"/>
      <c r="UZJ25" s="14"/>
      <c r="UZK25" s="14"/>
      <c r="UZL25" s="14"/>
      <c r="UZM25" s="14"/>
      <c r="UZN25" s="14"/>
      <c r="UZO25" s="14"/>
      <c r="UZP25" s="14"/>
      <c r="UZQ25" s="14"/>
      <c r="UZR25" s="14"/>
      <c r="UZS25" s="14"/>
      <c r="UZT25" s="14"/>
      <c r="UZU25" s="14"/>
      <c r="UZV25" s="14"/>
      <c r="UZW25" s="14"/>
      <c r="UZX25" s="14"/>
      <c r="UZY25" s="14"/>
      <c r="UZZ25" s="14"/>
      <c r="VAA25" s="14"/>
      <c r="VAB25" s="14"/>
      <c r="VAC25" s="14"/>
      <c r="VAD25" s="14"/>
      <c r="VAE25" s="14"/>
      <c r="VAF25" s="14"/>
      <c r="VAG25" s="14"/>
      <c r="VAH25" s="14"/>
      <c r="VAI25" s="14"/>
      <c r="VAJ25" s="14"/>
      <c r="VAK25" s="14"/>
      <c r="VAL25" s="14"/>
      <c r="VAM25" s="14"/>
      <c r="VAN25" s="14"/>
      <c r="VAO25" s="14"/>
      <c r="VAP25" s="14"/>
      <c r="VAQ25" s="14"/>
      <c r="VAR25" s="14"/>
      <c r="VAS25" s="14"/>
      <c r="VAT25" s="14"/>
      <c r="VAU25" s="14"/>
      <c r="VAV25" s="14"/>
      <c r="VAW25" s="14"/>
      <c r="VAX25" s="14"/>
      <c r="VAY25" s="14"/>
      <c r="VAZ25" s="14"/>
      <c r="VBA25" s="14"/>
      <c r="VBB25" s="14"/>
      <c r="VBC25" s="14"/>
      <c r="VBD25" s="14"/>
      <c r="VBE25" s="14"/>
      <c r="VBF25" s="14"/>
      <c r="VBG25" s="14"/>
      <c r="VBH25" s="14"/>
      <c r="VBI25" s="14"/>
      <c r="VBJ25" s="14"/>
      <c r="VBK25" s="14"/>
      <c r="VBL25" s="14"/>
      <c r="VBM25" s="14"/>
      <c r="VBN25" s="14"/>
      <c r="VBO25" s="14"/>
      <c r="VBP25" s="14"/>
      <c r="VBQ25" s="14"/>
      <c r="VBR25" s="14"/>
      <c r="VBS25" s="14"/>
      <c r="VBT25" s="14"/>
      <c r="VBU25" s="14"/>
      <c r="VBV25" s="14"/>
      <c r="VBW25" s="14"/>
      <c r="VBX25" s="14"/>
      <c r="VBY25" s="14"/>
      <c r="VBZ25" s="14"/>
      <c r="VCA25" s="14"/>
      <c r="VCB25" s="14"/>
      <c r="VCC25" s="14"/>
      <c r="VCD25" s="14"/>
      <c r="VCE25" s="14"/>
      <c r="VCF25" s="14"/>
      <c r="VCG25" s="14"/>
      <c r="VCH25" s="14"/>
      <c r="VCI25" s="14"/>
      <c r="VCJ25" s="14"/>
      <c r="VCK25" s="14"/>
      <c r="VCL25" s="14"/>
      <c r="VCM25" s="14"/>
      <c r="VCN25" s="14"/>
      <c r="VCO25" s="14"/>
      <c r="VCP25" s="14"/>
      <c r="VCQ25" s="14"/>
      <c r="VCR25" s="14"/>
      <c r="VCS25" s="14"/>
      <c r="VCT25" s="14"/>
      <c r="VCU25" s="14"/>
      <c r="VCV25" s="14"/>
      <c r="VCW25" s="14"/>
      <c r="VCX25" s="14"/>
      <c r="VCY25" s="14"/>
      <c r="VCZ25" s="14"/>
      <c r="VDA25" s="14"/>
      <c r="VDB25" s="14"/>
      <c r="VDC25" s="14"/>
      <c r="VDD25" s="14"/>
      <c r="VDE25" s="14"/>
      <c r="VDF25" s="14"/>
      <c r="VDG25" s="14"/>
      <c r="VDH25" s="14"/>
      <c r="VDI25" s="14"/>
      <c r="VDJ25" s="14"/>
      <c r="VDK25" s="14"/>
      <c r="VDL25" s="14"/>
      <c r="VDM25" s="14"/>
      <c r="VDN25" s="14"/>
      <c r="VDO25" s="14"/>
      <c r="VDP25" s="14"/>
      <c r="VDQ25" s="14"/>
      <c r="VDR25" s="14"/>
      <c r="VDS25" s="14"/>
      <c r="VDT25" s="14"/>
      <c r="VDU25" s="14"/>
      <c r="VDV25" s="14"/>
      <c r="VDW25" s="14"/>
      <c r="VDX25" s="14"/>
      <c r="VDY25" s="14"/>
      <c r="VDZ25" s="14"/>
      <c r="VEA25" s="14"/>
      <c r="VEB25" s="14"/>
      <c r="VEC25" s="14"/>
      <c r="VED25" s="14"/>
      <c r="VEE25" s="14"/>
      <c r="VEF25" s="14"/>
      <c r="VEG25" s="14"/>
      <c r="VEH25" s="14"/>
      <c r="VEI25" s="14"/>
      <c r="VEJ25" s="14"/>
      <c r="VEK25" s="14"/>
      <c r="VEL25" s="14"/>
      <c r="VEM25" s="14"/>
      <c r="VEN25" s="14"/>
      <c r="VEO25" s="14"/>
      <c r="VEP25" s="14"/>
      <c r="VEQ25" s="14"/>
      <c r="VER25" s="14"/>
      <c r="VES25" s="14"/>
      <c r="VET25" s="14"/>
      <c r="VEU25" s="14"/>
      <c r="VEV25" s="14"/>
      <c r="VEW25" s="14"/>
      <c r="VEX25" s="14"/>
      <c r="VEY25" s="14"/>
      <c r="VEZ25" s="14"/>
      <c r="VFA25" s="14"/>
      <c r="VFB25" s="14"/>
      <c r="VFC25" s="14"/>
      <c r="VFD25" s="14"/>
      <c r="VFE25" s="14"/>
      <c r="VFF25" s="14"/>
      <c r="VFG25" s="14"/>
      <c r="VFH25" s="14"/>
      <c r="VFI25" s="14"/>
      <c r="VFJ25" s="14"/>
      <c r="VFK25" s="14"/>
      <c r="VFL25" s="14"/>
      <c r="VFM25" s="14"/>
      <c r="VFN25" s="14"/>
      <c r="VFO25" s="14"/>
      <c r="VFP25" s="14"/>
      <c r="VFQ25" s="14"/>
      <c r="VFR25" s="14"/>
      <c r="VFS25" s="14"/>
      <c r="VFT25" s="14"/>
      <c r="VFU25" s="14"/>
      <c r="VFV25" s="14"/>
      <c r="VFW25" s="14"/>
      <c r="VFX25" s="14"/>
      <c r="VFY25" s="14"/>
      <c r="VFZ25" s="14"/>
      <c r="VGA25" s="14"/>
      <c r="VGB25" s="14"/>
      <c r="VGC25" s="14"/>
      <c r="VGD25" s="14"/>
      <c r="VGE25" s="14"/>
      <c r="VGF25" s="14"/>
      <c r="VGG25" s="14"/>
      <c r="VGH25" s="14"/>
      <c r="VGI25" s="14"/>
      <c r="VGJ25" s="14"/>
      <c r="VGK25" s="14"/>
      <c r="VGL25" s="14"/>
      <c r="VGM25" s="14"/>
      <c r="VGN25" s="14"/>
      <c r="VGO25" s="14"/>
      <c r="VGP25" s="14"/>
      <c r="VGQ25" s="14"/>
      <c r="VGR25" s="14"/>
      <c r="VGS25" s="14"/>
      <c r="VGT25" s="14"/>
      <c r="VGU25" s="14"/>
      <c r="VGV25" s="14"/>
      <c r="VGW25" s="14"/>
      <c r="VGX25" s="14"/>
      <c r="VGY25" s="14"/>
      <c r="VGZ25" s="14"/>
      <c r="VHA25" s="14"/>
      <c r="VHB25" s="14"/>
      <c r="VHC25" s="14"/>
      <c r="VHD25" s="14"/>
      <c r="VHE25" s="14"/>
      <c r="VHF25" s="14"/>
      <c r="VHG25" s="14"/>
      <c r="VHH25" s="14"/>
      <c r="VHI25" s="14"/>
      <c r="VHJ25" s="14"/>
      <c r="VHK25" s="14"/>
      <c r="VHL25" s="14"/>
      <c r="VHM25" s="14"/>
      <c r="VHN25" s="14"/>
      <c r="VHO25" s="14"/>
      <c r="VHP25" s="14"/>
      <c r="VHQ25" s="14"/>
      <c r="VHR25" s="14"/>
      <c r="VHS25" s="14"/>
      <c r="VHT25" s="14"/>
      <c r="VHU25" s="14"/>
      <c r="VHV25" s="14"/>
      <c r="VHW25" s="14"/>
      <c r="VHX25" s="14"/>
      <c r="VHY25" s="14"/>
      <c r="VHZ25" s="14"/>
      <c r="VIA25" s="14"/>
      <c r="VIB25" s="14"/>
      <c r="VIC25" s="14"/>
      <c r="VID25" s="14"/>
      <c r="VIE25" s="14"/>
      <c r="VIF25" s="14"/>
      <c r="VIG25" s="14"/>
      <c r="VIH25" s="14"/>
      <c r="VII25" s="14"/>
      <c r="VIJ25" s="14"/>
      <c r="VIK25" s="14"/>
      <c r="VIL25" s="14"/>
      <c r="VIM25" s="14"/>
      <c r="VIN25" s="14"/>
      <c r="VIO25" s="14"/>
      <c r="VIP25" s="14"/>
      <c r="VIQ25" s="14"/>
      <c r="VIR25" s="14"/>
      <c r="VIS25" s="14"/>
      <c r="VIT25" s="14"/>
      <c r="VIU25" s="14"/>
      <c r="VIV25" s="14"/>
      <c r="VIW25" s="14"/>
      <c r="VIX25" s="14"/>
      <c r="VIY25" s="14"/>
      <c r="VIZ25" s="14"/>
      <c r="VJA25" s="14"/>
      <c r="VJB25" s="14"/>
      <c r="VJC25" s="14"/>
      <c r="VJD25" s="14"/>
      <c r="VJE25" s="14"/>
      <c r="VJF25" s="14"/>
      <c r="VJG25" s="14"/>
      <c r="VJH25" s="14"/>
      <c r="VJI25" s="14"/>
      <c r="VJJ25" s="14"/>
      <c r="VJK25" s="14"/>
      <c r="VJL25" s="14"/>
      <c r="VJM25" s="14"/>
      <c r="VJN25" s="14"/>
      <c r="VJO25" s="14"/>
      <c r="VJP25" s="14"/>
      <c r="VJQ25" s="14"/>
      <c r="VJR25" s="14"/>
      <c r="VJS25" s="14"/>
      <c r="VJT25" s="14"/>
      <c r="VJU25" s="14"/>
      <c r="VJV25" s="14"/>
      <c r="VJW25" s="14"/>
      <c r="VJX25" s="14"/>
      <c r="VJY25" s="14"/>
      <c r="VJZ25" s="14"/>
      <c r="VKA25" s="14"/>
      <c r="VKB25" s="14"/>
      <c r="VKC25" s="14"/>
      <c r="VKD25" s="14"/>
      <c r="VKE25" s="14"/>
      <c r="VKF25" s="14"/>
      <c r="VKG25" s="14"/>
      <c r="VKH25" s="14"/>
      <c r="VKI25" s="14"/>
      <c r="VKJ25" s="14"/>
      <c r="VKK25" s="14"/>
      <c r="VKL25" s="14"/>
      <c r="VKM25" s="14"/>
      <c r="VKN25" s="14"/>
      <c r="VKO25" s="14"/>
      <c r="VKP25" s="14"/>
      <c r="VKQ25" s="14"/>
      <c r="VKR25" s="14"/>
      <c r="VKS25" s="14"/>
      <c r="VKT25" s="14"/>
      <c r="VKU25" s="14"/>
      <c r="VKV25" s="14"/>
      <c r="VKW25" s="14"/>
      <c r="VKX25" s="14"/>
      <c r="VKY25" s="14"/>
      <c r="VKZ25" s="14"/>
      <c r="VLA25" s="14"/>
      <c r="VLB25" s="14"/>
      <c r="VLC25" s="14"/>
      <c r="VLD25" s="14"/>
      <c r="VLE25" s="14"/>
      <c r="VLF25" s="14"/>
      <c r="VLG25" s="14"/>
      <c r="VLH25" s="14"/>
      <c r="VLI25" s="14"/>
      <c r="VLJ25" s="14"/>
      <c r="VLK25" s="14"/>
      <c r="VLL25" s="14"/>
      <c r="VLM25" s="14"/>
      <c r="VLN25" s="14"/>
      <c r="VLO25" s="14"/>
      <c r="VLP25" s="14"/>
      <c r="VLQ25" s="14"/>
      <c r="VLR25" s="14"/>
      <c r="VLS25" s="14"/>
      <c r="VLT25" s="14"/>
      <c r="VLU25" s="14"/>
      <c r="VLV25" s="14"/>
      <c r="VLW25" s="14"/>
      <c r="VLX25" s="14"/>
      <c r="VLY25" s="14"/>
      <c r="VLZ25" s="14"/>
      <c r="VMA25" s="14"/>
      <c r="VMB25" s="14"/>
      <c r="VMC25" s="14"/>
      <c r="VMD25" s="14"/>
      <c r="VME25" s="14"/>
      <c r="VMF25" s="14"/>
      <c r="VMG25" s="14"/>
      <c r="VMH25" s="14"/>
      <c r="VMI25" s="14"/>
      <c r="VMJ25" s="14"/>
      <c r="VMK25" s="14"/>
      <c r="VML25" s="14"/>
      <c r="VMM25" s="14"/>
      <c r="VMN25" s="14"/>
      <c r="VMO25" s="14"/>
      <c r="VMP25" s="14"/>
      <c r="VMQ25" s="14"/>
      <c r="VMR25" s="14"/>
      <c r="VMS25" s="14"/>
      <c r="VMT25" s="14"/>
      <c r="VMU25" s="14"/>
      <c r="VMV25" s="14"/>
      <c r="VMW25" s="14"/>
      <c r="VMX25" s="14"/>
      <c r="VMY25" s="14"/>
      <c r="VMZ25" s="14"/>
      <c r="VNA25" s="14"/>
      <c r="VNB25" s="14"/>
      <c r="VNC25" s="14"/>
      <c r="VND25" s="14"/>
      <c r="VNE25" s="14"/>
      <c r="VNF25" s="14"/>
      <c r="VNG25" s="14"/>
      <c r="VNH25" s="14"/>
      <c r="VNI25" s="14"/>
      <c r="VNJ25" s="14"/>
      <c r="VNK25" s="14"/>
      <c r="VNL25" s="14"/>
      <c r="VNM25" s="14"/>
      <c r="VNN25" s="14"/>
      <c r="VNO25" s="14"/>
      <c r="VNP25" s="14"/>
      <c r="VNQ25" s="14"/>
      <c r="VNR25" s="14"/>
      <c r="VNS25" s="14"/>
      <c r="VNT25" s="14"/>
      <c r="VNU25" s="14"/>
      <c r="VNV25" s="14"/>
      <c r="VNW25" s="14"/>
      <c r="VNX25" s="14"/>
      <c r="VNY25" s="14"/>
      <c r="VNZ25" s="14"/>
      <c r="VOA25" s="14"/>
      <c r="VOB25" s="14"/>
      <c r="VOC25" s="14"/>
      <c r="VOD25" s="14"/>
      <c r="VOE25" s="14"/>
      <c r="VOF25" s="14"/>
      <c r="VOG25" s="14"/>
      <c r="VOH25" s="14"/>
      <c r="VOI25" s="14"/>
      <c r="VOJ25" s="14"/>
      <c r="VOK25" s="14"/>
      <c r="VOL25" s="14"/>
      <c r="VOM25" s="14"/>
      <c r="VON25" s="14"/>
      <c r="VOO25" s="14"/>
      <c r="VOP25" s="14"/>
      <c r="VOQ25" s="14"/>
      <c r="VOR25" s="14"/>
      <c r="VOS25" s="14"/>
      <c r="VOT25" s="14"/>
      <c r="VOU25" s="14"/>
      <c r="VOV25" s="14"/>
      <c r="VOW25" s="14"/>
      <c r="VOX25" s="14"/>
      <c r="VOY25" s="14"/>
      <c r="VOZ25" s="14"/>
      <c r="VPA25" s="14"/>
      <c r="VPB25" s="14"/>
      <c r="VPC25" s="14"/>
      <c r="VPD25" s="14"/>
      <c r="VPE25" s="14"/>
      <c r="VPF25" s="14"/>
      <c r="VPG25" s="14"/>
      <c r="VPH25" s="14"/>
      <c r="VPI25" s="14"/>
      <c r="VPJ25" s="14"/>
      <c r="VPK25" s="14"/>
      <c r="VPL25" s="14"/>
      <c r="VPM25" s="14"/>
      <c r="VPN25" s="14"/>
      <c r="VPO25" s="14"/>
      <c r="VPP25" s="14"/>
      <c r="VPQ25" s="14"/>
      <c r="VPR25" s="14"/>
      <c r="VPS25" s="14"/>
      <c r="VPT25" s="14"/>
      <c r="VPU25" s="14"/>
      <c r="VPV25" s="14"/>
      <c r="VPW25" s="14"/>
      <c r="VPX25" s="14"/>
      <c r="VPY25" s="14"/>
      <c r="VPZ25" s="14"/>
      <c r="VQA25" s="14"/>
      <c r="VQB25" s="14"/>
      <c r="VQC25" s="14"/>
      <c r="VQD25" s="14"/>
      <c r="VQE25" s="14"/>
      <c r="VQF25" s="14"/>
      <c r="VQG25" s="14"/>
      <c r="VQH25" s="14"/>
      <c r="VQI25" s="14"/>
      <c r="VQJ25" s="14"/>
      <c r="VQK25" s="14"/>
      <c r="VQL25" s="14"/>
      <c r="VQM25" s="14"/>
      <c r="VQN25" s="14"/>
      <c r="VQO25" s="14"/>
      <c r="VQP25" s="14"/>
      <c r="VQQ25" s="14"/>
      <c r="VQR25" s="14"/>
      <c r="VQS25" s="14"/>
      <c r="VQT25" s="14"/>
      <c r="VQU25" s="14"/>
      <c r="VQV25" s="14"/>
      <c r="VQW25" s="14"/>
      <c r="VQX25" s="14"/>
      <c r="VQY25" s="14"/>
      <c r="VQZ25" s="14"/>
      <c r="VRA25" s="14"/>
      <c r="VRB25" s="14"/>
      <c r="VRC25" s="14"/>
      <c r="VRD25" s="14"/>
      <c r="VRE25" s="14"/>
      <c r="VRF25" s="14"/>
      <c r="VRG25" s="14"/>
      <c r="VRH25" s="14"/>
      <c r="VRI25" s="14"/>
      <c r="VRJ25" s="14"/>
      <c r="VRK25" s="14"/>
      <c r="VRL25" s="14"/>
      <c r="VRM25" s="14"/>
      <c r="VRN25" s="14"/>
      <c r="VRO25" s="14"/>
      <c r="VRP25" s="14"/>
      <c r="VRQ25" s="14"/>
      <c r="VRR25" s="14"/>
      <c r="VRS25" s="14"/>
      <c r="VRT25" s="14"/>
      <c r="VRU25" s="14"/>
      <c r="VRV25" s="14"/>
      <c r="VRW25" s="14"/>
      <c r="VRX25" s="14"/>
      <c r="VRY25" s="14"/>
      <c r="VRZ25" s="14"/>
      <c r="VSA25" s="14"/>
      <c r="VSB25" s="14"/>
      <c r="VSC25" s="14"/>
      <c r="VSD25" s="14"/>
      <c r="VSE25" s="14"/>
      <c r="VSF25" s="14"/>
      <c r="VSG25" s="14"/>
      <c r="VSH25" s="14"/>
      <c r="VSI25" s="14"/>
      <c r="VSJ25" s="14"/>
      <c r="VSK25" s="14"/>
      <c r="VSL25" s="14"/>
      <c r="VSM25" s="14"/>
      <c r="VSN25" s="14"/>
      <c r="VSO25" s="14"/>
      <c r="VSP25" s="14"/>
      <c r="VSQ25" s="14"/>
      <c r="VSR25" s="14"/>
      <c r="VSS25" s="14"/>
      <c r="VST25" s="14"/>
      <c r="VSU25" s="14"/>
      <c r="VSV25" s="14"/>
      <c r="VSW25" s="14"/>
      <c r="VSX25" s="14"/>
      <c r="VSY25" s="14"/>
      <c r="VSZ25" s="14"/>
      <c r="VTA25" s="14"/>
      <c r="VTB25" s="14"/>
      <c r="VTC25" s="14"/>
      <c r="VTD25" s="14"/>
      <c r="VTE25" s="14"/>
      <c r="VTF25" s="14"/>
      <c r="VTG25" s="14"/>
      <c r="VTH25" s="14"/>
      <c r="VTI25" s="14"/>
      <c r="VTJ25" s="14"/>
      <c r="VTK25" s="14"/>
      <c r="VTL25" s="14"/>
      <c r="VTM25" s="14"/>
      <c r="VTN25" s="14"/>
      <c r="VTO25" s="14"/>
      <c r="VTP25" s="14"/>
      <c r="VTQ25" s="14"/>
      <c r="VTR25" s="14"/>
      <c r="VTS25" s="14"/>
      <c r="VTT25" s="14"/>
      <c r="VTU25" s="14"/>
      <c r="VTV25" s="14"/>
      <c r="VTW25" s="14"/>
      <c r="VTX25" s="14"/>
      <c r="VTY25" s="14"/>
      <c r="VTZ25" s="14"/>
      <c r="VUA25" s="14"/>
      <c r="VUB25" s="14"/>
      <c r="VUC25" s="14"/>
      <c r="VUD25" s="14"/>
      <c r="VUE25" s="14"/>
      <c r="VUF25" s="14"/>
      <c r="VUG25" s="14"/>
      <c r="VUH25" s="14"/>
      <c r="VUI25" s="14"/>
      <c r="VUJ25" s="14"/>
      <c r="VUK25" s="14"/>
      <c r="VUL25" s="14"/>
      <c r="VUM25" s="14"/>
      <c r="VUN25" s="14"/>
      <c r="VUO25" s="14"/>
      <c r="VUP25" s="14"/>
      <c r="VUQ25" s="14"/>
      <c r="VUR25" s="14"/>
      <c r="VUS25" s="14"/>
      <c r="VUT25" s="14"/>
      <c r="VUU25" s="14"/>
      <c r="VUV25" s="14"/>
      <c r="VUW25" s="14"/>
      <c r="VUX25" s="14"/>
      <c r="VUY25" s="14"/>
      <c r="VUZ25" s="14"/>
      <c r="VVA25" s="14"/>
      <c r="VVB25" s="14"/>
      <c r="VVC25" s="14"/>
      <c r="VVD25" s="14"/>
      <c r="VVE25" s="14"/>
      <c r="VVF25" s="14"/>
      <c r="VVG25" s="14"/>
      <c r="VVH25" s="14"/>
      <c r="VVI25" s="14"/>
      <c r="VVJ25" s="14"/>
      <c r="VVK25" s="14"/>
      <c r="VVL25" s="14"/>
      <c r="VVM25" s="14"/>
      <c r="VVN25" s="14"/>
      <c r="VVO25" s="14"/>
      <c r="VVP25" s="14"/>
      <c r="VVQ25" s="14"/>
      <c r="VVR25" s="14"/>
      <c r="VVS25" s="14"/>
      <c r="VVT25" s="14"/>
      <c r="VVU25" s="14"/>
      <c r="VVV25" s="14"/>
      <c r="VVW25" s="14"/>
      <c r="VVX25" s="14"/>
      <c r="VVY25" s="14"/>
      <c r="VVZ25" s="14"/>
      <c r="VWA25" s="14"/>
      <c r="VWB25" s="14"/>
      <c r="VWC25" s="14"/>
      <c r="VWD25" s="14"/>
      <c r="VWE25" s="14"/>
      <c r="VWF25" s="14"/>
      <c r="VWG25" s="14"/>
      <c r="VWH25" s="14"/>
      <c r="VWI25" s="14"/>
      <c r="VWJ25" s="14"/>
      <c r="VWK25" s="14"/>
      <c r="VWL25" s="14"/>
      <c r="VWM25" s="14"/>
      <c r="VWN25" s="14"/>
      <c r="VWO25" s="14"/>
      <c r="VWP25" s="14"/>
      <c r="VWQ25" s="14"/>
      <c r="VWR25" s="14"/>
      <c r="VWS25" s="14"/>
      <c r="VWT25" s="14"/>
      <c r="VWU25" s="14"/>
      <c r="VWV25" s="14"/>
      <c r="VWW25" s="14"/>
      <c r="VWX25" s="14"/>
      <c r="VWY25" s="14"/>
      <c r="VWZ25" s="14"/>
      <c r="VXA25" s="14"/>
      <c r="VXB25" s="14"/>
      <c r="VXC25" s="14"/>
      <c r="VXD25" s="14"/>
      <c r="VXE25" s="14"/>
      <c r="VXF25" s="14"/>
      <c r="VXG25" s="14"/>
      <c r="VXH25" s="14"/>
      <c r="VXI25" s="14"/>
      <c r="VXJ25" s="14"/>
      <c r="VXK25" s="14"/>
      <c r="VXL25" s="14"/>
      <c r="VXM25" s="14"/>
      <c r="VXN25" s="14"/>
      <c r="VXO25" s="14"/>
      <c r="VXP25" s="14"/>
      <c r="VXQ25" s="14"/>
      <c r="VXR25" s="14"/>
      <c r="VXS25" s="14"/>
      <c r="VXT25" s="14"/>
      <c r="VXU25" s="14"/>
      <c r="VXV25" s="14"/>
      <c r="VXW25" s="14"/>
      <c r="VXX25" s="14"/>
      <c r="VXY25" s="14"/>
      <c r="VXZ25" s="14"/>
      <c r="VYA25" s="14"/>
      <c r="VYB25" s="14"/>
      <c r="VYC25" s="14"/>
      <c r="VYD25" s="14"/>
      <c r="VYE25" s="14"/>
      <c r="VYF25" s="14"/>
      <c r="VYG25" s="14"/>
      <c r="VYH25" s="14"/>
      <c r="VYI25" s="14"/>
      <c r="VYJ25" s="14"/>
      <c r="VYK25" s="14"/>
      <c r="VYL25" s="14"/>
      <c r="VYM25" s="14"/>
      <c r="VYN25" s="14"/>
      <c r="VYO25" s="14"/>
      <c r="VYP25" s="14"/>
      <c r="VYQ25" s="14"/>
      <c r="VYR25" s="14"/>
      <c r="VYS25" s="14"/>
      <c r="VYT25" s="14"/>
      <c r="VYU25" s="14"/>
      <c r="VYV25" s="14"/>
      <c r="VYW25" s="14"/>
      <c r="VYX25" s="14"/>
      <c r="VYY25" s="14"/>
      <c r="VYZ25" s="14"/>
      <c r="VZA25" s="14"/>
      <c r="VZB25" s="14"/>
      <c r="VZC25" s="14"/>
      <c r="VZD25" s="14"/>
      <c r="VZE25" s="14"/>
      <c r="VZF25" s="14"/>
      <c r="VZG25" s="14"/>
      <c r="VZH25" s="14"/>
      <c r="VZI25" s="14"/>
      <c r="VZJ25" s="14"/>
      <c r="VZK25" s="14"/>
      <c r="VZL25" s="14"/>
      <c r="VZM25" s="14"/>
      <c r="VZN25" s="14"/>
      <c r="VZO25" s="14"/>
      <c r="VZP25" s="14"/>
      <c r="VZQ25" s="14"/>
      <c r="VZR25" s="14"/>
      <c r="VZS25" s="14"/>
      <c r="VZT25" s="14"/>
      <c r="VZU25" s="14"/>
      <c r="VZV25" s="14"/>
      <c r="VZW25" s="14"/>
      <c r="VZX25" s="14"/>
      <c r="VZY25" s="14"/>
      <c r="VZZ25" s="14"/>
      <c r="WAA25" s="14"/>
      <c r="WAB25" s="14"/>
      <c r="WAC25" s="14"/>
      <c r="WAD25" s="14"/>
      <c r="WAE25" s="14"/>
      <c r="WAF25" s="14"/>
      <c r="WAG25" s="14"/>
      <c r="WAH25" s="14"/>
      <c r="WAI25" s="14"/>
      <c r="WAJ25" s="14"/>
      <c r="WAK25" s="14"/>
      <c r="WAL25" s="14"/>
      <c r="WAM25" s="14"/>
      <c r="WAN25" s="14"/>
      <c r="WAO25" s="14"/>
      <c r="WAP25" s="14"/>
      <c r="WAQ25" s="14"/>
      <c r="WAR25" s="14"/>
      <c r="WAS25" s="14"/>
      <c r="WAT25" s="14"/>
      <c r="WAU25" s="14"/>
      <c r="WAV25" s="14"/>
      <c r="WAW25" s="14"/>
      <c r="WAX25" s="14"/>
      <c r="WAY25" s="14"/>
      <c r="WAZ25" s="14"/>
      <c r="WBA25" s="14"/>
      <c r="WBB25" s="14"/>
      <c r="WBC25" s="14"/>
      <c r="WBD25" s="14"/>
      <c r="WBE25" s="14"/>
      <c r="WBF25" s="14"/>
      <c r="WBG25" s="14"/>
      <c r="WBH25" s="14"/>
      <c r="WBI25" s="14"/>
      <c r="WBJ25" s="14"/>
      <c r="WBK25" s="14"/>
      <c r="WBL25" s="14"/>
      <c r="WBM25" s="14"/>
      <c r="WBN25" s="14"/>
      <c r="WBO25" s="14"/>
      <c r="WBP25" s="14"/>
      <c r="WBQ25" s="14"/>
      <c r="WBR25" s="14"/>
      <c r="WBS25" s="14"/>
      <c r="WBT25" s="14"/>
      <c r="WBU25" s="14"/>
      <c r="WBV25" s="14"/>
      <c r="WBW25" s="14"/>
      <c r="WBX25" s="14"/>
      <c r="WBY25" s="14"/>
      <c r="WBZ25" s="14"/>
      <c r="WCA25" s="14"/>
      <c r="WCB25" s="14"/>
      <c r="WCC25" s="14"/>
      <c r="WCD25" s="14"/>
      <c r="WCE25" s="14"/>
      <c r="WCF25" s="14"/>
      <c r="WCG25" s="14"/>
      <c r="WCH25" s="14"/>
      <c r="WCI25" s="14"/>
      <c r="WCJ25" s="14"/>
      <c r="WCK25" s="14"/>
      <c r="WCL25" s="14"/>
      <c r="WCM25" s="14"/>
      <c r="WCN25" s="14"/>
      <c r="WCO25" s="14"/>
      <c r="WCP25" s="14"/>
      <c r="WCQ25" s="14"/>
      <c r="WCR25" s="14"/>
      <c r="WCS25" s="14"/>
      <c r="WCT25" s="14"/>
      <c r="WCU25" s="14"/>
      <c r="WCV25" s="14"/>
      <c r="WCW25" s="14"/>
      <c r="WCX25" s="14"/>
      <c r="WCY25" s="14"/>
      <c r="WCZ25" s="14"/>
      <c r="WDA25" s="14"/>
      <c r="WDB25" s="14"/>
      <c r="WDC25" s="14"/>
      <c r="WDD25" s="14"/>
      <c r="WDE25" s="14"/>
      <c r="WDF25" s="14"/>
      <c r="WDG25" s="14"/>
      <c r="WDH25" s="14"/>
      <c r="WDI25" s="14"/>
      <c r="WDJ25" s="14"/>
      <c r="WDK25" s="14"/>
      <c r="WDL25" s="14"/>
      <c r="WDM25" s="14"/>
      <c r="WDN25" s="14"/>
      <c r="WDO25" s="14"/>
      <c r="WDP25" s="14"/>
      <c r="WDQ25" s="14"/>
      <c r="WDR25" s="14"/>
      <c r="WDS25" s="14"/>
      <c r="WDT25" s="14"/>
      <c r="WDU25" s="14"/>
      <c r="WDV25" s="14"/>
      <c r="WDW25" s="14"/>
      <c r="WDX25" s="14"/>
      <c r="WDY25" s="14"/>
      <c r="WDZ25" s="14"/>
      <c r="WEA25" s="14"/>
      <c r="WEB25" s="14"/>
      <c r="WEC25" s="14"/>
      <c r="WED25" s="14"/>
      <c r="WEE25" s="14"/>
      <c r="WEF25" s="14"/>
      <c r="WEG25" s="14"/>
      <c r="WEH25" s="14"/>
      <c r="WEI25" s="14"/>
      <c r="WEJ25" s="14"/>
      <c r="WEK25" s="14"/>
      <c r="WEL25" s="14"/>
      <c r="WEM25" s="14"/>
      <c r="WEN25" s="14"/>
      <c r="WEO25" s="14"/>
      <c r="WEP25" s="14"/>
      <c r="WEQ25" s="14"/>
      <c r="WER25" s="14"/>
      <c r="WES25" s="14"/>
      <c r="WET25" s="14"/>
      <c r="WEU25" s="14"/>
      <c r="WEV25" s="14"/>
      <c r="WEW25" s="14"/>
      <c r="WEX25" s="14"/>
      <c r="WEY25" s="14"/>
      <c r="WEZ25" s="14"/>
      <c r="WFA25" s="14"/>
      <c r="WFB25" s="14"/>
      <c r="WFC25" s="14"/>
      <c r="WFD25" s="14"/>
      <c r="WFE25" s="14"/>
      <c r="WFF25" s="14"/>
      <c r="WFG25" s="14"/>
      <c r="WFH25" s="14"/>
      <c r="WFI25" s="14"/>
      <c r="WFJ25" s="14"/>
      <c r="WFK25" s="14"/>
      <c r="WFL25" s="14"/>
      <c r="WFM25" s="14"/>
      <c r="WFN25" s="14"/>
      <c r="WFO25" s="14"/>
      <c r="WFP25" s="14"/>
      <c r="WFQ25" s="14"/>
      <c r="WFR25" s="14"/>
      <c r="WFS25" s="14"/>
      <c r="WFT25" s="14"/>
      <c r="WFU25" s="14"/>
      <c r="WFV25" s="14"/>
      <c r="WFW25" s="14"/>
      <c r="WFX25" s="14"/>
      <c r="WFY25" s="14"/>
      <c r="WFZ25" s="14"/>
      <c r="WGA25" s="14"/>
      <c r="WGB25" s="14"/>
      <c r="WGC25" s="14"/>
      <c r="WGD25" s="14"/>
      <c r="WGE25" s="14"/>
      <c r="WGF25" s="14"/>
      <c r="WGG25" s="14"/>
      <c r="WGH25" s="14"/>
      <c r="WGI25" s="14"/>
      <c r="WGJ25" s="14"/>
      <c r="WGK25" s="14"/>
      <c r="WGL25" s="14"/>
      <c r="WGM25" s="14"/>
      <c r="WGN25" s="14"/>
      <c r="WGO25" s="14"/>
      <c r="WGP25" s="14"/>
      <c r="WGQ25" s="14"/>
      <c r="WGR25" s="14"/>
      <c r="WGS25" s="14"/>
      <c r="WGT25" s="14"/>
      <c r="WGU25" s="14"/>
      <c r="WGV25" s="14"/>
      <c r="WGW25" s="14"/>
      <c r="WGX25" s="14"/>
      <c r="WGY25" s="14"/>
      <c r="WGZ25" s="14"/>
      <c r="WHA25" s="14"/>
      <c r="WHB25" s="14"/>
      <c r="WHC25" s="14"/>
      <c r="WHD25" s="14"/>
      <c r="WHE25" s="14"/>
      <c r="WHF25" s="14"/>
      <c r="WHG25" s="14"/>
      <c r="WHH25" s="14"/>
      <c r="WHI25" s="14"/>
      <c r="WHJ25" s="14"/>
      <c r="WHK25" s="14"/>
      <c r="WHL25" s="14"/>
      <c r="WHM25" s="14"/>
      <c r="WHN25" s="14"/>
      <c r="WHO25" s="14"/>
      <c r="WHP25" s="14"/>
      <c r="WHQ25" s="14"/>
      <c r="WHR25" s="14"/>
      <c r="WHS25" s="14"/>
      <c r="WHT25" s="14"/>
      <c r="WHU25" s="14"/>
      <c r="WHV25" s="14"/>
      <c r="WHW25" s="14"/>
      <c r="WHX25" s="14"/>
      <c r="WHY25" s="14"/>
      <c r="WHZ25" s="14"/>
      <c r="WIA25" s="14"/>
      <c r="WIB25" s="14"/>
      <c r="WIC25" s="14"/>
      <c r="WID25" s="14"/>
      <c r="WIE25" s="14"/>
      <c r="WIF25" s="14"/>
      <c r="WIG25" s="14"/>
      <c r="WIH25" s="14"/>
      <c r="WII25" s="14"/>
      <c r="WIJ25" s="14"/>
      <c r="WIK25" s="14"/>
      <c r="WIL25" s="14"/>
      <c r="WIM25" s="14"/>
      <c r="WIN25" s="14"/>
      <c r="WIO25" s="14"/>
      <c r="WIP25" s="14"/>
      <c r="WIQ25" s="14"/>
      <c r="WIR25" s="14"/>
      <c r="WIS25" s="14"/>
      <c r="WIT25" s="14"/>
      <c r="WIU25" s="14"/>
      <c r="WIV25" s="14"/>
      <c r="WIW25" s="14"/>
      <c r="WIX25" s="14"/>
      <c r="WIY25" s="14"/>
      <c r="WIZ25" s="14"/>
      <c r="WJA25" s="14"/>
      <c r="WJB25" s="14"/>
      <c r="WJC25" s="14"/>
      <c r="WJD25" s="14"/>
      <c r="WJE25" s="14"/>
      <c r="WJF25" s="14"/>
      <c r="WJG25" s="14"/>
      <c r="WJH25" s="14"/>
      <c r="WJI25" s="14"/>
      <c r="WJJ25" s="14"/>
      <c r="WJK25" s="14"/>
      <c r="WJL25" s="14"/>
      <c r="WJM25" s="14"/>
      <c r="WJN25" s="14"/>
      <c r="WJO25" s="14"/>
      <c r="WJP25" s="14"/>
      <c r="WJQ25" s="14"/>
      <c r="WJR25" s="14"/>
      <c r="WJS25" s="14"/>
      <c r="WJT25" s="14"/>
      <c r="WJU25" s="14"/>
      <c r="WJV25" s="14"/>
      <c r="WJW25" s="14"/>
      <c r="WJX25" s="14"/>
      <c r="WJY25" s="14"/>
      <c r="WJZ25" s="14"/>
      <c r="WKA25" s="14"/>
      <c r="WKB25" s="14"/>
      <c r="WKC25" s="14"/>
      <c r="WKD25" s="14"/>
      <c r="WKE25" s="14"/>
      <c r="WKF25" s="14"/>
      <c r="WKG25" s="14"/>
      <c r="WKH25" s="14"/>
      <c r="WKI25" s="14"/>
      <c r="WKJ25" s="14"/>
      <c r="WKK25" s="14"/>
      <c r="WKL25" s="14"/>
      <c r="WKM25" s="14"/>
      <c r="WKN25" s="14"/>
      <c r="WKO25" s="14"/>
      <c r="WKP25" s="14"/>
      <c r="WKQ25" s="14"/>
      <c r="WKR25" s="14"/>
      <c r="WKS25" s="14"/>
      <c r="WKT25" s="14"/>
      <c r="WKU25" s="14"/>
      <c r="WKV25" s="14"/>
      <c r="WKW25" s="14"/>
      <c r="WKX25" s="14"/>
      <c r="WKY25" s="14"/>
      <c r="WKZ25" s="14"/>
      <c r="WLA25" s="14"/>
      <c r="WLB25" s="14"/>
      <c r="WLC25" s="14"/>
      <c r="WLD25" s="14"/>
      <c r="WLE25" s="14"/>
      <c r="WLF25" s="14"/>
      <c r="WLG25" s="14"/>
      <c r="WLH25" s="14"/>
      <c r="WLI25" s="14"/>
      <c r="WLJ25" s="14"/>
      <c r="WLK25" s="14"/>
      <c r="WLL25" s="14"/>
      <c r="WLM25" s="14"/>
      <c r="WLN25" s="14"/>
      <c r="WLO25" s="14"/>
      <c r="WLP25" s="14"/>
      <c r="WLQ25" s="14"/>
      <c r="WLR25" s="14"/>
      <c r="WLS25" s="14"/>
      <c r="WLT25" s="14"/>
      <c r="WLU25" s="14"/>
      <c r="WLV25" s="14"/>
      <c r="WLW25" s="14"/>
      <c r="WLX25" s="14"/>
      <c r="WLY25" s="14"/>
      <c r="WLZ25" s="14"/>
      <c r="WMA25" s="14"/>
      <c r="WMB25" s="14"/>
      <c r="WMC25" s="14"/>
      <c r="WMD25" s="14"/>
      <c r="WME25" s="14"/>
      <c r="WMF25" s="14"/>
      <c r="WMG25" s="14"/>
      <c r="WMH25" s="14"/>
      <c r="WMI25" s="14"/>
      <c r="WMJ25" s="14"/>
      <c r="WMK25" s="14"/>
      <c r="WML25" s="14"/>
      <c r="WMM25" s="14"/>
      <c r="WMN25" s="14"/>
      <c r="WMO25" s="14"/>
      <c r="WMP25" s="14"/>
      <c r="WMQ25" s="14"/>
      <c r="WMR25" s="14"/>
      <c r="WMS25" s="14"/>
      <c r="WMT25" s="14"/>
      <c r="WMU25" s="14"/>
      <c r="WMV25" s="14"/>
      <c r="WMW25" s="14"/>
      <c r="WMX25" s="14"/>
      <c r="WMY25" s="14"/>
      <c r="WMZ25" s="14"/>
      <c r="WNA25" s="14"/>
      <c r="WNB25" s="14"/>
      <c r="WNC25" s="14"/>
      <c r="WND25" s="14"/>
      <c r="WNE25" s="14"/>
      <c r="WNF25" s="14"/>
      <c r="WNG25" s="14"/>
      <c r="WNH25" s="14"/>
      <c r="WNI25" s="14"/>
      <c r="WNJ25" s="14"/>
      <c r="WNK25" s="14"/>
      <c r="WNL25" s="14"/>
      <c r="WNM25" s="14"/>
      <c r="WNN25" s="14"/>
      <c r="WNO25" s="14"/>
      <c r="WNP25" s="14"/>
      <c r="WNQ25" s="14"/>
      <c r="WNR25" s="14"/>
      <c r="WNS25" s="14"/>
      <c r="WNT25" s="14"/>
      <c r="WNU25" s="14"/>
      <c r="WNV25" s="14"/>
      <c r="WNW25" s="14"/>
      <c r="WNX25" s="14"/>
      <c r="WNY25" s="14"/>
      <c r="WNZ25" s="14"/>
      <c r="WOA25" s="14"/>
      <c r="WOB25" s="14"/>
      <c r="WOC25" s="14"/>
      <c r="WOD25" s="14"/>
      <c r="WOE25" s="14"/>
      <c r="WOF25" s="14"/>
      <c r="WOG25" s="14"/>
      <c r="WOH25" s="14"/>
      <c r="WOI25" s="14"/>
      <c r="WOJ25" s="14"/>
      <c r="WOK25" s="14"/>
      <c r="WOL25" s="14"/>
      <c r="WOM25" s="14"/>
      <c r="WON25" s="14"/>
      <c r="WOO25" s="14"/>
      <c r="WOP25" s="14"/>
      <c r="WOQ25" s="14"/>
      <c r="WOR25" s="14"/>
      <c r="WOS25" s="14"/>
      <c r="WOT25" s="14"/>
      <c r="WOU25" s="14"/>
      <c r="WOV25" s="14"/>
      <c r="WOW25" s="14"/>
      <c r="WOX25" s="14"/>
      <c r="WOY25" s="14"/>
      <c r="WOZ25" s="14"/>
      <c r="WPA25" s="14"/>
      <c r="WPB25" s="14"/>
      <c r="WPC25" s="14"/>
      <c r="WPD25" s="14"/>
      <c r="WPE25" s="14"/>
      <c r="WPF25" s="14"/>
      <c r="WPG25" s="14"/>
      <c r="WPH25" s="14"/>
      <c r="WPI25" s="14"/>
      <c r="WPJ25" s="14"/>
      <c r="WPK25" s="14"/>
      <c r="WPL25" s="14"/>
      <c r="WPM25" s="14"/>
      <c r="WPN25" s="14"/>
      <c r="WPO25" s="14"/>
      <c r="WPP25" s="14"/>
      <c r="WPQ25" s="14"/>
      <c r="WPR25" s="14"/>
      <c r="WPS25" s="14"/>
      <c r="WPT25" s="14"/>
      <c r="WPU25" s="14"/>
      <c r="WPV25" s="14"/>
      <c r="WPW25" s="14"/>
      <c r="WPX25" s="14"/>
      <c r="WPY25" s="14"/>
      <c r="WPZ25" s="14"/>
      <c r="WQA25" s="14"/>
      <c r="WQB25" s="14"/>
      <c r="WQC25" s="14"/>
      <c r="WQD25" s="14"/>
      <c r="WQE25" s="14"/>
      <c r="WQF25" s="14"/>
      <c r="WQG25" s="14"/>
      <c r="WQH25" s="14"/>
      <c r="WQI25" s="14"/>
      <c r="WQJ25" s="14"/>
      <c r="WQK25" s="14"/>
      <c r="WQL25" s="14"/>
      <c r="WQM25" s="14"/>
      <c r="WQN25" s="14"/>
      <c r="WQO25" s="14"/>
      <c r="WQP25" s="14"/>
      <c r="WQQ25" s="14"/>
      <c r="WQR25" s="14"/>
      <c r="WQS25" s="14"/>
      <c r="WQT25" s="14"/>
      <c r="WQU25" s="14"/>
      <c r="WQV25" s="14"/>
      <c r="WQW25" s="14"/>
      <c r="WQX25" s="14"/>
      <c r="WQY25" s="14"/>
      <c r="WQZ25" s="14"/>
      <c r="WRA25" s="14"/>
      <c r="WRB25" s="14"/>
      <c r="WRC25" s="14"/>
      <c r="WRD25" s="14"/>
      <c r="WRE25" s="14"/>
      <c r="WRF25" s="14"/>
      <c r="WRG25" s="14"/>
      <c r="WRH25" s="14"/>
      <c r="WRI25" s="14"/>
      <c r="WRJ25" s="14"/>
      <c r="WRK25" s="14"/>
      <c r="WRL25" s="14"/>
      <c r="WRM25" s="14"/>
      <c r="WRN25" s="14"/>
      <c r="WRO25" s="14"/>
      <c r="WRP25" s="14"/>
      <c r="WRQ25" s="14"/>
      <c r="WRR25" s="14"/>
      <c r="WRS25" s="14"/>
      <c r="WRT25" s="14"/>
      <c r="WRU25" s="14"/>
      <c r="WRV25" s="14"/>
      <c r="WRW25" s="14"/>
      <c r="WRX25" s="14"/>
      <c r="WRY25" s="14"/>
      <c r="WRZ25" s="14"/>
      <c r="WSA25" s="14"/>
      <c r="WSB25" s="14"/>
      <c r="WSC25" s="14"/>
      <c r="WSD25" s="14"/>
      <c r="WSE25" s="14"/>
      <c r="WSF25" s="14"/>
      <c r="WSG25" s="14"/>
      <c r="WSH25" s="14"/>
      <c r="WSI25" s="14"/>
      <c r="WSJ25" s="14"/>
      <c r="WSK25" s="14"/>
      <c r="WSL25" s="14"/>
      <c r="WSM25" s="14"/>
      <c r="WSN25" s="14"/>
      <c r="WSO25" s="14"/>
      <c r="WSP25" s="14"/>
      <c r="WSQ25" s="14"/>
      <c r="WSR25" s="14"/>
      <c r="WSS25" s="14"/>
      <c r="WST25" s="14"/>
      <c r="WSU25" s="14"/>
      <c r="WSV25" s="14"/>
      <c r="WSW25" s="14"/>
      <c r="WSX25" s="14"/>
      <c r="WSY25" s="14"/>
      <c r="WSZ25" s="14"/>
      <c r="WTA25" s="14"/>
      <c r="WTB25" s="14"/>
      <c r="WTC25" s="14"/>
      <c r="WTD25" s="14"/>
      <c r="WTE25" s="14"/>
      <c r="WTF25" s="14"/>
      <c r="WTG25" s="14"/>
      <c r="WTH25" s="14"/>
      <c r="WTI25" s="14"/>
      <c r="WTJ25" s="14"/>
      <c r="WTK25" s="14"/>
      <c r="WTL25" s="14"/>
      <c r="WTM25" s="14"/>
      <c r="WTN25" s="14"/>
      <c r="WTO25" s="14"/>
      <c r="WTP25" s="14"/>
      <c r="WTQ25" s="14"/>
      <c r="WTR25" s="14"/>
      <c r="WTS25" s="14"/>
      <c r="WTT25" s="14"/>
      <c r="WTU25" s="14"/>
      <c r="WTV25" s="14"/>
      <c r="WTW25" s="14"/>
      <c r="WTX25" s="14"/>
      <c r="WTY25" s="14"/>
      <c r="WTZ25" s="14"/>
      <c r="WUA25" s="14"/>
      <c r="WUB25" s="14"/>
      <c r="WUC25" s="14"/>
      <c r="WUD25" s="14"/>
      <c r="WUE25" s="14"/>
      <c r="WUF25" s="14"/>
      <c r="WUG25" s="14"/>
      <c r="WUH25" s="14"/>
      <c r="WUI25" s="14"/>
      <c r="WUJ25" s="14"/>
      <c r="WUK25" s="14"/>
      <c r="WUL25" s="14"/>
      <c r="WUM25" s="14"/>
      <c r="WUN25" s="14"/>
      <c r="WUO25" s="14"/>
      <c r="WUP25" s="14"/>
      <c r="WUQ25" s="14"/>
      <c r="WUR25" s="14"/>
      <c r="WUS25" s="14"/>
      <c r="WUT25" s="14"/>
      <c r="WUU25" s="14"/>
      <c r="WUV25" s="14"/>
      <c r="WUW25" s="14"/>
      <c r="WUX25" s="14"/>
      <c r="WUY25" s="14"/>
      <c r="WUZ25" s="14"/>
      <c r="WVA25" s="14"/>
      <c r="WVB25" s="14"/>
      <c r="WVC25" s="14"/>
      <c r="WVD25" s="14"/>
      <c r="WVE25" s="14"/>
      <c r="WVF25" s="14"/>
      <c r="WVG25" s="14"/>
      <c r="WVH25" s="14"/>
      <c r="WVI25" s="14"/>
      <c r="WVJ25" s="14"/>
      <c r="WVK25" s="14"/>
      <c r="WVL25" s="14"/>
      <c r="WVM25" s="14"/>
      <c r="WVN25" s="14"/>
      <c r="WVO25" s="14"/>
      <c r="WVP25" s="14"/>
      <c r="WVQ25" s="14"/>
      <c r="WVR25" s="14"/>
      <c r="WVS25" s="14"/>
      <c r="WVT25" s="14"/>
      <c r="WVU25" s="14"/>
      <c r="WVV25" s="14"/>
      <c r="WVW25" s="14"/>
      <c r="WVX25" s="14"/>
      <c r="WVY25" s="14"/>
      <c r="WVZ25" s="14"/>
      <c r="WWA25" s="14"/>
      <c r="WWB25" s="14"/>
      <c r="WWC25" s="14"/>
      <c r="WWD25" s="14"/>
      <c r="WWE25" s="14"/>
      <c r="WWF25" s="14"/>
      <c r="WWG25" s="14"/>
      <c r="WWH25" s="14"/>
      <c r="WWI25" s="14"/>
      <c r="WWJ25" s="14"/>
      <c r="WWK25" s="14"/>
      <c r="WWL25" s="14"/>
      <c r="WWM25" s="14"/>
      <c r="WWN25" s="14"/>
      <c r="WWO25" s="14"/>
      <c r="WWP25" s="14"/>
      <c r="WWQ25" s="14"/>
      <c r="WWR25" s="14"/>
      <c r="WWS25" s="14"/>
      <c r="WWT25" s="14"/>
      <c r="WWU25" s="14"/>
      <c r="WWV25" s="14"/>
      <c r="WWW25" s="14"/>
      <c r="WWX25" s="14"/>
      <c r="WWY25" s="14"/>
      <c r="WWZ25" s="14"/>
      <c r="WXA25" s="14"/>
      <c r="WXB25" s="14"/>
      <c r="WXC25" s="14"/>
      <c r="WXD25" s="14"/>
      <c r="WXE25" s="14"/>
      <c r="WXF25" s="14"/>
      <c r="WXG25" s="14"/>
      <c r="WXH25" s="14"/>
      <c r="WXI25" s="14"/>
      <c r="WXJ25" s="14"/>
      <c r="WXK25" s="14"/>
      <c r="WXL25" s="14"/>
      <c r="WXM25" s="14"/>
      <c r="WXN25" s="14"/>
      <c r="WXO25" s="14"/>
      <c r="WXP25" s="14"/>
      <c r="WXQ25" s="14"/>
      <c r="WXR25" s="14"/>
      <c r="WXS25" s="14"/>
      <c r="WXT25" s="14"/>
      <c r="WXU25" s="14"/>
      <c r="WXV25" s="14"/>
      <c r="WXW25" s="14"/>
      <c r="WXX25" s="14"/>
      <c r="WXY25" s="14"/>
      <c r="WXZ25" s="14"/>
      <c r="WYA25" s="14"/>
      <c r="WYB25" s="14"/>
      <c r="WYC25" s="14"/>
      <c r="WYD25" s="14"/>
      <c r="WYE25" s="14"/>
      <c r="WYF25" s="14"/>
      <c r="WYG25" s="14"/>
      <c r="WYH25" s="14"/>
      <c r="WYI25" s="14"/>
      <c r="WYJ25" s="14"/>
      <c r="WYK25" s="14"/>
      <c r="WYL25" s="14"/>
      <c r="WYM25" s="14"/>
      <c r="WYN25" s="14"/>
      <c r="WYO25" s="14"/>
      <c r="WYP25" s="14"/>
      <c r="WYQ25" s="14"/>
      <c r="WYR25" s="14"/>
      <c r="WYS25" s="14"/>
      <c r="WYT25" s="14"/>
      <c r="WYU25" s="14"/>
      <c r="WYV25" s="14"/>
      <c r="WYW25" s="14"/>
      <c r="WYX25" s="14"/>
      <c r="WYY25" s="14"/>
      <c r="WYZ25" s="14"/>
      <c r="WZA25" s="14"/>
      <c r="WZB25" s="14"/>
      <c r="WZC25" s="14"/>
      <c r="WZD25" s="14"/>
      <c r="WZE25" s="14"/>
      <c r="WZF25" s="14"/>
      <c r="WZG25" s="14"/>
      <c r="WZH25" s="14"/>
      <c r="WZI25" s="14"/>
      <c r="WZJ25" s="14"/>
      <c r="WZK25" s="14"/>
      <c r="WZL25" s="14"/>
      <c r="WZM25" s="14"/>
      <c r="WZN25" s="14"/>
      <c r="WZO25" s="14"/>
      <c r="WZP25" s="14"/>
      <c r="WZQ25" s="14"/>
      <c r="WZR25" s="14"/>
      <c r="WZS25" s="14"/>
      <c r="WZT25" s="14"/>
      <c r="WZU25" s="14"/>
      <c r="WZV25" s="14"/>
      <c r="WZW25" s="14"/>
      <c r="WZX25" s="14"/>
      <c r="WZY25" s="14"/>
      <c r="WZZ25" s="14"/>
      <c r="XAA25" s="14"/>
      <c r="XAB25" s="14"/>
      <c r="XAC25" s="14"/>
      <c r="XAD25" s="14"/>
      <c r="XAE25" s="14"/>
      <c r="XAF25" s="14"/>
      <c r="XAG25" s="14"/>
      <c r="XAH25" s="14"/>
      <c r="XAI25" s="14"/>
      <c r="XAJ25" s="14"/>
      <c r="XAK25" s="14"/>
      <c r="XAL25" s="14"/>
      <c r="XAM25" s="14"/>
      <c r="XAN25" s="14"/>
      <c r="XAO25" s="14"/>
      <c r="XAP25" s="14"/>
      <c r="XAQ25" s="14"/>
      <c r="XAR25" s="14"/>
      <c r="XAS25" s="14"/>
      <c r="XAT25" s="14"/>
      <c r="XAU25" s="14"/>
      <c r="XAV25" s="14"/>
      <c r="XAW25" s="14"/>
      <c r="XAX25" s="14"/>
      <c r="XAY25" s="14"/>
      <c r="XAZ25" s="14"/>
      <c r="XBA25" s="14"/>
      <c r="XBB25" s="14"/>
      <c r="XBC25" s="14"/>
      <c r="XBD25" s="14"/>
      <c r="XBE25" s="14"/>
      <c r="XBF25" s="14"/>
      <c r="XBG25" s="14"/>
      <c r="XBH25" s="14"/>
      <c r="XBI25" s="14"/>
      <c r="XBJ25" s="14"/>
      <c r="XBK25" s="14"/>
      <c r="XBL25" s="14"/>
      <c r="XBM25" s="14"/>
      <c r="XBN25" s="14"/>
      <c r="XBO25" s="14"/>
      <c r="XBP25" s="14"/>
      <c r="XBQ25" s="14"/>
      <c r="XBR25" s="14"/>
      <c r="XBS25" s="14"/>
      <c r="XBT25" s="14"/>
      <c r="XBU25" s="14"/>
      <c r="XBV25" s="14"/>
      <c r="XBW25" s="14"/>
      <c r="XBX25" s="14"/>
      <c r="XBY25" s="14"/>
      <c r="XBZ25" s="14"/>
      <c r="XCA25" s="14"/>
      <c r="XCB25" s="14"/>
      <c r="XCC25" s="14"/>
      <c r="XCD25" s="14"/>
      <c r="XCE25" s="14"/>
      <c r="XCF25" s="14"/>
      <c r="XCG25" s="14"/>
      <c r="XCH25" s="14"/>
      <c r="XCI25" s="14"/>
      <c r="XCJ25" s="14"/>
      <c r="XCK25" s="14"/>
      <c r="XCL25" s="14"/>
      <c r="XCM25" s="14"/>
      <c r="XCN25" s="14"/>
      <c r="XCO25" s="14"/>
      <c r="XCP25" s="14"/>
      <c r="XCQ25" s="14"/>
      <c r="XCR25" s="14"/>
      <c r="XCS25" s="14"/>
      <c r="XCT25" s="14"/>
      <c r="XCU25" s="14"/>
      <c r="XCV25" s="14"/>
      <c r="XCW25" s="14"/>
      <c r="XCX25" s="14"/>
      <c r="XCY25" s="14"/>
      <c r="XCZ25" s="14"/>
      <c r="XDA25" s="14"/>
      <c r="XDB25" s="14"/>
      <c r="XDC25" s="14"/>
      <c r="XDD25" s="14"/>
      <c r="XDE25" s="14"/>
      <c r="XDF25" s="14"/>
      <c r="XDG25" s="14"/>
      <c r="XDH25" s="14"/>
      <c r="XDI25" s="14"/>
      <c r="XDJ25" s="14"/>
      <c r="XDK25" s="14"/>
      <c r="XDL25" s="14"/>
      <c r="XDM25" s="14"/>
      <c r="XDN25" s="14"/>
      <c r="XDO25" s="14"/>
      <c r="XDP25" s="14"/>
      <c r="XDQ25" s="14"/>
      <c r="XDR25" s="14"/>
      <c r="XDS25" s="14"/>
      <c r="XDT25" s="14"/>
      <c r="XDU25" s="14"/>
      <c r="XDV25" s="14"/>
      <c r="XDW25" s="14"/>
      <c r="XDX25" s="14"/>
      <c r="XDY25" s="14"/>
      <c r="XDZ25" s="14"/>
      <c r="XEA25" s="14"/>
      <c r="XEB25" s="14"/>
      <c r="XEC25" s="14"/>
      <c r="XED25" s="14"/>
      <c r="XEE25" s="14"/>
      <c r="XEF25" s="14"/>
      <c r="XEG25" s="14"/>
      <c r="XEH25" s="14"/>
      <c r="XEI25" s="14"/>
      <c r="XEJ25" s="14"/>
      <c r="XEK25" s="14"/>
      <c r="XEL25" s="14"/>
      <c r="XEM25" s="14"/>
      <c r="XEN25" s="14"/>
      <c r="XEO25" s="14"/>
      <c r="XEP25" s="14"/>
      <c r="XEQ25" s="14"/>
      <c r="XER25" s="14"/>
      <c r="XES25" s="14"/>
      <c r="XET25" s="14"/>
      <c r="XEU25" s="14"/>
      <c r="XEV25" s="14"/>
      <c r="XEW25" s="14"/>
      <c r="XEX25" s="14"/>
      <c r="XEY25" s="14"/>
      <c r="XEZ25" s="14"/>
      <c r="XFA25" s="14"/>
      <c r="XFB25" s="14"/>
      <c r="XFC25" s="14"/>
      <c r="XFD25" s="14"/>
    </row>
    <row r="26" spans="1:164 13283:16384">
      <c r="A26" s="27" t="s">
        <v>7</v>
      </c>
      <c r="B26" s="4" t="s">
        <v>49</v>
      </c>
      <c r="C26" s="4" t="s">
        <v>9</v>
      </c>
      <c r="D26" s="49" t="s">
        <v>50</v>
      </c>
      <c r="E26" s="10" t="s">
        <v>51</v>
      </c>
      <c r="F26" s="5">
        <v>5</v>
      </c>
      <c r="G26" s="40">
        <v>0</v>
      </c>
      <c r="H26" s="71">
        <f t="shared" ref="H26:H29" si="19">+G26*$T$7</f>
        <v>0</v>
      </c>
      <c r="I26" s="83">
        <v>18155.78</v>
      </c>
      <c r="J26" s="71">
        <f t="shared" ref="J26:J29" si="20">+I26*$T$7</f>
        <v>17652.111632474735</v>
      </c>
      <c r="K26" s="71">
        <f t="shared" ref="K26:K29" si="21">+H26+J26</f>
        <v>17652.111632474735</v>
      </c>
      <c r="L26" s="82">
        <v>0</v>
      </c>
      <c r="M26" s="71">
        <f t="shared" ref="M26:M29" si="22">+L26*$T$7</f>
        <v>0</v>
      </c>
      <c r="N26" s="81">
        <v>22694.725999999999</v>
      </c>
      <c r="O26" s="71">
        <f t="shared" ref="O26:O29" si="23">+N26*$T$7</f>
        <v>22065.140512851929</v>
      </c>
      <c r="P26" s="71">
        <f t="shared" ref="P26:P29" si="24">+M26+O26</f>
        <v>22065.140512851929</v>
      </c>
      <c r="Q26" s="71">
        <f t="shared" ref="Q26:Q29" si="25">+M26*F26</f>
        <v>0</v>
      </c>
      <c r="R26" s="72">
        <f t="shared" ref="R26:R29" si="26">+O26*F26</f>
        <v>110325.70256425964</v>
      </c>
      <c r="S26" s="71">
        <f t="shared" ref="S26:S29" si="27">+Q26+R26</f>
        <v>110325.70256425964</v>
      </c>
      <c r="V26" s="107">
        <v>113473.63</v>
      </c>
      <c r="X26" s="120">
        <f t="shared" si="0"/>
        <v>3147.9274357403629</v>
      </c>
      <c r="Z26" s="120"/>
    </row>
    <row r="27" spans="1:164 13283:16384">
      <c r="A27" s="27" t="s">
        <v>12</v>
      </c>
      <c r="B27" s="4" t="s">
        <v>49</v>
      </c>
      <c r="C27" s="4" t="s">
        <v>9</v>
      </c>
      <c r="D27" s="49" t="s">
        <v>52</v>
      </c>
      <c r="E27" s="10" t="s">
        <v>51</v>
      </c>
      <c r="F27" s="5">
        <v>3</v>
      </c>
      <c r="G27" s="40">
        <v>0</v>
      </c>
      <c r="H27" s="71">
        <f t="shared" si="19"/>
        <v>0</v>
      </c>
      <c r="I27" s="83">
        <v>18155.78</v>
      </c>
      <c r="J27" s="71">
        <f t="shared" si="20"/>
        <v>17652.111632474735</v>
      </c>
      <c r="K27" s="71">
        <f t="shared" si="21"/>
        <v>17652.111632474735</v>
      </c>
      <c r="L27" s="82">
        <v>0</v>
      </c>
      <c r="M27" s="71">
        <f t="shared" si="22"/>
        <v>0</v>
      </c>
      <c r="N27" s="81">
        <v>22694.725999999999</v>
      </c>
      <c r="O27" s="71">
        <f t="shared" si="23"/>
        <v>22065.140512851929</v>
      </c>
      <c r="P27" s="71">
        <f t="shared" si="24"/>
        <v>22065.140512851929</v>
      </c>
      <c r="Q27" s="71">
        <f t="shared" si="25"/>
        <v>0</v>
      </c>
      <c r="R27" s="72">
        <f t="shared" si="26"/>
        <v>66195.421538555791</v>
      </c>
      <c r="S27" s="71">
        <f t="shared" si="27"/>
        <v>66195.421538555791</v>
      </c>
      <c r="V27" s="107">
        <v>68084.179999999993</v>
      </c>
      <c r="X27" s="120">
        <f t="shared" si="0"/>
        <v>1888.7584614442021</v>
      </c>
      <c r="Z27" s="120"/>
    </row>
    <row r="28" spans="1:164 13283:16384">
      <c r="A28" s="27" t="s">
        <v>15</v>
      </c>
      <c r="B28" s="4" t="s">
        <v>53</v>
      </c>
      <c r="C28" s="4" t="s">
        <v>9</v>
      </c>
      <c r="D28" s="49" t="s">
        <v>54</v>
      </c>
      <c r="E28" s="10" t="s">
        <v>51</v>
      </c>
      <c r="F28" s="5">
        <v>5</v>
      </c>
      <c r="G28" s="40">
        <v>0</v>
      </c>
      <c r="H28" s="71">
        <f t="shared" si="19"/>
        <v>0</v>
      </c>
      <c r="I28" s="83">
        <v>14385.15</v>
      </c>
      <c r="J28" s="71">
        <f t="shared" si="20"/>
        <v>13986.084522388679</v>
      </c>
      <c r="K28" s="71">
        <f t="shared" si="21"/>
        <v>13986.084522388679</v>
      </c>
      <c r="L28" s="82">
        <v>0</v>
      </c>
      <c r="M28" s="71">
        <f t="shared" si="22"/>
        <v>0</v>
      </c>
      <c r="N28" s="81">
        <v>17981.437999999998</v>
      </c>
      <c r="O28" s="71">
        <f t="shared" si="23"/>
        <v>17482.606139115102</v>
      </c>
      <c r="P28" s="71">
        <f t="shared" si="24"/>
        <v>17482.606139115102</v>
      </c>
      <c r="Q28" s="71">
        <f t="shared" si="25"/>
        <v>0</v>
      </c>
      <c r="R28" s="72">
        <f t="shared" si="26"/>
        <v>87413.030695575508</v>
      </c>
      <c r="S28" s="71">
        <f t="shared" si="27"/>
        <v>87413.030695575508</v>
      </c>
      <c r="V28" s="107">
        <v>89907.19</v>
      </c>
      <c r="X28" s="120">
        <f t="shared" si="0"/>
        <v>2494.1593044244946</v>
      </c>
      <c r="Z28" s="120"/>
    </row>
    <row r="29" spans="1:164 13283:16384">
      <c r="A29" s="27" t="s">
        <v>18</v>
      </c>
      <c r="B29" s="4" t="s">
        <v>55</v>
      </c>
      <c r="C29" s="4" t="s">
        <v>9</v>
      </c>
      <c r="D29" s="49" t="s">
        <v>56</v>
      </c>
      <c r="E29" s="10" t="s">
        <v>51</v>
      </c>
      <c r="F29" s="5">
        <v>5</v>
      </c>
      <c r="G29" s="40">
        <v>0</v>
      </c>
      <c r="H29" s="71">
        <f t="shared" si="19"/>
        <v>0</v>
      </c>
      <c r="I29" s="83">
        <v>6207.95</v>
      </c>
      <c r="J29" s="71">
        <f t="shared" si="20"/>
        <v>6035.7322246040394</v>
      </c>
      <c r="K29" s="71">
        <f t="shared" si="21"/>
        <v>6035.7322246040394</v>
      </c>
      <c r="L29" s="82">
        <v>0</v>
      </c>
      <c r="M29" s="71">
        <f t="shared" si="22"/>
        <v>0</v>
      </c>
      <c r="N29" s="81">
        <v>7759.9390000000003</v>
      </c>
      <c r="O29" s="71">
        <f t="shared" si="23"/>
        <v>7544.6667391428164</v>
      </c>
      <c r="P29" s="71">
        <f t="shared" si="24"/>
        <v>7544.6667391428164</v>
      </c>
      <c r="Q29" s="71">
        <f t="shared" si="25"/>
        <v>0</v>
      </c>
      <c r="R29" s="72">
        <f t="shared" si="26"/>
        <v>37723.333695714085</v>
      </c>
      <c r="S29" s="71">
        <f t="shared" si="27"/>
        <v>37723.333695714085</v>
      </c>
      <c r="V29" s="107">
        <v>38799.69</v>
      </c>
      <c r="X29" s="120">
        <f t="shared" si="0"/>
        <v>1076.3563042859168</v>
      </c>
      <c r="Z29" s="120"/>
    </row>
    <row r="30" spans="1:164 13283:16384" s="98" customFormat="1">
      <c r="A30" s="92" t="s">
        <v>57</v>
      </c>
      <c r="B30" s="93"/>
      <c r="C30" s="93"/>
      <c r="D30" s="94" t="s">
        <v>58</v>
      </c>
      <c r="E30" s="95"/>
      <c r="F30" s="93"/>
      <c r="G30" s="39"/>
      <c r="H30" s="96"/>
      <c r="I30" s="79"/>
      <c r="J30" s="96"/>
      <c r="K30" s="96"/>
      <c r="L30" s="68"/>
      <c r="M30" s="96"/>
      <c r="N30" s="68"/>
      <c r="O30" s="96"/>
      <c r="P30" s="96"/>
      <c r="Q30" s="97">
        <f>SUM(Q31:Q47)</f>
        <v>23274.449260701647</v>
      </c>
      <c r="R30" s="97">
        <f>SUM(R31:R47)</f>
        <v>362072.75686128379</v>
      </c>
      <c r="S30" s="97">
        <f>+Q30+R30</f>
        <v>385347.20612198545</v>
      </c>
      <c r="T30" s="14"/>
      <c r="U30" s="14"/>
      <c r="V30" s="116">
        <v>396313.64</v>
      </c>
      <c r="W30" s="14"/>
      <c r="X30" s="120">
        <f t="shared" si="0"/>
        <v>10966.433878014563</v>
      </c>
      <c r="Y30" s="14"/>
      <c r="Z30" s="120"/>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SPW30" s="14"/>
      <c r="SPX30" s="14"/>
      <c r="SPY30" s="14"/>
      <c r="SPZ30" s="14"/>
      <c r="SQA30" s="14"/>
      <c r="SQB30" s="14"/>
      <c r="SQC30" s="14"/>
      <c r="SQD30" s="14"/>
      <c r="SQE30" s="14"/>
      <c r="SQF30" s="14"/>
      <c r="SQG30" s="14"/>
      <c r="SQH30" s="14"/>
      <c r="SQI30" s="14"/>
      <c r="SQJ30" s="14"/>
      <c r="SQK30" s="14"/>
      <c r="SQL30" s="14"/>
      <c r="SQM30" s="14"/>
      <c r="SQN30" s="14"/>
      <c r="SQO30" s="14"/>
      <c r="SQP30" s="14"/>
      <c r="SQQ30" s="14"/>
      <c r="SQR30" s="14"/>
      <c r="SQS30" s="14"/>
      <c r="SQT30" s="14"/>
      <c r="SQU30" s="14"/>
      <c r="SQV30" s="14"/>
      <c r="SQW30" s="14"/>
      <c r="SQX30" s="14"/>
      <c r="SQY30" s="14"/>
      <c r="SQZ30" s="14"/>
      <c r="SRA30" s="14"/>
      <c r="SRB30" s="14"/>
      <c r="SRC30" s="14"/>
      <c r="SRD30" s="14"/>
      <c r="SRE30" s="14"/>
      <c r="SRF30" s="14"/>
      <c r="SRG30" s="14"/>
      <c r="SRH30" s="14"/>
      <c r="SRI30" s="14"/>
      <c r="SRJ30" s="14"/>
      <c r="SRK30" s="14"/>
      <c r="SRL30" s="14"/>
      <c r="SRM30" s="14"/>
      <c r="SRN30" s="14"/>
      <c r="SRO30" s="14"/>
      <c r="SRP30" s="14"/>
      <c r="SRQ30" s="14"/>
      <c r="SRR30" s="14"/>
      <c r="SRS30" s="14"/>
      <c r="SRT30" s="14"/>
      <c r="SRU30" s="14"/>
      <c r="SRV30" s="14"/>
      <c r="SRW30" s="14"/>
      <c r="SRX30" s="14"/>
      <c r="SRY30" s="14"/>
      <c r="SRZ30" s="14"/>
      <c r="SSA30" s="14"/>
      <c r="SSB30" s="14"/>
      <c r="SSC30" s="14"/>
      <c r="SSD30" s="14"/>
      <c r="SSE30" s="14"/>
      <c r="SSF30" s="14"/>
      <c r="SSG30" s="14"/>
      <c r="SSH30" s="14"/>
      <c r="SSI30" s="14"/>
      <c r="SSJ30" s="14"/>
      <c r="SSK30" s="14"/>
      <c r="SSL30" s="14"/>
      <c r="SSM30" s="14"/>
      <c r="SSN30" s="14"/>
      <c r="SSO30" s="14"/>
      <c r="SSP30" s="14"/>
      <c r="SSQ30" s="14"/>
      <c r="SSR30" s="14"/>
      <c r="SSS30" s="14"/>
      <c r="SST30" s="14"/>
      <c r="SSU30" s="14"/>
      <c r="SSV30" s="14"/>
      <c r="SSW30" s="14"/>
      <c r="SSX30" s="14"/>
      <c r="SSY30" s="14"/>
      <c r="SSZ30" s="14"/>
      <c r="STA30" s="14"/>
      <c r="STB30" s="14"/>
      <c r="STC30" s="14"/>
      <c r="STD30" s="14"/>
      <c r="STE30" s="14"/>
      <c r="STF30" s="14"/>
      <c r="STG30" s="14"/>
      <c r="STH30" s="14"/>
      <c r="STI30" s="14"/>
      <c r="STJ30" s="14"/>
      <c r="STK30" s="14"/>
      <c r="STL30" s="14"/>
      <c r="STM30" s="14"/>
      <c r="STN30" s="14"/>
      <c r="STO30" s="14"/>
      <c r="STP30" s="14"/>
      <c r="STQ30" s="14"/>
      <c r="STR30" s="14"/>
      <c r="STS30" s="14"/>
      <c r="STT30" s="14"/>
      <c r="STU30" s="14"/>
      <c r="STV30" s="14"/>
      <c r="STW30" s="14"/>
      <c r="STX30" s="14"/>
      <c r="STY30" s="14"/>
      <c r="STZ30" s="14"/>
      <c r="SUA30" s="14"/>
      <c r="SUB30" s="14"/>
      <c r="SUC30" s="14"/>
      <c r="SUD30" s="14"/>
      <c r="SUE30" s="14"/>
      <c r="SUF30" s="14"/>
      <c r="SUG30" s="14"/>
      <c r="SUH30" s="14"/>
      <c r="SUI30" s="14"/>
      <c r="SUJ30" s="14"/>
      <c r="SUK30" s="14"/>
      <c r="SUL30" s="14"/>
      <c r="SUM30" s="14"/>
      <c r="SUN30" s="14"/>
      <c r="SUO30" s="14"/>
      <c r="SUP30" s="14"/>
      <c r="SUQ30" s="14"/>
      <c r="SUR30" s="14"/>
      <c r="SUS30" s="14"/>
      <c r="SUT30" s="14"/>
      <c r="SUU30" s="14"/>
      <c r="SUV30" s="14"/>
      <c r="SUW30" s="14"/>
      <c r="SUX30" s="14"/>
      <c r="SUY30" s="14"/>
      <c r="SUZ30" s="14"/>
      <c r="SVA30" s="14"/>
      <c r="SVB30" s="14"/>
      <c r="SVC30" s="14"/>
      <c r="SVD30" s="14"/>
      <c r="SVE30" s="14"/>
      <c r="SVF30" s="14"/>
      <c r="SVG30" s="14"/>
      <c r="SVH30" s="14"/>
      <c r="SVI30" s="14"/>
      <c r="SVJ30" s="14"/>
      <c r="SVK30" s="14"/>
      <c r="SVL30" s="14"/>
      <c r="SVM30" s="14"/>
      <c r="SVN30" s="14"/>
      <c r="SVO30" s="14"/>
      <c r="SVP30" s="14"/>
      <c r="SVQ30" s="14"/>
      <c r="SVR30" s="14"/>
      <c r="SVS30" s="14"/>
      <c r="SVT30" s="14"/>
      <c r="SVU30" s="14"/>
      <c r="SVV30" s="14"/>
      <c r="SVW30" s="14"/>
      <c r="SVX30" s="14"/>
      <c r="SVY30" s="14"/>
      <c r="SVZ30" s="14"/>
      <c r="SWA30" s="14"/>
      <c r="SWB30" s="14"/>
      <c r="SWC30" s="14"/>
      <c r="SWD30" s="14"/>
      <c r="SWE30" s="14"/>
      <c r="SWF30" s="14"/>
      <c r="SWG30" s="14"/>
      <c r="SWH30" s="14"/>
      <c r="SWI30" s="14"/>
      <c r="SWJ30" s="14"/>
      <c r="SWK30" s="14"/>
      <c r="SWL30" s="14"/>
      <c r="SWM30" s="14"/>
      <c r="SWN30" s="14"/>
      <c r="SWO30" s="14"/>
      <c r="SWP30" s="14"/>
      <c r="SWQ30" s="14"/>
      <c r="SWR30" s="14"/>
      <c r="SWS30" s="14"/>
      <c r="SWT30" s="14"/>
      <c r="SWU30" s="14"/>
      <c r="SWV30" s="14"/>
      <c r="SWW30" s="14"/>
      <c r="SWX30" s="14"/>
      <c r="SWY30" s="14"/>
      <c r="SWZ30" s="14"/>
      <c r="SXA30" s="14"/>
      <c r="SXB30" s="14"/>
      <c r="SXC30" s="14"/>
      <c r="SXD30" s="14"/>
      <c r="SXE30" s="14"/>
      <c r="SXF30" s="14"/>
      <c r="SXG30" s="14"/>
      <c r="SXH30" s="14"/>
      <c r="SXI30" s="14"/>
      <c r="SXJ30" s="14"/>
      <c r="SXK30" s="14"/>
      <c r="SXL30" s="14"/>
      <c r="SXM30" s="14"/>
      <c r="SXN30" s="14"/>
      <c r="SXO30" s="14"/>
      <c r="SXP30" s="14"/>
      <c r="SXQ30" s="14"/>
      <c r="SXR30" s="14"/>
      <c r="SXS30" s="14"/>
      <c r="SXT30" s="14"/>
      <c r="SXU30" s="14"/>
      <c r="SXV30" s="14"/>
      <c r="SXW30" s="14"/>
      <c r="SXX30" s="14"/>
      <c r="SXY30" s="14"/>
      <c r="SXZ30" s="14"/>
      <c r="SYA30" s="14"/>
      <c r="SYB30" s="14"/>
      <c r="SYC30" s="14"/>
      <c r="SYD30" s="14"/>
      <c r="SYE30" s="14"/>
      <c r="SYF30" s="14"/>
      <c r="SYG30" s="14"/>
      <c r="SYH30" s="14"/>
      <c r="SYI30" s="14"/>
      <c r="SYJ30" s="14"/>
      <c r="SYK30" s="14"/>
      <c r="SYL30" s="14"/>
      <c r="SYM30" s="14"/>
      <c r="SYN30" s="14"/>
      <c r="SYO30" s="14"/>
      <c r="SYP30" s="14"/>
      <c r="SYQ30" s="14"/>
      <c r="SYR30" s="14"/>
      <c r="SYS30" s="14"/>
      <c r="SYT30" s="14"/>
      <c r="SYU30" s="14"/>
      <c r="SYV30" s="14"/>
      <c r="SYW30" s="14"/>
      <c r="SYX30" s="14"/>
      <c r="SYY30" s="14"/>
      <c r="SYZ30" s="14"/>
      <c r="SZA30" s="14"/>
      <c r="SZB30" s="14"/>
      <c r="SZC30" s="14"/>
      <c r="SZD30" s="14"/>
      <c r="SZE30" s="14"/>
      <c r="SZF30" s="14"/>
      <c r="SZG30" s="14"/>
      <c r="SZH30" s="14"/>
      <c r="SZI30" s="14"/>
      <c r="SZJ30" s="14"/>
      <c r="SZK30" s="14"/>
      <c r="SZL30" s="14"/>
      <c r="SZM30" s="14"/>
      <c r="SZN30" s="14"/>
      <c r="SZO30" s="14"/>
      <c r="SZP30" s="14"/>
      <c r="SZQ30" s="14"/>
      <c r="SZR30" s="14"/>
      <c r="SZS30" s="14"/>
      <c r="SZT30" s="14"/>
      <c r="SZU30" s="14"/>
      <c r="SZV30" s="14"/>
      <c r="SZW30" s="14"/>
      <c r="SZX30" s="14"/>
      <c r="SZY30" s="14"/>
      <c r="SZZ30" s="14"/>
      <c r="TAA30" s="14"/>
      <c r="TAB30" s="14"/>
      <c r="TAC30" s="14"/>
      <c r="TAD30" s="14"/>
      <c r="TAE30" s="14"/>
      <c r="TAF30" s="14"/>
      <c r="TAG30" s="14"/>
      <c r="TAH30" s="14"/>
      <c r="TAI30" s="14"/>
      <c r="TAJ30" s="14"/>
      <c r="TAK30" s="14"/>
      <c r="TAL30" s="14"/>
      <c r="TAM30" s="14"/>
      <c r="TAN30" s="14"/>
      <c r="TAO30" s="14"/>
      <c r="TAP30" s="14"/>
      <c r="TAQ30" s="14"/>
      <c r="TAR30" s="14"/>
      <c r="TAS30" s="14"/>
      <c r="TAT30" s="14"/>
      <c r="TAU30" s="14"/>
      <c r="TAV30" s="14"/>
      <c r="TAW30" s="14"/>
      <c r="TAX30" s="14"/>
      <c r="TAY30" s="14"/>
      <c r="TAZ30" s="14"/>
      <c r="TBA30" s="14"/>
      <c r="TBB30" s="14"/>
      <c r="TBC30" s="14"/>
      <c r="TBD30" s="14"/>
      <c r="TBE30" s="14"/>
      <c r="TBF30" s="14"/>
      <c r="TBG30" s="14"/>
      <c r="TBH30" s="14"/>
      <c r="TBI30" s="14"/>
      <c r="TBJ30" s="14"/>
      <c r="TBK30" s="14"/>
      <c r="TBL30" s="14"/>
      <c r="TBM30" s="14"/>
      <c r="TBN30" s="14"/>
      <c r="TBO30" s="14"/>
      <c r="TBP30" s="14"/>
      <c r="TBQ30" s="14"/>
      <c r="TBR30" s="14"/>
      <c r="TBS30" s="14"/>
      <c r="TBT30" s="14"/>
      <c r="TBU30" s="14"/>
      <c r="TBV30" s="14"/>
      <c r="TBW30" s="14"/>
      <c r="TBX30" s="14"/>
      <c r="TBY30" s="14"/>
      <c r="TBZ30" s="14"/>
      <c r="TCA30" s="14"/>
      <c r="TCB30" s="14"/>
      <c r="TCC30" s="14"/>
      <c r="TCD30" s="14"/>
      <c r="TCE30" s="14"/>
      <c r="TCF30" s="14"/>
      <c r="TCG30" s="14"/>
      <c r="TCH30" s="14"/>
      <c r="TCI30" s="14"/>
      <c r="TCJ30" s="14"/>
      <c r="TCK30" s="14"/>
      <c r="TCL30" s="14"/>
      <c r="TCM30" s="14"/>
      <c r="TCN30" s="14"/>
      <c r="TCO30" s="14"/>
      <c r="TCP30" s="14"/>
      <c r="TCQ30" s="14"/>
      <c r="TCR30" s="14"/>
      <c r="TCS30" s="14"/>
      <c r="TCT30" s="14"/>
      <c r="TCU30" s="14"/>
      <c r="TCV30" s="14"/>
      <c r="TCW30" s="14"/>
      <c r="TCX30" s="14"/>
      <c r="TCY30" s="14"/>
      <c r="TCZ30" s="14"/>
      <c r="TDA30" s="14"/>
      <c r="TDB30" s="14"/>
      <c r="TDC30" s="14"/>
      <c r="TDD30" s="14"/>
      <c r="TDE30" s="14"/>
      <c r="TDF30" s="14"/>
      <c r="TDG30" s="14"/>
      <c r="TDH30" s="14"/>
      <c r="TDI30" s="14"/>
      <c r="TDJ30" s="14"/>
      <c r="TDK30" s="14"/>
      <c r="TDL30" s="14"/>
      <c r="TDM30" s="14"/>
      <c r="TDN30" s="14"/>
      <c r="TDO30" s="14"/>
      <c r="TDP30" s="14"/>
      <c r="TDQ30" s="14"/>
      <c r="TDR30" s="14"/>
      <c r="TDS30" s="14"/>
      <c r="TDT30" s="14"/>
      <c r="TDU30" s="14"/>
      <c r="TDV30" s="14"/>
      <c r="TDW30" s="14"/>
      <c r="TDX30" s="14"/>
      <c r="TDY30" s="14"/>
      <c r="TDZ30" s="14"/>
      <c r="TEA30" s="14"/>
      <c r="TEB30" s="14"/>
      <c r="TEC30" s="14"/>
      <c r="TED30" s="14"/>
      <c r="TEE30" s="14"/>
      <c r="TEF30" s="14"/>
      <c r="TEG30" s="14"/>
      <c r="TEH30" s="14"/>
      <c r="TEI30" s="14"/>
      <c r="TEJ30" s="14"/>
      <c r="TEK30" s="14"/>
      <c r="TEL30" s="14"/>
      <c r="TEM30" s="14"/>
      <c r="TEN30" s="14"/>
      <c r="TEO30" s="14"/>
      <c r="TEP30" s="14"/>
      <c r="TEQ30" s="14"/>
      <c r="TER30" s="14"/>
      <c r="TES30" s="14"/>
      <c r="TET30" s="14"/>
      <c r="TEU30" s="14"/>
      <c r="TEV30" s="14"/>
      <c r="TEW30" s="14"/>
      <c r="TEX30" s="14"/>
      <c r="TEY30" s="14"/>
      <c r="TEZ30" s="14"/>
      <c r="TFA30" s="14"/>
      <c r="TFB30" s="14"/>
      <c r="TFC30" s="14"/>
      <c r="TFD30" s="14"/>
      <c r="TFE30" s="14"/>
      <c r="TFF30" s="14"/>
      <c r="TFG30" s="14"/>
      <c r="TFH30" s="14"/>
      <c r="TFI30" s="14"/>
      <c r="TFJ30" s="14"/>
      <c r="TFK30" s="14"/>
      <c r="TFL30" s="14"/>
      <c r="TFM30" s="14"/>
      <c r="TFN30" s="14"/>
      <c r="TFO30" s="14"/>
      <c r="TFP30" s="14"/>
      <c r="TFQ30" s="14"/>
      <c r="TFR30" s="14"/>
      <c r="TFS30" s="14"/>
      <c r="TFT30" s="14"/>
      <c r="TFU30" s="14"/>
      <c r="TFV30" s="14"/>
      <c r="TFW30" s="14"/>
      <c r="TFX30" s="14"/>
      <c r="TFY30" s="14"/>
      <c r="TFZ30" s="14"/>
      <c r="TGA30" s="14"/>
      <c r="TGB30" s="14"/>
      <c r="TGC30" s="14"/>
      <c r="TGD30" s="14"/>
      <c r="TGE30" s="14"/>
      <c r="TGF30" s="14"/>
      <c r="TGG30" s="14"/>
      <c r="TGH30" s="14"/>
      <c r="TGI30" s="14"/>
      <c r="TGJ30" s="14"/>
      <c r="TGK30" s="14"/>
      <c r="TGL30" s="14"/>
      <c r="TGM30" s="14"/>
      <c r="TGN30" s="14"/>
      <c r="TGO30" s="14"/>
      <c r="TGP30" s="14"/>
      <c r="TGQ30" s="14"/>
      <c r="TGR30" s="14"/>
      <c r="TGS30" s="14"/>
      <c r="TGT30" s="14"/>
      <c r="TGU30" s="14"/>
      <c r="TGV30" s="14"/>
      <c r="TGW30" s="14"/>
      <c r="TGX30" s="14"/>
      <c r="TGY30" s="14"/>
      <c r="TGZ30" s="14"/>
      <c r="THA30" s="14"/>
      <c r="THB30" s="14"/>
      <c r="THC30" s="14"/>
      <c r="THD30" s="14"/>
      <c r="THE30" s="14"/>
      <c r="THF30" s="14"/>
      <c r="THG30" s="14"/>
      <c r="THH30" s="14"/>
      <c r="THI30" s="14"/>
      <c r="THJ30" s="14"/>
      <c r="THK30" s="14"/>
      <c r="THL30" s="14"/>
      <c r="THM30" s="14"/>
      <c r="THN30" s="14"/>
      <c r="THO30" s="14"/>
      <c r="THP30" s="14"/>
      <c r="THQ30" s="14"/>
      <c r="THR30" s="14"/>
      <c r="THS30" s="14"/>
      <c r="THT30" s="14"/>
      <c r="THU30" s="14"/>
      <c r="THV30" s="14"/>
      <c r="THW30" s="14"/>
      <c r="THX30" s="14"/>
      <c r="THY30" s="14"/>
      <c r="THZ30" s="14"/>
      <c r="TIA30" s="14"/>
      <c r="TIB30" s="14"/>
      <c r="TIC30" s="14"/>
      <c r="TID30" s="14"/>
      <c r="TIE30" s="14"/>
      <c r="TIF30" s="14"/>
      <c r="TIG30" s="14"/>
      <c r="TIH30" s="14"/>
      <c r="TII30" s="14"/>
      <c r="TIJ30" s="14"/>
      <c r="TIK30" s="14"/>
      <c r="TIL30" s="14"/>
      <c r="TIM30" s="14"/>
      <c r="TIN30" s="14"/>
      <c r="TIO30" s="14"/>
      <c r="TIP30" s="14"/>
      <c r="TIQ30" s="14"/>
      <c r="TIR30" s="14"/>
      <c r="TIS30" s="14"/>
      <c r="TIT30" s="14"/>
      <c r="TIU30" s="14"/>
      <c r="TIV30" s="14"/>
      <c r="TIW30" s="14"/>
      <c r="TIX30" s="14"/>
      <c r="TIY30" s="14"/>
      <c r="TIZ30" s="14"/>
      <c r="TJA30" s="14"/>
      <c r="TJB30" s="14"/>
      <c r="TJC30" s="14"/>
      <c r="TJD30" s="14"/>
      <c r="TJE30" s="14"/>
      <c r="TJF30" s="14"/>
      <c r="TJG30" s="14"/>
      <c r="TJH30" s="14"/>
      <c r="TJI30" s="14"/>
      <c r="TJJ30" s="14"/>
      <c r="TJK30" s="14"/>
      <c r="TJL30" s="14"/>
      <c r="TJM30" s="14"/>
      <c r="TJN30" s="14"/>
      <c r="TJO30" s="14"/>
      <c r="TJP30" s="14"/>
      <c r="TJQ30" s="14"/>
      <c r="TJR30" s="14"/>
      <c r="TJS30" s="14"/>
      <c r="TJT30" s="14"/>
      <c r="TJU30" s="14"/>
      <c r="TJV30" s="14"/>
      <c r="TJW30" s="14"/>
      <c r="TJX30" s="14"/>
      <c r="TJY30" s="14"/>
      <c r="TJZ30" s="14"/>
      <c r="TKA30" s="14"/>
      <c r="TKB30" s="14"/>
      <c r="TKC30" s="14"/>
      <c r="TKD30" s="14"/>
      <c r="TKE30" s="14"/>
      <c r="TKF30" s="14"/>
      <c r="TKG30" s="14"/>
      <c r="TKH30" s="14"/>
      <c r="TKI30" s="14"/>
      <c r="TKJ30" s="14"/>
      <c r="TKK30" s="14"/>
      <c r="TKL30" s="14"/>
      <c r="TKM30" s="14"/>
      <c r="TKN30" s="14"/>
      <c r="TKO30" s="14"/>
      <c r="TKP30" s="14"/>
      <c r="TKQ30" s="14"/>
      <c r="TKR30" s="14"/>
      <c r="TKS30" s="14"/>
      <c r="TKT30" s="14"/>
      <c r="TKU30" s="14"/>
      <c r="TKV30" s="14"/>
      <c r="TKW30" s="14"/>
      <c r="TKX30" s="14"/>
      <c r="TKY30" s="14"/>
      <c r="TKZ30" s="14"/>
      <c r="TLA30" s="14"/>
      <c r="TLB30" s="14"/>
      <c r="TLC30" s="14"/>
      <c r="TLD30" s="14"/>
      <c r="TLE30" s="14"/>
      <c r="TLF30" s="14"/>
      <c r="TLG30" s="14"/>
      <c r="TLH30" s="14"/>
      <c r="TLI30" s="14"/>
      <c r="TLJ30" s="14"/>
      <c r="TLK30" s="14"/>
      <c r="TLL30" s="14"/>
      <c r="TLM30" s="14"/>
      <c r="TLN30" s="14"/>
      <c r="TLO30" s="14"/>
      <c r="TLP30" s="14"/>
      <c r="TLQ30" s="14"/>
      <c r="TLR30" s="14"/>
      <c r="TLS30" s="14"/>
      <c r="TLT30" s="14"/>
      <c r="TLU30" s="14"/>
      <c r="TLV30" s="14"/>
      <c r="TLW30" s="14"/>
      <c r="TLX30" s="14"/>
      <c r="TLY30" s="14"/>
      <c r="TLZ30" s="14"/>
      <c r="TMA30" s="14"/>
      <c r="TMB30" s="14"/>
      <c r="TMC30" s="14"/>
      <c r="TMD30" s="14"/>
      <c r="TME30" s="14"/>
      <c r="TMF30" s="14"/>
      <c r="TMG30" s="14"/>
      <c r="TMH30" s="14"/>
      <c r="TMI30" s="14"/>
      <c r="TMJ30" s="14"/>
      <c r="TMK30" s="14"/>
      <c r="TML30" s="14"/>
      <c r="TMM30" s="14"/>
      <c r="TMN30" s="14"/>
      <c r="TMO30" s="14"/>
      <c r="TMP30" s="14"/>
      <c r="TMQ30" s="14"/>
      <c r="TMR30" s="14"/>
      <c r="TMS30" s="14"/>
      <c r="TMT30" s="14"/>
      <c r="TMU30" s="14"/>
      <c r="TMV30" s="14"/>
      <c r="TMW30" s="14"/>
      <c r="TMX30" s="14"/>
      <c r="TMY30" s="14"/>
      <c r="TMZ30" s="14"/>
      <c r="TNA30" s="14"/>
      <c r="TNB30" s="14"/>
      <c r="TNC30" s="14"/>
      <c r="TND30" s="14"/>
      <c r="TNE30" s="14"/>
      <c r="TNF30" s="14"/>
      <c r="TNG30" s="14"/>
      <c r="TNH30" s="14"/>
      <c r="TNI30" s="14"/>
      <c r="TNJ30" s="14"/>
      <c r="TNK30" s="14"/>
      <c r="TNL30" s="14"/>
      <c r="TNM30" s="14"/>
      <c r="TNN30" s="14"/>
      <c r="TNO30" s="14"/>
      <c r="TNP30" s="14"/>
      <c r="TNQ30" s="14"/>
      <c r="TNR30" s="14"/>
      <c r="TNS30" s="14"/>
      <c r="TNT30" s="14"/>
      <c r="TNU30" s="14"/>
      <c r="TNV30" s="14"/>
      <c r="TNW30" s="14"/>
      <c r="TNX30" s="14"/>
      <c r="TNY30" s="14"/>
      <c r="TNZ30" s="14"/>
      <c r="TOA30" s="14"/>
      <c r="TOB30" s="14"/>
      <c r="TOC30" s="14"/>
      <c r="TOD30" s="14"/>
      <c r="TOE30" s="14"/>
      <c r="TOF30" s="14"/>
      <c r="TOG30" s="14"/>
      <c r="TOH30" s="14"/>
      <c r="TOI30" s="14"/>
      <c r="TOJ30" s="14"/>
      <c r="TOK30" s="14"/>
      <c r="TOL30" s="14"/>
      <c r="TOM30" s="14"/>
      <c r="TON30" s="14"/>
      <c r="TOO30" s="14"/>
      <c r="TOP30" s="14"/>
      <c r="TOQ30" s="14"/>
      <c r="TOR30" s="14"/>
      <c r="TOS30" s="14"/>
      <c r="TOT30" s="14"/>
      <c r="TOU30" s="14"/>
      <c r="TOV30" s="14"/>
      <c r="TOW30" s="14"/>
      <c r="TOX30" s="14"/>
      <c r="TOY30" s="14"/>
      <c r="TOZ30" s="14"/>
      <c r="TPA30" s="14"/>
      <c r="TPB30" s="14"/>
      <c r="TPC30" s="14"/>
      <c r="TPD30" s="14"/>
      <c r="TPE30" s="14"/>
      <c r="TPF30" s="14"/>
      <c r="TPG30" s="14"/>
      <c r="TPH30" s="14"/>
      <c r="TPI30" s="14"/>
      <c r="TPJ30" s="14"/>
      <c r="TPK30" s="14"/>
      <c r="TPL30" s="14"/>
      <c r="TPM30" s="14"/>
      <c r="TPN30" s="14"/>
      <c r="TPO30" s="14"/>
      <c r="TPP30" s="14"/>
      <c r="TPQ30" s="14"/>
      <c r="TPR30" s="14"/>
      <c r="TPS30" s="14"/>
      <c r="TPT30" s="14"/>
      <c r="TPU30" s="14"/>
      <c r="TPV30" s="14"/>
      <c r="TPW30" s="14"/>
      <c r="TPX30" s="14"/>
      <c r="TPY30" s="14"/>
      <c r="TPZ30" s="14"/>
      <c r="TQA30" s="14"/>
      <c r="TQB30" s="14"/>
      <c r="TQC30" s="14"/>
      <c r="TQD30" s="14"/>
      <c r="TQE30" s="14"/>
      <c r="TQF30" s="14"/>
      <c r="TQG30" s="14"/>
      <c r="TQH30" s="14"/>
      <c r="TQI30" s="14"/>
      <c r="TQJ30" s="14"/>
      <c r="TQK30" s="14"/>
      <c r="TQL30" s="14"/>
      <c r="TQM30" s="14"/>
      <c r="TQN30" s="14"/>
      <c r="TQO30" s="14"/>
      <c r="TQP30" s="14"/>
      <c r="TQQ30" s="14"/>
      <c r="TQR30" s="14"/>
      <c r="TQS30" s="14"/>
      <c r="TQT30" s="14"/>
      <c r="TQU30" s="14"/>
      <c r="TQV30" s="14"/>
      <c r="TQW30" s="14"/>
      <c r="TQX30" s="14"/>
      <c r="TQY30" s="14"/>
      <c r="TQZ30" s="14"/>
      <c r="TRA30" s="14"/>
      <c r="TRB30" s="14"/>
      <c r="TRC30" s="14"/>
      <c r="TRD30" s="14"/>
      <c r="TRE30" s="14"/>
      <c r="TRF30" s="14"/>
      <c r="TRG30" s="14"/>
      <c r="TRH30" s="14"/>
      <c r="TRI30" s="14"/>
      <c r="TRJ30" s="14"/>
      <c r="TRK30" s="14"/>
      <c r="TRL30" s="14"/>
      <c r="TRM30" s="14"/>
      <c r="TRN30" s="14"/>
      <c r="TRO30" s="14"/>
      <c r="TRP30" s="14"/>
      <c r="TRQ30" s="14"/>
      <c r="TRR30" s="14"/>
      <c r="TRS30" s="14"/>
      <c r="TRT30" s="14"/>
      <c r="TRU30" s="14"/>
      <c r="TRV30" s="14"/>
      <c r="TRW30" s="14"/>
      <c r="TRX30" s="14"/>
      <c r="TRY30" s="14"/>
      <c r="TRZ30" s="14"/>
      <c r="TSA30" s="14"/>
      <c r="TSB30" s="14"/>
      <c r="TSC30" s="14"/>
      <c r="TSD30" s="14"/>
      <c r="TSE30" s="14"/>
      <c r="TSF30" s="14"/>
      <c r="TSG30" s="14"/>
      <c r="TSH30" s="14"/>
      <c r="TSI30" s="14"/>
      <c r="TSJ30" s="14"/>
      <c r="TSK30" s="14"/>
      <c r="TSL30" s="14"/>
      <c r="TSM30" s="14"/>
      <c r="TSN30" s="14"/>
      <c r="TSO30" s="14"/>
      <c r="TSP30" s="14"/>
      <c r="TSQ30" s="14"/>
      <c r="TSR30" s="14"/>
      <c r="TSS30" s="14"/>
      <c r="TST30" s="14"/>
      <c r="TSU30" s="14"/>
      <c r="TSV30" s="14"/>
      <c r="TSW30" s="14"/>
      <c r="TSX30" s="14"/>
      <c r="TSY30" s="14"/>
      <c r="TSZ30" s="14"/>
      <c r="TTA30" s="14"/>
      <c r="TTB30" s="14"/>
      <c r="TTC30" s="14"/>
      <c r="TTD30" s="14"/>
      <c r="TTE30" s="14"/>
      <c r="TTF30" s="14"/>
      <c r="TTG30" s="14"/>
      <c r="TTH30" s="14"/>
      <c r="TTI30" s="14"/>
      <c r="TTJ30" s="14"/>
      <c r="TTK30" s="14"/>
      <c r="TTL30" s="14"/>
      <c r="TTM30" s="14"/>
      <c r="TTN30" s="14"/>
      <c r="TTO30" s="14"/>
      <c r="TTP30" s="14"/>
      <c r="TTQ30" s="14"/>
      <c r="TTR30" s="14"/>
      <c r="TTS30" s="14"/>
      <c r="TTT30" s="14"/>
      <c r="TTU30" s="14"/>
      <c r="TTV30" s="14"/>
      <c r="TTW30" s="14"/>
      <c r="TTX30" s="14"/>
      <c r="TTY30" s="14"/>
      <c r="TTZ30" s="14"/>
      <c r="TUA30" s="14"/>
      <c r="TUB30" s="14"/>
      <c r="TUC30" s="14"/>
      <c r="TUD30" s="14"/>
      <c r="TUE30" s="14"/>
      <c r="TUF30" s="14"/>
      <c r="TUG30" s="14"/>
      <c r="TUH30" s="14"/>
      <c r="TUI30" s="14"/>
      <c r="TUJ30" s="14"/>
      <c r="TUK30" s="14"/>
      <c r="TUL30" s="14"/>
      <c r="TUM30" s="14"/>
      <c r="TUN30" s="14"/>
      <c r="TUO30" s="14"/>
      <c r="TUP30" s="14"/>
      <c r="TUQ30" s="14"/>
      <c r="TUR30" s="14"/>
      <c r="TUS30" s="14"/>
      <c r="TUT30" s="14"/>
      <c r="TUU30" s="14"/>
      <c r="TUV30" s="14"/>
      <c r="TUW30" s="14"/>
      <c r="TUX30" s="14"/>
      <c r="TUY30" s="14"/>
      <c r="TUZ30" s="14"/>
      <c r="TVA30" s="14"/>
      <c r="TVB30" s="14"/>
      <c r="TVC30" s="14"/>
      <c r="TVD30" s="14"/>
      <c r="TVE30" s="14"/>
      <c r="TVF30" s="14"/>
      <c r="TVG30" s="14"/>
      <c r="TVH30" s="14"/>
      <c r="TVI30" s="14"/>
      <c r="TVJ30" s="14"/>
      <c r="TVK30" s="14"/>
      <c r="TVL30" s="14"/>
      <c r="TVM30" s="14"/>
      <c r="TVN30" s="14"/>
      <c r="TVO30" s="14"/>
      <c r="TVP30" s="14"/>
      <c r="TVQ30" s="14"/>
      <c r="TVR30" s="14"/>
      <c r="TVS30" s="14"/>
      <c r="TVT30" s="14"/>
      <c r="TVU30" s="14"/>
      <c r="TVV30" s="14"/>
      <c r="TVW30" s="14"/>
      <c r="TVX30" s="14"/>
      <c r="TVY30" s="14"/>
      <c r="TVZ30" s="14"/>
      <c r="TWA30" s="14"/>
      <c r="TWB30" s="14"/>
      <c r="TWC30" s="14"/>
      <c r="TWD30" s="14"/>
      <c r="TWE30" s="14"/>
      <c r="TWF30" s="14"/>
      <c r="TWG30" s="14"/>
      <c r="TWH30" s="14"/>
      <c r="TWI30" s="14"/>
      <c r="TWJ30" s="14"/>
      <c r="TWK30" s="14"/>
      <c r="TWL30" s="14"/>
      <c r="TWM30" s="14"/>
      <c r="TWN30" s="14"/>
      <c r="TWO30" s="14"/>
      <c r="TWP30" s="14"/>
      <c r="TWQ30" s="14"/>
      <c r="TWR30" s="14"/>
      <c r="TWS30" s="14"/>
      <c r="TWT30" s="14"/>
      <c r="TWU30" s="14"/>
      <c r="TWV30" s="14"/>
      <c r="TWW30" s="14"/>
      <c r="TWX30" s="14"/>
      <c r="TWY30" s="14"/>
      <c r="TWZ30" s="14"/>
      <c r="TXA30" s="14"/>
      <c r="TXB30" s="14"/>
      <c r="TXC30" s="14"/>
      <c r="TXD30" s="14"/>
      <c r="TXE30" s="14"/>
      <c r="TXF30" s="14"/>
      <c r="TXG30" s="14"/>
      <c r="TXH30" s="14"/>
      <c r="TXI30" s="14"/>
      <c r="TXJ30" s="14"/>
      <c r="TXK30" s="14"/>
      <c r="TXL30" s="14"/>
      <c r="TXM30" s="14"/>
      <c r="TXN30" s="14"/>
      <c r="TXO30" s="14"/>
      <c r="TXP30" s="14"/>
      <c r="TXQ30" s="14"/>
      <c r="TXR30" s="14"/>
      <c r="TXS30" s="14"/>
      <c r="TXT30" s="14"/>
      <c r="TXU30" s="14"/>
      <c r="TXV30" s="14"/>
      <c r="TXW30" s="14"/>
      <c r="TXX30" s="14"/>
      <c r="TXY30" s="14"/>
      <c r="TXZ30" s="14"/>
      <c r="TYA30" s="14"/>
      <c r="TYB30" s="14"/>
      <c r="TYC30" s="14"/>
      <c r="TYD30" s="14"/>
      <c r="TYE30" s="14"/>
      <c r="TYF30" s="14"/>
      <c r="TYG30" s="14"/>
      <c r="TYH30" s="14"/>
      <c r="TYI30" s="14"/>
      <c r="TYJ30" s="14"/>
      <c r="TYK30" s="14"/>
      <c r="TYL30" s="14"/>
      <c r="TYM30" s="14"/>
      <c r="TYN30" s="14"/>
      <c r="TYO30" s="14"/>
      <c r="TYP30" s="14"/>
      <c r="TYQ30" s="14"/>
      <c r="TYR30" s="14"/>
      <c r="TYS30" s="14"/>
      <c r="TYT30" s="14"/>
      <c r="TYU30" s="14"/>
      <c r="TYV30" s="14"/>
      <c r="TYW30" s="14"/>
      <c r="TYX30" s="14"/>
      <c r="TYY30" s="14"/>
      <c r="TYZ30" s="14"/>
      <c r="TZA30" s="14"/>
      <c r="TZB30" s="14"/>
      <c r="TZC30" s="14"/>
      <c r="TZD30" s="14"/>
      <c r="TZE30" s="14"/>
      <c r="TZF30" s="14"/>
      <c r="TZG30" s="14"/>
      <c r="TZH30" s="14"/>
      <c r="TZI30" s="14"/>
      <c r="TZJ30" s="14"/>
      <c r="TZK30" s="14"/>
      <c r="TZL30" s="14"/>
      <c r="TZM30" s="14"/>
      <c r="TZN30" s="14"/>
      <c r="TZO30" s="14"/>
      <c r="TZP30" s="14"/>
      <c r="TZQ30" s="14"/>
      <c r="TZR30" s="14"/>
      <c r="TZS30" s="14"/>
      <c r="TZT30" s="14"/>
      <c r="TZU30" s="14"/>
      <c r="TZV30" s="14"/>
      <c r="TZW30" s="14"/>
      <c r="TZX30" s="14"/>
      <c r="TZY30" s="14"/>
      <c r="TZZ30" s="14"/>
      <c r="UAA30" s="14"/>
      <c r="UAB30" s="14"/>
      <c r="UAC30" s="14"/>
      <c r="UAD30" s="14"/>
      <c r="UAE30" s="14"/>
      <c r="UAF30" s="14"/>
      <c r="UAG30" s="14"/>
      <c r="UAH30" s="14"/>
      <c r="UAI30" s="14"/>
      <c r="UAJ30" s="14"/>
      <c r="UAK30" s="14"/>
      <c r="UAL30" s="14"/>
      <c r="UAM30" s="14"/>
      <c r="UAN30" s="14"/>
      <c r="UAO30" s="14"/>
      <c r="UAP30" s="14"/>
      <c r="UAQ30" s="14"/>
      <c r="UAR30" s="14"/>
      <c r="UAS30" s="14"/>
      <c r="UAT30" s="14"/>
      <c r="UAU30" s="14"/>
      <c r="UAV30" s="14"/>
      <c r="UAW30" s="14"/>
      <c r="UAX30" s="14"/>
      <c r="UAY30" s="14"/>
      <c r="UAZ30" s="14"/>
      <c r="UBA30" s="14"/>
      <c r="UBB30" s="14"/>
      <c r="UBC30" s="14"/>
      <c r="UBD30" s="14"/>
      <c r="UBE30" s="14"/>
      <c r="UBF30" s="14"/>
      <c r="UBG30" s="14"/>
      <c r="UBH30" s="14"/>
      <c r="UBI30" s="14"/>
      <c r="UBJ30" s="14"/>
      <c r="UBK30" s="14"/>
      <c r="UBL30" s="14"/>
      <c r="UBM30" s="14"/>
      <c r="UBN30" s="14"/>
      <c r="UBO30" s="14"/>
      <c r="UBP30" s="14"/>
      <c r="UBQ30" s="14"/>
      <c r="UBR30" s="14"/>
      <c r="UBS30" s="14"/>
      <c r="UBT30" s="14"/>
      <c r="UBU30" s="14"/>
      <c r="UBV30" s="14"/>
      <c r="UBW30" s="14"/>
      <c r="UBX30" s="14"/>
      <c r="UBY30" s="14"/>
      <c r="UBZ30" s="14"/>
      <c r="UCA30" s="14"/>
      <c r="UCB30" s="14"/>
      <c r="UCC30" s="14"/>
      <c r="UCD30" s="14"/>
      <c r="UCE30" s="14"/>
      <c r="UCF30" s="14"/>
      <c r="UCG30" s="14"/>
      <c r="UCH30" s="14"/>
      <c r="UCI30" s="14"/>
      <c r="UCJ30" s="14"/>
      <c r="UCK30" s="14"/>
      <c r="UCL30" s="14"/>
      <c r="UCM30" s="14"/>
      <c r="UCN30" s="14"/>
      <c r="UCO30" s="14"/>
      <c r="UCP30" s="14"/>
      <c r="UCQ30" s="14"/>
      <c r="UCR30" s="14"/>
      <c r="UCS30" s="14"/>
      <c r="UCT30" s="14"/>
      <c r="UCU30" s="14"/>
      <c r="UCV30" s="14"/>
      <c r="UCW30" s="14"/>
      <c r="UCX30" s="14"/>
      <c r="UCY30" s="14"/>
      <c r="UCZ30" s="14"/>
      <c r="UDA30" s="14"/>
      <c r="UDB30" s="14"/>
      <c r="UDC30" s="14"/>
      <c r="UDD30" s="14"/>
      <c r="UDE30" s="14"/>
      <c r="UDF30" s="14"/>
      <c r="UDG30" s="14"/>
      <c r="UDH30" s="14"/>
      <c r="UDI30" s="14"/>
      <c r="UDJ30" s="14"/>
      <c r="UDK30" s="14"/>
      <c r="UDL30" s="14"/>
      <c r="UDM30" s="14"/>
      <c r="UDN30" s="14"/>
      <c r="UDO30" s="14"/>
      <c r="UDP30" s="14"/>
      <c r="UDQ30" s="14"/>
      <c r="UDR30" s="14"/>
      <c r="UDS30" s="14"/>
      <c r="UDT30" s="14"/>
      <c r="UDU30" s="14"/>
      <c r="UDV30" s="14"/>
      <c r="UDW30" s="14"/>
      <c r="UDX30" s="14"/>
      <c r="UDY30" s="14"/>
      <c r="UDZ30" s="14"/>
      <c r="UEA30" s="14"/>
      <c r="UEB30" s="14"/>
      <c r="UEC30" s="14"/>
      <c r="UED30" s="14"/>
      <c r="UEE30" s="14"/>
      <c r="UEF30" s="14"/>
      <c r="UEG30" s="14"/>
      <c r="UEH30" s="14"/>
      <c r="UEI30" s="14"/>
      <c r="UEJ30" s="14"/>
      <c r="UEK30" s="14"/>
      <c r="UEL30" s="14"/>
      <c r="UEM30" s="14"/>
      <c r="UEN30" s="14"/>
      <c r="UEO30" s="14"/>
      <c r="UEP30" s="14"/>
      <c r="UEQ30" s="14"/>
      <c r="UER30" s="14"/>
      <c r="UES30" s="14"/>
      <c r="UET30" s="14"/>
      <c r="UEU30" s="14"/>
      <c r="UEV30" s="14"/>
      <c r="UEW30" s="14"/>
      <c r="UEX30" s="14"/>
      <c r="UEY30" s="14"/>
      <c r="UEZ30" s="14"/>
      <c r="UFA30" s="14"/>
      <c r="UFB30" s="14"/>
      <c r="UFC30" s="14"/>
      <c r="UFD30" s="14"/>
      <c r="UFE30" s="14"/>
      <c r="UFF30" s="14"/>
      <c r="UFG30" s="14"/>
      <c r="UFH30" s="14"/>
      <c r="UFI30" s="14"/>
      <c r="UFJ30" s="14"/>
      <c r="UFK30" s="14"/>
      <c r="UFL30" s="14"/>
      <c r="UFM30" s="14"/>
      <c r="UFN30" s="14"/>
      <c r="UFO30" s="14"/>
      <c r="UFP30" s="14"/>
      <c r="UFQ30" s="14"/>
      <c r="UFR30" s="14"/>
      <c r="UFS30" s="14"/>
      <c r="UFT30" s="14"/>
      <c r="UFU30" s="14"/>
      <c r="UFV30" s="14"/>
      <c r="UFW30" s="14"/>
      <c r="UFX30" s="14"/>
      <c r="UFY30" s="14"/>
      <c r="UFZ30" s="14"/>
      <c r="UGA30" s="14"/>
      <c r="UGB30" s="14"/>
      <c r="UGC30" s="14"/>
      <c r="UGD30" s="14"/>
      <c r="UGE30" s="14"/>
      <c r="UGF30" s="14"/>
      <c r="UGG30" s="14"/>
      <c r="UGH30" s="14"/>
      <c r="UGI30" s="14"/>
      <c r="UGJ30" s="14"/>
      <c r="UGK30" s="14"/>
      <c r="UGL30" s="14"/>
      <c r="UGM30" s="14"/>
      <c r="UGN30" s="14"/>
      <c r="UGO30" s="14"/>
      <c r="UGP30" s="14"/>
      <c r="UGQ30" s="14"/>
      <c r="UGR30" s="14"/>
      <c r="UGS30" s="14"/>
      <c r="UGT30" s="14"/>
      <c r="UGU30" s="14"/>
      <c r="UGV30" s="14"/>
      <c r="UGW30" s="14"/>
      <c r="UGX30" s="14"/>
      <c r="UGY30" s="14"/>
      <c r="UGZ30" s="14"/>
      <c r="UHA30" s="14"/>
      <c r="UHB30" s="14"/>
      <c r="UHC30" s="14"/>
      <c r="UHD30" s="14"/>
      <c r="UHE30" s="14"/>
      <c r="UHF30" s="14"/>
      <c r="UHG30" s="14"/>
      <c r="UHH30" s="14"/>
      <c r="UHI30" s="14"/>
      <c r="UHJ30" s="14"/>
      <c r="UHK30" s="14"/>
      <c r="UHL30" s="14"/>
      <c r="UHM30" s="14"/>
      <c r="UHN30" s="14"/>
      <c r="UHO30" s="14"/>
      <c r="UHP30" s="14"/>
      <c r="UHQ30" s="14"/>
      <c r="UHR30" s="14"/>
      <c r="UHS30" s="14"/>
      <c r="UHT30" s="14"/>
      <c r="UHU30" s="14"/>
      <c r="UHV30" s="14"/>
      <c r="UHW30" s="14"/>
      <c r="UHX30" s="14"/>
      <c r="UHY30" s="14"/>
      <c r="UHZ30" s="14"/>
      <c r="UIA30" s="14"/>
      <c r="UIB30" s="14"/>
      <c r="UIC30" s="14"/>
      <c r="UID30" s="14"/>
      <c r="UIE30" s="14"/>
      <c r="UIF30" s="14"/>
      <c r="UIG30" s="14"/>
      <c r="UIH30" s="14"/>
      <c r="UII30" s="14"/>
      <c r="UIJ30" s="14"/>
      <c r="UIK30" s="14"/>
      <c r="UIL30" s="14"/>
      <c r="UIM30" s="14"/>
      <c r="UIN30" s="14"/>
      <c r="UIO30" s="14"/>
      <c r="UIP30" s="14"/>
      <c r="UIQ30" s="14"/>
      <c r="UIR30" s="14"/>
      <c r="UIS30" s="14"/>
      <c r="UIT30" s="14"/>
      <c r="UIU30" s="14"/>
      <c r="UIV30" s="14"/>
      <c r="UIW30" s="14"/>
      <c r="UIX30" s="14"/>
      <c r="UIY30" s="14"/>
      <c r="UIZ30" s="14"/>
      <c r="UJA30" s="14"/>
      <c r="UJB30" s="14"/>
      <c r="UJC30" s="14"/>
      <c r="UJD30" s="14"/>
      <c r="UJE30" s="14"/>
      <c r="UJF30" s="14"/>
      <c r="UJG30" s="14"/>
      <c r="UJH30" s="14"/>
      <c r="UJI30" s="14"/>
      <c r="UJJ30" s="14"/>
      <c r="UJK30" s="14"/>
      <c r="UJL30" s="14"/>
      <c r="UJM30" s="14"/>
      <c r="UJN30" s="14"/>
      <c r="UJO30" s="14"/>
      <c r="UJP30" s="14"/>
      <c r="UJQ30" s="14"/>
      <c r="UJR30" s="14"/>
      <c r="UJS30" s="14"/>
      <c r="UJT30" s="14"/>
      <c r="UJU30" s="14"/>
      <c r="UJV30" s="14"/>
      <c r="UJW30" s="14"/>
      <c r="UJX30" s="14"/>
      <c r="UJY30" s="14"/>
      <c r="UJZ30" s="14"/>
      <c r="UKA30" s="14"/>
      <c r="UKB30" s="14"/>
      <c r="UKC30" s="14"/>
      <c r="UKD30" s="14"/>
      <c r="UKE30" s="14"/>
      <c r="UKF30" s="14"/>
      <c r="UKG30" s="14"/>
      <c r="UKH30" s="14"/>
      <c r="UKI30" s="14"/>
      <c r="UKJ30" s="14"/>
      <c r="UKK30" s="14"/>
      <c r="UKL30" s="14"/>
      <c r="UKM30" s="14"/>
      <c r="UKN30" s="14"/>
      <c r="UKO30" s="14"/>
      <c r="UKP30" s="14"/>
      <c r="UKQ30" s="14"/>
      <c r="UKR30" s="14"/>
      <c r="UKS30" s="14"/>
      <c r="UKT30" s="14"/>
      <c r="UKU30" s="14"/>
      <c r="UKV30" s="14"/>
      <c r="UKW30" s="14"/>
      <c r="UKX30" s="14"/>
      <c r="UKY30" s="14"/>
      <c r="UKZ30" s="14"/>
      <c r="ULA30" s="14"/>
      <c r="ULB30" s="14"/>
      <c r="ULC30" s="14"/>
      <c r="ULD30" s="14"/>
      <c r="ULE30" s="14"/>
      <c r="ULF30" s="14"/>
      <c r="ULG30" s="14"/>
      <c r="ULH30" s="14"/>
      <c r="ULI30" s="14"/>
      <c r="ULJ30" s="14"/>
      <c r="ULK30" s="14"/>
      <c r="ULL30" s="14"/>
      <c r="ULM30" s="14"/>
      <c r="ULN30" s="14"/>
      <c r="ULO30" s="14"/>
      <c r="ULP30" s="14"/>
      <c r="ULQ30" s="14"/>
      <c r="ULR30" s="14"/>
      <c r="ULS30" s="14"/>
      <c r="ULT30" s="14"/>
      <c r="ULU30" s="14"/>
      <c r="ULV30" s="14"/>
      <c r="ULW30" s="14"/>
      <c r="ULX30" s="14"/>
      <c r="ULY30" s="14"/>
      <c r="ULZ30" s="14"/>
      <c r="UMA30" s="14"/>
      <c r="UMB30" s="14"/>
      <c r="UMC30" s="14"/>
      <c r="UMD30" s="14"/>
      <c r="UME30" s="14"/>
      <c r="UMF30" s="14"/>
      <c r="UMG30" s="14"/>
      <c r="UMH30" s="14"/>
      <c r="UMI30" s="14"/>
      <c r="UMJ30" s="14"/>
      <c r="UMK30" s="14"/>
      <c r="UML30" s="14"/>
      <c r="UMM30" s="14"/>
      <c r="UMN30" s="14"/>
      <c r="UMO30" s="14"/>
      <c r="UMP30" s="14"/>
      <c r="UMQ30" s="14"/>
      <c r="UMR30" s="14"/>
      <c r="UMS30" s="14"/>
      <c r="UMT30" s="14"/>
      <c r="UMU30" s="14"/>
      <c r="UMV30" s="14"/>
      <c r="UMW30" s="14"/>
      <c r="UMX30" s="14"/>
      <c r="UMY30" s="14"/>
      <c r="UMZ30" s="14"/>
      <c r="UNA30" s="14"/>
      <c r="UNB30" s="14"/>
      <c r="UNC30" s="14"/>
      <c r="UND30" s="14"/>
      <c r="UNE30" s="14"/>
      <c r="UNF30" s="14"/>
      <c r="UNG30" s="14"/>
      <c r="UNH30" s="14"/>
      <c r="UNI30" s="14"/>
      <c r="UNJ30" s="14"/>
      <c r="UNK30" s="14"/>
      <c r="UNL30" s="14"/>
      <c r="UNM30" s="14"/>
      <c r="UNN30" s="14"/>
      <c r="UNO30" s="14"/>
      <c r="UNP30" s="14"/>
      <c r="UNQ30" s="14"/>
      <c r="UNR30" s="14"/>
      <c r="UNS30" s="14"/>
      <c r="UNT30" s="14"/>
      <c r="UNU30" s="14"/>
      <c r="UNV30" s="14"/>
      <c r="UNW30" s="14"/>
      <c r="UNX30" s="14"/>
      <c r="UNY30" s="14"/>
      <c r="UNZ30" s="14"/>
      <c r="UOA30" s="14"/>
      <c r="UOB30" s="14"/>
      <c r="UOC30" s="14"/>
      <c r="UOD30" s="14"/>
      <c r="UOE30" s="14"/>
      <c r="UOF30" s="14"/>
      <c r="UOG30" s="14"/>
      <c r="UOH30" s="14"/>
      <c r="UOI30" s="14"/>
      <c r="UOJ30" s="14"/>
      <c r="UOK30" s="14"/>
      <c r="UOL30" s="14"/>
      <c r="UOM30" s="14"/>
      <c r="UON30" s="14"/>
      <c r="UOO30" s="14"/>
      <c r="UOP30" s="14"/>
      <c r="UOQ30" s="14"/>
      <c r="UOR30" s="14"/>
      <c r="UOS30" s="14"/>
      <c r="UOT30" s="14"/>
      <c r="UOU30" s="14"/>
      <c r="UOV30" s="14"/>
      <c r="UOW30" s="14"/>
      <c r="UOX30" s="14"/>
      <c r="UOY30" s="14"/>
      <c r="UOZ30" s="14"/>
      <c r="UPA30" s="14"/>
      <c r="UPB30" s="14"/>
      <c r="UPC30" s="14"/>
      <c r="UPD30" s="14"/>
      <c r="UPE30" s="14"/>
      <c r="UPF30" s="14"/>
      <c r="UPG30" s="14"/>
      <c r="UPH30" s="14"/>
      <c r="UPI30" s="14"/>
      <c r="UPJ30" s="14"/>
      <c r="UPK30" s="14"/>
      <c r="UPL30" s="14"/>
      <c r="UPM30" s="14"/>
      <c r="UPN30" s="14"/>
      <c r="UPO30" s="14"/>
      <c r="UPP30" s="14"/>
      <c r="UPQ30" s="14"/>
      <c r="UPR30" s="14"/>
      <c r="UPS30" s="14"/>
      <c r="UPT30" s="14"/>
      <c r="UPU30" s="14"/>
      <c r="UPV30" s="14"/>
      <c r="UPW30" s="14"/>
      <c r="UPX30" s="14"/>
      <c r="UPY30" s="14"/>
      <c r="UPZ30" s="14"/>
      <c r="UQA30" s="14"/>
      <c r="UQB30" s="14"/>
      <c r="UQC30" s="14"/>
      <c r="UQD30" s="14"/>
      <c r="UQE30" s="14"/>
      <c r="UQF30" s="14"/>
      <c r="UQG30" s="14"/>
      <c r="UQH30" s="14"/>
      <c r="UQI30" s="14"/>
      <c r="UQJ30" s="14"/>
      <c r="UQK30" s="14"/>
      <c r="UQL30" s="14"/>
      <c r="UQM30" s="14"/>
      <c r="UQN30" s="14"/>
      <c r="UQO30" s="14"/>
      <c r="UQP30" s="14"/>
      <c r="UQQ30" s="14"/>
      <c r="UQR30" s="14"/>
      <c r="UQS30" s="14"/>
      <c r="UQT30" s="14"/>
      <c r="UQU30" s="14"/>
      <c r="UQV30" s="14"/>
      <c r="UQW30" s="14"/>
      <c r="UQX30" s="14"/>
      <c r="UQY30" s="14"/>
      <c r="UQZ30" s="14"/>
      <c r="URA30" s="14"/>
      <c r="URB30" s="14"/>
      <c r="URC30" s="14"/>
      <c r="URD30" s="14"/>
      <c r="URE30" s="14"/>
      <c r="URF30" s="14"/>
      <c r="URG30" s="14"/>
      <c r="URH30" s="14"/>
      <c r="URI30" s="14"/>
      <c r="URJ30" s="14"/>
      <c r="URK30" s="14"/>
      <c r="URL30" s="14"/>
      <c r="URM30" s="14"/>
      <c r="URN30" s="14"/>
      <c r="URO30" s="14"/>
      <c r="URP30" s="14"/>
      <c r="URQ30" s="14"/>
      <c r="URR30" s="14"/>
      <c r="URS30" s="14"/>
      <c r="URT30" s="14"/>
      <c r="URU30" s="14"/>
      <c r="URV30" s="14"/>
      <c r="URW30" s="14"/>
      <c r="URX30" s="14"/>
      <c r="URY30" s="14"/>
      <c r="URZ30" s="14"/>
      <c r="USA30" s="14"/>
      <c r="USB30" s="14"/>
      <c r="USC30" s="14"/>
      <c r="USD30" s="14"/>
      <c r="USE30" s="14"/>
      <c r="USF30" s="14"/>
      <c r="USG30" s="14"/>
      <c r="USH30" s="14"/>
      <c r="USI30" s="14"/>
      <c r="USJ30" s="14"/>
      <c r="USK30" s="14"/>
      <c r="USL30" s="14"/>
      <c r="USM30" s="14"/>
      <c r="USN30" s="14"/>
      <c r="USO30" s="14"/>
      <c r="USP30" s="14"/>
      <c r="USQ30" s="14"/>
      <c r="USR30" s="14"/>
      <c r="USS30" s="14"/>
      <c r="UST30" s="14"/>
      <c r="USU30" s="14"/>
      <c r="USV30" s="14"/>
      <c r="USW30" s="14"/>
      <c r="USX30" s="14"/>
      <c r="USY30" s="14"/>
      <c r="USZ30" s="14"/>
      <c r="UTA30" s="14"/>
      <c r="UTB30" s="14"/>
      <c r="UTC30" s="14"/>
      <c r="UTD30" s="14"/>
      <c r="UTE30" s="14"/>
      <c r="UTF30" s="14"/>
      <c r="UTG30" s="14"/>
      <c r="UTH30" s="14"/>
      <c r="UTI30" s="14"/>
      <c r="UTJ30" s="14"/>
      <c r="UTK30" s="14"/>
      <c r="UTL30" s="14"/>
      <c r="UTM30" s="14"/>
      <c r="UTN30" s="14"/>
      <c r="UTO30" s="14"/>
      <c r="UTP30" s="14"/>
      <c r="UTQ30" s="14"/>
      <c r="UTR30" s="14"/>
      <c r="UTS30" s="14"/>
      <c r="UTT30" s="14"/>
      <c r="UTU30" s="14"/>
      <c r="UTV30" s="14"/>
      <c r="UTW30" s="14"/>
      <c r="UTX30" s="14"/>
      <c r="UTY30" s="14"/>
      <c r="UTZ30" s="14"/>
      <c r="UUA30" s="14"/>
      <c r="UUB30" s="14"/>
      <c r="UUC30" s="14"/>
      <c r="UUD30" s="14"/>
      <c r="UUE30" s="14"/>
      <c r="UUF30" s="14"/>
      <c r="UUG30" s="14"/>
      <c r="UUH30" s="14"/>
      <c r="UUI30" s="14"/>
      <c r="UUJ30" s="14"/>
      <c r="UUK30" s="14"/>
      <c r="UUL30" s="14"/>
      <c r="UUM30" s="14"/>
      <c r="UUN30" s="14"/>
      <c r="UUO30" s="14"/>
      <c r="UUP30" s="14"/>
      <c r="UUQ30" s="14"/>
      <c r="UUR30" s="14"/>
      <c r="UUS30" s="14"/>
      <c r="UUT30" s="14"/>
      <c r="UUU30" s="14"/>
      <c r="UUV30" s="14"/>
      <c r="UUW30" s="14"/>
      <c r="UUX30" s="14"/>
      <c r="UUY30" s="14"/>
      <c r="UUZ30" s="14"/>
      <c r="UVA30" s="14"/>
      <c r="UVB30" s="14"/>
      <c r="UVC30" s="14"/>
      <c r="UVD30" s="14"/>
      <c r="UVE30" s="14"/>
      <c r="UVF30" s="14"/>
      <c r="UVG30" s="14"/>
      <c r="UVH30" s="14"/>
      <c r="UVI30" s="14"/>
      <c r="UVJ30" s="14"/>
      <c r="UVK30" s="14"/>
      <c r="UVL30" s="14"/>
      <c r="UVM30" s="14"/>
      <c r="UVN30" s="14"/>
      <c r="UVO30" s="14"/>
      <c r="UVP30" s="14"/>
      <c r="UVQ30" s="14"/>
      <c r="UVR30" s="14"/>
      <c r="UVS30" s="14"/>
      <c r="UVT30" s="14"/>
      <c r="UVU30" s="14"/>
      <c r="UVV30" s="14"/>
      <c r="UVW30" s="14"/>
      <c r="UVX30" s="14"/>
      <c r="UVY30" s="14"/>
      <c r="UVZ30" s="14"/>
      <c r="UWA30" s="14"/>
      <c r="UWB30" s="14"/>
      <c r="UWC30" s="14"/>
      <c r="UWD30" s="14"/>
      <c r="UWE30" s="14"/>
      <c r="UWF30" s="14"/>
      <c r="UWG30" s="14"/>
      <c r="UWH30" s="14"/>
      <c r="UWI30" s="14"/>
      <c r="UWJ30" s="14"/>
      <c r="UWK30" s="14"/>
      <c r="UWL30" s="14"/>
      <c r="UWM30" s="14"/>
      <c r="UWN30" s="14"/>
      <c r="UWO30" s="14"/>
      <c r="UWP30" s="14"/>
      <c r="UWQ30" s="14"/>
      <c r="UWR30" s="14"/>
      <c r="UWS30" s="14"/>
      <c r="UWT30" s="14"/>
      <c r="UWU30" s="14"/>
      <c r="UWV30" s="14"/>
      <c r="UWW30" s="14"/>
      <c r="UWX30" s="14"/>
      <c r="UWY30" s="14"/>
      <c r="UWZ30" s="14"/>
      <c r="UXA30" s="14"/>
      <c r="UXB30" s="14"/>
      <c r="UXC30" s="14"/>
      <c r="UXD30" s="14"/>
      <c r="UXE30" s="14"/>
      <c r="UXF30" s="14"/>
      <c r="UXG30" s="14"/>
      <c r="UXH30" s="14"/>
      <c r="UXI30" s="14"/>
      <c r="UXJ30" s="14"/>
      <c r="UXK30" s="14"/>
      <c r="UXL30" s="14"/>
      <c r="UXM30" s="14"/>
      <c r="UXN30" s="14"/>
      <c r="UXO30" s="14"/>
      <c r="UXP30" s="14"/>
      <c r="UXQ30" s="14"/>
      <c r="UXR30" s="14"/>
      <c r="UXS30" s="14"/>
      <c r="UXT30" s="14"/>
      <c r="UXU30" s="14"/>
      <c r="UXV30" s="14"/>
      <c r="UXW30" s="14"/>
      <c r="UXX30" s="14"/>
      <c r="UXY30" s="14"/>
      <c r="UXZ30" s="14"/>
      <c r="UYA30" s="14"/>
      <c r="UYB30" s="14"/>
      <c r="UYC30" s="14"/>
      <c r="UYD30" s="14"/>
      <c r="UYE30" s="14"/>
      <c r="UYF30" s="14"/>
      <c r="UYG30" s="14"/>
      <c r="UYH30" s="14"/>
      <c r="UYI30" s="14"/>
      <c r="UYJ30" s="14"/>
      <c r="UYK30" s="14"/>
      <c r="UYL30" s="14"/>
      <c r="UYM30" s="14"/>
      <c r="UYN30" s="14"/>
      <c r="UYO30" s="14"/>
      <c r="UYP30" s="14"/>
      <c r="UYQ30" s="14"/>
      <c r="UYR30" s="14"/>
      <c r="UYS30" s="14"/>
      <c r="UYT30" s="14"/>
      <c r="UYU30" s="14"/>
      <c r="UYV30" s="14"/>
      <c r="UYW30" s="14"/>
      <c r="UYX30" s="14"/>
      <c r="UYY30" s="14"/>
      <c r="UYZ30" s="14"/>
      <c r="UZA30" s="14"/>
      <c r="UZB30" s="14"/>
      <c r="UZC30" s="14"/>
      <c r="UZD30" s="14"/>
      <c r="UZE30" s="14"/>
      <c r="UZF30" s="14"/>
      <c r="UZG30" s="14"/>
      <c r="UZH30" s="14"/>
      <c r="UZI30" s="14"/>
      <c r="UZJ30" s="14"/>
      <c r="UZK30" s="14"/>
      <c r="UZL30" s="14"/>
      <c r="UZM30" s="14"/>
      <c r="UZN30" s="14"/>
      <c r="UZO30" s="14"/>
      <c r="UZP30" s="14"/>
      <c r="UZQ30" s="14"/>
      <c r="UZR30" s="14"/>
      <c r="UZS30" s="14"/>
      <c r="UZT30" s="14"/>
      <c r="UZU30" s="14"/>
      <c r="UZV30" s="14"/>
      <c r="UZW30" s="14"/>
      <c r="UZX30" s="14"/>
      <c r="UZY30" s="14"/>
      <c r="UZZ30" s="14"/>
      <c r="VAA30" s="14"/>
      <c r="VAB30" s="14"/>
      <c r="VAC30" s="14"/>
      <c r="VAD30" s="14"/>
      <c r="VAE30" s="14"/>
      <c r="VAF30" s="14"/>
      <c r="VAG30" s="14"/>
      <c r="VAH30" s="14"/>
      <c r="VAI30" s="14"/>
      <c r="VAJ30" s="14"/>
      <c r="VAK30" s="14"/>
      <c r="VAL30" s="14"/>
      <c r="VAM30" s="14"/>
      <c r="VAN30" s="14"/>
      <c r="VAO30" s="14"/>
      <c r="VAP30" s="14"/>
      <c r="VAQ30" s="14"/>
      <c r="VAR30" s="14"/>
      <c r="VAS30" s="14"/>
      <c r="VAT30" s="14"/>
      <c r="VAU30" s="14"/>
      <c r="VAV30" s="14"/>
      <c r="VAW30" s="14"/>
      <c r="VAX30" s="14"/>
      <c r="VAY30" s="14"/>
      <c r="VAZ30" s="14"/>
      <c r="VBA30" s="14"/>
      <c r="VBB30" s="14"/>
      <c r="VBC30" s="14"/>
      <c r="VBD30" s="14"/>
      <c r="VBE30" s="14"/>
      <c r="VBF30" s="14"/>
      <c r="VBG30" s="14"/>
      <c r="VBH30" s="14"/>
      <c r="VBI30" s="14"/>
      <c r="VBJ30" s="14"/>
      <c r="VBK30" s="14"/>
      <c r="VBL30" s="14"/>
      <c r="VBM30" s="14"/>
      <c r="VBN30" s="14"/>
      <c r="VBO30" s="14"/>
      <c r="VBP30" s="14"/>
      <c r="VBQ30" s="14"/>
      <c r="VBR30" s="14"/>
      <c r="VBS30" s="14"/>
      <c r="VBT30" s="14"/>
      <c r="VBU30" s="14"/>
      <c r="VBV30" s="14"/>
      <c r="VBW30" s="14"/>
      <c r="VBX30" s="14"/>
      <c r="VBY30" s="14"/>
      <c r="VBZ30" s="14"/>
      <c r="VCA30" s="14"/>
      <c r="VCB30" s="14"/>
      <c r="VCC30" s="14"/>
      <c r="VCD30" s="14"/>
      <c r="VCE30" s="14"/>
      <c r="VCF30" s="14"/>
      <c r="VCG30" s="14"/>
      <c r="VCH30" s="14"/>
      <c r="VCI30" s="14"/>
      <c r="VCJ30" s="14"/>
      <c r="VCK30" s="14"/>
      <c r="VCL30" s="14"/>
      <c r="VCM30" s="14"/>
      <c r="VCN30" s="14"/>
      <c r="VCO30" s="14"/>
      <c r="VCP30" s="14"/>
      <c r="VCQ30" s="14"/>
      <c r="VCR30" s="14"/>
      <c r="VCS30" s="14"/>
      <c r="VCT30" s="14"/>
      <c r="VCU30" s="14"/>
      <c r="VCV30" s="14"/>
      <c r="VCW30" s="14"/>
      <c r="VCX30" s="14"/>
      <c r="VCY30" s="14"/>
      <c r="VCZ30" s="14"/>
      <c r="VDA30" s="14"/>
      <c r="VDB30" s="14"/>
      <c r="VDC30" s="14"/>
      <c r="VDD30" s="14"/>
      <c r="VDE30" s="14"/>
      <c r="VDF30" s="14"/>
      <c r="VDG30" s="14"/>
      <c r="VDH30" s="14"/>
      <c r="VDI30" s="14"/>
      <c r="VDJ30" s="14"/>
      <c r="VDK30" s="14"/>
      <c r="VDL30" s="14"/>
      <c r="VDM30" s="14"/>
      <c r="VDN30" s="14"/>
      <c r="VDO30" s="14"/>
      <c r="VDP30" s="14"/>
      <c r="VDQ30" s="14"/>
      <c r="VDR30" s="14"/>
      <c r="VDS30" s="14"/>
      <c r="VDT30" s="14"/>
      <c r="VDU30" s="14"/>
      <c r="VDV30" s="14"/>
      <c r="VDW30" s="14"/>
      <c r="VDX30" s="14"/>
      <c r="VDY30" s="14"/>
      <c r="VDZ30" s="14"/>
      <c r="VEA30" s="14"/>
      <c r="VEB30" s="14"/>
      <c r="VEC30" s="14"/>
      <c r="VED30" s="14"/>
      <c r="VEE30" s="14"/>
      <c r="VEF30" s="14"/>
      <c r="VEG30" s="14"/>
      <c r="VEH30" s="14"/>
      <c r="VEI30" s="14"/>
      <c r="VEJ30" s="14"/>
      <c r="VEK30" s="14"/>
      <c r="VEL30" s="14"/>
      <c r="VEM30" s="14"/>
      <c r="VEN30" s="14"/>
      <c r="VEO30" s="14"/>
      <c r="VEP30" s="14"/>
      <c r="VEQ30" s="14"/>
      <c r="VER30" s="14"/>
      <c r="VES30" s="14"/>
      <c r="VET30" s="14"/>
      <c r="VEU30" s="14"/>
      <c r="VEV30" s="14"/>
      <c r="VEW30" s="14"/>
      <c r="VEX30" s="14"/>
      <c r="VEY30" s="14"/>
      <c r="VEZ30" s="14"/>
      <c r="VFA30" s="14"/>
      <c r="VFB30" s="14"/>
      <c r="VFC30" s="14"/>
      <c r="VFD30" s="14"/>
      <c r="VFE30" s="14"/>
      <c r="VFF30" s="14"/>
      <c r="VFG30" s="14"/>
      <c r="VFH30" s="14"/>
      <c r="VFI30" s="14"/>
      <c r="VFJ30" s="14"/>
      <c r="VFK30" s="14"/>
      <c r="VFL30" s="14"/>
      <c r="VFM30" s="14"/>
      <c r="VFN30" s="14"/>
      <c r="VFO30" s="14"/>
      <c r="VFP30" s="14"/>
      <c r="VFQ30" s="14"/>
      <c r="VFR30" s="14"/>
      <c r="VFS30" s="14"/>
      <c r="VFT30" s="14"/>
      <c r="VFU30" s="14"/>
      <c r="VFV30" s="14"/>
      <c r="VFW30" s="14"/>
      <c r="VFX30" s="14"/>
      <c r="VFY30" s="14"/>
      <c r="VFZ30" s="14"/>
      <c r="VGA30" s="14"/>
      <c r="VGB30" s="14"/>
      <c r="VGC30" s="14"/>
      <c r="VGD30" s="14"/>
      <c r="VGE30" s="14"/>
      <c r="VGF30" s="14"/>
      <c r="VGG30" s="14"/>
      <c r="VGH30" s="14"/>
      <c r="VGI30" s="14"/>
      <c r="VGJ30" s="14"/>
      <c r="VGK30" s="14"/>
      <c r="VGL30" s="14"/>
      <c r="VGM30" s="14"/>
      <c r="VGN30" s="14"/>
      <c r="VGO30" s="14"/>
      <c r="VGP30" s="14"/>
      <c r="VGQ30" s="14"/>
      <c r="VGR30" s="14"/>
      <c r="VGS30" s="14"/>
      <c r="VGT30" s="14"/>
      <c r="VGU30" s="14"/>
      <c r="VGV30" s="14"/>
      <c r="VGW30" s="14"/>
      <c r="VGX30" s="14"/>
      <c r="VGY30" s="14"/>
      <c r="VGZ30" s="14"/>
      <c r="VHA30" s="14"/>
      <c r="VHB30" s="14"/>
      <c r="VHC30" s="14"/>
      <c r="VHD30" s="14"/>
      <c r="VHE30" s="14"/>
      <c r="VHF30" s="14"/>
      <c r="VHG30" s="14"/>
      <c r="VHH30" s="14"/>
      <c r="VHI30" s="14"/>
      <c r="VHJ30" s="14"/>
      <c r="VHK30" s="14"/>
      <c r="VHL30" s="14"/>
      <c r="VHM30" s="14"/>
      <c r="VHN30" s="14"/>
      <c r="VHO30" s="14"/>
      <c r="VHP30" s="14"/>
      <c r="VHQ30" s="14"/>
      <c r="VHR30" s="14"/>
      <c r="VHS30" s="14"/>
      <c r="VHT30" s="14"/>
      <c r="VHU30" s="14"/>
      <c r="VHV30" s="14"/>
      <c r="VHW30" s="14"/>
      <c r="VHX30" s="14"/>
      <c r="VHY30" s="14"/>
      <c r="VHZ30" s="14"/>
      <c r="VIA30" s="14"/>
      <c r="VIB30" s="14"/>
      <c r="VIC30" s="14"/>
      <c r="VID30" s="14"/>
      <c r="VIE30" s="14"/>
      <c r="VIF30" s="14"/>
      <c r="VIG30" s="14"/>
      <c r="VIH30" s="14"/>
      <c r="VII30" s="14"/>
      <c r="VIJ30" s="14"/>
      <c r="VIK30" s="14"/>
      <c r="VIL30" s="14"/>
      <c r="VIM30" s="14"/>
      <c r="VIN30" s="14"/>
      <c r="VIO30" s="14"/>
      <c r="VIP30" s="14"/>
      <c r="VIQ30" s="14"/>
      <c r="VIR30" s="14"/>
      <c r="VIS30" s="14"/>
      <c r="VIT30" s="14"/>
      <c r="VIU30" s="14"/>
      <c r="VIV30" s="14"/>
      <c r="VIW30" s="14"/>
      <c r="VIX30" s="14"/>
      <c r="VIY30" s="14"/>
      <c r="VIZ30" s="14"/>
      <c r="VJA30" s="14"/>
      <c r="VJB30" s="14"/>
      <c r="VJC30" s="14"/>
      <c r="VJD30" s="14"/>
      <c r="VJE30" s="14"/>
      <c r="VJF30" s="14"/>
      <c r="VJG30" s="14"/>
      <c r="VJH30" s="14"/>
      <c r="VJI30" s="14"/>
      <c r="VJJ30" s="14"/>
      <c r="VJK30" s="14"/>
      <c r="VJL30" s="14"/>
      <c r="VJM30" s="14"/>
      <c r="VJN30" s="14"/>
      <c r="VJO30" s="14"/>
      <c r="VJP30" s="14"/>
      <c r="VJQ30" s="14"/>
      <c r="VJR30" s="14"/>
      <c r="VJS30" s="14"/>
      <c r="VJT30" s="14"/>
      <c r="VJU30" s="14"/>
      <c r="VJV30" s="14"/>
      <c r="VJW30" s="14"/>
      <c r="VJX30" s="14"/>
      <c r="VJY30" s="14"/>
      <c r="VJZ30" s="14"/>
      <c r="VKA30" s="14"/>
      <c r="VKB30" s="14"/>
      <c r="VKC30" s="14"/>
      <c r="VKD30" s="14"/>
      <c r="VKE30" s="14"/>
      <c r="VKF30" s="14"/>
      <c r="VKG30" s="14"/>
      <c r="VKH30" s="14"/>
      <c r="VKI30" s="14"/>
      <c r="VKJ30" s="14"/>
      <c r="VKK30" s="14"/>
      <c r="VKL30" s="14"/>
      <c r="VKM30" s="14"/>
      <c r="VKN30" s="14"/>
      <c r="VKO30" s="14"/>
      <c r="VKP30" s="14"/>
      <c r="VKQ30" s="14"/>
      <c r="VKR30" s="14"/>
      <c r="VKS30" s="14"/>
      <c r="VKT30" s="14"/>
      <c r="VKU30" s="14"/>
      <c r="VKV30" s="14"/>
      <c r="VKW30" s="14"/>
      <c r="VKX30" s="14"/>
      <c r="VKY30" s="14"/>
      <c r="VKZ30" s="14"/>
      <c r="VLA30" s="14"/>
      <c r="VLB30" s="14"/>
      <c r="VLC30" s="14"/>
      <c r="VLD30" s="14"/>
      <c r="VLE30" s="14"/>
      <c r="VLF30" s="14"/>
      <c r="VLG30" s="14"/>
      <c r="VLH30" s="14"/>
      <c r="VLI30" s="14"/>
      <c r="VLJ30" s="14"/>
      <c r="VLK30" s="14"/>
      <c r="VLL30" s="14"/>
      <c r="VLM30" s="14"/>
      <c r="VLN30" s="14"/>
      <c r="VLO30" s="14"/>
      <c r="VLP30" s="14"/>
      <c r="VLQ30" s="14"/>
      <c r="VLR30" s="14"/>
      <c r="VLS30" s="14"/>
      <c r="VLT30" s="14"/>
      <c r="VLU30" s="14"/>
      <c r="VLV30" s="14"/>
      <c r="VLW30" s="14"/>
      <c r="VLX30" s="14"/>
      <c r="VLY30" s="14"/>
      <c r="VLZ30" s="14"/>
      <c r="VMA30" s="14"/>
      <c r="VMB30" s="14"/>
      <c r="VMC30" s="14"/>
      <c r="VMD30" s="14"/>
      <c r="VME30" s="14"/>
      <c r="VMF30" s="14"/>
      <c r="VMG30" s="14"/>
      <c r="VMH30" s="14"/>
      <c r="VMI30" s="14"/>
      <c r="VMJ30" s="14"/>
      <c r="VMK30" s="14"/>
      <c r="VML30" s="14"/>
      <c r="VMM30" s="14"/>
      <c r="VMN30" s="14"/>
      <c r="VMO30" s="14"/>
      <c r="VMP30" s="14"/>
      <c r="VMQ30" s="14"/>
      <c r="VMR30" s="14"/>
      <c r="VMS30" s="14"/>
      <c r="VMT30" s="14"/>
      <c r="VMU30" s="14"/>
      <c r="VMV30" s="14"/>
      <c r="VMW30" s="14"/>
      <c r="VMX30" s="14"/>
      <c r="VMY30" s="14"/>
      <c r="VMZ30" s="14"/>
      <c r="VNA30" s="14"/>
      <c r="VNB30" s="14"/>
      <c r="VNC30" s="14"/>
      <c r="VND30" s="14"/>
      <c r="VNE30" s="14"/>
      <c r="VNF30" s="14"/>
      <c r="VNG30" s="14"/>
      <c r="VNH30" s="14"/>
      <c r="VNI30" s="14"/>
      <c r="VNJ30" s="14"/>
      <c r="VNK30" s="14"/>
      <c r="VNL30" s="14"/>
      <c r="VNM30" s="14"/>
      <c r="VNN30" s="14"/>
      <c r="VNO30" s="14"/>
      <c r="VNP30" s="14"/>
      <c r="VNQ30" s="14"/>
      <c r="VNR30" s="14"/>
      <c r="VNS30" s="14"/>
      <c r="VNT30" s="14"/>
      <c r="VNU30" s="14"/>
      <c r="VNV30" s="14"/>
      <c r="VNW30" s="14"/>
      <c r="VNX30" s="14"/>
      <c r="VNY30" s="14"/>
      <c r="VNZ30" s="14"/>
      <c r="VOA30" s="14"/>
      <c r="VOB30" s="14"/>
      <c r="VOC30" s="14"/>
      <c r="VOD30" s="14"/>
      <c r="VOE30" s="14"/>
      <c r="VOF30" s="14"/>
      <c r="VOG30" s="14"/>
      <c r="VOH30" s="14"/>
      <c r="VOI30" s="14"/>
      <c r="VOJ30" s="14"/>
      <c r="VOK30" s="14"/>
      <c r="VOL30" s="14"/>
      <c r="VOM30" s="14"/>
      <c r="VON30" s="14"/>
      <c r="VOO30" s="14"/>
      <c r="VOP30" s="14"/>
      <c r="VOQ30" s="14"/>
      <c r="VOR30" s="14"/>
      <c r="VOS30" s="14"/>
      <c r="VOT30" s="14"/>
      <c r="VOU30" s="14"/>
      <c r="VOV30" s="14"/>
      <c r="VOW30" s="14"/>
      <c r="VOX30" s="14"/>
      <c r="VOY30" s="14"/>
      <c r="VOZ30" s="14"/>
      <c r="VPA30" s="14"/>
      <c r="VPB30" s="14"/>
      <c r="VPC30" s="14"/>
      <c r="VPD30" s="14"/>
      <c r="VPE30" s="14"/>
      <c r="VPF30" s="14"/>
      <c r="VPG30" s="14"/>
      <c r="VPH30" s="14"/>
      <c r="VPI30" s="14"/>
      <c r="VPJ30" s="14"/>
      <c r="VPK30" s="14"/>
      <c r="VPL30" s="14"/>
      <c r="VPM30" s="14"/>
      <c r="VPN30" s="14"/>
      <c r="VPO30" s="14"/>
      <c r="VPP30" s="14"/>
      <c r="VPQ30" s="14"/>
      <c r="VPR30" s="14"/>
      <c r="VPS30" s="14"/>
      <c r="VPT30" s="14"/>
      <c r="VPU30" s="14"/>
      <c r="VPV30" s="14"/>
      <c r="VPW30" s="14"/>
      <c r="VPX30" s="14"/>
      <c r="VPY30" s="14"/>
      <c r="VPZ30" s="14"/>
      <c r="VQA30" s="14"/>
      <c r="VQB30" s="14"/>
      <c r="VQC30" s="14"/>
      <c r="VQD30" s="14"/>
      <c r="VQE30" s="14"/>
      <c r="VQF30" s="14"/>
      <c r="VQG30" s="14"/>
      <c r="VQH30" s="14"/>
      <c r="VQI30" s="14"/>
      <c r="VQJ30" s="14"/>
      <c r="VQK30" s="14"/>
      <c r="VQL30" s="14"/>
      <c r="VQM30" s="14"/>
      <c r="VQN30" s="14"/>
      <c r="VQO30" s="14"/>
      <c r="VQP30" s="14"/>
      <c r="VQQ30" s="14"/>
      <c r="VQR30" s="14"/>
      <c r="VQS30" s="14"/>
      <c r="VQT30" s="14"/>
      <c r="VQU30" s="14"/>
      <c r="VQV30" s="14"/>
      <c r="VQW30" s="14"/>
      <c r="VQX30" s="14"/>
      <c r="VQY30" s="14"/>
      <c r="VQZ30" s="14"/>
      <c r="VRA30" s="14"/>
      <c r="VRB30" s="14"/>
      <c r="VRC30" s="14"/>
      <c r="VRD30" s="14"/>
      <c r="VRE30" s="14"/>
      <c r="VRF30" s="14"/>
      <c r="VRG30" s="14"/>
      <c r="VRH30" s="14"/>
      <c r="VRI30" s="14"/>
      <c r="VRJ30" s="14"/>
      <c r="VRK30" s="14"/>
      <c r="VRL30" s="14"/>
      <c r="VRM30" s="14"/>
      <c r="VRN30" s="14"/>
      <c r="VRO30" s="14"/>
      <c r="VRP30" s="14"/>
      <c r="VRQ30" s="14"/>
      <c r="VRR30" s="14"/>
      <c r="VRS30" s="14"/>
      <c r="VRT30" s="14"/>
      <c r="VRU30" s="14"/>
      <c r="VRV30" s="14"/>
      <c r="VRW30" s="14"/>
      <c r="VRX30" s="14"/>
      <c r="VRY30" s="14"/>
      <c r="VRZ30" s="14"/>
      <c r="VSA30" s="14"/>
      <c r="VSB30" s="14"/>
      <c r="VSC30" s="14"/>
      <c r="VSD30" s="14"/>
      <c r="VSE30" s="14"/>
      <c r="VSF30" s="14"/>
      <c r="VSG30" s="14"/>
      <c r="VSH30" s="14"/>
      <c r="VSI30" s="14"/>
      <c r="VSJ30" s="14"/>
      <c r="VSK30" s="14"/>
      <c r="VSL30" s="14"/>
      <c r="VSM30" s="14"/>
      <c r="VSN30" s="14"/>
      <c r="VSO30" s="14"/>
      <c r="VSP30" s="14"/>
      <c r="VSQ30" s="14"/>
      <c r="VSR30" s="14"/>
      <c r="VSS30" s="14"/>
      <c r="VST30" s="14"/>
      <c r="VSU30" s="14"/>
      <c r="VSV30" s="14"/>
      <c r="VSW30" s="14"/>
      <c r="VSX30" s="14"/>
      <c r="VSY30" s="14"/>
      <c r="VSZ30" s="14"/>
      <c r="VTA30" s="14"/>
      <c r="VTB30" s="14"/>
      <c r="VTC30" s="14"/>
      <c r="VTD30" s="14"/>
      <c r="VTE30" s="14"/>
      <c r="VTF30" s="14"/>
      <c r="VTG30" s="14"/>
      <c r="VTH30" s="14"/>
      <c r="VTI30" s="14"/>
      <c r="VTJ30" s="14"/>
      <c r="VTK30" s="14"/>
      <c r="VTL30" s="14"/>
      <c r="VTM30" s="14"/>
      <c r="VTN30" s="14"/>
      <c r="VTO30" s="14"/>
      <c r="VTP30" s="14"/>
      <c r="VTQ30" s="14"/>
      <c r="VTR30" s="14"/>
      <c r="VTS30" s="14"/>
      <c r="VTT30" s="14"/>
      <c r="VTU30" s="14"/>
      <c r="VTV30" s="14"/>
      <c r="VTW30" s="14"/>
      <c r="VTX30" s="14"/>
      <c r="VTY30" s="14"/>
      <c r="VTZ30" s="14"/>
      <c r="VUA30" s="14"/>
      <c r="VUB30" s="14"/>
      <c r="VUC30" s="14"/>
      <c r="VUD30" s="14"/>
      <c r="VUE30" s="14"/>
      <c r="VUF30" s="14"/>
      <c r="VUG30" s="14"/>
      <c r="VUH30" s="14"/>
      <c r="VUI30" s="14"/>
      <c r="VUJ30" s="14"/>
      <c r="VUK30" s="14"/>
      <c r="VUL30" s="14"/>
      <c r="VUM30" s="14"/>
      <c r="VUN30" s="14"/>
      <c r="VUO30" s="14"/>
      <c r="VUP30" s="14"/>
      <c r="VUQ30" s="14"/>
      <c r="VUR30" s="14"/>
      <c r="VUS30" s="14"/>
      <c r="VUT30" s="14"/>
      <c r="VUU30" s="14"/>
      <c r="VUV30" s="14"/>
      <c r="VUW30" s="14"/>
      <c r="VUX30" s="14"/>
      <c r="VUY30" s="14"/>
      <c r="VUZ30" s="14"/>
      <c r="VVA30" s="14"/>
      <c r="VVB30" s="14"/>
      <c r="VVC30" s="14"/>
      <c r="VVD30" s="14"/>
      <c r="VVE30" s="14"/>
      <c r="VVF30" s="14"/>
      <c r="VVG30" s="14"/>
      <c r="VVH30" s="14"/>
      <c r="VVI30" s="14"/>
      <c r="VVJ30" s="14"/>
      <c r="VVK30" s="14"/>
      <c r="VVL30" s="14"/>
      <c r="VVM30" s="14"/>
      <c r="VVN30" s="14"/>
      <c r="VVO30" s="14"/>
      <c r="VVP30" s="14"/>
      <c r="VVQ30" s="14"/>
      <c r="VVR30" s="14"/>
      <c r="VVS30" s="14"/>
      <c r="VVT30" s="14"/>
      <c r="VVU30" s="14"/>
      <c r="VVV30" s="14"/>
      <c r="VVW30" s="14"/>
      <c r="VVX30" s="14"/>
      <c r="VVY30" s="14"/>
      <c r="VVZ30" s="14"/>
      <c r="VWA30" s="14"/>
      <c r="VWB30" s="14"/>
      <c r="VWC30" s="14"/>
      <c r="VWD30" s="14"/>
      <c r="VWE30" s="14"/>
      <c r="VWF30" s="14"/>
      <c r="VWG30" s="14"/>
      <c r="VWH30" s="14"/>
      <c r="VWI30" s="14"/>
      <c r="VWJ30" s="14"/>
      <c r="VWK30" s="14"/>
      <c r="VWL30" s="14"/>
      <c r="VWM30" s="14"/>
      <c r="VWN30" s="14"/>
      <c r="VWO30" s="14"/>
      <c r="VWP30" s="14"/>
      <c r="VWQ30" s="14"/>
      <c r="VWR30" s="14"/>
      <c r="VWS30" s="14"/>
      <c r="VWT30" s="14"/>
      <c r="VWU30" s="14"/>
      <c r="VWV30" s="14"/>
      <c r="VWW30" s="14"/>
      <c r="VWX30" s="14"/>
      <c r="VWY30" s="14"/>
      <c r="VWZ30" s="14"/>
      <c r="VXA30" s="14"/>
      <c r="VXB30" s="14"/>
      <c r="VXC30" s="14"/>
      <c r="VXD30" s="14"/>
      <c r="VXE30" s="14"/>
      <c r="VXF30" s="14"/>
      <c r="VXG30" s="14"/>
      <c r="VXH30" s="14"/>
      <c r="VXI30" s="14"/>
      <c r="VXJ30" s="14"/>
      <c r="VXK30" s="14"/>
      <c r="VXL30" s="14"/>
      <c r="VXM30" s="14"/>
      <c r="VXN30" s="14"/>
      <c r="VXO30" s="14"/>
      <c r="VXP30" s="14"/>
      <c r="VXQ30" s="14"/>
      <c r="VXR30" s="14"/>
      <c r="VXS30" s="14"/>
      <c r="VXT30" s="14"/>
      <c r="VXU30" s="14"/>
      <c r="VXV30" s="14"/>
      <c r="VXW30" s="14"/>
      <c r="VXX30" s="14"/>
      <c r="VXY30" s="14"/>
      <c r="VXZ30" s="14"/>
      <c r="VYA30" s="14"/>
      <c r="VYB30" s="14"/>
      <c r="VYC30" s="14"/>
      <c r="VYD30" s="14"/>
      <c r="VYE30" s="14"/>
      <c r="VYF30" s="14"/>
      <c r="VYG30" s="14"/>
      <c r="VYH30" s="14"/>
      <c r="VYI30" s="14"/>
      <c r="VYJ30" s="14"/>
      <c r="VYK30" s="14"/>
      <c r="VYL30" s="14"/>
      <c r="VYM30" s="14"/>
      <c r="VYN30" s="14"/>
      <c r="VYO30" s="14"/>
      <c r="VYP30" s="14"/>
      <c r="VYQ30" s="14"/>
      <c r="VYR30" s="14"/>
      <c r="VYS30" s="14"/>
      <c r="VYT30" s="14"/>
      <c r="VYU30" s="14"/>
      <c r="VYV30" s="14"/>
      <c r="VYW30" s="14"/>
      <c r="VYX30" s="14"/>
      <c r="VYY30" s="14"/>
      <c r="VYZ30" s="14"/>
      <c r="VZA30" s="14"/>
      <c r="VZB30" s="14"/>
      <c r="VZC30" s="14"/>
      <c r="VZD30" s="14"/>
      <c r="VZE30" s="14"/>
      <c r="VZF30" s="14"/>
      <c r="VZG30" s="14"/>
      <c r="VZH30" s="14"/>
      <c r="VZI30" s="14"/>
      <c r="VZJ30" s="14"/>
      <c r="VZK30" s="14"/>
      <c r="VZL30" s="14"/>
      <c r="VZM30" s="14"/>
      <c r="VZN30" s="14"/>
      <c r="VZO30" s="14"/>
      <c r="VZP30" s="14"/>
      <c r="VZQ30" s="14"/>
      <c r="VZR30" s="14"/>
      <c r="VZS30" s="14"/>
      <c r="VZT30" s="14"/>
      <c r="VZU30" s="14"/>
      <c r="VZV30" s="14"/>
      <c r="VZW30" s="14"/>
      <c r="VZX30" s="14"/>
      <c r="VZY30" s="14"/>
      <c r="VZZ30" s="14"/>
      <c r="WAA30" s="14"/>
      <c r="WAB30" s="14"/>
      <c r="WAC30" s="14"/>
      <c r="WAD30" s="14"/>
      <c r="WAE30" s="14"/>
      <c r="WAF30" s="14"/>
      <c r="WAG30" s="14"/>
      <c r="WAH30" s="14"/>
      <c r="WAI30" s="14"/>
      <c r="WAJ30" s="14"/>
      <c r="WAK30" s="14"/>
      <c r="WAL30" s="14"/>
      <c r="WAM30" s="14"/>
      <c r="WAN30" s="14"/>
      <c r="WAO30" s="14"/>
      <c r="WAP30" s="14"/>
      <c r="WAQ30" s="14"/>
      <c r="WAR30" s="14"/>
      <c r="WAS30" s="14"/>
      <c r="WAT30" s="14"/>
      <c r="WAU30" s="14"/>
      <c r="WAV30" s="14"/>
      <c r="WAW30" s="14"/>
      <c r="WAX30" s="14"/>
      <c r="WAY30" s="14"/>
      <c r="WAZ30" s="14"/>
      <c r="WBA30" s="14"/>
      <c r="WBB30" s="14"/>
      <c r="WBC30" s="14"/>
      <c r="WBD30" s="14"/>
      <c r="WBE30" s="14"/>
      <c r="WBF30" s="14"/>
      <c r="WBG30" s="14"/>
      <c r="WBH30" s="14"/>
      <c r="WBI30" s="14"/>
      <c r="WBJ30" s="14"/>
      <c r="WBK30" s="14"/>
      <c r="WBL30" s="14"/>
      <c r="WBM30" s="14"/>
      <c r="WBN30" s="14"/>
      <c r="WBO30" s="14"/>
      <c r="WBP30" s="14"/>
      <c r="WBQ30" s="14"/>
      <c r="WBR30" s="14"/>
      <c r="WBS30" s="14"/>
      <c r="WBT30" s="14"/>
      <c r="WBU30" s="14"/>
      <c r="WBV30" s="14"/>
      <c r="WBW30" s="14"/>
      <c r="WBX30" s="14"/>
      <c r="WBY30" s="14"/>
      <c r="WBZ30" s="14"/>
      <c r="WCA30" s="14"/>
      <c r="WCB30" s="14"/>
      <c r="WCC30" s="14"/>
      <c r="WCD30" s="14"/>
      <c r="WCE30" s="14"/>
      <c r="WCF30" s="14"/>
      <c r="WCG30" s="14"/>
      <c r="WCH30" s="14"/>
      <c r="WCI30" s="14"/>
      <c r="WCJ30" s="14"/>
      <c r="WCK30" s="14"/>
      <c r="WCL30" s="14"/>
      <c r="WCM30" s="14"/>
      <c r="WCN30" s="14"/>
      <c r="WCO30" s="14"/>
      <c r="WCP30" s="14"/>
      <c r="WCQ30" s="14"/>
      <c r="WCR30" s="14"/>
      <c r="WCS30" s="14"/>
      <c r="WCT30" s="14"/>
      <c r="WCU30" s="14"/>
      <c r="WCV30" s="14"/>
      <c r="WCW30" s="14"/>
      <c r="WCX30" s="14"/>
      <c r="WCY30" s="14"/>
      <c r="WCZ30" s="14"/>
      <c r="WDA30" s="14"/>
      <c r="WDB30" s="14"/>
      <c r="WDC30" s="14"/>
      <c r="WDD30" s="14"/>
      <c r="WDE30" s="14"/>
      <c r="WDF30" s="14"/>
      <c r="WDG30" s="14"/>
      <c r="WDH30" s="14"/>
      <c r="WDI30" s="14"/>
      <c r="WDJ30" s="14"/>
      <c r="WDK30" s="14"/>
      <c r="WDL30" s="14"/>
      <c r="WDM30" s="14"/>
      <c r="WDN30" s="14"/>
      <c r="WDO30" s="14"/>
      <c r="WDP30" s="14"/>
      <c r="WDQ30" s="14"/>
      <c r="WDR30" s="14"/>
      <c r="WDS30" s="14"/>
      <c r="WDT30" s="14"/>
      <c r="WDU30" s="14"/>
      <c r="WDV30" s="14"/>
      <c r="WDW30" s="14"/>
      <c r="WDX30" s="14"/>
      <c r="WDY30" s="14"/>
      <c r="WDZ30" s="14"/>
      <c r="WEA30" s="14"/>
      <c r="WEB30" s="14"/>
      <c r="WEC30" s="14"/>
      <c r="WED30" s="14"/>
      <c r="WEE30" s="14"/>
      <c r="WEF30" s="14"/>
      <c r="WEG30" s="14"/>
      <c r="WEH30" s="14"/>
      <c r="WEI30" s="14"/>
      <c r="WEJ30" s="14"/>
      <c r="WEK30" s="14"/>
      <c r="WEL30" s="14"/>
      <c r="WEM30" s="14"/>
      <c r="WEN30" s="14"/>
      <c r="WEO30" s="14"/>
      <c r="WEP30" s="14"/>
      <c r="WEQ30" s="14"/>
      <c r="WER30" s="14"/>
      <c r="WES30" s="14"/>
      <c r="WET30" s="14"/>
      <c r="WEU30" s="14"/>
      <c r="WEV30" s="14"/>
      <c r="WEW30" s="14"/>
      <c r="WEX30" s="14"/>
      <c r="WEY30" s="14"/>
      <c r="WEZ30" s="14"/>
      <c r="WFA30" s="14"/>
      <c r="WFB30" s="14"/>
      <c r="WFC30" s="14"/>
      <c r="WFD30" s="14"/>
      <c r="WFE30" s="14"/>
      <c r="WFF30" s="14"/>
      <c r="WFG30" s="14"/>
      <c r="WFH30" s="14"/>
      <c r="WFI30" s="14"/>
      <c r="WFJ30" s="14"/>
      <c r="WFK30" s="14"/>
      <c r="WFL30" s="14"/>
      <c r="WFM30" s="14"/>
      <c r="WFN30" s="14"/>
      <c r="WFO30" s="14"/>
      <c r="WFP30" s="14"/>
      <c r="WFQ30" s="14"/>
      <c r="WFR30" s="14"/>
      <c r="WFS30" s="14"/>
      <c r="WFT30" s="14"/>
      <c r="WFU30" s="14"/>
      <c r="WFV30" s="14"/>
      <c r="WFW30" s="14"/>
      <c r="WFX30" s="14"/>
      <c r="WFY30" s="14"/>
      <c r="WFZ30" s="14"/>
      <c r="WGA30" s="14"/>
      <c r="WGB30" s="14"/>
      <c r="WGC30" s="14"/>
      <c r="WGD30" s="14"/>
      <c r="WGE30" s="14"/>
      <c r="WGF30" s="14"/>
      <c r="WGG30" s="14"/>
      <c r="WGH30" s="14"/>
      <c r="WGI30" s="14"/>
      <c r="WGJ30" s="14"/>
      <c r="WGK30" s="14"/>
      <c r="WGL30" s="14"/>
      <c r="WGM30" s="14"/>
      <c r="WGN30" s="14"/>
      <c r="WGO30" s="14"/>
      <c r="WGP30" s="14"/>
      <c r="WGQ30" s="14"/>
      <c r="WGR30" s="14"/>
      <c r="WGS30" s="14"/>
      <c r="WGT30" s="14"/>
      <c r="WGU30" s="14"/>
      <c r="WGV30" s="14"/>
      <c r="WGW30" s="14"/>
      <c r="WGX30" s="14"/>
      <c r="WGY30" s="14"/>
      <c r="WGZ30" s="14"/>
      <c r="WHA30" s="14"/>
      <c r="WHB30" s="14"/>
      <c r="WHC30" s="14"/>
      <c r="WHD30" s="14"/>
      <c r="WHE30" s="14"/>
      <c r="WHF30" s="14"/>
      <c r="WHG30" s="14"/>
      <c r="WHH30" s="14"/>
      <c r="WHI30" s="14"/>
      <c r="WHJ30" s="14"/>
      <c r="WHK30" s="14"/>
      <c r="WHL30" s="14"/>
      <c r="WHM30" s="14"/>
      <c r="WHN30" s="14"/>
      <c r="WHO30" s="14"/>
      <c r="WHP30" s="14"/>
      <c r="WHQ30" s="14"/>
      <c r="WHR30" s="14"/>
      <c r="WHS30" s="14"/>
      <c r="WHT30" s="14"/>
      <c r="WHU30" s="14"/>
      <c r="WHV30" s="14"/>
      <c r="WHW30" s="14"/>
      <c r="WHX30" s="14"/>
      <c r="WHY30" s="14"/>
      <c r="WHZ30" s="14"/>
      <c r="WIA30" s="14"/>
      <c r="WIB30" s="14"/>
      <c r="WIC30" s="14"/>
      <c r="WID30" s="14"/>
      <c r="WIE30" s="14"/>
      <c r="WIF30" s="14"/>
      <c r="WIG30" s="14"/>
      <c r="WIH30" s="14"/>
      <c r="WII30" s="14"/>
      <c r="WIJ30" s="14"/>
      <c r="WIK30" s="14"/>
      <c r="WIL30" s="14"/>
      <c r="WIM30" s="14"/>
      <c r="WIN30" s="14"/>
      <c r="WIO30" s="14"/>
      <c r="WIP30" s="14"/>
      <c r="WIQ30" s="14"/>
      <c r="WIR30" s="14"/>
      <c r="WIS30" s="14"/>
      <c r="WIT30" s="14"/>
      <c r="WIU30" s="14"/>
      <c r="WIV30" s="14"/>
      <c r="WIW30" s="14"/>
      <c r="WIX30" s="14"/>
      <c r="WIY30" s="14"/>
      <c r="WIZ30" s="14"/>
      <c r="WJA30" s="14"/>
      <c r="WJB30" s="14"/>
      <c r="WJC30" s="14"/>
      <c r="WJD30" s="14"/>
      <c r="WJE30" s="14"/>
      <c r="WJF30" s="14"/>
      <c r="WJG30" s="14"/>
      <c r="WJH30" s="14"/>
      <c r="WJI30" s="14"/>
      <c r="WJJ30" s="14"/>
      <c r="WJK30" s="14"/>
      <c r="WJL30" s="14"/>
      <c r="WJM30" s="14"/>
      <c r="WJN30" s="14"/>
      <c r="WJO30" s="14"/>
      <c r="WJP30" s="14"/>
      <c r="WJQ30" s="14"/>
      <c r="WJR30" s="14"/>
      <c r="WJS30" s="14"/>
      <c r="WJT30" s="14"/>
      <c r="WJU30" s="14"/>
      <c r="WJV30" s="14"/>
      <c r="WJW30" s="14"/>
      <c r="WJX30" s="14"/>
      <c r="WJY30" s="14"/>
      <c r="WJZ30" s="14"/>
      <c r="WKA30" s="14"/>
      <c r="WKB30" s="14"/>
      <c r="WKC30" s="14"/>
      <c r="WKD30" s="14"/>
      <c r="WKE30" s="14"/>
      <c r="WKF30" s="14"/>
      <c r="WKG30" s="14"/>
      <c r="WKH30" s="14"/>
      <c r="WKI30" s="14"/>
      <c r="WKJ30" s="14"/>
      <c r="WKK30" s="14"/>
      <c r="WKL30" s="14"/>
      <c r="WKM30" s="14"/>
      <c r="WKN30" s="14"/>
      <c r="WKO30" s="14"/>
      <c r="WKP30" s="14"/>
      <c r="WKQ30" s="14"/>
      <c r="WKR30" s="14"/>
      <c r="WKS30" s="14"/>
      <c r="WKT30" s="14"/>
      <c r="WKU30" s="14"/>
      <c r="WKV30" s="14"/>
      <c r="WKW30" s="14"/>
      <c r="WKX30" s="14"/>
      <c r="WKY30" s="14"/>
      <c r="WKZ30" s="14"/>
      <c r="WLA30" s="14"/>
      <c r="WLB30" s="14"/>
      <c r="WLC30" s="14"/>
      <c r="WLD30" s="14"/>
      <c r="WLE30" s="14"/>
      <c r="WLF30" s="14"/>
      <c r="WLG30" s="14"/>
      <c r="WLH30" s="14"/>
      <c r="WLI30" s="14"/>
      <c r="WLJ30" s="14"/>
      <c r="WLK30" s="14"/>
      <c r="WLL30" s="14"/>
      <c r="WLM30" s="14"/>
      <c r="WLN30" s="14"/>
      <c r="WLO30" s="14"/>
      <c r="WLP30" s="14"/>
      <c r="WLQ30" s="14"/>
      <c r="WLR30" s="14"/>
      <c r="WLS30" s="14"/>
      <c r="WLT30" s="14"/>
      <c r="WLU30" s="14"/>
      <c r="WLV30" s="14"/>
      <c r="WLW30" s="14"/>
      <c r="WLX30" s="14"/>
      <c r="WLY30" s="14"/>
      <c r="WLZ30" s="14"/>
      <c r="WMA30" s="14"/>
      <c r="WMB30" s="14"/>
      <c r="WMC30" s="14"/>
      <c r="WMD30" s="14"/>
      <c r="WME30" s="14"/>
      <c r="WMF30" s="14"/>
      <c r="WMG30" s="14"/>
      <c r="WMH30" s="14"/>
      <c r="WMI30" s="14"/>
      <c r="WMJ30" s="14"/>
      <c r="WMK30" s="14"/>
      <c r="WML30" s="14"/>
      <c r="WMM30" s="14"/>
      <c r="WMN30" s="14"/>
      <c r="WMO30" s="14"/>
      <c r="WMP30" s="14"/>
      <c r="WMQ30" s="14"/>
      <c r="WMR30" s="14"/>
      <c r="WMS30" s="14"/>
      <c r="WMT30" s="14"/>
      <c r="WMU30" s="14"/>
      <c r="WMV30" s="14"/>
      <c r="WMW30" s="14"/>
      <c r="WMX30" s="14"/>
      <c r="WMY30" s="14"/>
      <c r="WMZ30" s="14"/>
      <c r="WNA30" s="14"/>
      <c r="WNB30" s="14"/>
      <c r="WNC30" s="14"/>
      <c r="WND30" s="14"/>
      <c r="WNE30" s="14"/>
      <c r="WNF30" s="14"/>
      <c r="WNG30" s="14"/>
      <c r="WNH30" s="14"/>
      <c r="WNI30" s="14"/>
      <c r="WNJ30" s="14"/>
      <c r="WNK30" s="14"/>
      <c r="WNL30" s="14"/>
      <c r="WNM30" s="14"/>
      <c r="WNN30" s="14"/>
      <c r="WNO30" s="14"/>
      <c r="WNP30" s="14"/>
      <c r="WNQ30" s="14"/>
      <c r="WNR30" s="14"/>
      <c r="WNS30" s="14"/>
      <c r="WNT30" s="14"/>
      <c r="WNU30" s="14"/>
      <c r="WNV30" s="14"/>
      <c r="WNW30" s="14"/>
      <c r="WNX30" s="14"/>
      <c r="WNY30" s="14"/>
      <c r="WNZ30" s="14"/>
      <c r="WOA30" s="14"/>
      <c r="WOB30" s="14"/>
      <c r="WOC30" s="14"/>
      <c r="WOD30" s="14"/>
      <c r="WOE30" s="14"/>
      <c r="WOF30" s="14"/>
      <c r="WOG30" s="14"/>
      <c r="WOH30" s="14"/>
      <c r="WOI30" s="14"/>
      <c r="WOJ30" s="14"/>
      <c r="WOK30" s="14"/>
      <c r="WOL30" s="14"/>
      <c r="WOM30" s="14"/>
      <c r="WON30" s="14"/>
      <c r="WOO30" s="14"/>
      <c r="WOP30" s="14"/>
      <c r="WOQ30" s="14"/>
      <c r="WOR30" s="14"/>
      <c r="WOS30" s="14"/>
      <c r="WOT30" s="14"/>
      <c r="WOU30" s="14"/>
      <c r="WOV30" s="14"/>
      <c r="WOW30" s="14"/>
      <c r="WOX30" s="14"/>
      <c r="WOY30" s="14"/>
      <c r="WOZ30" s="14"/>
      <c r="WPA30" s="14"/>
      <c r="WPB30" s="14"/>
      <c r="WPC30" s="14"/>
      <c r="WPD30" s="14"/>
      <c r="WPE30" s="14"/>
      <c r="WPF30" s="14"/>
      <c r="WPG30" s="14"/>
      <c r="WPH30" s="14"/>
      <c r="WPI30" s="14"/>
      <c r="WPJ30" s="14"/>
      <c r="WPK30" s="14"/>
      <c r="WPL30" s="14"/>
      <c r="WPM30" s="14"/>
      <c r="WPN30" s="14"/>
      <c r="WPO30" s="14"/>
      <c r="WPP30" s="14"/>
      <c r="WPQ30" s="14"/>
      <c r="WPR30" s="14"/>
      <c r="WPS30" s="14"/>
      <c r="WPT30" s="14"/>
      <c r="WPU30" s="14"/>
      <c r="WPV30" s="14"/>
      <c r="WPW30" s="14"/>
      <c r="WPX30" s="14"/>
      <c r="WPY30" s="14"/>
      <c r="WPZ30" s="14"/>
      <c r="WQA30" s="14"/>
      <c r="WQB30" s="14"/>
      <c r="WQC30" s="14"/>
      <c r="WQD30" s="14"/>
      <c r="WQE30" s="14"/>
      <c r="WQF30" s="14"/>
      <c r="WQG30" s="14"/>
      <c r="WQH30" s="14"/>
      <c r="WQI30" s="14"/>
      <c r="WQJ30" s="14"/>
      <c r="WQK30" s="14"/>
      <c r="WQL30" s="14"/>
      <c r="WQM30" s="14"/>
      <c r="WQN30" s="14"/>
      <c r="WQO30" s="14"/>
      <c r="WQP30" s="14"/>
      <c r="WQQ30" s="14"/>
      <c r="WQR30" s="14"/>
      <c r="WQS30" s="14"/>
      <c r="WQT30" s="14"/>
      <c r="WQU30" s="14"/>
      <c r="WQV30" s="14"/>
      <c r="WQW30" s="14"/>
      <c r="WQX30" s="14"/>
      <c r="WQY30" s="14"/>
      <c r="WQZ30" s="14"/>
      <c r="WRA30" s="14"/>
      <c r="WRB30" s="14"/>
      <c r="WRC30" s="14"/>
      <c r="WRD30" s="14"/>
      <c r="WRE30" s="14"/>
      <c r="WRF30" s="14"/>
      <c r="WRG30" s="14"/>
      <c r="WRH30" s="14"/>
      <c r="WRI30" s="14"/>
      <c r="WRJ30" s="14"/>
      <c r="WRK30" s="14"/>
      <c r="WRL30" s="14"/>
      <c r="WRM30" s="14"/>
      <c r="WRN30" s="14"/>
      <c r="WRO30" s="14"/>
      <c r="WRP30" s="14"/>
      <c r="WRQ30" s="14"/>
      <c r="WRR30" s="14"/>
      <c r="WRS30" s="14"/>
      <c r="WRT30" s="14"/>
      <c r="WRU30" s="14"/>
      <c r="WRV30" s="14"/>
      <c r="WRW30" s="14"/>
      <c r="WRX30" s="14"/>
      <c r="WRY30" s="14"/>
      <c r="WRZ30" s="14"/>
      <c r="WSA30" s="14"/>
      <c r="WSB30" s="14"/>
      <c r="WSC30" s="14"/>
      <c r="WSD30" s="14"/>
      <c r="WSE30" s="14"/>
      <c r="WSF30" s="14"/>
      <c r="WSG30" s="14"/>
      <c r="WSH30" s="14"/>
      <c r="WSI30" s="14"/>
      <c r="WSJ30" s="14"/>
      <c r="WSK30" s="14"/>
      <c r="WSL30" s="14"/>
      <c r="WSM30" s="14"/>
      <c r="WSN30" s="14"/>
      <c r="WSO30" s="14"/>
      <c r="WSP30" s="14"/>
      <c r="WSQ30" s="14"/>
      <c r="WSR30" s="14"/>
      <c r="WSS30" s="14"/>
      <c r="WST30" s="14"/>
      <c r="WSU30" s="14"/>
      <c r="WSV30" s="14"/>
      <c r="WSW30" s="14"/>
      <c r="WSX30" s="14"/>
      <c r="WSY30" s="14"/>
      <c r="WSZ30" s="14"/>
      <c r="WTA30" s="14"/>
      <c r="WTB30" s="14"/>
      <c r="WTC30" s="14"/>
      <c r="WTD30" s="14"/>
      <c r="WTE30" s="14"/>
      <c r="WTF30" s="14"/>
      <c r="WTG30" s="14"/>
      <c r="WTH30" s="14"/>
      <c r="WTI30" s="14"/>
      <c r="WTJ30" s="14"/>
      <c r="WTK30" s="14"/>
      <c r="WTL30" s="14"/>
      <c r="WTM30" s="14"/>
      <c r="WTN30" s="14"/>
      <c r="WTO30" s="14"/>
      <c r="WTP30" s="14"/>
      <c r="WTQ30" s="14"/>
      <c r="WTR30" s="14"/>
      <c r="WTS30" s="14"/>
      <c r="WTT30" s="14"/>
      <c r="WTU30" s="14"/>
      <c r="WTV30" s="14"/>
      <c r="WTW30" s="14"/>
      <c r="WTX30" s="14"/>
      <c r="WTY30" s="14"/>
      <c r="WTZ30" s="14"/>
      <c r="WUA30" s="14"/>
      <c r="WUB30" s="14"/>
      <c r="WUC30" s="14"/>
      <c r="WUD30" s="14"/>
      <c r="WUE30" s="14"/>
      <c r="WUF30" s="14"/>
      <c r="WUG30" s="14"/>
      <c r="WUH30" s="14"/>
      <c r="WUI30" s="14"/>
      <c r="WUJ30" s="14"/>
      <c r="WUK30" s="14"/>
      <c r="WUL30" s="14"/>
      <c r="WUM30" s="14"/>
      <c r="WUN30" s="14"/>
      <c r="WUO30" s="14"/>
      <c r="WUP30" s="14"/>
      <c r="WUQ30" s="14"/>
      <c r="WUR30" s="14"/>
      <c r="WUS30" s="14"/>
      <c r="WUT30" s="14"/>
      <c r="WUU30" s="14"/>
      <c r="WUV30" s="14"/>
      <c r="WUW30" s="14"/>
      <c r="WUX30" s="14"/>
      <c r="WUY30" s="14"/>
      <c r="WUZ30" s="14"/>
      <c r="WVA30" s="14"/>
      <c r="WVB30" s="14"/>
      <c r="WVC30" s="14"/>
      <c r="WVD30" s="14"/>
      <c r="WVE30" s="14"/>
      <c r="WVF30" s="14"/>
      <c r="WVG30" s="14"/>
      <c r="WVH30" s="14"/>
      <c r="WVI30" s="14"/>
      <c r="WVJ30" s="14"/>
      <c r="WVK30" s="14"/>
      <c r="WVL30" s="14"/>
      <c r="WVM30" s="14"/>
      <c r="WVN30" s="14"/>
      <c r="WVO30" s="14"/>
      <c r="WVP30" s="14"/>
      <c r="WVQ30" s="14"/>
      <c r="WVR30" s="14"/>
      <c r="WVS30" s="14"/>
      <c r="WVT30" s="14"/>
      <c r="WVU30" s="14"/>
      <c r="WVV30" s="14"/>
      <c r="WVW30" s="14"/>
      <c r="WVX30" s="14"/>
      <c r="WVY30" s="14"/>
      <c r="WVZ30" s="14"/>
      <c r="WWA30" s="14"/>
      <c r="WWB30" s="14"/>
      <c r="WWC30" s="14"/>
      <c r="WWD30" s="14"/>
      <c r="WWE30" s="14"/>
      <c r="WWF30" s="14"/>
      <c r="WWG30" s="14"/>
      <c r="WWH30" s="14"/>
      <c r="WWI30" s="14"/>
      <c r="WWJ30" s="14"/>
      <c r="WWK30" s="14"/>
      <c r="WWL30" s="14"/>
      <c r="WWM30" s="14"/>
      <c r="WWN30" s="14"/>
      <c r="WWO30" s="14"/>
      <c r="WWP30" s="14"/>
      <c r="WWQ30" s="14"/>
      <c r="WWR30" s="14"/>
      <c r="WWS30" s="14"/>
      <c r="WWT30" s="14"/>
      <c r="WWU30" s="14"/>
      <c r="WWV30" s="14"/>
      <c r="WWW30" s="14"/>
      <c r="WWX30" s="14"/>
      <c r="WWY30" s="14"/>
      <c r="WWZ30" s="14"/>
      <c r="WXA30" s="14"/>
      <c r="WXB30" s="14"/>
      <c r="WXC30" s="14"/>
      <c r="WXD30" s="14"/>
      <c r="WXE30" s="14"/>
      <c r="WXF30" s="14"/>
      <c r="WXG30" s="14"/>
      <c r="WXH30" s="14"/>
      <c r="WXI30" s="14"/>
      <c r="WXJ30" s="14"/>
      <c r="WXK30" s="14"/>
      <c r="WXL30" s="14"/>
      <c r="WXM30" s="14"/>
      <c r="WXN30" s="14"/>
      <c r="WXO30" s="14"/>
      <c r="WXP30" s="14"/>
      <c r="WXQ30" s="14"/>
      <c r="WXR30" s="14"/>
      <c r="WXS30" s="14"/>
      <c r="WXT30" s="14"/>
      <c r="WXU30" s="14"/>
      <c r="WXV30" s="14"/>
      <c r="WXW30" s="14"/>
      <c r="WXX30" s="14"/>
      <c r="WXY30" s="14"/>
      <c r="WXZ30" s="14"/>
      <c r="WYA30" s="14"/>
      <c r="WYB30" s="14"/>
      <c r="WYC30" s="14"/>
      <c r="WYD30" s="14"/>
      <c r="WYE30" s="14"/>
      <c r="WYF30" s="14"/>
      <c r="WYG30" s="14"/>
      <c r="WYH30" s="14"/>
      <c r="WYI30" s="14"/>
      <c r="WYJ30" s="14"/>
      <c r="WYK30" s="14"/>
      <c r="WYL30" s="14"/>
      <c r="WYM30" s="14"/>
      <c r="WYN30" s="14"/>
      <c r="WYO30" s="14"/>
      <c r="WYP30" s="14"/>
      <c r="WYQ30" s="14"/>
      <c r="WYR30" s="14"/>
      <c r="WYS30" s="14"/>
      <c r="WYT30" s="14"/>
      <c r="WYU30" s="14"/>
      <c r="WYV30" s="14"/>
      <c r="WYW30" s="14"/>
      <c r="WYX30" s="14"/>
      <c r="WYY30" s="14"/>
      <c r="WYZ30" s="14"/>
      <c r="WZA30" s="14"/>
      <c r="WZB30" s="14"/>
      <c r="WZC30" s="14"/>
      <c r="WZD30" s="14"/>
      <c r="WZE30" s="14"/>
      <c r="WZF30" s="14"/>
      <c r="WZG30" s="14"/>
      <c r="WZH30" s="14"/>
      <c r="WZI30" s="14"/>
      <c r="WZJ30" s="14"/>
      <c r="WZK30" s="14"/>
      <c r="WZL30" s="14"/>
      <c r="WZM30" s="14"/>
      <c r="WZN30" s="14"/>
      <c r="WZO30" s="14"/>
      <c r="WZP30" s="14"/>
      <c r="WZQ30" s="14"/>
      <c r="WZR30" s="14"/>
      <c r="WZS30" s="14"/>
      <c r="WZT30" s="14"/>
      <c r="WZU30" s="14"/>
      <c r="WZV30" s="14"/>
      <c r="WZW30" s="14"/>
      <c r="WZX30" s="14"/>
      <c r="WZY30" s="14"/>
      <c r="WZZ30" s="14"/>
      <c r="XAA30" s="14"/>
      <c r="XAB30" s="14"/>
      <c r="XAC30" s="14"/>
      <c r="XAD30" s="14"/>
      <c r="XAE30" s="14"/>
      <c r="XAF30" s="14"/>
      <c r="XAG30" s="14"/>
      <c r="XAH30" s="14"/>
      <c r="XAI30" s="14"/>
      <c r="XAJ30" s="14"/>
      <c r="XAK30" s="14"/>
      <c r="XAL30" s="14"/>
      <c r="XAM30" s="14"/>
      <c r="XAN30" s="14"/>
      <c r="XAO30" s="14"/>
      <c r="XAP30" s="14"/>
      <c r="XAQ30" s="14"/>
      <c r="XAR30" s="14"/>
      <c r="XAS30" s="14"/>
      <c r="XAT30" s="14"/>
      <c r="XAU30" s="14"/>
      <c r="XAV30" s="14"/>
      <c r="XAW30" s="14"/>
      <c r="XAX30" s="14"/>
      <c r="XAY30" s="14"/>
      <c r="XAZ30" s="14"/>
      <c r="XBA30" s="14"/>
      <c r="XBB30" s="14"/>
      <c r="XBC30" s="14"/>
      <c r="XBD30" s="14"/>
      <c r="XBE30" s="14"/>
      <c r="XBF30" s="14"/>
      <c r="XBG30" s="14"/>
      <c r="XBH30" s="14"/>
      <c r="XBI30" s="14"/>
      <c r="XBJ30" s="14"/>
      <c r="XBK30" s="14"/>
      <c r="XBL30" s="14"/>
      <c r="XBM30" s="14"/>
      <c r="XBN30" s="14"/>
      <c r="XBO30" s="14"/>
      <c r="XBP30" s="14"/>
      <c r="XBQ30" s="14"/>
      <c r="XBR30" s="14"/>
      <c r="XBS30" s="14"/>
      <c r="XBT30" s="14"/>
      <c r="XBU30" s="14"/>
      <c r="XBV30" s="14"/>
      <c r="XBW30" s="14"/>
      <c r="XBX30" s="14"/>
      <c r="XBY30" s="14"/>
      <c r="XBZ30" s="14"/>
      <c r="XCA30" s="14"/>
      <c r="XCB30" s="14"/>
      <c r="XCC30" s="14"/>
      <c r="XCD30" s="14"/>
      <c r="XCE30" s="14"/>
      <c r="XCF30" s="14"/>
      <c r="XCG30" s="14"/>
      <c r="XCH30" s="14"/>
      <c r="XCI30" s="14"/>
      <c r="XCJ30" s="14"/>
      <c r="XCK30" s="14"/>
      <c r="XCL30" s="14"/>
      <c r="XCM30" s="14"/>
      <c r="XCN30" s="14"/>
      <c r="XCO30" s="14"/>
      <c r="XCP30" s="14"/>
      <c r="XCQ30" s="14"/>
      <c r="XCR30" s="14"/>
      <c r="XCS30" s="14"/>
      <c r="XCT30" s="14"/>
      <c r="XCU30" s="14"/>
      <c r="XCV30" s="14"/>
      <c r="XCW30" s="14"/>
      <c r="XCX30" s="14"/>
      <c r="XCY30" s="14"/>
      <c r="XCZ30" s="14"/>
      <c r="XDA30" s="14"/>
      <c r="XDB30" s="14"/>
      <c r="XDC30" s="14"/>
      <c r="XDD30" s="14"/>
      <c r="XDE30" s="14"/>
      <c r="XDF30" s="14"/>
      <c r="XDG30" s="14"/>
      <c r="XDH30" s="14"/>
      <c r="XDI30" s="14"/>
      <c r="XDJ30" s="14"/>
      <c r="XDK30" s="14"/>
      <c r="XDL30" s="14"/>
      <c r="XDM30" s="14"/>
      <c r="XDN30" s="14"/>
      <c r="XDO30" s="14"/>
      <c r="XDP30" s="14"/>
      <c r="XDQ30" s="14"/>
      <c r="XDR30" s="14"/>
      <c r="XDS30" s="14"/>
      <c r="XDT30" s="14"/>
      <c r="XDU30" s="14"/>
      <c r="XDV30" s="14"/>
      <c r="XDW30" s="14"/>
      <c r="XDX30" s="14"/>
      <c r="XDY30" s="14"/>
      <c r="XDZ30" s="14"/>
      <c r="XEA30" s="14"/>
      <c r="XEB30" s="14"/>
      <c r="XEC30" s="14"/>
      <c r="XED30" s="14"/>
      <c r="XEE30" s="14"/>
      <c r="XEF30" s="14"/>
      <c r="XEG30" s="14"/>
      <c r="XEH30" s="14"/>
      <c r="XEI30" s="14"/>
      <c r="XEJ30" s="14"/>
      <c r="XEK30" s="14"/>
      <c r="XEL30" s="14"/>
      <c r="XEM30" s="14"/>
      <c r="XEN30" s="14"/>
      <c r="XEO30" s="14"/>
      <c r="XEP30" s="14"/>
      <c r="XEQ30" s="14"/>
      <c r="XER30" s="14"/>
      <c r="XES30" s="14"/>
      <c r="XET30" s="14"/>
      <c r="XEU30" s="14"/>
      <c r="XEV30" s="14"/>
      <c r="XEW30" s="14"/>
      <c r="XEX30" s="14"/>
      <c r="XEY30" s="14"/>
      <c r="XEZ30" s="14"/>
      <c r="XFA30" s="14"/>
      <c r="XFB30" s="14"/>
      <c r="XFC30" s="14"/>
      <c r="XFD30" s="14"/>
    </row>
    <row r="31" spans="1:164 13283:16384">
      <c r="A31" s="27" t="s">
        <v>7</v>
      </c>
      <c r="B31" s="4" t="s">
        <v>59</v>
      </c>
      <c r="C31" s="4" t="s">
        <v>9</v>
      </c>
      <c r="D31" s="49" t="s">
        <v>60</v>
      </c>
      <c r="E31" s="10" t="s">
        <v>61</v>
      </c>
      <c r="F31" s="5">
        <v>261</v>
      </c>
      <c r="G31" s="40">
        <v>0</v>
      </c>
      <c r="H31" s="71">
        <f t="shared" ref="H31:H47" si="28">+G31*$T$7</f>
        <v>0</v>
      </c>
      <c r="I31" s="83">
        <v>22.69</v>
      </c>
      <c r="J31" s="71">
        <f t="shared" ref="J31:J47" si="29">+I31*$T$7</f>
        <v>22.060545619128</v>
      </c>
      <c r="K31" s="71">
        <f t="shared" ref="K31:K47" si="30">+H31+J31</f>
        <v>22.060545619128</v>
      </c>
      <c r="L31" s="82">
        <v>0</v>
      </c>
      <c r="M31" s="71">
        <f t="shared" ref="M31:M47" si="31">+L31*$T$7</f>
        <v>0</v>
      </c>
      <c r="N31" s="81">
        <v>28.36</v>
      </c>
      <c r="O31" s="71">
        <f t="shared" ref="O31:O47" si="32">+N31*$T$7</f>
        <v>27.573251377631998</v>
      </c>
      <c r="P31" s="71">
        <f t="shared" ref="P31:P47" si="33">+M31+O31</f>
        <v>27.573251377631998</v>
      </c>
      <c r="Q31" s="71">
        <f t="shared" ref="Q31:Q47" si="34">+M31*F31</f>
        <v>0</v>
      </c>
      <c r="R31" s="72">
        <f t="shared" ref="R31:R47" si="35">+O31*F31</f>
        <v>7196.6186095619514</v>
      </c>
      <c r="S31" s="71">
        <f>+Q31+R31</f>
        <v>7196.6186095619514</v>
      </c>
      <c r="V31" s="107">
        <v>7402.61</v>
      </c>
      <c r="X31" s="120">
        <f t="shared" si="0"/>
        <v>205.99139043804826</v>
      </c>
      <c r="Z31" s="120"/>
    </row>
    <row r="32" spans="1:164 13283:16384">
      <c r="A32" s="27" t="s">
        <v>12</v>
      </c>
      <c r="B32" s="4" t="s">
        <v>62</v>
      </c>
      <c r="C32" s="4" t="s">
        <v>9</v>
      </c>
      <c r="D32" s="49" t="s">
        <v>63</v>
      </c>
      <c r="E32" s="10" t="s">
        <v>61</v>
      </c>
      <c r="F32" s="5">
        <v>382</v>
      </c>
      <c r="G32" s="40">
        <v>0</v>
      </c>
      <c r="H32" s="71">
        <f t="shared" si="28"/>
        <v>0</v>
      </c>
      <c r="I32" s="83">
        <v>8.7899999999999991</v>
      </c>
      <c r="J32" s="71">
        <f t="shared" si="29"/>
        <v>8.5461523134479993</v>
      </c>
      <c r="K32" s="71">
        <f t="shared" si="30"/>
        <v>8.5461523134479993</v>
      </c>
      <c r="L32" s="82">
        <v>0</v>
      </c>
      <c r="M32" s="71">
        <f t="shared" si="31"/>
        <v>0</v>
      </c>
      <c r="N32" s="81">
        <v>10.99</v>
      </c>
      <c r="O32" s="71">
        <f t="shared" si="32"/>
        <v>10.685121038087999</v>
      </c>
      <c r="P32" s="71">
        <f t="shared" si="33"/>
        <v>10.685121038087999</v>
      </c>
      <c r="Q32" s="71">
        <f t="shared" si="34"/>
        <v>0</v>
      </c>
      <c r="R32" s="72">
        <f t="shared" si="35"/>
        <v>4081.7162365496156</v>
      </c>
      <c r="S32" s="71">
        <f t="shared" ref="S32:S47" si="36">+Q32+R32</f>
        <v>4081.7162365496156</v>
      </c>
      <c r="V32" s="107">
        <v>4197.2299999999996</v>
      </c>
      <c r="X32" s="120">
        <f t="shared" si="0"/>
        <v>115.51376345038398</v>
      </c>
      <c r="Z32" s="120"/>
    </row>
    <row r="33" spans="1:26" ht="24">
      <c r="A33" s="27" t="s">
        <v>15</v>
      </c>
      <c r="B33" s="4" t="s">
        <v>64</v>
      </c>
      <c r="C33" s="4" t="s">
        <v>9</v>
      </c>
      <c r="D33" s="49" t="s">
        <v>65</v>
      </c>
      <c r="E33" s="10" t="s">
        <v>11</v>
      </c>
      <c r="F33" s="5">
        <v>1</v>
      </c>
      <c r="G33" s="40">
        <v>0</v>
      </c>
      <c r="H33" s="71">
        <f t="shared" si="28"/>
        <v>0</v>
      </c>
      <c r="I33" s="83">
        <v>32000</v>
      </c>
      <c r="J33" s="71">
        <f t="shared" si="29"/>
        <v>31112.272358399998</v>
      </c>
      <c r="K33" s="71">
        <f t="shared" si="30"/>
        <v>31112.272358399998</v>
      </c>
      <c r="L33" s="82">
        <v>0</v>
      </c>
      <c r="M33" s="71">
        <f>+L33*$T$7</f>
        <v>0</v>
      </c>
      <c r="N33" s="81">
        <v>40000</v>
      </c>
      <c r="O33" s="71">
        <f t="shared" si="32"/>
        <v>38890.340447999995</v>
      </c>
      <c r="P33" s="71">
        <f t="shared" si="33"/>
        <v>38890.340447999995</v>
      </c>
      <c r="Q33" s="71">
        <f t="shared" si="34"/>
        <v>0</v>
      </c>
      <c r="R33" s="72">
        <f t="shared" si="35"/>
        <v>38890.340447999995</v>
      </c>
      <c r="S33" s="71">
        <f t="shared" si="36"/>
        <v>38890.340447999995</v>
      </c>
      <c r="V33" s="107">
        <v>40000</v>
      </c>
      <c r="X33" s="120">
        <f t="shared" si="0"/>
        <v>1109.6595520000046</v>
      </c>
      <c r="Z33" s="120"/>
    </row>
    <row r="34" spans="1:26">
      <c r="A34" s="27" t="s">
        <v>18</v>
      </c>
      <c r="B34" s="4" t="s">
        <v>66</v>
      </c>
      <c r="C34" s="4" t="s">
        <v>9</v>
      </c>
      <c r="D34" s="49" t="s">
        <v>67</v>
      </c>
      <c r="E34" s="10" t="s">
        <v>68</v>
      </c>
      <c r="F34" s="5">
        <v>23</v>
      </c>
      <c r="G34" s="40">
        <v>85.41</v>
      </c>
      <c r="H34" s="71">
        <f t="shared" si="28"/>
        <v>83.040599441591993</v>
      </c>
      <c r="I34" s="83">
        <v>14.07</v>
      </c>
      <c r="J34" s="71">
        <f t="shared" si="29"/>
        <v>13.679677252584</v>
      </c>
      <c r="K34" s="71">
        <f t="shared" si="30"/>
        <v>96.720276694175993</v>
      </c>
      <c r="L34" s="82">
        <v>106.76</v>
      </c>
      <c r="M34" s="71">
        <f t="shared" si="31"/>
        <v>103.798318655712</v>
      </c>
      <c r="N34" s="81">
        <v>17.59</v>
      </c>
      <c r="O34" s="71">
        <f t="shared" si="32"/>
        <v>17.102027212008</v>
      </c>
      <c r="P34" s="71">
        <f t="shared" si="33"/>
        <v>120.90034586771999</v>
      </c>
      <c r="Q34" s="71">
        <f t="shared" si="34"/>
        <v>2387.361329081376</v>
      </c>
      <c r="R34" s="72">
        <f t="shared" si="35"/>
        <v>393.34662587618402</v>
      </c>
      <c r="S34" s="71">
        <f t="shared" si="36"/>
        <v>2780.7079549575601</v>
      </c>
      <c r="V34" s="107">
        <v>2860.05</v>
      </c>
      <c r="X34" s="120">
        <f t="shared" si="0"/>
        <v>79.342045042440077</v>
      </c>
      <c r="Z34" s="120"/>
    </row>
    <row r="35" spans="1:26">
      <c r="A35" s="27" t="s">
        <v>21</v>
      </c>
      <c r="B35" s="4" t="s">
        <v>69</v>
      </c>
      <c r="C35" s="4" t="s">
        <v>9</v>
      </c>
      <c r="D35" s="49" t="s">
        <v>70</v>
      </c>
      <c r="E35" s="10" t="s">
        <v>68</v>
      </c>
      <c r="F35" s="5">
        <v>161</v>
      </c>
      <c r="G35" s="40">
        <v>0</v>
      </c>
      <c r="H35" s="71">
        <f t="shared" si="28"/>
        <v>0</v>
      </c>
      <c r="I35" s="83">
        <v>52.61</v>
      </c>
      <c r="J35" s="71">
        <f t="shared" si="29"/>
        <v>51.150520274231994</v>
      </c>
      <c r="K35" s="71">
        <f t="shared" si="30"/>
        <v>51.150520274231994</v>
      </c>
      <c r="L35" s="82">
        <v>0</v>
      </c>
      <c r="M35" s="71">
        <f t="shared" si="31"/>
        <v>0</v>
      </c>
      <c r="N35" s="81">
        <v>65.762500000000003</v>
      </c>
      <c r="O35" s="71">
        <f t="shared" si="32"/>
        <v>63.938150342790003</v>
      </c>
      <c r="P35" s="71">
        <f t="shared" si="33"/>
        <v>63.938150342790003</v>
      </c>
      <c r="Q35" s="71">
        <f t="shared" si="34"/>
        <v>0</v>
      </c>
      <c r="R35" s="72">
        <f t="shared" si="35"/>
        <v>10294.042205189191</v>
      </c>
      <c r="S35" s="71">
        <f t="shared" si="36"/>
        <v>10294.042205189191</v>
      </c>
      <c r="V35" s="107">
        <v>10587.76</v>
      </c>
      <c r="X35" s="120">
        <f t="shared" si="0"/>
        <v>293.71779481080921</v>
      </c>
      <c r="Z35" s="120"/>
    </row>
    <row r="36" spans="1:26">
      <c r="A36" s="27" t="s">
        <v>43</v>
      </c>
      <c r="B36" s="4" t="s">
        <v>71</v>
      </c>
      <c r="C36" s="4" t="s">
        <v>9</v>
      </c>
      <c r="D36" s="49" t="s">
        <v>72</v>
      </c>
      <c r="E36" s="10" t="s">
        <v>61</v>
      </c>
      <c r="F36" s="6">
        <v>2646</v>
      </c>
      <c r="G36" s="40">
        <v>0</v>
      </c>
      <c r="H36" s="71">
        <f t="shared" si="28"/>
        <v>0</v>
      </c>
      <c r="I36" s="83">
        <v>2.7</v>
      </c>
      <c r="J36" s="71">
        <f t="shared" si="29"/>
        <v>2.6250979802400001</v>
      </c>
      <c r="K36" s="71">
        <f t="shared" si="30"/>
        <v>2.6250979802400001</v>
      </c>
      <c r="L36" s="82">
        <v>0</v>
      </c>
      <c r="M36" s="71">
        <f t="shared" si="31"/>
        <v>0</v>
      </c>
      <c r="N36" s="81">
        <v>3.38</v>
      </c>
      <c r="O36" s="71">
        <f t="shared" si="32"/>
        <v>3.2862337678559999</v>
      </c>
      <c r="P36" s="71">
        <f t="shared" si="33"/>
        <v>3.2862337678559999</v>
      </c>
      <c r="Q36" s="71">
        <f t="shared" si="34"/>
        <v>0</v>
      </c>
      <c r="R36" s="72">
        <f t="shared" si="35"/>
        <v>8695.3745497469754</v>
      </c>
      <c r="S36" s="71">
        <f t="shared" si="36"/>
        <v>8695.3745497469754</v>
      </c>
      <c r="V36" s="107">
        <v>8930.25</v>
      </c>
      <c r="X36" s="120">
        <f t="shared" si="0"/>
        <v>234.87545025302461</v>
      </c>
      <c r="Z36" s="120"/>
    </row>
    <row r="37" spans="1:26">
      <c r="A37" s="27" t="s">
        <v>73</v>
      </c>
      <c r="B37" s="4" t="s">
        <v>74</v>
      </c>
      <c r="C37" s="4" t="s">
        <v>9</v>
      </c>
      <c r="D37" s="49" t="s">
        <v>75</v>
      </c>
      <c r="E37" s="10" t="s">
        <v>61</v>
      </c>
      <c r="F37" s="6">
        <v>1392</v>
      </c>
      <c r="G37" s="40">
        <v>0</v>
      </c>
      <c r="H37" s="71">
        <f t="shared" si="28"/>
        <v>0</v>
      </c>
      <c r="I37" s="83">
        <v>8.31</v>
      </c>
      <c r="J37" s="71">
        <f t="shared" si="29"/>
        <v>8.0794682280720007</v>
      </c>
      <c r="K37" s="71">
        <f t="shared" si="30"/>
        <v>8.0794682280720007</v>
      </c>
      <c r="L37" s="82">
        <v>0</v>
      </c>
      <c r="M37" s="71">
        <f t="shared" si="31"/>
        <v>0</v>
      </c>
      <c r="N37" s="81">
        <v>10.39</v>
      </c>
      <c r="O37" s="71">
        <f t="shared" si="32"/>
        <v>10.101765931368</v>
      </c>
      <c r="P37" s="71">
        <f t="shared" si="33"/>
        <v>10.101765931368</v>
      </c>
      <c r="Q37" s="71">
        <f t="shared" si="34"/>
        <v>0</v>
      </c>
      <c r="R37" s="72">
        <f t="shared" si="35"/>
        <v>14061.658176464256</v>
      </c>
      <c r="S37" s="71">
        <f t="shared" si="36"/>
        <v>14061.658176464256</v>
      </c>
      <c r="V37" s="107">
        <v>14459.4</v>
      </c>
      <c r="X37" s="120">
        <f t="shared" si="0"/>
        <v>397.74182353574361</v>
      </c>
      <c r="Z37" s="120"/>
    </row>
    <row r="38" spans="1:26">
      <c r="A38" s="27" t="s">
        <v>76</v>
      </c>
      <c r="B38" s="4" t="s">
        <v>77</v>
      </c>
      <c r="C38" s="4" t="s">
        <v>9</v>
      </c>
      <c r="D38" s="49" t="s">
        <v>78</v>
      </c>
      <c r="E38" s="10" t="s">
        <v>61</v>
      </c>
      <c r="F38" s="5">
        <v>44</v>
      </c>
      <c r="G38" s="40">
        <v>0</v>
      </c>
      <c r="H38" s="71">
        <f t="shared" si="28"/>
        <v>0</v>
      </c>
      <c r="I38" s="83">
        <v>3.27</v>
      </c>
      <c r="J38" s="71">
        <f t="shared" si="29"/>
        <v>3.179285331624</v>
      </c>
      <c r="K38" s="71">
        <f t="shared" si="30"/>
        <v>3.179285331624</v>
      </c>
      <c r="L38" s="82">
        <v>0</v>
      </c>
      <c r="M38" s="71">
        <f t="shared" si="31"/>
        <v>0</v>
      </c>
      <c r="N38" s="81">
        <v>4.09</v>
      </c>
      <c r="O38" s="71">
        <f t="shared" si="32"/>
        <v>3.9765373108079998</v>
      </c>
      <c r="P38" s="71">
        <f t="shared" si="33"/>
        <v>3.9765373108079998</v>
      </c>
      <c r="Q38" s="71">
        <f t="shared" si="34"/>
        <v>0</v>
      </c>
      <c r="R38" s="72">
        <f t="shared" si="35"/>
        <v>174.96764167555199</v>
      </c>
      <c r="S38" s="71">
        <f t="shared" si="36"/>
        <v>174.96764167555199</v>
      </c>
      <c r="V38" s="106">
        <v>179.85</v>
      </c>
      <c r="X38" s="120">
        <f t="shared" si="0"/>
        <v>4.8823583244480062</v>
      </c>
      <c r="Z38" s="120"/>
    </row>
    <row r="39" spans="1:26">
      <c r="A39" s="27" t="s">
        <v>79</v>
      </c>
      <c r="B39" s="4" t="s">
        <v>80</v>
      </c>
      <c r="C39" s="4" t="s">
        <v>9</v>
      </c>
      <c r="D39" s="49" t="s">
        <v>81</v>
      </c>
      <c r="E39" s="10" t="s">
        <v>61</v>
      </c>
      <c r="F39" s="5">
        <v>44</v>
      </c>
      <c r="G39" s="40">
        <v>0</v>
      </c>
      <c r="H39" s="71">
        <f t="shared" si="28"/>
        <v>0</v>
      </c>
      <c r="I39" s="83">
        <v>7.06</v>
      </c>
      <c r="J39" s="71">
        <f t="shared" si="29"/>
        <v>6.8641450890719993</v>
      </c>
      <c r="K39" s="71">
        <f t="shared" si="30"/>
        <v>6.8641450890719993</v>
      </c>
      <c r="L39" s="82">
        <v>0</v>
      </c>
      <c r="M39" s="71">
        <f t="shared" si="31"/>
        <v>0</v>
      </c>
      <c r="N39" s="81">
        <v>8.83</v>
      </c>
      <c r="O39" s="71">
        <f t="shared" si="32"/>
        <v>8.5850426538960001</v>
      </c>
      <c r="P39" s="71">
        <f t="shared" si="33"/>
        <v>8.5850426538960001</v>
      </c>
      <c r="Q39" s="71">
        <f t="shared" si="34"/>
        <v>0</v>
      </c>
      <c r="R39" s="72">
        <f t="shared" si="35"/>
        <v>377.74187677142402</v>
      </c>
      <c r="S39" s="71">
        <f t="shared" si="36"/>
        <v>377.74187677142402</v>
      </c>
      <c r="V39" s="106">
        <v>388.3</v>
      </c>
      <c r="X39" s="120">
        <f t="shared" si="0"/>
        <v>10.558123228575994</v>
      </c>
      <c r="Z39" s="120"/>
    </row>
    <row r="40" spans="1:26">
      <c r="A40" s="27" t="s">
        <v>82</v>
      </c>
      <c r="B40" s="4" t="s">
        <v>83</v>
      </c>
      <c r="C40" s="4" t="s">
        <v>9</v>
      </c>
      <c r="D40" s="49" t="s">
        <v>84</v>
      </c>
      <c r="E40" s="10" t="s">
        <v>61</v>
      </c>
      <c r="F40" s="6">
        <v>1134</v>
      </c>
      <c r="G40" s="40">
        <v>0</v>
      </c>
      <c r="H40" s="71">
        <f t="shared" si="28"/>
        <v>0</v>
      </c>
      <c r="I40" s="83">
        <v>21.05</v>
      </c>
      <c r="J40" s="71">
        <f t="shared" si="29"/>
        <v>20.466041660759998</v>
      </c>
      <c r="K40" s="71">
        <f t="shared" si="30"/>
        <v>20.466041660759998</v>
      </c>
      <c r="L40" s="82">
        <v>0</v>
      </c>
      <c r="M40" s="71">
        <f t="shared" si="31"/>
        <v>0</v>
      </c>
      <c r="N40" s="81">
        <v>26.31</v>
      </c>
      <c r="O40" s="71">
        <f t="shared" si="32"/>
        <v>25.580121429671998</v>
      </c>
      <c r="P40" s="71">
        <f t="shared" si="33"/>
        <v>25.580121429671998</v>
      </c>
      <c r="Q40" s="71">
        <f t="shared" si="34"/>
        <v>0</v>
      </c>
      <c r="R40" s="72">
        <f>+O40*F40</f>
        <v>29007.857701248045</v>
      </c>
      <c r="S40" s="71">
        <f t="shared" si="36"/>
        <v>29007.857701248045</v>
      </c>
      <c r="V40" s="107">
        <v>29838.38</v>
      </c>
      <c r="X40" s="120">
        <f t="shared" si="0"/>
        <v>830.52229875195553</v>
      </c>
      <c r="Z40" s="120"/>
    </row>
    <row r="41" spans="1:26">
      <c r="A41" s="27" t="s">
        <v>85</v>
      </c>
      <c r="B41" s="4" t="s">
        <v>86</v>
      </c>
      <c r="C41" s="4" t="s">
        <v>9</v>
      </c>
      <c r="D41" s="49" t="s">
        <v>87</v>
      </c>
      <c r="E41" s="10" t="s">
        <v>61</v>
      </c>
      <c r="F41" s="5">
        <v>402</v>
      </c>
      <c r="G41" s="40">
        <v>4.42</v>
      </c>
      <c r="H41" s="71">
        <f t="shared" si="28"/>
        <v>4.2973826195039999</v>
      </c>
      <c r="I41" s="83">
        <v>2.94</v>
      </c>
      <c r="J41" s="71">
        <f t="shared" si="29"/>
        <v>2.8584400229279998</v>
      </c>
      <c r="K41" s="71">
        <f t="shared" si="30"/>
        <v>7.1558226424319997</v>
      </c>
      <c r="L41" s="82">
        <v>5.53</v>
      </c>
      <c r="M41" s="71">
        <f t="shared" si="31"/>
        <v>5.3765895669359995</v>
      </c>
      <c r="N41" s="81">
        <v>3.68</v>
      </c>
      <c r="O41" s="71">
        <f t="shared" si="32"/>
        <v>3.5779113212159999</v>
      </c>
      <c r="P41" s="71">
        <f t="shared" si="33"/>
        <v>8.9545008881519994</v>
      </c>
      <c r="Q41" s="71">
        <f>+M41*F41</f>
        <v>2161.3890059082719</v>
      </c>
      <c r="R41" s="72">
        <f t="shared" si="35"/>
        <v>1438.320351128832</v>
      </c>
      <c r="S41" s="71">
        <f t="shared" si="36"/>
        <v>3599.7093570371039</v>
      </c>
      <c r="V41" s="107">
        <v>3698.4</v>
      </c>
      <c r="X41" s="120">
        <f t="shared" si="0"/>
        <v>98.690642962896163</v>
      </c>
      <c r="Z41" s="120"/>
    </row>
    <row r="42" spans="1:26">
      <c r="A42" s="27" t="s">
        <v>88</v>
      </c>
      <c r="B42" s="4" t="s">
        <v>89</v>
      </c>
      <c r="C42" s="4" t="s">
        <v>9</v>
      </c>
      <c r="D42" s="49" t="s">
        <v>90</v>
      </c>
      <c r="E42" s="10" t="s">
        <v>61</v>
      </c>
      <c r="F42" s="6">
        <v>1709</v>
      </c>
      <c r="G42" s="41">
        <v>0</v>
      </c>
      <c r="H42" s="71">
        <f t="shared" si="28"/>
        <v>0</v>
      </c>
      <c r="I42" s="83">
        <v>23.26</v>
      </c>
      <c r="J42" s="71">
        <f t="shared" si="29"/>
        <v>22.614732970512001</v>
      </c>
      <c r="K42" s="71">
        <f t="shared" si="30"/>
        <v>22.614732970512001</v>
      </c>
      <c r="L42" s="82">
        <v>0</v>
      </c>
      <c r="M42" s="71">
        <f t="shared" si="31"/>
        <v>0</v>
      </c>
      <c r="N42" s="81">
        <v>29.08</v>
      </c>
      <c r="O42" s="71">
        <f t="shared" si="32"/>
        <v>28.273277505695997</v>
      </c>
      <c r="P42" s="71">
        <f t="shared" si="33"/>
        <v>28.273277505695997</v>
      </c>
      <c r="Q42" s="71">
        <f t="shared" si="34"/>
        <v>0</v>
      </c>
      <c r="R42" s="72">
        <f t="shared" si="35"/>
        <v>48319.031257234463</v>
      </c>
      <c r="S42" s="71">
        <f t="shared" si="36"/>
        <v>48319.031257234463</v>
      </c>
      <c r="V42" s="107">
        <v>49689.18</v>
      </c>
      <c r="X42" s="120">
        <f t="shared" si="0"/>
        <v>1370.1487427655375</v>
      </c>
      <c r="Z42" s="120"/>
    </row>
    <row r="43" spans="1:26">
      <c r="A43" s="27" t="s">
        <v>91</v>
      </c>
      <c r="B43" s="4" t="s">
        <v>92</v>
      </c>
      <c r="C43" s="4" t="s">
        <v>9</v>
      </c>
      <c r="D43" s="49" t="s">
        <v>93</v>
      </c>
      <c r="E43" s="10" t="s">
        <v>94</v>
      </c>
      <c r="F43" s="5">
        <v>147</v>
      </c>
      <c r="G43" s="40">
        <v>0</v>
      </c>
      <c r="H43" s="71">
        <f t="shared" si="28"/>
        <v>0</v>
      </c>
      <c r="I43" s="83">
        <v>11.9</v>
      </c>
      <c r="J43" s="71">
        <f t="shared" si="29"/>
        <v>11.569876283279999</v>
      </c>
      <c r="K43" s="71">
        <f t="shared" si="30"/>
        <v>11.569876283279999</v>
      </c>
      <c r="L43" s="82">
        <v>0</v>
      </c>
      <c r="M43" s="71">
        <f t="shared" si="31"/>
        <v>0</v>
      </c>
      <c r="N43" s="81">
        <v>14.88</v>
      </c>
      <c r="O43" s="71">
        <f t="shared" si="32"/>
        <v>14.467206646656001</v>
      </c>
      <c r="P43" s="71">
        <f t="shared" si="33"/>
        <v>14.467206646656001</v>
      </c>
      <c r="Q43" s="71">
        <f t="shared" si="34"/>
        <v>0</v>
      </c>
      <c r="R43" s="72">
        <f t="shared" si="35"/>
        <v>2126.6793770584322</v>
      </c>
      <c r="S43" s="71">
        <f t="shared" si="36"/>
        <v>2126.6793770584322</v>
      </c>
      <c r="V43" s="107">
        <v>2186.63</v>
      </c>
      <c r="X43" s="120">
        <f t="shared" si="0"/>
        <v>59.950622941567872</v>
      </c>
      <c r="Z43" s="120"/>
    </row>
    <row r="44" spans="1:26" ht="24">
      <c r="A44" s="27" t="s">
        <v>95</v>
      </c>
      <c r="B44" s="4" t="s">
        <v>96</v>
      </c>
      <c r="C44" s="4" t="s">
        <v>9</v>
      </c>
      <c r="D44" s="49" t="s">
        <v>97</v>
      </c>
      <c r="E44" s="10" t="s">
        <v>42</v>
      </c>
      <c r="F44" s="5">
        <v>2</v>
      </c>
      <c r="G44" s="41">
        <v>0</v>
      </c>
      <c r="H44" s="71">
        <f t="shared" si="28"/>
        <v>0</v>
      </c>
      <c r="I44" s="83">
        <v>7164.24</v>
      </c>
      <c r="J44" s="71">
        <f t="shared" si="29"/>
        <v>6965.4933162794878</v>
      </c>
      <c r="K44" s="71">
        <f t="shared" si="30"/>
        <v>6965.4933162794878</v>
      </c>
      <c r="L44" s="82">
        <v>0</v>
      </c>
      <c r="M44" s="71">
        <f t="shared" si="31"/>
        <v>0</v>
      </c>
      <c r="N44" s="81">
        <v>8955.2999999999993</v>
      </c>
      <c r="O44" s="71">
        <f t="shared" si="32"/>
        <v>8706.8666453493588</v>
      </c>
      <c r="P44" s="71">
        <f t="shared" si="33"/>
        <v>8706.8666453493588</v>
      </c>
      <c r="Q44" s="71">
        <f t="shared" si="34"/>
        <v>0</v>
      </c>
      <c r="R44" s="72">
        <f t="shared" si="35"/>
        <v>17413.733290698718</v>
      </c>
      <c r="S44" s="71">
        <f t="shared" si="36"/>
        <v>17413.733290698718</v>
      </c>
      <c r="V44" s="107">
        <v>17910.599999999999</v>
      </c>
      <c r="X44" s="120">
        <f t="shared" si="0"/>
        <v>496.86670930128093</v>
      </c>
      <c r="Z44" s="120"/>
    </row>
    <row r="45" spans="1:26" ht="24">
      <c r="A45" s="27" t="s">
        <v>98</v>
      </c>
      <c r="B45" s="15" t="s">
        <v>99</v>
      </c>
      <c r="C45" s="4" t="s">
        <v>9</v>
      </c>
      <c r="D45" s="51" t="s">
        <v>100</v>
      </c>
      <c r="E45" s="17" t="s">
        <v>46</v>
      </c>
      <c r="F45" s="13">
        <v>174</v>
      </c>
      <c r="G45" s="41">
        <v>0</v>
      </c>
      <c r="H45" s="71">
        <f t="shared" si="28"/>
        <v>0</v>
      </c>
      <c r="I45" s="84">
        <v>733.38</v>
      </c>
      <c r="J45" s="71">
        <f t="shared" si="29"/>
        <v>713.03494694385597</v>
      </c>
      <c r="K45" s="71">
        <f t="shared" si="30"/>
        <v>713.03494694385597</v>
      </c>
      <c r="L45" s="82">
        <v>0</v>
      </c>
      <c r="M45" s="71">
        <f t="shared" si="31"/>
        <v>0</v>
      </c>
      <c r="N45" s="81">
        <v>916.73</v>
      </c>
      <c r="O45" s="71">
        <f t="shared" si="32"/>
        <v>891.29854497237602</v>
      </c>
      <c r="P45" s="71">
        <f t="shared" si="33"/>
        <v>891.29854497237602</v>
      </c>
      <c r="Q45" s="71">
        <f t="shared" si="34"/>
        <v>0</v>
      </c>
      <c r="R45" s="72">
        <f t="shared" si="35"/>
        <v>155085.94682519342</v>
      </c>
      <c r="S45" s="71">
        <f t="shared" si="36"/>
        <v>155085.94682519342</v>
      </c>
      <c r="V45" s="107">
        <v>159510.15</v>
      </c>
      <c r="X45" s="120">
        <f t="shared" si="0"/>
        <v>4424.2031748065783</v>
      </c>
      <c r="Z45" s="120"/>
    </row>
    <row r="46" spans="1:26">
      <c r="A46" s="27" t="s">
        <v>101</v>
      </c>
      <c r="B46" s="4" t="s">
        <v>102</v>
      </c>
      <c r="C46" s="4" t="s">
        <v>9</v>
      </c>
      <c r="D46" s="49" t="s">
        <v>103</v>
      </c>
      <c r="E46" s="10" t="s">
        <v>11</v>
      </c>
      <c r="F46" s="5">
        <v>3</v>
      </c>
      <c r="G46" s="40">
        <v>5136</v>
      </c>
      <c r="H46" s="71">
        <f t="shared" si="28"/>
        <v>4993.5197135232002</v>
      </c>
      <c r="I46" s="83">
        <v>4910.72</v>
      </c>
      <c r="J46" s="71">
        <f t="shared" si="29"/>
        <v>4774.4893161200644</v>
      </c>
      <c r="K46" s="71">
        <f t="shared" si="30"/>
        <v>9768.0090296432645</v>
      </c>
      <c r="L46" s="85">
        <v>6420</v>
      </c>
      <c r="M46" s="71">
        <f t="shared" si="31"/>
        <v>6241.8996419039995</v>
      </c>
      <c r="N46" s="85">
        <v>6138.4</v>
      </c>
      <c r="O46" s="71">
        <f t="shared" si="32"/>
        <v>5968.1116451500793</v>
      </c>
      <c r="P46" s="71">
        <f t="shared" si="33"/>
        <v>12210.01128705408</v>
      </c>
      <c r="Q46" s="71">
        <f t="shared" si="34"/>
        <v>18725.698925712</v>
      </c>
      <c r="R46" s="72">
        <f t="shared" si="35"/>
        <v>17904.334935450239</v>
      </c>
      <c r="S46" s="71">
        <f t="shared" si="36"/>
        <v>36630.033861162243</v>
      </c>
      <c r="V46" s="109">
        <v>37675.19</v>
      </c>
      <c r="X46" s="120">
        <f t="shared" si="0"/>
        <v>1045.1561388377595</v>
      </c>
      <c r="Z46" s="120"/>
    </row>
    <row r="47" spans="1:26">
      <c r="A47" s="27" t="s">
        <v>104</v>
      </c>
      <c r="B47" s="4" t="s">
        <v>105</v>
      </c>
      <c r="C47" s="4" t="s">
        <v>9</v>
      </c>
      <c r="D47" s="49" t="s">
        <v>106</v>
      </c>
      <c r="E47" s="10" t="s">
        <v>11</v>
      </c>
      <c r="F47" s="5">
        <v>1</v>
      </c>
      <c r="G47" s="41">
        <v>0</v>
      </c>
      <c r="H47" s="71">
        <f t="shared" si="28"/>
        <v>0</v>
      </c>
      <c r="I47" s="83">
        <v>5439.74</v>
      </c>
      <c r="J47" s="71">
        <f t="shared" si="29"/>
        <v>5288.833513715088</v>
      </c>
      <c r="K47" s="71">
        <f t="shared" si="30"/>
        <v>5288.833513715088</v>
      </c>
      <c r="L47" s="82">
        <v>0</v>
      </c>
      <c r="M47" s="71">
        <f t="shared" si="31"/>
        <v>0</v>
      </c>
      <c r="N47" s="81">
        <v>6799.68</v>
      </c>
      <c r="O47" s="71">
        <f t="shared" si="32"/>
        <v>6611.0467534364161</v>
      </c>
      <c r="P47" s="71">
        <f t="shared" si="33"/>
        <v>6611.0467534364161</v>
      </c>
      <c r="Q47" s="71">
        <f t="shared" si="34"/>
        <v>0</v>
      </c>
      <c r="R47" s="72">
        <f t="shared" si="35"/>
        <v>6611.0467534364161</v>
      </c>
      <c r="S47" s="71">
        <f t="shared" si="36"/>
        <v>6611.0467534364161</v>
      </c>
      <c r="V47" s="107">
        <v>6799.68</v>
      </c>
      <c r="X47" s="120">
        <f t="shared" si="0"/>
        <v>188.63324656358418</v>
      </c>
      <c r="Z47" s="120"/>
    </row>
    <row r="48" spans="1:26">
      <c r="A48" s="25" t="s">
        <v>107</v>
      </c>
      <c r="B48" s="2"/>
      <c r="C48" s="2"/>
      <c r="D48" s="47" t="s">
        <v>108</v>
      </c>
      <c r="E48" s="57"/>
      <c r="F48" s="2"/>
      <c r="G48" s="39"/>
      <c r="H48" s="69"/>
      <c r="I48" s="79"/>
      <c r="J48" s="69"/>
      <c r="K48" s="69"/>
      <c r="L48" s="69"/>
      <c r="M48" s="69"/>
      <c r="N48" s="69"/>
      <c r="O48" s="69"/>
      <c r="P48" s="69"/>
      <c r="Q48" s="63">
        <f>+Q49+Q54</f>
        <v>112705.96193382012</v>
      </c>
      <c r="R48" s="63">
        <f>+R49+R54</f>
        <v>28458.402040360503</v>
      </c>
      <c r="S48" s="63">
        <f>+Q48+R48</f>
        <v>141164.36397418063</v>
      </c>
      <c r="V48" s="116">
        <v>145191.54</v>
      </c>
      <c r="X48" s="120">
        <f t="shared" si="0"/>
        <v>4027.1760258193826</v>
      </c>
      <c r="Z48" s="120"/>
    </row>
    <row r="49" spans="1:164 13283:16384" s="98" customFormat="1">
      <c r="A49" s="92" t="s">
        <v>109</v>
      </c>
      <c r="B49" s="93"/>
      <c r="C49" s="93"/>
      <c r="D49" s="94" t="s">
        <v>110</v>
      </c>
      <c r="E49" s="95"/>
      <c r="F49" s="93"/>
      <c r="G49" s="39"/>
      <c r="H49" s="96"/>
      <c r="I49" s="79"/>
      <c r="J49" s="96"/>
      <c r="K49" s="96"/>
      <c r="L49" s="68"/>
      <c r="M49" s="96"/>
      <c r="N49" s="68"/>
      <c r="O49" s="96"/>
      <c r="P49" s="96"/>
      <c r="Q49" s="97">
        <f>SUM(Q50:Q53)</f>
        <v>92341.540732650741</v>
      </c>
      <c r="R49" s="97">
        <f>SUM(R50:R53)</f>
        <v>18204.798497298401</v>
      </c>
      <c r="S49" s="97">
        <f>+Q49+R49</f>
        <v>110546.33922994914</v>
      </c>
      <c r="T49" s="14"/>
      <c r="U49" s="14"/>
      <c r="V49" s="116">
        <v>113700.1</v>
      </c>
      <c r="W49" s="14"/>
      <c r="X49" s="120">
        <f t="shared" si="0"/>
        <v>3153.760770050867</v>
      </c>
      <c r="Y49" s="14"/>
      <c r="Z49" s="120"/>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SPW49" s="14"/>
      <c r="SPX49" s="14"/>
      <c r="SPY49" s="14"/>
      <c r="SPZ49" s="14"/>
      <c r="SQA49" s="14"/>
      <c r="SQB49" s="14"/>
      <c r="SQC49" s="14"/>
      <c r="SQD49" s="14"/>
      <c r="SQE49" s="14"/>
      <c r="SQF49" s="14"/>
      <c r="SQG49" s="14"/>
      <c r="SQH49" s="14"/>
      <c r="SQI49" s="14"/>
      <c r="SQJ49" s="14"/>
      <c r="SQK49" s="14"/>
      <c r="SQL49" s="14"/>
      <c r="SQM49" s="14"/>
      <c r="SQN49" s="14"/>
      <c r="SQO49" s="14"/>
      <c r="SQP49" s="14"/>
      <c r="SQQ49" s="14"/>
      <c r="SQR49" s="14"/>
      <c r="SQS49" s="14"/>
      <c r="SQT49" s="14"/>
      <c r="SQU49" s="14"/>
      <c r="SQV49" s="14"/>
      <c r="SQW49" s="14"/>
      <c r="SQX49" s="14"/>
      <c r="SQY49" s="14"/>
      <c r="SQZ49" s="14"/>
      <c r="SRA49" s="14"/>
      <c r="SRB49" s="14"/>
      <c r="SRC49" s="14"/>
      <c r="SRD49" s="14"/>
      <c r="SRE49" s="14"/>
      <c r="SRF49" s="14"/>
      <c r="SRG49" s="14"/>
      <c r="SRH49" s="14"/>
      <c r="SRI49" s="14"/>
      <c r="SRJ49" s="14"/>
      <c r="SRK49" s="14"/>
      <c r="SRL49" s="14"/>
      <c r="SRM49" s="14"/>
      <c r="SRN49" s="14"/>
      <c r="SRO49" s="14"/>
      <c r="SRP49" s="14"/>
      <c r="SRQ49" s="14"/>
      <c r="SRR49" s="14"/>
      <c r="SRS49" s="14"/>
      <c r="SRT49" s="14"/>
      <c r="SRU49" s="14"/>
      <c r="SRV49" s="14"/>
      <c r="SRW49" s="14"/>
      <c r="SRX49" s="14"/>
      <c r="SRY49" s="14"/>
      <c r="SRZ49" s="14"/>
      <c r="SSA49" s="14"/>
      <c r="SSB49" s="14"/>
      <c r="SSC49" s="14"/>
      <c r="SSD49" s="14"/>
      <c r="SSE49" s="14"/>
      <c r="SSF49" s="14"/>
      <c r="SSG49" s="14"/>
      <c r="SSH49" s="14"/>
      <c r="SSI49" s="14"/>
      <c r="SSJ49" s="14"/>
      <c r="SSK49" s="14"/>
      <c r="SSL49" s="14"/>
      <c r="SSM49" s="14"/>
      <c r="SSN49" s="14"/>
      <c r="SSO49" s="14"/>
      <c r="SSP49" s="14"/>
      <c r="SSQ49" s="14"/>
      <c r="SSR49" s="14"/>
      <c r="SSS49" s="14"/>
      <c r="SST49" s="14"/>
      <c r="SSU49" s="14"/>
      <c r="SSV49" s="14"/>
      <c r="SSW49" s="14"/>
      <c r="SSX49" s="14"/>
      <c r="SSY49" s="14"/>
      <c r="SSZ49" s="14"/>
      <c r="STA49" s="14"/>
      <c r="STB49" s="14"/>
      <c r="STC49" s="14"/>
      <c r="STD49" s="14"/>
      <c r="STE49" s="14"/>
      <c r="STF49" s="14"/>
      <c r="STG49" s="14"/>
      <c r="STH49" s="14"/>
      <c r="STI49" s="14"/>
      <c r="STJ49" s="14"/>
      <c r="STK49" s="14"/>
      <c r="STL49" s="14"/>
      <c r="STM49" s="14"/>
      <c r="STN49" s="14"/>
      <c r="STO49" s="14"/>
      <c r="STP49" s="14"/>
      <c r="STQ49" s="14"/>
      <c r="STR49" s="14"/>
      <c r="STS49" s="14"/>
      <c r="STT49" s="14"/>
      <c r="STU49" s="14"/>
      <c r="STV49" s="14"/>
      <c r="STW49" s="14"/>
      <c r="STX49" s="14"/>
      <c r="STY49" s="14"/>
      <c r="STZ49" s="14"/>
      <c r="SUA49" s="14"/>
      <c r="SUB49" s="14"/>
      <c r="SUC49" s="14"/>
      <c r="SUD49" s="14"/>
      <c r="SUE49" s="14"/>
      <c r="SUF49" s="14"/>
      <c r="SUG49" s="14"/>
      <c r="SUH49" s="14"/>
      <c r="SUI49" s="14"/>
      <c r="SUJ49" s="14"/>
      <c r="SUK49" s="14"/>
      <c r="SUL49" s="14"/>
      <c r="SUM49" s="14"/>
      <c r="SUN49" s="14"/>
      <c r="SUO49" s="14"/>
      <c r="SUP49" s="14"/>
      <c r="SUQ49" s="14"/>
      <c r="SUR49" s="14"/>
      <c r="SUS49" s="14"/>
      <c r="SUT49" s="14"/>
      <c r="SUU49" s="14"/>
      <c r="SUV49" s="14"/>
      <c r="SUW49" s="14"/>
      <c r="SUX49" s="14"/>
      <c r="SUY49" s="14"/>
      <c r="SUZ49" s="14"/>
      <c r="SVA49" s="14"/>
      <c r="SVB49" s="14"/>
      <c r="SVC49" s="14"/>
      <c r="SVD49" s="14"/>
      <c r="SVE49" s="14"/>
      <c r="SVF49" s="14"/>
      <c r="SVG49" s="14"/>
      <c r="SVH49" s="14"/>
      <c r="SVI49" s="14"/>
      <c r="SVJ49" s="14"/>
      <c r="SVK49" s="14"/>
      <c r="SVL49" s="14"/>
      <c r="SVM49" s="14"/>
      <c r="SVN49" s="14"/>
      <c r="SVO49" s="14"/>
      <c r="SVP49" s="14"/>
      <c r="SVQ49" s="14"/>
      <c r="SVR49" s="14"/>
      <c r="SVS49" s="14"/>
      <c r="SVT49" s="14"/>
      <c r="SVU49" s="14"/>
      <c r="SVV49" s="14"/>
      <c r="SVW49" s="14"/>
      <c r="SVX49" s="14"/>
      <c r="SVY49" s="14"/>
      <c r="SVZ49" s="14"/>
      <c r="SWA49" s="14"/>
      <c r="SWB49" s="14"/>
      <c r="SWC49" s="14"/>
      <c r="SWD49" s="14"/>
      <c r="SWE49" s="14"/>
      <c r="SWF49" s="14"/>
      <c r="SWG49" s="14"/>
      <c r="SWH49" s="14"/>
      <c r="SWI49" s="14"/>
      <c r="SWJ49" s="14"/>
      <c r="SWK49" s="14"/>
      <c r="SWL49" s="14"/>
      <c r="SWM49" s="14"/>
      <c r="SWN49" s="14"/>
      <c r="SWO49" s="14"/>
      <c r="SWP49" s="14"/>
      <c r="SWQ49" s="14"/>
      <c r="SWR49" s="14"/>
      <c r="SWS49" s="14"/>
      <c r="SWT49" s="14"/>
      <c r="SWU49" s="14"/>
      <c r="SWV49" s="14"/>
      <c r="SWW49" s="14"/>
      <c r="SWX49" s="14"/>
      <c r="SWY49" s="14"/>
      <c r="SWZ49" s="14"/>
      <c r="SXA49" s="14"/>
      <c r="SXB49" s="14"/>
      <c r="SXC49" s="14"/>
      <c r="SXD49" s="14"/>
      <c r="SXE49" s="14"/>
      <c r="SXF49" s="14"/>
      <c r="SXG49" s="14"/>
      <c r="SXH49" s="14"/>
      <c r="SXI49" s="14"/>
      <c r="SXJ49" s="14"/>
      <c r="SXK49" s="14"/>
      <c r="SXL49" s="14"/>
      <c r="SXM49" s="14"/>
      <c r="SXN49" s="14"/>
      <c r="SXO49" s="14"/>
      <c r="SXP49" s="14"/>
      <c r="SXQ49" s="14"/>
      <c r="SXR49" s="14"/>
      <c r="SXS49" s="14"/>
      <c r="SXT49" s="14"/>
      <c r="SXU49" s="14"/>
      <c r="SXV49" s="14"/>
      <c r="SXW49" s="14"/>
      <c r="SXX49" s="14"/>
      <c r="SXY49" s="14"/>
      <c r="SXZ49" s="14"/>
      <c r="SYA49" s="14"/>
      <c r="SYB49" s="14"/>
      <c r="SYC49" s="14"/>
      <c r="SYD49" s="14"/>
      <c r="SYE49" s="14"/>
      <c r="SYF49" s="14"/>
      <c r="SYG49" s="14"/>
      <c r="SYH49" s="14"/>
      <c r="SYI49" s="14"/>
      <c r="SYJ49" s="14"/>
      <c r="SYK49" s="14"/>
      <c r="SYL49" s="14"/>
      <c r="SYM49" s="14"/>
      <c r="SYN49" s="14"/>
      <c r="SYO49" s="14"/>
      <c r="SYP49" s="14"/>
      <c r="SYQ49" s="14"/>
      <c r="SYR49" s="14"/>
      <c r="SYS49" s="14"/>
      <c r="SYT49" s="14"/>
      <c r="SYU49" s="14"/>
      <c r="SYV49" s="14"/>
      <c r="SYW49" s="14"/>
      <c r="SYX49" s="14"/>
      <c r="SYY49" s="14"/>
      <c r="SYZ49" s="14"/>
      <c r="SZA49" s="14"/>
      <c r="SZB49" s="14"/>
      <c r="SZC49" s="14"/>
      <c r="SZD49" s="14"/>
      <c r="SZE49" s="14"/>
      <c r="SZF49" s="14"/>
      <c r="SZG49" s="14"/>
      <c r="SZH49" s="14"/>
      <c r="SZI49" s="14"/>
      <c r="SZJ49" s="14"/>
      <c r="SZK49" s="14"/>
      <c r="SZL49" s="14"/>
      <c r="SZM49" s="14"/>
      <c r="SZN49" s="14"/>
      <c r="SZO49" s="14"/>
      <c r="SZP49" s="14"/>
      <c r="SZQ49" s="14"/>
      <c r="SZR49" s="14"/>
      <c r="SZS49" s="14"/>
      <c r="SZT49" s="14"/>
      <c r="SZU49" s="14"/>
      <c r="SZV49" s="14"/>
      <c r="SZW49" s="14"/>
      <c r="SZX49" s="14"/>
      <c r="SZY49" s="14"/>
      <c r="SZZ49" s="14"/>
      <c r="TAA49" s="14"/>
      <c r="TAB49" s="14"/>
      <c r="TAC49" s="14"/>
      <c r="TAD49" s="14"/>
      <c r="TAE49" s="14"/>
      <c r="TAF49" s="14"/>
      <c r="TAG49" s="14"/>
      <c r="TAH49" s="14"/>
      <c r="TAI49" s="14"/>
      <c r="TAJ49" s="14"/>
      <c r="TAK49" s="14"/>
      <c r="TAL49" s="14"/>
      <c r="TAM49" s="14"/>
      <c r="TAN49" s="14"/>
      <c r="TAO49" s="14"/>
      <c r="TAP49" s="14"/>
      <c r="TAQ49" s="14"/>
      <c r="TAR49" s="14"/>
      <c r="TAS49" s="14"/>
      <c r="TAT49" s="14"/>
      <c r="TAU49" s="14"/>
      <c r="TAV49" s="14"/>
      <c r="TAW49" s="14"/>
      <c r="TAX49" s="14"/>
      <c r="TAY49" s="14"/>
      <c r="TAZ49" s="14"/>
      <c r="TBA49" s="14"/>
      <c r="TBB49" s="14"/>
      <c r="TBC49" s="14"/>
      <c r="TBD49" s="14"/>
      <c r="TBE49" s="14"/>
      <c r="TBF49" s="14"/>
      <c r="TBG49" s="14"/>
      <c r="TBH49" s="14"/>
      <c r="TBI49" s="14"/>
      <c r="TBJ49" s="14"/>
      <c r="TBK49" s="14"/>
      <c r="TBL49" s="14"/>
      <c r="TBM49" s="14"/>
      <c r="TBN49" s="14"/>
      <c r="TBO49" s="14"/>
      <c r="TBP49" s="14"/>
      <c r="TBQ49" s="14"/>
      <c r="TBR49" s="14"/>
      <c r="TBS49" s="14"/>
      <c r="TBT49" s="14"/>
      <c r="TBU49" s="14"/>
      <c r="TBV49" s="14"/>
      <c r="TBW49" s="14"/>
      <c r="TBX49" s="14"/>
      <c r="TBY49" s="14"/>
      <c r="TBZ49" s="14"/>
      <c r="TCA49" s="14"/>
      <c r="TCB49" s="14"/>
      <c r="TCC49" s="14"/>
      <c r="TCD49" s="14"/>
      <c r="TCE49" s="14"/>
      <c r="TCF49" s="14"/>
      <c r="TCG49" s="14"/>
      <c r="TCH49" s="14"/>
      <c r="TCI49" s="14"/>
      <c r="TCJ49" s="14"/>
      <c r="TCK49" s="14"/>
      <c r="TCL49" s="14"/>
      <c r="TCM49" s="14"/>
      <c r="TCN49" s="14"/>
      <c r="TCO49" s="14"/>
      <c r="TCP49" s="14"/>
      <c r="TCQ49" s="14"/>
      <c r="TCR49" s="14"/>
      <c r="TCS49" s="14"/>
      <c r="TCT49" s="14"/>
      <c r="TCU49" s="14"/>
      <c r="TCV49" s="14"/>
      <c r="TCW49" s="14"/>
      <c r="TCX49" s="14"/>
      <c r="TCY49" s="14"/>
      <c r="TCZ49" s="14"/>
      <c r="TDA49" s="14"/>
      <c r="TDB49" s="14"/>
      <c r="TDC49" s="14"/>
      <c r="TDD49" s="14"/>
      <c r="TDE49" s="14"/>
      <c r="TDF49" s="14"/>
      <c r="TDG49" s="14"/>
      <c r="TDH49" s="14"/>
      <c r="TDI49" s="14"/>
      <c r="TDJ49" s="14"/>
      <c r="TDK49" s="14"/>
      <c r="TDL49" s="14"/>
      <c r="TDM49" s="14"/>
      <c r="TDN49" s="14"/>
      <c r="TDO49" s="14"/>
      <c r="TDP49" s="14"/>
      <c r="TDQ49" s="14"/>
      <c r="TDR49" s="14"/>
      <c r="TDS49" s="14"/>
      <c r="TDT49" s="14"/>
      <c r="TDU49" s="14"/>
      <c r="TDV49" s="14"/>
      <c r="TDW49" s="14"/>
      <c r="TDX49" s="14"/>
      <c r="TDY49" s="14"/>
      <c r="TDZ49" s="14"/>
      <c r="TEA49" s="14"/>
      <c r="TEB49" s="14"/>
      <c r="TEC49" s="14"/>
      <c r="TED49" s="14"/>
      <c r="TEE49" s="14"/>
      <c r="TEF49" s="14"/>
      <c r="TEG49" s="14"/>
      <c r="TEH49" s="14"/>
      <c r="TEI49" s="14"/>
      <c r="TEJ49" s="14"/>
      <c r="TEK49" s="14"/>
      <c r="TEL49" s="14"/>
      <c r="TEM49" s="14"/>
      <c r="TEN49" s="14"/>
      <c r="TEO49" s="14"/>
      <c r="TEP49" s="14"/>
      <c r="TEQ49" s="14"/>
      <c r="TER49" s="14"/>
      <c r="TES49" s="14"/>
      <c r="TET49" s="14"/>
      <c r="TEU49" s="14"/>
      <c r="TEV49" s="14"/>
      <c r="TEW49" s="14"/>
      <c r="TEX49" s="14"/>
      <c r="TEY49" s="14"/>
      <c r="TEZ49" s="14"/>
      <c r="TFA49" s="14"/>
      <c r="TFB49" s="14"/>
      <c r="TFC49" s="14"/>
      <c r="TFD49" s="14"/>
      <c r="TFE49" s="14"/>
      <c r="TFF49" s="14"/>
      <c r="TFG49" s="14"/>
      <c r="TFH49" s="14"/>
      <c r="TFI49" s="14"/>
      <c r="TFJ49" s="14"/>
      <c r="TFK49" s="14"/>
      <c r="TFL49" s="14"/>
      <c r="TFM49" s="14"/>
      <c r="TFN49" s="14"/>
      <c r="TFO49" s="14"/>
      <c r="TFP49" s="14"/>
      <c r="TFQ49" s="14"/>
      <c r="TFR49" s="14"/>
      <c r="TFS49" s="14"/>
      <c r="TFT49" s="14"/>
      <c r="TFU49" s="14"/>
      <c r="TFV49" s="14"/>
      <c r="TFW49" s="14"/>
      <c r="TFX49" s="14"/>
      <c r="TFY49" s="14"/>
      <c r="TFZ49" s="14"/>
      <c r="TGA49" s="14"/>
      <c r="TGB49" s="14"/>
      <c r="TGC49" s="14"/>
      <c r="TGD49" s="14"/>
      <c r="TGE49" s="14"/>
      <c r="TGF49" s="14"/>
      <c r="TGG49" s="14"/>
      <c r="TGH49" s="14"/>
      <c r="TGI49" s="14"/>
      <c r="TGJ49" s="14"/>
      <c r="TGK49" s="14"/>
      <c r="TGL49" s="14"/>
      <c r="TGM49" s="14"/>
      <c r="TGN49" s="14"/>
      <c r="TGO49" s="14"/>
      <c r="TGP49" s="14"/>
      <c r="TGQ49" s="14"/>
      <c r="TGR49" s="14"/>
      <c r="TGS49" s="14"/>
      <c r="TGT49" s="14"/>
      <c r="TGU49" s="14"/>
      <c r="TGV49" s="14"/>
      <c r="TGW49" s="14"/>
      <c r="TGX49" s="14"/>
      <c r="TGY49" s="14"/>
      <c r="TGZ49" s="14"/>
      <c r="THA49" s="14"/>
      <c r="THB49" s="14"/>
      <c r="THC49" s="14"/>
      <c r="THD49" s="14"/>
      <c r="THE49" s="14"/>
      <c r="THF49" s="14"/>
      <c r="THG49" s="14"/>
      <c r="THH49" s="14"/>
      <c r="THI49" s="14"/>
      <c r="THJ49" s="14"/>
      <c r="THK49" s="14"/>
      <c r="THL49" s="14"/>
      <c r="THM49" s="14"/>
      <c r="THN49" s="14"/>
      <c r="THO49" s="14"/>
      <c r="THP49" s="14"/>
      <c r="THQ49" s="14"/>
      <c r="THR49" s="14"/>
      <c r="THS49" s="14"/>
      <c r="THT49" s="14"/>
      <c r="THU49" s="14"/>
      <c r="THV49" s="14"/>
      <c r="THW49" s="14"/>
      <c r="THX49" s="14"/>
      <c r="THY49" s="14"/>
      <c r="THZ49" s="14"/>
      <c r="TIA49" s="14"/>
      <c r="TIB49" s="14"/>
      <c r="TIC49" s="14"/>
      <c r="TID49" s="14"/>
      <c r="TIE49" s="14"/>
      <c r="TIF49" s="14"/>
      <c r="TIG49" s="14"/>
      <c r="TIH49" s="14"/>
      <c r="TII49" s="14"/>
      <c r="TIJ49" s="14"/>
      <c r="TIK49" s="14"/>
      <c r="TIL49" s="14"/>
      <c r="TIM49" s="14"/>
      <c r="TIN49" s="14"/>
      <c r="TIO49" s="14"/>
      <c r="TIP49" s="14"/>
      <c r="TIQ49" s="14"/>
      <c r="TIR49" s="14"/>
      <c r="TIS49" s="14"/>
      <c r="TIT49" s="14"/>
      <c r="TIU49" s="14"/>
      <c r="TIV49" s="14"/>
      <c r="TIW49" s="14"/>
      <c r="TIX49" s="14"/>
      <c r="TIY49" s="14"/>
      <c r="TIZ49" s="14"/>
      <c r="TJA49" s="14"/>
      <c r="TJB49" s="14"/>
      <c r="TJC49" s="14"/>
      <c r="TJD49" s="14"/>
      <c r="TJE49" s="14"/>
      <c r="TJF49" s="14"/>
      <c r="TJG49" s="14"/>
      <c r="TJH49" s="14"/>
      <c r="TJI49" s="14"/>
      <c r="TJJ49" s="14"/>
      <c r="TJK49" s="14"/>
      <c r="TJL49" s="14"/>
      <c r="TJM49" s="14"/>
      <c r="TJN49" s="14"/>
      <c r="TJO49" s="14"/>
      <c r="TJP49" s="14"/>
      <c r="TJQ49" s="14"/>
      <c r="TJR49" s="14"/>
      <c r="TJS49" s="14"/>
      <c r="TJT49" s="14"/>
      <c r="TJU49" s="14"/>
      <c r="TJV49" s="14"/>
      <c r="TJW49" s="14"/>
      <c r="TJX49" s="14"/>
      <c r="TJY49" s="14"/>
      <c r="TJZ49" s="14"/>
      <c r="TKA49" s="14"/>
      <c r="TKB49" s="14"/>
      <c r="TKC49" s="14"/>
      <c r="TKD49" s="14"/>
      <c r="TKE49" s="14"/>
      <c r="TKF49" s="14"/>
      <c r="TKG49" s="14"/>
      <c r="TKH49" s="14"/>
      <c r="TKI49" s="14"/>
      <c r="TKJ49" s="14"/>
      <c r="TKK49" s="14"/>
      <c r="TKL49" s="14"/>
      <c r="TKM49" s="14"/>
      <c r="TKN49" s="14"/>
      <c r="TKO49" s="14"/>
      <c r="TKP49" s="14"/>
      <c r="TKQ49" s="14"/>
      <c r="TKR49" s="14"/>
      <c r="TKS49" s="14"/>
      <c r="TKT49" s="14"/>
      <c r="TKU49" s="14"/>
      <c r="TKV49" s="14"/>
      <c r="TKW49" s="14"/>
      <c r="TKX49" s="14"/>
      <c r="TKY49" s="14"/>
      <c r="TKZ49" s="14"/>
      <c r="TLA49" s="14"/>
      <c r="TLB49" s="14"/>
      <c r="TLC49" s="14"/>
      <c r="TLD49" s="14"/>
      <c r="TLE49" s="14"/>
      <c r="TLF49" s="14"/>
      <c r="TLG49" s="14"/>
      <c r="TLH49" s="14"/>
      <c r="TLI49" s="14"/>
      <c r="TLJ49" s="14"/>
      <c r="TLK49" s="14"/>
      <c r="TLL49" s="14"/>
      <c r="TLM49" s="14"/>
      <c r="TLN49" s="14"/>
      <c r="TLO49" s="14"/>
      <c r="TLP49" s="14"/>
      <c r="TLQ49" s="14"/>
      <c r="TLR49" s="14"/>
      <c r="TLS49" s="14"/>
      <c r="TLT49" s="14"/>
      <c r="TLU49" s="14"/>
      <c r="TLV49" s="14"/>
      <c r="TLW49" s="14"/>
      <c r="TLX49" s="14"/>
      <c r="TLY49" s="14"/>
      <c r="TLZ49" s="14"/>
      <c r="TMA49" s="14"/>
      <c r="TMB49" s="14"/>
      <c r="TMC49" s="14"/>
      <c r="TMD49" s="14"/>
      <c r="TME49" s="14"/>
      <c r="TMF49" s="14"/>
      <c r="TMG49" s="14"/>
      <c r="TMH49" s="14"/>
      <c r="TMI49" s="14"/>
      <c r="TMJ49" s="14"/>
      <c r="TMK49" s="14"/>
      <c r="TML49" s="14"/>
      <c r="TMM49" s="14"/>
      <c r="TMN49" s="14"/>
      <c r="TMO49" s="14"/>
      <c r="TMP49" s="14"/>
      <c r="TMQ49" s="14"/>
      <c r="TMR49" s="14"/>
      <c r="TMS49" s="14"/>
      <c r="TMT49" s="14"/>
      <c r="TMU49" s="14"/>
      <c r="TMV49" s="14"/>
      <c r="TMW49" s="14"/>
      <c r="TMX49" s="14"/>
      <c r="TMY49" s="14"/>
      <c r="TMZ49" s="14"/>
      <c r="TNA49" s="14"/>
      <c r="TNB49" s="14"/>
      <c r="TNC49" s="14"/>
      <c r="TND49" s="14"/>
      <c r="TNE49" s="14"/>
      <c r="TNF49" s="14"/>
      <c r="TNG49" s="14"/>
      <c r="TNH49" s="14"/>
      <c r="TNI49" s="14"/>
      <c r="TNJ49" s="14"/>
      <c r="TNK49" s="14"/>
      <c r="TNL49" s="14"/>
      <c r="TNM49" s="14"/>
      <c r="TNN49" s="14"/>
      <c r="TNO49" s="14"/>
      <c r="TNP49" s="14"/>
      <c r="TNQ49" s="14"/>
      <c r="TNR49" s="14"/>
      <c r="TNS49" s="14"/>
      <c r="TNT49" s="14"/>
      <c r="TNU49" s="14"/>
      <c r="TNV49" s="14"/>
      <c r="TNW49" s="14"/>
      <c r="TNX49" s="14"/>
      <c r="TNY49" s="14"/>
      <c r="TNZ49" s="14"/>
      <c r="TOA49" s="14"/>
      <c r="TOB49" s="14"/>
      <c r="TOC49" s="14"/>
      <c r="TOD49" s="14"/>
      <c r="TOE49" s="14"/>
      <c r="TOF49" s="14"/>
      <c r="TOG49" s="14"/>
      <c r="TOH49" s="14"/>
      <c r="TOI49" s="14"/>
      <c r="TOJ49" s="14"/>
      <c r="TOK49" s="14"/>
      <c r="TOL49" s="14"/>
      <c r="TOM49" s="14"/>
      <c r="TON49" s="14"/>
      <c r="TOO49" s="14"/>
      <c r="TOP49" s="14"/>
      <c r="TOQ49" s="14"/>
      <c r="TOR49" s="14"/>
      <c r="TOS49" s="14"/>
      <c r="TOT49" s="14"/>
      <c r="TOU49" s="14"/>
      <c r="TOV49" s="14"/>
      <c r="TOW49" s="14"/>
      <c r="TOX49" s="14"/>
      <c r="TOY49" s="14"/>
      <c r="TOZ49" s="14"/>
      <c r="TPA49" s="14"/>
      <c r="TPB49" s="14"/>
      <c r="TPC49" s="14"/>
      <c r="TPD49" s="14"/>
      <c r="TPE49" s="14"/>
      <c r="TPF49" s="14"/>
      <c r="TPG49" s="14"/>
      <c r="TPH49" s="14"/>
      <c r="TPI49" s="14"/>
      <c r="TPJ49" s="14"/>
      <c r="TPK49" s="14"/>
      <c r="TPL49" s="14"/>
      <c r="TPM49" s="14"/>
      <c r="TPN49" s="14"/>
      <c r="TPO49" s="14"/>
      <c r="TPP49" s="14"/>
      <c r="TPQ49" s="14"/>
      <c r="TPR49" s="14"/>
      <c r="TPS49" s="14"/>
      <c r="TPT49" s="14"/>
      <c r="TPU49" s="14"/>
      <c r="TPV49" s="14"/>
      <c r="TPW49" s="14"/>
      <c r="TPX49" s="14"/>
      <c r="TPY49" s="14"/>
      <c r="TPZ49" s="14"/>
      <c r="TQA49" s="14"/>
      <c r="TQB49" s="14"/>
      <c r="TQC49" s="14"/>
      <c r="TQD49" s="14"/>
      <c r="TQE49" s="14"/>
      <c r="TQF49" s="14"/>
      <c r="TQG49" s="14"/>
      <c r="TQH49" s="14"/>
      <c r="TQI49" s="14"/>
      <c r="TQJ49" s="14"/>
      <c r="TQK49" s="14"/>
      <c r="TQL49" s="14"/>
      <c r="TQM49" s="14"/>
      <c r="TQN49" s="14"/>
      <c r="TQO49" s="14"/>
      <c r="TQP49" s="14"/>
      <c r="TQQ49" s="14"/>
      <c r="TQR49" s="14"/>
      <c r="TQS49" s="14"/>
      <c r="TQT49" s="14"/>
      <c r="TQU49" s="14"/>
      <c r="TQV49" s="14"/>
      <c r="TQW49" s="14"/>
      <c r="TQX49" s="14"/>
      <c r="TQY49" s="14"/>
      <c r="TQZ49" s="14"/>
      <c r="TRA49" s="14"/>
      <c r="TRB49" s="14"/>
      <c r="TRC49" s="14"/>
      <c r="TRD49" s="14"/>
      <c r="TRE49" s="14"/>
      <c r="TRF49" s="14"/>
      <c r="TRG49" s="14"/>
      <c r="TRH49" s="14"/>
      <c r="TRI49" s="14"/>
      <c r="TRJ49" s="14"/>
      <c r="TRK49" s="14"/>
      <c r="TRL49" s="14"/>
      <c r="TRM49" s="14"/>
      <c r="TRN49" s="14"/>
      <c r="TRO49" s="14"/>
      <c r="TRP49" s="14"/>
      <c r="TRQ49" s="14"/>
      <c r="TRR49" s="14"/>
      <c r="TRS49" s="14"/>
      <c r="TRT49" s="14"/>
      <c r="TRU49" s="14"/>
      <c r="TRV49" s="14"/>
      <c r="TRW49" s="14"/>
      <c r="TRX49" s="14"/>
      <c r="TRY49" s="14"/>
      <c r="TRZ49" s="14"/>
      <c r="TSA49" s="14"/>
      <c r="TSB49" s="14"/>
      <c r="TSC49" s="14"/>
      <c r="TSD49" s="14"/>
      <c r="TSE49" s="14"/>
      <c r="TSF49" s="14"/>
      <c r="TSG49" s="14"/>
      <c r="TSH49" s="14"/>
      <c r="TSI49" s="14"/>
      <c r="TSJ49" s="14"/>
      <c r="TSK49" s="14"/>
      <c r="TSL49" s="14"/>
      <c r="TSM49" s="14"/>
      <c r="TSN49" s="14"/>
      <c r="TSO49" s="14"/>
      <c r="TSP49" s="14"/>
      <c r="TSQ49" s="14"/>
      <c r="TSR49" s="14"/>
      <c r="TSS49" s="14"/>
      <c r="TST49" s="14"/>
      <c r="TSU49" s="14"/>
      <c r="TSV49" s="14"/>
      <c r="TSW49" s="14"/>
      <c r="TSX49" s="14"/>
      <c r="TSY49" s="14"/>
      <c r="TSZ49" s="14"/>
      <c r="TTA49" s="14"/>
      <c r="TTB49" s="14"/>
      <c r="TTC49" s="14"/>
      <c r="TTD49" s="14"/>
      <c r="TTE49" s="14"/>
      <c r="TTF49" s="14"/>
      <c r="TTG49" s="14"/>
      <c r="TTH49" s="14"/>
      <c r="TTI49" s="14"/>
      <c r="TTJ49" s="14"/>
      <c r="TTK49" s="14"/>
      <c r="TTL49" s="14"/>
      <c r="TTM49" s="14"/>
      <c r="TTN49" s="14"/>
      <c r="TTO49" s="14"/>
      <c r="TTP49" s="14"/>
      <c r="TTQ49" s="14"/>
      <c r="TTR49" s="14"/>
      <c r="TTS49" s="14"/>
      <c r="TTT49" s="14"/>
      <c r="TTU49" s="14"/>
      <c r="TTV49" s="14"/>
      <c r="TTW49" s="14"/>
      <c r="TTX49" s="14"/>
      <c r="TTY49" s="14"/>
      <c r="TTZ49" s="14"/>
      <c r="TUA49" s="14"/>
      <c r="TUB49" s="14"/>
      <c r="TUC49" s="14"/>
      <c r="TUD49" s="14"/>
      <c r="TUE49" s="14"/>
      <c r="TUF49" s="14"/>
      <c r="TUG49" s="14"/>
      <c r="TUH49" s="14"/>
      <c r="TUI49" s="14"/>
      <c r="TUJ49" s="14"/>
      <c r="TUK49" s="14"/>
      <c r="TUL49" s="14"/>
      <c r="TUM49" s="14"/>
      <c r="TUN49" s="14"/>
      <c r="TUO49" s="14"/>
      <c r="TUP49" s="14"/>
      <c r="TUQ49" s="14"/>
      <c r="TUR49" s="14"/>
      <c r="TUS49" s="14"/>
      <c r="TUT49" s="14"/>
      <c r="TUU49" s="14"/>
      <c r="TUV49" s="14"/>
      <c r="TUW49" s="14"/>
      <c r="TUX49" s="14"/>
      <c r="TUY49" s="14"/>
      <c r="TUZ49" s="14"/>
      <c r="TVA49" s="14"/>
      <c r="TVB49" s="14"/>
      <c r="TVC49" s="14"/>
      <c r="TVD49" s="14"/>
      <c r="TVE49" s="14"/>
      <c r="TVF49" s="14"/>
      <c r="TVG49" s="14"/>
      <c r="TVH49" s="14"/>
      <c r="TVI49" s="14"/>
      <c r="TVJ49" s="14"/>
      <c r="TVK49" s="14"/>
      <c r="TVL49" s="14"/>
      <c r="TVM49" s="14"/>
      <c r="TVN49" s="14"/>
      <c r="TVO49" s="14"/>
      <c r="TVP49" s="14"/>
      <c r="TVQ49" s="14"/>
      <c r="TVR49" s="14"/>
      <c r="TVS49" s="14"/>
      <c r="TVT49" s="14"/>
      <c r="TVU49" s="14"/>
      <c r="TVV49" s="14"/>
      <c r="TVW49" s="14"/>
      <c r="TVX49" s="14"/>
      <c r="TVY49" s="14"/>
      <c r="TVZ49" s="14"/>
      <c r="TWA49" s="14"/>
      <c r="TWB49" s="14"/>
      <c r="TWC49" s="14"/>
      <c r="TWD49" s="14"/>
      <c r="TWE49" s="14"/>
      <c r="TWF49" s="14"/>
      <c r="TWG49" s="14"/>
      <c r="TWH49" s="14"/>
      <c r="TWI49" s="14"/>
      <c r="TWJ49" s="14"/>
      <c r="TWK49" s="14"/>
      <c r="TWL49" s="14"/>
      <c r="TWM49" s="14"/>
      <c r="TWN49" s="14"/>
      <c r="TWO49" s="14"/>
      <c r="TWP49" s="14"/>
      <c r="TWQ49" s="14"/>
      <c r="TWR49" s="14"/>
      <c r="TWS49" s="14"/>
      <c r="TWT49" s="14"/>
      <c r="TWU49" s="14"/>
      <c r="TWV49" s="14"/>
      <c r="TWW49" s="14"/>
      <c r="TWX49" s="14"/>
      <c r="TWY49" s="14"/>
      <c r="TWZ49" s="14"/>
      <c r="TXA49" s="14"/>
      <c r="TXB49" s="14"/>
      <c r="TXC49" s="14"/>
      <c r="TXD49" s="14"/>
      <c r="TXE49" s="14"/>
      <c r="TXF49" s="14"/>
      <c r="TXG49" s="14"/>
      <c r="TXH49" s="14"/>
      <c r="TXI49" s="14"/>
      <c r="TXJ49" s="14"/>
      <c r="TXK49" s="14"/>
      <c r="TXL49" s="14"/>
      <c r="TXM49" s="14"/>
      <c r="TXN49" s="14"/>
      <c r="TXO49" s="14"/>
      <c r="TXP49" s="14"/>
      <c r="TXQ49" s="14"/>
      <c r="TXR49" s="14"/>
      <c r="TXS49" s="14"/>
      <c r="TXT49" s="14"/>
      <c r="TXU49" s="14"/>
      <c r="TXV49" s="14"/>
      <c r="TXW49" s="14"/>
      <c r="TXX49" s="14"/>
      <c r="TXY49" s="14"/>
      <c r="TXZ49" s="14"/>
      <c r="TYA49" s="14"/>
      <c r="TYB49" s="14"/>
      <c r="TYC49" s="14"/>
      <c r="TYD49" s="14"/>
      <c r="TYE49" s="14"/>
      <c r="TYF49" s="14"/>
      <c r="TYG49" s="14"/>
      <c r="TYH49" s="14"/>
      <c r="TYI49" s="14"/>
      <c r="TYJ49" s="14"/>
      <c r="TYK49" s="14"/>
      <c r="TYL49" s="14"/>
      <c r="TYM49" s="14"/>
      <c r="TYN49" s="14"/>
      <c r="TYO49" s="14"/>
      <c r="TYP49" s="14"/>
      <c r="TYQ49" s="14"/>
      <c r="TYR49" s="14"/>
      <c r="TYS49" s="14"/>
      <c r="TYT49" s="14"/>
      <c r="TYU49" s="14"/>
      <c r="TYV49" s="14"/>
      <c r="TYW49" s="14"/>
      <c r="TYX49" s="14"/>
      <c r="TYY49" s="14"/>
      <c r="TYZ49" s="14"/>
      <c r="TZA49" s="14"/>
      <c r="TZB49" s="14"/>
      <c r="TZC49" s="14"/>
      <c r="TZD49" s="14"/>
      <c r="TZE49" s="14"/>
      <c r="TZF49" s="14"/>
      <c r="TZG49" s="14"/>
      <c r="TZH49" s="14"/>
      <c r="TZI49" s="14"/>
      <c r="TZJ49" s="14"/>
      <c r="TZK49" s="14"/>
      <c r="TZL49" s="14"/>
      <c r="TZM49" s="14"/>
      <c r="TZN49" s="14"/>
      <c r="TZO49" s="14"/>
      <c r="TZP49" s="14"/>
      <c r="TZQ49" s="14"/>
      <c r="TZR49" s="14"/>
      <c r="TZS49" s="14"/>
      <c r="TZT49" s="14"/>
      <c r="TZU49" s="14"/>
      <c r="TZV49" s="14"/>
      <c r="TZW49" s="14"/>
      <c r="TZX49" s="14"/>
      <c r="TZY49" s="14"/>
      <c r="TZZ49" s="14"/>
      <c r="UAA49" s="14"/>
      <c r="UAB49" s="14"/>
      <c r="UAC49" s="14"/>
      <c r="UAD49" s="14"/>
      <c r="UAE49" s="14"/>
      <c r="UAF49" s="14"/>
      <c r="UAG49" s="14"/>
      <c r="UAH49" s="14"/>
      <c r="UAI49" s="14"/>
      <c r="UAJ49" s="14"/>
      <c r="UAK49" s="14"/>
      <c r="UAL49" s="14"/>
      <c r="UAM49" s="14"/>
      <c r="UAN49" s="14"/>
      <c r="UAO49" s="14"/>
      <c r="UAP49" s="14"/>
      <c r="UAQ49" s="14"/>
      <c r="UAR49" s="14"/>
      <c r="UAS49" s="14"/>
      <c r="UAT49" s="14"/>
      <c r="UAU49" s="14"/>
      <c r="UAV49" s="14"/>
      <c r="UAW49" s="14"/>
      <c r="UAX49" s="14"/>
      <c r="UAY49" s="14"/>
      <c r="UAZ49" s="14"/>
      <c r="UBA49" s="14"/>
      <c r="UBB49" s="14"/>
      <c r="UBC49" s="14"/>
      <c r="UBD49" s="14"/>
      <c r="UBE49" s="14"/>
      <c r="UBF49" s="14"/>
      <c r="UBG49" s="14"/>
      <c r="UBH49" s="14"/>
      <c r="UBI49" s="14"/>
      <c r="UBJ49" s="14"/>
      <c r="UBK49" s="14"/>
      <c r="UBL49" s="14"/>
      <c r="UBM49" s="14"/>
      <c r="UBN49" s="14"/>
      <c r="UBO49" s="14"/>
      <c r="UBP49" s="14"/>
      <c r="UBQ49" s="14"/>
      <c r="UBR49" s="14"/>
      <c r="UBS49" s="14"/>
      <c r="UBT49" s="14"/>
      <c r="UBU49" s="14"/>
      <c r="UBV49" s="14"/>
      <c r="UBW49" s="14"/>
      <c r="UBX49" s="14"/>
      <c r="UBY49" s="14"/>
      <c r="UBZ49" s="14"/>
      <c r="UCA49" s="14"/>
      <c r="UCB49" s="14"/>
      <c r="UCC49" s="14"/>
      <c r="UCD49" s="14"/>
      <c r="UCE49" s="14"/>
      <c r="UCF49" s="14"/>
      <c r="UCG49" s="14"/>
      <c r="UCH49" s="14"/>
      <c r="UCI49" s="14"/>
      <c r="UCJ49" s="14"/>
      <c r="UCK49" s="14"/>
      <c r="UCL49" s="14"/>
      <c r="UCM49" s="14"/>
      <c r="UCN49" s="14"/>
      <c r="UCO49" s="14"/>
      <c r="UCP49" s="14"/>
      <c r="UCQ49" s="14"/>
      <c r="UCR49" s="14"/>
      <c r="UCS49" s="14"/>
      <c r="UCT49" s="14"/>
      <c r="UCU49" s="14"/>
      <c r="UCV49" s="14"/>
      <c r="UCW49" s="14"/>
      <c r="UCX49" s="14"/>
      <c r="UCY49" s="14"/>
      <c r="UCZ49" s="14"/>
      <c r="UDA49" s="14"/>
      <c r="UDB49" s="14"/>
      <c r="UDC49" s="14"/>
      <c r="UDD49" s="14"/>
      <c r="UDE49" s="14"/>
      <c r="UDF49" s="14"/>
      <c r="UDG49" s="14"/>
      <c r="UDH49" s="14"/>
      <c r="UDI49" s="14"/>
      <c r="UDJ49" s="14"/>
      <c r="UDK49" s="14"/>
      <c r="UDL49" s="14"/>
      <c r="UDM49" s="14"/>
      <c r="UDN49" s="14"/>
      <c r="UDO49" s="14"/>
      <c r="UDP49" s="14"/>
      <c r="UDQ49" s="14"/>
      <c r="UDR49" s="14"/>
      <c r="UDS49" s="14"/>
      <c r="UDT49" s="14"/>
      <c r="UDU49" s="14"/>
      <c r="UDV49" s="14"/>
      <c r="UDW49" s="14"/>
      <c r="UDX49" s="14"/>
      <c r="UDY49" s="14"/>
      <c r="UDZ49" s="14"/>
      <c r="UEA49" s="14"/>
      <c r="UEB49" s="14"/>
      <c r="UEC49" s="14"/>
      <c r="UED49" s="14"/>
      <c r="UEE49" s="14"/>
      <c r="UEF49" s="14"/>
      <c r="UEG49" s="14"/>
      <c r="UEH49" s="14"/>
      <c r="UEI49" s="14"/>
      <c r="UEJ49" s="14"/>
      <c r="UEK49" s="14"/>
      <c r="UEL49" s="14"/>
      <c r="UEM49" s="14"/>
      <c r="UEN49" s="14"/>
      <c r="UEO49" s="14"/>
      <c r="UEP49" s="14"/>
      <c r="UEQ49" s="14"/>
      <c r="UER49" s="14"/>
      <c r="UES49" s="14"/>
      <c r="UET49" s="14"/>
      <c r="UEU49" s="14"/>
      <c r="UEV49" s="14"/>
      <c r="UEW49" s="14"/>
      <c r="UEX49" s="14"/>
      <c r="UEY49" s="14"/>
      <c r="UEZ49" s="14"/>
      <c r="UFA49" s="14"/>
      <c r="UFB49" s="14"/>
      <c r="UFC49" s="14"/>
      <c r="UFD49" s="14"/>
      <c r="UFE49" s="14"/>
      <c r="UFF49" s="14"/>
      <c r="UFG49" s="14"/>
      <c r="UFH49" s="14"/>
      <c r="UFI49" s="14"/>
      <c r="UFJ49" s="14"/>
      <c r="UFK49" s="14"/>
      <c r="UFL49" s="14"/>
      <c r="UFM49" s="14"/>
      <c r="UFN49" s="14"/>
      <c r="UFO49" s="14"/>
      <c r="UFP49" s="14"/>
      <c r="UFQ49" s="14"/>
      <c r="UFR49" s="14"/>
      <c r="UFS49" s="14"/>
      <c r="UFT49" s="14"/>
      <c r="UFU49" s="14"/>
      <c r="UFV49" s="14"/>
      <c r="UFW49" s="14"/>
      <c r="UFX49" s="14"/>
      <c r="UFY49" s="14"/>
      <c r="UFZ49" s="14"/>
      <c r="UGA49" s="14"/>
      <c r="UGB49" s="14"/>
      <c r="UGC49" s="14"/>
      <c r="UGD49" s="14"/>
      <c r="UGE49" s="14"/>
      <c r="UGF49" s="14"/>
      <c r="UGG49" s="14"/>
      <c r="UGH49" s="14"/>
      <c r="UGI49" s="14"/>
      <c r="UGJ49" s="14"/>
      <c r="UGK49" s="14"/>
      <c r="UGL49" s="14"/>
      <c r="UGM49" s="14"/>
      <c r="UGN49" s="14"/>
      <c r="UGO49" s="14"/>
      <c r="UGP49" s="14"/>
      <c r="UGQ49" s="14"/>
      <c r="UGR49" s="14"/>
      <c r="UGS49" s="14"/>
      <c r="UGT49" s="14"/>
      <c r="UGU49" s="14"/>
      <c r="UGV49" s="14"/>
      <c r="UGW49" s="14"/>
      <c r="UGX49" s="14"/>
      <c r="UGY49" s="14"/>
      <c r="UGZ49" s="14"/>
      <c r="UHA49" s="14"/>
      <c r="UHB49" s="14"/>
      <c r="UHC49" s="14"/>
      <c r="UHD49" s="14"/>
      <c r="UHE49" s="14"/>
      <c r="UHF49" s="14"/>
      <c r="UHG49" s="14"/>
      <c r="UHH49" s="14"/>
      <c r="UHI49" s="14"/>
      <c r="UHJ49" s="14"/>
      <c r="UHK49" s="14"/>
      <c r="UHL49" s="14"/>
      <c r="UHM49" s="14"/>
      <c r="UHN49" s="14"/>
      <c r="UHO49" s="14"/>
      <c r="UHP49" s="14"/>
      <c r="UHQ49" s="14"/>
      <c r="UHR49" s="14"/>
      <c r="UHS49" s="14"/>
      <c r="UHT49" s="14"/>
      <c r="UHU49" s="14"/>
      <c r="UHV49" s="14"/>
      <c r="UHW49" s="14"/>
      <c r="UHX49" s="14"/>
      <c r="UHY49" s="14"/>
      <c r="UHZ49" s="14"/>
      <c r="UIA49" s="14"/>
      <c r="UIB49" s="14"/>
      <c r="UIC49" s="14"/>
      <c r="UID49" s="14"/>
      <c r="UIE49" s="14"/>
      <c r="UIF49" s="14"/>
      <c r="UIG49" s="14"/>
      <c r="UIH49" s="14"/>
      <c r="UII49" s="14"/>
      <c r="UIJ49" s="14"/>
      <c r="UIK49" s="14"/>
      <c r="UIL49" s="14"/>
      <c r="UIM49" s="14"/>
      <c r="UIN49" s="14"/>
      <c r="UIO49" s="14"/>
      <c r="UIP49" s="14"/>
      <c r="UIQ49" s="14"/>
      <c r="UIR49" s="14"/>
      <c r="UIS49" s="14"/>
      <c r="UIT49" s="14"/>
      <c r="UIU49" s="14"/>
      <c r="UIV49" s="14"/>
      <c r="UIW49" s="14"/>
      <c r="UIX49" s="14"/>
      <c r="UIY49" s="14"/>
      <c r="UIZ49" s="14"/>
      <c r="UJA49" s="14"/>
      <c r="UJB49" s="14"/>
      <c r="UJC49" s="14"/>
      <c r="UJD49" s="14"/>
      <c r="UJE49" s="14"/>
      <c r="UJF49" s="14"/>
      <c r="UJG49" s="14"/>
      <c r="UJH49" s="14"/>
      <c r="UJI49" s="14"/>
      <c r="UJJ49" s="14"/>
      <c r="UJK49" s="14"/>
      <c r="UJL49" s="14"/>
      <c r="UJM49" s="14"/>
      <c r="UJN49" s="14"/>
      <c r="UJO49" s="14"/>
      <c r="UJP49" s="14"/>
      <c r="UJQ49" s="14"/>
      <c r="UJR49" s="14"/>
      <c r="UJS49" s="14"/>
      <c r="UJT49" s="14"/>
      <c r="UJU49" s="14"/>
      <c r="UJV49" s="14"/>
      <c r="UJW49" s="14"/>
      <c r="UJX49" s="14"/>
      <c r="UJY49" s="14"/>
      <c r="UJZ49" s="14"/>
      <c r="UKA49" s="14"/>
      <c r="UKB49" s="14"/>
      <c r="UKC49" s="14"/>
      <c r="UKD49" s="14"/>
      <c r="UKE49" s="14"/>
      <c r="UKF49" s="14"/>
      <c r="UKG49" s="14"/>
      <c r="UKH49" s="14"/>
      <c r="UKI49" s="14"/>
      <c r="UKJ49" s="14"/>
      <c r="UKK49" s="14"/>
      <c r="UKL49" s="14"/>
      <c r="UKM49" s="14"/>
      <c r="UKN49" s="14"/>
      <c r="UKO49" s="14"/>
      <c r="UKP49" s="14"/>
      <c r="UKQ49" s="14"/>
      <c r="UKR49" s="14"/>
      <c r="UKS49" s="14"/>
      <c r="UKT49" s="14"/>
      <c r="UKU49" s="14"/>
      <c r="UKV49" s="14"/>
      <c r="UKW49" s="14"/>
      <c r="UKX49" s="14"/>
      <c r="UKY49" s="14"/>
      <c r="UKZ49" s="14"/>
      <c r="ULA49" s="14"/>
      <c r="ULB49" s="14"/>
      <c r="ULC49" s="14"/>
      <c r="ULD49" s="14"/>
      <c r="ULE49" s="14"/>
      <c r="ULF49" s="14"/>
      <c r="ULG49" s="14"/>
      <c r="ULH49" s="14"/>
      <c r="ULI49" s="14"/>
      <c r="ULJ49" s="14"/>
      <c r="ULK49" s="14"/>
      <c r="ULL49" s="14"/>
      <c r="ULM49" s="14"/>
      <c r="ULN49" s="14"/>
      <c r="ULO49" s="14"/>
      <c r="ULP49" s="14"/>
      <c r="ULQ49" s="14"/>
      <c r="ULR49" s="14"/>
      <c r="ULS49" s="14"/>
      <c r="ULT49" s="14"/>
      <c r="ULU49" s="14"/>
      <c r="ULV49" s="14"/>
      <c r="ULW49" s="14"/>
      <c r="ULX49" s="14"/>
      <c r="ULY49" s="14"/>
      <c r="ULZ49" s="14"/>
      <c r="UMA49" s="14"/>
      <c r="UMB49" s="14"/>
      <c r="UMC49" s="14"/>
      <c r="UMD49" s="14"/>
      <c r="UME49" s="14"/>
      <c r="UMF49" s="14"/>
      <c r="UMG49" s="14"/>
      <c r="UMH49" s="14"/>
      <c r="UMI49" s="14"/>
      <c r="UMJ49" s="14"/>
      <c r="UMK49" s="14"/>
      <c r="UML49" s="14"/>
      <c r="UMM49" s="14"/>
      <c r="UMN49" s="14"/>
      <c r="UMO49" s="14"/>
      <c r="UMP49" s="14"/>
      <c r="UMQ49" s="14"/>
      <c r="UMR49" s="14"/>
      <c r="UMS49" s="14"/>
      <c r="UMT49" s="14"/>
      <c r="UMU49" s="14"/>
      <c r="UMV49" s="14"/>
      <c r="UMW49" s="14"/>
      <c r="UMX49" s="14"/>
      <c r="UMY49" s="14"/>
      <c r="UMZ49" s="14"/>
      <c r="UNA49" s="14"/>
      <c r="UNB49" s="14"/>
      <c r="UNC49" s="14"/>
      <c r="UND49" s="14"/>
      <c r="UNE49" s="14"/>
      <c r="UNF49" s="14"/>
      <c r="UNG49" s="14"/>
      <c r="UNH49" s="14"/>
      <c r="UNI49" s="14"/>
      <c r="UNJ49" s="14"/>
      <c r="UNK49" s="14"/>
      <c r="UNL49" s="14"/>
      <c r="UNM49" s="14"/>
      <c r="UNN49" s="14"/>
      <c r="UNO49" s="14"/>
      <c r="UNP49" s="14"/>
      <c r="UNQ49" s="14"/>
      <c r="UNR49" s="14"/>
      <c r="UNS49" s="14"/>
      <c r="UNT49" s="14"/>
      <c r="UNU49" s="14"/>
      <c r="UNV49" s="14"/>
      <c r="UNW49" s="14"/>
      <c r="UNX49" s="14"/>
      <c r="UNY49" s="14"/>
      <c r="UNZ49" s="14"/>
      <c r="UOA49" s="14"/>
      <c r="UOB49" s="14"/>
      <c r="UOC49" s="14"/>
      <c r="UOD49" s="14"/>
      <c r="UOE49" s="14"/>
      <c r="UOF49" s="14"/>
      <c r="UOG49" s="14"/>
      <c r="UOH49" s="14"/>
      <c r="UOI49" s="14"/>
      <c r="UOJ49" s="14"/>
      <c r="UOK49" s="14"/>
      <c r="UOL49" s="14"/>
      <c r="UOM49" s="14"/>
      <c r="UON49" s="14"/>
      <c r="UOO49" s="14"/>
      <c r="UOP49" s="14"/>
      <c r="UOQ49" s="14"/>
      <c r="UOR49" s="14"/>
      <c r="UOS49" s="14"/>
      <c r="UOT49" s="14"/>
      <c r="UOU49" s="14"/>
      <c r="UOV49" s="14"/>
      <c r="UOW49" s="14"/>
      <c r="UOX49" s="14"/>
      <c r="UOY49" s="14"/>
      <c r="UOZ49" s="14"/>
      <c r="UPA49" s="14"/>
      <c r="UPB49" s="14"/>
      <c r="UPC49" s="14"/>
      <c r="UPD49" s="14"/>
      <c r="UPE49" s="14"/>
      <c r="UPF49" s="14"/>
      <c r="UPG49" s="14"/>
      <c r="UPH49" s="14"/>
      <c r="UPI49" s="14"/>
      <c r="UPJ49" s="14"/>
      <c r="UPK49" s="14"/>
      <c r="UPL49" s="14"/>
      <c r="UPM49" s="14"/>
      <c r="UPN49" s="14"/>
      <c r="UPO49" s="14"/>
      <c r="UPP49" s="14"/>
      <c r="UPQ49" s="14"/>
      <c r="UPR49" s="14"/>
      <c r="UPS49" s="14"/>
      <c r="UPT49" s="14"/>
      <c r="UPU49" s="14"/>
      <c r="UPV49" s="14"/>
      <c r="UPW49" s="14"/>
      <c r="UPX49" s="14"/>
      <c r="UPY49" s="14"/>
      <c r="UPZ49" s="14"/>
      <c r="UQA49" s="14"/>
      <c r="UQB49" s="14"/>
      <c r="UQC49" s="14"/>
      <c r="UQD49" s="14"/>
      <c r="UQE49" s="14"/>
      <c r="UQF49" s="14"/>
      <c r="UQG49" s="14"/>
      <c r="UQH49" s="14"/>
      <c r="UQI49" s="14"/>
      <c r="UQJ49" s="14"/>
      <c r="UQK49" s="14"/>
      <c r="UQL49" s="14"/>
      <c r="UQM49" s="14"/>
      <c r="UQN49" s="14"/>
      <c r="UQO49" s="14"/>
      <c r="UQP49" s="14"/>
      <c r="UQQ49" s="14"/>
      <c r="UQR49" s="14"/>
      <c r="UQS49" s="14"/>
      <c r="UQT49" s="14"/>
      <c r="UQU49" s="14"/>
      <c r="UQV49" s="14"/>
      <c r="UQW49" s="14"/>
      <c r="UQX49" s="14"/>
      <c r="UQY49" s="14"/>
      <c r="UQZ49" s="14"/>
      <c r="URA49" s="14"/>
      <c r="URB49" s="14"/>
      <c r="URC49" s="14"/>
      <c r="URD49" s="14"/>
      <c r="URE49" s="14"/>
      <c r="URF49" s="14"/>
      <c r="URG49" s="14"/>
      <c r="URH49" s="14"/>
      <c r="URI49" s="14"/>
      <c r="URJ49" s="14"/>
      <c r="URK49" s="14"/>
      <c r="URL49" s="14"/>
      <c r="URM49" s="14"/>
      <c r="URN49" s="14"/>
      <c r="URO49" s="14"/>
      <c r="URP49" s="14"/>
      <c r="URQ49" s="14"/>
      <c r="URR49" s="14"/>
      <c r="URS49" s="14"/>
      <c r="URT49" s="14"/>
      <c r="URU49" s="14"/>
      <c r="URV49" s="14"/>
      <c r="URW49" s="14"/>
      <c r="URX49" s="14"/>
      <c r="URY49" s="14"/>
      <c r="URZ49" s="14"/>
      <c r="USA49" s="14"/>
      <c r="USB49" s="14"/>
      <c r="USC49" s="14"/>
      <c r="USD49" s="14"/>
      <c r="USE49" s="14"/>
      <c r="USF49" s="14"/>
      <c r="USG49" s="14"/>
      <c r="USH49" s="14"/>
      <c r="USI49" s="14"/>
      <c r="USJ49" s="14"/>
      <c r="USK49" s="14"/>
      <c r="USL49" s="14"/>
      <c r="USM49" s="14"/>
      <c r="USN49" s="14"/>
      <c r="USO49" s="14"/>
      <c r="USP49" s="14"/>
      <c r="USQ49" s="14"/>
      <c r="USR49" s="14"/>
      <c r="USS49" s="14"/>
      <c r="UST49" s="14"/>
      <c r="USU49" s="14"/>
      <c r="USV49" s="14"/>
      <c r="USW49" s="14"/>
      <c r="USX49" s="14"/>
      <c r="USY49" s="14"/>
      <c r="USZ49" s="14"/>
      <c r="UTA49" s="14"/>
      <c r="UTB49" s="14"/>
      <c r="UTC49" s="14"/>
      <c r="UTD49" s="14"/>
      <c r="UTE49" s="14"/>
      <c r="UTF49" s="14"/>
      <c r="UTG49" s="14"/>
      <c r="UTH49" s="14"/>
      <c r="UTI49" s="14"/>
      <c r="UTJ49" s="14"/>
      <c r="UTK49" s="14"/>
      <c r="UTL49" s="14"/>
      <c r="UTM49" s="14"/>
      <c r="UTN49" s="14"/>
      <c r="UTO49" s="14"/>
      <c r="UTP49" s="14"/>
      <c r="UTQ49" s="14"/>
      <c r="UTR49" s="14"/>
      <c r="UTS49" s="14"/>
      <c r="UTT49" s="14"/>
      <c r="UTU49" s="14"/>
      <c r="UTV49" s="14"/>
      <c r="UTW49" s="14"/>
      <c r="UTX49" s="14"/>
      <c r="UTY49" s="14"/>
      <c r="UTZ49" s="14"/>
      <c r="UUA49" s="14"/>
      <c r="UUB49" s="14"/>
      <c r="UUC49" s="14"/>
      <c r="UUD49" s="14"/>
      <c r="UUE49" s="14"/>
      <c r="UUF49" s="14"/>
      <c r="UUG49" s="14"/>
      <c r="UUH49" s="14"/>
      <c r="UUI49" s="14"/>
      <c r="UUJ49" s="14"/>
      <c r="UUK49" s="14"/>
      <c r="UUL49" s="14"/>
      <c r="UUM49" s="14"/>
      <c r="UUN49" s="14"/>
      <c r="UUO49" s="14"/>
      <c r="UUP49" s="14"/>
      <c r="UUQ49" s="14"/>
      <c r="UUR49" s="14"/>
      <c r="UUS49" s="14"/>
      <c r="UUT49" s="14"/>
      <c r="UUU49" s="14"/>
      <c r="UUV49" s="14"/>
      <c r="UUW49" s="14"/>
      <c r="UUX49" s="14"/>
      <c r="UUY49" s="14"/>
      <c r="UUZ49" s="14"/>
      <c r="UVA49" s="14"/>
      <c r="UVB49" s="14"/>
      <c r="UVC49" s="14"/>
      <c r="UVD49" s="14"/>
      <c r="UVE49" s="14"/>
      <c r="UVF49" s="14"/>
      <c r="UVG49" s="14"/>
      <c r="UVH49" s="14"/>
      <c r="UVI49" s="14"/>
      <c r="UVJ49" s="14"/>
      <c r="UVK49" s="14"/>
      <c r="UVL49" s="14"/>
      <c r="UVM49" s="14"/>
      <c r="UVN49" s="14"/>
      <c r="UVO49" s="14"/>
      <c r="UVP49" s="14"/>
      <c r="UVQ49" s="14"/>
      <c r="UVR49" s="14"/>
      <c r="UVS49" s="14"/>
      <c r="UVT49" s="14"/>
      <c r="UVU49" s="14"/>
      <c r="UVV49" s="14"/>
      <c r="UVW49" s="14"/>
      <c r="UVX49" s="14"/>
      <c r="UVY49" s="14"/>
      <c r="UVZ49" s="14"/>
      <c r="UWA49" s="14"/>
      <c r="UWB49" s="14"/>
      <c r="UWC49" s="14"/>
      <c r="UWD49" s="14"/>
      <c r="UWE49" s="14"/>
      <c r="UWF49" s="14"/>
      <c r="UWG49" s="14"/>
      <c r="UWH49" s="14"/>
      <c r="UWI49" s="14"/>
      <c r="UWJ49" s="14"/>
      <c r="UWK49" s="14"/>
      <c r="UWL49" s="14"/>
      <c r="UWM49" s="14"/>
      <c r="UWN49" s="14"/>
      <c r="UWO49" s="14"/>
      <c r="UWP49" s="14"/>
      <c r="UWQ49" s="14"/>
      <c r="UWR49" s="14"/>
      <c r="UWS49" s="14"/>
      <c r="UWT49" s="14"/>
      <c r="UWU49" s="14"/>
      <c r="UWV49" s="14"/>
      <c r="UWW49" s="14"/>
      <c r="UWX49" s="14"/>
      <c r="UWY49" s="14"/>
      <c r="UWZ49" s="14"/>
      <c r="UXA49" s="14"/>
      <c r="UXB49" s="14"/>
      <c r="UXC49" s="14"/>
      <c r="UXD49" s="14"/>
      <c r="UXE49" s="14"/>
      <c r="UXF49" s="14"/>
      <c r="UXG49" s="14"/>
      <c r="UXH49" s="14"/>
      <c r="UXI49" s="14"/>
      <c r="UXJ49" s="14"/>
      <c r="UXK49" s="14"/>
      <c r="UXL49" s="14"/>
      <c r="UXM49" s="14"/>
      <c r="UXN49" s="14"/>
      <c r="UXO49" s="14"/>
      <c r="UXP49" s="14"/>
      <c r="UXQ49" s="14"/>
      <c r="UXR49" s="14"/>
      <c r="UXS49" s="14"/>
      <c r="UXT49" s="14"/>
      <c r="UXU49" s="14"/>
      <c r="UXV49" s="14"/>
      <c r="UXW49" s="14"/>
      <c r="UXX49" s="14"/>
      <c r="UXY49" s="14"/>
      <c r="UXZ49" s="14"/>
      <c r="UYA49" s="14"/>
      <c r="UYB49" s="14"/>
      <c r="UYC49" s="14"/>
      <c r="UYD49" s="14"/>
      <c r="UYE49" s="14"/>
      <c r="UYF49" s="14"/>
      <c r="UYG49" s="14"/>
      <c r="UYH49" s="14"/>
      <c r="UYI49" s="14"/>
      <c r="UYJ49" s="14"/>
      <c r="UYK49" s="14"/>
      <c r="UYL49" s="14"/>
      <c r="UYM49" s="14"/>
      <c r="UYN49" s="14"/>
      <c r="UYO49" s="14"/>
      <c r="UYP49" s="14"/>
      <c r="UYQ49" s="14"/>
      <c r="UYR49" s="14"/>
      <c r="UYS49" s="14"/>
      <c r="UYT49" s="14"/>
      <c r="UYU49" s="14"/>
      <c r="UYV49" s="14"/>
      <c r="UYW49" s="14"/>
      <c r="UYX49" s="14"/>
      <c r="UYY49" s="14"/>
      <c r="UYZ49" s="14"/>
      <c r="UZA49" s="14"/>
      <c r="UZB49" s="14"/>
      <c r="UZC49" s="14"/>
      <c r="UZD49" s="14"/>
      <c r="UZE49" s="14"/>
      <c r="UZF49" s="14"/>
      <c r="UZG49" s="14"/>
      <c r="UZH49" s="14"/>
      <c r="UZI49" s="14"/>
      <c r="UZJ49" s="14"/>
      <c r="UZK49" s="14"/>
      <c r="UZL49" s="14"/>
      <c r="UZM49" s="14"/>
      <c r="UZN49" s="14"/>
      <c r="UZO49" s="14"/>
      <c r="UZP49" s="14"/>
      <c r="UZQ49" s="14"/>
      <c r="UZR49" s="14"/>
      <c r="UZS49" s="14"/>
      <c r="UZT49" s="14"/>
      <c r="UZU49" s="14"/>
      <c r="UZV49" s="14"/>
      <c r="UZW49" s="14"/>
      <c r="UZX49" s="14"/>
      <c r="UZY49" s="14"/>
      <c r="UZZ49" s="14"/>
      <c r="VAA49" s="14"/>
      <c r="VAB49" s="14"/>
      <c r="VAC49" s="14"/>
      <c r="VAD49" s="14"/>
      <c r="VAE49" s="14"/>
      <c r="VAF49" s="14"/>
      <c r="VAG49" s="14"/>
      <c r="VAH49" s="14"/>
      <c r="VAI49" s="14"/>
      <c r="VAJ49" s="14"/>
      <c r="VAK49" s="14"/>
      <c r="VAL49" s="14"/>
      <c r="VAM49" s="14"/>
      <c r="VAN49" s="14"/>
      <c r="VAO49" s="14"/>
      <c r="VAP49" s="14"/>
      <c r="VAQ49" s="14"/>
      <c r="VAR49" s="14"/>
      <c r="VAS49" s="14"/>
      <c r="VAT49" s="14"/>
      <c r="VAU49" s="14"/>
      <c r="VAV49" s="14"/>
      <c r="VAW49" s="14"/>
      <c r="VAX49" s="14"/>
      <c r="VAY49" s="14"/>
      <c r="VAZ49" s="14"/>
      <c r="VBA49" s="14"/>
      <c r="VBB49" s="14"/>
      <c r="VBC49" s="14"/>
      <c r="VBD49" s="14"/>
      <c r="VBE49" s="14"/>
      <c r="VBF49" s="14"/>
      <c r="VBG49" s="14"/>
      <c r="VBH49" s="14"/>
      <c r="VBI49" s="14"/>
      <c r="VBJ49" s="14"/>
      <c r="VBK49" s="14"/>
      <c r="VBL49" s="14"/>
      <c r="VBM49" s="14"/>
      <c r="VBN49" s="14"/>
      <c r="VBO49" s="14"/>
      <c r="VBP49" s="14"/>
      <c r="VBQ49" s="14"/>
      <c r="VBR49" s="14"/>
      <c r="VBS49" s="14"/>
      <c r="VBT49" s="14"/>
      <c r="VBU49" s="14"/>
      <c r="VBV49" s="14"/>
      <c r="VBW49" s="14"/>
      <c r="VBX49" s="14"/>
      <c r="VBY49" s="14"/>
      <c r="VBZ49" s="14"/>
      <c r="VCA49" s="14"/>
      <c r="VCB49" s="14"/>
      <c r="VCC49" s="14"/>
      <c r="VCD49" s="14"/>
      <c r="VCE49" s="14"/>
      <c r="VCF49" s="14"/>
      <c r="VCG49" s="14"/>
      <c r="VCH49" s="14"/>
      <c r="VCI49" s="14"/>
      <c r="VCJ49" s="14"/>
      <c r="VCK49" s="14"/>
      <c r="VCL49" s="14"/>
      <c r="VCM49" s="14"/>
      <c r="VCN49" s="14"/>
      <c r="VCO49" s="14"/>
      <c r="VCP49" s="14"/>
      <c r="VCQ49" s="14"/>
      <c r="VCR49" s="14"/>
      <c r="VCS49" s="14"/>
      <c r="VCT49" s="14"/>
      <c r="VCU49" s="14"/>
      <c r="VCV49" s="14"/>
      <c r="VCW49" s="14"/>
      <c r="VCX49" s="14"/>
      <c r="VCY49" s="14"/>
      <c r="VCZ49" s="14"/>
      <c r="VDA49" s="14"/>
      <c r="VDB49" s="14"/>
      <c r="VDC49" s="14"/>
      <c r="VDD49" s="14"/>
      <c r="VDE49" s="14"/>
      <c r="VDF49" s="14"/>
      <c r="VDG49" s="14"/>
      <c r="VDH49" s="14"/>
      <c r="VDI49" s="14"/>
      <c r="VDJ49" s="14"/>
      <c r="VDK49" s="14"/>
      <c r="VDL49" s="14"/>
      <c r="VDM49" s="14"/>
      <c r="VDN49" s="14"/>
      <c r="VDO49" s="14"/>
      <c r="VDP49" s="14"/>
      <c r="VDQ49" s="14"/>
      <c r="VDR49" s="14"/>
      <c r="VDS49" s="14"/>
      <c r="VDT49" s="14"/>
      <c r="VDU49" s="14"/>
      <c r="VDV49" s="14"/>
      <c r="VDW49" s="14"/>
      <c r="VDX49" s="14"/>
      <c r="VDY49" s="14"/>
      <c r="VDZ49" s="14"/>
      <c r="VEA49" s="14"/>
      <c r="VEB49" s="14"/>
      <c r="VEC49" s="14"/>
      <c r="VED49" s="14"/>
      <c r="VEE49" s="14"/>
      <c r="VEF49" s="14"/>
      <c r="VEG49" s="14"/>
      <c r="VEH49" s="14"/>
      <c r="VEI49" s="14"/>
      <c r="VEJ49" s="14"/>
      <c r="VEK49" s="14"/>
      <c r="VEL49" s="14"/>
      <c r="VEM49" s="14"/>
      <c r="VEN49" s="14"/>
      <c r="VEO49" s="14"/>
      <c r="VEP49" s="14"/>
      <c r="VEQ49" s="14"/>
      <c r="VER49" s="14"/>
      <c r="VES49" s="14"/>
      <c r="VET49" s="14"/>
      <c r="VEU49" s="14"/>
      <c r="VEV49" s="14"/>
      <c r="VEW49" s="14"/>
      <c r="VEX49" s="14"/>
      <c r="VEY49" s="14"/>
      <c r="VEZ49" s="14"/>
      <c r="VFA49" s="14"/>
      <c r="VFB49" s="14"/>
      <c r="VFC49" s="14"/>
      <c r="VFD49" s="14"/>
      <c r="VFE49" s="14"/>
      <c r="VFF49" s="14"/>
      <c r="VFG49" s="14"/>
      <c r="VFH49" s="14"/>
      <c r="VFI49" s="14"/>
      <c r="VFJ49" s="14"/>
      <c r="VFK49" s="14"/>
      <c r="VFL49" s="14"/>
      <c r="VFM49" s="14"/>
      <c r="VFN49" s="14"/>
      <c r="VFO49" s="14"/>
      <c r="VFP49" s="14"/>
      <c r="VFQ49" s="14"/>
      <c r="VFR49" s="14"/>
      <c r="VFS49" s="14"/>
      <c r="VFT49" s="14"/>
      <c r="VFU49" s="14"/>
      <c r="VFV49" s="14"/>
      <c r="VFW49" s="14"/>
      <c r="VFX49" s="14"/>
      <c r="VFY49" s="14"/>
      <c r="VFZ49" s="14"/>
      <c r="VGA49" s="14"/>
      <c r="VGB49" s="14"/>
      <c r="VGC49" s="14"/>
      <c r="VGD49" s="14"/>
      <c r="VGE49" s="14"/>
      <c r="VGF49" s="14"/>
      <c r="VGG49" s="14"/>
      <c r="VGH49" s="14"/>
      <c r="VGI49" s="14"/>
      <c r="VGJ49" s="14"/>
      <c r="VGK49" s="14"/>
      <c r="VGL49" s="14"/>
      <c r="VGM49" s="14"/>
      <c r="VGN49" s="14"/>
      <c r="VGO49" s="14"/>
      <c r="VGP49" s="14"/>
      <c r="VGQ49" s="14"/>
      <c r="VGR49" s="14"/>
      <c r="VGS49" s="14"/>
      <c r="VGT49" s="14"/>
      <c r="VGU49" s="14"/>
      <c r="VGV49" s="14"/>
      <c r="VGW49" s="14"/>
      <c r="VGX49" s="14"/>
      <c r="VGY49" s="14"/>
      <c r="VGZ49" s="14"/>
      <c r="VHA49" s="14"/>
      <c r="VHB49" s="14"/>
      <c r="VHC49" s="14"/>
      <c r="VHD49" s="14"/>
      <c r="VHE49" s="14"/>
      <c r="VHF49" s="14"/>
      <c r="VHG49" s="14"/>
      <c r="VHH49" s="14"/>
      <c r="VHI49" s="14"/>
      <c r="VHJ49" s="14"/>
      <c r="VHK49" s="14"/>
      <c r="VHL49" s="14"/>
      <c r="VHM49" s="14"/>
      <c r="VHN49" s="14"/>
      <c r="VHO49" s="14"/>
      <c r="VHP49" s="14"/>
      <c r="VHQ49" s="14"/>
      <c r="VHR49" s="14"/>
      <c r="VHS49" s="14"/>
      <c r="VHT49" s="14"/>
      <c r="VHU49" s="14"/>
      <c r="VHV49" s="14"/>
      <c r="VHW49" s="14"/>
      <c r="VHX49" s="14"/>
      <c r="VHY49" s="14"/>
      <c r="VHZ49" s="14"/>
      <c r="VIA49" s="14"/>
      <c r="VIB49" s="14"/>
      <c r="VIC49" s="14"/>
      <c r="VID49" s="14"/>
      <c r="VIE49" s="14"/>
      <c r="VIF49" s="14"/>
      <c r="VIG49" s="14"/>
      <c r="VIH49" s="14"/>
      <c r="VII49" s="14"/>
      <c r="VIJ49" s="14"/>
      <c r="VIK49" s="14"/>
      <c r="VIL49" s="14"/>
      <c r="VIM49" s="14"/>
      <c r="VIN49" s="14"/>
      <c r="VIO49" s="14"/>
      <c r="VIP49" s="14"/>
      <c r="VIQ49" s="14"/>
      <c r="VIR49" s="14"/>
      <c r="VIS49" s="14"/>
      <c r="VIT49" s="14"/>
      <c r="VIU49" s="14"/>
      <c r="VIV49" s="14"/>
      <c r="VIW49" s="14"/>
      <c r="VIX49" s="14"/>
      <c r="VIY49" s="14"/>
      <c r="VIZ49" s="14"/>
      <c r="VJA49" s="14"/>
      <c r="VJB49" s="14"/>
      <c r="VJC49" s="14"/>
      <c r="VJD49" s="14"/>
      <c r="VJE49" s="14"/>
      <c r="VJF49" s="14"/>
      <c r="VJG49" s="14"/>
      <c r="VJH49" s="14"/>
      <c r="VJI49" s="14"/>
      <c r="VJJ49" s="14"/>
      <c r="VJK49" s="14"/>
      <c r="VJL49" s="14"/>
      <c r="VJM49" s="14"/>
      <c r="VJN49" s="14"/>
      <c r="VJO49" s="14"/>
      <c r="VJP49" s="14"/>
      <c r="VJQ49" s="14"/>
      <c r="VJR49" s="14"/>
      <c r="VJS49" s="14"/>
      <c r="VJT49" s="14"/>
      <c r="VJU49" s="14"/>
      <c r="VJV49" s="14"/>
      <c r="VJW49" s="14"/>
      <c r="VJX49" s="14"/>
      <c r="VJY49" s="14"/>
      <c r="VJZ49" s="14"/>
      <c r="VKA49" s="14"/>
      <c r="VKB49" s="14"/>
      <c r="VKC49" s="14"/>
      <c r="VKD49" s="14"/>
      <c r="VKE49" s="14"/>
      <c r="VKF49" s="14"/>
      <c r="VKG49" s="14"/>
      <c r="VKH49" s="14"/>
      <c r="VKI49" s="14"/>
      <c r="VKJ49" s="14"/>
      <c r="VKK49" s="14"/>
      <c r="VKL49" s="14"/>
      <c r="VKM49" s="14"/>
      <c r="VKN49" s="14"/>
      <c r="VKO49" s="14"/>
      <c r="VKP49" s="14"/>
      <c r="VKQ49" s="14"/>
      <c r="VKR49" s="14"/>
      <c r="VKS49" s="14"/>
      <c r="VKT49" s="14"/>
      <c r="VKU49" s="14"/>
      <c r="VKV49" s="14"/>
      <c r="VKW49" s="14"/>
      <c r="VKX49" s="14"/>
      <c r="VKY49" s="14"/>
      <c r="VKZ49" s="14"/>
      <c r="VLA49" s="14"/>
      <c r="VLB49" s="14"/>
      <c r="VLC49" s="14"/>
      <c r="VLD49" s="14"/>
      <c r="VLE49" s="14"/>
      <c r="VLF49" s="14"/>
      <c r="VLG49" s="14"/>
      <c r="VLH49" s="14"/>
      <c r="VLI49" s="14"/>
      <c r="VLJ49" s="14"/>
      <c r="VLK49" s="14"/>
      <c r="VLL49" s="14"/>
      <c r="VLM49" s="14"/>
      <c r="VLN49" s="14"/>
      <c r="VLO49" s="14"/>
      <c r="VLP49" s="14"/>
      <c r="VLQ49" s="14"/>
      <c r="VLR49" s="14"/>
      <c r="VLS49" s="14"/>
      <c r="VLT49" s="14"/>
      <c r="VLU49" s="14"/>
      <c r="VLV49" s="14"/>
      <c r="VLW49" s="14"/>
      <c r="VLX49" s="14"/>
      <c r="VLY49" s="14"/>
      <c r="VLZ49" s="14"/>
      <c r="VMA49" s="14"/>
      <c r="VMB49" s="14"/>
      <c r="VMC49" s="14"/>
      <c r="VMD49" s="14"/>
      <c r="VME49" s="14"/>
      <c r="VMF49" s="14"/>
      <c r="VMG49" s="14"/>
      <c r="VMH49" s="14"/>
      <c r="VMI49" s="14"/>
      <c r="VMJ49" s="14"/>
      <c r="VMK49" s="14"/>
      <c r="VML49" s="14"/>
      <c r="VMM49" s="14"/>
      <c r="VMN49" s="14"/>
      <c r="VMO49" s="14"/>
      <c r="VMP49" s="14"/>
      <c r="VMQ49" s="14"/>
      <c r="VMR49" s="14"/>
      <c r="VMS49" s="14"/>
      <c r="VMT49" s="14"/>
      <c r="VMU49" s="14"/>
      <c r="VMV49" s="14"/>
      <c r="VMW49" s="14"/>
      <c r="VMX49" s="14"/>
      <c r="VMY49" s="14"/>
      <c r="VMZ49" s="14"/>
      <c r="VNA49" s="14"/>
      <c r="VNB49" s="14"/>
      <c r="VNC49" s="14"/>
      <c r="VND49" s="14"/>
      <c r="VNE49" s="14"/>
      <c r="VNF49" s="14"/>
      <c r="VNG49" s="14"/>
      <c r="VNH49" s="14"/>
      <c r="VNI49" s="14"/>
      <c r="VNJ49" s="14"/>
      <c r="VNK49" s="14"/>
      <c r="VNL49" s="14"/>
      <c r="VNM49" s="14"/>
      <c r="VNN49" s="14"/>
      <c r="VNO49" s="14"/>
      <c r="VNP49" s="14"/>
      <c r="VNQ49" s="14"/>
      <c r="VNR49" s="14"/>
      <c r="VNS49" s="14"/>
      <c r="VNT49" s="14"/>
      <c r="VNU49" s="14"/>
      <c r="VNV49" s="14"/>
      <c r="VNW49" s="14"/>
      <c r="VNX49" s="14"/>
      <c r="VNY49" s="14"/>
      <c r="VNZ49" s="14"/>
      <c r="VOA49" s="14"/>
      <c r="VOB49" s="14"/>
      <c r="VOC49" s="14"/>
      <c r="VOD49" s="14"/>
      <c r="VOE49" s="14"/>
      <c r="VOF49" s="14"/>
      <c r="VOG49" s="14"/>
      <c r="VOH49" s="14"/>
      <c r="VOI49" s="14"/>
      <c r="VOJ49" s="14"/>
      <c r="VOK49" s="14"/>
      <c r="VOL49" s="14"/>
      <c r="VOM49" s="14"/>
      <c r="VON49" s="14"/>
      <c r="VOO49" s="14"/>
      <c r="VOP49" s="14"/>
      <c r="VOQ49" s="14"/>
      <c r="VOR49" s="14"/>
      <c r="VOS49" s="14"/>
      <c r="VOT49" s="14"/>
      <c r="VOU49" s="14"/>
      <c r="VOV49" s="14"/>
      <c r="VOW49" s="14"/>
      <c r="VOX49" s="14"/>
      <c r="VOY49" s="14"/>
      <c r="VOZ49" s="14"/>
      <c r="VPA49" s="14"/>
      <c r="VPB49" s="14"/>
      <c r="VPC49" s="14"/>
      <c r="VPD49" s="14"/>
      <c r="VPE49" s="14"/>
      <c r="VPF49" s="14"/>
      <c r="VPG49" s="14"/>
      <c r="VPH49" s="14"/>
      <c r="VPI49" s="14"/>
      <c r="VPJ49" s="14"/>
      <c r="VPK49" s="14"/>
      <c r="VPL49" s="14"/>
      <c r="VPM49" s="14"/>
      <c r="VPN49" s="14"/>
      <c r="VPO49" s="14"/>
      <c r="VPP49" s="14"/>
      <c r="VPQ49" s="14"/>
      <c r="VPR49" s="14"/>
      <c r="VPS49" s="14"/>
      <c r="VPT49" s="14"/>
      <c r="VPU49" s="14"/>
      <c r="VPV49" s="14"/>
      <c r="VPW49" s="14"/>
      <c r="VPX49" s="14"/>
      <c r="VPY49" s="14"/>
      <c r="VPZ49" s="14"/>
      <c r="VQA49" s="14"/>
      <c r="VQB49" s="14"/>
      <c r="VQC49" s="14"/>
      <c r="VQD49" s="14"/>
      <c r="VQE49" s="14"/>
      <c r="VQF49" s="14"/>
      <c r="VQG49" s="14"/>
      <c r="VQH49" s="14"/>
      <c r="VQI49" s="14"/>
      <c r="VQJ49" s="14"/>
      <c r="VQK49" s="14"/>
      <c r="VQL49" s="14"/>
      <c r="VQM49" s="14"/>
      <c r="VQN49" s="14"/>
      <c r="VQO49" s="14"/>
      <c r="VQP49" s="14"/>
      <c r="VQQ49" s="14"/>
      <c r="VQR49" s="14"/>
      <c r="VQS49" s="14"/>
      <c r="VQT49" s="14"/>
      <c r="VQU49" s="14"/>
      <c r="VQV49" s="14"/>
      <c r="VQW49" s="14"/>
      <c r="VQX49" s="14"/>
      <c r="VQY49" s="14"/>
      <c r="VQZ49" s="14"/>
      <c r="VRA49" s="14"/>
      <c r="VRB49" s="14"/>
      <c r="VRC49" s="14"/>
      <c r="VRD49" s="14"/>
      <c r="VRE49" s="14"/>
      <c r="VRF49" s="14"/>
      <c r="VRG49" s="14"/>
      <c r="VRH49" s="14"/>
      <c r="VRI49" s="14"/>
      <c r="VRJ49" s="14"/>
      <c r="VRK49" s="14"/>
      <c r="VRL49" s="14"/>
      <c r="VRM49" s="14"/>
      <c r="VRN49" s="14"/>
      <c r="VRO49" s="14"/>
      <c r="VRP49" s="14"/>
      <c r="VRQ49" s="14"/>
      <c r="VRR49" s="14"/>
      <c r="VRS49" s="14"/>
      <c r="VRT49" s="14"/>
      <c r="VRU49" s="14"/>
      <c r="VRV49" s="14"/>
      <c r="VRW49" s="14"/>
      <c r="VRX49" s="14"/>
      <c r="VRY49" s="14"/>
      <c r="VRZ49" s="14"/>
      <c r="VSA49" s="14"/>
      <c r="VSB49" s="14"/>
      <c r="VSC49" s="14"/>
      <c r="VSD49" s="14"/>
      <c r="VSE49" s="14"/>
      <c r="VSF49" s="14"/>
      <c r="VSG49" s="14"/>
      <c r="VSH49" s="14"/>
      <c r="VSI49" s="14"/>
      <c r="VSJ49" s="14"/>
      <c r="VSK49" s="14"/>
      <c r="VSL49" s="14"/>
      <c r="VSM49" s="14"/>
      <c r="VSN49" s="14"/>
      <c r="VSO49" s="14"/>
      <c r="VSP49" s="14"/>
      <c r="VSQ49" s="14"/>
      <c r="VSR49" s="14"/>
      <c r="VSS49" s="14"/>
      <c r="VST49" s="14"/>
      <c r="VSU49" s="14"/>
      <c r="VSV49" s="14"/>
      <c r="VSW49" s="14"/>
      <c r="VSX49" s="14"/>
      <c r="VSY49" s="14"/>
      <c r="VSZ49" s="14"/>
      <c r="VTA49" s="14"/>
      <c r="VTB49" s="14"/>
      <c r="VTC49" s="14"/>
      <c r="VTD49" s="14"/>
      <c r="VTE49" s="14"/>
      <c r="VTF49" s="14"/>
      <c r="VTG49" s="14"/>
      <c r="VTH49" s="14"/>
      <c r="VTI49" s="14"/>
      <c r="VTJ49" s="14"/>
      <c r="VTK49" s="14"/>
      <c r="VTL49" s="14"/>
      <c r="VTM49" s="14"/>
      <c r="VTN49" s="14"/>
      <c r="VTO49" s="14"/>
      <c r="VTP49" s="14"/>
      <c r="VTQ49" s="14"/>
      <c r="VTR49" s="14"/>
      <c r="VTS49" s="14"/>
      <c r="VTT49" s="14"/>
      <c r="VTU49" s="14"/>
      <c r="VTV49" s="14"/>
      <c r="VTW49" s="14"/>
      <c r="VTX49" s="14"/>
      <c r="VTY49" s="14"/>
      <c r="VTZ49" s="14"/>
      <c r="VUA49" s="14"/>
      <c r="VUB49" s="14"/>
      <c r="VUC49" s="14"/>
      <c r="VUD49" s="14"/>
      <c r="VUE49" s="14"/>
      <c r="VUF49" s="14"/>
      <c r="VUG49" s="14"/>
      <c r="VUH49" s="14"/>
      <c r="VUI49" s="14"/>
      <c r="VUJ49" s="14"/>
      <c r="VUK49" s="14"/>
      <c r="VUL49" s="14"/>
      <c r="VUM49" s="14"/>
      <c r="VUN49" s="14"/>
      <c r="VUO49" s="14"/>
      <c r="VUP49" s="14"/>
      <c r="VUQ49" s="14"/>
      <c r="VUR49" s="14"/>
      <c r="VUS49" s="14"/>
      <c r="VUT49" s="14"/>
      <c r="VUU49" s="14"/>
      <c r="VUV49" s="14"/>
      <c r="VUW49" s="14"/>
      <c r="VUX49" s="14"/>
      <c r="VUY49" s="14"/>
      <c r="VUZ49" s="14"/>
      <c r="VVA49" s="14"/>
      <c r="VVB49" s="14"/>
      <c r="VVC49" s="14"/>
      <c r="VVD49" s="14"/>
      <c r="VVE49" s="14"/>
      <c r="VVF49" s="14"/>
      <c r="VVG49" s="14"/>
      <c r="VVH49" s="14"/>
      <c r="VVI49" s="14"/>
      <c r="VVJ49" s="14"/>
      <c r="VVK49" s="14"/>
      <c r="VVL49" s="14"/>
      <c r="VVM49" s="14"/>
      <c r="VVN49" s="14"/>
      <c r="VVO49" s="14"/>
      <c r="VVP49" s="14"/>
      <c r="VVQ49" s="14"/>
      <c r="VVR49" s="14"/>
      <c r="VVS49" s="14"/>
      <c r="VVT49" s="14"/>
      <c r="VVU49" s="14"/>
      <c r="VVV49" s="14"/>
      <c r="VVW49" s="14"/>
      <c r="VVX49" s="14"/>
      <c r="VVY49" s="14"/>
      <c r="VVZ49" s="14"/>
      <c r="VWA49" s="14"/>
      <c r="VWB49" s="14"/>
      <c r="VWC49" s="14"/>
      <c r="VWD49" s="14"/>
      <c r="VWE49" s="14"/>
      <c r="VWF49" s="14"/>
      <c r="VWG49" s="14"/>
      <c r="VWH49" s="14"/>
      <c r="VWI49" s="14"/>
      <c r="VWJ49" s="14"/>
      <c r="VWK49" s="14"/>
      <c r="VWL49" s="14"/>
      <c r="VWM49" s="14"/>
      <c r="VWN49" s="14"/>
      <c r="VWO49" s="14"/>
      <c r="VWP49" s="14"/>
      <c r="VWQ49" s="14"/>
      <c r="VWR49" s="14"/>
      <c r="VWS49" s="14"/>
      <c r="VWT49" s="14"/>
      <c r="VWU49" s="14"/>
      <c r="VWV49" s="14"/>
      <c r="VWW49" s="14"/>
      <c r="VWX49" s="14"/>
      <c r="VWY49" s="14"/>
      <c r="VWZ49" s="14"/>
      <c r="VXA49" s="14"/>
      <c r="VXB49" s="14"/>
      <c r="VXC49" s="14"/>
      <c r="VXD49" s="14"/>
      <c r="VXE49" s="14"/>
      <c r="VXF49" s="14"/>
      <c r="VXG49" s="14"/>
      <c r="VXH49" s="14"/>
      <c r="VXI49" s="14"/>
      <c r="VXJ49" s="14"/>
      <c r="VXK49" s="14"/>
      <c r="VXL49" s="14"/>
      <c r="VXM49" s="14"/>
      <c r="VXN49" s="14"/>
      <c r="VXO49" s="14"/>
      <c r="VXP49" s="14"/>
      <c r="VXQ49" s="14"/>
      <c r="VXR49" s="14"/>
      <c r="VXS49" s="14"/>
      <c r="VXT49" s="14"/>
      <c r="VXU49" s="14"/>
      <c r="VXV49" s="14"/>
      <c r="VXW49" s="14"/>
      <c r="VXX49" s="14"/>
      <c r="VXY49" s="14"/>
      <c r="VXZ49" s="14"/>
      <c r="VYA49" s="14"/>
      <c r="VYB49" s="14"/>
      <c r="VYC49" s="14"/>
      <c r="VYD49" s="14"/>
      <c r="VYE49" s="14"/>
      <c r="VYF49" s="14"/>
      <c r="VYG49" s="14"/>
      <c r="VYH49" s="14"/>
      <c r="VYI49" s="14"/>
      <c r="VYJ49" s="14"/>
      <c r="VYK49" s="14"/>
      <c r="VYL49" s="14"/>
      <c r="VYM49" s="14"/>
      <c r="VYN49" s="14"/>
      <c r="VYO49" s="14"/>
      <c r="VYP49" s="14"/>
      <c r="VYQ49" s="14"/>
      <c r="VYR49" s="14"/>
      <c r="VYS49" s="14"/>
      <c r="VYT49" s="14"/>
      <c r="VYU49" s="14"/>
      <c r="VYV49" s="14"/>
      <c r="VYW49" s="14"/>
      <c r="VYX49" s="14"/>
      <c r="VYY49" s="14"/>
      <c r="VYZ49" s="14"/>
      <c r="VZA49" s="14"/>
      <c r="VZB49" s="14"/>
      <c r="VZC49" s="14"/>
      <c r="VZD49" s="14"/>
      <c r="VZE49" s="14"/>
      <c r="VZF49" s="14"/>
      <c r="VZG49" s="14"/>
      <c r="VZH49" s="14"/>
      <c r="VZI49" s="14"/>
      <c r="VZJ49" s="14"/>
      <c r="VZK49" s="14"/>
      <c r="VZL49" s="14"/>
      <c r="VZM49" s="14"/>
      <c r="VZN49" s="14"/>
      <c r="VZO49" s="14"/>
      <c r="VZP49" s="14"/>
      <c r="VZQ49" s="14"/>
      <c r="VZR49" s="14"/>
      <c r="VZS49" s="14"/>
      <c r="VZT49" s="14"/>
      <c r="VZU49" s="14"/>
      <c r="VZV49" s="14"/>
      <c r="VZW49" s="14"/>
      <c r="VZX49" s="14"/>
      <c r="VZY49" s="14"/>
      <c r="VZZ49" s="14"/>
      <c r="WAA49" s="14"/>
      <c r="WAB49" s="14"/>
      <c r="WAC49" s="14"/>
      <c r="WAD49" s="14"/>
      <c r="WAE49" s="14"/>
      <c r="WAF49" s="14"/>
      <c r="WAG49" s="14"/>
      <c r="WAH49" s="14"/>
      <c r="WAI49" s="14"/>
      <c r="WAJ49" s="14"/>
      <c r="WAK49" s="14"/>
      <c r="WAL49" s="14"/>
      <c r="WAM49" s="14"/>
      <c r="WAN49" s="14"/>
      <c r="WAO49" s="14"/>
      <c r="WAP49" s="14"/>
      <c r="WAQ49" s="14"/>
      <c r="WAR49" s="14"/>
      <c r="WAS49" s="14"/>
      <c r="WAT49" s="14"/>
      <c r="WAU49" s="14"/>
      <c r="WAV49" s="14"/>
      <c r="WAW49" s="14"/>
      <c r="WAX49" s="14"/>
      <c r="WAY49" s="14"/>
      <c r="WAZ49" s="14"/>
      <c r="WBA49" s="14"/>
      <c r="WBB49" s="14"/>
      <c r="WBC49" s="14"/>
      <c r="WBD49" s="14"/>
      <c r="WBE49" s="14"/>
      <c r="WBF49" s="14"/>
      <c r="WBG49" s="14"/>
      <c r="WBH49" s="14"/>
      <c r="WBI49" s="14"/>
      <c r="WBJ49" s="14"/>
      <c r="WBK49" s="14"/>
      <c r="WBL49" s="14"/>
      <c r="WBM49" s="14"/>
      <c r="WBN49" s="14"/>
      <c r="WBO49" s="14"/>
      <c r="WBP49" s="14"/>
      <c r="WBQ49" s="14"/>
      <c r="WBR49" s="14"/>
      <c r="WBS49" s="14"/>
      <c r="WBT49" s="14"/>
      <c r="WBU49" s="14"/>
      <c r="WBV49" s="14"/>
      <c r="WBW49" s="14"/>
      <c r="WBX49" s="14"/>
      <c r="WBY49" s="14"/>
      <c r="WBZ49" s="14"/>
      <c r="WCA49" s="14"/>
      <c r="WCB49" s="14"/>
      <c r="WCC49" s="14"/>
      <c r="WCD49" s="14"/>
      <c r="WCE49" s="14"/>
      <c r="WCF49" s="14"/>
      <c r="WCG49" s="14"/>
      <c r="WCH49" s="14"/>
      <c r="WCI49" s="14"/>
      <c r="WCJ49" s="14"/>
      <c r="WCK49" s="14"/>
      <c r="WCL49" s="14"/>
      <c r="WCM49" s="14"/>
      <c r="WCN49" s="14"/>
      <c r="WCO49" s="14"/>
      <c r="WCP49" s="14"/>
      <c r="WCQ49" s="14"/>
      <c r="WCR49" s="14"/>
      <c r="WCS49" s="14"/>
      <c r="WCT49" s="14"/>
      <c r="WCU49" s="14"/>
      <c r="WCV49" s="14"/>
      <c r="WCW49" s="14"/>
      <c r="WCX49" s="14"/>
      <c r="WCY49" s="14"/>
      <c r="WCZ49" s="14"/>
      <c r="WDA49" s="14"/>
      <c r="WDB49" s="14"/>
      <c r="WDC49" s="14"/>
      <c r="WDD49" s="14"/>
      <c r="WDE49" s="14"/>
      <c r="WDF49" s="14"/>
      <c r="WDG49" s="14"/>
      <c r="WDH49" s="14"/>
      <c r="WDI49" s="14"/>
      <c r="WDJ49" s="14"/>
      <c r="WDK49" s="14"/>
      <c r="WDL49" s="14"/>
      <c r="WDM49" s="14"/>
      <c r="WDN49" s="14"/>
      <c r="WDO49" s="14"/>
      <c r="WDP49" s="14"/>
      <c r="WDQ49" s="14"/>
      <c r="WDR49" s="14"/>
      <c r="WDS49" s="14"/>
      <c r="WDT49" s="14"/>
      <c r="WDU49" s="14"/>
      <c r="WDV49" s="14"/>
      <c r="WDW49" s="14"/>
      <c r="WDX49" s="14"/>
      <c r="WDY49" s="14"/>
      <c r="WDZ49" s="14"/>
      <c r="WEA49" s="14"/>
      <c r="WEB49" s="14"/>
      <c r="WEC49" s="14"/>
      <c r="WED49" s="14"/>
      <c r="WEE49" s="14"/>
      <c r="WEF49" s="14"/>
      <c r="WEG49" s="14"/>
      <c r="WEH49" s="14"/>
      <c r="WEI49" s="14"/>
      <c r="WEJ49" s="14"/>
      <c r="WEK49" s="14"/>
      <c r="WEL49" s="14"/>
      <c r="WEM49" s="14"/>
      <c r="WEN49" s="14"/>
      <c r="WEO49" s="14"/>
      <c r="WEP49" s="14"/>
      <c r="WEQ49" s="14"/>
      <c r="WER49" s="14"/>
      <c r="WES49" s="14"/>
      <c r="WET49" s="14"/>
      <c r="WEU49" s="14"/>
      <c r="WEV49" s="14"/>
      <c r="WEW49" s="14"/>
      <c r="WEX49" s="14"/>
      <c r="WEY49" s="14"/>
      <c r="WEZ49" s="14"/>
      <c r="WFA49" s="14"/>
      <c r="WFB49" s="14"/>
      <c r="WFC49" s="14"/>
      <c r="WFD49" s="14"/>
      <c r="WFE49" s="14"/>
      <c r="WFF49" s="14"/>
      <c r="WFG49" s="14"/>
      <c r="WFH49" s="14"/>
      <c r="WFI49" s="14"/>
      <c r="WFJ49" s="14"/>
      <c r="WFK49" s="14"/>
      <c r="WFL49" s="14"/>
      <c r="WFM49" s="14"/>
      <c r="WFN49" s="14"/>
      <c r="WFO49" s="14"/>
      <c r="WFP49" s="14"/>
      <c r="WFQ49" s="14"/>
      <c r="WFR49" s="14"/>
      <c r="WFS49" s="14"/>
      <c r="WFT49" s="14"/>
      <c r="WFU49" s="14"/>
      <c r="WFV49" s="14"/>
      <c r="WFW49" s="14"/>
      <c r="WFX49" s="14"/>
      <c r="WFY49" s="14"/>
      <c r="WFZ49" s="14"/>
      <c r="WGA49" s="14"/>
      <c r="WGB49" s="14"/>
      <c r="WGC49" s="14"/>
      <c r="WGD49" s="14"/>
      <c r="WGE49" s="14"/>
      <c r="WGF49" s="14"/>
      <c r="WGG49" s="14"/>
      <c r="WGH49" s="14"/>
      <c r="WGI49" s="14"/>
      <c r="WGJ49" s="14"/>
      <c r="WGK49" s="14"/>
      <c r="WGL49" s="14"/>
      <c r="WGM49" s="14"/>
      <c r="WGN49" s="14"/>
      <c r="WGO49" s="14"/>
      <c r="WGP49" s="14"/>
      <c r="WGQ49" s="14"/>
      <c r="WGR49" s="14"/>
      <c r="WGS49" s="14"/>
      <c r="WGT49" s="14"/>
      <c r="WGU49" s="14"/>
      <c r="WGV49" s="14"/>
      <c r="WGW49" s="14"/>
      <c r="WGX49" s="14"/>
      <c r="WGY49" s="14"/>
      <c r="WGZ49" s="14"/>
      <c r="WHA49" s="14"/>
      <c r="WHB49" s="14"/>
      <c r="WHC49" s="14"/>
      <c r="WHD49" s="14"/>
      <c r="WHE49" s="14"/>
      <c r="WHF49" s="14"/>
      <c r="WHG49" s="14"/>
      <c r="WHH49" s="14"/>
      <c r="WHI49" s="14"/>
      <c r="WHJ49" s="14"/>
      <c r="WHK49" s="14"/>
      <c r="WHL49" s="14"/>
      <c r="WHM49" s="14"/>
      <c r="WHN49" s="14"/>
      <c r="WHO49" s="14"/>
      <c r="WHP49" s="14"/>
      <c r="WHQ49" s="14"/>
      <c r="WHR49" s="14"/>
      <c r="WHS49" s="14"/>
      <c r="WHT49" s="14"/>
      <c r="WHU49" s="14"/>
      <c r="WHV49" s="14"/>
      <c r="WHW49" s="14"/>
      <c r="WHX49" s="14"/>
      <c r="WHY49" s="14"/>
      <c r="WHZ49" s="14"/>
      <c r="WIA49" s="14"/>
      <c r="WIB49" s="14"/>
      <c r="WIC49" s="14"/>
      <c r="WID49" s="14"/>
      <c r="WIE49" s="14"/>
      <c r="WIF49" s="14"/>
      <c r="WIG49" s="14"/>
      <c r="WIH49" s="14"/>
      <c r="WII49" s="14"/>
      <c r="WIJ49" s="14"/>
      <c r="WIK49" s="14"/>
      <c r="WIL49" s="14"/>
      <c r="WIM49" s="14"/>
      <c r="WIN49" s="14"/>
      <c r="WIO49" s="14"/>
      <c r="WIP49" s="14"/>
      <c r="WIQ49" s="14"/>
      <c r="WIR49" s="14"/>
      <c r="WIS49" s="14"/>
      <c r="WIT49" s="14"/>
      <c r="WIU49" s="14"/>
      <c r="WIV49" s="14"/>
      <c r="WIW49" s="14"/>
      <c r="WIX49" s="14"/>
      <c r="WIY49" s="14"/>
      <c r="WIZ49" s="14"/>
      <c r="WJA49" s="14"/>
      <c r="WJB49" s="14"/>
      <c r="WJC49" s="14"/>
      <c r="WJD49" s="14"/>
      <c r="WJE49" s="14"/>
      <c r="WJF49" s="14"/>
      <c r="WJG49" s="14"/>
      <c r="WJH49" s="14"/>
      <c r="WJI49" s="14"/>
      <c r="WJJ49" s="14"/>
      <c r="WJK49" s="14"/>
      <c r="WJL49" s="14"/>
      <c r="WJM49" s="14"/>
      <c r="WJN49" s="14"/>
      <c r="WJO49" s="14"/>
      <c r="WJP49" s="14"/>
      <c r="WJQ49" s="14"/>
      <c r="WJR49" s="14"/>
      <c r="WJS49" s="14"/>
      <c r="WJT49" s="14"/>
      <c r="WJU49" s="14"/>
      <c r="WJV49" s="14"/>
      <c r="WJW49" s="14"/>
      <c r="WJX49" s="14"/>
      <c r="WJY49" s="14"/>
      <c r="WJZ49" s="14"/>
      <c r="WKA49" s="14"/>
      <c r="WKB49" s="14"/>
      <c r="WKC49" s="14"/>
      <c r="WKD49" s="14"/>
      <c r="WKE49" s="14"/>
      <c r="WKF49" s="14"/>
      <c r="WKG49" s="14"/>
      <c r="WKH49" s="14"/>
      <c r="WKI49" s="14"/>
      <c r="WKJ49" s="14"/>
      <c r="WKK49" s="14"/>
      <c r="WKL49" s="14"/>
      <c r="WKM49" s="14"/>
      <c r="WKN49" s="14"/>
      <c r="WKO49" s="14"/>
      <c r="WKP49" s="14"/>
      <c r="WKQ49" s="14"/>
      <c r="WKR49" s="14"/>
      <c r="WKS49" s="14"/>
      <c r="WKT49" s="14"/>
      <c r="WKU49" s="14"/>
      <c r="WKV49" s="14"/>
      <c r="WKW49" s="14"/>
      <c r="WKX49" s="14"/>
      <c r="WKY49" s="14"/>
      <c r="WKZ49" s="14"/>
      <c r="WLA49" s="14"/>
      <c r="WLB49" s="14"/>
      <c r="WLC49" s="14"/>
      <c r="WLD49" s="14"/>
      <c r="WLE49" s="14"/>
      <c r="WLF49" s="14"/>
      <c r="WLG49" s="14"/>
      <c r="WLH49" s="14"/>
      <c r="WLI49" s="14"/>
      <c r="WLJ49" s="14"/>
      <c r="WLK49" s="14"/>
      <c r="WLL49" s="14"/>
      <c r="WLM49" s="14"/>
      <c r="WLN49" s="14"/>
      <c r="WLO49" s="14"/>
      <c r="WLP49" s="14"/>
      <c r="WLQ49" s="14"/>
      <c r="WLR49" s="14"/>
      <c r="WLS49" s="14"/>
      <c r="WLT49" s="14"/>
      <c r="WLU49" s="14"/>
      <c r="WLV49" s="14"/>
      <c r="WLW49" s="14"/>
      <c r="WLX49" s="14"/>
      <c r="WLY49" s="14"/>
      <c r="WLZ49" s="14"/>
      <c r="WMA49" s="14"/>
      <c r="WMB49" s="14"/>
      <c r="WMC49" s="14"/>
      <c r="WMD49" s="14"/>
      <c r="WME49" s="14"/>
      <c r="WMF49" s="14"/>
      <c r="WMG49" s="14"/>
      <c r="WMH49" s="14"/>
      <c r="WMI49" s="14"/>
      <c r="WMJ49" s="14"/>
      <c r="WMK49" s="14"/>
      <c r="WML49" s="14"/>
      <c r="WMM49" s="14"/>
      <c r="WMN49" s="14"/>
      <c r="WMO49" s="14"/>
      <c r="WMP49" s="14"/>
      <c r="WMQ49" s="14"/>
      <c r="WMR49" s="14"/>
      <c r="WMS49" s="14"/>
      <c r="WMT49" s="14"/>
      <c r="WMU49" s="14"/>
      <c r="WMV49" s="14"/>
      <c r="WMW49" s="14"/>
      <c r="WMX49" s="14"/>
      <c r="WMY49" s="14"/>
      <c r="WMZ49" s="14"/>
      <c r="WNA49" s="14"/>
      <c r="WNB49" s="14"/>
      <c r="WNC49" s="14"/>
      <c r="WND49" s="14"/>
      <c r="WNE49" s="14"/>
      <c r="WNF49" s="14"/>
      <c r="WNG49" s="14"/>
      <c r="WNH49" s="14"/>
      <c r="WNI49" s="14"/>
      <c r="WNJ49" s="14"/>
      <c r="WNK49" s="14"/>
      <c r="WNL49" s="14"/>
      <c r="WNM49" s="14"/>
      <c r="WNN49" s="14"/>
      <c r="WNO49" s="14"/>
      <c r="WNP49" s="14"/>
      <c r="WNQ49" s="14"/>
      <c r="WNR49" s="14"/>
      <c r="WNS49" s="14"/>
      <c r="WNT49" s="14"/>
      <c r="WNU49" s="14"/>
      <c r="WNV49" s="14"/>
      <c r="WNW49" s="14"/>
      <c r="WNX49" s="14"/>
      <c r="WNY49" s="14"/>
      <c r="WNZ49" s="14"/>
      <c r="WOA49" s="14"/>
      <c r="WOB49" s="14"/>
      <c r="WOC49" s="14"/>
      <c r="WOD49" s="14"/>
      <c r="WOE49" s="14"/>
      <c r="WOF49" s="14"/>
      <c r="WOG49" s="14"/>
      <c r="WOH49" s="14"/>
      <c r="WOI49" s="14"/>
      <c r="WOJ49" s="14"/>
      <c r="WOK49" s="14"/>
      <c r="WOL49" s="14"/>
      <c r="WOM49" s="14"/>
      <c r="WON49" s="14"/>
      <c r="WOO49" s="14"/>
      <c r="WOP49" s="14"/>
      <c r="WOQ49" s="14"/>
      <c r="WOR49" s="14"/>
      <c r="WOS49" s="14"/>
      <c r="WOT49" s="14"/>
      <c r="WOU49" s="14"/>
      <c r="WOV49" s="14"/>
      <c r="WOW49" s="14"/>
      <c r="WOX49" s="14"/>
      <c r="WOY49" s="14"/>
      <c r="WOZ49" s="14"/>
      <c r="WPA49" s="14"/>
      <c r="WPB49" s="14"/>
      <c r="WPC49" s="14"/>
      <c r="WPD49" s="14"/>
      <c r="WPE49" s="14"/>
      <c r="WPF49" s="14"/>
      <c r="WPG49" s="14"/>
      <c r="WPH49" s="14"/>
      <c r="WPI49" s="14"/>
      <c r="WPJ49" s="14"/>
      <c r="WPK49" s="14"/>
      <c r="WPL49" s="14"/>
      <c r="WPM49" s="14"/>
      <c r="WPN49" s="14"/>
      <c r="WPO49" s="14"/>
      <c r="WPP49" s="14"/>
      <c r="WPQ49" s="14"/>
      <c r="WPR49" s="14"/>
      <c r="WPS49" s="14"/>
      <c r="WPT49" s="14"/>
      <c r="WPU49" s="14"/>
      <c r="WPV49" s="14"/>
      <c r="WPW49" s="14"/>
      <c r="WPX49" s="14"/>
      <c r="WPY49" s="14"/>
      <c r="WPZ49" s="14"/>
      <c r="WQA49" s="14"/>
      <c r="WQB49" s="14"/>
      <c r="WQC49" s="14"/>
      <c r="WQD49" s="14"/>
      <c r="WQE49" s="14"/>
      <c r="WQF49" s="14"/>
      <c r="WQG49" s="14"/>
      <c r="WQH49" s="14"/>
      <c r="WQI49" s="14"/>
      <c r="WQJ49" s="14"/>
      <c r="WQK49" s="14"/>
      <c r="WQL49" s="14"/>
      <c r="WQM49" s="14"/>
      <c r="WQN49" s="14"/>
      <c r="WQO49" s="14"/>
      <c r="WQP49" s="14"/>
      <c r="WQQ49" s="14"/>
      <c r="WQR49" s="14"/>
      <c r="WQS49" s="14"/>
      <c r="WQT49" s="14"/>
      <c r="WQU49" s="14"/>
      <c r="WQV49" s="14"/>
      <c r="WQW49" s="14"/>
      <c r="WQX49" s="14"/>
      <c r="WQY49" s="14"/>
      <c r="WQZ49" s="14"/>
      <c r="WRA49" s="14"/>
      <c r="WRB49" s="14"/>
      <c r="WRC49" s="14"/>
      <c r="WRD49" s="14"/>
      <c r="WRE49" s="14"/>
      <c r="WRF49" s="14"/>
      <c r="WRG49" s="14"/>
      <c r="WRH49" s="14"/>
      <c r="WRI49" s="14"/>
      <c r="WRJ49" s="14"/>
      <c r="WRK49" s="14"/>
      <c r="WRL49" s="14"/>
      <c r="WRM49" s="14"/>
      <c r="WRN49" s="14"/>
      <c r="WRO49" s="14"/>
      <c r="WRP49" s="14"/>
      <c r="WRQ49" s="14"/>
      <c r="WRR49" s="14"/>
      <c r="WRS49" s="14"/>
      <c r="WRT49" s="14"/>
      <c r="WRU49" s="14"/>
      <c r="WRV49" s="14"/>
      <c r="WRW49" s="14"/>
      <c r="WRX49" s="14"/>
      <c r="WRY49" s="14"/>
      <c r="WRZ49" s="14"/>
      <c r="WSA49" s="14"/>
      <c r="WSB49" s="14"/>
      <c r="WSC49" s="14"/>
      <c r="WSD49" s="14"/>
      <c r="WSE49" s="14"/>
      <c r="WSF49" s="14"/>
      <c r="WSG49" s="14"/>
      <c r="WSH49" s="14"/>
      <c r="WSI49" s="14"/>
      <c r="WSJ49" s="14"/>
      <c r="WSK49" s="14"/>
      <c r="WSL49" s="14"/>
      <c r="WSM49" s="14"/>
      <c r="WSN49" s="14"/>
      <c r="WSO49" s="14"/>
      <c r="WSP49" s="14"/>
      <c r="WSQ49" s="14"/>
      <c r="WSR49" s="14"/>
      <c r="WSS49" s="14"/>
      <c r="WST49" s="14"/>
      <c r="WSU49" s="14"/>
      <c r="WSV49" s="14"/>
      <c r="WSW49" s="14"/>
      <c r="WSX49" s="14"/>
      <c r="WSY49" s="14"/>
      <c r="WSZ49" s="14"/>
      <c r="WTA49" s="14"/>
      <c r="WTB49" s="14"/>
      <c r="WTC49" s="14"/>
      <c r="WTD49" s="14"/>
      <c r="WTE49" s="14"/>
      <c r="WTF49" s="14"/>
      <c r="WTG49" s="14"/>
      <c r="WTH49" s="14"/>
      <c r="WTI49" s="14"/>
      <c r="WTJ49" s="14"/>
      <c r="WTK49" s="14"/>
      <c r="WTL49" s="14"/>
      <c r="WTM49" s="14"/>
      <c r="WTN49" s="14"/>
      <c r="WTO49" s="14"/>
      <c r="WTP49" s="14"/>
      <c r="WTQ49" s="14"/>
      <c r="WTR49" s="14"/>
      <c r="WTS49" s="14"/>
      <c r="WTT49" s="14"/>
      <c r="WTU49" s="14"/>
      <c r="WTV49" s="14"/>
      <c r="WTW49" s="14"/>
      <c r="WTX49" s="14"/>
      <c r="WTY49" s="14"/>
      <c r="WTZ49" s="14"/>
      <c r="WUA49" s="14"/>
      <c r="WUB49" s="14"/>
      <c r="WUC49" s="14"/>
      <c r="WUD49" s="14"/>
      <c r="WUE49" s="14"/>
      <c r="WUF49" s="14"/>
      <c r="WUG49" s="14"/>
      <c r="WUH49" s="14"/>
      <c r="WUI49" s="14"/>
      <c r="WUJ49" s="14"/>
      <c r="WUK49" s="14"/>
      <c r="WUL49" s="14"/>
      <c r="WUM49" s="14"/>
      <c r="WUN49" s="14"/>
      <c r="WUO49" s="14"/>
      <c r="WUP49" s="14"/>
      <c r="WUQ49" s="14"/>
      <c r="WUR49" s="14"/>
      <c r="WUS49" s="14"/>
      <c r="WUT49" s="14"/>
      <c r="WUU49" s="14"/>
      <c r="WUV49" s="14"/>
      <c r="WUW49" s="14"/>
      <c r="WUX49" s="14"/>
      <c r="WUY49" s="14"/>
      <c r="WUZ49" s="14"/>
      <c r="WVA49" s="14"/>
      <c r="WVB49" s="14"/>
      <c r="WVC49" s="14"/>
      <c r="WVD49" s="14"/>
      <c r="WVE49" s="14"/>
      <c r="WVF49" s="14"/>
      <c r="WVG49" s="14"/>
      <c r="WVH49" s="14"/>
      <c r="WVI49" s="14"/>
      <c r="WVJ49" s="14"/>
      <c r="WVK49" s="14"/>
      <c r="WVL49" s="14"/>
      <c r="WVM49" s="14"/>
      <c r="WVN49" s="14"/>
      <c r="WVO49" s="14"/>
      <c r="WVP49" s="14"/>
      <c r="WVQ49" s="14"/>
      <c r="WVR49" s="14"/>
      <c r="WVS49" s="14"/>
      <c r="WVT49" s="14"/>
      <c r="WVU49" s="14"/>
      <c r="WVV49" s="14"/>
      <c r="WVW49" s="14"/>
      <c r="WVX49" s="14"/>
      <c r="WVY49" s="14"/>
      <c r="WVZ49" s="14"/>
      <c r="WWA49" s="14"/>
      <c r="WWB49" s="14"/>
      <c r="WWC49" s="14"/>
      <c r="WWD49" s="14"/>
      <c r="WWE49" s="14"/>
      <c r="WWF49" s="14"/>
      <c r="WWG49" s="14"/>
      <c r="WWH49" s="14"/>
      <c r="WWI49" s="14"/>
      <c r="WWJ49" s="14"/>
      <c r="WWK49" s="14"/>
      <c r="WWL49" s="14"/>
      <c r="WWM49" s="14"/>
      <c r="WWN49" s="14"/>
      <c r="WWO49" s="14"/>
      <c r="WWP49" s="14"/>
      <c r="WWQ49" s="14"/>
      <c r="WWR49" s="14"/>
      <c r="WWS49" s="14"/>
      <c r="WWT49" s="14"/>
      <c r="WWU49" s="14"/>
      <c r="WWV49" s="14"/>
      <c r="WWW49" s="14"/>
      <c r="WWX49" s="14"/>
      <c r="WWY49" s="14"/>
      <c r="WWZ49" s="14"/>
      <c r="WXA49" s="14"/>
      <c r="WXB49" s="14"/>
      <c r="WXC49" s="14"/>
      <c r="WXD49" s="14"/>
      <c r="WXE49" s="14"/>
      <c r="WXF49" s="14"/>
      <c r="WXG49" s="14"/>
      <c r="WXH49" s="14"/>
      <c r="WXI49" s="14"/>
      <c r="WXJ49" s="14"/>
      <c r="WXK49" s="14"/>
      <c r="WXL49" s="14"/>
      <c r="WXM49" s="14"/>
      <c r="WXN49" s="14"/>
      <c r="WXO49" s="14"/>
      <c r="WXP49" s="14"/>
      <c r="WXQ49" s="14"/>
      <c r="WXR49" s="14"/>
      <c r="WXS49" s="14"/>
      <c r="WXT49" s="14"/>
      <c r="WXU49" s="14"/>
      <c r="WXV49" s="14"/>
      <c r="WXW49" s="14"/>
      <c r="WXX49" s="14"/>
      <c r="WXY49" s="14"/>
      <c r="WXZ49" s="14"/>
      <c r="WYA49" s="14"/>
      <c r="WYB49" s="14"/>
      <c r="WYC49" s="14"/>
      <c r="WYD49" s="14"/>
      <c r="WYE49" s="14"/>
      <c r="WYF49" s="14"/>
      <c r="WYG49" s="14"/>
      <c r="WYH49" s="14"/>
      <c r="WYI49" s="14"/>
      <c r="WYJ49" s="14"/>
      <c r="WYK49" s="14"/>
      <c r="WYL49" s="14"/>
      <c r="WYM49" s="14"/>
      <c r="WYN49" s="14"/>
      <c r="WYO49" s="14"/>
      <c r="WYP49" s="14"/>
      <c r="WYQ49" s="14"/>
      <c r="WYR49" s="14"/>
      <c r="WYS49" s="14"/>
      <c r="WYT49" s="14"/>
      <c r="WYU49" s="14"/>
      <c r="WYV49" s="14"/>
      <c r="WYW49" s="14"/>
      <c r="WYX49" s="14"/>
      <c r="WYY49" s="14"/>
      <c r="WYZ49" s="14"/>
      <c r="WZA49" s="14"/>
      <c r="WZB49" s="14"/>
      <c r="WZC49" s="14"/>
      <c r="WZD49" s="14"/>
      <c r="WZE49" s="14"/>
      <c r="WZF49" s="14"/>
      <c r="WZG49" s="14"/>
      <c r="WZH49" s="14"/>
      <c r="WZI49" s="14"/>
      <c r="WZJ49" s="14"/>
      <c r="WZK49" s="14"/>
      <c r="WZL49" s="14"/>
      <c r="WZM49" s="14"/>
      <c r="WZN49" s="14"/>
      <c r="WZO49" s="14"/>
      <c r="WZP49" s="14"/>
      <c r="WZQ49" s="14"/>
      <c r="WZR49" s="14"/>
      <c r="WZS49" s="14"/>
      <c r="WZT49" s="14"/>
      <c r="WZU49" s="14"/>
      <c r="WZV49" s="14"/>
      <c r="WZW49" s="14"/>
      <c r="WZX49" s="14"/>
      <c r="WZY49" s="14"/>
      <c r="WZZ49" s="14"/>
      <c r="XAA49" s="14"/>
      <c r="XAB49" s="14"/>
      <c r="XAC49" s="14"/>
      <c r="XAD49" s="14"/>
      <c r="XAE49" s="14"/>
      <c r="XAF49" s="14"/>
      <c r="XAG49" s="14"/>
      <c r="XAH49" s="14"/>
      <c r="XAI49" s="14"/>
      <c r="XAJ49" s="14"/>
      <c r="XAK49" s="14"/>
      <c r="XAL49" s="14"/>
      <c r="XAM49" s="14"/>
      <c r="XAN49" s="14"/>
      <c r="XAO49" s="14"/>
      <c r="XAP49" s="14"/>
      <c r="XAQ49" s="14"/>
      <c r="XAR49" s="14"/>
      <c r="XAS49" s="14"/>
      <c r="XAT49" s="14"/>
      <c r="XAU49" s="14"/>
      <c r="XAV49" s="14"/>
      <c r="XAW49" s="14"/>
      <c r="XAX49" s="14"/>
      <c r="XAY49" s="14"/>
      <c r="XAZ49" s="14"/>
      <c r="XBA49" s="14"/>
      <c r="XBB49" s="14"/>
      <c r="XBC49" s="14"/>
      <c r="XBD49" s="14"/>
      <c r="XBE49" s="14"/>
      <c r="XBF49" s="14"/>
      <c r="XBG49" s="14"/>
      <c r="XBH49" s="14"/>
      <c r="XBI49" s="14"/>
      <c r="XBJ49" s="14"/>
      <c r="XBK49" s="14"/>
      <c r="XBL49" s="14"/>
      <c r="XBM49" s="14"/>
      <c r="XBN49" s="14"/>
      <c r="XBO49" s="14"/>
      <c r="XBP49" s="14"/>
      <c r="XBQ49" s="14"/>
      <c r="XBR49" s="14"/>
      <c r="XBS49" s="14"/>
      <c r="XBT49" s="14"/>
      <c r="XBU49" s="14"/>
      <c r="XBV49" s="14"/>
      <c r="XBW49" s="14"/>
      <c r="XBX49" s="14"/>
      <c r="XBY49" s="14"/>
      <c r="XBZ49" s="14"/>
      <c r="XCA49" s="14"/>
      <c r="XCB49" s="14"/>
      <c r="XCC49" s="14"/>
      <c r="XCD49" s="14"/>
      <c r="XCE49" s="14"/>
      <c r="XCF49" s="14"/>
      <c r="XCG49" s="14"/>
      <c r="XCH49" s="14"/>
      <c r="XCI49" s="14"/>
      <c r="XCJ49" s="14"/>
      <c r="XCK49" s="14"/>
      <c r="XCL49" s="14"/>
      <c r="XCM49" s="14"/>
      <c r="XCN49" s="14"/>
      <c r="XCO49" s="14"/>
      <c r="XCP49" s="14"/>
      <c r="XCQ49" s="14"/>
      <c r="XCR49" s="14"/>
      <c r="XCS49" s="14"/>
      <c r="XCT49" s="14"/>
      <c r="XCU49" s="14"/>
      <c r="XCV49" s="14"/>
      <c r="XCW49" s="14"/>
      <c r="XCX49" s="14"/>
      <c r="XCY49" s="14"/>
      <c r="XCZ49" s="14"/>
      <c r="XDA49" s="14"/>
      <c r="XDB49" s="14"/>
      <c r="XDC49" s="14"/>
      <c r="XDD49" s="14"/>
      <c r="XDE49" s="14"/>
      <c r="XDF49" s="14"/>
      <c r="XDG49" s="14"/>
      <c r="XDH49" s="14"/>
      <c r="XDI49" s="14"/>
      <c r="XDJ49" s="14"/>
      <c r="XDK49" s="14"/>
      <c r="XDL49" s="14"/>
      <c r="XDM49" s="14"/>
      <c r="XDN49" s="14"/>
      <c r="XDO49" s="14"/>
      <c r="XDP49" s="14"/>
      <c r="XDQ49" s="14"/>
      <c r="XDR49" s="14"/>
      <c r="XDS49" s="14"/>
      <c r="XDT49" s="14"/>
      <c r="XDU49" s="14"/>
      <c r="XDV49" s="14"/>
      <c r="XDW49" s="14"/>
      <c r="XDX49" s="14"/>
      <c r="XDY49" s="14"/>
      <c r="XDZ49" s="14"/>
      <c r="XEA49" s="14"/>
      <c r="XEB49" s="14"/>
      <c r="XEC49" s="14"/>
      <c r="XED49" s="14"/>
      <c r="XEE49" s="14"/>
      <c r="XEF49" s="14"/>
      <c r="XEG49" s="14"/>
      <c r="XEH49" s="14"/>
      <c r="XEI49" s="14"/>
      <c r="XEJ49" s="14"/>
      <c r="XEK49" s="14"/>
      <c r="XEL49" s="14"/>
      <c r="XEM49" s="14"/>
      <c r="XEN49" s="14"/>
      <c r="XEO49" s="14"/>
      <c r="XEP49" s="14"/>
      <c r="XEQ49" s="14"/>
      <c r="XER49" s="14"/>
      <c r="XES49" s="14"/>
      <c r="XET49" s="14"/>
      <c r="XEU49" s="14"/>
      <c r="XEV49" s="14"/>
      <c r="XEW49" s="14"/>
      <c r="XEX49" s="14"/>
      <c r="XEY49" s="14"/>
      <c r="XEZ49" s="14"/>
      <c r="XFA49" s="14"/>
      <c r="XFB49" s="14"/>
      <c r="XFC49" s="14"/>
      <c r="XFD49" s="14"/>
    </row>
    <row r="50" spans="1:164 13283:16384">
      <c r="A50" s="27" t="s">
        <v>7</v>
      </c>
      <c r="B50" s="4" t="s">
        <v>111</v>
      </c>
      <c r="C50" s="4" t="s">
        <v>9</v>
      </c>
      <c r="D50" s="49" t="s">
        <v>112</v>
      </c>
      <c r="E50" s="10" t="s">
        <v>113</v>
      </c>
      <c r="F50" s="37">
        <v>2473.09</v>
      </c>
      <c r="G50" s="41">
        <v>27.25</v>
      </c>
      <c r="H50" s="71">
        <f t="shared" ref="H50:H53" si="37">+G50*$T$7</f>
        <v>26.494044430199999</v>
      </c>
      <c r="I50" s="86">
        <v>4.5</v>
      </c>
      <c r="J50" s="71">
        <f t="shared" ref="J50:J53" si="38">+I50*$T$7</f>
        <v>4.3751633003999997</v>
      </c>
      <c r="K50" s="71">
        <f t="shared" ref="K50:K53" si="39">+H50+J50</f>
        <v>30.869207730599999</v>
      </c>
      <c r="L50" s="81">
        <v>34.06</v>
      </c>
      <c r="M50" s="71">
        <f t="shared" ref="M50:M53" si="40">+L50*$T$7</f>
        <v>33.115124891472</v>
      </c>
      <c r="N50" s="81">
        <v>5.63</v>
      </c>
      <c r="O50" s="71">
        <f t="shared" ref="O50:O53" si="41">+N50*$T$7</f>
        <v>5.4738154180559997</v>
      </c>
      <c r="P50" s="71">
        <f t="shared" ref="P50:P53" si="42">+M50+O50</f>
        <v>38.588940309527999</v>
      </c>
      <c r="Q50" s="71">
        <f t="shared" ref="Q50:Q53" si="43">+M50*F50</f>
        <v>81896.684217850488</v>
      </c>
      <c r="R50" s="72">
        <f t="shared" ref="R50:R53" si="44">+O50*F50</f>
        <v>13537.238172240113</v>
      </c>
      <c r="S50" s="71">
        <f t="shared" ref="S50:S53" si="45">+Q50+R50</f>
        <v>95433.922390090607</v>
      </c>
      <c r="V50" s="107">
        <v>98156.94</v>
      </c>
      <c r="X50" s="120">
        <f t="shared" si="0"/>
        <v>2723.0176099093951</v>
      </c>
      <c r="Z50" s="120"/>
    </row>
    <row r="51" spans="1:164 13283:16384">
      <c r="A51" s="27" t="s">
        <v>12</v>
      </c>
      <c r="B51" s="4" t="s">
        <v>114</v>
      </c>
      <c r="C51" s="4" t="s">
        <v>9</v>
      </c>
      <c r="D51" s="49" t="s">
        <v>115</v>
      </c>
      <c r="E51" s="10" t="s">
        <v>116</v>
      </c>
      <c r="F51" s="5">
        <v>348</v>
      </c>
      <c r="G51" s="41">
        <v>12.67</v>
      </c>
      <c r="H51" s="71">
        <f t="shared" si="37"/>
        <v>12.318515336903999</v>
      </c>
      <c r="I51" s="86">
        <v>10.16</v>
      </c>
      <c r="J51" s="71">
        <f t="shared" si="38"/>
        <v>9.8781464737920004</v>
      </c>
      <c r="K51" s="71">
        <f t="shared" si="39"/>
        <v>22.196661810696</v>
      </c>
      <c r="L51" s="81">
        <v>15.84</v>
      </c>
      <c r="M51" s="71">
        <f t="shared" si="40"/>
        <v>15.400574817408</v>
      </c>
      <c r="N51" s="81">
        <v>12.7</v>
      </c>
      <c r="O51" s="71">
        <f t="shared" si="41"/>
        <v>12.347683092239999</v>
      </c>
      <c r="P51" s="71">
        <f t="shared" si="42"/>
        <v>27.748257909647997</v>
      </c>
      <c r="Q51" s="71">
        <f t="shared" si="43"/>
        <v>5359.4000364579842</v>
      </c>
      <c r="R51" s="72">
        <f t="shared" si="44"/>
        <v>4296.9937160995196</v>
      </c>
      <c r="S51" s="71">
        <f t="shared" si="45"/>
        <v>9656.3937525575038</v>
      </c>
      <c r="V51" s="107">
        <v>9931.34</v>
      </c>
      <c r="X51" s="120">
        <f t="shared" si="0"/>
        <v>274.94624744249631</v>
      </c>
      <c r="Z51" s="120"/>
    </row>
    <row r="52" spans="1:164 13283:16384">
      <c r="A52" s="27" t="s">
        <v>15</v>
      </c>
      <c r="B52" s="4" t="s">
        <v>117</v>
      </c>
      <c r="C52" s="4" t="s">
        <v>9</v>
      </c>
      <c r="D52" s="49" t="s">
        <v>118</v>
      </c>
      <c r="E52" s="10" t="s">
        <v>119</v>
      </c>
      <c r="F52" s="5">
        <v>34</v>
      </c>
      <c r="G52" s="41">
        <v>9.3800000000000008</v>
      </c>
      <c r="H52" s="71">
        <f t="shared" si="37"/>
        <v>9.1197848350560005</v>
      </c>
      <c r="I52" s="86">
        <v>3.84</v>
      </c>
      <c r="J52" s="71">
        <f t="shared" si="38"/>
        <v>3.7334726830079998</v>
      </c>
      <c r="K52" s="71">
        <f t="shared" si="39"/>
        <v>12.853257518064</v>
      </c>
      <c r="L52" s="81">
        <v>11.72</v>
      </c>
      <c r="M52" s="71">
        <f t="shared" si="40"/>
        <v>11.394869751264</v>
      </c>
      <c r="N52" s="81">
        <v>4.8</v>
      </c>
      <c r="O52" s="71">
        <f t="shared" si="41"/>
        <v>4.6668408537599992</v>
      </c>
      <c r="P52" s="71">
        <f t="shared" si="42"/>
        <v>16.061710605024</v>
      </c>
      <c r="Q52" s="71">
        <f t="shared" si="43"/>
        <v>387.425571542976</v>
      </c>
      <c r="R52" s="72">
        <f t="shared" si="44"/>
        <v>158.67258902783996</v>
      </c>
      <c r="S52" s="71">
        <f t="shared" si="45"/>
        <v>546.09816057081593</v>
      </c>
      <c r="V52" s="106">
        <v>561.97</v>
      </c>
      <c r="X52" s="120">
        <f t="shared" si="0"/>
        <v>15.871839429184092</v>
      </c>
      <c r="Z52" s="120"/>
    </row>
    <row r="53" spans="1:164 13283:16384">
      <c r="A53" s="27" t="s">
        <v>18</v>
      </c>
      <c r="B53" s="4" t="s">
        <v>120</v>
      </c>
      <c r="C53" s="4" t="s">
        <v>121</v>
      </c>
      <c r="D53" s="49" t="s">
        <v>122</v>
      </c>
      <c r="E53" s="10" t="s">
        <v>119</v>
      </c>
      <c r="F53" s="5">
        <v>34</v>
      </c>
      <c r="G53" s="41">
        <v>113.7</v>
      </c>
      <c r="H53" s="71">
        <f t="shared" si="37"/>
        <v>110.54579272344</v>
      </c>
      <c r="I53" s="86">
        <v>5.12</v>
      </c>
      <c r="J53" s="71">
        <f t="shared" si="38"/>
        <v>4.9779635773440001</v>
      </c>
      <c r="K53" s="71">
        <f t="shared" si="39"/>
        <v>115.523756300784</v>
      </c>
      <c r="L53" s="81">
        <v>142.12</v>
      </c>
      <c r="M53" s="71">
        <f t="shared" si="40"/>
        <v>138.17737961174399</v>
      </c>
      <c r="N53" s="81">
        <v>6.41</v>
      </c>
      <c r="O53" s="71">
        <f t="shared" si="41"/>
        <v>6.2321770567919996</v>
      </c>
      <c r="P53" s="71">
        <f t="shared" si="42"/>
        <v>144.409556668536</v>
      </c>
      <c r="Q53" s="71">
        <f t="shared" si="43"/>
        <v>4698.0309067992957</v>
      </c>
      <c r="R53" s="72">
        <f t="shared" si="44"/>
        <v>211.89401993092798</v>
      </c>
      <c r="S53" s="71">
        <f t="shared" si="45"/>
        <v>4909.9249267302239</v>
      </c>
      <c r="V53" s="107">
        <v>5049.8500000000004</v>
      </c>
      <c r="X53" s="120">
        <f t="shared" si="0"/>
        <v>139.92507326977648</v>
      </c>
      <c r="Z53" s="120"/>
    </row>
    <row r="54" spans="1:164 13283:16384" s="98" customFormat="1">
      <c r="A54" s="92" t="s">
        <v>123</v>
      </c>
      <c r="B54" s="93"/>
      <c r="C54" s="93"/>
      <c r="D54" s="94" t="s">
        <v>124</v>
      </c>
      <c r="E54" s="95"/>
      <c r="F54" s="93"/>
      <c r="G54" s="39"/>
      <c r="H54" s="96"/>
      <c r="I54" s="79"/>
      <c r="J54" s="96"/>
      <c r="K54" s="96"/>
      <c r="L54" s="68"/>
      <c r="M54" s="96"/>
      <c r="N54" s="68"/>
      <c r="O54" s="96"/>
      <c r="P54" s="96"/>
      <c r="Q54" s="97">
        <f>SUM(Q55:Q57)</f>
        <v>20364.421201169374</v>
      </c>
      <c r="R54" s="97">
        <f>SUM(R55:R57)</f>
        <v>10253.603543062103</v>
      </c>
      <c r="S54" s="97">
        <f>+Q54+R54</f>
        <v>30618.024744231479</v>
      </c>
      <c r="T54" s="14"/>
      <c r="U54" s="14"/>
      <c r="V54" s="116">
        <v>31491.43</v>
      </c>
      <c r="W54" s="14"/>
      <c r="X54" s="120">
        <f t="shared" si="0"/>
        <v>873.40525576852087</v>
      </c>
      <c r="Y54" s="14"/>
      <c r="Z54" s="120"/>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SPW54" s="14"/>
      <c r="SPX54" s="14"/>
      <c r="SPY54" s="14"/>
      <c r="SPZ54" s="14"/>
      <c r="SQA54" s="14"/>
      <c r="SQB54" s="14"/>
      <c r="SQC54" s="14"/>
      <c r="SQD54" s="14"/>
      <c r="SQE54" s="14"/>
      <c r="SQF54" s="14"/>
      <c r="SQG54" s="14"/>
      <c r="SQH54" s="14"/>
      <c r="SQI54" s="14"/>
      <c r="SQJ54" s="14"/>
      <c r="SQK54" s="14"/>
      <c r="SQL54" s="14"/>
      <c r="SQM54" s="14"/>
      <c r="SQN54" s="14"/>
      <c r="SQO54" s="14"/>
      <c r="SQP54" s="14"/>
      <c r="SQQ54" s="14"/>
      <c r="SQR54" s="14"/>
      <c r="SQS54" s="14"/>
      <c r="SQT54" s="14"/>
      <c r="SQU54" s="14"/>
      <c r="SQV54" s="14"/>
      <c r="SQW54" s="14"/>
      <c r="SQX54" s="14"/>
      <c r="SQY54" s="14"/>
      <c r="SQZ54" s="14"/>
      <c r="SRA54" s="14"/>
      <c r="SRB54" s="14"/>
      <c r="SRC54" s="14"/>
      <c r="SRD54" s="14"/>
      <c r="SRE54" s="14"/>
      <c r="SRF54" s="14"/>
      <c r="SRG54" s="14"/>
      <c r="SRH54" s="14"/>
      <c r="SRI54" s="14"/>
      <c r="SRJ54" s="14"/>
      <c r="SRK54" s="14"/>
      <c r="SRL54" s="14"/>
      <c r="SRM54" s="14"/>
      <c r="SRN54" s="14"/>
      <c r="SRO54" s="14"/>
      <c r="SRP54" s="14"/>
      <c r="SRQ54" s="14"/>
      <c r="SRR54" s="14"/>
      <c r="SRS54" s="14"/>
      <c r="SRT54" s="14"/>
      <c r="SRU54" s="14"/>
      <c r="SRV54" s="14"/>
      <c r="SRW54" s="14"/>
      <c r="SRX54" s="14"/>
      <c r="SRY54" s="14"/>
      <c r="SRZ54" s="14"/>
      <c r="SSA54" s="14"/>
      <c r="SSB54" s="14"/>
      <c r="SSC54" s="14"/>
      <c r="SSD54" s="14"/>
      <c r="SSE54" s="14"/>
      <c r="SSF54" s="14"/>
      <c r="SSG54" s="14"/>
      <c r="SSH54" s="14"/>
      <c r="SSI54" s="14"/>
      <c r="SSJ54" s="14"/>
      <c r="SSK54" s="14"/>
      <c r="SSL54" s="14"/>
      <c r="SSM54" s="14"/>
      <c r="SSN54" s="14"/>
      <c r="SSO54" s="14"/>
      <c r="SSP54" s="14"/>
      <c r="SSQ54" s="14"/>
      <c r="SSR54" s="14"/>
      <c r="SSS54" s="14"/>
      <c r="SST54" s="14"/>
      <c r="SSU54" s="14"/>
      <c r="SSV54" s="14"/>
      <c r="SSW54" s="14"/>
      <c r="SSX54" s="14"/>
      <c r="SSY54" s="14"/>
      <c r="SSZ54" s="14"/>
      <c r="STA54" s="14"/>
      <c r="STB54" s="14"/>
      <c r="STC54" s="14"/>
      <c r="STD54" s="14"/>
      <c r="STE54" s="14"/>
      <c r="STF54" s="14"/>
      <c r="STG54" s="14"/>
      <c r="STH54" s="14"/>
      <c r="STI54" s="14"/>
      <c r="STJ54" s="14"/>
      <c r="STK54" s="14"/>
      <c r="STL54" s="14"/>
      <c r="STM54" s="14"/>
      <c r="STN54" s="14"/>
      <c r="STO54" s="14"/>
      <c r="STP54" s="14"/>
      <c r="STQ54" s="14"/>
      <c r="STR54" s="14"/>
      <c r="STS54" s="14"/>
      <c r="STT54" s="14"/>
      <c r="STU54" s="14"/>
      <c r="STV54" s="14"/>
      <c r="STW54" s="14"/>
      <c r="STX54" s="14"/>
      <c r="STY54" s="14"/>
      <c r="STZ54" s="14"/>
      <c r="SUA54" s="14"/>
      <c r="SUB54" s="14"/>
      <c r="SUC54" s="14"/>
      <c r="SUD54" s="14"/>
      <c r="SUE54" s="14"/>
      <c r="SUF54" s="14"/>
      <c r="SUG54" s="14"/>
      <c r="SUH54" s="14"/>
      <c r="SUI54" s="14"/>
      <c r="SUJ54" s="14"/>
      <c r="SUK54" s="14"/>
      <c r="SUL54" s="14"/>
      <c r="SUM54" s="14"/>
      <c r="SUN54" s="14"/>
      <c r="SUO54" s="14"/>
      <c r="SUP54" s="14"/>
      <c r="SUQ54" s="14"/>
      <c r="SUR54" s="14"/>
      <c r="SUS54" s="14"/>
      <c r="SUT54" s="14"/>
      <c r="SUU54" s="14"/>
      <c r="SUV54" s="14"/>
      <c r="SUW54" s="14"/>
      <c r="SUX54" s="14"/>
      <c r="SUY54" s="14"/>
      <c r="SUZ54" s="14"/>
      <c r="SVA54" s="14"/>
      <c r="SVB54" s="14"/>
      <c r="SVC54" s="14"/>
      <c r="SVD54" s="14"/>
      <c r="SVE54" s="14"/>
      <c r="SVF54" s="14"/>
      <c r="SVG54" s="14"/>
      <c r="SVH54" s="14"/>
      <c r="SVI54" s="14"/>
      <c r="SVJ54" s="14"/>
      <c r="SVK54" s="14"/>
      <c r="SVL54" s="14"/>
      <c r="SVM54" s="14"/>
      <c r="SVN54" s="14"/>
      <c r="SVO54" s="14"/>
      <c r="SVP54" s="14"/>
      <c r="SVQ54" s="14"/>
      <c r="SVR54" s="14"/>
      <c r="SVS54" s="14"/>
      <c r="SVT54" s="14"/>
      <c r="SVU54" s="14"/>
      <c r="SVV54" s="14"/>
      <c r="SVW54" s="14"/>
      <c r="SVX54" s="14"/>
      <c r="SVY54" s="14"/>
      <c r="SVZ54" s="14"/>
      <c r="SWA54" s="14"/>
      <c r="SWB54" s="14"/>
      <c r="SWC54" s="14"/>
      <c r="SWD54" s="14"/>
      <c r="SWE54" s="14"/>
      <c r="SWF54" s="14"/>
      <c r="SWG54" s="14"/>
      <c r="SWH54" s="14"/>
      <c r="SWI54" s="14"/>
      <c r="SWJ54" s="14"/>
      <c r="SWK54" s="14"/>
      <c r="SWL54" s="14"/>
      <c r="SWM54" s="14"/>
      <c r="SWN54" s="14"/>
      <c r="SWO54" s="14"/>
      <c r="SWP54" s="14"/>
      <c r="SWQ54" s="14"/>
      <c r="SWR54" s="14"/>
      <c r="SWS54" s="14"/>
      <c r="SWT54" s="14"/>
      <c r="SWU54" s="14"/>
      <c r="SWV54" s="14"/>
      <c r="SWW54" s="14"/>
      <c r="SWX54" s="14"/>
      <c r="SWY54" s="14"/>
      <c r="SWZ54" s="14"/>
      <c r="SXA54" s="14"/>
      <c r="SXB54" s="14"/>
      <c r="SXC54" s="14"/>
      <c r="SXD54" s="14"/>
      <c r="SXE54" s="14"/>
      <c r="SXF54" s="14"/>
      <c r="SXG54" s="14"/>
      <c r="SXH54" s="14"/>
      <c r="SXI54" s="14"/>
      <c r="SXJ54" s="14"/>
      <c r="SXK54" s="14"/>
      <c r="SXL54" s="14"/>
      <c r="SXM54" s="14"/>
      <c r="SXN54" s="14"/>
      <c r="SXO54" s="14"/>
      <c r="SXP54" s="14"/>
      <c r="SXQ54" s="14"/>
      <c r="SXR54" s="14"/>
      <c r="SXS54" s="14"/>
      <c r="SXT54" s="14"/>
      <c r="SXU54" s="14"/>
      <c r="SXV54" s="14"/>
      <c r="SXW54" s="14"/>
      <c r="SXX54" s="14"/>
      <c r="SXY54" s="14"/>
      <c r="SXZ54" s="14"/>
      <c r="SYA54" s="14"/>
      <c r="SYB54" s="14"/>
      <c r="SYC54" s="14"/>
      <c r="SYD54" s="14"/>
      <c r="SYE54" s="14"/>
      <c r="SYF54" s="14"/>
      <c r="SYG54" s="14"/>
      <c r="SYH54" s="14"/>
      <c r="SYI54" s="14"/>
      <c r="SYJ54" s="14"/>
      <c r="SYK54" s="14"/>
      <c r="SYL54" s="14"/>
      <c r="SYM54" s="14"/>
      <c r="SYN54" s="14"/>
      <c r="SYO54" s="14"/>
      <c r="SYP54" s="14"/>
      <c r="SYQ54" s="14"/>
      <c r="SYR54" s="14"/>
      <c r="SYS54" s="14"/>
      <c r="SYT54" s="14"/>
      <c r="SYU54" s="14"/>
      <c r="SYV54" s="14"/>
      <c r="SYW54" s="14"/>
      <c r="SYX54" s="14"/>
      <c r="SYY54" s="14"/>
      <c r="SYZ54" s="14"/>
      <c r="SZA54" s="14"/>
      <c r="SZB54" s="14"/>
      <c r="SZC54" s="14"/>
      <c r="SZD54" s="14"/>
      <c r="SZE54" s="14"/>
      <c r="SZF54" s="14"/>
      <c r="SZG54" s="14"/>
      <c r="SZH54" s="14"/>
      <c r="SZI54" s="14"/>
      <c r="SZJ54" s="14"/>
      <c r="SZK54" s="14"/>
      <c r="SZL54" s="14"/>
      <c r="SZM54" s="14"/>
      <c r="SZN54" s="14"/>
      <c r="SZO54" s="14"/>
      <c r="SZP54" s="14"/>
      <c r="SZQ54" s="14"/>
      <c r="SZR54" s="14"/>
      <c r="SZS54" s="14"/>
      <c r="SZT54" s="14"/>
      <c r="SZU54" s="14"/>
      <c r="SZV54" s="14"/>
      <c r="SZW54" s="14"/>
      <c r="SZX54" s="14"/>
      <c r="SZY54" s="14"/>
      <c r="SZZ54" s="14"/>
      <c r="TAA54" s="14"/>
      <c r="TAB54" s="14"/>
      <c r="TAC54" s="14"/>
      <c r="TAD54" s="14"/>
      <c r="TAE54" s="14"/>
      <c r="TAF54" s="14"/>
      <c r="TAG54" s="14"/>
      <c r="TAH54" s="14"/>
      <c r="TAI54" s="14"/>
      <c r="TAJ54" s="14"/>
      <c r="TAK54" s="14"/>
      <c r="TAL54" s="14"/>
      <c r="TAM54" s="14"/>
      <c r="TAN54" s="14"/>
      <c r="TAO54" s="14"/>
      <c r="TAP54" s="14"/>
      <c r="TAQ54" s="14"/>
      <c r="TAR54" s="14"/>
      <c r="TAS54" s="14"/>
      <c r="TAT54" s="14"/>
      <c r="TAU54" s="14"/>
      <c r="TAV54" s="14"/>
      <c r="TAW54" s="14"/>
      <c r="TAX54" s="14"/>
      <c r="TAY54" s="14"/>
      <c r="TAZ54" s="14"/>
      <c r="TBA54" s="14"/>
      <c r="TBB54" s="14"/>
      <c r="TBC54" s="14"/>
      <c r="TBD54" s="14"/>
      <c r="TBE54" s="14"/>
      <c r="TBF54" s="14"/>
      <c r="TBG54" s="14"/>
      <c r="TBH54" s="14"/>
      <c r="TBI54" s="14"/>
      <c r="TBJ54" s="14"/>
      <c r="TBK54" s="14"/>
      <c r="TBL54" s="14"/>
      <c r="TBM54" s="14"/>
      <c r="TBN54" s="14"/>
      <c r="TBO54" s="14"/>
      <c r="TBP54" s="14"/>
      <c r="TBQ54" s="14"/>
      <c r="TBR54" s="14"/>
      <c r="TBS54" s="14"/>
      <c r="TBT54" s="14"/>
      <c r="TBU54" s="14"/>
      <c r="TBV54" s="14"/>
      <c r="TBW54" s="14"/>
      <c r="TBX54" s="14"/>
      <c r="TBY54" s="14"/>
      <c r="TBZ54" s="14"/>
      <c r="TCA54" s="14"/>
      <c r="TCB54" s="14"/>
      <c r="TCC54" s="14"/>
      <c r="TCD54" s="14"/>
      <c r="TCE54" s="14"/>
      <c r="TCF54" s="14"/>
      <c r="TCG54" s="14"/>
      <c r="TCH54" s="14"/>
      <c r="TCI54" s="14"/>
      <c r="TCJ54" s="14"/>
      <c r="TCK54" s="14"/>
      <c r="TCL54" s="14"/>
      <c r="TCM54" s="14"/>
      <c r="TCN54" s="14"/>
      <c r="TCO54" s="14"/>
      <c r="TCP54" s="14"/>
      <c r="TCQ54" s="14"/>
      <c r="TCR54" s="14"/>
      <c r="TCS54" s="14"/>
      <c r="TCT54" s="14"/>
      <c r="TCU54" s="14"/>
      <c r="TCV54" s="14"/>
      <c r="TCW54" s="14"/>
      <c r="TCX54" s="14"/>
      <c r="TCY54" s="14"/>
      <c r="TCZ54" s="14"/>
      <c r="TDA54" s="14"/>
      <c r="TDB54" s="14"/>
      <c r="TDC54" s="14"/>
      <c r="TDD54" s="14"/>
      <c r="TDE54" s="14"/>
      <c r="TDF54" s="14"/>
      <c r="TDG54" s="14"/>
      <c r="TDH54" s="14"/>
      <c r="TDI54" s="14"/>
      <c r="TDJ54" s="14"/>
      <c r="TDK54" s="14"/>
      <c r="TDL54" s="14"/>
      <c r="TDM54" s="14"/>
      <c r="TDN54" s="14"/>
      <c r="TDO54" s="14"/>
      <c r="TDP54" s="14"/>
      <c r="TDQ54" s="14"/>
      <c r="TDR54" s="14"/>
      <c r="TDS54" s="14"/>
      <c r="TDT54" s="14"/>
      <c r="TDU54" s="14"/>
      <c r="TDV54" s="14"/>
      <c r="TDW54" s="14"/>
      <c r="TDX54" s="14"/>
      <c r="TDY54" s="14"/>
      <c r="TDZ54" s="14"/>
      <c r="TEA54" s="14"/>
      <c r="TEB54" s="14"/>
      <c r="TEC54" s="14"/>
      <c r="TED54" s="14"/>
      <c r="TEE54" s="14"/>
      <c r="TEF54" s="14"/>
      <c r="TEG54" s="14"/>
      <c r="TEH54" s="14"/>
      <c r="TEI54" s="14"/>
      <c r="TEJ54" s="14"/>
      <c r="TEK54" s="14"/>
      <c r="TEL54" s="14"/>
      <c r="TEM54" s="14"/>
      <c r="TEN54" s="14"/>
      <c r="TEO54" s="14"/>
      <c r="TEP54" s="14"/>
      <c r="TEQ54" s="14"/>
      <c r="TER54" s="14"/>
      <c r="TES54" s="14"/>
      <c r="TET54" s="14"/>
      <c r="TEU54" s="14"/>
      <c r="TEV54" s="14"/>
      <c r="TEW54" s="14"/>
      <c r="TEX54" s="14"/>
      <c r="TEY54" s="14"/>
      <c r="TEZ54" s="14"/>
      <c r="TFA54" s="14"/>
      <c r="TFB54" s="14"/>
      <c r="TFC54" s="14"/>
      <c r="TFD54" s="14"/>
      <c r="TFE54" s="14"/>
      <c r="TFF54" s="14"/>
      <c r="TFG54" s="14"/>
      <c r="TFH54" s="14"/>
      <c r="TFI54" s="14"/>
      <c r="TFJ54" s="14"/>
      <c r="TFK54" s="14"/>
      <c r="TFL54" s="14"/>
      <c r="TFM54" s="14"/>
      <c r="TFN54" s="14"/>
      <c r="TFO54" s="14"/>
      <c r="TFP54" s="14"/>
      <c r="TFQ54" s="14"/>
      <c r="TFR54" s="14"/>
      <c r="TFS54" s="14"/>
      <c r="TFT54" s="14"/>
      <c r="TFU54" s="14"/>
      <c r="TFV54" s="14"/>
      <c r="TFW54" s="14"/>
      <c r="TFX54" s="14"/>
      <c r="TFY54" s="14"/>
      <c r="TFZ54" s="14"/>
      <c r="TGA54" s="14"/>
      <c r="TGB54" s="14"/>
      <c r="TGC54" s="14"/>
      <c r="TGD54" s="14"/>
      <c r="TGE54" s="14"/>
      <c r="TGF54" s="14"/>
      <c r="TGG54" s="14"/>
      <c r="TGH54" s="14"/>
      <c r="TGI54" s="14"/>
      <c r="TGJ54" s="14"/>
      <c r="TGK54" s="14"/>
      <c r="TGL54" s="14"/>
      <c r="TGM54" s="14"/>
      <c r="TGN54" s="14"/>
      <c r="TGO54" s="14"/>
      <c r="TGP54" s="14"/>
      <c r="TGQ54" s="14"/>
      <c r="TGR54" s="14"/>
      <c r="TGS54" s="14"/>
      <c r="TGT54" s="14"/>
      <c r="TGU54" s="14"/>
      <c r="TGV54" s="14"/>
      <c r="TGW54" s="14"/>
      <c r="TGX54" s="14"/>
      <c r="TGY54" s="14"/>
      <c r="TGZ54" s="14"/>
      <c r="THA54" s="14"/>
      <c r="THB54" s="14"/>
      <c r="THC54" s="14"/>
      <c r="THD54" s="14"/>
      <c r="THE54" s="14"/>
      <c r="THF54" s="14"/>
      <c r="THG54" s="14"/>
      <c r="THH54" s="14"/>
      <c r="THI54" s="14"/>
      <c r="THJ54" s="14"/>
      <c r="THK54" s="14"/>
      <c r="THL54" s="14"/>
      <c r="THM54" s="14"/>
      <c r="THN54" s="14"/>
      <c r="THO54" s="14"/>
      <c r="THP54" s="14"/>
      <c r="THQ54" s="14"/>
      <c r="THR54" s="14"/>
      <c r="THS54" s="14"/>
      <c r="THT54" s="14"/>
      <c r="THU54" s="14"/>
      <c r="THV54" s="14"/>
      <c r="THW54" s="14"/>
      <c r="THX54" s="14"/>
      <c r="THY54" s="14"/>
      <c r="THZ54" s="14"/>
      <c r="TIA54" s="14"/>
      <c r="TIB54" s="14"/>
      <c r="TIC54" s="14"/>
      <c r="TID54" s="14"/>
      <c r="TIE54" s="14"/>
      <c r="TIF54" s="14"/>
      <c r="TIG54" s="14"/>
      <c r="TIH54" s="14"/>
      <c r="TII54" s="14"/>
      <c r="TIJ54" s="14"/>
      <c r="TIK54" s="14"/>
      <c r="TIL54" s="14"/>
      <c r="TIM54" s="14"/>
      <c r="TIN54" s="14"/>
      <c r="TIO54" s="14"/>
      <c r="TIP54" s="14"/>
      <c r="TIQ54" s="14"/>
      <c r="TIR54" s="14"/>
      <c r="TIS54" s="14"/>
      <c r="TIT54" s="14"/>
      <c r="TIU54" s="14"/>
      <c r="TIV54" s="14"/>
      <c r="TIW54" s="14"/>
      <c r="TIX54" s="14"/>
      <c r="TIY54" s="14"/>
      <c r="TIZ54" s="14"/>
      <c r="TJA54" s="14"/>
      <c r="TJB54" s="14"/>
      <c r="TJC54" s="14"/>
      <c r="TJD54" s="14"/>
      <c r="TJE54" s="14"/>
      <c r="TJF54" s="14"/>
      <c r="TJG54" s="14"/>
      <c r="TJH54" s="14"/>
      <c r="TJI54" s="14"/>
      <c r="TJJ54" s="14"/>
      <c r="TJK54" s="14"/>
      <c r="TJL54" s="14"/>
      <c r="TJM54" s="14"/>
      <c r="TJN54" s="14"/>
      <c r="TJO54" s="14"/>
      <c r="TJP54" s="14"/>
      <c r="TJQ54" s="14"/>
      <c r="TJR54" s="14"/>
      <c r="TJS54" s="14"/>
      <c r="TJT54" s="14"/>
      <c r="TJU54" s="14"/>
      <c r="TJV54" s="14"/>
      <c r="TJW54" s="14"/>
      <c r="TJX54" s="14"/>
      <c r="TJY54" s="14"/>
      <c r="TJZ54" s="14"/>
      <c r="TKA54" s="14"/>
      <c r="TKB54" s="14"/>
      <c r="TKC54" s="14"/>
      <c r="TKD54" s="14"/>
      <c r="TKE54" s="14"/>
      <c r="TKF54" s="14"/>
      <c r="TKG54" s="14"/>
      <c r="TKH54" s="14"/>
      <c r="TKI54" s="14"/>
      <c r="TKJ54" s="14"/>
      <c r="TKK54" s="14"/>
      <c r="TKL54" s="14"/>
      <c r="TKM54" s="14"/>
      <c r="TKN54" s="14"/>
      <c r="TKO54" s="14"/>
      <c r="TKP54" s="14"/>
      <c r="TKQ54" s="14"/>
      <c r="TKR54" s="14"/>
      <c r="TKS54" s="14"/>
      <c r="TKT54" s="14"/>
      <c r="TKU54" s="14"/>
      <c r="TKV54" s="14"/>
      <c r="TKW54" s="14"/>
      <c r="TKX54" s="14"/>
      <c r="TKY54" s="14"/>
      <c r="TKZ54" s="14"/>
      <c r="TLA54" s="14"/>
      <c r="TLB54" s="14"/>
      <c r="TLC54" s="14"/>
      <c r="TLD54" s="14"/>
      <c r="TLE54" s="14"/>
      <c r="TLF54" s="14"/>
      <c r="TLG54" s="14"/>
      <c r="TLH54" s="14"/>
      <c r="TLI54" s="14"/>
      <c r="TLJ54" s="14"/>
      <c r="TLK54" s="14"/>
      <c r="TLL54" s="14"/>
      <c r="TLM54" s="14"/>
      <c r="TLN54" s="14"/>
      <c r="TLO54" s="14"/>
      <c r="TLP54" s="14"/>
      <c r="TLQ54" s="14"/>
      <c r="TLR54" s="14"/>
      <c r="TLS54" s="14"/>
      <c r="TLT54" s="14"/>
      <c r="TLU54" s="14"/>
      <c r="TLV54" s="14"/>
      <c r="TLW54" s="14"/>
      <c r="TLX54" s="14"/>
      <c r="TLY54" s="14"/>
      <c r="TLZ54" s="14"/>
      <c r="TMA54" s="14"/>
      <c r="TMB54" s="14"/>
      <c r="TMC54" s="14"/>
      <c r="TMD54" s="14"/>
      <c r="TME54" s="14"/>
      <c r="TMF54" s="14"/>
      <c r="TMG54" s="14"/>
      <c r="TMH54" s="14"/>
      <c r="TMI54" s="14"/>
      <c r="TMJ54" s="14"/>
      <c r="TMK54" s="14"/>
      <c r="TML54" s="14"/>
      <c r="TMM54" s="14"/>
      <c r="TMN54" s="14"/>
      <c r="TMO54" s="14"/>
      <c r="TMP54" s="14"/>
      <c r="TMQ54" s="14"/>
      <c r="TMR54" s="14"/>
      <c r="TMS54" s="14"/>
      <c r="TMT54" s="14"/>
      <c r="TMU54" s="14"/>
      <c r="TMV54" s="14"/>
      <c r="TMW54" s="14"/>
      <c r="TMX54" s="14"/>
      <c r="TMY54" s="14"/>
      <c r="TMZ54" s="14"/>
      <c r="TNA54" s="14"/>
      <c r="TNB54" s="14"/>
      <c r="TNC54" s="14"/>
      <c r="TND54" s="14"/>
      <c r="TNE54" s="14"/>
      <c r="TNF54" s="14"/>
      <c r="TNG54" s="14"/>
      <c r="TNH54" s="14"/>
      <c r="TNI54" s="14"/>
      <c r="TNJ54" s="14"/>
      <c r="TNK54" s="14"/>
      <c r="TNL54" s="14"/>
      <c r="TNM54" s="14"/>
      <c r="TNN54" s="14"/>
      <c r="TNO54" s="14"/>
      <c r="TNP54" s="14"/>
      <c r="TNQ54" s="14"/>
      <c r="TNR54" s="14"/>
      <c r="TNS54" s="14"/>
      <c r="TNT54" s="14"/>
      <c r="TNU54" s="14"/>
      <c r="TNV54" s="14"/>
      <c r="TNW54" s="14"/>
      <c r="TNX54" s="14"/>
      <c r="TNY54" s="14"/>
      <c r="TNZ54" s="14"/>
      <c r="TOA54" s="14"/>
      <c r="TOB54" s="14"/>
      <c r="TOC54" s="14"/>
      <c r="TOD54" s="14"/>
      <c r="TOE54" s="14"/>
      <c r="TOF54" s="14"/>
      <c r="TOG54" s="14"/>
      <c r="TOH54" s="14"/>
      <c r="TOI54" s="14"/>
      <c r="TOJ54" s="14"/>
      <c r="TOK54" s="14"/>
      <c r="TOL54" s="14"/>
      <c r="TOM54" s="14"/>
      <c r="TON54" s="14"/>
      <c r="TOO54" s="14"/>
      <c r="TOP54" s="14"/>
      <c r="TOQ54" s="14"/>
      <c r="TOR54" s="14"/>
      <c r="TOS54" s="14"/>
      <c r="TOT54" s="14"/>
      <c r="TOU54" s="14"/>
      <c r="TOV54" s="14"/>
      <c r="TOW54" s="14"/>
      <c r="TOX54" s="14"/>
      <c r="TOY54" s="14"/>
      <c r="TOZ54" s="14"/>
      <c r="TPA54" s="14"/>
      <c r="TPB54" s="14"/>
      <c r="TPC54" s="14"/>
      <c r="TPD54" s="14"/>
      <c r="TPE54" s="14"/>
      <c r="TPF54" s="14"/>
      <c r="TPG54" s="14"/>
      <c r="TPH54" s="14"/>
      <c r="TPI54" s="14"/>
      <c r="TPJ54" s="14"/>
      <c r="TPK54" s="14"/>
      <c r="TPL54" s="14"/>
      <c r="TPM54" s="14"/>
      <c r="TPN54" s="14"/>
      <c r="TPO54" s="14"/>
      <c r="TPP54" s="14"/>
      <c r="TPQ54" s="14"/>
      <c r="TPR54" s="14"/>
      <c r="TPS54" s="14"/>
      <c r="TPT54" s="14"/>
      <c r="TPU54" s="14"/>
      <c r="TPV54" s="14"/>
      <c r="TPW54" s="14"/>
      <c r="TPX54" s="14"/>
      <c r="TPY54" s="14"/>
      <c r="TPZ54" s="14"/>
      <c r="TQA54" s="14"/>
      <c r="TQB54" s="14"/>
      <c r="TQC54" s="14"/>
      <c r="TQD54" s="14"/>
      <c r="TQE54" s="14"/>
      <c r="TQF54" s="14"/>
      <c r="TQG54" s="14"/>
      <c r="TQH54" s="14"/>
      <c r="TQI54" s="14"/>
      <c r="TQJ54" s="14"/>
      <c r="TQK54" s="14"/>
      <c r="TQL54" s="14"/>
      <c r="TQM54" s="14"/>
      <c r="TQN54" s="14"/>
      <c r="TQO54" s="14"/>
      <c r="TQP54" s="14"/>
      <c r="TQQ54" s="14"/>
      <c r="TQR54" s="14"/>
      <c r="TQS54" s="14"/>
      <c r="TQT54" s="14"/>
      <c r="TQU54" s="14"/>
      <c r="TQV54" s="14"/>
      <c r="TQW54" s="14"/>
      <c r="TQX54" s="14"/>
      <c r="TQY54" s="14"/>
      <c r="TQZ54" s="14"/>
      <c r="TRA54" s="14"/>
      <c r="TRB54" s="14"/>
      <c r="TRC54" s="14"/>
      <c r="TRD54" s="14"/>
      <c r="TRE54" s="14"/>
      <c r="TRF54" s="14"/>
      <c r="TRG54" s="14"/>
      <c r="TRH54" s="14"/>
      <c r="TRI54" s="14"/>
      <c r="TRJ54" s="14"/>
      <c r="TRK54" s="14"/>
      <c r="TRL54" s="14"/>
      <c r="TRM54" s="14"/>
      <c r="TRN54" s="14"/>
      <c r="TRO54" s="14"/>
      <c r="TRP54" s="14"/>
      <c r="TRQ54" s="14"/>
      <c r="TRR54" s="14"/>
      <c r="TRS54" s="14"/>
      <c r="TRT54" s="14"/>
      <c r="TRU54" s="14"/>
      <c r="TRV54" s="14"/>
      <c r="TRW54" s="14"/>
      <c r="TRX54" s="14"/>
      <c r="TRY54" s="14"/>
      <c r="TRZ54" s="14"/>
      <c r="TSA54" s="14"/>
      <c r="TSB54" s="14"/>
      <c r="TSC54" s="14"/>
      <c r="TSD54" s="14"/>
      <c r="TSE54" s="14"/>
      <c r="TSF54" s="14"/>
      <c r="TSG54" s="14"/>
      <c r="TSH54" s="14"/>
      <c r="TSI54" s="14"/>
      <c r="TSJ54" s="14"/>
      <c r="TSK54" s="14"/>
      <c r="TSL54" s="14"/>
      <c r="TSM54" s="14"/>
      <c r="TSN54" s="14"/>
      <c r="TSO54" s="14"/>
      <c r="TSP54" s="14"/>
      <c r="TSQ54" s="14"/>
      <c r="TSR54" s="14"/>
      <c r="TSS54" s="14"/>
      <c r="TST54" s="14"/>
      <c r="TSU54" s="14"/>
      <c r="TSV54" s="14"/>
      <c r="TSW54" s="14"/>
      <c r="TSX54" s="14"/>
      <c r="TSY54" s="14"/>
      <c r="TSZ54" s="14"/>
      <c r="TTA54" s="14"/>
      <c r="TTB54" s="14"/>
      <c r="TTC54" s="14"/>
      <c r="TTD54" s="14"/>
      <c r="TTE54" s="14"/>
      <c r="TTF54" s="14"/>
      <c r="TTG54" s="14"/>
      <c r="TTH54" s="14"/>
      <c r="TTI54" s="14"/>
      <c r="TTJ54" s="14"/>
      <c r="TTK54" s="14"/>
      <c r="TTL54" s="14"/>
      <c r="TTM54" s="14"/>
      <c r="TTN54" s="14"/>
      <c r="TTO54" s="14"/>
      <c r="TTP54" s="14"/>
      <c r="TTQ54" s="14"/>
      <c r="TTR54" s="14"/>
      <c r="TTS54" s="14"/>
      <c r="TTT54" s="14"/>
      <c r="TTU54" s="14"/>
      <c r="TTV54" s="14"/>
      <c r="TTW54" s="14"/>
      <c r="TTX54" s="14"/>
      <c r="TTY54" s="14"/>
      <c r="TTZ54" s="14"/>
      <c r="TUA54" s="14"/>
      <c r="TUB54" s="14"/>
      <c r="TUC54" s="14"/>
      <c r="TUD54" s="14"/>
      <c r="TUE54" s="14"/>
      <c r="TUF54" s="14"/>
      <c r="TUG54" s="14"/>
      <c r="TUH54" s="14"/>
      <c r="TUI54" s="14"/>
      <c r="TUJ54" s="14"/>
      <c r="TUK54" s="14"/>
      <c r="TUL54" s="14"/>
      <c r="TUM54" s="14"/>
      <c r="TUN54" s="14"/>
      <c r="TUO54" s="14"/>
      <c r="TUP54" s="14"/>
      <c r="TUQ54" s="14"/>
      <c r="TUR54" s="14"/>
      <c r="TUS54" s="14"/>
      <c r="TUT54" s="14"/>
      <c r="TUU54" s="14"/>
      <c r="TUV54" s="14"/>
      <c r="TUW54" s="14"/>
      <c r="TUX54" s="14"/>
      <c r="TUY54" s="14"/>
      <c r="TUZ54" s="14"/>
      <c r="TVA54" s="14"/>
      <c r="TVB54" s="14"/>
      <c r="TVC54" s="14"/>
      <c r="TVD54" s="14"/>
      <c r="TVE54" s="14"/>
      <c r="TVF54" s="14"/>
      <c r="TVG54" s="14"/>
      <c r="TVH54" s="14"/>
      <c r="TVI54" s="14"/>
      <c r="TVJ54" s="14"/>
      <c r="TVK54" s="14"/>
      <c r="TVL54" s="14"/>
      <c r="TVM54" s="14"/>
      <c r="TVN54" s="14"/>
      <c r="TVO54" s="14"/>
      <c r="TVP54" s="14"/>
      <c r="TVQ54" s="14"/>
      <c r="TVR54" s="14"/>
      <c r="TVS54" s="14"/>
      <c r="TVT54" s="14"/>
      <c r="TVU54" s="14"/>
      <c r="TVV54" s="14"/>
      <c r="TVW54" s="14"/>
      <c r="TVX54" s="14"/>
      <c r="TVY54" s="14"/>
      <c r="TVZ54" s="14"/>
      <c r="TWA54" s="14"/>
      <c r="TWB54" s="14"/>
      <c r="TWC54" s="14"/>
      <c r="TWD54" s="14"/>
      <c r="TWE54" s="14"/>
      <c r="TWF54" s="14"/>
      <c r="TWG54" s="14"/>
      <c r="TWH54" s="14"/>
      <c r="TWI54" s="14"/>
      <c r="TWJ54" s="14"/>
      <c r="TWK54" s="14"/>
      <c r="TWL54" s="14"/>
      <c r="TWM54" s="14"/>
      <c r="TWN54" s="14"/>
      <c r="TWO54" s="14"/>
      <c r="TWP54" s="14"/>
      <c r="TWQ54" s="14"/>
      <c r="TWR54" s="14"/>
      <c r="TWS54" s="14"/>
      <c r="TWT54" s="14"/>
      <c r="TWU54" s="14"/>
      <c r="TWV54" s="14"/>
      <c r="TWW54" s="14"/>
      <c r="TWX54" s="14"/>
      <c r="TWY54" s="14"/>
      <c r="TWZ54" s="14"/>
      <c r="TXA54" s="14"/>
      <c r="TXB54" s="14"/>
      <c r="TXC54" s="14"/>
      <c r="TXD54" s="14"/>
      <c r="TXE54" s="14"/>
      <c r="TXF54" s="14"/>
      <c r="TXG54" s="14"/>
      <c r="TXH54" s="14"/>
      <c r="TXI54" s="14"/>
      <c r="TXJ54" s="14"/>
      <c r="TXK54" s="14"/>
      <c r="TXL54" s="14"/>
      <c r="TXM54" s="14"/>
      <c r="TXN54" s="14"/>
      <c r="TXO54" s="14"/>
      <c r="TXP54" s="14"/>
      <c r="TXQ54" s="14"/>
      <c r="TXR54" s="14"/>
      <c r="TXS54" s="14"/>
      <c r="TXT54" s="14"/>
      <c r="TXU54" s="14"/>
      <c r="TXV54" s="14"/>
      <c r="TXW54" s="14"/>
      <c r="TXX54" s="14"/>
      <c r="TXY54" s="14"/>
      <c r="TXZ54" s="14"/>
      <c r="TYA54" s="14"/>
      <c r="TYB54" s="14"/>
      <c r="TYC54" s="14"/>
      <c r="TYD54" s="14"/>
      <c r="TYE54" s="14"/>
      <c r="TYF54" s="14"/>
      <c r="TYG54" s="14"/>
      <c r="TYH54" s="14"/>
      <c r="TYI54" s="14"/>
      <c r="TYJ54" s="14"/>
      <c r="TYK54" s="14"/>
      <c r="TYL54" s="14"/>
      <c r="TYM54" s="14"/>
      <c r="TYN54" s="14"/>
      <c r="TYO54" s="14"/>
      <c r="TYP54" s="14"/>
      <c r="TYQ54" s="14"/>
      <c r="TYR54" s="14"/>
      <c r="TYS54" s="14"/>
      <c r="TYT54" s="14"/>
      <c r="TYU54" s="14"/>
      <c r="TYV54" s="14"/>
      <c r="TYW54" s="14"/>
      <c r="TYX54" s="14"/>
      <c r="TYY54" s="14"/>
      <c r="TYZ54" s="14"/>
      <c r="TZA54" s="14"/>
      <c r="TZB54" s="14"/>
      <c r="TZC54" s="14"/>
      <c r="TZD54" s="14"/>
      <c r="TZE54" s="14"/>
      <c r="TZF54" s="14"/>
      <c r="TZG54" s="14"/>
      <c r="TZH54" s="14"/>
      <c r="TZI54" s="14"/>
      <c r="TZJ54" s="14"/>
      <c r="TZK54" s="14"/>
      <c r="TZL54" s="14"/>
      <c r="TZM54" s="14"/>
      <c r="TZN54" s="14"/>
      <c r="TZO54" s="14"/>
      <c r="TZP54" s="14"/>
      <c r="TZQ54" s="14"/>
      <c r="TZR54" s="14"/>
      <c r="TZS54" s="14"/>
      <c r="TZT54" s="14"/>
      <c r="TZU54" s="14"/>
      <c r="TZV54" s="14"/>
      <c r="TZW54" s="14"/>
      <c r="TZX54" s="14"/>
      <c r="TZY54" s="14"/>
      <c r="TZZ54" s="14"/>
      <c r="UAA54" s="14"/>
      <c r="UAB54" s="14"/>
      <c r="UAC54" s="14"/>
      <c r="UAD54" s="14"/>
      <c r="UAE54" s="14"/>
      <c r="UAF54" s="14"/>
      <c r="UAG54" s="14"/>
      <c r="UAH54" s="14"/>
      <c r="UAI54" s="14"/>
      <c r="UAJ54" s="14"/>
      <c r="UAK54" s="14"/>
      <c r="UAL54" s="14"/>
      <c r="UAM54" s="14"/>
      <c r="UAN54" s="14"/>
      <c r="UAO54" s="14"/>
      <c r="UAP54" s="14"/>
      <c r="UAQ54" s="14"/>
      <c r="UAR54" s="14"/>
      <c r="UAS54" s="14"/>
      <c r="UAT54" s="14"/>
      <c r="UAU54" s="14"/>
      <c r="UAV54" s="14"/>
      <c r="UAW54" s="14"/>
      <c r="UAX54" s="14"/>
      <c r="UAY54" s="14"/>
      <c r="UAZ54" s="14"/>
      <c r="UBA54" s="14"/>
      <c r="UBB54" s="14"/>
      <c r="UBC54" s="14"/>
      <c r="UBD54" s="14"/>
      <c r="UBE54" s="14"/>
      <c r="UBF54" s="14"/>
      <c r="UBG54" s="14"/>
      <c r="UBH54" s="14"/>
      <c r="UBI54" s="14"/>
      <c r="UBJ54" s="14"/>
      <c r="UBK54" s="14"/>
      <c r="UBL54" s="14"/>
      <c r="UBM54" s="14"/>
      <c r="UBN54" s="14"/>
      <c r="UBO54" s="14"/>
      <c r="UBP54" s="14"/>
      <c r="UBQ54" s="14"/>
      <c r="UBR54" s="14"/>
      <c r="UBS54" s="14"/>
      <c r="UBT54" s="14"/>
      <c r="UBU54" s="14"/>
      <c r="UBV54" s="14"/>
      <c r="UBW54" s="14"/>
      <c r="UBX54" s="14"/>
      <c r="UBY54" s="14"/>
      <c r="UBZ54" s="14"/>
      <c r="UCA54" s="14"/>
      <c r="UCB54" s="14"/>
      <c r="UCC54" s="14"/>
      <c r="UCD54" s="14"/>
      <c r="UCE54" s="14"/>
      <c r="UCF54" s="14"/>
      <c r="UCG54" s="14"/>
      <c r="UCH54" s="14"/>
      <c r="UCI54" s="14"/>
      <c r="UCJ54" s="14"/>
      <c r="UCK54" s="14"/>
      <c r="UCL54" s="14"/>
      <c r="UCM54" s="14"/>
      <c r="UCN54" s="14"/>
      <c r="UCO54" s="14"/>
      <c r="UCP54" s="14"/>
      <c r="UCQ54" s="14"/>
      <c r="UCR54" s="14"/>
      <c r="UCS54" s="14"/>
      <c r="UCT54" s="14"/>
      <c r="UCU54" s="14"/>
      <c r="UCV54" s="14"/>
      <c r="UCW54" s="14"/>
      <c r="UCX54" s="14"/>
      <c r="UCY54" s="14"/>
      <c r="UCZ54" s="14"/>
      <c r="UDA54" s="14"/>
      <c r="UDB54" s="14"/>
      <c r="UDC54" s="14"/>
      <c r="UDD54" s="14"/>
      <c r="UDE54" s="14"/>
      <c r="UDF54" s="14"/>
      <c r="UDG54" s="14"/>
      <c r="UDH54" s="14"/>
      <c r="UDI54" s="14"/>
      <c r="UDJ54" s="14"/>
      <c r="UDK54" s="14"/>
      <c r="UDL54" s="14"/>
      <c r="UDM54" s="14"/>
      <c r="UDN54" s="14"/>
      <c r="UDO54" s="14"/>
      <c r="UDP54" s="14"/>
      <c r="UDQ54" s="14"/>
      <c r="UDR54" s="14"/>
      <c r="UDS54" s="14"/>
      <c r="UDT54" s="14"/>
      <c r="UDU54" s="14"/>
      <c r="UDV54" s="14"/>
      <c r="UDW54" s="14"/>
      <c r="UDX54" s="14"/>
      <c r="UDY54" s="14"/>
      <c r="UDZ54" s="14"/>
      <c r="UEA54" s="14"/>
      <c r="UEB54" s="14"/>
      <c r="UEC54" s="14"/>
      <c r="UED54" s="14"/>
      <c r="UEE54" s="14"/>
      <c r="UEF54" s="14"/>
      <c r="UEG54" s="14"/>
      <c r="UEH54" s="14"/>
      <c r="UEI54" s="14"/>
      <c r="UEJ54" s="14"/>
      <c r="UEK54" s="14"/>
      <c r="UEL54" s="14"/>
      <c r="UEM54" s="14"/>
      <c r="UEN54" s="14"/>
      <c r="UEO54" s="14"/>
      <c r="UEP54" s="14"/>
      <c r="UEQ54" s="14"/>
      <c r="UER54" s="14"/>
      <c r="UES54" s="14"/>
      <c r="UET54" s="14"/>
      <c r="UEU54" s="14"/>
      <c r="UEV54" s="14"/>
      <c r="UEW54" s="14"/>
      <c r="UEX54" s="14"/>
      <c r="UEY54" s="14"/>
      <c r="UEZ54" s="14"/>
      <c r="UFA54" s="14"/>
      <c r="UFB54" s="14"/>
      <c r="UFC54" s="14"/>
      <c r="UFD54" s="14"/>
      <c r="UFE54" s="14"/>
      <c r="UFF54" s="14"/>
      <c r="UFG54" s="14"/>
      <c r="UFH54" s="14"/>
      <c r="UFI54" s="14"/>
      <c r="UFJ54" s="14"/>
      <c r="UFK54" s="14"/>
      <c r="UFL54" s="14"/>
      <c r="UFM54" s="14"/>
      <c r="UFN54" s="14"/>
      <c r="UFO54" s="14"/>
      <c r="UFP54" s="14"/>
      <c r="UFQ54" s="14"/>
      <c r="UFR54" s="14"/>
      <c r="UFS54" s="14"/>
      <c r="UFT54" s="14"/>
      <c r="UFU54" s="14"/>
      <c r="UFV54" s="14"/>
      <c r="UFW54" s="14"/>
      <c r="UFX54" s="14"/>
      <c r="UFY54" s="14"/>
      <c r="UFZ54" s="14"/>
      <c r="UGA54" s="14"/>
      <c r="UGB54" s="14"/>
      <c r="UGC54" s="14"/>
      <c r="UGD54" s="14"/>
      <c r="UGE54" s="14"/>
      <c r="UGF54" s="14"/>
      <c r="UGG54" s="14"/>
      <c r="UGH54" s="14"/>
      <c r="UGI54" s="14"/>
      <c r="UGJ54" s="14"/>
      <c r="UGK54" s="14"/>
      <c r="UGL54" s="14"/>
      <c r="UGM54" s="14"/>
      <c r="UGN54" s="14"/>
      <c r="UGO54" s="14"/>
      <c r="UGP54" s="14"/>
      <c r="UGQ54" s="14"/>
      <c r="UGR54" s="14"/>
      <c r="UGS54" s="14"/>
      <c r="UGT54" s="14"/>
      <c r="UGU54" s="14"/>
      <c r="UGV54" s="14"/>
      <c r="UGW54" s="14"/>
      <c r="UGX54" s="14"/>
      <c r="UGY54" s="14"/>
      <c r="UGZ54" s="14"/>
      <c r="UHA54" s="14"/>
      <c r="UHB54" s="14"/>
      <c r="UHC54" s="14"/>
      <c r="UHD54" s="14"/>
      <c r="UHE54" s="14"/>
      <c r="UHF54" s="14"/>
      <c r="UHG54" s="14"/>
      <c r="UHH54" s="14"/>
      <c r="UHI54" s="14"/>
      <c r="UHJ54" s="14"/>
      <c r="UHK54" s="14"/>
      <c r="UHL54" s="14"/>
      <c r="UHM54" s="14"/>
      <c r="UHN54" s="14"/>
      <c r="UHO54" s="14"/>
      <c r="UHP54" s="14"/>
      <c r="UHQ54" s="14"/>
      <c r="UHR54" s="14"/>
      <c r="UHS54" s="14"/>
      <c r="UHT54" s="14"/>
      <c r="UHU54" s="14"/>
      <c r="UHV54" s="14"/>
      <c r="UHW54" s="14"/>
      <c r="UHX54" s="14"/>
      <c r="UHY54" s="14"/>
      <c r="UHZ54" s="14"/>
      <c r="UIA54" s="14"/>
      <c r="UIB54" s="14"/>
      <c r="UIC54" s="14"/>
      <c r="UID54" s="14"/>
      <c r="UIE54" s="14"/>
      <c r="UIF54" s="14"/>
      <c r="UIG54" s="14"/>
      <c r="UIH54" s="14"/>
      <c r="UII54" s="14"/>
      <c r="UIJ54" s="14"/>
      <c r="UIK54" s="14"/>
      <c r="UIL54" s="14"/>
      <c r="UIM54" s="14"/>
      <c r="UIN54" s="14"/>
      <c r="UIO54" s="14"/>
      <c r="UIP54" s="14"/>
      <c r="UIQ54" s="14"/>
      <c r="UIR54" s="14"/>
      <c r="UIS54" s="14"/>
      <c r="UIT54" s="14"/>
      <c r="UIU54" s="14"/>
      <c r="UIV54" s="14"/>
      <c r="UIW54" s="14"/>
      <c r="UIX54" s="14"/>
      <c r="UIY54" s="14"/>
      <c r="UIZ54" s="14"/>
      <c r="UJA54" s="14"/>
      <c r="UJB54" s="14"/>
      <c r="UJC54" s="14"/>
      <c r="UJD54" s="14"/>
      <c r="UJE54" s="14"/>
      <c r="UJF54" s="14"/>
      <c r="UJG54" s="14"/>
      <c r="UJH54" s="14"/>
      <c r="UJI54" s="14"/>
      <c r="UJJ54" s="14"/>
      <c r="UJK54" s="14"/>
      <c r="UJL54" s="14"/>
      <c r="UJM54" s="14"/>
      <c r="UJN54" s="14"/>
      <c r="UJO54" s="14"/>
      <c r="UJP54" s="14"/>
      <c r="UJQ54" s="14"/>
      <c r="UJR54" s="14"/>
      <c r="UJS54" s="14"/>
      <c r="UJT54" s="14"/>
      <c r="UJU54" s="14"/>
      <c r="UJV54" s="14"/>
      <c r="UJW54" s="14"/>
      <c r="UJX54" s="14"/>
      <c r="UJY54" s="14"/>
      <c r="UJZ54" s="14"/>
      <c r="UKA54" s="14"/>
      <c r="UKB54" s="14"/>
      <c r="UKC54" s="14"/>
      <c r="UKD54" s="14"/>
      <c r="UKE54" s="14"/>
      <c r="UKF54" s="14"/>
      <c r="UKG54" s="14"/>
      <c r="UKH54" s="14"/>
      <c r="UKI54" s="14"/>
      <c r="UKJ54" s="14"/>
      <c r="UKK54" s="14"/>
      <c r="UKL54" s="14"/>
      <c r="UKM54" s="14"/>
      <c r="UKN54" s="14"/>
      <c r="UKO54" s="14"/>
      <c r="UKP54" s="14"/>
      <c r="UKQ54" s="14"/>
      <c r="UKR54" s="14"/>
      <c r="UKS54" s="14"/>
      <c r="UKT54" s="14"/>
      <c r="UKU54" s="14"/>
      <c r="UKV54" s="14"/>
      <c r="UKW54" s="14"/>
      <c r="UKX54" s="14"/>
      <c r="UKY54" s="14"/>
      <c r="UKZ54" s="14"/>
      <c r="ULA54" s="14"/>
      <c r="ULB54" s="14"/>
      <c r="ULC54" s="14"/>
      <c r="ULD54" s="14"/>
      <c r="ULE54" s="14"/>
      <c r="ULF54" s="14"/>
      <c r="ULG54" s="14"/>
      <c r="ULH54" s="14"/>
      <c r="ULI54" s="14"/>
      <c r="ULJ54" s="14"/>
      <c r="ULK54" s="14"/>
      <c r="ULL54" s="14"/>
      <c r="ULM54" s="14"/>
      <c r="ULN54" s="14"/>
      <c r="ULO54" s="14"/>
      <c r="ULP54" s="14"/>
      <c r="ULQ54" s="14"/>
      <c r="ULR54" s="14"/>
      <c r="ULS54" s="14"/>
      <c r="ULT54" s="14"/>
      <c r="ULU54" s="14"/>
      <c r="ULV54" s="14"/>
      <c r="ULW54" s="14"/>
      <c r="ULX54" s="14"/>
      <c r="ULY54" s="14"/>
      <c r="ULZ54" s="14"/>
      <c r="UMA54" s="14"/>
      <c r="UMB54" s="14"/>
      <c r="UMC54" s="14"/>
      <c r="UMD54" s="14"/>
      <c r="UME54" s="14"/>
      <c r="UMF54" s="14"/>
      <c r="UMG54" s="14"/>
      <c r="UMH54" s="14"/>
      <c r="UMI54" s="14"/>
      <c r="UMJ54" s="14"/>
      <c r="UMK54" s="14"/>
      <c r="UML54" s="14"/>
      <c r="UMM54" s="14"/>
      <c r="UMN54" s="14"/>
      <c r="UMO54" s="14"/>
      <c r="UMP54" s="14"/>
      <c r="UMQ54" s="14"/>
      <c r="UMR54" s="14"/>
      <c r="UMS54" s="14"/>
      <c r="UMT54" s="14"/>
      <c r="UMU54" s="14"/>
      <c r="UMV54" s="14"/>
      <c r="UMW54" s="14"/>
      <c r="UMX54" s="14"/>
      <c r="UMY54" s="14"/>
      <c r="UMZ54" s="14"/>
      <c r="UNA54" s="14"/>
      <c r="UNB54" s="14"/>
      <c r="UNC54" s="14"/>
      <c r="UND54" s="14"/>
      <c r="UNE54" s="14"/>
      <c r="UNF54" s="14"/>
      <c r="UNG54" s="14"/>
      <c r="UNH54" s="14"/>
      <c r="UNI54" s="14"/>
      <c r="UNJ54" s="14"/>
      <c r="UNK54" s="14"/>
      <c r="UNL54" s="14"/>
      <c r="UNM54" s="14"/>
      <c r="UNN54" s="14"/>
      <c r="UNO54" s="14"/>
      <c r="UNP54" s="14"/>
      <c r="UNQ54" s="14"/>
      <c r="UNR54" s="14"/>
      <c r="UNS54" s="14"/>
      <c r="UNT54" s="14"/>
      <c r="UNU54" s="14"/>
      <c r="UNV54" s="14"/>
      <c r="UNW54" s="14"/>
      <c r="UNX54" s="14"/>
      <c r="UNY54" s="14"/>
      <c r="UNZ54" s="14"/>
      <c r="UOA54" s="14"/>
      <c r="UOB54" s="14"/>
      <c r="UOC54" s="14"/>
      <c r="UOD54" s="14"/>
      <c r="UOE54" s="14"/>
      <c r="UOF54" s="14"/>
      <c r="UOG54" s="14"/>
      <c r="UOH54" s="14"/>
      <c r="UOI54" s="14"/>
      <c r="UOJ54" s="14"/>
      <c r="UOK54" s="14"/>
      <c r="UOL54" s="14"/>
      <c r="UOM54" s="14"/>
      <c r="UON54" s="14"/>
      <c r="UOO54" s="14"/>
      <c r="UOP54" s="14"/>
      <c r="UOQ54" s="14"/>
      <c r="UOR54" s="14"/>
      <c r="UOS54" s="14"/>
      <c r="UOT54" s="14"/>
      <c r="UOU54" s="14"/>
      <c r="UOV54" s="14"/>
      <c r="UOW54" s="14"/>
      <c r="UOX54" s="14"/>
      <c r="UOY54" s="14"/>
      <c r="UOZ54" s="14"/>
      <c r="UPA54" s="14"/>
      <c r="UPB54" s="14"/>
      <c r="UPC54" s="14"/>
      <c r="UPD54" s="14"/>
      <c r="UPE54" s="14"/>
      <c r="UPF54" s="14"/>
      <c r="UPG54" s="14"/>
      <c r="UPH54" s="14"/>
      <c r="UPI54" s="14"/>
      <c r="UPJ54" s="14"/>
      <c r="UPK54" s="14"/>
      <c r="UPL54" s="14"/>
      <c r="UPM54" s="14"/>
      <c r="UPN54" s="14"/>
      <c r="UPO54" s="14"/>
      <c r="UPP54" s="14"/>
      <c r="UPQ54" s="14"/>
      <c r="UPR54" s="14"/>
      <c r="UPS54" s="14"/>
      <c r="UPT54" s="14"/>
      <c r="UPU54" s="14"/>
      <c r="UPV54" s="14"/>
      <c r="UPW54" s="14"/>
      <c r="UPX54" s="14"/>
      <c r="UPY54" s="14"/>
      <c r="UPZ54" s="14"/>
      <c r="UQA54" s="14"/>
      <c r="UQB54" s="14"/>
      <c r="UQC54" s="14"/>
      <c r="UQD54" s="14"/>
      <c r="UQE54" s="14"/>
      <c r="UQF54" s="14"/>
      <c r="UQG54" s="14"/>
      <c r="UQH54" s="14"/>
      <c r="UQI54" s="14"/>
      <c r="UQJ54" s="14"/>
      <c r="UQK54" s="14"/>
      <c r="UQL54" s="14"/>
      <c r="UQM54" s="14"/>
      <c r="UQN54" s="14"/>
      <c r="UQO54" s="14"/>
      <c r="UQP54" s="14"/>
      <c r="UQQ54" s="14"/>
      <c r="UQR54" s="14"/>
      <c r="UQS54" s="14"/>
      <c r="UQT54" s="14"/>
      <c r="UQU54" s="14"/>
      <c r="UQV54" s="14"/>
      <c r="UQW54" s="14"/>
      <c r="UQX54" s="14"/>
      <c r="UQY54" s="14"/>
      <c r="UQZ54" s="14"/>
      <c r="URA54" s="14"/>
      <c r="URB54" s="14"/>
      <c r="URC54" s="14"/>
      <c r="URD54" s="14"/>
      <c r="URE54" s="14"/>
      <c r="URF54" s="14"/>
      <c r="URG54" s="14"/>
      <c r="URH54" s="14"/>
      <c r="URI54" s="14"/>
      <c r="URJ54" s="14"/>
      <c r="URK54" s="14"/>
      <c r="URL54" s="14"/>
      <c r="URM54" s="14"/>
      <c r="URN54" s="14"/>
      <c r="URO54" s="14"/>
      <c r="URP54" s="14"/>
      <c r="URQ54" s="14"/>
      <c r="URR54" s="14"/>
      <c r="URS54" s="14"/>
      <c r="URT54" s="14"/>
      <c r="URU54" s="14"/>
      <c r="URV54" s="14"/>
      <c r="URW54" s="14"/>
      <c r="URX54" s="14"/>
      <c r="URY54" s="14"/>
      <c r="URZ54" s="14"/>
      <c r="USA54" s="14"/>
      <c r="USB54" s="14"/>
      <c r="USC54" s="14"/>
      <c r="USD54" s="14"/>
      <c r="USE54" s="14"/>
      <c r="USF54" s="14"/>
      <c r="USG54" s="14"/>
      <c r="USH54" s="14"/>
      <c r="USI54" s="14"/>
      <c r="USJ54" s="14"/>
      <c r="USK54" s="14"/>
      <c r="USL54" s="14"/>
      <c r="USM54" s="14"/>
      <c r="USN54" s="14"/>
      <c r="USO54" s="14"/>
      <c r="USP54" s="14"/>
      <c r="USQ54" s="14"/>
      <c r="USR54" s="14"/>
      <c r="USS54" s="14"/>
      <c r="UST54" s="14"/>
      <c r="USU54" s="14"/>
      <c r="USV54" s="14"/>
      <c r="USW54" s="14"/>
      <c r="USX54" s="14"/>
      <c r="USY54" s="14"/>
      <c r="USZ54" s="14"/>
      <c r="UTA54" s="14"/>
      <c r="UTB54" s="14"/>
      <c r="UTC54" s="14"/>
      <c r="UTD54" s="14"/>
      <c r="UTE54" s="14"/>
      <c r="UTF54" s="14"/>
      <c r="UTG54" s="14"/>
      <c r="UTH54" s="14"/>
      <c r="UTI54" s="14"/>
      <c r="UTJ54" s="14"/>
      <c r="UTK54" s="14"/>
      <c r="UTL54" s="14"/>
      <c r="UTM54" s="14"/>
      <c r="UTN54" s="14"/>
      <c r="UTO54" s="14"/>
      <c r="UTP54" s="14"/>
      <c r="UTQ54" s="14"/>
      <c r="UTR54" s="14"/>
      <c r="UTS54" s="14"/>
      <c r="UTT54" s="14"/>
      <c r="UTU54" s="14"/>
      <c r="UTV54" s="14"/>
      <c r="UTW54" s="14"/>
      <c r="UTX54" s="14"/>
      <c r="UTY54" s="14"/>
      <c r="UTZ54" s="14"/>
      <c r="UUA54" s="14"/>
      <c r="UUB54" s="14"/>
      <c r="UUC54" s="14"/>
      <c r="UUD54" s="14"/>
      <c r="UUE54" s="14"/>
      <c r="UUF54" s="14"/>
      <c r="UUG54" s="14"/>
      <c r="UUH54" s="14"/>
      <c r="UUI54" s="14"/>
      <c r="UUJ54" s="14"/>
      <c r="UUK54" s="14"/>
      <c r="UUL54" s="14"/>
      <c r="UUM54" s="14"/>
      <c r="UUN54" s="14"/>
      <c r="UUO54" s="14"/>
      <c r="UUP54" s="14"/>
      <c r="UUQ54" s="14"/>
      <c r="UUR54" s="14"/>
      <c r="UUS54" s="14"/>
      <c r="UUT54" s="14"/>
      <c r="UUU54" s="14"/>
      <c r="UUV54" s="14"/>
      <c r="UUW54" s="14"/>
      <c r="UUX54" s="14"/>
      <c r="UUY54" s="14"/>
      <c r="UUZ54" s="14"/>
      <c r="UVA54" s="14"/>
      <c r="UVB54" s="14"/>
      <c r="UVC54" s="14"/>
      <c r="UVD54" s="14"/>
      <c r="UVE54" s="14"/>
      <c r="UVF54" s="14"/>
      <c r="UVG54" s="14"/>
      <c r="UVH54" s="14"/>
      <c r="UVI54" s="14"/>
      <c r="UVJ54" s="14"/>
      <c r="UVK54" s="14"/>
      <c r="UVL54" s="14"/>
      <c r="UVM54" s="14"/>
      <c r="UVN54" s="14"/>
      <c r="UVO54" s="14"/>
      <c r="UVP54" s="14"/>
      <c r="UVQ54" s="14"/>
      <c r="UVR54" s="14"/>
      <c r="UVS54" s="14"/>
      <c r="UVT54" s="14"/>
      <c r="UVU54" s="14"/>
      <c r="UVV54" s="14"/>
      <c r="UVW54" s="14"/>
      <c r="UVX54" s="14"/>
      <c r="UVY54" s="14"/>
      <c r="UVZ54" s="14"/>
      <c r="UWA54" s="14"/>
      <c r="UWB54" s="14"/>
      <c r="UWC54" s="14"/>
      <c r="UWD54" s="14"/>
      <c r="UWE54" s="14"/>
      <c r="UWF54" s="14"/>
      <c r="UWG54" s="14"/>
      <c r="UWH54" s="14"/>
      <c r="UWI54" s="14"/>
      <c r="UWJ54" s="14"/>
      <c r="UWK54" s="14"/>
      <c r="UWL54" s="14"/>
      <c r="UWM54" s="14"/>
      <c r="UWN54" s="14"/>
      <c r="UWO54" s="14"/>
      <c r="UWP54" s="14"/>
      <c r="UWQ54" s="14"/>
      <c r="UWR54" s="14"/>
      <c r="UWS54" s="14"/>
      <c r="UWT54" s="14"/>
      <c r="UWU54" s="14"/>
      <c r="UWV54" s="14"/>
      <c r="UWW54" s="14"/>
      <c r="UWX54" s="14"/>
      <c r="UWY54" s="14"/>
      <c r="UWZ54" s="14"/>
      <c r="UXA54" s="14"/>
      <c r="UXB54" s="14"/>
      <c r="UXC54" s="14"/>
      <c r="UXD54" s="14"/>
      <c r="UXE54" s="14"/>
      <c r="UXF54" s="14"/>
      <c r="UXG54" s="14"/>
      <c r="UXH54" s="14"/>
      <c r="UXI54" s="14"/>
      <c r="UXJ54" s="14"/>
      <c r="UXK54" s="14"/>
      <c r="UXL54" s="14"/>
      <c r="UXM54" s="14"/>
      <c r="UXN54" s="14"/>
      <c r="UXO54" s="14"/>
      <c r="UXP54" s="14"/>
      <c r="UXQ54" s="14"/>
      <c r="UXR54" s="14"/>
      <c r="UXS54" s="14"/>
      <c r="UXT54" s="14"/>
      <c r="UXU54" s="14"/>
      <c r="UXV54" s="14"/>
      <c r="UXW54" s="14"/>
      <c r="UXX54" s="14"/>
      <c r="UXY54" s="14"/>
      <c r="UXZ54" s="14"/>
      <c r="UYA54" s="14"/>
      <c r="UYB54" s="14"/>
      <c r="UYC54" s="14"/>
      <c r="UYD54" s="14"/>
      <c r="UYE54" s="14"/>
      <c r="UYF54" s="14"/>
      <c r="UYG54" s="14"/>
      <c r="UYH54" s="14"/>
      <c r="UYI54" s="14"/>
      <c r="UYJ54" s="14"/>
      <c r="UYK54" s="14"/>
      <c r="UYL54" s="14"/>
      <c r="UYM54" s="14"/>
      <c r="UYN54" s="14"/>
      <c r="UYO54" s="14"/>
      <c r="UYP54" s="14"/>
      <c r="UYQ54" s="14"/>
      <c r="UYR54" s="14"/>
      <c r="UYS54" s="14"/>
      <c r="UYT54" s="14"/>
      <c r="UYU54" s="14"/>
      <c r="UYV54" s="14"/>
      <c r="UYW54" s="14"/>
      <c r="UYX54" s="14"/>
      <c r="UYY54" s="14"/>
      <c r="UYZ54" s="14"/>
      <c r="UZA54" s="14"/>
      <c r="UZB54" s="14"/>
      <c r="UZC54" s="14"/>
      <c r="UZD54" s="14"/>
      <c r="UZE54" s="14"/>
      <c r="UZF54" s="14"/>
      <c r="UZG54" s="14"/>
      <c r="UZH54" s="14"/>
      <c r="UZI54" s="14"/>
      <c r="UZJ54" s="14"/>
      <c r="UZK54" s="14"/>
      <c r="UZL54" s="14"/>
      <c r="UZM54" s="14"/>
      <c r="UZN54" s="14"/>
      <c r="UZO54" s="14"/>
      <c r="UZP54" s="14"/>
      <c r="UZQ54" s="14"/>
      <c r="UZR54" s="14"/>
      <c r="UZS54" s="14"/>
      <c r="UZT54" s="14"/>
      <c r="UZU54" s="14"/>
      <c r="UZV54" s="14"/>
      <c r="UZW54" s="14"/>
      <c r="UZX54" s="14"/>
      <c r="UZY54" s="14"/>
      <c r="UZZ54" s="14"/>
      <c r="VAA54" s="14"/>
      <c r="VAB54" s="14"/>
      <c r="VAC54" s="14"/>
      <c r="VAD54" s="14"/>
      <c r="VAE54" s="14"/>
      <c r="VAF54" s="14"/>
      <c r="VAG54" s="14"/>
      <c r="VAH54" s="14"/>
      <c r="VAI54" s="14"/>
      <c r="VAJ54" s="14"/>
      <c r="VAK54" s="14"/>
      <c r="VAL54" s="14"/>
      <c r="VAM54" s="14"/>
      <c r="VAN54" s="14"/>
      <c r="VAO54" s="14"/>
      <c r="VAP54" s="14"/>
      <c r="VAQ54" s="14"/>
      <c r="VAR54" s="14"/>
      <c r="VAS54" s="14"/>
      <c r="VAT54" s="14"/>
      <c r="VAU54" s="14"/>
      <c r="VAV54" s="14"/>
      <c r="VAW54" s="14"/>
      <c r="VAX54" s="14"/>
      <c r="VAY54" s="14"/>
      <c r="VAZ54" s="14"/>
      <c r="VBA54" s="14"/>
      <c r="VBB54" s="14"/>
      <c r="VBC54" s="14"/>
      <c r="VBD54" s="14"/>
      <c r="VBE54" s="14"/>
      <c r="VBF54" s="14"/>
      <c r="VBG54" s="14"/>
      <c r="VBH54" s="14"/>
      <c r="VBI54" s="14"/>
      <c r="VBJ54" s="14"/>
      <c r="VBK54" s="14"/>
      <c r="VBL54" s="14"/>
      <c r="VBM54" s="14"/>
      <c r="VBN54" s="14"/>
      <c r="VBO54" s="14"/>
      <c r="VBP54" s="14"/>
      <c r="VBQ54" s="14"/>
      <c r="VBR54" s="14"/>
      <c r="VBS54" s="14"/>
      <c r="VBT54" s="14"/>
      <c r="VBU54" s="14"/>
      <c r="VBV54" s="14"/>
      <c r="VBW54" s="14"/>
      <c r="VBX54" s="14"/>
      <c r="VBY54" s="14"/>
      <c r="VBZ54" s="14"/>
      <c r="VCA54" s="14"/>
      <c r="VCB54" s="14"/>
      <c r="VCC54" s="14"/>
      <c r="VCD54" s="14"/>
      <c r="VCE54" s="14"/>
      <c r="VCF54" s="14"/>
      <c r="VCG54" s="14"/>
      <c r="VCH54" s="14"/>
      <c r="VCI54" s="14"/>
      <c r="VCJ54" s="14"/>
      <c r="VCK54" s="14"/>
      <c r="VCL54" s="14"/>
      <c r="VCM54" s="14"/>
      <c r="VCN54" s="14"/>
      <c r="VCO54" s="14"/>
      <c r="VCP54" s="14"/>
      <c r="VCQ54" s="14"/>
      <c r="VCR54" s="14"/>
      <c r="VCS54" s="14"/>
      <c r="VCT54" s="14"/>
      <c r="VCU54" s="14"/>
      <c r="VCV54" s="14"/>
      <c r="VCW54" s="14"/>
      <c r="VCX54" s="14"/>
      <c r="VCY54" s="14"/>
      <c r="VCZ54" s="14"/>
      <c r="VDA54" s="14"/>
      <c r="VDB54" s="14"/>
      <c r="VDC54" s="14"/>
      <c r="VDD54" s="14"/>
      <c r="VDE54" s="14"/>
      <c r="VDF54" s="14"/>
      <c r="VDG54" s="14"/>
      <c r="VDH54" s="14"/>
      <c r="VDI54" s="14"/>
      <c r="VDJ54" s="14"/>
      <c r="VDK54" s="14"/>
      <c r="VDL54" s="14"/>
      <c r="VDM54" s="14"/>
      <c r="VDN54" s="14"/>
      <c r="VDO54" s="14"/>
      <c r="VDP54" s="14"/>
      <c r="VDQ54" s="14"/>
      <c r="VDR54" s="14"/>
      <c r="VDS54" s="14"/>
      <c r="VDT54" s="14"/>
      <c r="VDU54" s="14"/>
      <c r="VDV54" s="14"/>
      <c r="VDW54" s="14"/>
      <c r="VDX54" s="14"/>
      <c r="VDY54" s="14"/>
      <c r="VDZ54" s="14"/>
      <c r="VEA54" s="14"/>
      <c r="VEB54" s="14"/>
      <c r="VEC54" s="14"/>
      <c r="VED54" s="14"/>
      <c r="VEE54" s="14"/>
      <c r="VEF54" s="14"/>
      <c r="VEG54" s="14"/>
      <c r="VEH54" s="14"/>
      <c r="VEI54" s="14"/>
      <c r="VEJ54" s="14"/>
      <c r="VEK54" s="14"/>
      <c r="VEL54" s="14"/>
      <c r="VEM54" s="14"/>
      <c r="VEN54" s="14"/>
      <c r="VEO54" s="14"/>
      <c r="VEP54" s="14"/>
      <c r="VEQ54" s="14"/>
      <c r="VER54" s="14"/>
      <c r="VES54" s="14"/>
      <c r="VET54" s="14"/>
      <c r="VEU54" s="14"/>
      <c r="VEV54" s="14"/>
      <c r="VEW54" s="14"/>
      <c r="VEX54" s="14"/>
      <c r="VEY54" s="14"/>
      <c r="VEZ54" s="14"/>
      <c r="VFA54" s="14"/>
      <c r="VFB54" s="14"/>
      <c r="VFC54" s="14"/>
      <c r="VFD54" s="14"/>
      <c r="VFE54" s="14"/>
      <c r="VFF54" s="14"/>
      <c r="VFG54" s="14"/>
      <c r="VFH54" s="14"/>
      <c r="VFI54" s="14"/>
      <c r="VFJ54" s="14"/>
      <c r="VFK54" s="14"/>
      <c r="VFL54" s="14"/>
      <c r="VFM54" s="14"/>
      <c r="VFN54" s="14"/>
      <c r="VFO54" s="14"/>
      <c r="VFP54" s="14"/>
      <c r="VFQ54" s="14"/>
      <c r="VFR54" s="14"/>
      <c r="VFS54" s="14"/>
      <c r="VFT54" s="14"/>
      <c r="VFU54" s="14"/>
      <c r="VFV54" s="14"/>
      <c r="VFW54" s="14"/>
      <c r="VFX54" s="14"/>
      <c r="VFY54" s="14"/>
      <c r="VFZ54" s="14"/>
      <c r="VGA54" s="14"/>
      <c r="VGB54" s="14"/>
      <c r="VGC54" s="14"/>
      <c r="VGD54" s="14"/>
      <c r="VGE54" s="14"/>
      <c r="VGF54" s="14"/>
      <c r="VGG54" s="14"/>
      <c r="VGH54" s="14"/>
      <c r="VGI54" s="14"/>
      <c r="VGJ54" s="14"/>
      <c r="VGK54" s="14"/>
      <c r="VGL54" s="14"/>
      <c r="VGM54" s="14"/>
      <c r="VGN54" s="14"/>
      <c r="VGO54" s="14"/>
      <c r="VGP54" s="14"/>
      <c r="VGQ54" s="14"/>
      <c r="VGR54" s="14"/>
      <c r="VGS54" s="14"/>
      <c r="VGT54" s="14"/>
      <c r="VGU54" s="14"/>
      <c r="VGV54" s="14"/>
      <c r="VGW54" s="14"/>
      <c r="VGX54" s="14"/>
      <c r="VGY54" s="14"/>
      <c r="VGZ54" s="14"/>
      <c r="VHA54" s="14"/>
      <c r="VHB54" s="14"/>
      <c r="VHC54" s="14"/>
      <c r="VHD54" s="14"/>
      <c r="VHE54" s="14"/>
      <c r="VHF54" s="14"/>
      <c r="VHG54" s="14"/>
      <c r="VHH54" s="14"/>
      <c r="VHI54" s="14"/>
      <c r="VHJ54" s="14"/>
      <c r="VHK54" s="14"/>
      <c r="VHL54" s="14"/>
      <c r="VHM54" s="14"/>
      <c r="VHN54" s="14"/>
      <c r="VHO54" s="14"/>
      <c r="VHP54" s="14"/>
      <c r="VHQ54" s="14"/>
      <c r="VHR54" s="14"/>
      <c r="VHS54" s="14"/>
      <c r="VHT54" s="14"/>
      <c r="VHU54" s="14"/>
      <c r="VHV54" s="14"/>
      <c r="VHW54" s="14"/>
      <c r="VHX54" s="14"/>
      <c r="VHY54" s="14"/>
      <c r="VHZ54" s="14"/>
      <c r="VIA54" s="14"/>
      <c r="VIB54" s="14"/>
      <c r="VIC54" s="14"/>
      <c r="VID54" s="14"/>
      <c r="VIE54" s="14"/>
      <c r="VIF54" s="14"/>
      <c r="VIG54" s="14"/>
      <c r="VIH54" s="14"/>
      <c r="VII54" s="14"/>
      <c r="VIJ54" s="14"/>
      <c r="VIK54" s="14"/>
      <c r="VIL54" s="14"/>
      <c r="VIM54" s="14"/>
      <c r="VIN54" s="14"/>
      <c r="VIO54" s="14"/>
      <c r="VIP54" s="14"/>
      <c r="VIQ54" s="14"/>
      <c r="VIR54" s="14"/>
      <c r="VIS54" s="14"/>
      <c r="VIT54" s="14"/>
      <c r="VIU54" s="14"/>
      <c r="VIV54" s="14"/>
      <c r="VIW54" s="14"/>
      <c r="VIX54" s="14"/>
      <c r="VIY54" s="14"/>
      <c r="VIZ54" s="14"/>
      <c r="VJA54" s="14"/>
      <c r="VJB54" s="14"/>
      <c r="VJC54" s="14"/>
      <c r="VJD54" s="14"/>
      <c r="VJE54" s="14"/>
      <c r="VJF54" s="14"/>
      <c r="VJG54" s="14"/>
      <c r="VJH54" s="14"/>
      <c r="VJI54" s="14"/>
      <c r="VJJ54" s="14"/>
      <c r="VJK54" s="14"/>
      <c r="VJL54" s="14"/>
      <c r="VJM54" s="14"/>
      <c r="VJN54" s="14"/>
      <c r="VJO54" s="14"/>
      <c r="VJP54" s="14"/>
      <c r="VJQ54" s="14"/>
      <c r="VJR54" s="14"/>
      <c r="VJS54" s="14"/>
      <c r="VJT54" s="14"/>
      <c r="VJU54" s="14"/>
      <c r="VJV54" s="14"/>
      <c r="VJW54" s="14"/>
      <c r="VJX54" s="14"/>
      <c r="VJY54" s="14"/>
      <c r="VJZ54" s="14"/>
      <c r="VKA54" s="14"/>
      <c r="VKB54" s="14"/>
      <c r="VKC54" s="14"/>
      <c r="VKD54" s="14"/>
      <c r="VKE54" s="14"/>
      <c r="VKF54" s="14"/>
      <c r="VKG54" s="14"/>
      <c r="VKH54" s="14"/>
      <c r="VKI54" s="14"/>
      <c r="VKJ54" s="14"/>
      <c r="VKK54" s="14"/>
      <c r="VKL54" s="14"/>
      <c r="VKM54" s="14"/>
      <c r="VKN54" s="14"/>
      <c r="VKO54" s="14"/>
      <c r="VKP54" s="14"/>
      <c r="VKQ54" s="14"/>
      <c r="VKR54" s="14"/>
      <c r="VKS54" s="14"/>
      <c r="VKT54" s="14"/>
      <c r="VKU54" s="14"/>
      <c r="VKV54" s="14"/>
      <c r="VKW54" s="14"/>
      <c r="VKX54" s="14"/>
      <c r="VKY54" s="14"/>
      <c r="VKZ54" s="14"/>
      <c r="VLA54" s="14"/>
      <c r="VLB54" s="14"/>
      <c r="VLC54" s="14"/>
      <c r="VLD54" s="14"/>
      <c r="VLE54" s="14"/>
      <c r="VLF54" s="14"/>
      <c r="VLG54" s="14"/>
      <c r="VLH54" s="14"/>
      <c r="VLI54" s="14"/>
      <c r="VLJ54" s="14"/>
      <c r="VLK54" s="14"/>
      <c r="VLL54" s="14"/>
      <c r="VLM54" s="14"/>
      <c r="VLN54" s="14"/>
      <c r="VLO54" s="14"/>
      <c r="VLP54" s="14"/>
      <c r="VLQ54" s="14"/>
      <c r="VLR54" s="14"/>
      <c r="VLS54" s="14"/>
      <c r="VLT54" s="14"/>
      <c r="VLU54" s="14"/>
      <c r="VLV54" s="14"/>
      <c r="VLW54" s="14"/>
      <c r="VLX54" s="14"/>
      <c r="VLY54" s="14"/>
      <c r="VLZ54" s="14"/>
      <c r="VMA54" s="14"/>
      <c r="VMB54" s="14"/>
      <c r="VMC54" s="14"/>
      <c r="VMD54" s="14"/>
      <c r="VME54" s="14"/>
      <c r="VMF54" s="14"/>
      <c r="VMG54" s="14"/>
      <c r="VMH54" s="14"/>
      <c r="VMI54" s="14"/>
      <c r="VMJ54" s="14"/>
      <c r="VMK54" s="14"/>
      <c r="VML54" s="14"/>
      <c r="VMM54" s="14"/>
      <c r="VMN54" s="14"/>
      <c r="VMO54" s="14"/>
      <c r="VMP54" s="14"/>
      <c r="VMQ54" s="14"/>
      <c r="VMR54" s="14"/>
      <c r="VMS54" s="14"/>
      <c r="VMT54" s="14"/>
      <c r="VMU54" s="14"/>
      <c r="VMV54" s="14"/>
      <c r="VMW54" s="14"/>
      <c r="VMX54" s="14"/>
      <c r="VMY54" s="14"/>
      <c r="VMZ54" s="14"/>
      <c r="VNA54" s="14"/>
      <c r="VNB54" s="14"/>
      <c r="VNC54" s="14"/>
      <c r="VND54" s="14"/>
      <c r="VNE54" s="14"/>
      <c r="VNF54" s="14"/>
      <c r="VNG54" s="14"/>
      <c r="VNH54" s="14"/>
      <c r="VNI54" s="14"/>
      <c r="VNJ54" s="14"/>
      <c r="VNK54" s="14"/>
      <c r="VNL54" s="14"/>
      <c r="VNM54" s="14"/>
      <c r="VNN54" s="14"/>
      <c r="VNO54" s="14"/>
      <c r="VNP54" s="14"/>
      <c r="VNQ54" s="14"/>
      <c r="VNR54" s="14"/>
      <c r="VNS54" s="14"/>
      <c r="VNT54" s="14"/>
      <c r="VNU54" s="14"/>
      <c r="VNV54" s="14"/>
      <c r="VNW54" s="14"/>
      <c r="VNX54" s="14"/>
      <c r="VNY54" s="14"/>
      <c r="VNZ54" s="14"/>
      <c r="VOA54" s="14"/>
      <c r="VOB54" s="14"/>
      <c r="VOC54" s="14"/>
      <c r="VOD54" s="14"/>
      <c r="VOE54" s="14"/>
      <c r="VOF54" s="14"/>
      <c r="VOG54" s="14"/>
      <c r="VOH54" s="14"/>
      <c r="VOI54" s="14"/>
      <c r="VOJ54" s="14"/>
      <c r="VOK54" s="14"/>
      <c r="VOL54" s="14"/>
      <c r="VOM54" s="14"/>
      <c r="VON54" s="14"/>
      <c r="VOO54" s="14"/>
      <c r="VOP54" s="14"/>
      <c r="VOQ54" s="14"/>
      <c r="VOR54" s="14"/>
      <c r="VOS54" s="14"/>
      <c r="VOT54" s="14"/>
      <c r="VOU54" s="14"/>
      <c r="VOV54" s="14"/>
      <c r="VOW54" s="14"/>
      <c r="VOX54" s="14"/>
      <c r="VOY54" s="14"/>
      <c r="VOZ54" s="14"/>
      <c r="VPA54" s="14"/>
      <c r="VPB54" s="14"/>
      <c r="VPC54" s="14"/>
      <c r="VPD54" s="14"/>
      <c r="VPE54" s="14"/>
      <c r="VPF54" s="14"/>
      <c r="VPG54" s="14"/>
      <c r="VPH54" s="14"/>
      <c r="VPI54" s="14"/>
      <c r="VPJ54" s="14"/>
      <c r="VPK54" s="14"/>
      <c r="VPL54" s="14"/>
      <c r="VPM54" s="14"/>
      <c r="VPN54" s="14"/>
      <c r="VPO54" s="14"/>
      <c r="VPP54" s="14"/>
      <c r="VPQ54" s="14"/>
      <c r="VPR54" s="14"/>
      <c r="VPS54" s="14"/>
      <c r="VPT54" s="14"/>
      <c r="VPU54" s="14"/>
      <c r="VPV54" s="14"/>
      <c r="VPW54" s="14"/>
      <c r="VPX54" s="14"/>
      <c r="VPY54" s="14"/>
      <c r="VPZ54" s="14"/>
      <c r="VQA54" s="14"/>
      <c r="VQB54" s="14"/>
      <c r="VQC54" s="14"/>
      <c r="VQD54" s="14"/>
      <c r="VQE54" s="14"/>
      <c r="VQF54" s="14"/>
      <c r="VQG54" s="14"/>
      <c r="VQH54" s="14"/>
      <c r="VQI54" s="14"/>
      <c r="VQJ54" s="14"/>
      <c r="VQK54" s="14"/>
      <c r="VQL54" s="14"/>
      <c r="VQM54" s="14"/>
      <c r="VQN54" s="14"/>
      <c r="VQO54" s="14"/>
      <c r="VQP54" s="14"/>
      <c r="VQQ54" s="14"/>
      <c r="VQR54" s="14"/>
      <c r="VQS54" s="14"/>
      <c r="VQT54" s="14"/>
      <c r="VQU54" s="14"/>
      <c r="VQV54" s="14"/>
      <c r="VQW54" s="14"/>
      <c r="VQX54" s="14"/>
      <c r="VQY54" s="14"/>
      <c r="VQZ54" s="14"/>
      <c r="VRA54" s="14"/>
      <c r="VRB54" s="14"/>
      <c r="VRC54" s="14"/>
      <c r="VRD54" s="14"/>
      <c r="VRE54" s="14"/>
      <c r="VRF54" s="14"/>
      <c r="VRG54" s="14"/>
      <c r="VRH54" s="14"/>
      <c r="VRI54" s="14"/>
      <c r="VRJ54" s="14"/>
      <c r="VRK54" s="14"/>
      <c r="VRL54" s="14"/>
      <c r="VRM54" s="14"/>
      <c r="VRN54" s="14"/>
      <c r="VRO54" s="14"/>
      <c r="VRP54" s="14"/>
      <c r="VRQ54" s="14"/>
      <c r="VRR54" s="14"/>
      <c r="VRS54" s="14"/>
      <c r="VRT54" s="14"/>
      <c r="VRU54" s="14"/>
      <c r="VRV54" s="14"/>
      <c r="VRW54" s="14"/>
      <c r="VRX54" s="14"/>
      <c r="VRY54" s="14"/>
      <c r="VRZ54" s="14"/>
      <c r="VSA54" s="14"/>
      <c r="VSB54" s="14"/>
      <c r="VSC54" s="14"/>
      <c r="VSD54" s="14"/>
      <c r="VSE54" s="14"/>
      <c r="VSF54" s="14"/>
      <c r="VSG54" s="14"/>
      <c r="VSH54" s="14"/>
      <c r="VSI54" s="14"/>
      <c r="VSJ54" s="14"/>
      <c r="VSK54" s="14"/>
      <c r="VSL54" s="14"/>
      <c r="VSM54" s="14"/>
      <c r="VSN54" s="14"/>
      <c r="VSO54" s="14"/>
      <c r="VSP54" s="14"/>
      <c r="VSQ54" s="14"/>
      <c r="VSR54" s="14"/>
      <c r="VSS54" s="14"/>
      <c r="VST54" s="14"/>
      <c r="VSU54" s="14"/>
      <c r="VSV54" s="14"/>
      <c r="VSW54" s="14"/>
      <c r="VSX54" s="14"/>
      <c r="VSY54" s="14"/>
      <c r="VSZ54" s="14"/>
      <c r="VTA54" s="14"/>
      <c r="VTB54" s="14"/>
      <c r="VTC54" s="14"/>
      <c r="VTD54" s="14"/>
      <c r="VTE54" s="14"/>
      <c r="VTF54" s="14"/>
      <c r="VTG54" s="14"/>
      <c r="VTH54" s="14"/>
      <c r="VTI54" s="14"/>
      <c r="VTJ54" s="14"/>
      <c r="VTK54" s="14"/>
      <c r="VTL54" s="14"/>
      <c r="VTM54" s="14"/>
      <c r="VTN54" s="14"/>
      <c r="VTO54" s="14"/>
      <c r="VTP54" s="14"/>
      <c r="VTQ54" s="14"/>
      <c r="VTR54" s="14"/>
      <c r="VTS54" s="14"/>
      <c r="VTT54" s="14"/>
      <c r="VTU54" s="14"/>
      <c r="VTV54" s="14"/>
      <c r="VTW54" s="14"/>
      <c r="VTX54" s="14"/>
      <c r="VTY54" s="14"/>
      <c r="VTZ54" s="14"/>
      <c r="VUA54" s="14"/>
      <c r="VUB54" s="14"/>
      <c r="VUC54" s="14"/>
      <c r="VUD54" s="14"/>
      <c r="VUE54" s="14"/>
      <c r="VUF54" s="14"/>
      <c r="VUG54" s="14"/>
      <c r="VUH54" s="14"/>
      <c r="VUI54" s="14"/>
      <c r="VUJ54" s="14"/>
      <c r="VUK54" s="14"/>
      <c r="VUL54" s="14"/>
      <c r="VUM54" s="14"/>
      <c r="VUN54" s="14"/>
      <c r="VUO54" s="14"/>
      <c r="VUP54" s="14"/>
      <c r="VUQ54" s="14"/>
      <c r="VUR54" s="14"/>
      <c r="VUS54" s="14"/>
      <c r="VUT54" s="14"/>
      <c r="VUU54" s="14"/>
      <c r="VUV54" s="14"/>
      <c r="VUW54" s="14"/>
      <c r="VUX54" s="14"/>
      <c r="VUY54" s="14"/>
      <c r="VUZ54" s="14"/>
      <c r="VVA54" s="14"/>
      <c r="VVB54" s="14"/>
      <c r="VVC54" s="14"/>
      <c r="VVD54" s="14"/>
      <c r="VVE54" s="14"/>
      <c r="VVF54" s="14"/>
      <c r="VVG54" s="14"/>
      <c r="VVH54" s="14"/>
      <c r="VVI54" s="14"/>
      <c r="VVJ54" s="14"/>
      <c r="VVK54" s="14"/>
      <c r="VVL54" s="14"/>
      <c r="VVM54" s="14"/>
      <c r="VVN54" s="14"/>
      <c r="VVO54" s="14"/>
      <c r="VVP54" s="14"/>
      <c r="VVQ54" s="14"/>
      <c r="VVR54" s="14"/>
      <c r="VVS54" s="14"/>
      <c r="VVT54" s="14"/>
      <c r="VVU54" s="14"/>
      <c r="VVV54" s="14"/>
      <c r="VVW54" s="14"/>
      <c r="VVX54" s="14"/>
      <c r="VVY54" s="14"/>
      <c r="VVZ54" s="14"/>
      <c r="VWA54" s="14"/>
      <c r="VWB54" s="14"/>
      <c r="VWC54" s="14"/>
      <c r="VWD54" s="14"/>
      <c r="VWE54" s="14"/>
      <c r="VWF54" s="14"/>
      <c r="VWG54" s="14"/>
      <c r="VWH54" s="14"/>
      <c r="VWI54" s="14"/>
      <c r="VWJ54" s="14"/>
      <c r="VWK54" s="14"/>
      <c r="VWL54" s="14"/>
      <c r="VWM54" s="14"/>
      <c r="VWN54" s="14"/>
      <c r="VWO54" s="14"/>
      <c r="VWP54" s="14"/>
      <c r="VWQ54" s="14"/>
      <c r="VWR54" s="14"/>
      <c r="VWS54" s="14"/>
      <c r="VWT54" s="14"/>
      <c r="VWU54" s="14"/>
      <c r="VWV54" s="14"/>
      <c r="VWW54" s="14"/>
      <c r="VWX54" s="14"/>
      <c r="VWY54" s="14"/>
      <c r="VWZ54" s="14"/>
      <c r="VXA54" s="14"/>
      <c r="VXB54" s="14"/>
      <c r="VXC54" s="14"/>
      <c r="VXD54" s="14"/>
      <c r="VXE54" s="14"/>
      <c r="VXF54" s="14"/>
      <c r="VXG54" s="14"/>
      <c r="VXH54" s="14"/>
      <c r="VXI54" s="14"/>
      <c r="VXJ54" s="14"/>
      <c r="VXK54" s="14"/>
      <c r="VXL54" s="14"/>
      <c r="VXM54" s="14"/>
      <c r="VXN54" s="14"/>
      <c r="VXO54" s="14"/>
      <c r="VXP54" s="14"/>
      <c r="VXQ54" s="14"/>
      <c r="VXR54" s="14"/>
      <c r="VXS54" s="14"/>
      <c r="VXT54" s="14"/>
      <c r="VXU54" s="14"/>
      <c r="VXV54" s="14"/>
      <c r="VXW54" s="14"/>
      <c r="VXX54" s="14"/>
      <c r="VXY54" s="14"/>
      <c r="VXZ54" s="14"/>
      <c r="VYA54" s="14"/>
      <c r="VYB54" s="14"/>
      <c r="VYC54" s="14"/>
      <c r="VYD54" s="14"/>
      <c r="VYE54" s="14"/>
      <c r="VYF54" s="14"/>
      <c r="VYG54" s="14"/>
      <c r="VYH54" s="14"/>
      <c r="VYI54" s="14"/>
      <c r="VYJ54" s="14"/>
      <c r="VYK54" s="14"/>
      <c r="VYL54" s="14"/>
      <c r="VYM54" s="14"/>
      <c r="VYN54" s="14"/>
      <c r="VYO54" s="14"/>
      <c r="VYP54" s="14"/>
      <c r="VYQ54" s="14"/>
      <c r="VYR54" s="14"/>
      <c r="VYS54" s="14"/>
      <c r="VYT54" s="14"/>
      <c r="VYU54" s="14"/>
      <c r="VYV54" s="14"/>
      <c r="VYW54" s="14"/>
      <c r="VYX54" s="14"/>
      <c r="VYY54" s="14"/>
      <c r="VYZ54" s="14"/>
      <c r="VZA54" s="14"/>
      <c r="VZB54" s="14"/>
      <c r="VZC54" s="14"/>
      <c r="VZD54" s="14"/>
      <c r="VZE54" s="14"/>
      <c r="VZF54" s="14"/>
      <c r="VZG54" s="14"/>
      <c r="VZH54" s="14"/>
      <c r="VZI54" s="14"/>
      <c r="VZJ54" s="14"/>
      <c r="VZK54" s="14"/>
      <c r="VZL54" s="14"/>
      <c r="VZM54" s="14"/>
      <c r="VZN54" s="14"/>
      <c r="VZO54" s="14"/>
      <c r="VZP54" s="14"/>
      <c r="VZQ54" s="14"/>
      <c r="VZR54" s="14"/>
      <c r="VZS54" s="14"/>
      <c r="VZT54" s="14"/>
      <c r="VZU54" s="14"/>
      <c r="VZV54" s="14"/>
      <c r="VZW54" s="14"/>
      <c r="VZX54" s="14"/>
      <c r="VZY54" s="14"/>
      <c r="VZZ54" s="14"/>
      <c r="WAA54" s="14"/>
      <c r="WAB54" s="14"/>
      <c r="WAC54" s="14"/>
      <c r="WAD54" s="14"/>
      <c r="WAE54" s="14"/>
      <c r="WAF54" s="14"/>
      <c r="WAG54" s="14"/>
      <c r="WAH54" s="14"/>
      <c r="WAI54" s="14"/>
      <c r="WAJ54" s="14"/>
      <c r="WAK54" s="14"/>
      <c r="WAL54" s="14"/>
      <c r="WAM54" s="14"/>
      <c r="WAN54" s="14"/>
      <c r="WAO54" s="14"/>
      <c r="WAP54" s="14"/>
      <c r="WAQ54" s="14"/>
      <c r="WAR54" s="14"/>
      <c r="WAS54" s="14"/>
      <c r="WAT54" s="14"/>
      <c r="WAU54" s="14"/>
      <c r="WAV54" s="14"/>
      <c r="WAW54" s="14"/>
      <c r="WAX54" s="14"/>
      <c r="WAY54" s="14"/>
      <c r="WAZ54" s="14"/>
      <c r="WBA54" s="14"/>
      <c r="WBB54" s="14"/>
      <c r="WBC54" s="14"/>
      <c r="WBD54" s="14"/>
      <c r="WBE54" s="14"/>
      <c r="WBF54" s="14"/>
      <c r="WBG54" s="14"/>
      <c r="WBH54" s="14"/>
      <c r="WBI54" s="14"/>
      <c r="WBJ54" s="14"/>
      <c r="WBK54" s="14"/>
      <c r="WBL54" s="14"/>
      <c r="WBM54" s="14"/>
      <c r="WBN54" s="14"/>
      <c r="WBO54" s="14"/>
      <c r="WBP54" s="14"/>
      <c r="WBQ54" s="14"/>
      <c r="WBR54" s="14"/>
      <c r="WBS54" s="14"/>
      <c r="WBT54" s="14"/>
      <c r="WBU54" s="14"/>
      <c r="WBV54" s="14"/>
      <c r="WBW54" s="14"/>
      <c r="WBX54" s="14"/>
      <c r="WBY54" s="14"/>
      <c r="WBZ54" s="14"/>
      <c r="WCA54" s="14"/>
      <c r="WCB54" s="14"/>
      <c r="WCC54" s="14"/>
      <c r="WCD54" s="14"/>
      <c r="WCE54" s="14"/>
      <c r="WCF54" s="14"/>
      <c r="WCG54" s="14"/>
      <c r="WCH54" s="14"/>
      <c r="WCI54" s="14"/>
      <c r="WCJ54" s="14"/>
      <c r="WCK54" s="14"/>
      <c r="WCL54" s="14"/>
      <c r="WCM54" s="14"/>
      <c r="WCN54" s="14"/>
      <c r="WCO54" s="14"/>
      <c r="WCP54" s="14"/>
      <c r="WCQ54" s="14"/>
      <c r="WCR54" s="14"/>
      <c r="WCS54" s="14"/>
      <c r="WCT54" s="14"/>
      <c r="WCU54" s="14"/>
      <c r="WCV54" s="14"/>
      <c r="WCW54" s="14"/>
      <c r="WCX54" s="14"/>
      <c r="WCY54" s="14"/>
      <c r="WCZ54" s="14"/>
      <c r="WDA54" s="14"/>
      <c r="WDB54" s="14"/>
      <c r="WDC54" s="14"/>
      <c r="WDD54" s="14"/>
      <c r="WDE54" s="14"/>
      <c r="WDF54" s="14"/>
      <c r="WDG54" s="14"/>
      <c r="WDH54" s="14"/>
      <c r="WDI54" s="14"/>
      <c r="WDJ54" s="14"/>
      <c r="WDK54" s="14"/>
      <c r="WDL54" s="14"/>
      <c r="WDM54" s="14"/>
      <c r="WDN54" s="14"/>
      <c r="WDO54" s="14"/>
      <c r="WDP54" s="14"/>
      <c r="WDQ54" s="14"/>
      <c r="WDR54" s="14"/>
      <c r="WDS54" s="14"/>
      <c r="WDT54" s="14"/>
      <c r="WDU54" s="14"/>
      <c r="WDV54" s="14"/>
      <c r="WDW54" s="14"/>
      <c r="WDX54" s="14"/>
      <c r="WDY54" s="14"/>
      <c r="WDZ54" s="14"/>
      <c r="WEA54" s="14"/>
      <c r="WEB54" s="14"/>
      <c r="WEC54" s="14"/>
      <c r="WED54" s="14"/>
      <c r="WEE54" s="14"/>
      <c r="WEF54" s="14"/>
      <c r="WEG54" s="14"/>
      <c r="WEH54" s="14"/>
      <c r="WEI54" s="14"/>
      <c r="WEJ54" s="14"/>
      <c r="WEK54" s="14"/>
      <c r="WEL54" s="14"/>
      <c r="WEM54" s="14"/>
      <c r="WEN54" s="14"/>
      <c r="WEO54" s="14"/>
      <c r="WEP54" s="14"/>
      <c r="WEQ54" s="14"/>
      <c r="WER54" s="14"/>
      <c r="WES54" s="14"/>
      <c r="WET54" s="14"/>
      <c r="WEU54" s="14"/>
      <c r="WEV54" s="14"/>
      <c r="WEW54" s="14"/>
      <c r="WEX54" s="14"/>
      <c r="WEY54" s="14"/>
      <c r="WEZ54" s="14"/>
      <c r="WFA54" s="14"/>
      <c r="WFB54" s="14"/>
      <c r="WFC54" s="14"/>
      <c r="WFD54" s="14"/>
      <c r="WFE54" s="14"/>
      <c r="WFF54" s="14"/>
      <c r="WFG54" s="14"/>
      <c r="WFH54" s="14"/>
      <c r="WFI54" s="14"/>
      <c r="WFJ54" s="14"/>
      <c r="WFK54" s="14"/>
      <c r="WFL54" s="14"/>
      <c r="WFM54" s="14"/>
      <c r="WFN54" s="14"/>
      <c r="WFO54" s="14"/>
      <c r="WFP54" s="14"/>
      <c r="WFQ54" s="14"/>
      <c r="WFR54" s="14"/>
      <c r="WFS54" s="14"/>
      <c r="WFT54" s="14"/>
      <c r="WFU54" s="14"/>
      <c r="WFV54" s="14"/>
      <c r="WFW54" s="14"/>
      <c r="WFX54" s="14"/>
      <c r="WFY54" s="14"/>
      <c r="WFZ54" s="14"/>
      <c r="WGA54" s="14"/>
      <c r="WGB54" s="14"/>
      <c r="WGC54" s="14"/>
      <c r="WGD54" s="14"/>
      <c r="WGE54" s="14"/>
      <c r="WGF54" s="14"/>
      <c r="WGG54" s="14"/>
      <c r="WGH54" s="14"/>
      <c r="WGI54" s="14"/>
      <c r="WGJ54" s="14"/>
      <c r="WGK54" s="14"/>
      <c r="WGL54" s="14"/>
      <c r="WGM54" s="14"/>
      <c r="WGN54" s="14"/>
      <c r="WGO54" s="14"/>
      <c r="WGP54" s="14"/>
      <c r="WGQ54" s="14"/>
      <c r="WGR54" s="14"/>
      <c r="WGS54" s="14"/>
      <c r="WGT54" s="14"/>
      <c r="WGU54" s="14"/>
      <c r="WGV54" s="14"/>
      <c r="WGW54" s="14"/>
      <c r="WGX54" s="14"/>
      <c r="WGY54" s="14"/>
      <c r="WGZ54" s="14"/>
      <c r="WHA54" s="14"/>
      <c r="WHB54" s="14"/>
      <c r="WHC54" s="14"/>
      <c r="WHD54" s="14"/>
      <c r="WHE54" s="14"/>
      <c r="WHF54" s="14"/>
      <c r="WHG54" s="14"/>
      <c r="WHH54" s="14"/>
      <c r="WHI54" s="14"/>
      <c r="WHJ54" s="14"/>
      <c r="WHK54" s="14"/>
      <c r="WHL54" s="14"/>
      <c r="WHM54" s="14"/>
      <c r="WHN54" s="14"/>
      <c r="WHO54" s="14"/>
      <c r="WHP54" s="14"/>
      <c r="WHQ54" s="14"/>
      <c r="WHR54" s="14"/>
      <c r="WHS54" s="14"/>
      <c r="WHT54" s="14"/>
      <c r="WHU54" s="14"/>
      <c r="WHV54" s="14"/>
      <c r="WHW54" s="14"/>
      <c r="WHX54" s="14"/>
      <c r="WHY54" s="14"/>
      <c r="WHZ54" s="14"/>
      <c r="WIA54" s="14"/>
      <c r="WIB54" s="14"/>
      <c r="WIC54" s="14"/>
      <c r="WID54" s="14"/>
      <c r="WIE54" s="14"/>
      <c r="WIF54" s="14"/>
      <c r="WIG54" s="14"/>
      <c r="WIH54" s="14"/>
      <c r="WII54" s="14"/>
      <c r="WIJ54" s="14"/>
      <c r="WIK54" s="14"/>
      <c r="WIL54" s="14"/>
      <c r="WIM54" s="14"/>
      <c r="WIN54" s="14"/>
      <c r="WIO54" s="14"/>
      <c r="WIP54" s="14"/>
      <c r="WIQ54" s="14"/>
      <c r="WIR54" s="14"/>
      <c r="WIS54" s="14"/>
      <c r="WIT54" s="14"/>
      <c r="WIU54" s="14"/>
      <c r="WIV54" s="14"/>
      <c r="WIW54" s="14"/>
      <c r="WIX54" s="14"/>
      <c r="WIY54" s="14"/>
      <c r="WIZ54" s="14"/>
      <c r="WJA54" s="14"/>
      <c r="WJB54" s="14"/>
      <c r="WJC54" s="14"/>
      <c r="WJD54" s="14"/>
      <c r="WJE54" s="14"/>
      <c r="WJF54" s="14"/>
      <c r="WJG54" s="14"/>
      <c r="WJH54" s="14"/>
      <c r="WJI54" s="14"/>
      <c r="WJJ54" s="14"/>
      <c r="WJK54" s="14"/>
      <c r="WJL54" s="14"/>
      <c r="WJM54" s="14"/>
      <c r="WJN54" s="14"/>
      <c r="WJO54" s="14"/>
      <c r="WJP54" s="14"/>
      <c r="WJQ54" s="14"/>
      <c r="WJR54" s="14"/>
      <c r="WJS54" s="14"/>
      <c r="WJT54" s="14"/>
      <c r="WJU54" s="14"/>
      <c r="WJV54" s="14"/>
      <c r="WJW54" s="14"/>
      <c r="WJX54" s="14"/>
      <c r="WJY54" s="14"/>
      <c r="WJZ54" s="14"/>
      <c r="WKA54" s="14"/>
      <c r="WKB54" s="14"/>
      <c r="WKC54" s="14"/>
      <c r="WKD54" s="14"/>
      <c r="WKE54" s="14"/>
      <c r="WKF54" s="14"/>
      <c r="WKG54" s="14"/>
      <c r="WKH54" s="14"/>
      <c r="WKI54" s="14"/>
      <c r="WKJ54" s="14"/>
      <c r="WKK54" s="14"/>
      <c r="WKL54" s="14"/>
      <c r="WKM54" s="14"/>
      <c r="WKN54" s="14"/>
      <c r="WKO54" s="14"/>
      <c r="WKP54" s="14"/>
      <c r="WKQ54" s="14"/>
      <c r="WKR54" s="14"/>
      <c r="WKS54" s="14"/>
      <c r="WKT54" s="14"/>
      <c r="WKU54" s="14"/>
      <c r="WKV54" s="14"/>
      <c r="WKW54" s="14"/>
      <c r="WKX54" s="14"/>
      <c r="WKY54" s="14"/>
      <c r="WKZ54" s="14"/>
      <c r="WLA54" s="14"/>
      <c r="WLB54" s="14"/>
      <c r="WLC54" s="14"/>
      <c r="WLD54" s="14"/>
      <c r="WLE54" s="14"/>
      <c r="WLF54" s="14"/>
      <c r="WLG54" s="14"/>
      <c r="WLH54" s="14"/>
      <c r="WLI54" s="14"/>
      <c r="WLJ54" s="14"/>
      <c r="WLK54" s="14"/>
      <c r="WLL54" s="14"/>
      <c r="WLM54" s="14"/>
      <c r="WLN54" s="14"/>
      <c r="WLO54" s="14"/>
      <c r="WLP54" s="14"/>
      <c r="WLQ54" s="14"/>
      <c r="WLR54" s="14"/>
      <c r="WLS54" s="14"/>
      <c r="WLT54" s="14"/>
      <c r="WLU54" s="14"/>
      <c r="WLV54" s="14"/>
      <c r="WLW54" s="14"/>
      <c r="WLX54" s="14"/>
      <c r="WLY54" s="14"/>
      <c r="WLZ54" s="14"/>
      <c r="WMA54" s="14"/>
      <c r="WMB54" s="14"/>
      <c r="WMC54" s="14"/>
      <c r="WMD54" s="14"/>
      <c r="WME54" s="14"/>
      <c r="WMF54" s="14"/>
      <c r="WMG54" s="14"/>
      <c r="WMH54" s="14"/>
      <c r="WMI54" s="14"/>
      <c r="WMJ54" s="14"/>
      <c r="WMK54" s="14"/>
      <c r="WML54" s="14"/>
      <c r="WMM54" s="14"/>
      <c r="WMN54" s="14"/>
      <c r="WMO54" s="14"/>
      <c r="WMP54" s="14"/>
      <c r="WMQ54" s="14"/>
      <c r="WMR54" s="14"/>
      <c r="WMS54" s="14"/>
      <c r="WMT54" s="14"/>
      <c r="WMU54" s="14"/>
      <c r="WMV54" s="14"/>
      <c r="WMW54" s="14"/>
      <c r="WMX54" s="14"/>
      <c r="WMY54" s="14"/>
      <c r="WMZ54" s="14"/>
      <c r="WNA54" s="14"/>
      <c r="WNB54" s="14"/>
      <c r="WNC54" s="14"/>
      <c r="WND54" s="14"/>
      <c r="WNE54" s="14"/>
      <c r="WNF54" s="14"/>
      <c r="WNG54" s="14"/>
      <c r="WNH54" s="14"/>
      <c r="WNI54" s="14"/>
      <c r="WNJ54" s="14"/>
      <c r="WNK54" s="14"/>
      <c r="WNL54" s="14"/>
      <c r="WNM54" s="14"/>
      <c r="WNN54" s="14"/>
      <c r="WNO54" s="14"/>
      <c r="WNP54" s="14"/>
      <c r="WNQ54" s="14"/>
      <c r="WNR54" s="14"/>
      <c r="WNS54" s="14"/>
      <c r="WNT54" s="14"/>
      <c r="WNU54" s="14"/>
      <c r="WNV54" s="14"/>
      <c r="WNW54" s="14"/>
      <c r="WNX54" s="14"/>
      <c r="WNY54" s="14"/>
      <c r="WNZ54" s="14"/>
      <c r="WOA54" s="14"/>
      <c r="WOB54" s="14"/>
      <c r="WOC54" s="14"/>
      <c r="WOD54" s="14"/>
      <c r="WOE54" s="14"/>
      <c r="WOF54" s="14"/>
      <c r="WOG54" s="14"/>
      <c r="WOH54" s="14"/>
      <c r="WOI54" s="14"/>
      <c r="WOJ54" s="14"/>
      <c r="WOK54" s="14"/>
      <c r="WOL54" s="14"/>
      <c r="WOM54" s="14"/>
      <c r="WON54" s="14"/>
      <c r="WOO54" s="14"/>
      <c r="WOP54" s="14"/>
      <c r="WOQ54" s="14"/>
      <c r="WOR54" s="14"/>
      <c r="WOS54" s="14"/>
      <c r="WOT54" s="14"/>
      <c r="WOU54" s="14"/>
      <c r="WOV54" s="14"/>
      <c r="WOW54" s="14"/>
      <c r="WOX54" s="14"/>
      <c r="WOY54" s="14"/>
      <c r="WOZ54" s="14"/>
      <c r="WPA54" s="14"/>
      <c r="WPB54" s="14"/>
      <c r="WPC54" s="14"/>
      <c r="WPD54" s="14"/>
      <c r="WPE54" s="14"/>
      <c r="WPF54" s="14"/>
      <c r="WPG54" s="14"/>
      <c r="WPH54" s="14"/>
      <c r="WPI54" s="14"/>
      <c r="WPJ54" s="14"/>
      <c r="WPK54" s="14"/>
      <c r="WPL54" s="14"/>
      <c r="WPM54" s="14"/>
      <c r="WPN54" s="14"/>
      <c r="WPO54" s="14"/>
      <c r="WPP54" s="14"/>
      <c r="WPQ54" s="14"/>
      <c r="WPR54" s="14"/>
      <c r="WPS54" s="14"/>
      <c r="WPT54" s="14"/>
      <c r="WPU54" s="14"/>
      <c r="WPV54" s="14"/>
      <c r="WPW54" s="14"/>
      <c r="WPX54" s="14"/>
      <c r="WPY54" s="14"/>
      <c r="WPZ54" s="14"/>
      <c r="WQA54" s="14"/>
      <c r="WQB54" s="14"/>
      <c r="WQC54" s="14"/>
      <c r="WQD54" s="14"/>
      <c r="WQE54" s="14"/>
      <c r="WQF54" s="14"/>
      <c r="WQG54" s="14"/>
      <c r="WQH54" s="14"/>
      <c r="WQI54" s="14"/>
      <c r="WQJ54" s="14"/>
      <c r="WQK54" s="14"/>
      <c r="WQL54" s="14"/>
      <c r="WQM54" s="14"/>
      <c r="WQN54" s="14"/>
      <c r="WQO54" s="14"/>
      <c r="WQP54" s="14"/>
      <c r="WQQ54" s="14"/>
      <c r="WQR54" s="14"/>
      <c r="WQS54" s="14"/>
      <c r="WQT54" s="14"/>
      <c r="WQU54" s="14"/>
      <c r="WQV54" s="14"/>
      <c r="WQW54" s="14"/>
      <c r="WQX54" s="14"/>
      <c r="WQY54" s="14"/>
      <c r="WQZ54" s="14"/>
      <c r="WRA54" s="14"/>
      <c r="WRB54" s="14"/>
      <c r="WRC54" s="14"/>
      <c r="WRD54" s="14"/>
      <c r="WRE54" s="14"/>
      <c r="WRF54" s="14"/>
      <c r="WRG54" s="14"/>
      <c r="WRH54" s="14"/>
      <c r="WRI54" s="14"/>
      <c r="WRJ54" s="14"/>
      <c r="WRK54" s="14"/>
      <c r="WRL54" s="14"/>
      <c r="WRM54" s="14"/>
      <c r="WRN54" s="14"/>
      <c r="WRO54" s="14"/>
      <c r="WRP54" s="14"/>
      <c r="WRQ54" s="14"/>
      <c r="WRR54" s="14"/>
      <c r="WRS54" s="14"/>
      <c r="WRT54" s="14"/>
      <c r="WRU54" s="14"/>
      <c r="WRV54" s="14"/>
      <c r="WRW54" s="14"/>
      <c r="WRX54" s="14"/>
      <c r="WRY54" s="14"/>
      <c r="WRZ54" s="14"/>
      <c r="WSA54" s="14"/>
      <c r="WSB54" s="14"/>
      <c r="WSC54" s="14"/>
      <c r="WSD54" s="14"/>
      <c r="WSE54" s="14"/>
      <c r="WSF54" s="14"/>
      <c r="WSG54" s="14"/>
      <c r="WSH54" s="14"/>
      <c r="WSI54" s="14"/>
      <c r="WSJ54" s="14"/>
      <c r="WSK54" s="14"/>
      <c r="WSL54" s="14"/>
      <c r="WSM54" s="14"/>
      <c r="WSN54" s="14"/>
      <c r="WSO54" s="14"/>
      <c r="WSP54" s="14"/>
      <c r="WSQ54" s="14"/>
      <c r="WSR54" s="14"/>
      <c r="WSS54" s="14"/>
      <c r="WST54" s="14"/>
      <c r="WSU54" s="14"/>
      <c r="WSV54" s="14"/>
      <c r="WSW54" s="14"/>
      <c r="WSX54" s="14"/>
      <c r="WSY54" s="14"/>
      <c r="WSZ54" s="14"/>
      <c r="WTA54" s="14"/>
      <c r="WTB54" s="14"/>
      <c r="WTC54" s="14"/>
      <c r="WTD54" s="14"/>
      <c r="WTE54" s="14"/>
      <c r="WTF54" s="14"/>
      <c r="WTG54" s="14"/>
      <c r="WTH54" s="14"/>
      <c r="WTI54" s="14"/>
      <c r="WTJ54" s="14"/>
      <c r="WTK54" s="14"/>
      <c r="WTL54" s="14"/>
      <c r="WTM54" s="14"/>
      <c r="WTN54" s="14"/>
      <c r="WTO54" s="14"/>
      <c r="WTP54" s="14"/>
      <c r="WTQ54" s="14"/>
      <c r="WTR54" s="14"/>
      <c r="WTS54" s="14"/>
      <c r="WTT54" s="14"/>
      <c r="WTU54" s="14"/>
      <c r="WTV54" s="14"/>
      <c r="WTW54" s="14"/>
      <c r="WTX54" s="14"/>
      <c r="WTY54" s="14"/>
      <c r="WTZ54" s="14"/>
      <c r="WUA54" s="14"/>
      <c r="WUB54" s="14"/>
      <c r="WUC54" s="14"/>
      <c r="WUD54" s="14"/>
      <c r="WUE54" s="14"/>
      <c r="WUF54" s="14"/>
      <c r="WUG54" s="14"/>
      <c r="WUH54" s="14"/>
      <c r="WUI54" s="14"/>
      <c r="WUJ54" s="14"/>
      <c r="WUK54" s="14"/>
      <c r="WUL54" s="14"/>
      <c r="WUM54" s="14"/>
      <c r="WUN54" s="14"/>
      <c r="WUO54" s="14"/>
      <c r="WUP54" s="14"/>
      <c r="WUQ54" s="14"/>
      <c r="WUR54" s="14"/>
      <c r="WUS54" s="14"/>
      <c r="WUT54" s="14"/>
      <c r="WUU54" s="14"/>
      <c r="WUV54" s="14"/>
      <c r="WUW54" s="14"/>
      <c r="WUX54" s="14"/>
      <c r="WUY54" s="14"/>
      <c r="WUZ54" s="14"/>
      <c r="WVA54" s="14"/>
      <c r="WVB54" s="14"/>
      <c r="WVC54" s="14"/>
      <c r="WVD54" s="14"/>
      <c r="WVE54" s="14"/>
      <c r="WVF54" s="14"/>
      <c r="WVG54" s="14"/>
      <c r="WVH54" s="14"/>
      <c r="WVI54" s="14"/>
      <c r="WVJ54" s="14"/>
      <c r="WVK54" s="14"/>
      <c r="WVL54" s="14"/>
      <c r="WVM54" s="14"/>
      <c r="WVN54" s="14"/>
      <c r="WVO54" s="14"/>
      <c r="WVP54" s="14"/>
      <c r="WVQ54" s="14"/>
      <c r="WVR54" s="14"/>
      <c r="WVS54" s="14"/>
      <c r="WVT54" s="14"/>
      <c r="WVU54" s="14"/>
      <c r="WVV54" s="14"/>
      <c r="WVW54" s="14"/>
      <c r="WVX54" s="14"/>
      <c r="WVY54" s="14"/>
      <c r="WVZ54" s="14"/>
      <c r="WWA54" s="14"/>
      <c r="WWB54" s="14"/>
      <c r="WWC54" s="14"/>
      <c r="WWD54" s="14"/>
      <c r="WWE54" s="14"/>
      <c r="WWF54" s="14"/>
      <c r="WWG54" s="14"/>
      <c r="WWH54" s="14"/>
      <c r="WWI54" s="14"/>
      <c r="WWJ54" s="14"/>
      <c r="WWK54" s="14"/>
      <c r="WWL54" s="14"/>
      <c r="WWM54" s="14"/>
      <c r="WWN54" s="14"/>
      <c r="WWO54" s="14"/>
      <c r="WWP54" s="14"/>
      <c r="WWQ54" s="14"/>
      <c r="WWR54" s="14"/>
      <c r="WWS54" s="14"/>
      <c r="WWT54" s="14"/>
      <c r="WWU54" s="14"/>
      <c r="WWV54" s="14"/>
      <c r="WWW54" s="14"/>
      <c r="WWX54" s="14"/>
      <c r="WWY54" s="14"/>
      <c r="WWZ54" s="14"/>
      <c r="WXA54" s="14"/>
      <c r="WXB54" s="14"/>
      <c r="WXC54" s="14"/>
      <c r="WXD54" s="14"/>
      <c r="WXE54" s="14"/>
      <c r="WXF54" s="14"/>
      <c r="WXG54" s="14"/>
      <c r="WXH54" s="14"/>
      <c r="WXI54" s="14"/>
      <c r="WXJ54" s="14"/>
      <c r="WXK54" s="14"/>
      <c r="WXL54" s="14"/>
      <c r="WXM54" s="14"/>
      <c r="WXN54" s="14"/>
      <c r="WXO54" s="14"/>
      <c r="WXP54" s="14"/>
      <c r="WXQ54" s="14"/>
      <c r="WXR54" s="14"/>
      <c r="WXS54" s="14"/>
      <c r="WXT54" s="14"/>
      <c r="WXU54" s="14"/>
      <c r="WXV54" s="14"/>
      <c r="WXW54" s="14"/>
      <c r="WXX54" s="14"/>
      <c r="WXY54" s="14"/>
      <c r="WXZ54" s="14"/>
      <c r="WYA54" s="14"/>
      <c r="WYB54" s="14"/>
      <c r="WYC54" s="14"/>
      <c r="WYD54" s="14"/>
      <c r="WYE54" s="14"/>
      <c r="WYF54" s="14"/>
      <c r="WYG54" s="14"/>
      <c r="WYH54" s="14"/>
      <c r="WYI54" s="14"/>
      <c r="WYJ54" s="14"/>
      <c r="WYK54" s="14"/>
      <c r="WYL54" s="14"/>
      <c r="WYM54" s="14"/>
      <c r="WYN54" s="14"/>
      <c r="WYO54" s="14"/>
      <c r="WYP54" s="14"/>
      <c r="WYQ54" s="14"/>
      <c r="WYR54" s="14"/>
      <c r="WYS54" s="14"/>
      <c r="WYT54" s="14"/>
      <c r="WYU54" s="14"/>
      <c r="WYV54" s="14"/>
      <c r="WYW54" s="14"/>
      <c r="WYX54" s="14"/>
      <c r="WYY54" s="14"/>
      <c r="WYZ54" s="14"/>
      <c r="WZA54" s="14"/>
      <c r="WZB54" s="14"/>
      <c r="WZC54" s="14"/>
      <c r="WZD54" s="14"/>
      <c r="WZE54" s="14"/>
      <c r="WZF54" s="14"/>
      <c r="WZG54" s="14"/>
      <c r="WZH54" s="14"/>
      <c r="WZI54" s="14"/>
      <c r="WZJ54" s="14"/>
      <c r="WZK54" s="14"/>
      <c r="WZL54" s="14"/>
      <c r="WZM54" s="14"/>
      <c r="WZN54" s="14"/>
      <c r="WZO54" s="14"/>
      <c r="WZP54" s="14"/>
      <c r="WZQ54" s="14"/>
      <c r="WZR54" s="14"/>
      <c r="WZS54" s="14"/>
      <c r="WZT54" s="14"/>
      <c r="WZU54" s="14"/>
      <c r="WZV54" s="14"/>
      <c r="WZW54" s="14"/>
      <c r="WZX54" s="14"/>
      <c r="WZY54" s="14"/>
      <c r="WZZ54" s="14"/>
      <c r="XAA54" s="14"/>
      <c r="XAB54" s="14"/>
      <c r="XAC54" s="14"/>
      <c r="XAD54" s="14"/>
      <c r="XAE54" s="14"/>
      <c r="XAF54" s="14"/>
      <c r="XAG54" s="14"/>
      <c r="XAH54" s="14"/>
      <c r="XAI54" s="14"/>
      <c r="XAJ54" s="14"/>
      <c r="XAK54" s="14"/>
      <c r="XAL54" s="14"/>
      <c r="XAM54" s="14"/>
      <c r="XAN54" s="14"/>
      <c r="XAO54" s="14"/>
      <c r="XAP54" s="14"/>
      <c r="XAQ54" s="14"/>
      <c r="XAR54" s="14"/>
      <c r="XAS54" s="14"/>
      <c r="XAT54" s="14"/>
      <c r="XAU54" s="14"/>
      <c r="XAV54" s="14"/>
      <c r="XAW54" s="14"/>
      <c r="XAX54" s="14"/>
      <c r="XAY54" s="14"/>
      <c r="XAZ54" s="14"/>
      <c r="XBA54" s="14"/>
      <c r="XBB54" s="14"/>
      <c r="XBC54" s="14"/>
      <c r="XBD54" s="14"/>
      <c r="XBE54" s="14"/>
      <c r="XBF54" s="14"/>
      <c r="XBG54" s="14"/>
      <c r="XBH54" s="14"/>
      <c r="XBI54" s="14"/>
      <c r="XBJ54" s="14"/>
      <c r="XBK54" s="14"/>
      <c r="XBL54" s="14"/>
      <c r="XBM54" s="14"/>
      <c r="XBN54" s="14"/>
      <c r="XBO54" s="14"/>
      <c r="XBP54" s="14"/>
      <c r="XBQ54" s="14"/>
      <c r="XBR54" s="14"/>
      <c r="XBS54" s="14"/>
      <c r="XBT54" s="14"/>
      <c r="XBU54" s="14"/>
      <c r="XBV54" s="14"/>
      <c r="XBW54" s="14"/>
      <c r="XBX54" s="14"/>
      <c r="XBY54" s="14"/>
      <c r="XBZ54" s="14"/>
      <c r="XCA54" s="14"/>
      <c r="XCB54" s="14"/>
      <c r="XCC54" s="14"/>
      <c r="XCD54" s="14"/>
      <c r="XCE54" s="14"/>
      <c r="XCF54" s="14"/>
      <c r="XCG54" s="14"/>
      <c r="XCH54" s="14"/>
      <c r="XCI54" s="14"/>
      <c r="XCJ54" s="14"/>
      <c r="XCK54" s="14"/>
      <c r="XCL54" s="14"/>
      <c r="XCM54" s="14"/>
      <c r="XCN54" s="14"/>
      <c r="XCO54" s="14"/>
      <c r="XCP54" s="14"/>
      <c r="XCQ54" s="14"/>
      <c r="XCR54" s="14"/>
      <c r="XCS54" s="14"/>
      <c r="XCT54" s="14"/>
      <c r="XCU54" s="14"/>
      <c r="XCV54" s="14"/>
      <c r="XCW54" s="14"/>
      <c r="XCX54" s="14"/>
      <c r="XCY54" s="14"/>
      <c r="XCZ54" s="14"/>
      <c r="XDA54" s="14"/>
      <c r="XDB54" s="14"/>
      <c r="XDC54" s="14"/>
      <c r="XDD54" s="14"/>
      <c r="XDE54" s="14"/>
      <c r="XDF54" s="14"/>
      <c r="XDG54" s="14"/>
      <c r="XDH54" s="14"/>
      <c r="XDI54" s="14"/>
      <c r="XDJ54" s="14"/>
      <c r="XDK54" s="14"/>
      <c r="XDL54" s="14"/>
      <c r="XDM54" s="14"/>
      <c r="XDN54" s="14"/>
      <c r="XDO54" s="14"/>
      <c r="XDP54" s="14"/>
      <c r="XDQ54" s="14"/>
      <c r="XDR54" s="14"/>
      <c r="XDS54" s="14"/>
      <c r="XDT54" s="14"/>
      <c r="XDU54" s="14"/>
      <c r="XDV54" s="14"/>
      <c r="XDW54" s="14"/>
      <c r="XDX54" s="14"/>
      <c r="XDY54" s="14"/>
      <c r="XDZ54" s="14"/>
      <c r="XEA54" s="14"/>
      <c r="XEB54" s="14"/>
      <c r="XEC54" s="14"/>
      <c r="XED54" s="14"/>
      <c r="XEE54" s="14"/>
      <c r="XEF54" s="14"/>
      <c r="XEG54" s="14"/>
      <c r="XEH54" s="14"/>
      <c r="XEI54" s="14"/>
      <c r="XEJ54" s="14"/>
      <c r="XEK54" s="14"/>
      <c r="XEL54" s="14"/>
      <c r="XEM54" s="14"/>
      <c r="XEN54" s="14"/>
      <c r="XEO54" s="14"/>
      <c r="XEP54" s="14"/>
      <c r="XEQ54" s="14"/>
      <c r="XER54" s="14"/>
      <c r="XES54" s="14"/>
      <c r="XET54" s="14"/>
      <c r="XEU54" s="14"/>
      <c r="XEV54" s="14"/>
      <c r="XEW54" s="14"/>
      <c r="XEX54" s="14"/>
      <c r="XEY54" s="14"/>
      <c r="XEZ54" s="14"/>
      <c r="XFA54" s="14"/>
      <c r="XFB54" s="14"/>
      <c r="XFC54" s="14"/>
      <c r="XFD54" s="14"/>
    </row>
    <row r="55" spans="1:164 13283:16384">
      <c r="A55" s="27" t="s">
        <v>7</v>
      </c>
      <c r="B55" s="36" t="s">
        <v>1472</v>
      </c>
      <c r="C55" s="4" t="s">
        <v>9</v>
      </c>
      <c r="D55" s="49" t="s">
        <v>125</v>
      </c>
      <c r="E55" s="10" t="s">
        <v>11</v>
      </c>
      <c r="F55" s="5">
        <v>1</v>
      </c>
      <c r="G55" s="40">
        <v>7947.3</v>
      </c>
      <c r="H55" s="71">
        <f t="shared" ref="H55:H57" si="46">+G55*$T$7</f>
        <v>7726.8300660597597</v>
      </c>
      <c r="I55" s="83">
        <v>5298.2</v>
      </c>
      <c r="J55" s="71">
        <f t="shared" ref="J55:J57" si="47">+I55*$T$7</f>
        <v>5151.2200440398392</v>
      </c>
      <c r="K55" s="71">
        <f t="shared" ref="K55:K57" si="48">+H55+J55</f>
        <v>12878.050110099599</v>
      </c>
      <c r="L55" s="81">
        <v>9934.1200000000008</v>
      </c>
      <c r="M55" s="71">
        <f t="shared" ref="M55:M57" si="49">+L55*$T$7</f>
        <v>9658.5327212821448</v>
      </c>
      <c r="N55" s="81">
        <v>6622.75</v>
      </c>
      <c r="O55" s="71">
        <f t="shared" ref="O55:O57" si="50">+N55*$T$7</f>
        <v>6439.0250550497994</v>
      </c>
      <c r="P55" s="71">
        <f t="shared" ref="P55:P57" si="51">+M55+O55</f>
        <v>16097.557776331945</v>
      </c>
      <c r="Q55" s="71">
        <f t="shared" ref="Q55:Q57" si="52">+M55*F55</f>
        <v>9658.5327212821448</v>
      </c>
      <c r="R55" s="72">
        <f t="shared" ref="R55:R57" si="53">+O55*F55</f>
        <v>6439.0250550497994</v>
      </c>
      <c r="S55" s="71">
        <f t="shared" ref="S55:S57" si="54">+Q55+R55</f>
        <v>16097.557776331945</v>
      </c>
      <c r="V55" s="107">
        <v>16556.87</v>
      </c>
      <c r="X55" s="120">
        <f t="shared" si="0"/>
        <v>459.31222366805378</v>
      </c>
      <c r="Z55" s="120"/>
    </row>
    <row r="56" spans="1:164 13283:16384">
      <c r="A56" s="27" t="s">
        <v>12</v>
      </c>
      <c r="B56" s="36" t="s">
        <v>1473</v>
      </c>
      <c r="C56" s="4" t="s">
        <v>9</v>
      </c>
      <c r="D56" s="49" t="s">
        <v>126</v>
      </c>
      <c r="E56" s="10" t="s">
        <v>11</v>
      </c>
      <c r="F56" s="5">
        <v>1</v>
      </c>
      <c r="G56" s="40">
        <v>2609.31</v>
      </c>
      <c r="H56" s="71">
        <f t="shared" si="46"/>
        <v>2536.923855859272</v>
      </c>
      <c r="I56" s="83">
        <v>1739.54</v>
      </c>
      <c r="J56" s="71">
        <f t="shared" si="47"/>
        <v>1691.2825705728478</v>
      </c>
      <c r="K56" s="71">
        <f t="shared" si="48"/>
        <v>4228.2064264321198</v>
      </c>
      <c r="L56" s="81">
        <v>3261.64</v>
      </c>
      <c r="M56" s="71">
        <f t="shared" si="49"/>
        <v>3171.1572504703677</v>
      </c>
      <c r="N56" s="81">
        <v>2174.42</v>
      </c>
      <c r="O56" s="71">
        <f t="shared" si="50"/>
        <v>2114.0983519235037</v>
      </c>
      <c r="P56" s="71">
        <f t="shared" si="51"/>
        <v>5285.2556023938714</v>
      </c>
      <c r="Q56" s="71">
        <f t="shared" si="52"/>
        <v>3171.1572504703677</v>
      </c>
      <c r="R56" s="72">
        <f t="shared" si="53"/>
        <v>2114.0983519235037</v>
      </c>
      <c r="S56" s="71">
        <f t="shared" si="54"/>
        <v>5285.2556023938714</v>
      </c>
      <c r="U56" s="14">
        <v>1</v>
      </c>
      <c r="V56" s="107">
        <v>5436.06</v>
      </c>
      <c r="X56" s="120">
        <f t="shared" si="0"/>
        <v>150.80439760612899</v>
      </c>
      <c r="Z56" s="120"/>
    </row>
    <row r="57" spans="1:164 13283:16384">
      <c r="A57" s="27" t="s">
        <v>15</v>
      </c>
      <c r="B57" s="4" t="s">
        <v>127</v>
      </c>
      <c r="C57" s="4" t="s">
        <v>9</v>
      </c>
      <c r="D57" s="49" t="s">
        <v>128</v>
      </c>
      <c r="E57" s="10" t="s">
        <v>34</v>
      </c>
      <c r="F57" s="5">
        <v>44</v>
      </c>
      <c r="G57" s="40">
        <v>140.9</v>
      </c>
      <c r="H57" s="71">
        <f t="shared" si="46"/>
        <v>136.99122422808</v>
      </c>
      <c r="I57" s="83">
        <v>31.8</v>
      </c>
      <c r="J57" s="71">
        <f t="shared" si="47"/>
        <v>30.91782065616</v>
      </c>
      <c r="K57" s="71">
        <f t="shared" si="48"/>
        <v>167.90904488423999</v>
      </c>
      <c r="L57" s="81">
        <v>176.13</v>
      </c>
      <c r="M57" s="71">
        <f t="shared" si="49"/>
        <v>171.243891577656</v>
      </c>
      <c r="N57" s="81">
        <v>39.75</v>
      </c>
      <c r="O57" s="71">
        <f t="shared" si="50"/>
        <v>38.647275820200001</v>
      </c>
      <c r="P57" s="71">
        <f t="shared" si="51"/>
        <v>209.89116739785601</v>
      </c>
      <c r="Q57" s="71">
        <f t="shared" si="52"/>
        <v>7534.7312294168642</v>
      </c>
      <c r="R57" s="72">
        <f t="shared" si="53"/>
        <v>1700.4801360888</v>
      </c>
      <c r="S57" s="71">
        <f t="shared" si="54"/>
        <v>9235.2113655056637</v>
      </c>
      <c r="V57" s="107">
        <v>9498.5</v>
      </c>
      <c r="X57" s="120">
        <f t="shared" si="0"/>
        <v>263.28863449433629</v>
      </c>
      <c r="Z57" s="120"/>
    </row>
    <row r="58" spans="1:164 13283:16384">
      <c r="A58" s="25" t="s">
        <v>129</v>
      </c>
      <c r="B58" s="2"/>
      <c r="C58" s="2"/>
      <c r="D58" s="47" t="s">
        <v>130</v>
      </c>
      <c r="E58" s="57"/>
      <c r="F58" s="2"/>
      <c r="G58" s="39"/>
      <c r="H58" s="69"/>
      <c r="I58" s="79"/>
      <c r="J58" s="69"/>
      <c r="K58" s="69"/>
      <c r="L58" s="69"/>
      <c r="M58" s="69"/>
      <c r="N58" s="69"/>
      <c r="O58" s="69"/>
      <c r="P58" s="69"/>
      <c r="Q58" s="63">
        <f>+Q59+Q62+Q67+Q72+Q83+Q89</f>
        <v>1012598.6840260306</v>
      </c>
      <c r="R58" s="63">
        <f>+R59+R62+R67+R72+R83+R89</f>
        <v>297606.94724058779</v>
      </c>
      <c r="S58" s="63">
        <f>+Q58+R58</f>
        <v>1310205.6312666184</v>
      </c>
      <c r="V58" s="116">
        <v>1347583.95</v>
      </c>
      <c r="X58" s="120">
        <f t="shared" si="0"/>
        <v>37378.318733381573</v>
      </c>
      <c r="Z58" s="120"/>
    </row>
    <row r="59" spans="1:164 13283:16384" s="98" customFormat="1">
      <c r="A59" s="92" t="s">
        <v>131</v>
      </c>
      <c r="B59" s="93"/>
      <c r="C59" s="93"/>
      <c r="D59" s="94" t="s">
        <v>132</v>
      </c>
      <c r="E59" s="95"/>
      <c r="F59" s="93"/>
      <c r="G59" s="39"/>
      <c r="H59" s="96"/>
      <c r="I59" s="79"/>
      <c r="J59" s="96"/>
      <c r="K59" s="96"/>
      <c r="L59" s="68"/>
      <c r="M59" s="96"/>
      <c r="N59" s="68"/>
      <c r="O59" s="96"/>
      <c r="P59" s="96"/>
      <c r="Q59" s="97">
        <f>+Q60+Q61</f>
        <v>29729.924929760949</v>
      </c>
      <c r="R59" s="97">
        <f>+R60+R61</f>
        <v>18766.086544267248</v>
      </c>
      <c r="S59" s="97">
        <f>+Q59+R59</f>
        <v>48496.011474028201</v>
      </c>
      <c r="T59" s="14"/>
      <c r="U59" s="14"/>
      <c r="V59" s="116">
        <v>49879.5</v>
      </c>
      <c r="W59" s="14"/>
      <c r="X59" s="120">
        <f t="shared" si="0"/>
        <v>1383.4885259717994</v>
      </c>
      <c r="Y59" s="14"/>
      <c r="Z59" s="120"/>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SPW59" s="14"/>
      <c r="SPX59" s="14"/>
      <c r="SPY59" s="14"/>
      <c r="SPZ59" s="14"/>
      <c r="SQA59" s="14"/>
      <c r="SQB59" s="14"/>
      <c r="SQC59" s="14"/>
      <c r="SQD59" s="14"/>
      <c r="SQE59" s="14"/>
      <c r="SQF59" s="14"/>
      <c r="SQG59" s="14"/>
      <c r="SQH59" s="14"/>
      <c r="SQI59" s="14"/>
      <c r="SQJ59" s="14"/>
      <c r="SQK59" s="14"/>
      <c r="SQL59" s="14"/>
      <c r="SQM59" s="14"/>
      <c r="SQN59" s="14"/>
      <c r="SQO59" s="14"/>
      <c r="SQP59" s="14"/>
      <c r="SQQ59" s="14"/>
      <c r="SQR59" s="14"/>
      <c r="SQS59" s="14"/>
      <c r="SQT59" s="14"/>
      <c r="SQU59" s="14"/>
      <c r="SQV59" s="14"/>
      <c r="SQW59" s="14"/>
      <c r="SQX59" s="14"/>
      <c r="SQY59" s="14"/>
      <c r="SQZ59" s="14"/>
      <c r="SRA59" s="14"/>
      <c r="SRB59" s="14"/>
      <c r="SRC59" s="14"/>
      <c r="SRD59" s="14"/>
      <c r="SRE59" s="14"/>
      <c r="SRF59" s="14"/>
      <c r="SRG59" s="14"/>
      <c r="SRH59" s="14"/>
      <c r="SRI59" s="14"/>
      <c r="SRJ59" s="14"/>
      <c r="SRK59" s="14"/>
      <c r="SRL59" s="14"/>
      <c r="SRM59" s="14"/>
      <c r="SRN59" s="14"/>
      <c r="SRO59" s="14"/>
      <c r="SRP59" s="14"/>
      <c r="SRQ59" s="14"/>
      <c r="SRR59" s="14"/>
      <c r="SRS59" s="14"/>
      <c r="SRT59" s="14"/>
      <c r="SRU59" s="14"/>
      <c r="SRV59" s="14"/>
      <c r="SRW59" s="14"/>
      <c r="SRX59" s="14"/>
      <c r="SRY59" s="14"/>
      <c r="SRZ59" s="14"/>
      <c r="SSA59" s="14"/>
      <c r="SSB59" s="14"/>
      <c r="SSC59" s="14"/>
      <c r="SSD59" s="14"/>
      <c r="SSE59" s="14"/>
      <c r="SSF59" s="14"/>
      <c r="SSG59" s="14"/>
      <c r="SSH59" s="14"/>
      <c r="SSI59" s="14"/>
      <c r="SSJ59" s="14"/>
      <c r="SSK59" s="14"/>
      <c r="SSL59" s="14"/>
      <c r="SSM59" s="14"/>
      <c r="SSN59" s="14"/>
      <c r="SSO59" s="14"/>
      <c r="SSP59" s="14"/>
      <c r="SSQ59" s="14"/>
      <c r="SSR59" s="14"/>
      <c r="SSS59" s="14"/>
      <c r="SST59" s="14"/>
      <c r="SSU59" s="14"/>
      <c r="SSV59" s="14"/>
      <c r="SSW59" s="14"/>
      <c r="SSX59" s="14"/>
      <c r="SSY59" s="14"/>
      <c r="SSZ59" s="14"/>
      <c r="STA59" s="14"/>
      <c r="STB59" s="14"/>
      <c r="STC59" s="14"/>
      <c r="STD59" s="14"/>
      <c r="STE59" s="14"/>
      <c r="STF59" s="14"/>
      <c r="STG59" s="14"/>
      <c r="STH59" s="14"/>
      <c r="STI59" s="14"/>
      <c r="STJ59" s="14"/>
      <c r="STK59" s="14"/>
      <c r="STL59" s="14"/>
      <c r="STM59" s="14"/>
      <c r="STN59" s="14"/>
      <c r="STO59" s="14"/>
      <c r="STP59" s="14"/>
      <c r="STQ59" s="14"/>
      <c r="STR59" s="14"/>
      <c r="STS59" s="14"/>
      <c r="STT59" s="14"/>
      <c r="STU59" s="14"/>
      <c r="STV59" s="14"/>
      <c r="STW59" s="14"/>
      <c r="STX59" s="14"/>
      <c r="STY59" s="14"/>
      <c r="STZ59" s="14"/>
      <c r="SUA59" s="14"/>
      <c r="SUB59" s="14"/>
      <c r="SUC59" s="14"/>
      <c r="SUD59" s="14"/>
      <c r="SUE59" s="14"/>
      <c r="SUF59" s="14"/>
      <c r="SUG59" s="14"/>
      <c r="SUH59" s="14"/>
      <c r="SUI59" s="14"/>
      <c r="SUJ59" s="14"/>
      <c r="SUK59" s="14"/>
      <c r="SUL59" s="14"/>
      <c r="SUM59" s="14"/>
      <c r="SUN59" s="14"/>
      <c r="SUO59" s="14"/>
      <c r="SUP59" s="14"/>
      <c r="SUQ59" s="14"/>
      <c r="SUR59" s="14"/>
      <c r="SUS59" s="14"/>
      <c r="SUT59" s="14"/>
      <c r="SUU59" s="14"/>
      <c r="SUV59" s="14"/>
      <c r="SUW59" s="14"/>
      <c r="SUX59" s="14"/>
      <c r="SUY59" s="14"/>
      <c r="SUZ59" s="14"/>
      <c r="SVA59" s="14"/>
      <c r="SVB59" s="14"/>
      <c r="SVC59" s="14"/>
      <c r="SVD59" s="14"/>
      <c r="SVE59" s="14"/>
      <c r="SVF59" s="14"/>
      <c r="SVG59" s="14"/>
      <c r="SVH59" s="14"/>
      <c r="SVI59" s="14"/>
      <c r="SVJ59" s="14"/>
      <c r="SVK59" s="14"/>
      <c r="SVL59" s="14"/>
      <c r="SVM59" s="14"/>
      <c r="SVN59" s="14"/>
      <c r="SVO59" s="14"/>
      <c r="SVP59" s="14"/>
      <c r="SVQ59" s="14"/>
      <c r="SVR59" s="14"/>
      <c r="SVS59" s="14"/>
      <c r="SVT59" s="14"/>
      <c r="SVU59" s="14"/>
      <c r="SVV59" s="14"/>
      <c r="SVW59" s="14"/>
      <c r="SVX59" s="14"/>
      <c r="SVY59" s="14"/>
      <c r="SVZ59" s="14"/>
      <c r="SWA59" s="14"/>
      <c r="SWB59" s="14"/>
      <c r="SWC59" s="14"/>
      <c r="SWD59" s="14"/>
      <c r="SWE59" s="14"/>
      <c r="SWF59" s="14"/>
      <c r="SWG59" s="14"/>
      <c r="SWH59" s="14"/>
      <c r="SWI59" s="14"/>
      <c r="SWJ59" s="14"/>
      <c r="SWK59" s="14"/>
      <c r="SWL59" s="14"/>
      <c r="SWM59" s="14"/>
      <c r="SWN59" s="14"/>
      <c r="SWO59" s="14"/>
      <c r="SWP59" s="14"/>
      <c r="SWQ59" s="14"/>
      <c r="SWR59" s="14"/>
      <c r="SWS59" s="14"/>
      <c r="SWT59" s="14"/>
      <c r="SWU59" s="14"/>
      <c r="SWV59" s="14"/>
      <c r="SWW59" s="14"/>
      <c r="SWX59" s="14"/>
      <c r="SWY59" s="14"/>
      <c r="SWZ59" s="14"/>
      <c r="SXA59" s="14"/>
      <c r="SXB59" s="14"/>
      <c r="SXC59" s="14"/>
      <c r="SXD59" s="14"/>
      <c r="SXE59" s="14"/>
      <c r="SXF59" s="14"/>
      <c r="SXG59" s="14"/>
      <c r="SXH59" s="14"/>
      <c r="SXI59" s="14"/>
      <c r="SXJ59" s="14"/>
      <c r="SXK59" s="14"/>
      <c r="SXL59" s="14"/>
      <c r="SXM59" s="14"/>
      <c r="SXN59" s="14"/>
      <c r="SXO59" s="14"/>
      <c r="SXP59" s="14"/>
      <c r="SXQ59" s="14"/>
      <c r="SXR59" s="14"/>
      <c r="SXS59" s="14"/>
      <c r="SXT59" s="14"/>
      <c r="SXU59" s="14"/>
      <c r="SXV59" s="14"/>
      <c r="SXW59" s="14"/>
      <c r="SXX59" s="14"/>
      <c r="SXY59" s="14"/>
      <c r="SXZ59" s="14"/>
      <c r="SYA59" s="14"/>
      <c r="SYB59" s="14"/>
      <c r="SYC59" s="14"/>
      <c r="SYD59" s="14"/>
      <c r="SYE59" s="14"/>
      <c r="SYF59" s="14"/>
      <c r="SYG59" s="14"/>
      <c r="SYH59" s="14"/>
      <c r="SYI59" s="14"/>
      <c r="SYJ59" s="14"/>
      <c r="SYK59" s="14"/>
      <c r="SYL59" s="14"/>
      <c r="SYM59" s="14"/>
      <c r="SYN59" s="14"/>
      <c r="SYO59" s="14"/>
      <c r="SYP59" s="14"/>
      <c r="SYQ59" s="14"/>
      <c r="SYR59" s="14"/>
      <c r="SYS59" s="14"/>
      <c r="SYT59" s="14"/>
      <c r="SYU59" s="14"/>
      <c r="SYV59" s="14"/>
      <c r="SYW59" s="14"/>
      <c r="SYX59" s="14"/>
      <c r="SYY59" s="14"/>
      <c r="SYZ59" s="14"/>
      <c r="SZA59" s="14"/>
      <c r="SZB59" s="14"/>
      <c r="SZC59" s="14"/>
      <c r="SZD59" s="14"/>
      <c r="SZE59" s="14"/>
      <c r="SZF59" s="14"/>
      <c r="SZG59" s="14"/>
      <c r="SZH59" s="14"/>
      <c r="SZI59" s="14"/>
      <c r="SZJ59" s="14"/>
      <c r="SZK59" s="14"/>
      <c r="SZL59" s="14"/>
      <c r="SZM59" s="14"/>
      <c r="SZN59" s="14"/>
      <c r="SZO59" s="14"/>
      <c r="SZP59" s="14"/>
      <c r="SZQ59" s="14"/>
      <c r="SZR59" s="14"/>
      <c r="SZS59" s="14"/>
      <c r="SZT59" s="14"/>
      <c r="SZU59" s="14"/>
      <c r="SZV59" s="14"/>
      <c r="SZW59" s="14"/>
      <c r="SZX59" s="14"/>
      <c r="SZY59" s="14"/>
      <c r="SZZ59" s="14"/>
      <c r="TAA59" s="14"/>
      <c r="TAB59" s="14"/>
      <c r="TAC59" s="14"/>
      <c r="TAD59" s="14"/>
      <c r="TAE59" s="14"/>
      <c r="TAF59" s="14"/>
      <c r="TAG59" s="14"/>
      <c r="TAH59" s="14"/>
      <c r="TAI59" s="14"/>
      <c r="TAJ59" s="14"/>
      <c r="TAK59" s="14"/>
      <c r="TAL59" s="14"/>
      <c r="TAM59" s="14"/>
      <c r="TAN59" s="14"/>
      <c r="TAO59" s="14"/>
      <c r="TAP59" s="14"/>
      <c r="TAQ59" s="14"/>
      <c r="TAR59" s="14"/>
      <c r="TAS59" s="14"/>
      <c r="TAT59" s="14"/>
      <c r="TAU59" s="14"/>
      <c r="TAV59" s="14"/>
      <c r="TAW59" s="14"/>
      <c r="TAX59" s="14"/>
      <c r="TAY59" s="14"/>
      <c r="TAZ59" s="14"/>
      <c r="TBA59" s="14"/>
      <c r="TBB59" s="14"/>
      <c r="TBC59" s="14"/>
      <c r="TBD59" s="14"/>
      <c r="TBE59" s="14"/>
      <c r="TBF59" s="14"/>
      <c r="TBG59" s="14"/>
      <c r="TBH59" s="14"/>
      <c r="TBI59" s="14"/>
      <c r="TBJ59" s="14"/>
      <c r="TBK59" s="14"/>
      <c r="TBL59" s="14"/>
      <c r="TBM59" s="14"/>
      <c r="TBN59" s="14"/>
      <c r="TBO59" s="14"/>
      <c r="TBP59" s="14"/>
      <c r="TBQ59" s="14"/>
      <c r="TBR59" s="14"/>
      <c r="TBS59" s="14"/>
      <c r="TBT59" s="14"/>
      <c r="TBU59" s="14"/>
      <c r="TBV59" s="14"/>
      <c r="TBW59" s="14"/>
      <c r="TBX59" s="14"/>
      <c r="TBY59" s="14"/>
      <c r="TBZ59" s="14"/>
      <c r="TCA59" s="14"/>
      <c r="TCB59" s="14"/>
      <c r="TCC59" s="14"/>
      <c r="TCD59" s="14"/>
      <c r="TCE59" s="14"/>
      <c r="TCF59" s="14"/>
      <c r="TCG59" s="14"/>
      <c r="TCH59" s="14"/>
      <c r="TCI59" s="14"/>
      <c r="TCJ59" s="14"/>
      <c r="TCK59" s="14"/>
      <c r="TCL59" s="14"/>
      <c r="TCM59" s="14"/>
      <c r="TCN59" s="14"/>
      <c r="TCO59" s="14"/>
      <c r="TCP59" s="14"/>
      <c r="TCQ59" s="14"/>
      <c r="TCR59" s="14"/>
      <c r="TCS59" s="14"/>
      <c r="TCT59" s="14"/>
      <c r="TCU59" s="14"/>
      <c r="TCV59" s="14"/>
      <c r="TCW59" s="14"/>
      <c r="TCX59" s="14"/>
      <c r="TCY59" s="14"/>
      <c r="TCZ59" s="14"/>
      <c r="TDA59" s="14"/>
      <c r="TDB59" s="14"/>
      <c r="TDC59" s="14"/>
      <c r="TDD59" s="14"/>
      <c r="TDE59" s="14"/>
      <c r="TDF59" s="14"/>
      <c r="TDG59" s="14"/>
      <c r="TDH59" s="14"/>
      <c r="TDI59" s="14"/>
      <c r="TDJ59" s="14"/>
      <c r="TDK59" s="14"/>
      <c r="TDL59" s="14"/>
      <c r="TDM59" s="14"/>
      <c r="TDN59" s="14"/>
      <c r="TDO59" s="14"/>
      <c r="TDP59" s="14"/>
      <c r="TDQ59" s="14"/>
      <c r="TDR59" s="14"/>
      <c r="TDS59" s="14"/>
      <c r="TDT59" s="14"/>
      <c r="TDU59" s="14"/>
      <c r="TDV59" s="14"/>
      <c r="TDW59" s="14"/>
      <c r="TDX59" s="14"/>
      <c r="TDY59" s="14"/>
      <c r="TDZ59" s="14"/>
      <c r="TEA59" s="14"/>
      <c r="TEB59" s="14"/>
      <c r="TEC59" s="14"/>
      <c r="TED59" s="14"/>
      <c r="TEE59" s="14"/>
      <c r="TEF59" s="14"/>
      <c r="TEG59" s="14"/>
      <c r="TEH59" s="14"/>
      <c r="TEI59" s="14"/>
      <c r="TEJ59" s="14"/>
      <c r="TEK59" s="14"/>
      <c r="TEL59" s="14"/>
      <c r="TEM59" s="14"/>
      <c r="TEN59" s="14"/>
      <c r="TEO59" s="14"/>
      <c r="TEP59" s="14"/>
      <c r="TEQ59" s="14"/>
      <c r="TER59" s="14"/>
      <c r="TES59" s="14"/>
      <c r="TET59" s="14"/>
      <c r="TEU59" s="14"/>
      <c r="TEV59" s="14"/>
      <c r="TEW59" s="14"/>
      <c r="TEX59" s="14"/>
      <c r="TEY59" s="14"/>
      <c r="TEZ59" s="14"/>
      <c r="TFA59" s="14"/>
      <c r="TFB59" s="14"/>
      <c r="TFC59" s="14"/>
      <c r="TFD59" s="14"/>
      <c r="TFE59" s="14"/>
      <c r="TFF59" s="14"/>
      <c r="TFG59" s="14"/>
      <c r="TFH59" s="14"/>
      <c r="TFI59" s="14"/>
      <c r="TFJ59" s="14"/>
      <c r="TFK59" s="14"/>
      <c r="TFL59" s="14"/>
      <c r="TFM59" s="14"/>
      <c r="TFN59" s="14"/>
      <c r="TFO59" s="14"/>
      <c r="TFP59" s="14"/>
      <c r="TFQ59" s="14"/>
      <c r="TFR59" s="14"/>
      <c r="TFS59" s="14"/>
      <c r="TFT59" s="14"/>
      <c r="TFU59" s="14"/>
      <c r="TFV59" s="14"/>
      <c r="TFW59" s="14"/>
      <c r="TFX59" s="14"/>
      <c r="TFY59" s="14"/>
      <c r="TFZ59" s="14"/>
      <c r="TGA59" s="14"/>
      <c r="TGB59" s="14"/>
      <c r="TGC59" s="14"/>
      <c r="TGD59" s="14"/>
      <c r="TGE59" s="14"/>
      <c r="TGF59" s="14"/>
      <c r="TGG59" s="14"/>
      <c r="TGH59" s="14"/>
      <c r="TGI59" s="14"/>
      <c r="TGJ59" s="14"/>
      <c r="TGK59" s="14"/>
      <c r="TGL59" s="14"/>
      <c r="TGM59" s="14"/>
      <c r="TGN59" s="14"/>
      <c r="TGO59" s="14"/>
      <c r="TGP59" s="14"/>
      <c r="TGQ59" s="14"/>
      <c r="TGR59" s="14"/>
      <c r="TGS59" s="14"/>
      <c r="TGT59" s="14"/>
      <c r="TGU59" s="14"/>
      <c r="TGV59" s="14"/>
      <c r="TGW59" s="14"/>
      <c r="TGX59" s="14"/>
      <c r="TGY59" s="14"/>
      <c r="TGZ59" s="14"/>
      <c r="THA59" s="14"/>
      <c r="THB59" s="14"/>
      <c r="THC59" s="14"/>
      <c r="THD59" s="14"/>
      <c r="THE59" s="14"/>
      <c r="THF59" s="14"/>
      <c r="THG59" s="14"/>
      <c r="THH59" s="14"/>
      <c r="THI59" s="14"/>
      <c r="THJ59" s="14"/>
      <c r="THK59" s="14"/>
      <c r="THL59" s="14"/>
      <c r="THM59" s="14"/>
      <c r="THN59" s="14"/>
      <c r="THO59" s="14"/>
      <c r="THP59" s="14"/>
      <c r="THQ59" s="14"/>
      <c r="THR59" s="14"/>
      <c r="THS59" s="14"/>
      <c r="THT59" s="14"/>
      <c r="THU59" s="14"/>
      <c r="THV59" s="14"/>
      <c r="THW59" s="14"/>
      <c r="THX59" s="14"/>
      <c r="THY59" s="14"/>
      <c r="THZ59" s="14"/>
      <c r="TIA59" s="14"/>
      <c r="TIB59" s="14"/>
      <c r="TIC59" s="14"/>
      <c r="TID59" s="14"/>
      <c r="TIE59" s="14"/>
      <c r="TIF59" s="14"/>
      <c r="TIG59" s="14"/>
      <c r="TIH59" s="14"/>
      <c r="TII59" s="14"/>
      <c r="TIJ59" s="14"/>
      <c r="TIK59" s="14"/>
      <c r="TIL59" s="14"/>
      <c r="TIM59" s="14"/>
      <c r="TIN59" s="14"/>
      <c r="TIO59" s="14"/>
      <c r="TIP59" s="14"/>
      <c r="TIQ59" s="14"/>
      <c r="TIR59" s="14"/>
      <c r="TIS59" s="14"/>
      <c r="TIT59" s="14"/>
      <c r="TIU59" s="14"/>
      <c r="TIV59" s="14"/>
      <c r="TIW59" s="14"/>
      <c r="TIX59" s="14"/>
      <c r="TIY59" s="14"/>
      <c r="TIZ59" s="14"/>
      <c r="TJA59" s="14"/>
      <c r="TJB59" s="14"/>
      <c r="TJC59" s="14"/>
      <c r="TJD59" s="14"/>
      <c r="TJE59" s="14"/>
      <c r="TJF59" s="14"/>
      <c r="TJG59" s="14"/>
      <c r="TJH59" s="14"/>
      <c r="TJI59" s="14"/>
      <c r="TJJ59" s="14"/>
      <c r="TJK59" s="14"/>
      <c r="TJL59" s="14"/>
      <c r="TJM59" s="14"/>
      <c r="TJN59" s="14"/>
      <c r="TJO59" s="14"/>
      <c r="TJP59" s="14"/>
      <c r="TJQ59" s="14"/>
      <c r="TJR59" s="14"/>
      <c r="TJS59" s="14"/>
      <c r="TJT59" s="14"/>
      <c r="TJU59" s="14"/>
      <c r="TJV59" s="14"/>
      <c r="TJW59" s="14"/>
      <c r="TJX59" s="14"/>
      <c r="TJY59" s="14"/>
      <c r="TJZ59" s="14"/>
      <c r="TKA59" s="14"/>
      <c r="TKB59" s="14"/>
      <c r="TKC59" s="14"/>
      <c r="TKD59" s="14"/>
      <c r="TKE59" s="14"/>
      <c r="TKF59" s="14"/>
      <c r="TKG59" s="14"/>
      <c r="TKH59" s="14"/>
      <c r="TKI59" s="14"/>
      <c r="TKJ59" s="14"/>
      <c r="TKK59" s="14"/>
      <c r="TKL59" s="14"/>
      <c r="TKM59" s="14"/>
      <c r="TKN59" s="14"/>
      <c r="TKO59" s="14"/>
      <c r="TKP59" s="14"/>
      <c r="TKQ59" s="14"/>
      <c r="TKR59" s="14"/>
      <c r="TKS59" s="14"/>
      <c r="TKT59" s="14"/>
      <c r="TKU59" s="14"/>
      <c r="TKV59" s="14"/>
      <c r="TKW59" s="14"/>
      <c r="TKX59" s="14"/>
      <c r="TKY59" s="14"/>
      <c r="TKZ59" s="14"/>
      <c r="TLA59" s="14"/>
      <c r="TLB59" s="14"/>
      <c r="TLC59" s="14"/>
      <c r="TLD59" s="14"/>
      <c r="TLE59" s="14"/>
      <c r="TLF59" s="14"/>
      <c r="TLG59" s="14"/>
      <c r="TLH59" s="14"/>
      <c r="TLI59" s="14"/>
      <c r="TLJ59" s="14"/>
      <c r="TLK59" s="14"/>
      <c r="TLL59" s="14"/>
      <c r="TLM59" s="14"/>
      <c r="TLN59" s="14"/>
      <c r="TLO59" s="14"/>
      <c r="TLP59" s="14"/>
      <c r="TLQ59" s="14"/>
      <c r="TLR59" s="14"/>
      <c r="TLS59" s="14"/>
      <c r="TLT59" s="14"/>
      <c r="TLU59" s="14"/>
      <c r="TLV59" s="14"/>
      <c r="TLW59" s="14"/>
      <c r="TLX59" s="14"/>
      <c r="TLY59" s="14"/>
      <c r="TLZ59" s="14"/>
      <c r="TMA59" s="14"/>
      <c r="TMB59" s="14"/>
      <c r="TMC59" s="14"/>
      <c r="TMD59" s="14"/>
      <c r="TME59" s="14"/>
      <c r="TMF59" s="14"/>
      <c r="TMG59" s="14"/>
      <c r="TMH59" s="14"/>
      <c r="TMI59" s="14"/>
      <c r="TMJ59" s="14"/>
      <c r="TMK59" s="14"/>
      <c r="TML59" s="14"/>
      <c r="TMM59" s="14"/>
      <c r="TMN59" s="14"/>
      <c r="TMO59" s="14"/>
      <c r="TMP59" s="14"/>
      <c r="TMQ59" s="14"/>
      <c r="TMR59" s="14"/>
      <c r="TMS59" s="14"/>
      <c r="TMT59" s="14"/>
      <c r="TMU59" s="14"/>
      <c r="TMV59" s="14"/>
      <c r="TMW59" s="14"/>
      <c r="TMX59" s="14"/>
      <c r="TMY59" s="14"/>
      <c r="TMZ59" s="14"/>
      <c r="TNA59" s="14"/>
      <c r="TNB59" s="14"/>
      <c r="TNC59" s="14"/>
      <c r="TND59" s="14"/>
      <c r="TNE59" s="14"/>
      <c r="TNF59" s="14"/>
      <c r="TNG59" s="14"/>
      <c r="TNH59" s="14"/>
      <c r="TNI59" s="14"/>
      <c r="TNJ59" s="14"/>
      <c r="TNK59" s="14"/>
      <c r="TNL59" s="14"/>
      <c r="TNM59" s="14"/>
      <c r="TNN59" s="14"/>
      <c r="TNO59" s="14"/>
      <c r="TNP59" s="14"/>
      <c r="TNQ59" s="14"/>
      <c r="TNR59" s="14"/>
      <c r="TNS59" s="14"/>
      <c r="TNT59" s="14"/>
      <c r="TNU59" s="14"/>
      <c r="TNV59" s="14"/>
      <c r="TNW59" s="14"/>
      <c r="TNX59" s="14"/>
      <c r="TNY59" s="14"/>
      <c r="TNZ59" s="14"/>
      <c r="TOA59" s="14"/>
      <c r="TOB59" s="14"/>
      <c r="TOC59" s="14"/>
      <c r="TOD59" s="14"/>
      <c r="TOE59" s="14"/>
      <c r="TOF59" s="14"/>
      <c r="TOG59" s="14"/>
      <c r="TOH59" s="14"/>
      <c r="TOI59" s="14"/>
      <c r="TOJ59" s="14"/>
      <c r="TOK59" s="14"/>
      <c r="TOL59" s="14"/>
      <c r="TOM59" s="14"/>
      <c r="TON59" s="14"/>
      <c r="TOO59" s="14"/>
      <c r="TOP59" s="14"/>
      <c r="TOQ59" s="14"/>
      <c r="TOR59" s="14"/>
      <c r="TOS59" s="14"/>
      <c r="TOT59" s="14"/>
      <c r="TOU59" s="14"/>
      <c r="TOV59" s="14"/>
      <c r="TOW59" s="14"/>
      <c r="TOX59" s="14"/>
      <c r="TOY59" s="14"/>
      <c r="TOZ59" s="14"/>
      <c r="TPA59" s="14"/>
      <c r="TPB59" s="14"/>
      <c r="TPC59" s="14"/>
      <c r="TPD59" s="14"/>
      <c r="TPE59" s="14"/>
      <c r="TPF59" s="14"/>
      <c r="TPG59" s="14"/>
      <c r="TPH59" s="14"/>
      <c r="TPI59" s="14"/>
      <c r="TPJ59" s="14"/>
      <c r="TPK59" s="14"/>
      <c r="TPL59" s="14"/>
      <c r="TPM59" s="14"/>
      <c r="TPN59" s="14"/>
      <c r="TPO59" s="14"/>
      <c r="TPP59" s="14"/>
      <c r="TPQ59" s="14"/>
      <c r="TPR59" s="14"/>
      <c r="TPS59" s="14"/>
      <c r="TPT59" s="14"/>
      <c r="TPU59" s="14"/>
      <c r="TPV59" s="14"/>
      <c r="TPW59" s="14"/>
      <c r="TPX59" s="14"/>
      <c r="TPY59" s="14"/>
      <c r="TPZ59" s="14"/>
      <c r="TQA59" s="14"/>
      <c r="TQB59" s="14"/>
      <c r="TQC59" s="14"/>
      <c r="TQD59" s="14"/>
      <c r="TQE59" s="14"/>
      <c r="TQF59" s="14"/>
      <c r="TQG59" s="14"/>
      <c r="TQH59" s="14"/>
      <c r="TQI59" s="14"/>
      <c r="TQJ59" s="14"/>
      <c r="TQK59" s="14"/>
      <c r="TQL59" s="14"/>
      <c r="TQM59" s="14"/>
      <c r="TQN59" s="14"/>
      <c r="TQO59" s="14"/>
      <c r="TQP59" s="14"/>
      <c r="TQQ59" s="14"/>
      <c r="TQR59" s="14"/>
      <c r="TQS59" s="14"/>
      <c r="TQT59" s="14"/>
      <c r="TQU59" s="14"/>
      <c r="TQV59" s="14"/>
      <c r="TQW59" s="14"/>
      <c r="TQX59" s="14"/>
      <c r="TQY59" s="14"/>
      <c r="TQZ59" s="14"/>
      <c r="TRA59" s="14"/>
      <c r="TRB59" s="14"/>
      <c r="TRC59" s="14"/>
      <c r="TRD59" s="14"/>
      <c r="TRE59" s="14"/>
      <c r="TRF59" s="14"/>
      <c r="TRG59" s="14"/>
      <c r="TRH59" s="14"/>
      <c r="TRI59" s="14"/>
      <c r="TRJ59" s="14"/>
      <c r="TRK59" s="14"/>
      <c r="TRL59" s="14"/>
      <c r="TRM59" s="14"/>
      <c r="TRN59" s="14"/>
      <c r="TRO59" s="14"/>
      <c r="TRP59" s="14"/>
      <c r="TRQ59" s="14"/>
      <c r="TRR59" s="14"/>
      <c r="TRS59" s="14"/>
      <c r="TRT59" s="14"/>
      <c r="TRU59" s="14"/>
      <c r="TRV59" s="14"/>
      <c r="TRW59" s="14"/>
      <c r="TRX59" s="14"/>
      <c r="TRY59" s="14"/>
      <c r="TRZ59" s="14"/>
      <c r="TSA59" s="14"/>
      <c r="TSB59" s="14"/>
      <c r="TSC59" s="14"/>
      <c r="TSD59" s="14"/>
      <c r="TSE59" s="14"/>
      <c r="TSF59" s="14"/>
      <c r="TSG59" s="14"/>
      <c r="TSH59" s="14"/>
      <c r="TSI59" s="14"/>
      <c r="TSJ59" s="14"/>
      <c r="TSK59" s="14"/>
      <c r="TSL59" s="14"/>
      <c r="TSM59" s="14"/>
      <c r="TSN59" s="14"/>
      <c r="TSO59" s="14"/>
      <c r="TSP59" s="14"/>
      <c r="TSQ59" s="14"/>
      <c r="TSR59" s="14"/>
      <c r="TSS59" s="14"/>
      <c r="TST59" s="14"/>
      <c r="TSU59" s="14"/>
      <c r="TSV59" s="14"/>
      <c r="TSW59" s="14"/>
      <c r="TSX59" s="14"/>
      <c r="TSY59" s="14"/>
      <c r="TSZ59" s="14"/>
      <c r="TTA59" s="14"/>
      <c r="TTB59" s="14"/>
      <c r="TTC59" s="14"/>
      <c r="TTD59" s="14"/>
      <c r="TTE59" s="14"/>
      <c r="TTF59" s="14"/>
      <c r="TTG59" s="14"/>
      <c r="TTH59" s="14"/>
      <c r="TTI59" s="14"/>
      <c r="TTJ59" s="14"/>
      <c r="TTK59" s="14"/>
      <c r="TTL59" s="14"/>
      <c r="TTM59" s="14"/>
      <c r="TTN59" s="14"/>
      <c r="TTO59" s="14"/>
      <c r="TTP59" s="14"/>
      <c r="TTQ59" s="14"/>
      <c r="TTR59" s="14"/>
      <c r="TTS59" s="14"/>
      <c r="TTT59" s="14"/>
      <c r="TTU59" s="14"/>
      <c r="TTV59" s="14"/>
      <c r="TTW59" s="14"/>
      <c r="TTX59" s="14"/>
      <c r="TTY59" s="14"/>
      <c r="TTZ59" s="14"/>
      <c r="TUA59" s="14"/>
      <c r="TUB59" s="14"/>
      <c r="TUC59" s="14"/>
      <c r="TUD59" s="14"/>
      <c r="TUE59" s="14"/>
      <c r="TUF59" s="14"/>
      <c r="TUG59" s="14"/>
      <c r="TUH59" s="14"/>
      <c r="TUI59" s="14"/>
      <c r="TUJ59" s="14"/>
      <c r="TUK59" s="14"/>
      <c r="TUL59" s="14"/>
      <c r="TUM59" s="14"/>
      <c r="TUN59" s="14"/>
      <c r="TUO59" s="14"/>
      <c r="TUP59" s="14"/>
      <c r="TUQ59" s="14"/>
      <c r="TUR59" s="14"/>
      <c r="TUS59" s="14"/>
      <c r="TUT59" s="14"/>
      <c r="TUU59" s="14"/>
      <c r="TUV59" s="14"/>
      <c r="TUW59" s="14"/>
      <c r="TUX59" s="14"/>
      <c r="TUY59" s="14"/>
      <c r="TUZ59" s="14"/>
      <c r="TVA59" s="14"/>
      <c r="TVB59" s="14"/>
      <c r="TVC59" s="14"/>
      <c r="TVD59" s="14"/>
      <c r="TVE59" s="14"/>
      <c r="TVF59" s="14"/>
      <c r="TVG59" s="14"/>
      <c r="TVH59" s="14"/>
      <c r="TVI59" s="14"/>
      <c r="TVJ59" s="14"/>
      <c r="TVK59" s="14"/>
      <c r="TVL59" s="14"/>
      <c r="TVM59" s="14"/>
      <c r="TVN59" s="14"/>
      <c r="TVO59" s="14"/>
      <c r="TVP59" s="14"/>
      <c r="TVQ59" s="14"/>
      <c r="TVR59" s="14"/>
      <c r="TVS59" s="14"/>
      <c r="TVT59" s="14"/>
      <c r="TVU59" s="14"/>
      <c r="TVV59" s="14"/>
      <c r="TVW59" s="14"/>
      <c r="TVX59" s="14"/>
      <c r="TVY59" s="14"/>
      <c r="TVZ59" s="14"/>
      <c r="TWA59" s="14"/>
      <c r="TWB59" s="14"/>
      <c r="TWC59" s="14"/>
      <c r="TWD59" s="14"/>
      <c r="TWE59" s="14"/>
      <c r="TWF59" s="14"/>
      <c r="TWG59" s="14"/>
      <c r="TWH59" s="14"/>
      <c r="TWI59" s="14"/>
      <c r="TWJ59" s="14"/>
      <c r="TWK59" s="14"/>
      <c r="TWL59" s="14"/>
      <c r="TWM59" s="14"/>
      <c r="TWN59" s="14"/>
      <c r="TWO59" s="14"/>
      <c r="TWP59" s="14"/>
      <c r="TWQ59" s="14"/>
      <c r="TWR59" s="14"/>
      <c r="TWS59" s="14"/>
      <c r="TWT59" s="14"/>
      <c r="TWU59" s="14"/>
      <c r="TWV59" s="14"/>
      <c r="TWW59" s="14"/>
      <c r="TWX59" s="14"/>
      <c r="TWY59" s="14"/>
      <c r="TWZ59" s="14"/>
      <c r="TXA59" s="14"/>
      <c r="TXB59" s="14"/>
      <c r="TXC59" s="14"/>
      <c r="TXD59" s="14"/>
      <c r="TXE59" s="14"/>
      <c r="TXF59" s="14"/>
      <c r="TXG59" s="14"/>
      <c r="TXH59" s="14"/>
      <c r="TXI59" s="14"/>
      <c r="TXJ59" s="14"/>
      <c r="TXK59" s="14"/>
      <c r="TXL59" s="14"/>
      <c r="TXM59" s="14"/>
      <c r="TXN59" s="14"/>
      <c r="TXO59" s="14"/>
      <c r="TXP59" s="14"/>
      <c r="TXQ59" s="14"/>
      <c r="TXR59" s="14"/>
      <c r="TXS59" s="14"/>
      <c r="TXT59" s="14"/>
      <c r="TXU59" s="14"/>
      <c r="TXV59" s="14"/>
      <c r="TXW59" s="14"/>
      <c r="TXX59" s="14"/>
      <c r="TXY59" s="14"/>
      <c r="TXZ59" s="14"/>
      <c r="TYA59" s="14"/>
      <c r="TYB59" s="14"/>
      <c r="TYC59" s="14"/>
      <c r="TYD59" s="14"/>
      <c r="TYE59" s="14"/>
      <c r="TYF59" s="14"/>
      <c r="TYG59" s="14"/>
      <c r="TYH59" s="14"/>
      <c r="TYI59" s="14"/>
      <c r="TYJ59" s="14"/>
      <c r="TYK59" s="14"/>
      <c r="TYL59" s="14"/>
      <c r="TYM59" s="14"/>
      <c r="TYN59" s="14"/>
      <c r="TYO59" s="14"/>
      <c r="TYP59" s="14"/>
      <c r="TYQ59" s="14"/>
      <c r="TYR59" s="14"/>
      <c r="TYS59" s="14"/>
      <c r="TYT59" s="14"/>
      <c r="TYU59" s="14"/>
      <c r="TYV59" s="14"/>
      <c r="TYW59" s="14"/>
      <c r="TYX59" s="14"/>
      <c r="TYY59" s="14"/>
      <c r="TYZ59" s="14"/>
      <c r="TZA59" s="14"/>
      <c r="TZB59" s="14"/>
      <c r="TZC59" s="14"/>
      <c r="TZD59" s="14"/>
      <c r="TZE59" s="14"/>
      <c r="TZF59" s="14"/>
      <c r="TZG59" s="14"/>
      <c r="TZH59" s="14"/>
      <c r="TZI59" s="14"/>
      <c r="TZJ59" s="14"/>
      <c r="TZK59" s="14"/>
      <c r="TZL59" s="14"/>
      <c r="TZM59" s="14"/>
      <c r="TZN59" s="14"/>
      <c r="TZO59" s="14"/>
      <c r="TZP59" s="14"/>
      <c r="TZQ59" s="14"/>
      <c r="TZR59" s="14"/>
      <c r="TZS59" s="14"/>
      <c r="TZT59" s="14"/>
      <c r="TZU59" s="14"/>
      <c r="TZV59" s="14"/>
      <c r="TZW59" s="14"/>
      <c r="TZX59" s="14"/>
      <c r="TZY59" s="14"/>
      <c r="TZZ59" s="14"/>
      <c r="UAA59" s="14"/>
      <c r="UAB59" s="14"/>
      <c r="UAC59" s="14"/>
      <c r="UAD59" s="14"/>
      <c r="UAE59" s="14"/>
      <c r="UAF59" s="14"/>
      <c r="UAG59" s="14"/>
      <c r="UAH59" s="14"/>
      <c r="UAI59" s="14"/>
      <c r="UAJ59" s="14"/>
      <c r="UAK59" s="14"/>
      <c r="UAL59" s="14"/>
      <c r="UAM59" s="14"/>
      <c r="UAN59" s="14"/>
      <c r="UAO59" s="14"/>
      <c r="UAP59" s="14"/>
      <c r="UAQ59" s="14"/>
      <c r="UAR59" s="14"/>
      <c r="UAS59" s="14"/>
      <c r="UAT59" s="14"/>
      <c r="UAU59" s="14"/>
      <c r="UAV59" s="14"/>
      <c r="UAW59" s="14"/>
      <c r="UAX59" s="14"/>
      <c r="UAY59" s="14"/>
      <c r="UAZ59" s="14"/>
      <c r="UBA59" s="14"/>
      <c r="UBB59" s="14"/>
      <c r="UBC59" s="14"/>
      <c r="UBD59" s="14"/>
      <c r="UBE59" s="14"/>
      <c r="UBF59" s="14"/>
      <c r="UBG59" s="14"/>
      <c r="UBH59" s="14"/>
      <c r="UBI59" s="14"/>
      <c r="UBJ59" s="14"/>
      <c r="UBK59" s="14"/>
      <c r="UBL59" s="14"/>
      <c r="UBM59" s="14"/>
      <c r="UBN59" s="14"/>
      <c r="UBO59" s="14"/>
      <c r="UBP59" s="14"/>
      <c r="UBQ59" s="14"/>
      <c r="UBR59" s="14"/>
      <c r="UBS59" s="14"/>
      <c r="UBT59" s="14"/>
      <c r="UBU59" s="14"/>
      <c r="UBV59" s="14"/>
      <c r="UBW59" s="14"/>
      <c r="UBX59" s="14"/>
      <c r="UBY59" s="14"/>
      <c r="UBZ59" s="14"/>
      <c r="UCA59" s="14"/>
      <c r="UCB59" s="14"/>
      <c r="UCC59" s="14"/>
      <c r="UCD59" s="14"/>
      <c r="UCE59" s="14"/>
      <c r="UCF59" s="14"/>
      <c r="UCG59" s="14"/>
      <c r="UCH59" s="14"/>
      <c r="UCI59" s="14"/>
      <c r="UCJ59" s="14"/>
      <c r="UCK59" s="14"/>
      <c r="UCL59" s="14"/>
      <c r="UCM59" s="14"/>
      <c r="UCN59" s="14"/>
      <c r="UCO59" s="14"/>
      <c r="UCP59" s="14"/>
      <c r="UCQ59" s="14"/>
      <c r="UCR59" s="14"/>
      <c r="UCS59" s="14"/>
      <c r="UCT59" s="14"/>
      <c r="UCU59" s="14"/>
      <c r="UCV59" s="14"/>
      <c r="UCW59" s="14"/>
      <c r="UCX59" s="14"/>
      <c r="UCY59" s="14"/>
      <c r="UCZ59" s="14"/>
      <c r="UDA59" s="14"/>
      <c r="UDB59" s="14"/>
      <c r="UDC59" s="14"/>
      <c r="UDD59" s="14"/>
      <c r="UDE59" s="14"/>
      <c r="UDF59" s="14"/>
      <c r="UDG59" s="14"/>
      <c r="UDH59" s="14"/>
      <c r="UDI59" s="14"/>
      <c r="UDJ59" s="14"/>
      <c r="UDK59" s="14"/>
      <c r="UDL59" s="14"/>
      <c r="UDM59" s="14"/>
      <c r="UDN59" s="14"/>
      <c r="UDO59" s="14"/>
      <c r="UDP59" s="14"/>
      <c r="UDQ59" s="14"/>
      <c r="UDR59" s="14"/>
      <c r="UDS59" s="14"/>
      <c r="UDT59" s="14"/>
      <c r="UDU59" s="14"/>
      <c r="UDV59" s="14"/>
      <c r="UDW59" s="14"/>
      <c r="UDX59" s="14"/>
      <c r="UDY59" s="14"/>
      <c r="UDZ59" s="14"/>
      <c r="UEA59" s="14"/>
      <c r="UEB59" s="14"/>
      <c r="UEC59" s="14"/>
      <c r="UED59" s="14"/>
      <c r="UEE59" s="14"/>
      <c r="UEF59" s="14"/>
      <c r="UEG59" s="14"/>
      <c r="UEH59" s="14"/>
      <c r="UEI59" s="14"/>
      <c r="UEJ59" s="14"/>
      <c r="UEK59" s="14"/>
      <c r="UEL59" s="14"/>
      <c r="UEM59" s="14"/>
      <c r="UEN59" s="14"/>
      <c r="UEO59" s="14"/>
      <c r="UEP59" s="14"/>
      <c r="UEQ59" s="14"/>
      <c r="UER59" s="14"/>
      <c r="UES59" s="14"/>
      <c r="UET59" s="14"/>
      <c r="UEU59" s="14"/>
      <c r="UEV59" s="14"/>
      <c r="UEW59" s="14"/>
      <c r="UEX59" s="14"/>
      <c r="UEY59" s="14"/>
      <c r="UEZ59" s="14"/>
      <c r="UFA59" s="14"/>
      <c r="UFB59" s="14"/>
      <c r="UFC59" s="14"/>
      <c r="UFD59" s="14"/>
      <c r="UFE59" s="14"/>
      <c r="UFF59" s="14"/>
      <c r="UFG59" s="14"/>
      <c r="UFH59" s="14"/>
      <c r="UFI59" s="14"/>
      <c r="UFJ59" s="14"/>
      <c r="UFK59" s="14"/>
      <c r="UFL59" s="14"/>
      <c r="UFM59" s="14"/>
      <c r="UFN59" s="14"/>
      <c r="UFO59" s="14"/>
      <c r="UFP59" s="14"/>
      <c r="UFQ59" s="14"/>
      <c r="UFR59" s="14"/>
      <c r="UFS59" s="14"/>
      <c r="UFT59" s="14"/>
      <c r="UFU59" s="14"/>
      <c r="UFV59" s="14"/>
      <c r="UFW59" s="14"/>
      <c r="UFX59" s="14"/>
      <c r="UFY59" s="14"/>
      <c r="UFZ59" s="14"/>
      <c r="UGA59" s="14"/>
      <c r="UGB59" s="14"/>
      <c r="UGC59" s="14"/>
      <c r="UGD59" s="14"/>
      <c r="UGE59" s="14"/>
      <c r="UGF59" s="14"/>
      <c r="UGG59" s="14"/>
      <c r="UGH59" s="14"/>
      <c r="UGI59" s="14"/>
      <c r="UGJ59" s="14"/>
      <c r="UGK59" s="14"/>
      <c r="UGL59" s="14"/>
      <c r="UGM59" s="14"/>
      <c r="UGN59" s="14"/>
      <c r="UGO59" s="14"/>
      <c r="UGP59" s="14"/>
      <c r="UGQ59" s="14"/>
      <c r="UGR59" s="14"/>
      <c r="UGS59" s="14"/>
      <c r="UGT59" s="14"/>
      <c r="UGU59" s="14"/>
      <c r="UGV59" s="14"/>
      <c r="UGW59" s="14"/>
      <c r="UGX59" s="14"/>
      <c r="UGY59" s="14"/>
      <c r="UGZ59" s="14"/>
      <c r="UHA59" s="14"/>
      <c r="UHB59" s="14"/>
      <c r="UHC59" s="14"/>
      <c r="UHD59" s="14"/>
      <c r="UHE59" s="14"/>
      <c r="UHF59" s="14"/>
      <c r="UHG59" s="14"/>
      <c r="UHH59" s="14"/>
      <c r="UHI59" s="14"/>
      <c r="UHJ59" s="14"/>
      <c r="UHK59" s="14"/>
      <c r="UHL59" s="14"/>
      <c r="UHM59" s="14"/>
      <c r="UHN59" s="14"/>
      <c r="UHO59" s="14"/>
      <c r="UHP59" s="14"/>
      <c r="UHQ59" s="14"/>
      <c r="UHR59" s="14"/>
      <c r="UHS59" s="14"/>
      <c r="UHT59" s="14"/>
      <c r="UHU59" s="14"/>
      <c r="UHV59" s="14"/>
      <c r="UHW59" s="14"/>
      <c r="UHX59" s="14"/>
      <c r="UHY59" s="14"/>
      <c r="UHZ59" s="14"/>
      <c r="UIA59" s="14"/>
      <c r="UIB59" s="14"/>
      <c r="UIC59" s="14"/>
      <c r="UID59" s="14"/>
      <c r="UIE59" s="14"/>
      <c r="UIF59" s="14"/>
      <c r="UIG59" s="14"/>
      <c r="UIH59" s="14"/>
      <c r="UII59" s="14"/>
      <c r="UIJ59" s="14"/>
      <c r="UIK59" s="14"/>
      <c r="UIL59" s="14"/>
      <c r="UIM59" s="14"/>
      <c r="UIN59" s="14"/>
      <c r="UIO59" s="14"/>
      <c r="UIP59" s="14"/>
      <c r="UIQ59" s="14"/>
      <c r="UIR59" s="14"/>
      <c r="UIS59" s="14"/>
      <c r="UIT59" s="14"/>
      <c r="UIU59" s="14"/>
      <c r="UIV59" s="14"/>
      <c r="UIW59" s="14"/>
      <c r="UIX59" s="14"/>
      <c r="UIY59" s="14"/>
      <c r="UIZ59" s="14"/>
      <c r="UJA59" s="14"/>
      <c r="UJB59" s="14"/>
      <c r="UJC59" s="14"/>
      <c r="UJD59" s="14"/>
      <c r="UJE59" s="14"/>
      <c r="UJF59" s="14"/>
      <c r="UJG59" s="14"/>
      <c r="UJH59" s="14"/>
      <c r="UJI59" s="14"/>
      <c r="UJJ59" s="14"/>
      <c r="UJK59" s="14"/>
      <c r="UJL59" s="14"/>
      <c r="UJM59" s="14"/>
      <c r="UJN59" s="14"/>
      <c r="UJO59" s="14"/>
      <c r="UJP59" s="14"/>
      <c r="UJQ59" s="14"/>
      <c r="UJR59" s="14"/>
      <c r="UJS59" s="14"/>
      <c r="UJT59" s="14"/>
      <c r="UJU59" s="14"/>
      <c r="UJV59" s="14"/>
      <c r="UJW59" s="14"/>
      <c r="UJX59" s="14"/>
      <c r="UJY59" s="14"/>
      <c r="UJZ59" s="14"/>
      <c r="UKA59" s="14"/>
      <c r="UKB59" s="14"/>
      <c r="UKC59" s="14"/>
      <c r="UKD59" s="14"/>
      <c r="UKE59" s="14"/>
      <c r="UKF59" s="14"/>
      <c r="UKG59" s="14"/>
      <c r="UKH59" s="14"/>
      <c r="UKI59" s="14"/>
      <c r="UKJ59" s="14"/>
      <c r="UKK59" s="14"/>
      <c r="UKL59" s="14"/>
      <c r="UKM59" s="14"/>
      <c r="UKN59" s="14"/>
      <c r="UKO59" s="14"/>
      <c r="UKP59" s="14"/>
      <c r="UKQ59" s="14"/>
      <c r="UKR59" s="14"/>
      <c r="UKS59" s="14"/>
      <c r="UKT59" s="14"/>
      <c r="UKU59" s="14"/>
      <c r="UKV59" s="14"/>
      <c r="UKW59" s="14"/>
      <c r="UKX59" s="14"/>
      <c r="UKY59" s="14"/>
      <c r="UKZ59" s="14"/>
      <c r="ULA59" s="14"/>
      <c r="ULB59" s="14"/>
      <c r="ULC59" s="14"/>
      <c r="ULD59" s="14"/>
      <c r="ULE59" s="14"/>
      <c r="ULF59" s="14"/>
      <c r="ULG59" s="14"/>
      <c r="ULH59" s="14"/>
      <c r="ULI59" s="14"/>
      <c r="ULJ59" s="14"/>
      <c r="ULK59" s="14"/>
      <c r="ULL59" s="14"/>
      <c r="ULM59" s="14"/>
      <c r="ULN59" s="14"/>
      <c r="ULO59" s="14"/>
      <c r="ULP59" s="14"/>
      <c r="ULQ59" s="14"/>
      <c r="ULR59" s="14"/>
      <c r="ULS59" s="14"/>
      <c r="ULT59" s="14"/>
      <c r="ULU59" s="14"/>
      <c r="ULV59" s="14"/>
      <c r="ULW59" s="14"/>
      <c r="ULX59" s="14"/>
      <c r="ULY59" s="14"/>
      <c r="ULZ59" s="14"/>
      <c r="UMA59" s="14"/>
      <c r="UMB59" s="14"/>
      <c r="UMC59" s="14"/>
      <c r="UMD59" s="14"/>
      <c r="UME59" s="14"/>
      <c r="UMF59" s="14"/>
      <c r="UMG59" s="14"/>
      <c r="UMH59" s="14"/>
      <c r="UMI59" s="14"/>
      <c r="UMJ59" s="14"/>
      <c r="UMK59" s="14"/>
      <c r="UML59" s="14"/>
      <c r="UMM59" s="14"/>
      <c r="UMN59" s="14"/>
      <c r="UMO59" s="14"/>
      <c r="UMP59" s="14"/>
      <c r="UMQ59" s="14"/>
      <c r="UMR59" s="14"/>
      <c r="UMS59" s="14"/>
      <c r="UMT59" s="14"/>
      <c r="UMU59" s="14"/>
      <c r="UMV59" s="14"/>
      <c r="UMW59" s="14"/>
      <c r="UMX59" s="14"/>
      <c r="UMY59" s="14"/>
      <c r="UMZ59" s="14"/>
      <c r="UNA59" s="14"/>
      <c r="UNB59" s="14"/>
      <c r="UNC59" s="14"/>
      <c r="UND59" s="14"/>
      <c r="UNE59" s="14"/>
      <c r="UNF59" s="14"/>
      <c r="UNG59" s="14"/>
      <c r="UNH59" s="14"/>
      <c r="UNI59" s="14"/>
      <c r="UNJ59" s="14"/>
      <c r="UNK59" s="14"/>
      <c r="UNL59" s="14"/>
      <c r="UNM59" s="14"/>
      <c r="UNN59" s="14"/>
      <c r="UNO59" s="14"/>
      <c r="UNP59" s="14"/>
      <c r="UNQ59" s="14"/>
      <c r="UNR59" s="14"/>
      <c r="UNS59" s="14"/>
      <c r="UNT59" s="14"/>
      <c r="UNU59" s="14"/>
      <c r="UNV59" s="14"/>
      <c r="UNW59" s="14"/>
      <c r="UNX59" s="14"/>
      <c r="UNY59" s="14"/>
      <c r="UNZ59" s="14"/>
      <c r="UOA59" s="14"/>
      <c r="UOB59" s="14"/>
      <c r="UOC59" s="14"/>
      <c r="UOD59" s="14"/>
      <c r="UOE59" s="14"/>
      <c r="UOF59" s="14"/>
      <c r="UOG59" s="14"/>
      <c r="UOH59" s="14"/>
      <c r="UOI59" s="14"/>
      <c r="UOJ59" s="14"/>
      <c r="UOK59" s="14"/>
      <c r="UOL59" s="14"/>
      <c r="UOM59" s="14"/>
      <c r="UON59" s="14"/>
      <c r="UOO59" s="14"/>
      <c r="UOP59" s="14"/>
      <c r="UOQ59" s="14"/>
      <c r="UOR59" s="14"/>
      <c r="UOS59" s="14"/>
      <c r="UOT59" s="14"/>
      <c r="UOU59" s="14"/>
      <c r="UOV59" s="14"/>
      <c r="UOW59" s="14"/>
      <c r="UOX59" s="14"/>
      <c r="UOY59" s="14"/>
      <c r="UOZ59" s="14"/>
      <c r="UPA59" s="14"/>
      <c r="UPB59" s="14"/>
      <c r="UPC59" s="14"/>
      <c r="UPD59" s="14"/>
      <c r="UPE59" s="14"/>
      <c r="UPF59" s="14"/>
      <c r="UPG59" s="14"/>
      <c r="UPH59" s="14"/>
      <c r="UPI59" s="14"/>
      <c r="UPJ59" s="14"/>
      <c r="UPK59" s="14"/>
      <c r="UPL59" s="14"/>
      <c r="UPM59" s="14"/>
      <c r="UPN59" s="14"/>
      <c r="UPO59" s="14"/>
      <c r="UPP59" s="14"/>
      <c r="UPQ59" s="14"/>
      <c r="UPR59" s="14"/>
      <c r="UPS59" s="14"/>
      <c r="UPT59" s="14"/>
      <c r="UPU59" s="14"/>
      <c r="UPV59" s="14"/>
      <c r="UPW59" s="14"/>
      <c r="UPX59" s="14"/>
      <c r="UPY59" s="14"/>
      <c r="UPZ59" s="14"/>
      <c r="UQA59" s="14"/>
      <c r="UQB59" s="14"/>
      <c r="UQC59" s="14"/>
      <c r="UQD59" s="14"/>
      <c r="UQE59" s="14"/>
      <c r="UQF59" s="14"/>
      <c r="UQG59" s="14"/>
      <c r="UQH59" s="14"/>
      <c r="UQI59" s="14"/>
      <c r="UQJ59" s="14"/>
      <c r="UQK59" s="14"/>
      <c r="UQL59" s="14"/>
      <c r="UQM59" s="14"/>
      <c r="UQN59" s="14"/>
      <c r="UQO59" s="14"/>
      <c r="UQP59" s="14"/>
      <c r="UQQ59" s="14"/>
      <c r="UQR59" s="14"/>
      <c r="UQS59" s="14"/>
      <c r="UQT59" s="14"/>
      <c r="UQU59" s="14"/>
      <c r="UQV59" s="14"/>
      <c r="UQW59" s="14"/>
      <c r="UQX59" s="14"/>
      <c r="UQY59" s="14"/>
      <c r="UQZ59" s="14"/>
      <c r="URA59" s="14"/>
      <c r="URB59" s="14"/>
      <c r="URC59" s="14"/>
      <c r="URD59" s="14"/>
      <c r="URE59" s="14"/>
      <c r="URF59" s="14"/>
      <c r="URG59" s="14"/>
      <c r="URH59" s="14"/>
      <c r="URI59" s="14"/>
      <c r="URJ59" s="14"/>
      <c r="URK59" s="14"/>
      <c r="URL59" s="14"/>
      <c r="URM59" s="14"/>
      <c r="URN59" s="14"/>
      <c r="URO59" s="14"/>
      <c r="URP59" s="14"/>
      <c r="URQ59" s="14"/>
      <c r="URR59" s="14"/>
      <c r="URS59" s="14"/>
      <c r="URT59" s="14"/>
      <c r="URU59" s="14"/>
      <c r="URV59" s="14"/>
      <c r="URW59" s="14"/>
      <c r="URX59" s="14"/>
      <c r="URY59" s="14"/>
      <c r="URZ59" s="14"/>
      <c r="USA59" s="14"/>
      <c r="USB59" s="14"/>
      <c r="USC59" s="14"/>
      <c r="USD59" s="14"/>
      <c r="USE59" s="14"/>
      <c r="USF59" s="14"/>
      <c r="USG59" s="14"/>
      <c r="USH59" s="14"/>
      <c r="USI59" s="14"/>
      <c r="USJ59" s="14"/>
      <c r="USK59" s="14"/>
      <c r="USL59" s="14"/>
      <c r="USM59" s="14"/>
      <c r="USN59" s="14"/>
      <c r="USO59" s="14"/>
      <c r="USP59" s="14"/>
      <c r="USQ59" s="14"/>
      <c r="USR59" s="14"/>
      <c r="USS59" s="14"/>
      <c r="UST59" s="14"/>
      <c r="USU59" s="14"/>
      <c r="USV59" s="14"/>
      <c r="USW59" s="14"/>
      <c r="USX59" s="14"/>
      <c r="USY59" s="14"/>
      <c r="USZ59" s="14"/>
      <c r="UTA59" s="14"/>
      <c r="UTB59" s="14"/>
      <c r="UTC59" s="14"/>
      <c r="UTD59" s="14"/>
      <c r="UTE59" s="14"/>
      <c r="UTF59" s="14"/>
      <c r="UTG59" s="14"/>
      <c r="UTH59" s="14"/>
      <c r="UTI59" s="14"/>
      <c r="UTJ59" s="14"/>
      <c r="UTK59" s="14"/>
      <c r="UTL59" s="14"/>
      <c r="UTM59" s="14"/>
      <c r="UTN59" s="14"/>
      <c r="UTO59" s="14"/>
      <c r="UTP59" s="14"/>
      <c r="UTQ59" s="14"/>
      <c r="UTR59" s="14"/>
      <c r="UTS59" s="14"/>
      <c r="UTT59" s="14"/>
      <c r="UTU59" s="14"/>
      <c r="UTV59" s="14"/>
      <c r="UTW59" s="14"/>
      <c r="UTX59" s="14"/>
      <c r="UTY59" s="14"/>
      <c r="UTZ59" s="14"/>
      <c r="UUA59" s="14"/>
      <c r="UUB59" s="14"/>
      <c r="UUC59" s="14"/>
      <c r="UUD59" s="14"/>
      <c r="UUE59" s="14"/>
      <c r="UUF59" s="14"/>
      <c r="UUG59" s="14"/>
      <c r="UUH59" s="14"/>
      <c r="UUI59" s="14"/>
      <c r="UUJ59" s="14"/>
      <c r="UUK59" s="14"/>
      <c r="UUL59" s="14"/>
      <c r="UUM59" s="14"/>
      <c r="UUN59" s="14"/>
      <c r="UUO59" s="14"/>
      <c r="UUP59" s="14"/>
      <c r="UUQ59" s="14"/>
      <c r="UUR59" s="14"/>
      <c r="UUS59" s="14"/>
      <c r="UUT59" s="14"/>
      <c r="UUU59" s="14"/>
      <c r="UUV59" s="14"/>
      <c r="UUW59" s="14"/>
      <c r="UUX59" s="14"/>
      <c r="UUY59" s="14"/>
      <c r="UUZ59" s="14"/>
      <c r="UVA59" s="14"/>
      <c r="UVB59" s="14"/>
      <c r="UVC59" s="14"/>
      <c r="UVD59" s="14"/>
      <c r="UVE59" s="14"/>
      <c r="UVF59" s="14"/>
      <c r="UVG59" s="14"/>
      <c r="UVH59" s="14"/>
      <c r="UVI59" s="14"/>
      <c r="UVJ59" s="14"/>
      <c r="UVK59" s="14"/>
      <c r="UVL59" s="14"/>
      <c r="UVM59" s="14"/>
      <c r="UVN59" s="14"/>
      <c r="UVO59" s="14"/>
      <c r="UVP59" s="14"/>
      <c r="UVQ59" s="14"/>
      <c r="UVR59" s="14"/>
      <c r="UVS59" s="14"/>
      <c r="UVT59" s="14"/>
      <c r="UVU59" s="14"/>
      <c r="UVV59" s="14"/>
      <c r="UVW59" s="14"/>
      <c r="UVX59" s="14"/>
      <c r="UVY59" s="14"/>
      <c r="UVZ59" s="14"/>
      <c r="UWA59" s="14"/>
      <c r="UWB59" s="14"/>
      <c r="UWC59" s="14"/>
      <c r="UWD59" s="14"/>
      <c r="UWE59" s="14"/>
      <c r="UWF59" s="14"/>
      <c r="UWG59" s="14"/>
      <c r="UWH59" s="14"/>
      <c r="UWI59" s="14"/>
      <c r="UWJ59" s="14"/>
      <c r="UWK59" s="14"/>
      <c r="UWL59" s="14"/>
      <c r="UWM59" s="14"/>
      <c r="UWN59" s="14"/>
      <c r="UWO59" s="14"/>
      <c r="UWP59" s="14"/>
      <c r="UWQ59" s="14"/>
      <c r="UWR59" s="14"/>
      <c r="UWS59" s="14"/>
      <c r="UWT59" s="14"/>
      <c r="UWU59" s="14"/>
      <c r="UWV59" s="14"/>
      <c r="UWW59" s="14"/>
      <c r="UWX59" s="14"/>
      <c r="UWY59" s="14"/>
      <c r="UWZ59" s="14"/>
      <c r="UXA59" s="14"/>
      <c r="UXB59" s="14"/>
      <c r="UXC59" s="14"/>
      <c r="UXD59" s="14"/>
      <c r="UXE59" s="14"/>
      <c r="UXF59" s="14"/>
      <c r="UXG59" s="14"/>
      <c r="UXH59" s="14"/>
      <c r="UXI59" s="14"/>
      <c r="UXJ59" s="14"/>
      <c r="UXK59" s="14"/>
      <c r="UXL59" s="14"/>
      <c r="UXM59" s="14"/>
      <c r="UXN59" s="14"/>
      <c r="UXO59" s="14"/>
      <c r="UXP59" s="14"/>
      <c r="UXQ59" s="14"/>
      <c r="UXR59" s="14"/>
      <c r="UXS59" s="14"/>
      <c r="UXT59" s="14"/>
      <c r="UXU59" s="14"/>
      <c r="UXV59" s="14"/>
      <c r="UXW59" s="14"/>
      <c r="UXX59" s="14"/>
      <c r="UXY59" s="14"/>
      <c r="UXZ59" s="14"/>
      <c r="UYA59" s="14"/>
      <c r="UYB59" s="14"/>
      <c r="UYC59" s="14"/>
      <c r="UYD59" s="14"/>
      <c r="UYE59" s="14"/>
      <c r="UYF59" s="14"/>
      <c r="UYG59" s="14"/>
      <c r="UYH59" s="14"/>
      <c r="UYI59" s="14"/>
      <c r="UYJ59" s="14"/>
      <c r="UYK59" s="14"/>
      <c r="UYL59" s="14"/>
      <c r="UYM59" s="14"/>
      <c r="UYN59" s="14"/>
      <c r="UYO59" s="14"/>
      <c r="UYP59" s="14"/>
      <c r="UYQ59" s="14"/>
      <c r="UYR59" s="14"/>
      <c r="UYS59" s="14"/>
      <c r="UYT59" s="14"/>
      <c r="UYU59" s="14"/>
      <c r="UYV59" s="14"/>
      <c r="UYW59" s="14"/>
      <c r="UYX59" s="14"/>
      <c r="UYY59" s="14"/>
      <c r="UYZ59" s="14"/>
      <c r="UZA59" s="14"/>
      <c r="UZB59" s="14"/>
      <c r="UZC59" s="14"/>
      <c r="UZD59" s="14"/>
      <c r="UZE59" s="14"/>
      <c r="UZF59" s="14"/>
      <c r="UZG59" s="14"/>
      <c r="UZH59" s="14"/>
      <c r="UZI59" s="14"/>
      <c r="UZJ59" s="14"/>
      <c r="UZK59" s="14"/>
      <c r="UZL59" s="14"/>
      <c r="UZM59" s="14"/>
      <c r="UZN59" s="14"/>
      <c r="UZO59" s="14"/>
      <c r="UZP59" s="14"/>
      <c r="UZQ59" s="14"/>
      <c r="UZR59" s="14"/>
      <c r="UZS59" s="14"/>
      <c r="UZT59" s="14"/>
      <c r="UZU59" s="14"/>
      <c r="UZV59" s="14"/>
      <c r="UZW59" s="14"/>
      <c r="UZX59" s="14"/>
      <c r="UZY59" s="14"/>
      <c r="UZZ59" s="14"/>
      <c r="VAA59" s="14"/>
      <c r="VAB59" s="14"/>
      <c r="VAC59" s="14"/>
      <c r="VAD59" s="14"/>
      <c r="VAE59" s="14"/>
      <c r="VAF59" s="14"/>
      <c r="VAG59" s="14"/>
      <c r="VAH59" s="14"/>
      <c r="VAI59" s="14"/>
      <c r="VAJ59" s="14"/>
      <c r="VAK59" s="14"/>
      <c r="VAL59" s="14"/>
      <c r="VAM59" s="14"/>
      <c r="VAN59" s="14"/>
      <c r="VAO59" s="14"/>
      <c r="VAP59" s="14"/>
      <c r="VAQ59" s="14"/>
      <c r="VAR59" s="14"/>
      <c r="VAS59" s="14"/>
      <c r="VAT59" s="14"/>
      <c r="VAU59" s="14"/>
      <c r="VAV59" s="14"/>
      <c r="VAW59" s="14"/>
      <c r="VAX59" s="14"/>
      <c r="VAY59" s="14"/>
      <c r="VAZ59" s="14"/>
      <c r="VBA59" s="14"/>
      <c r="VBB59" s="14"/>
      <c r="VBC59" s="14"/>
      <c r="VBD59" s="14"/>
      <c r="VBE59" s="14"/>
      <c r="VBF59" s="14"/>
      <c r="VBG59" s="14"/>
      <c r="VBH59" s="14"/>
      <c r="VBI59" s="14"/>
      <c r="VBJ59" s="14"/>
      <c r="VBK59" s="14"/>
      <c r="VBL59" s="14"/>
      <c r="VBM59" s="14"/>
      <c r="VBN59" s="14"/>
      <c r="VBO59" s="14"/>
      <c r="VBP59" s="14"/>
      <c r="VBQ59" s="14"/>
      <c r="VBR59" s="14"/>
      <c r="VBS59" s="14"/>
      <c r="VBT59" s="14"/>
      <c r="VBU59" s="14"/>
      <c r="VBV59" s="14"/>
      <c r="VBW59" s="14"/>
      <c r="VBX59" s="14"/>
      <c r="VBY59" s="14"/>
      <c r="VBZ59" s="14"/>
      <c r="VCA59" s="14"/>
      <c r="VCB59" s="14"/>
      <c r="VCC59" s="14"/>
      <c r="VCD59" s="14"/>
      <c r="VCE59" s="14"/>
      <c r="VCF59" s="14"/>
      <c r="VCG59" s="14"/>
      <c r="VCH59" s="14"/>
      <c r="VCI59" s="14"/>
      <c r="VCJ59" s="14"/>
      <c r="VCK59" s="14"/>
      <c r="VCL59" s="14"/>
      <c r="VCM59" s="14"/>
      <c r="VCN59" s="14"/>
      <c r="VCO59" s="14"/>
      <c r="VCP59" s="14"/>
      <c r="VCQ59" s="14"/>
      <c r="VCR59" s="14"/>
      <c r="VCS59" s="14"/>
      <c r="VCT59" s="14"/>
      <c r="VCU59" s="14"/>
      <c r="VCV59" s="14"/>
      <c r="VCW59" s="14"/>
      <c r="VCX59" s="14"/>
      <c r="VCY59" s="14"/>
      <c r="VCZ59" s="14"/>
      <c r="VDA59" s="14"/>
      <c r="VDB59" s="14"/>
      <c r="VDC59" s="14"/>
      <c r="VDD59" s="14"/>
      <c r="VDE59" s="14"/>
      <c r="VDF59" s="14"/>
      <c r="VDG59" s="14"/>
      <c r="VDH59" s="14"/>
      <c r="VDI59" s="14"/>
      <c r="VDJ59" s="14"/>
      <c r="VDK59" s="14"/>
      <c r="VDL59" s="14"/>
      <c r="VDM59" s="14"/>
      <c r="VDN59" s="14"/>
      <c r="VDO59" s="14"/>
      <c r="VDP59" s="14"/>
      <c r="VDQ59" s="14"/>
      <c r="VDR59" s="14"/>
      <c r="VDS59" s="14"/>
      <c r="VDT59" s="14"/>
      <c r="VDU59" s="14"/>
      <c r="VDV59" s="14"/>
      <c r="VDW59" s="14"/>
      <c r="VDX59" s="14"/>
      <c r="VDY59" s="14"/>
      <c r="VDZ59" s="14"/>
      <c r="VEA59" s="14"/>
      <c r="VEB59" s="14"/>
      <c r="VEC59" s="14"/>
      <c r="VED59" s="14"/>
      <c r="VEE59" s="14"/>
      <c r="VEF59" s="14"/>
      <c r="VEG59" s="14"/>
      <c r="VEH59" s="14"/>
      <c r="VEI59" s="14"/>
      <c r="VEJ59" s="14"/>
      <c r="VEK59" s="14"/>
      <c r="VEL59" s="14"/>
      <c r="VEM59" s="14"/>
      <c r="VEN59" s="14"/>
      <c r="VEO59" s="14"/>
      <c r="VEP59" s="14"/>
      <c r="VEQ59" s="14"/>
      <c r="VER59" s="14"/>
      <c r="VES59" s="14"/>
      <c r="VET59" s="14"/>
      <c r="VEU59" s="14"/>
      <c r="VEV59" s="14"/>
      <c r="VEW59" s="14"/>
      <c r="VEX59" s="14"/>
      <c r="VEY59" s="14"/>
      <c r="VEZ59" s="14"/>
      <c r="VFA59" s="14"/>
      <c r="VFB59" s="14"/>
      <c r="VFC59" s="14"/>
      <c r="VFD59" s="14"/>
      <c r="VFE59" s="14"/>
      <c r="VFF59" s="14"/>
      <c r="VFG59" s="14"/>
      <c r="VFH59" s="14"/>
      <c r="VFI59" s="14"/>
      <c r="VFJ59" s="14"/>
      <c r="VFK59" s="14"/>
      <c r="VFL59" s="14"/>
      <c r="VFM59" s="14"/>
      <c r="VFN59" s="14"/>
      <c r="VFO59" s="14"/>
      <c r="VFP59" s="14"/>
      <c r="VFQ59" s="14"/>
      <c r="VFR59" s="14"/>
      <c r="VFS59" s="14"/>
      <c r="VFT59" s="14"/>
      <c r="VFU59" s="14"/>
      <c r="VFV59" s="14"/>
      <c r="VFW59" s="14"/>
      <c r="VFX59" s="14"/>
      <c r="VFY59" s="14"/>
      <c r="VFZ59" s="14"/>
      <c r="VGA59" s="14"/>
      <c r="VGB59" s="14"/>
      <c r="VGC59" s="14"/>
      <c r="VGD59" s="14"/>
      <c r="VGE59" s="14"/>
      <c r="VGF59" s="14"/>
      <c r="VGG59" s="14"/>
      <c r="VGH59" s="14"/>
      <c r="VGI59" s="14"/>
      <c r="VGJ59" s="14"/>
      <c r="VGK59" s="14"/>
      <c r="VGL59" s="14"/>
      <c r="VGM59" s="14"/>
      <c r="VGN59" s="14"/>
      <c r="VGO59" s="14"/>
      <c r="VGP59" s="14"/>
      <c r="VGQ59" s="14"/>
      <c r="VGR59" s="14"/>
      <c r="VGS59" s="14"/>
      <c r="VGT59" s="14"/>
      <c r="VGU59" s="14"/>
      <c r="VGV59" s="14"/>
      <c r="VGW59" s="14"/>
      <c r="VGX59" s="14"/>
      <c r="VGY59" s="14"/>
      <c r="VGZ59" s="14"/>
      <c r="VHA59" s="14"/>
      <c r="VHB59" s="14"/>
      <c r="VHC59" s="14"/>
      <c r="VHD59" s="14"/>
      <c r="VHE59" s="14"/>
      <c r="VHF59" s="14"/>
      <c r="VHG59" s="14"/>
      <c r="VHH59" s="14"/>
      <c r="VHI59" s="14"/>
      <c r="VHJ59" s="14"/>
      <c r="VHK59" s="14"/>
      <c r="VHL59" s="14"/>
      <c r="VHM59" s="14"/>
      <c r="VHN59" s="14"/>
      <c r="VHO59" s="14"/>
      <c r="VHP59" s="14"/>
      <c r="VHQ59" s="14"/>
      <c r="VHR59" s="14"/>
      <c r="VHS59" s="14"/>
      <c r="VHT59" s="14"/>
      <c r="VHU59" s="14"/>
      <c r="VHV59" s="14"/>
      <c r="VHW59" s="14"/>
      <c r="VHX59" s="14"/>
      <c r="VHY59" s="14"/>
      <c r="VHZ59" s="14"/>
      <c r="VIA59" s="14"/>
      <c r="VIB59" s="14"/>
      <c r="VIC59" s="14"/>
      <c r="VID59" s="14"/>
      <c r="VIE59" s="14"/>
      <c r="VIF59" s="14"/>
      <c r="VIG59" s="14"/>
      <c r="VIH59" s="14"/>
      <c r="VII59" s="14"/>
      <c r="VIJ59" s="14"/>
      <c r="VIK59" s="14"/>
      <c r="VIL59" s="14"/>
      <c r="VIM59" s="14"/>
      <c r="VIN59" s="14"/>
      <c r="VIO59" s="14"/>
      <c r="VIP59" s="14"/>
      <c r="VIQ59" s="14"/>
      <c r="VIR59" s="14"/>
      <c r="VIS59" s="14"/>
      <c r="VIT59" s="14"/>
      <c r="VIU59" s="14"/>
      <c r="VIV59" s="14"/>
      <c r="VIW59" s="14"/>
      <c r="VIX59" s="14"/>
      <c r="VIY59" s="14"/>
      <c r="VIZ59" s="14"/>
      <c r="VJA59" s="14"/>
      <c r="VJB59" s="14"/>
      <c r="VJC59" s="14"/>
      <c r="VJD59" s="14"/>
      <c r="VJE59" s="14"/>
      <c r="VJF59" s="14"/>
      <c r="VJG59" s="14"/>
      <c r="VJH59" s="14"/>
      <c r="VJI59" s="14"/>
      <c r="VJJ59" s="14"/>
      <c r="VJK59" s="14"/>
      <c r="VJL59" s="14"/>
      <c r="VJM59" s="14"/>
      <c r="VJN59" s="14"/>
      <c r="VJO59" s="14"/>
      <c r="VJP59" s="14"/>
      <c r="VJQ59" s="14"/>
      <c r="VJR59" s="14"/>
      <c r="VJS59" s="14"/>
      <c r="VJT59" s="14"/>
      <c r="VJU59" s="14"/>
      <c r="VJV59" s="14"/>
      <c r="VJW59" s="14"/>
      <c r="VJX59" s="14"/>
      <c r="VJY59" s="14"/>
      <c r="VJZ59" s="14"/>
      <c r="VKA59" s="14"/>
      <c r="VKB59" s="14"/>
      <c r="VKC59" s="14"/>
      <c r="VKD59" s="14"/>
      <c r="VKE59" s="14"/>
      <c r="VKF59" s="14"/>
      <c r="VKG59" s="14"/>
      <c r="VKH59" s="14"/>
      <c r="VKI59" s="14"/>
      <c r="VKJ59" s="14"/>
      <c r="VKK59" s="14"/>
      <c r="VKL59" s="14"/>
      <c r="VKM59" s="14"/>
      <c r="VKN59" s="14"/>
      <c r="VKO59" s="14"/>
      <c r="VKP59" s="14"/>
      <c r="VKQ59" s="14"/>
      <c r="VKR59" s="14"/>
      <c r="VKS59" s="14"/>
      <c r="VKT59" s="14"/>
      <c r="VKU59" s="14"/>
      <c r="VKV59" s="14"/>
      <c r="VKW59" s="14"/>
      <c r="VKX59" s="14"/>
      <c r="VKY59" s="14"/>
      <c r="VKZ59" s="14"/>
      <c r="VLA59" s="14"/>
      <c r="VLB59" s="14"/>
      <c r="VLC59" s="14"/>
      <c r="VLD59" s="14"/>
      <c r="VLE59" s="14"/>
      <c r="VLF59" s="14"/>
      <c r="VLG59" s="14"/>
      <c r="VLH59" s="14"/>
      <c r="VLI59" s="14"/>
      <c r="VLJ59" s="14"/>
      <c r="VLK59" s="14"/>
      <c r="VLL59" s="14"/>
      <c r="VLM59" s="14"/>
      <c r="VLN59" s="14"/>
      <c r="VLO59" s="14"/>
      <c r="VLP59" s="14"/>
      <c r="VLQ59" s="14"/>
      <c r="VLR59" s="14"/>
      <c r="VLS59" s="14"/>
      <c r="VLT59" s="14"/>
      <c r="VLU59" s="14"/>
      <c r="VLV59" s="14"/>
      <c r="VLW59" s="14"/>
      <c r="VLX59" s="14"/>
      <c r="VLY59" s="14"/>
      <c r="VLZ59" s="14"/>
      <c r="VMA59" s="14"/>
      <c r="VMB59" s="14"/>
      <c r="VMC59" s="14"/>
      <c r="VMD59" s="14"/>
      <c r="VME59" s="14"/>
      <c r="VMF59" s="14"/>
      <c r="VMG59" s="14"/>
      <c r="VMH59" s="14"/>
      <c r="VMI59" s="14"/>
      <c r="VMJ59" s="14"/>
      <c r="VMK59" s="14"/>
      <c r="VML59" s="14"/>
      <c r="VMM59" s="14"/>
      <c r="VMN59" s="14"/>
      <c r="VMO59" s="14"/>
      <c r="VMP59" s="14"/>
      <c r="VMQ59" s="14"/>
      <c r="VMR59" s="14"/>
      <c r="VMS59" s="14"/>
      <c r="VMT59" s="14"/>
      <c r="VMU59" s="14"/>
      <c r="VMV59" s="14"/>
      <c r="VMW59" s="14"/>
      <c r="VMX59" s="14"/>
      <c r="VMY59" s="14"/>
      <c r="VMZ59" s="14"/>
      <c r="VNA59" s="14"/>
      <c r="VNB59" s="14"/>
      <c r="VNC59" s="14"/>
      <c r="VND59" s="14"/>
      <c r="VNE59" s="14"/>
      <c r="VNF59" s="14"/>
      <c r="VNG59" s="14"/>
      <c r="VNH59" s="14"/>
      <c r="VNI59" s="14"/>
      <c r="VNJ59" s="14"/>
      <c r="VNK59" s="14"/>
      <c r="VNL59" s="14"/>
      <c r="VNM59" s="14"/>
      <c r="VNN59" s="14"/>
      <c r="VNO59" s="14"/>
      <c r="VNP59" s="14"/>
      <c r="VNQ59" s="14"/>
      <c r="VNR59" s="14"/>
      <c r="VNS59" s="14"/>
      <c r="VNT59" s="14"/>
      <c r="VNU59" s="14"/>
      <c r="VNV59" s="14"/>
      <c r="VNW59" s="14"/>
      <c r="VNX59" s="14"/>
      <c r="VNY59" s="14"/>
      <c r="VNZ59" s="14"/>
      <c r="VOA59" s="14"/>
      <c r="VOB59" s="14"/>
      <c r="VOC59" s="14"/>
      <c r="VOD59" s="14"/>
      <c r="VOE59" s="14"/>
      <c r="VOF59" s="14"/>
      <c r="VOG59" s="14"/>
      <c r="VOH59" s="14"/>
      <c r="VOI59" s="14"/>
      <c r="VOJ59" s="14"/>
      <c r="VOK59" s="14"/>
      <c r="VOL59" s="14"/>
      <c r="VOM59" s="14"/>
      <c r="VON59" s="14"/>
      <c r="VOO59" s="14"/>
      <c r="VOP59" s="14"/>
      <c r="VOQ59" s="14"/>
      <c r="VOR59" s="14"/>
      <c r="VOS59" s="14"/>
      <c r="VOT59" s="14"/>
      <c r="VOU59" s="14"/>
      <c r="VOV59" s="14"/>
      <c r="VOW59" s="14"/>
      <c r="VOX59" s="14"/>
      <c r="VOY59" s="14"/>
      <c r="VOZ59" s="14"/>
      <c r="VPA59" s="14"/>
      <c r="VPB59" s="14"/>
      <c r="VPC59" s="14"/>
      <c r="VPD59" s="14"/>
      <c r="VPE59" s="14"/>
      <c r="VPF59" s="14"/>
      <c r="VPG59" s="14"/>
      <c r="VPH59" s="14"/>
      <c r="VPI59" s="14"/>
      <c r="VPJ59" s="14"/>
      <c r="VPK59" s="14"/>
      <c r="VPL59" s="14"/>
      <c r="VPM59" s="14"/>
      <c r="VPN59" s="14"/>
      <c r="VPO59" s="14"/>
      <c r="VPP59" s="14"/>
      <c r="VPQ59" s="14"/>
      <c r="VPR59" s="14"/>
      <c r="VPS59" s="14"/>
      <c r="VPT59" s="14"/>
      <c r="VPU59" s="14"/>
      <c r="VPV59" s="14"/>
      <c r="VPW59" s="14"/>
      <c r="VPX59" s="14"/>
      <c r="VPY59" s="14"/>
      <c r="VPZ59" s="14"/>
      <c r="VQA59" s="14"/>
      <c r="VQB59" s="14"/>
      <c r="VQC59" s="14"/>
      <c r="VQD59" s="14"/>
      <c r="VQE59" s="14"/>
      <c r="VQF59" s="14"/>
      <c r="VQG59" s="14"/>
      <c r="VQH59" s="14"/>
      <c r="VQI59" s="14"/>
      <c r="VQJ59" s="14"/>
      <c r="VQK59" s="14"/>
      <c r="VQL59" s="14"/>
      <c r="VQM59" s="14"/>
      <c r="VQN59" s="14"/>
      <c r="VQO59" s="14"/>
      <c r="VQP59" s="14"/>
      <c r="VQQ59" s="14"/>
      <c r="VQR59" s="14"/>
      <c r="VQS59" s="14"/>
      <c r="VQT59" s="14"/>
      <c r="VQU59" s="14"/>
      <c r="VQV59" s="14"/>
      <c r="VQW59" s="14"/>
      <c r="VQX59" s="14"/>
      <c r="VQY59" s="14"/>
      <c r="VQZ59" s="14"/>
      <c r="VRA59" s="14"/>
      <c r="VRB59" s="14"/>
      <c r="VRC59" s="14"/>
      <c r="VRD59" s="14"/>
      <c r="VRE59" s="14"/>
      <c r="VRF59" s="14"/>
      <c r="VRG59" s="14"/>
      <c r="VRH59" s="14"/>
      <c r="VRI59" s="14"/>
      <c r="VRJ59" s="14"/>
      <c r="VRK59" s="14"/>
      <c r="VRL59" s="14"/>
      <c r="VRM59" s="14"/>
      <c r="VRN59" s="14"/>
      <c r="VRO59" s="14"/>
      <c r="VRP59" s="14"/>
      <c r="VRQ59" s="14"/>
      <c r="VRR59" s="14"/>
      <c r="VRS59" s="14"/>
      <c r="VRT59" s="14"/>
      <c r="VRU59" s="14"/>
      <c r="VRV59" s="14"/>
      <c r="VRW59" s="14"/>
      <c r="VRX59" s="14"/>
      <c r="VRY59" s="14"/>
      <c r="VRZ59" s="14"/>
      <c r="VSA59" s="14"/>
      <c r="VSB59" s="14"/>
      <c r="VSC59" s="14"/>
      <c r="VSD59" s="14"/>
      <c r="VSE59" s="14"/>
      <c r="VSF59" s="14"/>
      <c r="VSG59" s="14"/>
      <c r="VSH59" s="14"/>
      <c r="VSI59" s="14"/>
      <c r="VSJ59" s="14"/>
      <c r="VSK59" s="14"/>
      <c r="VSL59" s="14"/>
      <c r="VSM59" s="14"/>
      <c r="VSN59" s="14"/>
      <c r="VSO59" s="14"/>
      <c r="VSP59" s="14"/>
      <c r="VSQ59" s="14"/>
      <c r="VSR59" s="14"/>
      <c r="VSS59" s="14"/>
      <c r="VST59" s="14"/>
      <c r="VSU59" s="14"/>
      <c r="VSV59" s="14"/>
      <c r="VSW59" s="14"/>
      <c r="VSX59" s="14"/>
      <c r="VSY59" s="14"/>
      <c r="VSZ59" s="14"/>
      <c r="VTA59" s="14"/>
      <c r="VTB59" s="14"/>
      <c r="VTC59" s="14"/>
      <c r="VTD59" s="14"/>
      <c r="VTE59" s="14"/>
      <c r="VTF59" s="14"/>
      <c r="VTG59" s="14"/>
      <c r="VTH59" s="14"/>
      <c r="VTI59" s="14"/>
      <c r="VTJ59" s="14"/>
      <c r="VTK59" s="14"/>
      <c r="VTL59" s="14"/>
      <c r="VTM59" s="14"/>
      <c r="VTN59" s="14"/>
      <c r="VTO59" s="14"/>
      <c r="VTP59" s="14"/>
      <c r="VTQ59" s="14"/>
      <c r="VTR59" s="14"/>
      <c r="VTS59" s="14"/>
      <c r="VTT59" s="14"/>
      <c r="VTU59" s="14"/>
      <c r="VTV59" s="14"/>
      <c r="VTW59" s="14"/>
      <c r="VTX59" s="14"/>
      <c r="VTY59" s="14"/>
      <c r="VTZ59" s="14"/>
      <c r="VUA59" s="14"/>
      <c r="VUB59" s="14"/>
      <c r="VUC59" s="14"/>
      <c r="VUD59" s="14"/>
      <c r="VUE59" s="14"/>
      <c r="VUF59" s="14"/>
      <c r="VUG59" s="14"/>
      <c r="VUH59" s="14"/>
      <c r="VUI59" s="14"/>
      <c r="VUJ59" s="14"/>
      <c r="VUK59" s="14"/>
      <c r="VUL59" s="14"/>
      <c r="VUM59" s="14"/>
      <c r="VUN59" s="14"/>
      <c r="VUO59" s="14"/>
      <c r="VUP59" s="14"/>
      <c r="VUQ59" s="14"/>
      <c r="VUR59" s="14"/>
      <c r="VUS59" s="14"/>
      <c r="VUT59" s="14"/>
      <c r="VUU59" s="14"/>
      <c r="VUV59" s="14"/>
      <c r="VUW59" s="14"/>
      <c r="VUX59" s="14"/>
      <c r="VUY59" s="14"/>
      <c r="VUZ59" s="14"/>
      <c r="VVA59" s="14"/>
      <c r="VVB59" s="14"/>
      <c r="VVC59" s="14"/>
      <c r="VVD59" s="14"/>
      <c r="VVE59" s="14"/>
      <c r="VVF59" s="14"/>
      <c r="VVG59" s="14"/>
      <c r="VVH59" s="14"/>
      <c r="VVI59" s="14"/>
      <c r="VVJ59" s="14"/>
      <c r="VVK59" s="14"/>
      <c r="VVL59" s="14"/>
      <c r="VVM59" s="14"/>
      <c r="VVN59" s="14"/>
      <c r="VVO59" s="14"/>
      <c r="VVP59" s="14"/>
      <c r="VVQ59" s="14"/>
      <c r="VVR59" s="14"/>
      <c r="VVS59" s="14"/>
      <c r="VVT59" s="14"/>
      <c r="VVU59" s="14"/>
      <c r="VVV59" s="14"/>
      <c r="VVW59" s="14"/>
      <c r="VVX59" s="14"/>
      <c r="VVY59" s="14"/>
      <c r="VVZ59" s="14"/>
      <c r="VWA59" s="14"/>
      <c r="VWB59" s="14"/>
      <c r="VWC59" s="14"/>
      <c r="VWD59" s="14"/>
      <c r="VWE59" s="14"/>
      <c r="VWF59" s="14"/>
      <c r="VWG59" s="14"/>
      <c r="VWH59" s="14"/>
      <c r="VWI59" s="14"/>
      <c r="VWJ59" s="14"/>
      <c r="VWK59" s="14"/>
      <c r="VWL59" s="14"/>
      <c r="VWM59" s="14"/>
      <c r="VWN59" s="14"/>
      <c r="VWO59" s="14"/>
      <c r="VWP59" s="14"/>
      <c r="VWQ59" s="14"/>
      <c r="VWR59" s="14"/>
      <c r="VWS59" s="14"/>
      <c r="VWT59" s="14"/>
      <c r="VWU59" s="14"/>
      <c r="VWV59" s="14"/>
      <c r="VWW59" s="14"/>
      <c r="VWX59" s="14"/>
      <c r="VWY59" s="14"/>
      <c r="VWZ59" s="14"/>
      <c r="VXA59" s="14"/>
      <c r="VXB59" s="14"/>
      <c r="VXC59" s="14"/>
      <c r="VXD59" s="14"/>
      <c r="VXE59" s="14"/>
      <c r="VXF59" s="14"/>
      <c r="VXG59" s="14"/>
      <c r="VXH59" s="14"/>
      <c r="VXI59" s="14"/>
      <c r="VXJ59" s="14"/>
      <c r="VXK59" s="14"/>
      <c r="VXL59" s="14"/>
      <c r="VXM59" s="14"/>
      <c r="VXN59" s="14"/>
      <c r="VXO59" s="14"/>
      <c r="VXP59" s="14"/>
      <c r="VXQ59" s="14"/>
      <c r="VXR59" s="14"/>
      <c r="VXS59" s="14"/>
      <c r="VXT59" s="14"/>
      <c r="VXU59" s="14"/>
      <c r="VXV59" s="14"/>
      <c r="VXW59" s="14"/>
      <c r="VXX59" s="14"/>
      <c r="VXY59" s="14"/>
      <c r="VXZ59" s="14"/>
      <c r="VYA59" s="14"/>
      <c r="VYB59" s="14"/>
      <c r="VYC59" s="14"/>
      <c r="VYD59" s="14"/>
      <c r="VYE59" s="14"/>
      <c r="VYF59" s="14"/>
      <c r="VYG59" s="14"/>
      <c r="VYH59" s="14"/>
      <c r="VYI59" s="14"/>
      <c r="VYJ59" s="14"/>
      <c r="VYK59" s="14"/>
      <c r="VYL59" s="14"/>
      <c r="VYM59" s="14"/>
      <c r="VYN59" s="14"/>
      <c r="VYO59" s="14"/>
      <c r="VYP59" s="14"/>
      <c r="VYQ59" s="14"/>
      <c r="VYR59" s="14"/>
      <c r="VYS59" s="14"/>
      <c r="VYT59" s="14"/>
      <c r="VYU59" s="14"/>
      <c r="VYV59" s="14"/>
      <c r="VYW59" s="14"/>
      <c r="VYX59" s="14"/>
      <c r="VYY59" s="14"/>
      <c r="VYZ59" s="14"/>
      <c r="VZA59" s="14"/>
      <c r="VZB59" s="14"/>
      <c r="VZC59" s="14"/>
      <c r="VZD59" s="14"/>
      <c r="VZE59" s="14"/>
      <c r="VZF59" s="14"/>
      <c r="VZG59" s="14"/>
      <c r="VZH59" s="14"/>
      <c r="VZI59" s="14"/>
      <c r="VZJ59" s="14"/>
      <c r="VZK59" s="14"/>
      <c r="VZL59" s="14"/>
      <c r="VZM59" s="14"/>
      <c r="VZN59" s="14"/>
      <c r="VZO59" s="14"/>
      <c r="VZP59" s="14"/>
      <c r="VZQ59" s="14"/>
      <c r="VZR59" s="14"/>
      <c r="VZS59" s="14"/>
      <c r="VZT59" s="14"/>
      <c r="VZU59" s="14"/>
      <c r="VZV59" s="14"/>
      <c r="VZW59" s="14"/>
      <c r="VZX59" s="14"/>
      <c r="VZY59" s="14"/>
      <c r="VZZ59" s="14"/>
      <c r="WAA59" s="14"/>
      <c r="WAB59" s="14"/>
      <c r="WAC59" s="14"/>
      <c r="WAD59" s="14"/>
      <c r="WAE59" s="14"/>
      <c r="WAF59" s="14"/>
      <c r="WAG59" s="14"/>
      <c r="WAH59" s="14"/>
      <c r="WAI59" s="14"/>
      <c r="WAJ59" s="14"/>
      <c r="WAK59" s="14"/>
      <c r="WAL59" s="14"/>
      <c r="WAM59" s="14"/>
      <c r="WAN59" s="14"/>
      <c r="WAO59" s="14"/>
      <c r="WAP59" s="14"/>
      <c r="WAQ59" s="14"/>
      <c r="WAR59" s="14"/>
      <c r="WAS59" s="14"/>
      <c r="WAT59" s="14"/>
      <c r="WAU59" s="14"/>
      <c r="WAV59" s="14"/>
      <c r="WAW59" s="14"/>
      <c r="WAX59" s="14"/>
      <c r="WAY59" s="14"/>
      <c r="WAZ59" s="14"/>
      <c r="WBA59" s="14"/>
      <c r="WBB59" s="14"/>
      <c r="WBC59" s="14"/>
      <c r="WBD59" s="14"/>
      <c r="WBE59" s="14"/>
      <c r="WBF59" s="14"/>
      <c r="WBG59" s="14"/>
      <c r="WBH59" s="14"/>
      <c r="WBI59" s="14"/>
      <c r="WBJ59" s="14"/>
      <c r="WBK59" s="14"/>
      <c r="WBL59" s="14"/>
      <c r="WBM59" s="14"/>
      <c r="WBN59" s="14"/>
      <c r="WBO59" s="14"/>
      <c r="WBP59" s="14"/>
      <c r="WBQ59" s="14"/>
      <c r="WBR59" s="14"/>
      <c r="WBS59" s="14"/>
      <c r="WBT59" s="14"/>
      <c r="WBU59" s="14"/>
      <c r="WBV59" s="14"/>
      <c r="WBW59" s="14"/>
      <c r="WBX59" s="14"/>
      <c r="WBY59" s="14"/>
      <c r="WBZ59" s="14"/>
      <c r="WCA59" s="14"/>
      <c r="WCB59" s="14"/>
      <c r="WCC59" s="14"/>
      <c r="WCD59" s="14"/>
      <c r="WCE59" s="14"/>
      <c r="WCF59" s="14"/>
      <c r="WCG59" s="14"/>
      <c r="WCH59" s="14"/>
      <c r="WCI59" s="14"/>
      <c r="WCJ59" s="14"/>
      <c r="WCK59" s="14"/>
      <c r="WCL59" s="14"/>
      <c r="WCM59" s="14"/>
      <c r="WCN59" s="14"/>
      <c r="WCO59" s="14"/>
      <c r="WCP59" s="14"/>
      <c r="WCQ59" s="14"/>
      <c r="WCR59" s="14"/>
      <c r="WCS59" s="14"/>
      <c r="WCT59" s="14"/>
      <c r="WCU59" s="14"/>
      <c r="WCV59" s="14"/>
      <c r="WCW59" s="14"/>
      <c r="WCX59" s="14"/>
      <c r="WCY59" s="14"/>
      <c r="WCZ59" s="14"/>
      <c r="WDA59" s="14"/>
      <c r="WDB59" s="14"/>
      <c r="WDC59" s="14"/>
      <c r="WDD59" s="14"/>
      <c r="WDE59" s="14"/>
      <c r="WDF59" s="14"/>
      <c r="WDG59" s="14"/>
      <c r="WDH59" s="14"/>
      <c r="WDI59" s="14"/>
      <c r="WDJ59" s="14"/>
      <c r="WDK59" s="14"/>
      <c r="WDL59" s="14"/>
      <c r="WDM59" s="14"/>
      <c r="WDN59" s="14"/>
      <c r="WDO59" s="14"/>
      <c r="WDP59" s="14"/>
      <c r="WDQ59" s="14"/>
      <c r="WDR59" s="14"/>
      <c r="WDS59" s="14"/>
      <c r="WDT59" s="14"/>
      <c r="WDU59" s="14"/>
      <c r="WDV59" s="14"/>
      <c r="WDW59" s="14"/>
      <c r="WDX59" s="14"/>
      <c r="WDY59" s="14"/>
      <c r="WDZ59" s="14"/>
      <c r="WEA59" s="14"/>
      <c r="WEB59" s="14"/>
      <c r="WEC59" s="14"/>
      <c r="WED59" s="14"/>
      <c r="WEE59" s="14"/>
      <c r="WEF59" s="14"/>
      <c r="WEG59" s="14"/>
      <c r="WEH59" s="14"/>
      <c r="WEI59" s="14"/>
      <c r="WEJ59" s="14"/>
      <c r="WEK59" s="14"/>
      <c r="WEL59" s="14"/>
      <c r="WEM59" s="14"/>
      <c r="WEN59" s="14"/>
      <c r="WEO59" s="14"/>
      <c r="WEP59" s="14"/>
      <c r="WEQ59" s="14"/>
      <c r="WER59" s="14"/>
      <c r="WES59" s="14"/>
      <c r="WET59" s="14"/>
      <c r="WEU59" s="14"/>
      <c r="WEV59" s="14"/>
      <c r="WEW59" s="14"/>
      <c r="WEX59" s="14"/>
      <c r="WEY59" s="14"/>
      <c r="WEZ59" s="14"/>
      <c r="WFA59" s="14"/>
      <c r="WFB59" s="14"/>
      <c r="WFC59" s="14"/>
      <c r="WFD59" s="14"/>
      <c r="WFE59" s="14"/>
      <c r="WFF59" s="14"/>
      <c r="WFG59" s="14"/>
      <c r="WFH59" s="14"/>
      <c r="WFI59" s="14"/>
      <c r="WFJ59" s="14"/>
      <c r="WFK59" s="14"/>
      <c r="WFL59" s="14"/>
      <c r="WFM59" s="14"/>
      <c r="WFN59" s="14"/>
      <c r="WFO59" s="14"/>
      <c r="WFP59" s="14"/>
      <c r="WFQ59" s="14"/>
      <c r="WFR59" s="14"/>
      <c r="WFS59" s="14"/>
      <c r="WFT59" s="14"/>
      <c r="WFU59" s="14"/>
      <c r="WFV59" s="14"/>
      <c r="WFW59" s="14"/>
      <c r="WFX59" s="14"/>
      <c r="WFY59" s="14"/>
      <c r="WFZ59" s="14"/>
      <c r="WGA59" s="14"/>
      <c r="WGB59" s="14"/>
      <c r="WGC59" s="14"/>
      <c r="WGD59" s="14"/>
      <c r="WGE59" s="14"/>
      <c r="WGF59" s="14"/>
      <c r="WGG59" s="14"/>
      <c r="WGH59" s="14"/>
      <c r="WGI59" s="14"/>
      <c r="WGJ59" s="14"/>
      <c r="WGK59" s="14"/>
      <c r="WGL59" s="14"/>
      <c r="WGM59" s="14"/>
      <c r="WGN59" s="14"/>
      <c r="WGO59" s="14"/>
      <c r="WGP59" s="14"/>
      <c r="WGQ59" s="14"/>
      <c r="WGR59" s="14"/>
      <c r="WGS59" s="14"/>
      <c r="WGT59" s="14"/>
      <c r="WGU59" s="14"/>
      <c r="WGV59" s="14"/>
      <c r="WGW59" s="14"/>
      <c r="WGX59" s="14"/>
      <c r="WGY59" s="14"/>
      <c r="WGZ59" s="14"/>
      <c r="WHA59" s="14"/>
      <c r="WHB59" s="14"/>
      <c r="WHC59" s="14"/>
      <c r="WHD59" s="14"/>
      <c r="WHE59" s="14"/>
      <c r="WHF59" s="14"/>
      <c r="WHG59" s="14"/>
      <c r="WHH59" s="14"/>
      <c r="WHI59" s="14"/>
      <c r="WHJ59" s="14"/>
      <c r="WHK59" s="14"/>
      <c r="WHL59" s="14"/>
      <c r="WHM59" s="14"/>
      <c r="WHN59" s="14"/>
      <c r="WHO59" s="14"/>
      <c r="WHP59" s="14"/>
      <c r="WHQ59" s="14"/>
      <c r="WHR59" s="14"/>
      <c r="WHS59" s="14"/>
      <c r="WHT59" s="14"/>
      <c r="WHU59" s="14"/>
      <c r="WHV59" s="14"/>
      <c r="WHW59" s="14"/>
      <c r="WHX59" s="14"/>
      <c r="WHY59" s="14"/>
      <c r="WHZ59" s="14"/>
      <c r="WIA59" s="14"/>
      <c r="WIB59" s="14"/>
      <c r="WIC59" s="14"/>
      <c r="WID59" s="14"/>
      <c r="WIE59" s="14"/>
      <c r="WIF59" s="14"/>
      <c r="WIG59" s="14"/>
      <c r="WIH59" s="14"/>
      <c r="WII59" s="14"/>
      <c r="WIJ59" s="14"/>
      <c r="WIK59" s="14"/>
      <c r="WIL59" s="14"/>
      <c r="WIM59" s="14"/>
      <c r="WIN59" s="14"/>
      <c r="WIO59" s="14"/>
      <c r="WIP59" s="14"/>
      <c r="WIQ59" s="14"/>
      <c r="WIR59" s="14"/>
      <c r="WIS59" s="14"/>
      <c r="WIT59" s="14"/>
      <c r="WIU59" s="14"/>
      <c r="WIV59" s="14"/>
      <c r="WIW59" s="14"/>
      <c r="WIX59" s="14"/>
      <c r="WIY59" s="14"/>
      <c r="WIZ59" s="14"/>
      <c r="WJA59" s="14"/>
      <c r="WJB59" s="14"/>
      <c r="WJC59" s="14"/>
      <c r="WJD59" s="14"/>
      <c r="WJE59" s="14"/>
      <c r="WJF59" s="14"/>
      <c r="WJG59" s="14"/>
      <c r="WJH59" s="14"/>
      <c r="WJI59" s="14"/>
      <c r="WJJ59" s="14"/>
      <c r="WJK59" s="14"/>
      <c r="WJL59" s="14"/>
      <c r="WJM59" s="14"/>
      <c r="WJN59" s="14"/>
      <c r="WJO59" s="14"/>
      <c r="WJP59" s="14"/>
      <c r="WJQ59" s="14"/>
      <c r="WJR59" s="14"/>
      <c r="WJS59" s="14"/>
      <c r="WJT59" s="14"/>
      <c r="WJU59" s="14"/>
      <c r="WJV59" s="14"/>
      <c r="WJW59" s="14"/>
      <c r="WJX59" s="14"/>
      <c r="WJY59" s="14"/>
      <c r="WJZ59" s="14"/>
      <c r="WKA59" s="14"/>
      <c r="WKB59" s="14"/>
      <c r="WKC59" s="14"/>
      <c r="WKD59" s="14"/>
      <c r="WKE59" s="14"/>
      <c r="WKF59" s="14"/>
      <c r="WKG59" s="14"/>
      <c r="WKH59" s="14"/>
      <c r="WKI59" s="14"/>
      <c r="WKJ59" s="14"/>
      <c r="WKK59" s="14"/>
      <c r="WKL59" s="14"/>
      <c r="WKM59" s="14"/>
      <c r="WKN59" s="14"/>
      <c r="WKO59" s="14"/>
      <c r="WKP59" s="14"/>
      <c r="WKQ59" s="14"/>
      <c r="WKR59" s="14"/>
      <c r="WKS59" s="14"/>
      <c r="WKT59" s="14"/>
      <c r="WKU59" s="14"/>
      <c r="WKV59" s="14"/>
      <c r="WKW59" s="14"/>
      <c r="WKX59" s="14"/>
      <c r="WKY59" s="14"/>
      <c r="WKZ59" s="14"/>
      <c r="WLA59" s="14"/>
      <c r="WLB59" s="14"/>
      <c r="WLC59" s="14"/>
      <c r="WLD59" s="14"/>
      <c r="WLE59" s="14"/>
      <c r="WLF59" s="14"/>
      <c r="WLG59" s="14"/>
      <c r="WLH59" s="14"/>
      <c r="WLI59" s="14"/>
      <c r="WLJ59" s="14"/>
      <c r="WLK59" s="14"/>
      <c r="WLL59" s="14"/>
      <c r="WLM59" s="14"/>
      <c r="WLN59" s="14"/>
      <c r="WLO59" s="14"/>
      <c r="WLP59" s="14"/>
      <c r="WLQ59" s="14"/>
      <c r="WLR59" s="14"/>
      <c r="WLS59" s="14"/>
      <c r="WLT59" s="14"/>
      <c r="WLU59" s="14"/>
      <c r="WLV59" s="14"/>
      <c r="WLW59" s="14"/>
      <c r="WLX59" s="14"/>
      <c r="WLY59" s="14"/>
      <c r="WLZ59" s="14"/>
      <c r="WMA59" s="14"/>
      <c r="WMB59" s="14"/>
      <c r="WMC59" s="14"/>
      <c r="WMD59" s="14"/>
      <c r="WME59" s="14"/>
      <c r="WMF59" s="14"/>
      <c r="WMG59" s="14"/>
      <c r="WMH59" s="14"/>
      <c r="WMI59" s="14"/>
      <c r="WMJ59" s="14"/>
      <c r="WMK59" s="14"/>
      <c r="WML59" s="14"/>
      <c r="WMM59" s="14"/>
      <c r="WMN59" s="14"/>
      <c r="WMO59" s="14"/>
      <c r="WMP59" s="14"/>
      <c r="WMQ59" s="14"/>
      <c r="WMR59" s="14"/>
      <c r="WMS59" s="14"/>
      <c r="WMT59" s="14"/>
      <c r="WMU59" s="14"/>
      <c r="WMV59" s="14"/>
      <c r="WMW59" s="14"/>
      <c r="WMX59" s="14"/>
      <c r="WMY59" s="14"/>
      <c r="WMZ59" s="14"/>
      <c r="WNA59" s="14"/>
      <c r="WNB59" s="14"/>
      <c r="WNC59" s="14"/>
      <c r="WND59" s="14"/>
      <c r="WNE59" s="14"/>
      <c r="WNF59" s="14"/>
      <c r="WNG59" s="14"/>
      <c r="WNH59" s="14"/>
      <c r="WNI59" s="14"/>
      <c r="WNJ59" s="14"/>
      <c r="WNK59" s="14"/>
      <c r="WNL59" s="14"/>
      <c r="WNM59" s="14"/>
      <c r="WNN59" s="14"/>
      <c r="WNO59" s="14"/>
      <c r="WNP59" s="14"/>
      <c r="WNQ59" s="14"/>
      <c r="WNR59" s="14"/>
      <c r="WNS59" s="14"/>
      <c r="WNT59" s="14"/>
      <c r="WNU59" s="14"/>
      <c r="WNV59" s="14"/>
      <c r="WNW59" s="14"/>
      <c r="WNX59" s="14"/>
      <c r="WNY59" s="14"/>
      <c r="WNZ59" s="14"/>
      <c r="WOA59" s="14"/>
      <c r="WOB59" s="14"/>
      <c r="WOC59" s="14"/>
      <c r="WOD59" s="14"/>
      <c r="WOE59" s="14"/>
      <c r="WOF59" s="14"/>
      <c r="WOG59" s="14"/>
      <c r="WOH59" s="14"/>
      <c r="WOI59" s="14"/>
      <c r="WOJ59" s="14"/>
      <c r="WOK59" s="14"/>
      <c r="WOL59" s="14"/>
      <c r="WOM59" s="14"/>
      <c r="WON59" s="14"/>
      <c r="WOO59" s="14"/>
      <c r="WOP59" s="14"/>
      <c r="WOQ59" s="14"/>
      <c r="WOR59" s="14"/>
      <c r="WOS59" s="14"/>
      <c r="WOT59" s="14"/>
      <c r="WOU59" s="14"/>
      <c r="WOV59" s="14"/>
      <c r="WOW59" s="14"/>
      <c r="WOX59" s="14"/>
      <c r="WOY59" s="14"/>
      <c r="WOZ59" s="14"/>
      <c r="WPA59" s="14"/>
      <c r="WPB59" s="14"/>
      <c r="WPC59" s="14"/>
      <c r="WPD59" s="14"/>
      <c r="WPE59" s="14"/>
      <c r="WPF59" s="14"/>
      <c r="WPG59" s="14"/>
      <c r="WPH59" s="14"/>
      <c r="WPI59" s="14"/>
      <c r="WPJ59" s="14"/>
      <c r="WPK59" s="14"/>
      <c r="WPL59" s="14"/>
      <c r="WPM59" s="14"/>
      <c r="WPN59" s="14"/>
      <c r="WPO59" s="14"/>
      <c r="WPP59" s="14"/>
      <c r="WPQ59" s="14"/>
      <c r="WPR59" s="14"/>
      <c r="WPS59" s="14"/>
      <c r="WPT59" s="14"/>
      <c r="WPU59" s="14"/>
      <c r="WPV59" s="14"/>
      <c r="WPW59" s="14"/>
      <c r="WPX59" s="14"/>
      <c r="WPY59" s="14"/>
      <c r="WPZ59" s="14"/>
      <c r="WQA59" s="14"/>
      <c r="WQB59" s="14"/>
      <c r="WQC59" s="14"/>
      <c r="WQD59" s="14"/>
      <c r="WQE59" s="14"/>
      <c r="WQF59" s="14"/>
      <c r="WQG59" s="14"/>
      <c r="WQH59" s="14"/>
      <c r="WQI59" s="14"/>
      <c r="WQJ59" s="14"/>
      <c r="WQK59" s="14"/>
      <c r="WQL59" s="14"/>
      <c r="WQM59" s="14"/>
      <c r="WQN59" s="14"/>
      <c r="WQO59" s="14"/>
      <c r="WQP59" s="14"/>
      <c r="WQQ59" s="14"/>
      <c r="WQR59" s="14"/>
      <c r="WQS59" s="14"/>
      <c r="WQT59" s="14"/>
      <c r="WQU59" s="14"/>
      <c r="WQV59" s="14"/>
      <c r="WQW59" s="14"/>
      <c r="WQX59" s="14"/>
      <c r="WQY59" s="14"/>
      <c r="WQZ59" s="14"/>
      <c r="WRA59" s="14"/>
      <c r="WRB59" s="14"/>
      <c r="WRC59" s="14"/>
      <c r="WRD59" s="14"/>
      <c r="WRE59" s="14"/>
      <c r="WRF59" s="14"/>
      <c r="WRG59" s="14"/>
      <c r="WRH59" s="14"/>
      <c r="WRI59" s="14"/>
      <c r="WRJ59" s="14"/>
      <c r="WRK59" s="14"/>
      <c r="WRL59" s="14"/>
      <c r="WRM59" s="14"/>
      <c r="WRN59" s="14"/>
      <c r="WRO59" s="14"/>
      <c r="WRP59" s="14"/>
      <c r="WRQ59" s="14"/>
      <c r="WRR59" s="14"/>
      <c r="WRS59" s="14"/>
      <c r="WRT59" s="14"/>
      <c r="WRU59" s="14"/>
      <c r="WRV59" s="14"/>
      <c r="WRW59" s="14"/>
      <c r="WRX59" s="14"/>
      <c r="WRY59" s="14"/>
      <c r="WRZ59" s="14"/>
      <c r="WSA59" s="14"/>
      <c r="WSB59" s="14"/>
      <c r="WSC59" s="14"/>
      <c r="WSD59" s="14"/>
      <c r="WSE59" s="14"/>
      <c r="WSF59" s="14"/>
      <c r="WSG59" s="14"/>
      <c r="WSH59" s="14"/>
      <c r="WSI59" s="14"/>
      <c r="WSJ59" s="14"/>
      <c r="WSK59" s="14"/>
      <c r="WSL59" s="14"/>
      <c r="WSM59" s="14"/>
      <c r="WSN59" s="14"/>
      <c r="WSO59" s="14"/>
      <c r="WSP59" s="14"/>
      <c r="WSQ59" s="14"/>
      <c r="WSR59" s="14"/>
      <c r="WSS59" s="14"/>
      <c r="WST59" s="14"/>
      <c r="WSU59" s="14"/>
      <c r="WSV59" s="14"/>
      <c r="WSW59" s="14"/>
      <c r="WSX59" s="14"/>
      <c r="WSY59" s="14"/>
      <c r="WSZ59" s="14"/>
      <c r="WTA59" s="14"/>
      <c r="WTB59" s="14"/>
      <c r="WTC59" s="14"/>
      <c r="WTD59" s="14"/>
      <c r="WTE59" s="14"/>
      <c r="WTF59" s="14"/>
      <c r="WTG59" s="14"/>
      <c r="WTH59" s="14"/>
      <c r="WTI59" s="14"/>
      <c r="WTJ59" s="14"/>
      <c r="WTK59" s="14"/>
      <c r="WTL59" s="14"/>
      <c r="WTM59" s="14"/>
      <c r="WTN59" s="14"/>
      <c r="WTO59" s="14"/>
      <c r="WTP59" s="14"/>
      <c r="WTQ59" s="14"/>
      <c r="WTR59" s="14"/>
      <c r="WTS59" s="14"/>
      <c r="WTT59" s="14"/>
      <c r="WTU59" s="14"/>
      <c r="WTV59" s="14"/>
      <c r="WTW59" s="14"/>
      <c r="WTX59" s="14"/>
      <c r="WTY59" s="14"/>
      <c r="WTZ59" s="14"/>
      <c r="WUA59" s="14"/>
      <c r="WUB59" s="14"/>
      <c r="WUC59" s="14"/>
      <c r="WUD59" s="14"/>
      <c r="WUE59" s="14"/>
      <c r="WUF59" s="14"/>
      <c r="WUG59" s="14"/>
      <c r="WUH59" s="14"/>
      <c r="WUI59" s="14"/>
      <c r="WUJ59" s="14"/>
      <c r="WUK59" s="14"/>
      <c r="WUL59" s="14"/>
      <c r="WUM59" s="14"/>
      <c r="WUN59" s="14"/>
      <c r="WUO59" s="14"/>
      <c r="WUP59" s="14"/>
      <c r="WUQ59" s="14"/>
      <c r="WUR59" s="14"/>
      <c r="WUS59" s="14"/>
      <c r="WUT59" s="14"/>
      <c r="WUU59" s="14"/>
      <c r="WUV59" s="14"/>
      <c r="WUW59" s="14"/>
      <c r="WUX59" s="14"/>
      <c r="WUY59" s="14"/>
      <c r="WUZ59" s="14"/>
      <c r="WVA59" s="14"/>
      <c r="WVB59" s="14"/>
      <c r="WVC59" s="14"/>
      <c r="WVD59" s="14"/>
      <c r="WVE59" s="14"/>
      <c r="WVF59" s="14"/>
      <c r="WVG59" s="14"/>
      <c r="WVH59" s="14"/>
      <c r="WVI59" s="14"/>
      <c r="WVJ59" s="14"/>
      <c r="WVK59" s="14"/>
      <c r="WVL59" s="14"/>
      <c r="WVM59" s="14"/>
      <c r="WVN59" s="14"/>
      <c r="WVO59" s="14"/>
      <c r="WVP59" s="14"/>
      <c r="WVQ59" s="14"/>
      <c r="WVR59" s="14"/>
      <c r="WVS59" s="14"/>
      <c r="WVT59" s="14"/>
      <c r="WVU59" s="14"/>
      <c r="WVV59" s="14"/>
      <c r="WVW59" s="14"/>
      <c r="WVX59" s="14"/>
      <c r="WVY59" s="14"/>
      <c r="WVZ59" s="14"/>
      <c r="WWA59" s="14"/>
      <c r="WWB59" s="14"/>
      <c r="WWC59" s="14"/>
      <c r="WWD59" s="14"/>
      <c r="WWE59" s="14"/>
      <c r="WWF59" s="14"/>
      <c r="WWG59" s="14"/>
      <c r="WWH59" s="14"/>
      <c r="WWI59" s="14"/>
      <c r="WWJ59" s="14"/>
      <c r="WWK59" s="14"/>
      <c r="WWL59" s="14"/>
      <c r="WWM59" s="14"/>
      <c r="WWN59" s="14"/>
      <c r="WWO59" s="14"/>
      <c r="WWP59" s="14"/>
      <c r="WWQ59" s="14"/>
      <c r="WWR59" s="14"/>
      <c r="WWS59" s="14"/>
      <c r="WWT59" s="14"/>
      <c r="WWU59" s="14"/>
      <c r="WWV59" s="14"/>
      <c r="WWW59" s="14"/>
      <c r="WWX59" s="14"/>
      <c r="WWY59" s="14"/>
      <c r="WWZ59" s="14"/>
      <c r="WXA59" s="14"/>
      <c r="WXB59" s="14"/>
      <c r="WXC59" s="14"/>
      <c r="WXD59" s="14"/>
      <c r="WXE59" s="14"/>
      <c r="WXF59" s="14"/>
      <c r="WXG59" s="14"/>
      <c r="WXH59" s="14"/>
      <c r="WXI59" s="14"/>
      <c r="WXJ59" s="14"/>
      <c r="WXK59" s="14"/>
      <c r="WXL59" s="14"/>
      <c r="WXM59" s="14"/>
      <c r="WXN59" s="14"/>
      <c r="WXO59" s="14"/>
      <c r="WXP59" s="14"/>
      <c r="WXQ59" s="14"/>
      <c r="WXR59" s="14"/>
      <c r="WXS59" s="14"/>
      <c r="WXT59" s="14"/>
      <c r="WXU59" s="14"/>
      <c r="WXV59" s="14"/>
      <c r="WXW59" s="14"/>
      <c r="WXX59" s="14"/>
      <c r="WXY59" s="14"/>
      <c r="WXZ59" s="14"/>
      <c r="WYA59" s="14"/>
      <c r="WYB59" s="14"/>
      <c r="WYC59" s="14"/>
      <c r="WYD59" s="14"/>
      <c r="WYE59" s="14"/>
      <c r="WYF59" s="14"/>
      <c r="WYG59" s="14"/>
      <c r="WYH59" s="14"/>
      <c r="WYI59" s="14"/>
      <c r="WYJ59" s="14"/>
      <c r="WYK59" s="14"/>
      <c r="WYL59" s="14"/>
      <c r="WYM59" s="14"/>
      <c r="WYN59" s="14"/>
      <c r="WYO59" s="14"/>
      <c r="WYP59" s="14"/>
      <c r="WYQ59" s="14"/>
      <c r="WYR59" s="14"/>
      <c r="WYS59" s="14"/>
      <c r="WYT59" s="14"/>
      <c r="WYU59" s="14"/>
      <c r="WYV59" s="14"/>
      <c r="WYW59" s="14"/>
      <c r="WYX59" s="14"/>
      <c r="WYY59" s="14"/>
      <c r="WYZ59" s="14"/>
      <c r="WZA59" s="14"/>
      <c r="WZB59" s="14"/>
      <c r="WZC59" s="14"/>
      <c r="WZD59" s="14"/>
      <c r="WZE59" s="14"/>
      <c r="WZF59" s="14"/>
      <c r="WZG59" s="14"/>
      <c r="WZH59" s="14"/>
      <c r="WZI59" s="14"/>
      <c r="WZJ59" s="14"/>
      <c r="WZK59" s="14"/>
      <c r="WZL59" s="14"/>
      <c r="WZM59" s="14"/>
      <c r="WZN59" s="14"/>
      <c r="WZO59" s="14"/>
      <c r="WZP59" s="14"/>
      <c r="WZQ59" s="14"/>
      <c r="WZR59" s="14"/>
      <c r="WZS59" s="14"/>
      <c r="WZT59" s="14"/>
      <c r="WZU59" s="14"/>
      <c r="WZV59" s="14"/>
      <c r="WZW59" s="14"/>
      <c r="WZX59" s="14"/>
      <c r="WZY59" s="14"/>
      <c r="WZZ59" s="14"/>
      <c r="XAA59" s="14"/>
      <c r="XAB59" s="14"/>
      <c r="XAC59" s="14"/>
      <c r="XAD59" s="14"/>
      <c r="XAE59" s="14"/>
      <c r="XAF59" s="14"/>
      <c r="XAG59" s="14"/>
      <c r="XAH59" s="14"/>
      <c r="XAI59" s="14"/>
      <c r="XAJ59" s="14"/>
      <c r="XAK59" s="14"/>
      <c r="XAL59" s="14"/>
      <c r="XAM59" s="14"/>
      <c r="XAN59" s="14"/>
      <c r="XAO59" s="14"/>
      <c r="XAP59" s="14"/>
      <c r="XAQ59" s="14"/>
      <c r="XAR59" s="14"/>
      <c r="XAS59" s="14"/>
      <c r="XAT59" s="14"/>
      <c r="XAU59" s="14"/>
      <c r="XAV59" s="14"/>
      <c r="XAW59" s="14"/>
      <c r="XAX59" s="14"/>
      <c r="XAY59" s="14"/>
      <c r="XAZ59" s="14"/>
      <c r="XBA59" s="14"/>
      <c r="XBB59" s="14"/>
      <c r="XBC59" s="14"/>
      <c r="XBD59" s="14"/>
      <c r="XBE59" s="14"/>
      <c r="XBF59" s="14"/>
      <c r="XBG59" s="14"/>
      <c r="XBH59" s="14"/>
      <c r="XBI59" s="14"/>
      <c r="XBJ59" s="14"/>
      <c r="XBK59" s="14"/>
      <c r="XBL59" s="14"/>
      <c r="XBM59" s="14"/>
      <c r="XBN59" s="14"/>
      <c r="XBO59" s="14"/>
      <c r="XBP59" s="14"/>
      <c r="XBQ59" s="14"/>
      <c r="XBR59" s="14"/>
      <c r="XBS59" s="14"/>
      <c r="XBT59" s="14"/>
      <c r="XBU59" s="14"/>
      <c r="XBV59" s="14"/>
      <c r="XBW59" s="14"/>
      <c r="XBX59" s="14"/>
      <c r="XBY59" s="14"/>
      <c r="XBZ59" s="14"/>
      <c r="XCA59" s="14"/>
      <c r="XCB59" s="14"/>
      <c r="XCC59" s="14"/>
      <c r="XCD59" s="14"/>
      <c r="XCE59" s="14"/>
      <c r="XCF59" s="14"/>
      <c r="XCG59" s="14"/>
      <c r="XCH59" s="14"/>
      <c r="XCI59" s="14"/>
      <c r="XCJ59" s="14"/>
      <c r="XCK59" s="14"/>
      <c r="XCL59" s="14"/>
      <c r="XCM59" s="14"/>
      <c r="XCN59" s="14"/>
      <c r="XCO59" s="14"/>
      <c r="XCP59" s="14"/>
      <c r="XCQ59" s="14"/>
      <c r="XCR59" s="14"/>
      <c r="XCS59" s="14"/>
      <c r="XCT59" s="14"/>
      <c r="XCU59" s="14"/>
      <c r="XCV59" s="14"/>
      <c r="XCW59" s="14"/>
      <c r="XCX59" s="14"/>
      <c r="XCY59" s="14"/>
      <c r="XCZ59" s="14"/>
      <c r="XDA59" s="14"/>
      <c r="XDB59" s="14"/>
      <c r="XDC59" s="14"/>
      <c r="XDD59" s="14"/>
      <c r="XDE59" s="14"/>
      <c r="XDF59" s="14"/>
      <c r="XDG59" s="14"/>
      <c r="XDH59" s="14"/>
      <c r="XDI59" s="14"/>
      <c r="XDJ59" s="14"/>
      <c r="XDK59" s="14"/>
      <c r="XDL59" s="14"/>
      <c r="XDM59" s="14"/>
      <c r="XDN59" s="14"/>
      <c r="XDO59" s="14"/>
      <c r="XDP59" s="14"/>
      <c r="XDQ59" s="14"/>
      <c r="XDR59" s="14"/>
      <c r="XDS59" s="14"/>
      <c r="XDT59" s="14"/>
      <c r="XDU59" s="14"/>
      <c r="XDV59" s="14"/>
      <c r="XDW59" s="14"/>
      <c r="XDX59" s="14"/>
      <c r="XDY59" s="14"/>
      <c r="XDZ59" s="14"/>
      <c r="XEA59" s="14"/>
      <c r="XEB59" s="14"/>
      <c r="XEC59" s="14"/>
      <c r="XED59" s="14"/>
      <c r="XEE59" s="14"/>
      <c r="XEF59" s="14"/>
      <c r="XEG59" s="14"/>
      <c r="XEH59" s="14"/>
      <c r="XEI59" s="14"/>
      <c r="XEJ59" s="14"/>
      <c r="XEK59" s="14"/>
      <c r="XEL59" s="14"/>
      <c r="XEM59" s="14"/>
      <c r="XEN59" s="14"/>
      <c r="XEO59" s="14"/>
      <c r="XEP59" s="14"/>
      <c r="XEQ59" s="14"/>
      <c r="XER59" s="14"/>
      <c r="XES59" s="14"/>
      <c r="XET59" s="14"/>
      <c r="XEU59" s="14"/>
      <c r="XEV59" s="14"/>
      <c r="XEW59" s="14"/>
      <c r="XEX59" s="14"/>
      <c r="XEY59" s="14"/>
      <c r="XEZ59" s="14"/>
      <c r="XFA59" s="14"/>
      <c r="XFB59" s="14"/>
      <c r="XFC59" s="14"/>
      <c r="XFD59" s="14"/>
    </row>
    <row r="60" spans="1:164 13283:16384">
      <c r="A60" s="27" t="s">
        <v>7</v>
      </c>
      <c r="B60" s="4" t="s">
        <v>133</v>
      </c>
      <c r="C60" s="4" t="s">
        <v>9</v>
      </c>
      <c r="D60" s="49" t="s">
        <v>134</v>
      </c>
      <c r="E60" s="10" t="s">
        <v>34</v>
      </c>
      <c r="F60" s="5">
        <v>191</v>
      </c>
      <c r="G60" s="40">
        <v>44.77</v>
      </c>
      <c r="H60" s="71">
        <f t="shared" ref="H60:H61" si="55">+G60*$T$7</f>
        <v>43.528013546423999</v>
      </c>
      <c r="I60" s="83">
        <v>29.36</v>
      </c>
      <c r="J60" s="71">
        <f t="shared" ref="J60:J61" si="56">+I60*$T$7</f>
        <v>28.545509888831997</v>
      </c>
      <c r="K60" s="71">
        <f t="shared" ref="K60:K61" si="57">+H60+J60</f>
        <v>72.073523435255993</v>
      </c>
      <c r="L60" s="81">
        <v>55.96</v>
      </c>
      <c r="M60" s="71">
        <f t="shared" ref="M60:M61" si="58">+L60*$T$7</f>
        <v>54.407586286752</v>
      </c>
      <c r="N60" s="81">
        <v>36.700000000000003</v>
      </c>
      <c r="O60" s="71">
        <f t="shared" ref="O60:O61" si="59">+N60*$T$7</f>
        <v>35.681887361039998</v>
      </c>
      <c r="P60" s="71">
        <f t="shared" ref="P60:P61" si="60">+M60+O60</f>
        <v>90.089473647792005</v>
      </c>
      <c r="Q60" s="71">
        <f t="shared" ref="Q60:Q61" si="61">+M60*F60</f>
        <v>10391.848980769631</v>
      </c>
      <c r="R60" s="72">
        <f t="shared" ref="R60:R61" si="62">+O60*F60</f>
        <v>6815.2404859586395</v>
      </c>
      <c r="S60" s="71">
        <f t="shared" ref="S60:S61" si="63">+Q60+R60</f>
        <v>17207.08946672827</v>
      </c>
      <c r="V60" s="107">
        <v>17698.54</v>
      </c>
      <c r="X60" s="120">
        <f t="shared" si="0"/>
        <v>491.45053327173082</v>
      </c>
      <c r="Z60" s="120"/>
    </row>
    <row r="61" spans="1:164 13283:16384">
      <c r="A61" s="27" t="s">
        <v>12</v>
      </c>
      <c r="B61" s="4" t="s">
        <v>135</v>
      </c>
      <c r="C61" s="4" t="s">
        <v>9</v>
      </c>
      <c r="D61" s="49" t="s">
        <v>136</v>
      </c>
      <c r="E61" s="10" t="s">
        <v>34</v>
      </c>
      <c r="F61" s="5">
        <v>291</v>
      </c>
      <c r="G61" s="40">
        <v>54.68</v>
      </c>
      <c r="H61" s="71">
        <f t="shared" si="55"/>
        <v>53.163095392415997</v>
      </c>
      <c r="I61" s="83">
        <v>33.79</v>
      </c>
      <c r="J61" s="71">
        <f t="shared" si="56"/>
        <v>32.852615093447994</v>
      </c>
      <c r="K61" s="71">
        <f t="shared" si="57"/>
        <v>86.015710485863991</v>
      </c>
      <c r="L61" s="81">
        <v>68.349999999999994</v>
      </c>
      <c r="M61" s="71">
        <f t="shared" si="58"/>
        <v>66.453869240519992</v>
      </c>
      <c r="N61" s="81">
        <v>42.24</v>
      </c>
      <c r="O61" s="71">
        <f t="shared" si="59"/>
        <v>41.068199513087997</v>
      </c>
      <c r="P61" s="71">
        <f t="shared" si="60"/>
        <v>107.52206875360798</v>
      </c>
      <c r="Q61" s="71">
        <f t="shared" si="61"/>
        <v>19338.075948991318</v>
      </c>
      <c r="R61" s="72">
        <f t="shared" si="62"/>
        <v>11950.846058308607</v>
      </c>
      <c r="S61" s="71">
        <f t="shared" si="63"/>
        <v>31288.922007299923</v>
      </c>
      <c r="V61" s="107">
        <v>32180.959999999999</v>
      </c>
      <c r="X61" s="120">
        <f t="shared" si="0"/>
        <v>892.03799270007585</v>
      </c>
      <c r="Z61" s="120"/>
    </row>
    <row r="62" spans="1:164 13283:16384" s="98" customFormat="1">
      <c r="A62" s="92" t="s">
        <v>137</v>
      </c>
      <c r="B62" s="93"/>
      <c r="C62" s="93"/>
      <c r="D62" s="94" t="s">
        <v>138</v>
      </c>
      <c r="E62" s="95"/>
      <c r="F62" s="93"/>
      <c r="G62" s="39"/>
      <c r="H62" s="96"/>
      <c r="I62" s="79"/>
      <c r="J62" s="96"/>
      <c r="K62" s="96"/>
      <c r="L62" s="68"/>
      <c r="M62" s="96"/>
      <c r="N62" s="68"/>
      <c r="O62" s="96"/>
      <c r="P62" s="96"/>
      <c r="Q62" s="97">
        <f>SUM(Q63:Q66)</f>
        <v>229468.15643080446</v>
      </c>
      <c r="R62" s="97">
        <f>SUM(R63:R66)</f>
        <v>50278.248828323805</v>
      </c>
      <c r="S62" s="97">
        <f>+Q62+R62</f>
        <v>279746.40525912825</v>
      </c>
      <c r="T62" s="14"/>
      <c r="U62" s="14"/>
      <c r="V62" s="116">
        <v>287726.14</v>
      </c>
      <c r="W62" s="14"/>
      <c r="X62" s="120">
        <f t="shared" si="0"/>
        <v>7979.7347408717615</v>
      </c>
      <c r="Y62" s="14"/>
      <c r="Z62" s="120"/>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SPW62" s="14"/>
      <c r="SPX62" s="14"/>
      <c r="SPY62" s="14"/>
      <c r="SPZ62" s="14"/>
      <c r="SQA62" s="14"/>
      <c r="SQB62" s="14"/>
      <c r="SQC62" s="14"/>
      <c r="SQD62" s="14"/>
      <c r="SQE62" s="14"/>
      <c r="SQF62" s="14"/>
      <c r="SQG62" s="14"/>
      <c r="SQH62" s="14"/>
      <c r="SQI62" s="14"/>
      <c r="SQJ62" s="14"/>
      <c r="SQK62" s="14"/>
      <c r="SQL62" s="14"/>
      <c r="SQM62" s="14"/>
      <c r="SQN62" s="14"/>
      <c r="SQO62" s="14"/>
      <c r="SQP62" s="14"/>
      <c r="SQQ62" s="14"/>
      <c r="SQR62" s="14"/>
      <c r="SQS62" s="14"/>
      <c r="SQT62" s="14"/>
      <c r="SQU62" s="14"/>
      <c r="SQV62" s="14"/>
      <c r="SQW62" s="14"/>
      <c r="SQX62" s="14"/>
      <c r="SQY62" s="14"/>
      <c r="SQZ62" s="14"/>
      <c r="SRA62" s="14"/>
      <c r="SRB62" s="14"/>
      <c r="SRC62" s="14"/>
      <c r="SRD62" s="14"/>
      <c r="SRE62" s="14"/>
      <c r="SRF62" s="14"/>
      <c r="SRG62" s="14"/>
      <c r="SRH62" s="14"/>
      <c r="SRI62" s="14"/>
      <c r="SRJ62" s="14"/>
      <c r="SRK62" s="14"/>
      <c r="SRL62" s="14"/>
      <c r="SRM62" s="14"/>
      <c r="SRN62" s="14"/>
      <c r="SRO62" s="14"/>
      <c r="SRP62" s="14"/>
      <c r="SRQ62" s="14"/>
      <c r="SRR62" s="14"/>
      <c r="SRS62" s="14"/>
      <c r="SRT62" s="14"/>
      <c r="SRU62" s="14"/>
      <c r="SRV62" s="14"/>
      <c r="SRW62" s="14"/>
      <c r="SRX62" s="14"/>
      <c r="SRY62" s="14"/>
      <c r="SRZ62" s="14"/>
      <c r="SSA62" s="14"/>
      <c r="SSB62" s="14"/>
      <c r="SSC62" s="14"/>
      <c r="SSD62" s="14"/>
      <c r="SSE62" s="14"/>
      <c r="SSF62" s="14"/>
      <c r="SSG62" s="14"/>
      <c r="SSH62" s="14"/>
      <c r="SSI62" s="14"/>
      <c r="SSJ62" s="14"/>
      <c r="SSK62" s="14"/>
      <c r="SSL62" s="14"/>
      <c r="SSM62" s="14"/>
      <c r="SSN62" s="14"/>
      <c r="SSO62" s="14"/>
      <c r="SSP62" s="14"/>
      <c r="SSQ62" s="14"/>
      <c r="SSR62" s="14"/>
      <c r="SSS62" s="14"/>
      <c r="SST62" s="14"/>
      <c r="SSU62" s="14"/>
      <c r="SSV62" s="14"/>
      <c r="SSW62" s="14"/>
      <c r="SSX62" s="14"/>
      <c r="SSY62" s="14"/>
      <c r="SSZ62" s="14"/>
      <c r="STA62" s="14"/>
      <c r="STB62" s="14"/>
      <c r="STC62" s="14"/>
      <c r="STD62" s="14"/>
      <c r="STE62" s="14"/>
      <c r="STF62" s="14"/>
      <c r="STG62" s="14"/>
      <c r="STH62" s="14"/>
      <c r="STI62" s="14"/>
      <c r="STJ62" s="14"/>
      <c r="STK62" s="14"/>
      <c r="STL62" s="14"/>
      <c r="STM62" s="14"/>
      <c r="STN62" s="14"/>
      <c r="STO62" s="14"/>
      <c r="STP62" s="14"/>
      <c r="STQ62" s="14"/>
      <c r="STR62" s="14"/>
      <c r="STS62" s="14"/>
      <c r="STT62" s="14"/>
      <c r="STU62" s="14"/>
      <c r="STV62" s="14"/>
      <c r="STW62" s="14"/>
      <c r="STX62" s="14"/>
      <c r="STY62" s="14"/>
      <c r="STZ62" s="14"/>
      <c r="SUA62" s="14"/>
      <c r="SUB62" s="14"/>
      <c r="SUC62" s="14"/>
      <c r="SUD62" s="14"/>
      <c r="SUE62" s="14"/>
      <c r="SUF62" s="14"/>
      <c r="SUG62" s="14"/>
      <c r="SUH62" s="14"/>
      <c r="SUI62" s="14"/>
      <c r="SUJ62" s="14"/>
      <c r="SUK62" s="14"/>
      <c r="SUL62" s="14"/>
      <c r="SUM62" s="14"/>
      <c r="SUN62" s="14"/>
      <c r="SUO62" s="14"/>
      <c r="SUP62" s="14"/>
      <c r="SUQ62" s="14"/>
      <c r="SUR62" s="14"/>
      <c r="SUS62" s="14"/>
      <c r="SUT62" s="14"/>
      <c r="SUU62" s="14"/>
      <c r="SUV62" s="14"/>
      <c r="SUW62" s="14"/>
      <c r="SUX62" s="14"/>
      <c r="SUY62" s="14"/>
      <c r="SUZ62" s="14"/>
      <c r="SVA62" s="14"/>
      <c r="SVB62" s="14"/>
      <c r="SVC62" s="14"/>
      <c r="SVD62" s="14"/>
      <c r="SVE62" s="14"/>
      <c r="SVF62" s="14"/>
      <c r="SVG62" s="14"/>
      <c r="SVH62" s="14"/>
      <c r="SVI62" s="14"/>
      <c r="SVJ62" s="14"/>
      <c r="SVK62" s="14"/>
      <c r="SVL62" s="14"/>
      <c r="SVM62" s="14"/>
      <c r="SVN62" s="14"/>
      <c r="SVO62" s="14"/>
      <c r="SVP62" s="14"/>
      <c r="SVQ62" s="14"/>
      <c r="SVR62" s="14"/>
      <c r="SVS62" s="14"/>
      <c r="SVT62" s="14"/>
      <c r="SVU62" s="14"/>
      <c r="SVV62" s="14"/>
      <c r="SVW62" s="14"/>
      <c r="SVX62" s="14"/>
      <c r="SVY62" s="14"/>
      <c r="SVZ62" s="14"/>
      <c r="SWA62" s="14"/>
      <c r="SWB62" s="14"/>
      <c r="SWC62" s="14"/>
      <c r="SWD62" s="14"/>
      <c r="SWE62" s="14"/>
      <c r="SWF62" s="14"/>
      <c r="SWG62" s="14"/>
      <c r="SWH62" s="14"/>
      <c r="SWI62" s="14"/>
      <c r="SWJ62" s="14"/>
      <c r="SWK62" s="14"/>
      <c r="SWL62" s="14"/>
      <c r="SWM62" s="14"/>
      <c r="SWN62" s="14"/>
      <c r="SWO62" s="14"/>
      <c r="SWP62" s="14"/>
      <c r="SWQ62" s="14"/>
      <c r="SWR62" s="14"/>
      <c r="SWS62" s="14"/>
      <c r="SWT62" s="14"/>
      <c r="SWU62" s="14"/>
      <c r="SWV62" s="14"/>
      <c r="SWW62" s="14"/>
      <c r="SWX62" s="14"/>
      <c r="SWY62" s="14"/>
      <c r="SWZ62" s="14"/>
      <c r="SXA62" s="14"/>
      <c r="SXB62" s="14"/>
      <c r="SXC62" s="14"/>
      <c r="SXD62" s="14"/>
      <c r="SXE62" s="14"/>
      <c r="SXF62" s="14"/>
      <c r="SXG62" s="14"/>
      <c r="SXH62" s="14"/>
      <c r="SXI62" s="14"/>
      <c r="SXJ62" s="14"/>
      <c r="SXK62" s="14"/>
      <c r="SXL62" s="14"/>
      <c r="SXM62" s="14"/>
      <c r="SXN62" s="14"/>
      <c r="SXO62" s="14"/>
      <c r="SXP62" s="14"/>
      <c r="SXQ62" s="14"/>
      <c r="SXR62" s="14"/>
      <c r="SXS62" s="14"/>
      <c r="SXT62" s="14"/>
      <c r="SXU62" s="14"/>
      <c r="SXV62" s="14"/>
      <c r="SXW62" s="14"/>
      <c r="SXX62" s="14"/>
      <c r="SXY62" s="14"/>
      <c r="SXZ62" s="14"/>
      <c r="SYA62" s="14"/>
      <c r="SYB62" s="14"/>
      <c r="SYC62" s="14"/>
      <c r="SYD62" s="14"/>
      <c r="SYE62" s="14"/>
      <c r="SYF62" s="14"/>
      <c r="SYG62" s="14"/>
      <c r="SYH62" s="14"/>
      <c r="SYI62" s="14"/>
      <c r="SYJ62" s="14"/>
      <c r="SYK62" s="14"/>
      <c r="SYL62" s="14"/>
      <c r="SYM62" s="14"/>
      <c r="SYN62" s="14"/>
      <c r="SYO62" s="14"/>
      <c r="SYP62" s="14"/>
      <c r="SYQ62" s="14"/>
      <c r="SYR62" s="14"/>
      <c r="SYS62" s="14"/>
      <c r="SYT62" s="14"/>
      <c r="SYU62" s="14"/>
      <c r="SYV62" s="14"/>
      <c r="SYW62" s="14"/>
      <c r="SYX62" s="14"/>
      <c r="SYY62" s="14"/>
      <c r="SYZ62" s="14"/>
      <c r="SZA62" s="14"/>
      <c r="SZB62" s="14"/>
      <c r="SZC62" s="14"/>
      <c r="SZD62" s="14"/>
      <c r="SZE62" s="14"/>
      <c r="SZF62" s="14"/>
      <c r="SZG62" s="14"/>
      <c r="SZH62" s="14"/>
      <c r="SZI62" s="14"/>
      <c r="SZJ62" s="14"/>
      <c r="SZK62" s="14"/>
      <c r="SZL62" s="14"/>
      <c r="SZM62" s="14"/>
      <c r="SZN62" s="14"/>
      <c r="SZO62" s="14"/>
      <c r="SZP62" s="14"/>
      <c r="SZQ62" s="14"/>
      <c r="SZR62" s="14"/>
      <c r="SZS62" s="14"/>
      <c r="SZT62" s="14"/>
      <c r="SZU62" s="14"/>
      <c r="SZV62" s="14"/>
      <c r="SZW62" s="14"/>
      <c r="SZX62" s="14"/>
      <c r="SZY62" s="14"/>
      <c r="SZZ62" s="14"/>
      <c r="TAA62" s="14"/>
      <c r="TAB62" s="14"/>
      <c r="TAC62" s="14"/>
      <c r="TAD62" s="14"/>
      <c r="TAE62" s="14"/>
      <c r="TAF62" s="14"/>
      <c r="TAG62" s="14"/>
      <c r="TAH62" s="14"/>
      <c r="TAI62" s="14"/>
      <c r="TAJ62" s="14"/>
      <c r="TAK62" s="14"/>
      <c r="TAL62" s="14"/>
      <c r="TAM62" s="14"/>
      <c r="TAN62" s="14"/>
      <c r="TAO62" s="14"/>
      <c r="TAP62" s="14"/>
      <c r="TAQ62" s="14"/>
      <c r="TAR62" s="14"/>
      <c r="TAS62" s="14"/>
      <c r="TAT62" s="14"/>
      <c r="TAU62" s="14"/>
      <c r="TAV62" s="14"/>
      <c r="TAW62" s="14"/>
      <c r="TAX62" s="14"/>
      <c r="TAY62" s="14"/>
      <c r="TAZ62" s="14"/>
      <c r="TBA62" s="14"/>
      <c r="TBB62" s="14"/>
      <c r="TBC62" s="14"/>
      <c r="TBD62" s="14"/>
      <c r="TBE62" s="14"/>
      <c r="TBF62" s="14"/>
      <c r="TBG62" s="14"/>
      <c r="TBH62" s="14"/>
      <c r="TBI62" s="14"/>
      <c r="TBJ62" s="14"/>
      <c r="TBK62" s="14"/>
      <c r="TBL62" s="14"/>
      <c r="TBM62" s="14"/>
      <c r="TBN62" s="14"/>
      <c r="TBO62" s="14"/>
      <c r="TBP62" s="14"/>
      <c r="TBQ62" s="14"/>
      <c r="TBR62" s="14"/>
      <c r="TBS62" s="14"/>
      <c r="TBT62" s="14"/>
      <c r="TBU62" s="14"/>
      <c r="TBV62" s="14"/>
      <c r="TBW62" s="14"/>
      <c r="TBX62" s="14"/>
      <c r="TBY62" s="14"/>
      <c r="TBZ62" s="14"/>
      <c r="TCA62" s="14"/>
      <c r="TCB62" s="14"/>
      <c r="TCC62" s="14"/>
      <c r="TCD62" s="14"/>
      <c r="TCE62" s="14"/>
      <c r="TCF62" s="14"/>
      <c r="TCG62" s="14"/>
      <c r="TCH62" s="14"/>
      <c r="TCI62" s="14"/>
      <c r="TCJ62" s="14"/>
      <c r="TCK62" s="14"/>
      <c r="TCL62" s="14"/>
      <c r="TCM62" s="14"/>
      <c r="TCN62" s="14"/>
      <c r="TCO62" s="14"/>
      <c r="TCP62" s="14"/>
      <c r="TCQ62" s="14"/>
      <c r="TCR62" s="14"/>
      <c r="TCS62" s="14"/>
      <c r="TCT62" s="14"/>
      <c r="TCU62" s="14"/>
      <c r="TCV62" s="14"/>
      <c r="TCW62" s="14"/>
      <c r="TCX62" s="14"/>
      <c r="TCY62" s="14"/>
      <c r="TCZ62" s="14"/>
      <c r="TDA62" s="14"/>
      <c r="TDB62" s="14"/>
      <c r="TDC62" s="14"/>
      <c r="TDD62" s="14"/>
      <c r="TDE62" s="14"/>
      <c r="TDF62" s="14"/>
      <c r="TDG62" s="14"/>
      <c r="TDH62" s="14"/>
      <c r="TDI62" s="14"/>
      <c r="TDJ62" s="14"/>
      <c r="TDK62" s="14"/>
      <c r="TDL62" s="14"/>
      <c r="TDM62" s="14"/>
      <c r="TDN62" s="14"/>
      <c r="TDO62" s="14"/>
      <c r="TDP62" s="14"/>
      <c r="TDQ62" s="14"/>
      <c r="TDR62" s="14"/>
      <c r="TDS62" s="14"/>
      <c r="TDT62" s="14"/>
      <c r="TDU62" s="14"/>
      <c r="TDV62" s="14"/>
      <c r="TDW62" s="14"/>
      <c r="TDX62" s="14"/>
      <c r="TDY62" s="14"/>
      <c r="TDZ62" s="14"/>
      <c r="TEA62" s="14"/>
      <c r="TEB62" s="14"/>
      <c r="TEC62" s="14"/>
      <c r="TED62" s="14"/>
      <c r="TEE62" s="14"/>
      <c r="TEF62" s="14"/>
      <c r="TEG62" s="14"/>
      <c r="TEH62" s="14"/>
      <c r="TEI62" s="14"/>
      <c r="TEJ62" s="14"/>
      <c r="TEK62" s="14"/>
      <c r="TEL62" s="14"/>
      <c r="TEM62" s="14"/>
      <c r="TEN62" s="14"/>
      <c r="TEO62" s="14"/>
      <c r="TEP62" s="14"/>
      <c r="TEQ62" s="14"/>
      <c r="TER62" s="14"/>
      <c r="TES62" s="14"/>
      <c r="TET62" s="14"/>
      <c r="TEU62" s="14"/>
      <c r="TEV62" s="14"/>
      <c r="TEW62" s="14"/>
      <c r="TEX62" s="14"/>
      <c r="TEY62" s="14"/>
      <c r="TEZ62" s="14"/>
      <c r="TFA62" s="14"/>
      <c r="TFB62" s="14"/>
      <c r="TFC62" s="14"/>
      <c r="TFD62" s="14"/>
      <c r="TFE62" s="14"/>
      <c r="TFF62" s="14"/>
      <c r="TFG62" s="14"/>
      <c r="TFH62" s="14"/>
      <c r="TFI62" s="14"/>
      <c r="TFJ62" s="14"/>
      <c r="TFK62" s="14"/>
      <c r="TFL62" s="14"/>
      <c r="TFM62" s="14"/>
      <c r="TFN62" s="14"/>
      <c r="TFO62" s="14"/>
      <c r="TFP62" s="14"/>
      <c r="TFQ62" s="14"/>
      <c r="TFR62" s="14"/>
      <c r="TFS62" s="14"/>
      <c r="TFT62" s="14"/>
      <c r="TFU62" s="14"/>
      <c r="TFV62" s="14"/>
      <c r="TFW62" s="14"/>
      <c r="TFX62" s="14"/>
      <c r="TFY62" s="14"/>
      <c r="TFZ62" s="14"/>
      <c r="TGA62" s="14"/>
      <c r="TGB62" s="14"/>
      <c r="TGC62" s="14"/>
      <c r="TGD62" s="14"/>
      <c r="TGE62" s="14"/>
      <c r="TGF62" s="14"/>
      <c r="TGG62" s="14"/>
      <c r="TGH62" s="14"/>
      <c r="TGI62" s="14"/>
      <c r="TGJ62" s="14"/>
      <c r="TGK62" s="14"/>
      <c r="TGL62" s="14"/>
      <c r="TGM62" s="14"/>
      <c r="TGN62" s="14"/>
      <c r="TGO62" s="14"/>
      <c r="TGP62" s="14"/>
      <c r="TGQ62" s="14"/>
      <c r="TGR62" s="14"/>
      <c r="TGS62" s="14"/>
      <c r="TGT62" s="14"/>
      <c r="TGU62" s="14"/>
      <c r="TGV62" s="14"/>
      <c r="TGW62" s="14"/>
      <c r="TGX62" s="14"/>
      <c r="TGY62" s="14"/>
      <c r="TGZ62" s="14"/>
      <c r="THA62" s="14"/>
      <c r="THB62" s="14"/>
      <c r="THC62" s="14"/>
      <c r="THD62" s="14"/>
      <c r="THE62" s="14"/>
      <c r="THF62" s="14"/>
      <c r="THG62" s="14"/>
      <c r="THH62" s="14"/>
      <c r="THI62" s="14"/>
      <c r="THJ62" s="14"/>
      <c r="THK62" s="14"/>
      <c r="THL62" s="14"/>
      <c r="THM62" s="14"/>
      <c r="THN62" s="14"/>
      <c r="THO62" s="14"/>
      <c r="THP62" s="14"/>
      <c r="THQ62" s="14"/>
      <c r="THR62" s="14"/>
      <c r="THS62" s="14"/>
      <c r="THT62" s="14"/>
      <c r="THU62" s="14"/>
      <c r="THV62" s="14"/>
      <c r="THW62" s="14"/>
      <c r="THX62" s="14"/>
      <c r="THY62" s="14"/>
      <c r="THZ62" s="14"/>
      <c r="TIA62" s="14"/>
      <c r="TIB62" s="14"/>
      <c r="TIC62" s="14"/>
      <c r="TID62" s="14"/>
      <c r="TIE62" s="14"/>
      <c r="TIF62" s="14"/>
      <c r="TIG62" s="14"/>
      <c r="TIH62" s="14"/>
      <c r="TII62" s="14"/>
      <c r="TIJ62" s="14"/>
      <c r="TIK62" s="14"/>
      <c r="TIL62" s="14"/>
      <c r="TIM62" s="14"/>
      <c r="TIN62" s="14"/>
      <c r="TIO62" s="14"/>
      <c r="TIP62" s="14"/>
      <c r="TIQ62" s="14"/>
      <c r="TIR62" s="14"/>
      <c r="TIS62" s="14"/>
      <c r="TIT62" s="14"/>
      <c r="TIU62" s="14"/>
      <c r="TIV62" s="14"/>
      <c r="TIW62" s="14"/>
      <c r="TIX62" s="14"/>
      <c r="TIY62" s="14"/>
      <c r="TIZ62" s="14"/>
      <c r="TJA62" s="14"/>
      <c r="TJB62" s="14"/>
      <c r="TJC62" s="14"/>
      <c r="TJD62" s="14"/>
      <c r="TJE62" s="14"/>
      <c r="TJF62" s="14"/>
      <c r="TJG62" s="14"/>
      <c r="TJH62" s="14"/>
      <c r="TJI62" s="14"/>
      <c r="TJJ62" s="14"/>
      <c r="TJK62" s="14"/>
      <c r="TJL62" s="14"/>
      <c r="TJM62" s="14"/>
      <c r="TJN62" s="14"/>
      <c r="TJO62" s="14"/>
      <c r="TJP62" s="14"/>
      <c r="TJQ62" s="14"/>
      <c r="TJR62" s="14"/>
      <c r="TJS62" s="14"/>
      <c r="TJT62" s="14"/>
      <c r="TJU62" s="14"/>
      <c r="TJV62" s="14"/>
      <c r="TJW62" s="14"/>
      <c r="TJX62" s="14"/>
      <c r="TJY62" s="14"/>
      <c r="TJZ62" s="14"/>
      <c r="TKA62" s="14"/>
      <c r="TKB62" s="14"/>
      <c r="TKC62" s="14"/>
      <c r="TKD62" s="14"/>
      <c r="TKE62" s="14"/>
      <c r="TKF62" s="14"/>
      <c r="TKG62" s="14"/>
      <c r="TKH62" s="14"/>
      <c r="TKI62" s="14"/>
      <c r="TKJ62" s="14"/>
      <c r="TKK62" s="14"/>
      <c r="TKL62" s="14"/>
      <c r="TKM62" s="14"/>
      <c r="TKN62" s="14"/>
      <c r="TKO62" s="14"/>
      <c r="TKP62" s="14"/>
      <c r="TKQ62" s="14"/>
      <c r="TKR62" s="14"/>
      <c r="TKS62" s="14"/>
      <c r="TKT62" s="14"/>
      <c r="TKU62" s="14"/>
      <c r="TKV62" s="14"/>
      <c r="TKW62" s="14"/>
      <c r="TKX62" s="14"/>
      <c r="TKY62" s="14"/>
      <c r="TKZ62" s="14"/>
      <c r="TLA62" s="14"/>
      <c r="TLB62" s="14"/>
      <c r="TLC62" s="14"/>
      <c r="TLD62" s="14"/>
      <c r="TLE62" s="14"/>
      <c r="TLF62" s="14"/>
      <c r="TLG62" s="14"/>
      <c r="TLH62" s="14"/>
      <c r="TLI62" s="14"/>
      <c r="TLJ62" s="14"/>
      <c r="TLK62" s="14"/>
      <c r="TLL62" s="14"/>
      <c r="TLM62" s="14"/>
      <c r="TLN62" s="14"/>
      <c r="TLO62" s="14"/>
      <c r="TLP62" s="14"/>
      <c r="TLQ62" s="14"/>
      <c r="TLR62" s="14"/>
      <c r="TLS62" s="14"/>
      <c r="TLT62" s="14"/>
      <c r="TLU62" s="14"/>
      <c r="TLV62" s="14"/>
      <c r="TLW62" s="14"/>
      <c r="TLX62" s="14"/>
      <c r="TLY62" s="14"/>
      <c r="TLZ62" s="14"/>
      <c r="TMA62" s="14"/>
      <c r="TMB62" s="14"/>
      <c r="TMC62" s="14"/>
      <c r="TMD62" s="14"/>
      <c r="TME62" s="14"/>
      <c r="TMF62" s="14"/>
      <c r="TMG62" s="14"/>
      <c r="TMH62" s="14"/>
      <c r="TMI62" s="14"/>
      <c r="TMJ62" s="14"/>
      <c r="TMK62" s="14"/>
      <c r="TML62" s="14"/>
      <c r="TMM62" s="14"/>
      <c r="TMN62" s="14"/>
      <c r="TMO62" s="14"/>
      <c r="TMP62" s="14"/>
      <c r="TMQ62" s="14"/>
      <c r="TMR62" s="14"/>
      <c r="TMS62" s="14"/>
      <c r="TMT62" s="14"/>
      <c r="TMU62" s="14"/>
      <c r="TMV62" s="14"/>
      <c r="TMW62" s="14"/>
      <c r="TMX62" s="14"/>
      <c r="TMY62" s="14"/>
      <c r="TMZ62" s="14"/>
      <c r="TNA62" s="14"/>
      <c r="TNB62" s="14"/>
      <c r="TNC62" s="14"/>
      <c r="TND62" s="14"/>
      <c r="TNE62" s="14"/>
      <c r="TNF62" s="14"/>
      <c r="TNG62" s="14"/>
      <c r="TNH62" s="14"/>
      <c r="TNI62" s="14"/>
      <c r="TNJ62" s="14"/>
      <c r="TNK62" s="14"/>
      <c r="TNL62" s="14"/>
      <c r="TNM62" s="14"/>
      <c r="TNN62" s="14"/>
      <c r="TNO62" s="14"/>
      <c r="TNP62" s="14"/>
      <c r="TNQ62" s="14"/>
      <c r="TNR62" s="14"/>
      <c r="TNS62" s="14"/>
      <c r="TNT62" s="14"/>
      <c r="TNU62" s="14"/>
      <c r="TNV62" s="14"/>
      <c r="TNW62" s="14"/>
      <c r="TNX62" s="14"/>
      <c r="TNY62" s="14"/>
      <c r="TNZ62" s="14"/>
      <c r="TOA62" s="14"/>
      <c r="TOB62" s="14"/>
      <c r="TOC62" s="14"/>
      <c r="TOD62" s="14"/>
      <c r="TOE62" s="14"/>
      <c r="TOF62" s="14"/>
      <c r="TOG62" s="14"/>
      <c r="TOH62" s="14"/>
      <c r="TOI62" s="14"/>
      <c r="TOJ62" s="14"/>
      <c r="TOK62" s="14"/>
      <c r="TOL62" s="14"/>
      <c r="TOM62" s="14"/>
      <c r="TON62" s="14"/>
      <c r="TOO62" s="14"/>
      <c r="TOP62" s="14"/>
      <c r="TOQ62" s="14"/>
      <c r="TOR62" s="14"/>
      <c r="TOS62" s="14"/>
      <c r="TOT62" s="14"/>
      <c r="TOU62" s="14"/>
      <c r="TOV62" s="14"/>
      <c r="TOW62" s="14"/>
      <c r="TOX62" s="14"/>
      <c r="TOY62" s="14"/>
      <c r="TOZ62" s="14"/>
      <c r="TPA62" s="14"/>
      <c r="TPB62" s="14"/>
      <c r="TPC62" s="14"/>
      <c r="TPD62" s="14"/>
      <c r="TPE62" s="14"/>
      <c r="TPF62" s="14"/>
      <c r="TPG62" s="14"/>
      <c r="TPH62" s="14"/>
      <c r="TPI62" s="14"/>
      <c r="TPJ62" s="14"/>
      <c r="TPK62" s="14"/>
      <c r="TPL62" s="14"/>
      <c r="TPM62" s="14"/>
      <c r="TPN62" s="14"/>
      <c r="TPO62" s="14"/>
      <c r="TPP62" s="14"/>
      <c r="TPQ62" s="14"/>
      <c r="TPR62" s="14"/>
      <c r="TPS62" s="14"/>
      <c r="TPT62" s="14"/>
      <c r="TPU62" s="14"/>
      <c r="TPV62" s="14"/>
      <c r="TPW62" s="14"/>
      <c r="TPX62" s="14"/>
      <c r="TPY62" s="14"/>
      <c r="TPZ62" s="14"/>
      <c r="TQA62" s="14"/>
      <c r="TQB62" s="14"/>
      <c r="TQC62" s="14"/>
      <c r="TQD62" s="14"/>
      <c r="TQE62" s="14"/>
      <c r="TQF62" s="14"/>
      <c r="TQG62" s="14"/>
      <c r="TQH62" s="14"/>
      <c r="TQI62" s="14"/>
      <c r="TQJ62" s="14"/>
      <c r="TQK62" s="14"/>
      <c r="TQL62" s="14"/>
      <c r="TQM62" s="14"/>
      <c r="TQN62" s="14"/>
      <c r="TQO62" s="14"/>
      <c r="TQP62" s="14"/>
      <c r="TQQ62" s="14"/>
      <c r="TQR62" s="14"/>
      <c r="TQS62" s="14"/>
      <c r="TQT62" s="14"/>
      <c r="TQU62" s="14"/>
      <c r="TQV62" s="14"/>
      <c r="TQW62" s="14"/>
      <c r="TQX62" s="14"/>
      <c r="TQY62" s="14"/>
      <c r="TQZ62" s="14"/>
      <c r="TRA62" s="14"/>
      <c r="TRB62" s="14"/>
      <c r="TRC62" s="14"/>
      <c r="TRD62" s="14"/>
      <c r="TRE62" s="14"/>
      <c r="TRF62" s="14"/>
      <c r="TRG62" s="14"/>
      <c r="TRH62" s="14"/>
      <c r="TRI62" s="14"/>
      <c r="TRJ62" s="14"/>
      <c r="TRK62" s="14"/>
      <c r="TRL62" s="14"/>
      <c r="TRM62" s="14"/>
      <c r="TRN62" s="14"/>
      <c r="TRO62" s="14"/>
      <c r="TRP62" s="14"/>
      <c r="TRQ62" s="14"/>
      <c r="TRR62" s="14"/>
      <c r="TRS62" s="14"/>
      <c r="TRT62" s="14"/>
      <c r="TRU62" s="14"/>
      <c r="TRV62" s="14"/>
      <c r="TRW62" s="14"/>
      <c r="TRX62" s="14"/>
      <c r="TRY62" s="14"/>
      <c r="TRZ62" s="14"/>
      <c r="TSA62" s="14"/>
      <c r="TSB62" s="14"/>
      <c r="TSC62" s="14"/>
      <c r="TSD62" s="14"/>
      <c r="TSE62" s="14"/>
      <c r="TSF62" s="14"/>
      <c r="TSG62" s="14"/>
      <c r="TSH62" s="14"/>
      <c r="TSI62" s="14"/>
      <c r="TSJ62" s="14"/>
      <c r="TSK62" s="14"/>
      <c r="TSL62" s="14"/>
      <c r="TSM62" s="14"/>
      <c r="TSN62" s="14"/>
      <c r="TSO62" s="14"/>
      <c r="TSP62" s="14"/>
      <c r="TSQ62" s="14"/>
      <c r="TSR62" s="14"/>
      <c r="TSS62" s="14"/>
      <c r="TST62" s="14"/>
      <c r="TSU62" s="14"/>
      <c r="TSV62" s="14"/>
      <c r="TSW62" s="14"/>
      <c r="TSX62" s="14"/>
      <c r="TSY62" s="14"/>
      <c r="TSZ62" s="14"/>
      <c r="TTA62" s="14"/>
      <c r="TTB62" s="14"/>
      <c r="TTC62" s="14"/>
      <c r="TTD62" s="14"/>
      <c r="TTE62" s="14"/>
      <c r="TTF62" s="14"/>
      <c r="TTG62" s="14"/>
      <c r="TTH62" s="14"/>
      <c r="TTI62" s="14"/>
      <c r="TTJ62" s="14"/>
      <c r="TTK62" s="14"/>
      <c r="TTL62" s="14"/>
      <c r="TTM62" s="14"/>
      <c r="TTN62" s="14"/>
      <c r="TTO62" s="14"/>
      <c r="TTP62" s="14"/>
      <c r="TTQ62" s="14"/>
      <c r="TTR62" s="14"/>
      <c r="TTS62" s="14"/>
      <c r="TTT62" s="14"/>
      <c r="TTU62" s="14"/>
      <c r="TTV62" s="14"/>
      <c r="TTW62" s="14"/>
      <c r="TTX62" s="14"/>
      <c r="TTY62" s="14"/>
      <c r="TTZ62" s="14"/>
      <c r="TUA62" s="14"/>
      <c r="TUB62" s="14"/>
      <c r="TUC62" s="14"/>
      <c r="TUD62" s="14"/>
      <c r="TUE62" s="14"/>
      <c r="TUF62" s="14"/>
      <c r="TUG62" s="14"/>
      <c r="TUH62" s="14"/>
      <c r="TUI62" s="14"/>
      <c r="TUJ62" s="14"/>
      <c r="TUK62" s="14"/>
      <c r="TUL62" s="14"/>
      <c r="TUM62" s="14"/>
      <c r="TUN62" s="14"/>
      <c r="TUO62" s="14"/>
      <c r="TUP62" s="14"/>
      <c r="TUQ62" s="14"/>
      <c r="TUR62" s="14"/>
      <c r="TUS62" s="14"/>
      <c r="TUT62" s="14"/>
      <c r="TUU62" s="14"/>
      <c r="TUV62" s="14"/>
      <c r="TUW62" s="14"/>
      <c r="TUX62" s="14"/>
      <c r="TUY62" s="14"/>
      <c r="TUZ62" s="14"/>
      <c r="TVA62" s="14"/>
      <c r="TVB62" s="14"/>
      <c r="TVC62" s="14"/>
      <c r="TVD62" s="14"/>
      <c r="TVE62" s="14"/>
      <c r="TVF62" s="14"/>
      <c r="TVG62" s="14"/>
      <c r="TVH62" s="14"/>
      <c r="TVI62" s="14"/>
      <c r="TVJ62" s="14"/>
      <c r="TVK62" s="14"/>
      <c r="TVL62" s="14"/>
      <c r="TVM62" s="14"/>
      <c r="TVN62" s="14"/>
      <c r="TVO62" s="14"/>
      <c r="TVP62" s="14"/>
      <c r="TVQ62" s="14"/>
      <c r="TVR62" s="14"/>
      <c r="TVS62" s="14"/>
      <c r="TVT62" s="14"/>
      <c r="TVU62" s="14"/>
      <c r="TVV62" s="14"/>
      <c r="TVW62" s="14"/>
      <c r="TVX62" s="14"/>
      <c r="TVY62" s="14"/>
      <c r="TVZ62" s="14"/>
      <c r="TWA62" s="14"/>
      <c r="TWB62" s="14"/>
      <c r="TWC62" s="14"/>
      <c r="TWD62" s="14"/>
      <c r="TWE62" s="14"/>
      <c r="TWF62" s="14"/>
      <c r="TWG62" s="14"/>
      <c r="TWH62" s="14"/>
      <c r="TWI62" s="14"/>
      <c r="TWJ62" s="14"/>
      <c r="TWK62" s="14"/>
      <c r="TWL62" s="14"/>
      <c r="TWM62" s="14"/>
      <c r="TWN62" s="14"/>
      <c r="TWO62" s="14"/>
      <c r="TWP62" s="14"/>
      <c r="TWQ62" s="14"/>
      <c r="TWR62" s="14"/>
      <c r="TWS62" s="14"/>
      <c r="TWT62" s="14"/>
      <c r="TWU62" s="14"/>
      <c r="TWV62" s="14"/>
      <c r="TWW62" s="14"/>
      <c r="TWX62" s="14"/>
      <c r="TWY62" s="14"/>
      <c r="TWZ62" s="14"/>
      <c r="TXA62" s="14"/>
      <c r="TXB62" s="14"/>
      <c r="TXC62" s="14"/>
      <c r="TXD62" s="14"/>
      <c r="TXE62" s="14"/>
      <c r="TXF62" s="14"/>
      <c r="TXG62" s="14"/>
      <c r="TXH62" s="14"/>
      <c r="TXI62" s="14"/>
      <c r="TXJ62" s="14"/>
      <c r="TXK62" s="14"/>
      <c r="TXL62" s="14"/>
      <c r="TXM62" s="14"/>
      <c r="TXN62" s="14"/>
      <c r="TXO62" s="14"/>
      <c r="TXP62" s="14"/>
      <c r="TXQ62" s="14"/>
      <c r="TXR62" s="14"/>
      <c r="TXS62" s="14"/>
      <c r="TXT62" s="14"/>
      <c r="TXU62" s="14"/>
      <c r="TXV62" s="14"/>
      <c r="TXW62" s="14"/>
      <c r="TXX62" s="14"/>
      <c r="TXY62" s="14"/>
      <c r="TXZ62" s="14"/>
      <c r="TYA62" s="14"/>
      <c r="TYB62" s="14"/>
      <c r="TYC62" s="14"/>
      <c r="TYD62" s="14"/>
      <c r="TYE62" s="14"/>
      <c r="TYF62" s="14"/>
      <c r="TYG62" s="14"/>
      <c r="TYH62" s="14"/>
      <c r="TYI62" s="14"/>
      <c r="TYJ62" s="14"/>
      <c r="TYK62" s="14"/>
      <c r="TYL62" s="14"/>
      <c r="TYM62" s="14"/>
      <c r="TYN62" s="14"/>
      <c r="TYO62" s="14"/>
      <c r="TYP62" s="14"/>
      <c r="TYQ62" s="14"/>
      <c r="TYR62" s="14"/>
      <c r="TYS62" s="14"/>
      <c r="TYT62" s="14"/>
      <c r="TYU62" s="14"/>
      <c r="TYV62" s="14"/>
      <c r="TYW62" s="14"/>
      <c r="TYX62" s="14"/>
      <c r="TYY62" s="14"/>
      <c r="TYZ62" s="14"/>
      <c r="TZA62" s="14"/>
      <c r="TZB62" s="14"/>
      <c r="TZC62" s="14"/>
      <c r="TZD62" s="14"/>
      <c r="TZE62" s="14"/>
      <c r="TZF62" s="14"/>
      <c r="TZG62" s="14"/>
      <c r="TZH62" s="14"/>
      <c r="TZI62" s="14"/>
      <c r="TZJ62" s="14"/>
      <c r="TZK62" s="14"/>
      <c r="TZL62" s="14"/>
      <c r="TZM62" s="14"/>
      <c r="TZN62" s="14"/>
      <c r="TZO62" s="14"/>
      <c r="TZP62" s="14"/>
      <c r="TZQ62" s="14"/>
      <c r="TZR62" s="14"/>
      <c r="TZS62" s="14"/>
      <c r="TZT62" s="14"/>
      <c r="TZU62" s="14"/>
      <c r="TZV62" s="14"/>
      <c r="TZW62" s="14"/>
      <c r="TZX62" s="14"/>
      <c r="TZY62" s="14"/>
      <c r="TZZ62" s="14"/>
      <c r="UAA62" s="14"/>
      <c r="UAB62" s="14"/>
      <c r="UAC62" s="14"/>
      <c r="UAD62" s="14"/>
      <c r="UAE62" s="14"/>
      <c r="UAF62" s="14"/>
      <c r="UAG62" s="14"/>
      <c r="UAH62" s="14"/>
      <c r="UAI62" s="14"/>
      <c r="UAJ62" s="14"/>
      <c r="UAK62" s="14"/>
      <c r="UAL62" s="14"/>
      <c r="UAM62" s="14"/>
      <c r="UAN62" s="14"/>
      <c r="UAO62" s="14"/>
      <c r="UAP62" s="14"/>
      <c r="UAQ62" s="14"/>
      <c r="UAR62" s="14"/>
      <c r="UAS62" s="14"/>
      <c r="UAT62" s="14"/>
      <c r="UAU62" s="14"/>
      <c r="UAV62" s="14"/>
      <c r="UAW62" s="14"/>
      <c r="UAX62" s="14"/>
      <c r="UAY62" s="14"/>
      <c r="UAZ62" s="14"/>
      <c r="UBA62" s="14"/>
      <c r="UBB62" s="14"/>
      <c r="UBC62" s="14"/>
      <c r="UBD62" s="14"/>
      <c r="UBE62" s="14"/>
      <c r="UBF62" s="14"/>
      <c r="UBG62" s="14"/>
      <c r="UBH62" s="14"/>
      <c r="UBI62" s="14"/>
      <c r="UBJ62" s="14"/>
      <c r="UBK62" s="14"/>
      <c r="UBL62" s="14"/>
      <c r="UBM62" s="14"/>
      <c r="UBN62" s="14"/>
      <c r="UBO62" s="14"/>
      <c r="UBP62" s="14"/>
      <c r="UBQ62" s="14"/>
      <c r="UBR62" s="14"/>
      <c r="UBS62" s="14"/>
      <c r="UBT62" s="14"/>
      <c r="UBU62" s="14"/>
      <c r="UBV62" s="14"/>
      <c r="UBW62" s="14"/>
      <c r="UBX62" s="14"/>
      <c r="UBY62" s="14"/>
      <c r="UBZ62" s="14"/>
      <c r="UCA62" s="14"/>
      <c r="UCB62" s="14"/>
      <c r="UCC62" s="14"/>
      <c r="UCD62" s="14"/>
      <c r="UCE62" s="14"/>
      <c r="UCF62" s="14"/>
      <c r="UCG62" s="14"/>
      <c r="UCH62" s="14"/>
      <c r="UCI62" s="14"/>
      <c r="UCJ62" s="14"/>
      <c r="UCK62" s="14"/>
      <c r="UCL62" s="14"/>
      <c r="UCM62" s="14"/>
      <c r="UCN62" s="14"/>
      <c r="UCO62" s="14"/>
      <c r="UCP62" s="14"/>
      <c r="UCQ62" s="14"/>
      <c r="UCR62" s="14"/>
      <c r="UCS62" s="14"/>
      <c r="UCT62" s="14"/>
      <c r="UCU62" s="14"/>
      <c r="UCV62" s="14"/>
      <c r="UCW62" s="14"/>
      <c r="UCX62" s="14"/>
      <c r="UCY62" s="14"/>
      <c r="UCZ62" s="14"/>
      <c r="UDA62" s="14"/>
      <c r="UDB62" s="14"/>
      <c r="UDC62" s="14"/>
      <c r="UDD62" s="14"/>
      <c r="UDE62" s="14"/>
      <c r="UDF62" s="14"/>
      <c r="UDG62" s="14"/>
      <c r="UDH62" s="14"/>
      <c r="UDI62" s="14"/>
      <c r="UDJ62" s="14"/>
      <c r="UDK62" s="14"/>
      <c r="UDL62" s="14"/>
      <c r="UDM62" s="14"/>
      <c r="UDN62" s="14"/>
      <c r="UDO62" s="14"/>
      <c r="UDP62" s="14"/>
      <c r="UDQ62" s="14"/>
      <c r="UDR62" s="14"/>
      <c r="UDS62" s="14"/>
      <c r="UDT62" s="14"/>
      <c r="UDU62" s="14"/>
      <c r="UDV62" s="14"/>
      <c r="UDW62" s="14"/>
      <c r="UDX62" s="14"/>
      <c r="UDY62" s="14"/>
      <c r="UDZ62" s="14"/>
      <c r="UEA62" s="14"/>
      <c r="UEB62" s="14"/>
      <c r="UEC62" s="14"/>
      <c r="UED62" s="14"/>
      <c r="UEE62" s="14"/>
      <c r="UEF62" s="14"/>
      <c r="UEG62" s="14"/>
      <c r="UEH62" s="14"/>
      <c r="UEI62" s="14"/>
      <c r="UEJ62" s="14"/>
      <c r="UEK62" s="14"/>
      <c r="UEL62" s="14"/>
      <c r="UEM62" s="14"/>
      <c r="UEN62" s="14"/>
      <c r="UEO62" s="14"/>
      <c r="UEP62" s="14"/>
      <c r="UEQ62" s="14"/>
      <c r="UER62" s="14"/>
      <c r="UES62" s="14"/>
      <c r="UET62" s="14"/>
      <c r="UEU62" s="14"/>
      <c r="UEV62" s="14"/>
      <c r="UEW62" s="14"/>
      <c r="UEX62" s="14"/>
      <c r="UEY62" s="14"/>
      <c r="UEZ62" s="14"/>
      <c r="UFA62" s="14"/>
      <c r="UFB62" s="14"/>
      <c r="UFC62" s="14"/>
      <c r="UFD62" s="14"/>
      <c r="UFE62" s="14"/>
      <c r="UFF62" s="14"/>
      <c r="UFG62" s="14"/>
      <c r="UFH62" s="14"/>
      <c r="UFI62" s="14"/>
      <c r="UFJ62" s="14"/>
      <c r="UFK62" s="14"/>
      <c r="UFL62" s="14"/>
      <c r="UFM62" s="14"/>
      <c r="UFN62" s="14"/>
      <c r="UFO62" s="14"/>
      <c r="UFP62" s="14"/>
      <c r="UFQ62" s="14"/>
      <c r="UFR62" s="14"/>
      <c r="UFS62" s="14"/>
      <c r="UFT62" s="14"/>
      <c r="UFU62" s="14"/>
      <c r="UFV62" s="14"/>
      <c r="UFW62" s="14"/>
      <c r="UFX62" s="14"/>
      <c r="UFY62" s="14"/>
      <c r="UFZ62" s="14"/>
      <c r="UGA62" s="14"/>
      <c r="UGB62" s="14"/>
      <c r="UGC62" s="14"/>
      <c r="UGD62" s="14"/>
      <c r="UGE62" s="14"/>
      <c r="UGF62" s="14"/>
      <c r="UGG62" s="14"/>
      <c r="UGH62" s="14"/>
      <c r="UGI62" s="14"/>
      <c r="UGJ62" s="14"/>
      <c r="UGK62" s="14"/>
      <c r="UGL62" s="14"/>
      <c r="UGM62" s="14"/>
      <c r="UGN62" s="14"/>
      <c r="UGO62" s="14"/>
      <c r="UGP62" s="14"/>
      <c r="UGQ62" s="14"/>
      <c r="UGR62" s="14"/>
      <c r="UGS62" s="14"/>
      <c r="UGT62" s="14"/>
      <c r="UGU62" s="14"/>
      <c r="UGV62" s="14"/>
      <c r="UGW62" s="14"/>
      <c r="UGX62" s="14"/>
      <c r="UGY62" s="14"/>
      <c r="UGZ62" s="14"/>
      <c r="UHA62" s="14"/>
      <c r="UHB62" s="14"/>
      <c r="UHC62" s="14"/>
      <c r="UHD62" s="14"/>
      <c r="UHE62" s="14"/>
      <c r="UHF62" s="14"/>
      <c r="UHG62" s="14"/>
      <c r="UHH62" s="14"/>
      <c r="UHI62" s="14"/>
      <c r="UHJ62" s="14"/>
      <c r="UHK62" s="14"/>
      <c r="UHL62" s="14"/>
      <c r="UHM62" s="14"/>
      <c r="UHN62" s="14"/>
      <c r="UHO62" s="14"/>
      <c r="UHP62" s="14"/>
      <c r="UHQ62" s="14"/>
      <c r="UHR62" s="14"/>
      <c r="UHS62" s="14"/>
      <c r="UHT62" s="14"/>
      <c r="UHU62" s="14"/>
      <c r="UHV62" s="14"/>
      <c r="UHW62" s="14"/>
      <c r="UHX62" s="14"/>
      <c r="UHY62" s="14"/>
      <c r="UHZ62" s="14"/>
      <c r="UIA62" s="14"/>
      <c r="UIB62" s="14"/>
      <c r="UIC62" s="14"/>
      <c r="UID62" s="14"/>
      <c r="UIE62" s="14"/>
      <c r="UIF62" s="14"/>
      <c r="UIG62" s="14"/>
      <c r="UIH62" s="14"/>
      <c r="UII62" s="14"/>
      <c r="UIJ62" s="14"/>
      <c r="UIK62" s="14"/>
      <c r="UIL62" s="14"/>
      <c r="UIM62" s="14"/>
      <c r="UIN62" s="14"/>
      <c r="UIO62" s="14"/>
      <c r="UIP62" s="14"/>
      <c r="UIQ62" s="14"/>
      <c r="UIR62" s="14"/>
      <c r="UIS62" s="14"/>
      <c r="UIT62" s="14"/>
      <c r="UIU62" s="14"/>
      <c r="UIV62" s="14"/>
      <c r="UIW62" s="14"/>
      <c r="UIX62" s="14"/>
      <c r="UIY62" s="14"/>
      <c r="UIZ62" s="14"/>
      <c r="UJA62" s="14"/>
      <c r="UJB62" s="14"/>
      <c r="UJC62" s="14"/>
      <c r="UJD62" s="14"/>
      <c r="UJE62" s="14"/>
      <c r="UJF62" s="14"/>
      <c r="UJG62" s="14"/>
      <c r="UJH62" s="14"/>
      <c r="UJI62" s="14"/>
      <c r="UJJ62" s="14"/>
      <c r="UJK62" s="14"/>
      <c r="UJL62" s="14"/>
      <c r="UJM62" s="14"/>
      <c r="UJN62" s="14"/>
      <c r="UJO62" s="14"/>
      <c r="UJP62" s="14"/>
      <c r="UJQ62" s="14"/>
      <c r="UJR62" s="14"/>
      <c r="UJS62" s="14"/>
      <c r="UJT62" s="14"/>
      <c r="UJU62" s="14"/>
      <c r="UJV62" s="14"/>
      <c r="UJW62" s="14"/>
      <c r="UJX62" s="14"/>
      <c r="UJY62" s="14"/>
      <c r="UJZ62" s="14"/>
      <c r="UKA62" s="14"/>
      <c r="UKB62" s="14"/>
      <c r="UKC62" s="14"/>
      <c r="UKD62" s="14"/>
      <c r="UKE62" s="14"/>
      <c r="UKF62" s="14"/>
      <c r="UKG62" s="14"/>
      <c r="UKH62" s="14"/>
      <c r="UKI62" s="14"/>
      <c r="UKJ62" s="14"/>
      <c r="UKK62" s="14"/>
      <c r="UKL62" s="14"/>
      <c r="UKM62" s="14"/>
      <c r="UKN62" s="14"/>
      <c r="UKO62" s="14"/>
      <c r="UKP62" s="14"/>
      <c r="UKQ62" s="14"/>
      <c r="UKR62" s="14"/>
      <c r="UKS62" s="14"/>
      <c r="UKT62" s="14"/>
      <c r="UKU62" s="14"/>
      <c r="UKV62" s="14"/>
      <c r="UKW62" s="14"/>
      <c r="UKX62" s="14"/>
      <c r="UKY62" s="14"/>
      <c r="UKZ62" s="14"/>
      <c r="ULA62" s="14"/>
      <c r="ULB62" s="14"/>
      <c r="ULC62" s="14"/>
      <c r="ULD62" s="14"/>
      <c r="ULE62" s="14"/>
      <c r="ULF62" s="14"/>
      <c r="ULG62" s="14"/>
      <c r="ULH62" s="14"/>
      <c r="ULI62" s="14"/>
      <c r="ULJ62" s="14"/>
      <c r="ULK62" s="14"/>
      <c r="ULL62" s="14"/>
      <c r="ULM62" s="14"/>
      <c r="ULN62" s="14"/>
      <c r="ULO62" s="14"/>
      <c r="ULP62" s="14"/>
      <c r="ULQ62" s="14"/>
      <c r="ULR62" s="14"/>
      <c r="ULS62" s="14"/>
      <c r="ULT62" s="14"/>
      <c r="ULU62" s="14"/>
      <c r="ULV62" s="14"/>
      <c r="ULW62" s="14"/>
      <c r="ULX62" s="14"/>
      <c r="ULY62" s="14"/>
      <c r="ULZ62" s="14"/>
      <c r="UMA62" s="14"/>
      <c r="UMB62" s="14"/>
      <c r="UMC62" s="14"/>
      <c r="UMD62" s="14"/>
      <c r="UME62" s="14"/>
      <c r="UMF62" s="14"/>
      <c r="UMG62" s="14"/>
      <c r="UMH62" s="14"/>
      <c r="UMI62" s="14"/>
      <c r="UMJ62" s="14"/>
      <c r="UMK62" s="14"/>
      <c r="UML62" s="14"/>
      <c r="UMM62" s="14"/>
      <c r="UMN62" s="14"/>
      <c r="UMO62" s="14"/>
      <c r="UMP62" s="14"/>
      <c r="UMQ62" s="14"/>
      <c r="UMR62" s="14"/>
      <c r="UMS62" s="14"/>
      <c r="UMT62" s="14"/>
      <c r="UMU62" s="14"/>
      <c r="UMV62" s="14"/>
      <c r="UMW62" s="14"/>
      <c r="UMX62" s="14"/>
      <c r="UMY62" s="14"/>
      <c r="UMZ62" s="14"/>
      <c r="UNA62" s="14"/>
      <c r="UNB62" s="14"/>
      <c r="UNC62" s="14"/>
      <c r="UND62" s="14"/>
      <c r="UNE62" s="14"/>
      <c r="UNF62" s="14"/>
      <c r="UNG62" s="14"/>
      <c r="UNH62" s="14"/>
      <c r="UNI62" s="14"/>
      <c r="UNJ62" s="14"/>
      <c r="UNK62" s="14"/>
      <c r="UNL62" s="14"/>
      <c r="UNM62" s="14"/>
      <c r="UNN62" s="14"/>
      <c r="UNO62" s="14"/>
      <c r="UNP62" s="14"/>
      <c r="UNQ62" s="14"/>
      <c r="UNR62" s="14"/>
      <c r="UNS62" s="14"/>
      <c r="UNT62" s="14"/>
      <c r="UNU62" s="14"/>
      <c r="UNV62" s="14"/>
      <c r="UNW62" s="14"/>
      <c r="UNX62" s="14"/>
      <c r="UNY62" s="14"/>
      <c r="UNZ62" s="14"/>
      <c r="UOA62" s="14"/>
      <c r="UOB62" s="14"/>
      <c r="UOC62" s="14"/>
      <c r="UOD62" s="14"/>
      <c r="UOE62" s="14"/>
      <c r="UOF62" s="14"/>
      <c r="UOG62" s="14"/>
      <c r="UOH62" s="14"/>
      <c r="UOI62" s="14"/>
      <c r="UOJ62" s="14"/>
      <c r="UOK62" s="14"/>
      <c r="UOL62" s="14"/>
      <c r="UOM62" s="14"/>
      <c r="UON62" s="14"/>
      <c r="UOO62" s="14"/>
      <c r="UOP62" s="14"/>
      <c r="UOQ62" s="14"/>
      <c r="UOR62" s="14"/>
      <c r="UOS62" s="14"/>
      <c r="UOT62" s="14"/>
      <c r="UOU62" s="14"/>
      <c r="UOV62" s="14"/>
      <c r="UOW62" s="14"/>
      <c r="UOX62" s="14"/>
      <c r="UOY62" s="14"/>
      <c r="UOZ62" s="14"/>
      <c r="UPA62" s="14"/>
      <c r="UPB62" s="14"/>
      <c r="UPC62" s="14"/>
      <c r="UPD62" s="14"/>
      <c r="UPE62" s="14"/>
      <c r="UPF62" s="14"/>
      <c r="UPG62" s="14"/>
      <c r="UPH62" s="14"/>
      <c r="UPI62" s="14"/>
      <c r="UPJ62" s="14"/>
      <c r="UPK62" s="14"/>
      <c r="UPL62" s="14"/>
      <c r="UPM62" s="14"/>
      <c r="UPN62" s="14"/>
      <c r="UPO62" s="14"/>
      <c r="UPP62" s="14"/>
      <c r="UPQ62" s="14"/>
      <c r="UPR62" s="14"/>
      <c r="UPS62" s="14"/>
      <c r="UPT62" s="14"/>
      <c r="UPU62" s="14"/>
      <c r="UPV62" s="14"/>
      <c r="UPW62" s="14"/>
      <c r="UPX62" s="14"/>
      <c r="UPY62" s="14"/>
      <c r="UPZ62" s="14"/>
      <c r="UQA62" s="14"/>
      <c r="UQB62" s="14"/>
      <c r="UQC62" s="14"/>
      <c r="UQD62" s="14"/>
      <c r="UQE62" s="14"/>
      <c r="UQF62" s="14"/>
      <c r="UQG62" s="14"/>
      <c r="UQH62" s="14"/>
      <c r="UQI62" s="14"/>
      <c r="UQJ62" s="14"/>
      <c r="UQK62" s="14"/>
      <c r="UQL62" s="14"/>
      <c r="UQM62" s="14"/>
      <c r="UQN62" s="14"/>
      <c r="UQO62" s="14"/>
      <c r="UQP62" s="14"/>
      <c r="UQQ62" s="14"/>
      <c r="UQR62" s="14"/>
      <c r="UQS62" s="14"/>
      <c r="UQT62" s="14"/>
      <c r="UQU62" s="14"/>
      <c r="UQV62" s="14"/>
      <c r="UQW62" s="14"/>
      <c r="UQX62" s="14"/>
      <c r="UQY62" s="14"/>
      <c r="UQZ62" s="14"/>
      <c r="URA62" s="14"/>
      <c r="URB62" s="14"/>
      <c r="URC62" s="14"/>
      <c r="URD62" s="14"/>
      <c r="URE62" s="14"/>
      <c r="URF62" s="14"/>
      <c r="URG62" s="14"/>
      <c r="URH62" s="14"/>
      <c r="URI62" s="14"/>
      <c r="URJ62" s="14"/>
      <c r="URK62" s="14"/>
      <c r="URL62" s="14"/>
      <c r="URM62" s="14"/>
      <c r="URN62" s="14"/>
      <c r="URO62" s="14"/>
      <c r="URP62" s="14"/>
      <c r="URQ62" s="14"/>
      <c r="URR62" s="14"/>
      <c r="URS62" s="14"/>
      <c r="URT62" s="14"/>
      <c r="URU62" s="14"/>
      <c r="URV62" s="14"/>
      <c r="URW62" s="14"/>
      <c r="URX62" s="14"/>
      <c r="URY62" s="14"/>
      <c r="URZ62" s="14"/>
      <c r="USA62" s="14"/>
      <c r="USB62" s="14"/>
      <c r="USC62" s="14"/>
      <c r="USD62" s="14"/>
      <c r="USE62" s="14"/>
      <c r="USF62" s="14"/>
      <c r="USG62" s="14"/>
      <c r="USH62" s="14"/>
      <c r="USI62" s="14"/>
      <c r="USJ62" s="14"/>
      <c r="USK62" s="14"/>
      <c r="USL62" s="14"/>
      <c r="USM62" s="14"/>
      <c r="USN62" s="14"/>
      <c r="USO62" s="14"/>
      <c r="USP62" s="14"/>
      <c r="USQ62" s="14"/>
      <c r="USR62" s="14"/>
      <c r="USS62" s="14"/>
      <c r="UST62" s="14"/>
      <c r="USU62" s="14"/>
      <c r="USV62" s="14"/>
      <c r="USW62" s="14"/>
      <c r="USX62" s="14"/>
      <c r="USY62" s="14"/>
      <c r="USZ62" s="14"/>
      <c r="UTA62" s="14"/>
      <c r="UTB62" s="14"/>
      <c r="UTC62" s="14"/>
      <c r="UTD62" s="14"/>
      <c r="UTE62" s="14"/>
      <c r="UTF62" s="14"/>
      <c r="UTG62" s="14"/>
      <c r="UTH62" s="14"/>
      <c r="UTI62" s="14"/>
      <c r="UTJ62" s="14"/>
      <c r="UTK62" s="14"/>
      <c r="UTL62" s="14"/>
      <c r="UTM62" s="14"/>
      <c r="UTN62" s="14"/>
      <c r="UTO62" s="14"/>
      <c r="UTP62" s="14"/>
      <c r="UTQ62" s="14"/>
      <c r="UTR62" s="14"/>
      <c r="UTS62" s="14"/>
      <c r="UTT62" s="14"/>
      <c r="UTU62" s="14"/>
      <c r="UTV62" s="14"/>
      <c r="UTW62" s="14"/>
      <c r="UTX62" s="14"/>
      <c r="UTY62" s="14"/>
      <c r="UTZ62" s="14"/>
      <c r="UUA62" s="14"/>
      <c r="UUB62" s="14"/>
      <c r="UUC62" s="14"/>
      <c r="UUD62" s="14"/>
      <c r="UUE62" s="14"/>
      <c r="UUF62" s="14"/>
      <c r="UUG62" s="14"/>
      <c r="UUH62" s="14"/>
      <c r="UUI62" s="14"/>
      <c r="UUJ62" s="14"/>
      <c r="UUK62" s="14"/>
      <c r="UUL62" s="14"/>
      <c r="UUM62" s="14"/>
      <c r="UUN62" s="14"/>
      <c r="UUO62" s="14"/>
      <c r="UUP62" s="14"/>
      <c r="UUQ62" s="14"/>
      <c r="UUR62" s="14"/>
      <c r="UUS62" s="14"/>
      <c r="UUT62" s="14"/>
      <c r="UUU62" s="14"/>
      <c r="UUV62" s="14"/>
      <c r="UUW62" s="14"/>
      <c r="UUX62" s="14"/>
      <c r="UUY62" s="14"/>
      <c r="UUZ62" s="14"/>
      <c r="UVA62" s="14"/>
      <c r="UVB62" s="14"/>
      <c r="UVC62" s="14"/>
      <c r="UVD62" s="14"/>
      <c r="UVE62" s="14"/>
      <c r="UVF62" s="14"/>
      <c r="UVG62" s="14"/>
      <c r="UVH62" s="14"/>
      <c r="UVI62" s="14"/>
      <c r="UVJ62" s="14"/>
      <c r="UVK62" s="14"/>
      <c r="UVL62" s="14"/>
      <c r="UVM62" s="14"/>
      <c r="UVN62" s="14"/>
      <c r="UVO62" s="14"/>
      <c r="UVP62" s="14"/>
      <c r="UVQ62" s="14"/>
      <c r="UVR62" s="14"/>
      <c r="UVS62" s="14"/>
      <c r="UVT62" s="14"/>
      <c r="UVU62" s="14"/>
      <c r="UVV62" s="14"/>
      <c r="UVW62" s="14"/>
      <c r="UVX62" s="14"/>
      <c r="UVY62" s="14"/>
      <c r="UVZ62" s="14"/>
      <c r="UWA62" s="14"/>
      <c r="UWB62" s="14"/>
      <c r="UWC62" s="14"/>
      <c r="UWD62" s="14"/>
      <c r="UWE62" s="14"/>
      <c r="UWF62" s="14"/>
      <c r="UWG62" s="14"/>
      <c r="UWH62" s="14"/>
      <c r="UWI62" s="14"/>
      <c r="UWJ62" s="14"/>
      <c r="UWK62" s="14"/>
      <c r="UWL62" s="14"/>
      <c r="UWM62" s="14"/>
      <c r="UWN62" s="14"/>
      <c r="UWO62" s="14"/>
      <c r="UWP62" s="14"/>
      <c r="UWQ62" s="14"/>
      <c r="UWR62" s="14"/>
      <c r="UWS62" s="14"/>
      <c r="UWT62" s="14"/>
      <c r="UWU62" s="14"/>
      <c r="UWV62" s="14"/>
      <c r="UWW62" s="14"/>
      <c r="UWX62" s="14"/>
      <c r="UWY62" s="14"/>
      <c r="UWZ62" s="14"/>
      <c r="UXA62" s="14"/>
      <c r="UXB62" s="14"/>
      <c r="UXC62" s="14"/>
      <c r="UXD62" s="14"/>
      <c r="UXE62" s="14"/>
      <c r="UXF62" s="14"/>
      <c r="UXG62" s="14"/>
      <c r="UXH62" s="14"/>
      <c r="UXI62" s="14"/>
      <c r="UXJ62" s="14"/>
      <c r="UXK62" s="14"/>
      <c r="UXL62" s="14"/>
      <c r="UXM62" s="14"/>
      <c r="UXN62" s="14"/>
      <c r="UXO62" s="14"/>
      <c r="UXP62" s="14"/>
      <c r="UXQ62" s="14"/>
      <c r="UXR62" s="14"/>
      <c r="UXS62" s="14"/>
      <c r="UXT62" s="14"/>
      <c r="UXU62" s="14"/>
      <c r="UXV62" s="14"/>
      <c r="UXW62" s="14"/>
      <c r="UXX62" s="14"/>
      <c r="UXY62" s="14"/>
      <c r="UXZ62" s="14"/>
      <c r="UYA62" s="14"/>
      <c r="UYB62" s="14"/>
      <c r="UYC62" s="14"/>
      <c r="UYD62" s="14"/>
      <c r="UYE62" s="14"/>
      <c r="UYF62" s="14"/>
      <c r="UYG62" s="14"/>
      <c r="UYH62" s="14"/>
      <c r="UYI62" s="14"/>
      <c r="UYJ62" s="14"/>
      <c r="UYK62" s="14"/>
      <c r="UYL62" s="14"/>
      <c r="UYM62" s="14"/>
      <c r="UYN62" s="14"/>
      <c r="UYO62" s="14"/>
      <c r="UYP62" s="14"/>
      <c r="UYQ62" s="14"/>
      <c r="UYR62" s="14"/>
      <c r="UYS62" s="14"/>
      <c r="UYT62" s="14"/>
      <c r="UYU62" s="14"/>
      <c r="UYV62" s="14"/>
      <c r="UYW62" s="14"/>
      <c r="UYX62" s="14"/>
      <c r="UYY62" s="14"/>
      <c r="UYZ62" s="14"/>
      <c r="UZA62" s="14"/>
      <c r="UZB62" s="14"/>
      <c r="UZC62" s="14"/>
      <c r="UZD62" s="14"/>
      <c r="UZE62" s="14"/>
      <c r="UZF62" s="14"/>
      <c r="UZG62" s="14"/>
      <c r="UZH62" s="14"/>
      <c r="UZI62" s="14"/>
      <c r="UZJ62" s="14"/>
      <c r="UZK62" s="14"/>
      <c r="UZL62" s="14"/>
      <c r="UZM62" s="14"/>
      <c r="UZN62" s="14"/>
      <c r="UZO62" s="14"/>
      <c r="UZP62" s="14"/>
      <c r="UZQ62" s="14"/>
      <c r="UZR62" s="14"/>
      <c r="UZS62" s="14"/>
      <c r="UZT62" s="14"/>
      <c r="UZU62" s="14"/>
      <c r="UZV62" s="14"/>
      <c r="UZW62" s="14"/>
      <c r="UZX62" s="14"/>
      <c r="UZY62" s="14"/>
      <c r="UZZ62" s="14"/>
      <c r="VAA62" s="14"/>
      <c r="VAB62" s="14"/>
      <c r="VAC62" s="14"/>
      <c r="VAD62" s="14"/>
      <c r="VAE62" s="14"/>
      <c r="VAF62" s="14"/>
      <c r="VAG62" s="14"/>
      <c r="VAH62" s="14"/>
      <c r="VAI62" s="14"/>
      <c r="VAJ62" s="14"/>
      <c r="VAK62" s="14"/>
      <c r="VAL62" s="14"/>
      <c r="VAM62" s="14"/>
      <c r="VAN62" s="14"/>
      <c r="VAO62" s="14"/>
      <c r="VAP62" s="14"/>
      <c r="VAQ62" s="14"/>
      <c r="VAR62" s="14"/>
      <c r="VAS62" s="14"/>
      <c r="VAT62" s="14"/>
      <c r="VAU62" s="14"/>
      <c r="VAV62" s="14"/>
      <c r="VAW62" s="14"/>
      <c r="VAX62" s="14"/>
      <c r="VAY62" s="14"/>
      <c r="VAZ62" s="14"/>
      <c r="VBA62" s="14"/>
      <c r="VBB62" s="14"/>
      <c r="VBC62" s="14"/>
      <c r="VBD62" s="14"/>
      <c r="VBE62" s="14"/>
      <c r="VBF62" s="14"/>
      <c r="VBG62" s="14"/>
      <c r="VBH62" s="14"/>
      <c r="VBI62" s="14"/>
      <c r="VBJ62" s="14"/>
      <c r="VBK62" s="14"/>
      <c r="VBL62" s="14"/>
      <c r="VBM62" s="14"/>
      <c r="VBN62" s="14"/>
      <c r="VBO62" s="14"/>
      <c r="VBP62" s="14"/>
      <c r="VBQ62" s="14"/>
      <c r="VBR62" s="14"/>
      <c r="VBS62" s="14"/>
      <c r="VBT62" s="14"/>
      <c r="VBU62" s="14"/>
      <c r="VBV62" s="14"/>
      <c r="VBW62" s="14"/>
      <c r="VBX62" s="14"/>
      <c r="VBY62" s="14"/>
      <c r="VBZ62" s="14"/>
      <c r="VCA62" s="14"/>
      <c r="VCB62" s="14"/>
      <c r="VCC62" s="14"/>
      <c r="VCD62" s="14"/>
      <c r="VCE62" s="14"/>
      <c r="VCF62" s="14"/>
      <c r="VCG62" s="14"/>
      <c r="VCH62" s="14"/>
      <c r="VCI62" s="14"/>
      <c r="VCJ62" s="14"/>
      <c r="VCK62" s="14"/>
      <c r="VCL62" s="14"/>
      <c r="VCM62" s="14"/>
      <c r="VCN62" s="14"/>
      <c r="VCO62" s="14"/>
      <c r="VCP62" s="14"/>
      <c r="VCQ62" s="14"/>
      <c r="VCR62" s="14"/>
      <c r="VCS62" s="14"/>
      <c r="VCT62" s="14"/>
      <c r="VCU62" s="14"/>
      <c r="VCV62" s="14"/>
      <c r="VCW62" s="14"/>
      <c r="VCX62" s="14"/>
      <c r="VCY62" s="14"/>
      <c r="VCZ62" s="14"/>
      <c r="VDA62" s="14"/>
      <c r="VDB62" s="14"/>
      <c r="VDC62" s="14"/>
      <c r="VDD62" s="14"/>
      <c r="VDE62" s="14"/>
      <c r="VDF62" s="14"/>
      <c r="VDG62" s="14"/>
      <c r="VDH62" s="14"/>
      <c r="VDI62" s="14"/>
      <c r="VDJ62" s="14"/>
      <c r="VDK62" s="14"/>
      <c r="VDL62" s="14"/>
      <c r="VDM62" s="14"/>
      <c r="VDN62" s="14"/>
      <c r="VDO62" s="14"/>
      <c r="VDP62" s="14"/>
      <c r="VDQ62" s="14"/>
      <c r="VDR62" s="14"/>
      <c r="VDS62" s="14"/>
      <c r="VDT62" s="14"/>
      <c r="VDU62" s="14"/>
      <c r="VDV62" s="14"/>
      <c r="VDW62" s="14"/>
      <c r="VDX62" s="14"/>
      <c r="VDY62" s="14"/>
      <c r="VDZ62" s="14"/>
      <c r="VEA62" s="14"/>
      <c r="VEB62" s="14"/>
      <c r="VEC62" s="14"/>
      <c r="VED62" s="14"/>
      <c r="VEE62" s="14"/>
      <c r="VEF62" s="14"/>
      <c r="VEG62" s="14"/>
      <c r="VEH62" s="14"/>
      <c r="VEI62" s="14"/>
      <c r="VEJ62" s="14"/>
      <c r="VEK62" s="14"/>
      <c r="VEL62" s="14"/>
      <c r="VEM62" s="14"/>
      <c r="VEN62" s="14"/>
      <c r="VEO62" s="14"/>
      <c r="VEP62" s="14"/>
      <c r="VEQ62" s="14"/>
      <c r="VER62" s="14"/>
      <c r="VES62" s="14"/>
      <c r="VET62" s="14"/>
      <c r="VEU62" s="14"/>
      <c r="VEV62" s="14"/>
      <c r="VEW62" s="14"/>
      <c r="VEX62" s="14"/>
      <c r="VEY62" s="14"/>
      <c r="VEZ62" s="14"/>
      <c r="VFA62" s="14"/>
      <c r="VFB62" s="14"/>
      <c r="VFC62" s="14"/>
      <c r="VFD62" s="14"/>
      <c r="VFE62" s="14"/>
      <c r="VFF62" s="14"/>
      <c r="VFG62" s="14"/>
      <c r="VFH62" s="14"/>
      <c r="VFI62" s="14"/>
      <c r="VFJ62" s="14"/>
      <c r="VFK62" s="14"/>
      <c r="VFL62" s="14"/>
      <c r="VFM62" s="14"/>
      <c r="VFN62" s="14"/>
      <c r="VFO62" s="14"/>
      <c r="VFP62" s="14"/>
      <c r="VFQ62" s="14"/>
      <c r="VFR62" s="14"/>
      <c r="VFS62" s="14"/>
      <c r="VFT62" s="14"/>
      <c r="VFU62" s="14"/>
      <c r="VFV62" s="14"/>
      <c r="VFW62" s="14"/>
      <c r="VFX62" s="14"/>
      <c r="VFY62" s="14"/>
      <c r="VFZ62" s="14"/>
      <c r="VGA62" s="14"/>
      <c r="VGB62" s="14"/>
      <c r="VGC62" s="14"/>
      <c r="VGD62" s="14"/>
      <c r="VGE62" s="14"/>
      <c r="VGF62" s="14"/>
      <c r="VGG62" s="14"/>
      <c r="VGH62" s="14"/>
      <c r="VGI62" s="14"/>
      <c r="VGJ62" s="14"/>
      <c r="VGK62" s="14"/>
      <c r="VGL62" s="14"/>
      <c r="VGM62" s="14"/>
      <c r="VGN62" s="14"/>
      <c r="VGO62" s="14"/>
      <c r="VGP62" s="14"/>
      <c r="VGQ62" s="14"/>
      <c r="VGR62" s="14"/>
      <c r="VGS62" s="14"/>
      <c r="VGT62" s="14"/>
      <c r="VGU62" s="14"/>
      <c r="VGV62" s="14"/>
      <c r="VGW62" s="14"/>
      <c r="VGX62" s="14"/>
      <c r="VGY62" s="14"/>
      <c r="VGZ62" s="14"/>
      <c r="VHA62" s="14"/>
      <c r="VHB62" s="14"/>
      <c r="VHC62" s="14"/>
      <c r="VHD62" s="14"/>
      <c r="VHE62" s="14"/>
      <c r="VHF62" s="14"/>
      <c r="VHG62" s="14"/>
      <c r="VHH62" s="14"/>
      <c r="VHI62" s="14"/>
      <c r="VHJ62" s="14"/>
      <c r="VHK62" s="14"/>
      <c r="VHL62" s="14"/>
      <c r="VHM62" s="14"/>
      <c r="VHN62" s="14"/>
      <c r="VHO62" s="14"/>
      <c r="VHP62" s="14"/>
      <c r="VHQ62" s="14"/>
      <c r="VHR62" s="14"/>
      <c r="VHS62" s="14"/>
      <c r="VHT62" s="14"/>
      <c r="VHU62" s="14"/>
      <c r="VHV62" s="14"/>
      <c r="VHW62" s="14"/>
      <c r="VHX62" s="14"/>
      <c r="VHY62" s="14"/>
      <c r="VHZ62" s="14"/>
      <c r="VIA62" s="14"/>
      <c r="VIB62" s="14"/>
      <c r="VIC62" s="14"/>
      <c r="VID62" s="14"/>
      <c r="VIE62" s="14"/>
      <c r="VIF62" s="14"/>
      <c r="VIG62" s="14"/>
      <c r="VIH62" s="14"/>
      <c r="VII62" s="14"/>
      <c r="VIJ62" s="14"/>
      <c r="VIK62" s="14"/>
      <c r="VIL62" s="14"/>
      <c r="VIM62" s="14"/>
      <c r="VIN62" s="14"/>
      <c r="VIO62" s="14"/>
      <c r="VIP62" s="14"/>
      <c r="VIQ62" s="14"/>
      <c r="VIR62" s="14"/>
      <c r="VIS62" s="14"/>
      <c r="VIT62" s="14"/>
      <c r="VIU62" s="14"/>
      <c r="VIV62" s="14"/>
      <c r="VIW62" s="14"/>
      <c r="VIX62" s="14"/>
      <c r="VIY62" s="14"/>
      <c r="VIZ62" s="14"/>
      <c r="VJA62" s="14"/>
      <c r="VJB62" s="14"/>
      <c r="VJC62" s="14"/>
      <c r="VJD62" s="14"/>
      <c r="VJE62" s="14"/>
      <c r="VJF62" s="14"/>
      <c r="VJG62" s="14"/>
      <c r="VJH62" s="14"/>
      <c r="VJI62" s="14"/>
      <c r="VJJ62" s="14"/>
      <c r="VJK62" s="14"/>
      <c r="VJL62" s="14"/>
      <c r="VJM62" s="14"/>
      <c r="VJN62" s="14"/>
      <c r="VJO62" s="14"/>
      <c r="VJP62" s="14"/>
      <c r="VJQ62" s="14"/>
      <c r="VJR62" s="14"/>
      <c r="VJS62" s="14"/>
      <c r="VJT62" s="14"/>
      <c r="VJU62" s="14"/>
      <c r="VJV62" s="14"/>
      <c r="VJW62" s="14"/>
      <c r="VJX62" s="14"/>
      <c r="VJY62" s="14"/>
      <c r="VJZ62" s="14"/>
      <c r="VKA62" s="14"/>
      <c r="VKB62" s="14"/>
      <c r="VKC62" s="14"/>
      <c r="VKD62" s="14"/>
      <c r="VKE62" s="14"/>
      <c r="VKF62" s="14"/>
      <c r="VKG62" s="14"/>
      <c r="VKH62" s="14"/>
      <c r="VKI62" s="14"/>
      <c r="VKJ62" s="14"/>
      <c r="VKK62" s="14"/>
      <c r="VKL62" s="14"/>
      <c r="VKM62" s="14"/>
      <c r="VKN62" s="14"/>
      <c r="VKO62" s="14"/>
      <c r="VKP62" s="14"/>
      <c r="VKQ62" s="14"/>
      <c r="VKR62" s="14"/>
      <c r="VKS62" s="14"/>
      <c r="VKT62" s="14"/>
      <c r="VKU62" s="14"/>
      <c r="VKV62" s="14"/>
      <c r="VKW62" s="14"/>
      <c r="VKX62" s="14"/>
      <c r="VKY62" s="14"/>
      <c r="VKZ62" s="14"/>
      <c r="VLA62" s="14"/>
      <c r="VLB62" s="14"/>
      <c r="VLC62" s="14"/>
      <c r="VLD62" s="14"/>
      <c r="VLE62" s="14"/>
      <c r="VLF62" s="14"/>
      <c r="VLG62" s="14"/>
      <c r="VLH62" s="14"/>
      <c r="VLI62" s="14"/>
      <c r="VLJ62" s="14"/>
      <c r="VLK62" s="14"/>
      <c r="VLL62" s="14"/>
      <c r="VLM62" s="14"/>
      <c r="VLN62" s="14"/>
      <c r="VLO62" s="14"/>
      <c r="VLP62" s="14"/>
      <c r="VLQ62" s="14"/>
      <c r="VLR62" s="14"/>
      <c r="VLS62" s="14"/>
      <c r="VLT62" s="14"/>
      <c r="VLU62" s="14"/>
      <c r="VLV62" s="14"/>
      <c r="VLW62" s="14"/>
      <c r="VLX62" s="14"/>
      <c r="VLY62" s="14"/>
      <c r="VLZ62" s="14"/>
      <c r="VMA62" s="14"/>
      <c r="VMB62" s="14"/>
      <c r="VMC62" s="14"/>
      <c r="VMD62" s="14"/>
      <c r="VME62" s="14"/>
      <c r="VMF62" s="14"/>
      <c r="VMG62" s="14"/>
      <c r="VMH62" s="14"/>
      <c r="VMI62" s="14"/>
      <c r="VMJ62" s="14"/>
      <c r="VMK62" s="14"/>
      <c r="VML62" s="14"/>
      <c r="VMM62" s="14"/>
      <c r="VMN62" s="14"/>
      <c r="VMO62" s="14"/>
      <c r="VMP62" s="14"/>
      <c r="VMQ62" s="14"/>
      <c r="VMR62" s="14"/>
      <c r="VMS62" s="14"/>
      <c r="VMT62" s="14"/>
      <c r="VMU62" s="14"/>
      <c r="VMV62" s="14"/>
      <c r="VMW62" s="14"/>
      <c r="VMX62" s="14"/>
      <c r="VMY62" s="14"/>
      <c r="VMZ62" s="14"/>
      <c r="VNA62" s="14"/>
      <c r="VNB62" s="14"/>
      <c r="VNC62" s="14"/>
      <c r="VND62" s="14"/>
      <c r="VNE62" s="14"/>
      <c r="VNF62" s="14"/>
      <c r="VNG62" s="14"/>
      <c r="VNH62" s="14"/>
      <c r="VNI62" s="14"/>
      <c r="VNJ62" s="14"/>
      <c r="VNK62" s="14"/>
      <c r="VNL62" s="14"/>
      <c r="VNM62" s="14"/>
      <c r="VNN62" s="14"/>
      <c r="VNO62" s="14"/>
      <c r="VNP62" s="14"/>
      <c r="VNQ62" s="14"/>
      <c r="VNR62" s="14"/>
      <c r="VNS62" s="14"/>
      <c r="VNT62" s="14"/>
      <c r="VNU62" s="14"/>
      <c r="VNV62" s="14"/>
      <c r="VNW62" s="14"/>
      <c r="VNX62" s="14"/>
      <c r="VNY62" s="14"/>
      <c r="VNZ62" s="14"/>
      <c r="VOA62" s="14"/>
      <c r="VOB62" s="14"/>
      <c r="VOC62" s="14"/>
      <c r="VOD62" s="14"/>
      <c r="VOE62" s="14"/>
      <c r="VOF62" s="14"/>
      <c r="VOG62" s="14"/>
      <c r="VOH62" s="14"/>
      <c r="VOI62" s="14"/>
      <c r="VOJ62" s="14"/>
      <c r="VOK62" s="14"/>
      <c r="VOL62" s="14"/>
      <c r="VOM62" s="14"/>
      <c r="VON62" s="14"/>
      <c r="VOO62" s="14"/>
      <c r="VOP62" s="14"/>
      <c r="VOQ62" s="14"/>
      <c r="VOR62" s="14"/>
      <c r="VOS62" s="14"/>
      <c r="VOT62" s="14"/>
      <c r="VOU62" s="14"/>
      <c r="VOV62" s="14"/>
      <c r="VOW62" s="14"/>
      <c r="VOX62" s="14"/>
      <c r="VOY62" s="14"/>
      <c r="VOZ62" s="14"/>
      <c r="VPA62" s="14"/>
      <c r="VPB62" s="14"/>
      <c r="VPC62" s="14"/>
      <c r="VPD62" s="14"/>
      <c r="VPE62" s="14"/>
      <c r="VPF62" s="14"/>
      <c r="VPG62" s="14"/>
      <c r="VPH62" s="14"/>
      <c r="VPI62" s="14"/>
      <c r="VPJ62" s="14"/>
      <c r="VPK62" s="14"/>
      <c r="VPL62" s="14"/>
      <c r="VPM62" s="14"/>
      <c r="VPN62" s="14"/>
      <c r="VPO62" s="14"/>
      <c r="VPP62" s="14"/>
      <c r="VPQ62" s="14"/>
      <c r="VPR62" s="14"/>
      <c r="VPS62" s="14"/>
      <c r="VPT62" s="14"/>
      <c r="VPU62" s="14"/>
      <c r="VPV62" s="14"/>
      <c r="VPW62" s="14"/>
      <c r="VPX62" s="14"/>
      <c r="VPY62" s="14"/>
      <c r="VPZ62" s="14"/>
      <c r="VQA62" s="14"/>
      <c r="VQB62" s="14"/>
      <c r="VQC62" s="14"/>
      <c r="VQD62" s="14"/>
      <c r="VQE62" s="14"/>
      <c r="VQF62" s="14"/>
      <c r="VQG62" s="14"/>
      <c r="VQH62" s="14"/>
      <c r="VQI62" s="14"/>
      <c r="VQJ62" s="14"/>
      <c r="VQK62" s="14"/>
      <c r="VQL62" s="14"/>
      <c r="VQM62" s="14"/>
      <c r="VQN62" s="14"/>
      <c r="VQO62" s="14"/>
      <c r="VQP62" s="14"/>
      <c r="VQQ62" s="14"/>
      <c r="VQR62" s="14"/>
      <c r="VQS62" s="14"/>
      <c r="VQT62" s="14"/>
      <c r="VQU62" s="14"/>
      <c r="VQV62" s="14"/>
      <c r="VQW62" s="14"/>
      <c r="VQX62" s="14"/>
      <c r="VQY62" s="14"/>
      <c r="VQZ62" s="14"/>
      <c r="VRA62" s="14"/>
      <c r="VRB62" s="14"/>
      <c r="VRC62" s="14"/>
      <c r="VRD62" s="14"/>
      <c r="VRE62" s="14"/>
      <c r="VRF62" s="14"/>
      <c r="VRG62" s="14"/>
      <c r="VRH62" s="14"/>
      <c r="VRI62" s="14"/>
      <c r="VRJ62" s="14"/>
      <c r="VRK62" s="14"/>
      <c r="VRL62" s="14"/>
      <c r="VRM62" s="14"/>
      <c r="VRN62" s="14"/>
      <c r="VRO62" s="14"/>
      <c r="VRP62" s="14"/>
      <c r="VRQ62" s="14"/>
      <c r="VRR62" s="14"/>
      <c r="VRS62" s="14"/>
      <c r="VRT62" s="14"/>
      <c r="VRU62" s="14"/>
      <c r="VRV62" s="14"/>
      <c r="VRW62" s="14"/>
      <c r="VRX62" s="14"/>
      <c r="VRY62" s="14"/>
      <c r="VRZ62" s="14"/>
      <c r="VSA62" s="14"/>
      <c r="VSB62" s="14"/>
      <c r="VSC62" s="14"/>
      <c r="VSD62" s="14"/>
      <c r="VSE62" s="14"/>
      <c r="VSF62" s="14"/>
      <c r="VSG62" s="14"/>
      <c r="VSH62" s="14"/>
      <c r="VSI62" s="14"/>
      <c r="VSJ62" s="14"/>
      <c r="VSK62" s="14"/>
      <c r="VSL62" s="14"/>
      <c r="VSM62" s="14"/>
      <c r="VSN62" s="14"/>
      <c r="VSO62" s="14"/>
      <c r="VSP62" s="14"/>
      <c r="VSQ62" s="14"/>
      <c r="VSR62" s="14"/>
      <c r="VSS62" s="14"/>
      <c r="VST62" s="14"/>
      <c r="VSU62" s="14"/>
      <c r="VSV62" s="14"/>
      <c r="VSW62" s="14"/>
      <c r="VSX62" s="14"/>
      <c r="VSY62" s="14"/>
      <c r="VSZ62" s="14"/>
      <c r="VTA62" s="14"/>
      <c r="VTB62" s="14"/>
      <c r="VTC62" s="14"/>
      <c r="VTD62" s="14"/>
      <c r="VTE62" s="14"/>
      <c r="VTF62" s="14"/>
      <c r="VTG62" s="14"/>
      <c r="VTH62" s="14"/>
      <c r="VTI62" s="14"/>
      <c r="VTJ62" s="14"/>
      <c r="VTK62" s="14"/>
      <c r="VTL62" s="14"/>
      <c r="VTM62" s="14"/>
      <c r="VTN62" s="14"/>
      <c r="VTO62" s="14"/>
      <c r="VTP62" s="14"/>
      <c r="VTQ62" s="14"/>
      <c r="VTR62" s="14"/>
      <c r="VTS62" s="14"/>
      <c r="VTT62" s="14"/>
      <c r="VTU62" s="14"/>
      <c r="VTV62" s="14"/>
      <c r="VTW62" s="14"/>
      <c r="VTX62" s="14"/>
      <c r="VTY62" s="14"/>
      <c r="VTZ62" s="14"/>
      <c r="VUA62" s="14"/>
      <c r="VUB62" s="14"/>
      <c r="VUC62" s="14"/>
      <c r="VUD62" s="14"/>
      <c r="VUE62" s="14"/>
      <c r="VUF62" s="14"/>
      <c r="VUG62" s="14"/>
      <c r="VUH62" s="14"/>
      <c r="VUI62" s="14"/>
      <c r="VUJ62" s="14"/>
      <c r="VUK62" s="14"/>
      <c r="VUL62" s="14"/>
      <c r="VUM62" s="14"/>
      <c r="VUN62" s="14"/>
      <c r="VUO62" s="14"/>
      <c r="VUP62" s="14"/>
      <c r="VUQ62" s="14"/>
      <c r="VUR62" s="14"/>
      <c r="VUS62" s="14"/>
      <c r="VUT62" s="14"/>
      <c r="VUU62" s="14"/>
      <c r="VUV62" s="14"/>
      <c r="VUW62" s="14"/>
      <c r="VUX62" s="14"/>
      <c r="VUY62" s="14"/>
      <c r="VUZ62" s="14"/>
      <c r="VVA62" s="14"/>
      <c r="VVB62" s="14"/>
      <c r="VVC62" s="14"/>
      <c r="VVD62" s="14"/>
      <c r="VVE62" s="14"/>
      <c r="VVF62" s="14"/>
      <c r="VVG62" s="14"/>
      <c r="VVH62" s="14"/>
      <c r="VVI62" s="14"/>
      <c r="VVJ62" s="14"/>
      <c r="VVK62" s="14"/>
      <c r="VVL62" s="14"/>
      <c r="VVM62" s="14"/>
      <c r="VVN62" s="14"/>
      <c r="VVO62" s="14"/>
      <c r="VVP62" s="14"/>
      <c r="VVQ62" s="14"/>
      <c r="VVR62" s="14"/>
      <c r="VVS62" s="14"/>
      <c r="VVT62" s="14"/>
      <c r="VVU62" s="14"/>
      <c r="VVV62" s="14"/>
      <c r="VVW62" s="14"/>
      <c r="VVX62" s="14"/>
      <c r="VVY62" s="14"/>
      <c r="VVZ62" s="14"/>
      <c r="VWA62" s="14"/>
      <c r="VWB62" s="14"/>
      <c r="VWC62" s="14"/>
      <c r="VWD62" s="14"/>
      <c r="VWE62" s="14"/>
      <c r="VWF62" s="14"/>
      <c r="VWG62" s="14"/>
      <c r="VWH62" s="14"/>
      <c r="VWI62" s="14"/>
      <c r="VWJ62" s="14"/>
      <c r="VWK62" s="14"/>
      <c r="VWL62" s="14"/>
      <c r="VWM62" s="14"/>
      <c r="VWN62" s="14"/>
      <c r="VWO62" s="14"/>
      <c r="VWP62" s="14"/>
      <c r="VWQ62" s="14"/>
      <c r="VWR62" s="14"/>
      <c r="VWS62" s="14"/>
      <c r="VWT62" s="14"/>
      <c r="VWU62" s="14"/>
      <c r="VWV62" s="14"/>
      <c r="VWW62" s="14"/>
      <c r="VWX62" s="14"/>
      <c r="VWY62" s="14"/>
      <c r="VWZ62" s="14"/>
      <c r="VXA62" s="14"/>
      <c r="VXB62" s="14"/>
      <c r="VXC62" s="14"/>
      <c r="VXD62" s="14"/>
      <c r="VXE62" s="14"/>
      <c r="VXF62" s="14"/>
      <c r="VXG62" s="14"/>
      <c r="VXH62" s="14"/>
      <c r="VXI62" s="14"/>
      <c r="VXJ62" s="14"/>
      <c r="VXK62" s="14"/>
      <c r="VXL62" s="14"/>
      <c r="VXM62" s="14"/>
      <c r="VXN62" s="14"/>
      <c r="VXO62" s="14"/>
      <c r="VXP62" s="14"/>
      <c r="VXQ62" s="14"/>
      <c r="VXR62" s="14"/>
      <c r="VXS62" s="14"/>
      <c r="VXT62" s="14"/>
      <c r="VXU62" s="14"/>
      <c r="VXV62" s="14"/>
      <c r="VXW62" s="14"/>
      <c r="VXX62" s="14"/>
      <c r="VXY62" s="14"/>
      <c r="VXZ62" s="14"/>
      <c r="VYA62" s="14"/>
      <c r="VYB62" s="14"/>
      <c r="VYC62" s="14"/>
      <c r="VYD62" s="14"/>
      <c r="VYE62" s="14"/>
      <c r="VYF62" s="14"/>
      <c r="VYG62" s="14"/>
      <c r="VYH62" s="14"/>
      <c r="VYI62" s="14"/>
      <c r="VYJ62" s="14"/>
      <c r="VYK62" s="14"/>
      <c r="VYL62" s="14"/>
      <c r="VYM62" s="14"/>
      <c r="VYN62" s="14"/>
      <c r="VYO62" s="14"/>
      <c r="VYP62" s="14"/>
      <c r="VYQ62" s="14"/>
      <c r="VYR62" s="14"/>
      <c r="VYS62" s="14"/>
      <c r="VYT62" s="14"/>
      <c r="VYU62" s="14"/>
      <c r="VYV62" s="14"/>
      <c r="VYW62" s="14"/>
      <c r="VYX62" s="14"/>
      <c r="VYY62" s="14"/>
      <c r="VYZ62" s="14"/>
      <c r="VZA62" s="14"/>
      <c r="VZB62" s="14"/>
      <c r="VZC62" s="14"/>
      <c r="VZD62" s="14"/>
      <c r="VZE62" s="14"/>
      <c r="VZF62" s="14"/>
      <c r="VZG62" s="14"/>
      <c r="VZH62" s="14"/>
      <c r="VZI62" s="14"/>
      <c r="VZJ62" s="14"/>
      <c r="VZK62" s="14"/>
      <c r="VZL62" s="14"/>
      <c r="VZM62" s="14"/>
      <c r="VZN62" s="14"/>
      <c r="VZO62" s="14"/>
      <c r="VZP62" s="14"/>
      <c r="VZQ62" s="14"/>
      <c r="VZR62" s="14"/>
      <c r="VZS62" s="14"/>
      <c r="VZT62" s="14"/>
      <c r="VZU62" s="14"/>
      <c r="VZV62" s="14"/>
      <c r="VZW62" s="14"/>
      <c r="VZX62" s="14"/>
      <c r="VZY62" s="14"/>
      <c r="VZZ62" s="14"/>
      <c r="WAA62" s="14"/>
      <c r="WAB62" s="14"/>
      <c r="WAC62" s="14"/>
      <c r="WAD62" s="14"/>
      <c r="WAE62" s="14"/>
      <c r="WAF62" s="14"/>
      <c r="WAG62" s="14"/>
      <c r="WAH62" s="14"/>
      <c r="WAI62" s="14"/>
      <c r="WAJ62" s="14"/>
      <c r="WAK62" s="14"/>
      <c r="WAL62" s="14"/>
      <c r="WAM62" s="14"/>
      <c r="WAN62" s="14"/>
      <c r="WAO62" s="14"/>
      <c r="WAP62" s="14"/>
      <c r="WAQ62" s="14"/>
      <c r="WAR62" s="14"/>
      <c r="WAS62" s="14"/>
      <c r="WAT62" s="14"/>
      <c r="WAU62" s="14"/>
      <c r="WAV62" s="14"/>
      <c r="WAW62" s="14"/>
      <c r="WAX62" s="14"/>
      <c r="WAY62" s="14"/>
      <c r="WAZ62" s="14"/>
      <c r="WBA62" s="14"/>
      <c r="WBB62" s="14"/>
      <c r="WBC62" s="14"/>
      <c r="WBD62" s="14"/>
      <c r="WBE62" s="14"/>
      <c r="WBF62" s="14"/>
      <c r="WBG62" s="14"/>
      <c r="WBH62" s="14"/>
      <c r="WBI62" s="14"/>
      <c r="WBJ62" s="14"/>
      <c r="WBK62" s="14"/>
      <c r="WBL62" s="14"/>
      <c r="WBM62" s="14"/>
      <c r="WBN62" s="14"/>
      <c r="WBO62" s="14"/>
      <c r="WBP62" s="14"/>
      <c r="WBQ62" s="14"/>
      <c r="WBR62" s="14"/>
      <c r="WBS62" s="14"/>
      <c r="WBT62" s="14"/>
      <c r="WBU62" s="14"/>
      <c r="WBV62" s="14"/>
      <c r="WBW62" s="14"/>
      <c r="WBX62" s="14"/>
      <c r="WBY62" s="14"/>
      <c r="WBZ62" s="14"/>
      <c r="WCA62" s="14"/>
      <c r="WCB62" s="14"/>
      <c r="WCC62" s="14"/>
      <c r="WCD62" s="14"/>
      <c r="WCE62" s="14"/>
      <c r="WCF62" s="14"/>
      <c r="WCG62" s="14"/>
      <c r="WCH62" s="14"/>
      <c r="WCI62" s="14"/>
      <c r="WCJ62" s="14"/>
      <c r="WCK62" s="14"/>
      <c r="WCL62" s="14"/>
      <c r="WCM62" s="14"/>
      <c r="WCN62" s="14"/>
      <c r="WCO62" s="14"/>
      <c r="WCP62" s="14"/>
      <c r="WCQ62" s="14"/>
      <c r="WCR62" s="14"/>
      <c r="WCS62" s="14"/>
      <c r="WCT62" s="14"/>
      <c r="WCU62" s="14"/>
      <c r="WCV62" s="14"/>
      <c r="WCW62" s="14"/>
      <c r="WCX62" s="14"/>
      <c r="WCY62" s="14"/>
      <c r="WCZ62" s="14"/>
      <c r="WDA62" s="14"/>
      <c r="WDB62" s="14"/>
      <c r="WDC62" s="14"/>
      <c r="WDD62" s="14"/>
      <c r="WDE62" s="14"/>
      <c r="WDF62" s="14"/>
      <c r="WDG62" s="14"/>
      <c r="WDH62" s="14"/>
      <c r="WDI62" s="14"/>
      <c r="WDJ62" s="14"/>
      <c r="WDK62" s="14"/>
      <c r="WDL62" s="14"/>
      <c r="WDM62" s="14"/>
      <c r="WDN62" s="14"/>
      <c r="WDO62" s="14"/>
      <c r="WDP62" s="14"/>
      <c r="WDQ62" s="14"/>
      <c r="WDR62" s="14"/>
      <c r="WDS62" s="14"/>
      <c r="WDT62" s="14"/>
      <c r="WDU62" s="14"/>
      <c r="WDV62" s="14"/>
      <c r="WDW62" s="14"/>
      <c r="WDX62" s="14"/>
      <c r="WDY62" s="14"/>
      <c r="WDZ62" s="14"/>
      <c r="WEA62" s="14"/>
      <c r="WEB62" s="14"/>
      <c r="WEC62" s="14"/>
      <c r="WED62" s="14"/>
      <c r="WEE62" s="14"/>
      <c r="WEF62" s="14"/>
      <c r="WEG62" s="14"/>
      <c r="WEH62" s="14"/>
      <c r="WEI62" s="14"/>
      <c r="WEJ62" s="14"/>
      <c r="WEK62" s="14"/>
      <c r="WEL62" s="14"/>
      <c r="WEM62" s="14"/>
      <c r="WEN62" s="14"/>
      <c r="WEO62" s="14"/>
      <c r="WEP62" s="14"/>
      <c r="WEQ62" s="14"/>
      <c r="WER62" s="14"/>
      <c r="WES62" s="14"/>
      <c r="WET62" s="14"/>
      <c r="WEU62" s="14"/>
      <c r="WEV62" s="14"/>
      <c r="WEW62" s="14"/>
      <c r="WEX62" s="14"/>
      <c r="WEY62" s="14"/>
      <c r="WEZ62" s="14"/>
      <c r="WFA62" s="14"/>
      <c r="WFB62" s="14"/>
      <c r="WFC62" s="14"/>
      <c r="WFD62" s="14"/>
      <c r="WFE62" s="14"/>
      <c r="WFF62" s="14"/>
      <c r="WFG62" s="14"/>
      <c r="WFH62" s="14"/>
      <c r="WFI62" s="14"/>
      <c r="WFJ62" s="14"/>
      <c r="WFK62" s="14"/>
      <c r="WFL62" s="14"/>
      <c r="WFM62" s="14"/>
      <c r="WFN62" s="14"/>
      <c r="WFO62" s="14"/>
      <c r="WFP62" s="14"/>
      <c r="WFQ62" s="14"/>
      <c r="WFR62" s="14"/>
      <c r="WFS62" s="14"/>
      <c r="WFT62" s="14"/>
      <c r="WFU62" s="14"/>
      <c r="WFV62" s="14"/>
      <c r="WFW62" s="14"/>
      <c r="WFX62" s="14"/>
      <c r="WFY62" s="14"/>
      <c r="WFZ62" s="14"/>
      <c r="WGA62" s="14"/>
      <c r="WGB62" s="14"/>
      <c r="WGC62" s="14"/>
      <c r="WGD62" s="14"/>
      <c r="WGE62" s="14"/>
      <c r="WGF62" s="14"/>
      <c r="WGG62" s="14"/>
      <c r="WGH62" s="14"/>
      <c r="WGI62" s="14"/>
      <c r="WGJ62" s="14"/>
      <c r="WGK62" s="14"/>
      <c r="WGL62" s="14"/>
      <c r="WGM62" s="14"/>
      <c r="WGN62" s="14"/>
      <c r="WGO62" s="14"/>
      <c r="WGP62" s="14"/>
      <c r="WGQ62" s="14"/>
      <c r="WGR62" s="14"/>
      <c r="WGS62" s="14"/>
      <c r="WGT62" s="14"/>
      <c r="WGU62" s="14"/>
      <c r="WGV62" s="14"/>
      <c r="WGW62" s="14"/>
      <c r="WGX62" s="14"/>
      <c r="WGY62" s="14"/>
      <c r="WGZ62" s="14"/>
      <c r="WHA62" s="14"/>
      <c r="WHB62" s="14"/>
      <c r="WHC62" s="14"/>
      <c r="WHD62" s="14"/>
      <c r="WHE62" s="14"/>
      <c r="WHF62" s="14"/>
      <c r="WHG62" s="14"/>
      <c r="WHH62" s="14"/>
      <c r="WHI62" s="14"/>
      <c r="WHJ62" s="14"/>
      <c r="WHK62" s="14"/>
      <c r="WHL62" s="14"/>
      <c r="WHM62" s="14"/>
      <c r="WHN62" s="14"/>
      <c r="WHO62" s="14"/>
      <c r="WHP62" s="14"/>
      <c r="WHQ62" s="14"/>
      <c r="WHR62" s="14"/>
      <c r="WHS62" s="14"/>
      <c r="WHT62" s="14"/>
      <c r="WHU62" s="14"/>
      <c r="WHV62" s="14"/>
      <c r="WHW62" s="14"/>
      <c r="WHX62" s="14"/>
      <c r="WHY62" s="14"/>
      <c r="WHZ62" s="14"/>
      <c r="WIA62" s="14"/>
      <c r="WIB62" s="14"/>
      <c r="WIC62" s="14"/>
      <c r="WID62" s="14"/>
      <c r="WIE62" s="14"/>
      <c r="WIF62" s="14"/>
      <c r="WIG62" s="14"/>
      <c r="WIH62" s="14"/>
      <c r="WII62" s="14"/>
      <c r="WIJ62" s="14"/>
      <c r="WIK62" s="14"/>
      <c r="WIL62" s="14"/>
      <c r="WIM62" s="14"/>
      <c r="WIN62" s="14"/>
      <c r="WIO62" s="14"/>
      <c r="WIP62" s="14"/>
      <c r="WIQ62" s="14"/>
      <c r="WIR62" s="14"/>
      <c r="WIS62" s="14"/>
      <c r="WIT62" s="14"/>
      <c r="WIU62" s="14"/>
      <c r="WIV62" s="14"/>
      <c r="WIW62" s="14"/>
      <c r="WIX62" s="14"/>
      <c r="WIY62" s="14"/>
      <c r="WIZ62" s="14"/>
      <c r="WJA62" s="14"/>
      <c r="WJB62" s="14"/>
      <c r="WJC62" s="14"/>
      <c r="WJD62" s="14"/>
      <c r="WJE62" s="14"/>
      <c r="WJF62" s="14"/>
      <c r="WJG62" s="14"/>
      <c r="WJH62" s="14"/>
      <c r="WJI62" s="14"/>
      <c r="WJJ62" s="14"/>
      <c r="WJK62" s="14"/>
      <c r="WJL62" s="14"/>
      <c r="WJM62" s="14"/>
      <c r="WJN62" s="14"/>
      <c r="WJO62" s="14"/>
      <c r="WJP62" s="14"/>
      <c r="WJQ62" s="14"/>
      <c r="WJR62" s="14"/>
      <c r="WJS62" s="14"/>
      <c r="WJT62" s="14"/>
      <c r="WJU62" s="14"/>
      <c r="WJV62" s="14"/>
      <c r="WJW62" s="14"/>
      <c r="WJX62" s="14"/>
      <c r="WJY62" s="14"/>
      <c r="WJZ62" s="14"/>
      <c r="WKA62" s="14"/>
      <c r="WKB62" s="14"/>
      <c r="WKC62" s="14"/>
      <c r="WKD62" s="14"/>
      <c r="WKE62" s="14"/>
      <c r="WKF62" s="14"/>
      <c r="WKG62" s="14"/>
      <c r="WKH62" s="14"/>
      <c r="WKI62" s="14"/>
      <c r="WKJ62" s="14"/>
      <c r="WKK62" s="14"/>
      <c r="WKL62" s="14"/>
      <c r="WKM62" s="14"/>
      <c r="WKN62" s="14"/>
      <c r="WKO62" s="14"/>
      <c r="WKP62" s="14"/>
      <c r="WKQ62" s="14"/>
      <c r="WKR62" s="14"/>
      <c r="WKS62" s="14"/>
      <c r="WKT62" s="14"/>
      <c r="WKU62" s="14"/>
      <c r="WKV62" s="14"/>
      <c r="WKW62" s="14"/>
      <c r="WKX62" s="14"/>
      <c r="WKY62" s="14"/>
      <c r="WKZ62" s="14"/>
      <c r="WLA62" s="14"/>
      <c r="WLB62" s="14"/>
      <c r="WLC62" s="14"/>
      <c r="WLD62" s="14"/>
      <c r="WLE62" s="14"/>
      <c r="WLF62" s="14"/>
      <c r="WLG62" s="14"/>
      <c r="WLH62" s="14"/>
      <c r="WLI62" s="14"/>
      <c r="WLJ62" s="14"/>
      <c r="WLK62" s="14"/>
      <c r="WLL62" s="14"/>
      <c r="WLM62" s="14"/>
      <c r="WLN62" s="14"/>
      <c r="WLO62" s="14"/>
      <c r="WLP62" s="14"/>
      <c r="WLQ62" s="14"/>
      <c r="WLR62" s="14"/>
      <c r="WLS62" s="14"/>
      <c r="WLT62" s="14"/>
      <c r="WLU62" s="14"/>
      <c r="WLV62" s="14"/>
      <c r="WLW62" s="14"/>
      <c r="WLX62" s="14"/>
      <c r="WLY62" s="14"/>
      <c r="WLZ62" s="14"/>
      <c r="WMA62" s="14"/>
      <c r="WMB62" s="14"/>
      <c r="WMC62" s="14"/>
      <c r="WMD62" s="14"/>
      <c r="WME62" s="14"/>
      <c r="WMF62" s="14"/>
      <c r="WMG62" s="14"/>
      <c r="WMH62" s="14"/>
      <c r="WMI62" s="14"/>
      <c r="WMJ62" s="14"/>
      <c r="WMK62" s="14"/>
      <c r="WML62" s="14"/>
      <c r="WMM62" s="14"/>
      <c r="WMN62" s="14"/>
      <c r="WMO62" s="14"/>
      <c r="WMP62" s="14"/>
      <c r="WMQ62" s="14"/>
      <c r="WMR62" s="14"/>
      <c r="WMS62" s="14"/>
      <c r="WMT62" s="14"/>
      <c r="WMU62" s="14"/>
      <c r="WMV62" s="14"/>
      <c r="WMW62" s="14"/>
      <c r="WMX62" s="14"/>
      <c r="WMY62" s="14"/>
      <c r="WMZ62" s="14"/>
      <c r="WNA62" s="14"/>
      <c r="WNB62" s="14"/>
      <c r="WNC62" s="14"/>
      <c r="WND62" s="14"/>
      <c r="WNE62" s="14"/>
      <c r="WNF62" s="14"/>
      <c r="WNG62" s="14"/>
      <c r="WNH62" s="14"/>
      <c r="WNI62" s="14"/>
      <c r="WNJ62" s="14"/>
      <c r="WNK62" s="14"/>
      <c r="WNL62" s="14"/>
      <c r="WNM62" s="14"/>
      <c r="WNN62" s="14"/>
      <c r="WNO62" s="14"/>
      <c r="WNP62" s="14"/>
      <c r="WNQ62" s="14"/>
      <c r="WNR62" s="14"/>
      <c r="WNS62" s="14"/>
      <c r="WNT62" s="14"/>
      <c r="WNU62" s="14"/>
      <c r="WNV62" s="14"/>
      <c r="WNW62" s="14"/>
      <c r="WNX62" s="14"/>
      <c r="WNY62" s="14"/>
      <c r="WNZ62" s="14"/>
      <c r="WOA62" s="14"/>
      <c r="WOB62" s="14"/>
      <c r="WOC62" s="14"/>
      <c r="WOD62" s="14"/>
      <c r="WOE62" s="14"/>
      <c r="WOF62" s="14"/>
      <c r="WOG62" s="14"/>
      <c r="WOH62" s="14"/>
      <c r="WOI62" s="14"/>
      <c r="WOJ62" s="14"/>
      <c r="WOK62" s="14"/>
      <c r="WOL62" s="14"/>
      <c r="WOM62" s="14"/>
      <c r="WON62" s="14"/>
      <c r="WOO62" s="14"/>
      <c r="WOP62" s="14"/>
      <c r="WOQ62" s="14"/>
      <c r="WOR62" s="14"/>
      <c r="WOS62" s="14"/>
      <c r="WOT62" s="14"/>
      <c r="WOU62" s="14"/>
      <c r="WOV62" s="14"/>
      <c r="WOW62" s="14"/>
      <c r="WOX62" s="14"/>
      <c r="WOY62" s="14"/>
      <c r="WOZ62" s="14"/>
      <c r="WPA62" s="14"/>
      <c r="WPB62" s="14"/>
      <c r="WPC62" s="14"/>
      <c r="WPD62" s="14"/>
      <c r="WPE62" s="14"/>
      <c r="WPF62" s="14"/>
      <c r="WPG62" s="14"/>
      <c r="WPH62" s="14"/>
      <c r="WPI62" s="14"/>
      <c r="WPJ62" s="14"/>
      <c r="WPK62" s="14"/>
      <c r="WPL62" s="14"/>
      <c r="WPM62" s="14"/>
      <c r="WPN62" s="14"/>
      <c r="WPO62" s="14"/>
      <c r="WPP62" s="14"/>
      <c r="WPQ62" s="14"/>
      <c r="WPR62" s="14"/>
      <c r="WPS62" s="14"/>
      <c r="WPT62" s="14"/>
      <c r="WPU62" s="14"/>
      <c r="WPV62" s="14"/>
      <c r="WPW62" s="14"/>
      <c r="WPX62" s="14"/>
      <c r="WPY62" s="14"/>
      <c r="WPZ62" s="14"/>
      <c r="WQA62" s="14"/>
      <c r="WQB62" s="14"/>
      <c r="WQC62" s="14"/>
      <c r="WQD62" s="14"/>
      <c r="WQE62" s="14"/>
      <c r="WQF62" s="14"/>
      <c r="WQG62" s="14"/>
      <c r="WQH62" s="14"/>
      <c r="WQI62" s="14"/>
      <c r="WQJ62" s="14"/>
      <c r="WQK62" s="14"/>
      <c r="WQL62" s="14"/>
      <c r="WQM62" s="14"/>
      <c r="WQN62" s="14"/>
      <c r="WQO62" s="14"/>
      <c r="WQP62" s="14"/>
      <c r="WQQ62" s="14"/>
      <c r="WQR62" s="14"/>
      <c r="WQS62" s="14"/>
      <c r="WQT62" s="14"/>
      <c r="WQU62" s="14"/>
      <c r="WQV62" s="14"/>
      <c r="WQW62" s="14"/>
      <c r="WQX62" s="14"/>
      <c r="WQY62" s="14"/>
      <c r="WQZ62" s="14"/>
      <c r="WRA62" s="14"/>
      <c r="WRB62" s="14"/>
      <c r="WRC62" s="14"/>
      <c r="WRD62" s="14"/>
      <c r="WRE62" s="14"/>
      <c r="WRF62" s="14"/>
      <c r="WRG62" s="14"/>
      <c r="WRH62" s="14"/>
      <c r="WRI62" s="14"/>
      <c r="WRJ62" s="14"/>
      <c r="WRK62" s="14"/>
      <c r="WRL62" s="14"/>
      <c r="WRM62" s="14"/>
      <c r="WRN62" s="14"/>
      <c r="WRO62" s="14"/>
      <c r="WRP62" s="14"/>
      <c r="WRQ62" s="14"/>
      <c r="WRR62" s="14"/>
      <c r="WRS62" s="14"/>
      <c r="WRT62" s="14"/>
      <c r="WRU62" s="14"/>
      <c r="WRV62" s="14"/>
      <c r="WRW62" s="14"/>
      <c r="WRX62" s="14"/>
      <c r="WRY62" s="14"/>
      <c r="WRZ62" s="14"/>
      <c r="WSA62" s="14"/>
      <c r="WSB62" s="14"/>
      <c r="WSC62" s="14"/>
      <c r="WSD62" s="14"/>
      <c r="WSE62" s="14"/>
      <c r="WSF62" s="14"/>
      <c r="WSG62" s="14"/>
      <c r="WSH62" s="14"/>
      <c r="WSI62" s="14"/>
      <c r="WSJ62" s="14"/>
      <c r="WSK62" s="14"/>
      <c r="WSL62" s="14"/>
      <c r="WSM62" s="14"/>
      <c r="WSN62" s="14"/>
      <c r="WSO62" s="14"/>
      <c r="WSP62" s="14"/>
      <c r="WSQ62" s="14"/>
      <c r="WSR62" s="14"/>
      <c r="WSS62" s="14"/>
      <c r="WST62" s="14"/>
      <c r="WSU62" s="14"/>
      <c r="WSV62" s="14"/>
      <c r="WSW62" s="14"/>
      <c r="WSX62" s="14"/>
      <c r="WSY62" s="14"/>
      <c r="WSZ62" s="14"/>
      <c r="WTA62" s="14"/>
      <c r="WTB62" s="14"/>
      <c r="WTC62" s="14"/>
      <c r="WTD62" s="14"/>
      <c r="WTE62" s="14"/>
      <c r="WTF62" s="14"/>
      <c r="WTG62" s="14"/>
      <c r="WTH62" s="14"/>
      <c r="WTI62" s="14"/>
      <c r="WTJ62" s="14"/>
      <c r="WTK62" s="14"/>
      <c r="WTL62" s="14"/>
      <c r="WTM62" s="14"/>
      <c r="WTN62" s="14"/>
      <c r="WTO62" s="14"/>
      <c r="WTP62" s="14"/>
      <c r="WTQ62" s="14"/>
      <c r="WTR62" s="14"/>
      <c r="WTS62" s="14"/>
      <c r="WTT62" s="14"/>
      <c r="WTU62" s="14"/>
      <c r="WTV62" s="14"/>
      <c r="WTW62" s="14"/>
      <c r="WTX62" s="14"/>
      <c r="WTY62" s="14"/>
      <c r="WTZ62" s="14"/>
      <c r="WUA62" s="14"/>
      <c r="WUB62" s="14"/>
      <c r="WUC62" s="14"/>
      <c r="WUD62" s="14"/>
      <c r="WUE62" s="14"/>
      <c r="WUF62" s="14"/>
      <c r="WUG62" s="14"/>
      <c r="WUH62" s="14"/>
      <c r="WUI62" s="14"/>
      <c r="WUJ62" s="14"/>
      <c r="WUK62" s="14"/>
      <c r="WUL62" s="14"/>
      <c r="WUM62" s="14"/>
      <c r="WUN62" s="14"/>
      <c r="WUO62" s="14"/>
      <c r="WUP62" s="14"/>
      <c r="WUQ62" s="14"/>
      <c r="WUR62" s="14"/>
      <c r="WUS62" s="14"/>
      <c r="WUT62" s="14"/>
      <c r="WUU62" s="14"/>
      <c r="WUV62" s="14"/>
      <c r="WUW62" s="14"/>
      <c r="WUX62" s="14"/>
      <c r="WUY62" s="14"/>
      <c r="WUZ62" s="14"/>
      <c r="WVA62" s="14"/>
      <c r="WVB62" s="14"/>
      <c r="WVC62" s="14"/>
      <c r="WVD62" s="14"/>
      <c r="WVE62" s="14"/>
      <c r="WVF62" s="14"/>
      <c r="WVG62" s="14"/>
      <c r="WVH62" s="14"/>
      <c r="WVI62" s="14"/>
      <c r="WVJ62" s="14"/>
      <c r="WVK62" s="14"/>
      <c r="WVL62" s="14"/>
      <c r="WVM62" s="14"/>
      <c r="WVN62" s="14"/>
      <c r="WVO62" s="14"/>
      <c r="WVP62" s="14"/>
      <c r="WVQ62" s="14"/>
      <c r="WVR62" s="14"/>
      <c r="WVS62" s="14"/>
      <c r="WVT62" s="14"/>
      <c r="WVU62" s="14"/>
      <c r="WVV62" s="14"/>
      <c r="WVW62" s="14"/>
      <c r="WVX62" s="14"/>
      <c r="WVY62" s="14"/>
      <c r="WVZ62" s="14"/>
      <c r="WWA62" s="14"/>
      <c r="WWB62" s="14"/>
      <c r="WWC62" s="14"/>
      <c r="WWD62" s="14"/>
      <c r="WWE62" s="14"/>
      <c r="WWF62" s="14"/>
      <c r="WWG62" s="14"/>
      <c r="WWH62" s="14"/>
      <c r="WWI62" s="14"/>
      <c r="WWJ62" s="14"/>
      <c r="WWK62" s="14"/>
      <c r="WWL62" s="14"/>
      <c r="WWM62" s="14"/>
      <c r="WWN62" s="14"/>
      <c r="WWO62" s="14"/>
      <c r="WWP62" s="14"/>
      <c r="WWQ62" s="14"/>
      <c r="WWR62" s="14"/>
      <c r="WWS62" s="14"/>
      <c r="WWT62" s="14"/>
      <c r="WWU62" s="14"/>
      <c r="WWV62" s="14"/>
      <c r="WWW62" s="14"/>
      <c r="WWX62" s="14"/>
      <c r="WWY62" s="14"/>
      <c r="WWZ62" s="14"/>
      <c r="WXA62" s="14"/>
      <c r="WXB62" s="14"/>
      <c r="WXC62" s="14"/>
      <c r="WXD62" s="14"/>
      <c r="WXE62" s="14"/>
      <c r="WXF62" s="14"/>
      <c r="WXG62" s="14"/>
      <c r="WXH62" s="14"/>
      <c r="WXI62" s="14"/>
      <c r="WXJ62" s="14"/>
      <c r="WXK62" s="14"/>
      <c r="WXL62" s="14"/>
      <c r="WXM62" s="14"/>
      <c r="WXN62" s="14"/>
      <c r="WXO62" s="14"/>
      <c r="WXP62" s="14"/>
      <c r="WXQ62" s="14"/>
      <c r="WXR62" s="14"/>
      <c r="WXS62" s="14"/>
      <c r="WXT62" s="14"/>
      <c r="WXU62" s="14"/>
      <c r="WXV62" s="14"/>
      <c r="WXW62" s="14"/>
      <c r="WXX62" s="14"/>
      <c r="WXY62" s="14"/>
      <c r="WXZ62" s="14"/>
      <c r="WYA62" s="14"/>
      <c r="WYB62" s="14"/>
      <c r="WYC62" s="14"/>
      <c r="WYD62" s="14"/>
      <c r="WYE62" s="14"/>
      <c r="WYF62" s="14"/>
      <c r="WYG62" s="14"/>
      <c r="WYH62" s="14"/>
      <c r="WYI62" s="14"/>
      <c r="WYJ62" s="14"/>
      <c r="WYK62" s="14"/>
      <c r="WYL62" s="14"/>
      <c r="WYM62" s="14"/>
      <c r="WYN62" s="14"/>
      <c r="WYO62" s="14"/>
      <c r="WYP62" s="14"/>
      <c r="WYQ62" s="14"/>
      <c r="WYR62" s="14"/>
      <c r="WYS62" s="14"/>
      <c r="WYT62" s="14"/>
      <c r="WYU62" s="14"/>
      <c r="WYV62" s="14"/>
      <c r="WYW62" s="14"/>
      <c r="WYX62" s="14"/>
      <c r="WYY62" s="14"/>
      <c r="WYZ62" s="14"/>
      <c r="WZA62" s="14"/>
      <c r="WZB62" s="14"/>
      <c r="WZC62" s="14"/>
      <c r="WZD62" s="14"/>
      <c r="WZE62" s="14"/>
      <c r="WZF62" s="14"/>
      <c r="WZG62" s="14"/>
      <c r="WZH62" s="14"/>
      <c r="WZI62" s="14"/>
      <c r="WZJ62" s="14"/>
      <c r="WZK62" s="14"/>
      <c r="WZL62" s="14"/>
      <c r="WZM62" s="14"/>
      <c r="WZN62" s="14"/>
      <c r="WZO62" s="14"/>
      <c r="WZP62" s="14"/>
      <c r="WZQ62" s="14"/>
      <c r="WZR62" s="14"/>
      <c r="WZS62" s="14"/>
      <c r="WZT62" s="14"/>
      <c r="WZU62" s="14"/>
      <c r="WZV62" s="14"/>
      <c r="WZW62" s="14"/>
      <c r="WZX62" s="14"/>
      <c r="WZY62" s="14"/>
      <c r="WZZ62" s="14"/>
      <c r="XAA62" s="14"/>
      <c r="XAB62" s="14"/>
      <c r="XAC62" s="14"/>
      <c r="XAD62" s="14"/>
      <c r="XAE62" s="14"/>
      <c r="XAF62" s="14"/>
      <c r="XAG62" s="14"/>
      <c r="XAH62" s="14"/>
      <c r="XAI62" s="14"/>
      <c r="XAJ62" s="14"/>
      <c r="XAK62" s="14"/>
      <c r="XAL62" s="14"/>
      <c r="XAM62" s="14"/>
      <c r="XAN62" s="14"/>
      <c r="XAO62" s="14"/>
      <c r="XAP62" s="14"/>
      <c r="XAQ62" s="14"/>
      <c r="XAR62" s="14"/>
      <c r="XAS62" s="14"/>
      <c r="XAT62" s="14"/>
      <c r="XAU62" s="14"/>
      <c r="XAV62" s="14"/>
      <c r="XAW62" s="14"/>
      <c r="XAX62" s="14"/>
      <c r="XAY62" s="14"/>
      <c r="XAZ62" s="14"/>
      <c r="XBA62" s="14"/>
      <c r="XBB62" s="14"/>
      <c r="XBC62" s="14"/>
      <c r="XBD62" s="14"/>
      <c r="XBE62" s="14"/>
      <c r="XBF62" s="14"/>
      <c r="XBG62" s="14"/>
      <c r="XBH62" s="14"/>
      <c r="XBI62" s="14"/>
      <c r="XBJ62" s="14"/>
      <c r="XBK62" s="14"/>
      <c r="XBL62" s="14"/>
      <c r="XBM62" s="14"/>
      <c r="XBN62" s="14"/>
      <c r="XBO62" s="14"/>
      <c r="XBP62" s="14"/>
      <c r="XBQ62" s="14"/>
      <c r="XBR62" s="14"/>
      <c r="XBS62" s="14"/>
      <c r="XBT62" s="14"/>
      <c r="XBU62" s="14"/>
      <c r="XBV62" s="14"/>
      <c r="XBW62" s="14"/>
      <c r="XBX62" s="14"/>
      <c r="XBY62" s="14"/>
      <c r="XBZ62" s="14"/>
      <c r="XCA62" s="14"/>
      <c r="XCB62" s="14"/>
      <c r="XCC62" s="14"/>
      <c r="XCD62" s="14"/>
      <c r="XCE62" s="14"/>
      <c r="XCF62" s="14"/>
      <c r="XCG62" s="14"/>
      <c r="XCH62" s="14"/>
      <c r="XCI62" s="14"/>
      <c r="XCJ62" s="14"/>
      <c r="XCK62" s="14"/>
      <c r="XCL62" s="14"/>
      <c r="XCM62" s="14"/>
      <c r="XCN62" s="14"/>
      <c r="XCO62" s="14"/>
      <c r="XCP62" s="14"/>
      <c r="XCQ62" s="14"/>
      <c r="XCR62" s="14"/>
      <c r="XCS62" s="14"/>
      <c r="XCT62" s="14"/>
      <c r="XCU62" s="14"/>
      <c r="XCV62" s="14"/>
      <c r="XCW62" s="14"/>
      <c r="XCX62" s="14"/>
      <c r="XCY62" s="14"/>
      <c r="XCZ62" s="14"/>
      <c r="XDA62" s="14"/>
      <c r="XDB62" s="14"/>
      <c r="XDC62" s="14"/>
      <c r="XDD62" s="14"/>
      <c r="XDE62" s="14"/>
      <c r="XDF62" s="14"/>
      <c r="XDG62" s="14"/>
      <c r="XDH62" s="14"/>
      <c r="XDI62" s="14"/>
      <c r="XDJ62" s="14"/>
      <c r="XDK62" s="14"/>
      <c r="XDL62" s="14"/>
      <c r="XDM62" s="14"/>
      <c r="XDN62" s="14"/>
      <c r="XDO62" s="14"/>
      <c r="XDP62" s="14"/>
      <c r="XDQ62" s="14"/>
      <c r="XDR62" s="14"/>
      <c r="XDS62" s="14"/>
      <c r="XDT62" s="14"/>
      <c r="XDU62" s="14"/>
      <c r="XDV62" s="14"/>
      <c r="XDW62" s="14"/>
      <c r="XDX62" s="14"/>
      <c r="XDY62" s="14"/>
      <c r="XDZ62" s="14"/>
      <c r="XEA62" s="14"/>
      <c r="XEB62" s="14"/>
      <c r="XEC62" s="14"/>
      <c r="XED62" s="14"/>
      <c r="XEE62" s="14"/>
      <c r="XEF62" s="14"/>
      <c r="XEG62" s="14"/>
      <c r="XEH62" s="14"/>
      <c r="XEI62" s="14"/>
      <c r="XEJ62" s="14"/>
      <c r="XEK62" s="14"/>
      <c r="XEL62" s="14"/>
      <c r="XEM62" s="14"/>
      <c r="XEN62" s="14"/>
      <c r="XEO62" s="14"/>
      <c r="XEP62" s="14"/>
      <c r="XEQ62" s="14"/>
      <c r="XER62" s="14"/>
      <c r="XES62" s="14"/>
      <c r="XET62" s="14"/>
      <c r="XEU62" s="14"/>
      <c r="XEV62" s="14"/>
      <c r="XEW62" s="14"/>
      <c r="XEX62" s="14"/>
      <c r="XEY62" s="14"/>
      <c r="XEZ62" s="14"/>
      <c r="XFA62" s="14"/>
      <c r="XFB62" s="14"/>
      <c r="XFC62" s="14"/>
      <c r="XFD62" s="14"/>
    </row>
    <row r="63" spans="1:164 13283:16384">
      <c r="A63" s="27" t="s">
        <v>7</v>
      </c>
      <c r="B63" s="4" t="s">
        <v>139</v>
      </c>
      <c r="C63" s="4" t="s">
        <v>9</v>
      </c>
      <c r="D63" s="49" t="s">
        <v>140</v>
      </c>
      <c r="E63" s="10" t="s">
        <v>61</v>
      </c>
      <c r="F63" s="5">
        <v>45</v>
      </c>
      <c r="G63" s="40">
        <v>117.47</v>
      </c>
      <c r="H63" s="71">
        <f t="shared" ref="H63:H66" si="64">+G63*$T$7</f>
        <v>114.21120731066399</v>
      </c>
      <c r="I63" s="83">
        <v>20.88</v>
      </c>
      <c r="J63" s="71">
        <f t="shared" ref="J63:J66" si="65">+I63*$T$7</f>
        <v>20.300757713855997</v>
      </c>
      <c r="K63" s="71">
        <f t="shared" ref="K63:K66" si="66">+H63+J63</f>
        <v>134.51196502451998</v>
      </c>
      <c r="L63" s="81">
        <v>146.84</v>
      </c>
      <c r="M63" s="71">
        <f t="shared" ref="M63:M66" si="67">+L63*$T$7</f>
        <v>142.766439784608</v>
      </c>
      <c r="N63" s="81">
        <v>26.1</v>
      </c>
      <c r="O63" s="71">
        <f t="shared" ref="O63:O66" si="68">+N63*$T$7</f>
        <v>25.375947142320001</v>
      </c>
      <c r="P63" s="71">
        <f t="shared" ref="P63:P66" si="69">+M63+O63</f>
        <v>168.142386926928</v>
      </c>
      <c r="Q63" s="71">
        <f t="shared" ref="Q63:Q66" si="70">+M63*F63</f>
        <v>6424.4897903073597</v>
      </c>
      <c r="R63" s="72">
        <f t="shared" ref="R63:R66" si="71">+O63*F63</f>
        <v>1141.9176214044001</v>
      </c>
      <c r="S63" s="71">
        <f t="shared" ref="S63:S66" si="72">+Q63+R63</f>
        <v>7566.4074117117598</v>
      </c>
      <c r="V63" s="107">
        <v>7782.42</v>
      </c>
      <c r="X63" s="120">
        <f t="shared" si="0"/>
        <v>216.01258828824029</v>
      </c>
      <c r="Z63" s="120"/>
    </row>
    <row r="64" spans="1:164 13283:16384">
      <c r="A64" s="27" t="s">
        <v>12</v>
      </c>
      <c r="B64" s="4" t="s">
        <v>141</v>
      </c>
      <c r="C64" s="4" t="s">
        <v>9</v>
      </c>
      <c r="D64" s="49" t="s">
        <v>142</v>
      </c>
      <c r="E64" s="10" t="s">
        <v>61</v>
      </c>
      <c r="F64" s="5">
        <v>167</v>
      </c>
      <c r="G64" s="40">
        <v>171.01</v>
      </c>
      <c r="H64" s="71">
        <f t="shared" si="64"/>
        <v>166.26592800031199</v>
      </c>
      <c r="I64" s="83">
        <v>30.04</v>
      </c>
      <c r="J64" s="71">
        <f t="shared" si="65"/>
        <v>29.206645676447998</v>
      </c>
      <c r="K64" s="71">
        <f t="shared" si="66"/>
        <v>195.47257367675999</v>
      </c>
      <c r="L64" s="81">
        <v>213.76</v>
      </c>
      <c r="M64" s="71">
        <f t="shared" si="67"/>
        <v>207.82997935411197</v>
      </c>
      <c r="N64" s="81">
        <v>37.56</v>
      </c>
      <c r="O64" s="71">
        <f t="shared" si="68"/>
        <v>36.518029680672001</v>
      </c>
      <c r="P64" s="71">
        <f t="shared" si="69"/>
        <v>244.34800903478396</v>
      </c>
      <c r="Q64" s="71">
        <f t="shared" si="70"/>
        <v>34707.606552136698</v>
      </c>
      <c r="R64" s="72">
        <f t="shared" si="71"/>
        <v>6098.510956672224</v>
      </c>
      <c r="S64" s="71">
        <f t="shared" si="72"/>
        <v>40806.117508808922</v>
      </c>
      <c r="V64" s="107">
        <v>41970.37</v>
      </c>
      <c r="X64" s="120">
        <f t="shared" si="0"/>
        <v>1164.2524911910805</v>
      </c>
      <c r="Z64" s="120"/>
    </row>
    <row r="65" spans="1:164 13283:16384">
      <c r="A65" s="27" t="s">
        <v>15</v>
      </c>
      <c r="B65" s="4" t="s">
        <v>143</v>
      </c>
      <c r="C65" s="4" t="s">
        <v>9</v>
      </c>
      <c r="D65" s="49" t="s">
        <v>144</v>
      </c>
      <c r="E65" s="10" t="s">
        <v>61</v>
      </c>
      <c r="F65" s="5">
        <v>307</v>
      </c>
      <c r="G65" s="40">
        <v>117.33</v>
      </c>
      <c r="H65" s="71">
        <f t="shared" si="64"/>
        <v>114.07509111909599</v>
      </c>
      <c r="I65" s="83">
        <v>28.17</v>
      </c>
      <c r="J65" s="71">
        <f t="shared" si="65"/>
        <v>27.388522260504001</v>
      </c>
      <c r="K65" s="71">
        <f t="shared" si="66"/>
        <v>141.46361337959999</v>
      </c>
      <c r="L65" s="81">
        <v>146.66999999999999</v>
      </c>
      <c r="M65" s="71">
        <f t="shared" si="67"/>
        <v>142.60115583770397</v>
      </c>
      <c r="N65" s="81">
        <v>35.22</v>
      </c>
      <c r="O65" s="71">
        <f t="shared" si="68"/>
        <v>34.242944764463999</v>
      </c>
      <c r="P65" s="71">
        <f t="shared" si="69"/>
        <v>176.84410060216797</v>
      </c>
      <c r="Q65" s="71">
        <f t="shared" si="70"/>
        <v>43778.554842175115</v>
      </c>
      <c r="R65" s="72">
        <f t="shared" si="71"/>
        <v>10512.584042690447</v>
      </c>
      <c r="S65" s="71">
        <f t="shared" si="72"/>
        <v>54291.138884865562</v>
      </c>
      <c r="V65" s="107">
        <v>55837.599999999999</v>
      </c>
      <c r="X65" s="120">
        <f t="shared" si="0"/>
        <v>1546.4611151344361</v>
      </c>
      <c r="Z65" s="120"/>
    </row>
    <row r="66" spans="1:164 13283:16384">
      <c r="A66" s="27" t="s">
        <v>18</v>
      </c>
      <c r="B66" s="4" t="s">
        <v>145</v>
      </c>
      <c r="C66" s="4" t="s">
        <v>146</v>
      </c>
      <c r="D66" s="49" t="s">
        <v>147</v>
      </c>
      <c r="E66" s="10" t="s">
        <v>61</v>
      </c>
      <c r="F66" s="5">
        <v>119</v>
      </c>
      <c r="G66" s="40">
        <v>999.54</v>
      </c>
      <c r="H66" s="71">
        <f t="shared" si="64"/>
        <v>971.81127228484797</v>
      </c>
      <c r="I66" s="83">
        <v>224.9</v>
      </c>
      <c r="J66" s="71">
        <f t="shared" si="65"/>
        <v>218.66093916887999</v>
      </c>
      <c r="K66" s="71">
        <f t="shared" si="66"/>
        <v>1190.4722114537281</v>
      </c>
      <c r="L66" s="81">
        <v>1249.43</v>
      </c>
      <c r="M66" s="71">
        <f t="shared" si="67"/>
        <v>1214.7689516486159</v>
      </c>
      <c r="N66" s="81">
        <v>281.12</v>
      </c>
      <c r="O66" s="71">
        <f t="shared" si="68"/>
        <v>273.32131266854401</v>
      </c>
      <c r="P66" s="71">
        <f t="shared" si="69"/>
        <v>1488.0902643171598</v>
      </c>
      <c r="Q66" s="71">
        <f t="shared" si="70"/>
        <v>144557.50524618529</v>
      </c>
      <c r="R66" s="72">
        <f t="shared" si="71"/>
        <v>32525.236207556736</v>
      </c>
      <c r="S66" s="71">
        <f t="shared" si="72"/>
        <v>177082.74145374203</v>
      </c>
      <c r="V66" s="107">
        <v>182135.75</v>
      </c>
      <c r="X66" s="120">
        <f t="shared" si="0"/>
        <v>5053.0085462579736</v>
      </c>
      <c r="Z66" s="120"/>
    </row>
    <row r="67" spans="1:164 13283:16384" s="98" customFormat="1">
      <c r="A67" s="92" t="s">
        <v>148</v>
      </c>
      <c r="B67" s="93"/>
      <c r="C67" s="93"/>
      <c r="D67" s="94" t="s">
        <v>149</v>
      </c>
      <c r="E67" s="95"/>
      <c r="F67" s="93"/>
      <c r="G67" s="39"/>
      <c r="H67" s="96"/>
      <c r="I67" s="79"/>
      <c r="J67" s="96"/>
      <c r="K67" s="96"/>
      <c r="L67" s="68"/>
      <c r="M67" s="96"/>
      <c r="N67" s="68"/>
      <c r="O67" s="96"/>
      <c r="P67" s="96"/>
      <c r="Q67" s="97">
        <f>SUM(Q68:Q71)</f>
        <v>77054.228781601574</v>
      </c>
      <c r="R67" s="97">
        <f>SUM(R68:R71)</f>
        <v>42005.884511629723</v>
      </c>
      <c r="S67" s="97">
        <f>+Q67+R67</f>
        <v>119060.11329323129</v>
      </c>
      <c r="T67" s="14"/>
      <c r="U67" s="14"/>
      <c r="V67" s="116">
        <v>122457</v>
      </c>
      <c r="W67" s="14"/>
      <c r="X67" s="120">
        <f t="shared" si="0"/>
        <v>3396.8867067687097</v>
      </c>
      <c r="Y67" s="14"/>
      <c r="Z67" s="120"/>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c r="XDR67" s="14"/>
      <c r="XDS67" s="14"/>
      <c r="XDT67" s="14"/>
      <c r="XDU67" s="14"/>
      <c r="XDV67" s="14"/>
      <c r="XDW67" s="14"/>
      <c r="XDX67" s="14"/>
      <c r="XDY67" s="14"/>
      <c r="XDZ67" s="14"/>
      <c r="XEA67" s="14"/>
      <c r="XEB67" s="14"/>
      <c r="XEC67" s="14"/>
      <c r="XED67" s="14"/>
      <c r="XEE67" s="14"/>
      <c r="XEF67" s="14"/>
      <c r="XEG67" s="14"/>
      <c r="XEH67" s="14"/>
      <c r="XEI67" s="14"/>
      <c r="XEJ67" s="14"/>
      <c r="XEK67" s="14"/>
      <c r="XEL67" s="14"/>
      <c r="XEM67" s="14"/>
      <c r="XEN67" s="14"/>
      <c r="XEO67" s="14"/>
      <c r="XEP67" s="14"/>
      <c r="XEQ67" s="14"/>
      <c r="XER67" s="14"/>
      <c r="XES67" s="14"/>
      <c r="XET67" s="14"/>
      <c r="XEU67" s="14"/>
      <c r="XEV67" s="14"/>
      <c r="XEW67" s="14"/>
      <c r="XEX67" s="14"/>
      <c r="XEY67" s="14"/>
      <c r="XEZ67" s="14"/>
      <c r="XFA67" s="14"/>
      <c r="XFB67" s="14"/>
      <c r="XFC67" s="14"/>
      <c r="XFD67" s="14"/>
    </row>
    <row r="68" spans="1:164 13283:16384">
      <c r="A68" s="27" t="s">
        <v>7</v>
      </c>
      <c r="B68" s="4" t="s">
        <v>150</v>
      </c>
      <c r="C68" s="4" t="s">
        <v>9</v>
      </c>
      <c r="D68" s="49" t="s">
        <v>151</v>
      </c>
      <c r="E68" s="10" t="s">
        <v>11</v>
      </c>
      <c r="F68" s="5">
        <v>1</v>
      </c>
      <c r="G68" s="40">
        <v>1646.95</v>
      </c>
      <c r="H68" s="71">
        <f t="shared" ref="H68:H71" si="73">+G68*$T$7</f>
        <v>1601.2611550208401</v>
      </c>
      <c r="I68" s="83">
        <v>173.38</v>
      </c>
      <c r="J68" s="71">
        <f t="shared" ref="J68:J71" si="74">+I68*$T$7</f>
        <v>168.57018067185598</v>
      </c>
      <c r="K68" s="71">
        <f t="shared" ref="K68:K71" si="75">+H68+J68</f>
        <v>1769.831335692696</v>
      </c>
      <c r="L68" s="81">
        <v>2058.69</v>
      </c>
      <c r="M68" s="71">
        <f t="shared" ref="M68:M71" si="76">+L68*$T$7</f>
        <v>2001.578874422328</v>
      </c>
      <c r="N68" s="81">
        <v>216.72</v>
      </c>
      <c r="O68" s="71">
        <f t="shared" ref="O68:O71" si="77">+N68*$T$7</f>
        <v>210.70786454726399</v>
      </c>
      <c r="P68" s="71">
        <f t="shared" ref="P68:P71" si="78">+M68+O68</f>
        <v>2212.2867389695921</v>
      </c>
      <c r="Q68" s="71">
        <f t="shared" ref="Q68:Q71" si="79">+M68*F68</f>
        <v>2001.578874422328</v>
      </c>
      <c r="R68" s="72">
        <f t="shared" ref="R68:R71" si="80">+O68*F68</f>
        <v>210.70786454726399</v>
      </c>
      <c r="S68" s="71">
        <f t="shared" ref="S68:S71" si="81">+Q68+R68</f>
        <v>2212.2867389695921</v>
      </c>
      <c r="V68" s="107">
        <v>2275.41</v>
      </c>
      <c r="X68" s="120">
        <f t="shared" si="0"/>
        <v>63.123261030407775</v>
      </c>
      <c r="Z68" s="120"/>
    </row>
    <row r="69" spans="1:164 13283:16384">
      <c r="A69" s="27" t="s">
        <v>12</v>
      </c>
      <c r="B69" s="4" t="s">
        <v>152</v>
      </c>
      <c r="C69" s="4" t="s">
        <v>9</v>
      </c>
      <c r="D69" s="49" t="s">
        <v>153</v>
      </c>
      <c r="E69" s="10" t="s">
        <v>11</v>
      </c>
      <c r="F69" s="5">
        <v>10</v>
      </c>
      <c r="G69" s="40">
        <v>887.05</v>
      </c>
      <c r="H69" s="71">
        <f t="shared" si="73"/>
        <v>862.44191235995993</v>
      </c>
      <c r="I69" s="83">
        <v>591.36</v>
      </c>
      <c r="J69" s="71">
        <f t="shared" si="74"/>
        <v>574.95479318323203</v>
      </c>
      <c r="K69" s="71">
        <f t="shared" si="75"/>
        <v>1437.396705543192</v>
      </c>
      <c r="L69" s="81">
        <v>1108.81</v>
      </c>
      <c r="M69" s="71">
        <f t="shared" si="76"/>
        <v>1078.049959803672</v>
      </c>
      <c r="N69" s="81">
        <v>739.2</v>
      </c>
      <c r="O69" s="71">
        <f t="shared" si="77"/>
        <v>718.69349147904006</v>
      </c>
      <c r="P69" s="71">
        <f t="shared" si="78"/>
        <v>1796.7434512827122</v>
      </c>
      <c r="Q69" s="71">
        <f t="shared" si="79"/>
        <v>10780.49959803672</v>
      </c>
      <c r="R69" s="72">
        <f t="shared" si="80"/>
        <v>7186.9349147904004</v>
      </c>
      <c r="S69" s="71">
        <f t="shared" si="81"/>
        <v>17967.43451282712</v>
      </c>
      <c r="V69" s="107">
        <v>18480.13</v>
      </c>
      <c r="X69" s="120">
        <f t="shared" si="0"/>
        <v>512.69548717288126</v>
      </c>
      <c r="Z69" s="120"/>
    </row>
    <row r="70" spans="1:164 13283:16384" ht="60">
      <c r="A70" s="27" t="s">
        <v>15</v>
      </c>
      <c r="B70" s="4" t="s">
        <v>154</v>
      </c>
      <c r="C70" s="4" t="s">
        <v>9</v>
      </c>
      <c r="D70" s="49" t="s">
        <v>155</v>
      </c>
      <c r="E70" s="10" t="s">
        <v>11</v>
      </c>
      <c r="F70" s="5">
        <v>3</v>
      </c>
      <c r="G70" s="40">
        <v>888.48</v>
      </c>
      <c r="H70" s="71">
        <f t="shared" si="73"/>
        <v>863.83224203097598</v>
      </c>
      <c r="I70" s="83">
        <v>478.41</v>
      </c>
      <c r="J70" s="71">
        <f t="shared" si="74"/>
        <v>465.13819434319203</v>
      </c>
      <c r="K70" s="71">
        <f t="shared" si="75"/>
        <v>1328.970436374168</v>
      </c>
      <c r="L70" s="81">
        <v>1110.5999999999999</v>
      </c>
      <c r="M70" s="71">
        <f t="shared" si="76"/>
        <v>1079.79030253872</v>
      </c>
      <c r="N70" s="81">
        <v>598.01</v>
      </c>
      <c r="O70" s="71">
        <f t="shared" si="77"/>
        <v>581.42031228271196</v>
      </c>
      <c r="P70" s="71">
        <f t="shared" si="78"/>
        <v>1661.210614821432</v>
      </c>
      <c r="Q70" s="71">
        <f t="shared" si="79"/>
        <v>3239.3709076161599</v>
      </c>
      <c r="R70" s="72">
        <f t="shared" si="80"/>
        <v>1744.2609368481358</v>
      </c>
      <c r="S70" s="71">
        <f t="shared" si="81"/>
        <v>4983.6318444642957</v>
      </c>
      <c r="V70" s="110">
        <v>5125.84</v>
      </c>
      <c r="X70" s="120">
        <f t="shared" si="0"/>
        <v>142.20815553570446</v>
      </c>
      <c r="Z70" s="120"/>
    </row>
    <row r="71" spans="1:164 13283:16384" ht="72">
      <c r="A71" s="27" t="s">
        <v>18</v>
      </c>
      <c r="B71" s="4" t="s">
        <v>156</v>
      </c>
      <c r="C71" s="4" t="s">
        <v>9</v>
      </c>
      <c r="D71" s="49" t="s">
        <v>157</v>
      </c>
      <c r="E71" s="10" t="s">
        <v>11</v>
      </c>
      <c r="F71" s="5">
        <v>59</v>
      </c>
      <c r="G71" s="40">
        <v>851.18</v>
      </c>
      <c r="H71" s="71">
        <f t="shared" si="73"/>
        <v>827.56699956321586</v>
      </c>
      <c r="I71" s="83">
        <v>458.33</v>
      </c>
      <c r="J71" s="71">
        <f t="shared" si="74"/>
        <v>445.61524343829598</v>
      </c>
      <c r="K71" s="71">
        <f t="shared" si="75"/>
        <v>1273.1822430015118</v>
      </c>
      <c r="L71" s="81">
        <v>1063.97</v>
      </c>
      <c r="M71" s="71">
        <f t="shared" si="76"/>
        <v>1034.453888161464</v>
      </c>
      <c r="N71" s="81">
        <v>572.91</v>
      </c>
      <c r="O71" s="71">
        <f t="shared" si="77"/>
        <v>557.01662365159189</v>
      </c>
      <c r="P71" s="71">
        <f t="shared" si="78"/>
        <v>1591.470511813056</v>
      </c>
      <c r="Q71" s="71">
        <f t="shared" si="79"/>
        <v>61032.779401526372</v>
      </c>
      <c r="R71" s="72">
        <f t="shared" si="80"/>
        <v>32863.980795443924</v>
      </c>
      <c r="S71" s="71">
        <f t="shared" si="81"/>
        <v>93896.760196970296</v>
      </c>
      <c r="V71" s="110">
        <v>96575.63</v>
      </c>
      <c r="X71" s="120">
        <f t="shared" si="0"/>
        <v>2678.8698030297091</v>
      </c>
      <c r="Z71" s="120"/>
    </row>
    <row r="72" spans="1:164 13283:16384" s="98" customFormat="1">
      <c r="A72" s="92" t="s">
        <v>158</v>
      </c>
      <c r="B72" s="93"/>
      <c r="C72" s="93"/>
      <c r="D72" s="94" t="s">
        <v>159</v>
      </c>
      <c r="E72" s="95"/>
      <c r="F72" s="93"/>
      <c r="G72" s="39"/>
      <c r="H72" s="96"/>
      <c r="I72" s="79"/>
      <c r="J72" s="96"/>
      <c r="K72" s="96"/>
      <c r="L72" s="68"/>
      <c r="M72" s="96"/>
      <c r="N72" s="68"/>
      <c r="O72" s="96"/>
      <c r="P72" s="96"/>
      <c r="Q72" s="97">
        <f>SUM(Q73:Q82)</f>
        <v>205115.53130282194</v>
      </c>
      <c r="R72" s="97">
        <f>SUM(R73:R82)</f>
        <v>67237.584950581804</v>
      </c>
      <c r="S72" s="97">
        <f>+Q72+R72</f>
        <v>272353.11625340371</v>
      </c>
      <c r="T72" s="14"/>
      <c r="U72" s="14"/>
      <c r="V72" s="116">
        <v>280123.98</v>
      </c>
      <c r="W72" s="14"/>
      <c r="X72" s="120">
        <f t="shared" si="0"/>
        <v>7770.8637465962674</v>
      </c>
      <c r="Y72" s="14"/>
      <c r="Z72" s="120"/>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SPW72" s="14"/>
      <c r="SPX72" s="14"/>
      <c r="SPY72" s="14"/>
      <c r="SPZ72" s="14"/>
      <c r="SQA72" s="14"/>
      <c r="SQB72" s="14"/>
      <c r="SQC72" s="14"/>
      <c r="SQD72" s="14"/>
      <c r="SQE72" s="14"/>
      <c r="SQF72" s="14"/>
      <c r="SQG72" s="14"/>
      <c r="SQH72" s="14"/>
      <c r="SQI72" s="14"/>
      <c r="SQJ72" s="14"/>
      <c r="SQK72" s="14"/>
      <c r="SQL72" s="14"/>
      <c r="SQM72" s="14"/>
      <c r="SQN72" s="14"/>
      <c r="SQO72" s="14"/>
      <c r="SQP72" s="14"/>
      <c r="SQQ72" s="14"/>
      <c r="SQR72" s="14"/>
      <c r="SQS72" s="14"/>
      <c r="SQT72" s="14"/>
      <c r="SQU72" s="14"/>
      <c r="SQV72" s="14"/>
      <c r="SQW72" s="14"/>
      <c r="SQX72" s="14"/>
      <c r="SQY72" s="14"/>
      <c r="SQZ72" s="14"/>
      <c r="SRA72" s="14"/>
      <c r="SRB72" s="14"/>
      <c r="SRC72" s="14"/>
      <c r="SRD72" s="14"/>
      <c r="SRE72" s="14"/>
      <c r="SRF72" s="14"/>
      <c r="SRG72" s="14"/>
      <c r="SRH72" s="14"/>
      <c r="SRI72" s="14"/>
      <c r="SRJ72" s="14"/>
      <c r="SRK72" s="14"/>
      <c r="SRL72" s="14"/>
      <c r="SRM72" s="14"/>
      <c r="SRN72" s="14"/>
      <c r="SRO72" s="14"/>
      <c r="SRP72" s="14"/>
      <c r="SRQ72" s="14"/>
      <c r="SRR72" s="14"/>
      <c r="SRS72" s="14"/>
      <c r="SRT72" s="14"/>
      <c r="SRU72" s="14"/>
      <c r="SRV72" s="14"/>
      <c r="SRW72" s="14"/>
      <c r="SRX72" s="14"/>
      <c r="SRY72" s="14"/>
      <c r="SRZ72" s="14"/>
      <c r="SSA72" s="14"/>
      <c r="SSB72" s="14"/>
      <c r="SSC72" s="14"/>
      <c r="SSD72" s="14"/>
      <c r="SSE72" s="14"/>
      <c r="SSF72" s="14"/>
      <c r="SSG72" s="14"/>
      <c r="SSH72" s="14"/>
      <c r="SSI72" s="14"/>
      <c r="SSJ72" s="14"/>
      <c r="SSK72" s="14"/>
      <c r="SSL72" s="14"/>
      <c r="SSM72" s="14"/>
      <c r="SSN72" s="14"/>
      <c r="SSO72" s="14"/>
      <c r="SSP72" s="14"/>
      <c r="SSQ72" s="14"/>
      <c r="SSR72" s="14"/>
      <c r="SSS72" s="14"/>
      <c r="SST72" s="14"/>
      <c r="SSU72" s="14"/>
      <c r="SSV72" s="14"/>
      <c r="SSW72" s="14"/>
      <c r="SSX72" s="14"/>
      <c r="SSY72" s="14"/>
      <c r="SSZ72" s="14"/>
      <c r="STA72" s="14"/>
      <c r="STB72" s="14"/>
      <c r="STC72" s="14"/>
      <c r="STD72" s="14"/>
      <c r="STE72" s="14"/>
      <c r="STF72" s="14"/>
      <c r="STG72" s="14"/>
      <c r="STH72" s="14"/>
      <c r="STI72" s="14"/>
      <c r="STJ72" s="14"/>
      <c r="STK72" s="14"/>
      <c r="STL72" s="14"/>
      <c r="STM72" s="14"/>
      <c r="STN72" s="14"/>
      <c r="STO72" s="14"/>
      <c r="STP72" s="14"/>
      <c r="STQ72" s="14"/>
      <c r="STR72" s="14"/>
      <c r="STS72" s="14"/>
      <c r="STT72" s="14"/>
      <c r="STU72" s="14"/>
      <c r="STV72" s="14"/>
      <c r="STW72" s="14"/>
      <c r="STX72" s="14"/>
      <c r="STY72" s="14"/>
      <c r="STZ72" s="14"/>
      <c r="SUA72" s="14"/>
      <c r="SUB72" s="14"/>
      <c r="SUC72" s="14"/>
      <c r="SUD72" s="14"/>
      <c r="SUE72" s="14"/>
      <c r="SUF72" s="14"/>
      <c r="SUG72" s="14"/>
      <c r="SUH72" s="14"/>
      <c r="SUI72" s="14"/>
      <c r="SUJ72" s="14"/>
      <c r="SUK72" s="14"/>
      <c r="SUL72" s="14"/>
      <c r="SUM72" s="14"/>
      <c r="SUN72" s="14"/>
      <c r="SUO72" s="14"/>
      <c r="SUP72" s="14"/>
      <c r="SUQ72" s="14"/>
      <c r="SUR72" s="14"/>
      <c r="SUS72" s="14"/>
      <c r="SUT72" s="14"/>
      <c r="SUU72" s="14"/>
      <c r="SUV72" s="14"/>
      <c r="SUW72" s="14"/>
      <c r="SUX72" s="14"/>
      <c r="SUY72" s="14"/>
      <c r="SUZ72" s="14"/>
      <c r="SVA72" s="14"/>
      <c r="SVB72" s="14"/>
      <c r="SVC72" s="14"/>
      <c r="SVD72" s="14"/>
      <c r="SVE72" s="14"/>
      <c r="SVF72" s="14"/>
      <c r="SVG72" s="14"/>
      <c r="SVH72" s="14"/>
      <c r="SVI72" s="14"/>
      <c r="SVJ72" s="14"/>
      <c r="SVK72" s="14"/>
      <c r="SVL72" s="14"/>
      <c r="SVM72" s="14"/>
      <c r="SVN72" s="14"/>
      <c r="SVO72" s="14"/>
      <c r="SVP72" s="14"/>
      <c r="SVQ72" s="14"/>
      <c r="SVR72" s="14"/>
      <c r="SVS72" s="14"/>
      <c r="SVT72" s="14"/>
      <c r="SVU72" s="14"/>
      <c r="SVV72" s="14"/>
      <c r="SVW72" s="14"/>
      <c r="SVX72" s="14"/>
      <c r="SVY72" s="14"/>
      <c r="SVZ72" s="14"/>
      <c r="SWA72" s="14"/>
      <c r="SWB72" s="14"/>
      <c r="SWC72" s="14"/>
      <c r="SWD72" s="14"/>
      <c r="SWE72" s="14"/>
      <c r="SWF72" s="14"/>
      <c r="SWG72" s="14"/>
      <c r="SWH72" s="14"/>
      <c r="SWI72" s="14"/>
      <c r="SWJ72" s="14"/>
      <c r="SWK72" s="14"/>
      <c r="SWL72" s="14"/>
      <c r="SWM72" s="14"/>
      <c r="SWN72" s="14"/>
      <c r="SWO72" s="14"/>
      <c r="SWP72" s="14"/>
      <c r="SWQ72" s="14"/>
      <c r="SWR72" s="14"/>
      <c r="SWS72" s="14"/>
      <c r="SWT72" s="14"/>
      <c r="SWU72" s="14"/>
      <c r="SWV72" s="14"/>
      <c r="SWW72" s="14"/>
      <c r="SWX72" s="14"/>
      <c r="SWY72" s="14"/>
      <c r="SWZ72" s="14"/>
      <c r="SXA72" s="14"/>
      <c r="SXB72" s="14"/>
      <c r="SXC72" s="14"/>
      <c r="SXD72" s="14"/>
      <c r="SXE72" s="14"/>
      <c r="SXF72" s="14"/>
      <c r="SXG72" s="14"/>
      <c r="SXH72" s="14"/>
      <c r="SXI72" s="14"/>
      <c r="SXJ72" s="14"/>
      <c r="SXK72" s="14"/>
      <c r="SXL72" s="14"/>
      <c r="SXM72" s="14"/>
      <c r="SXN72" s="14"/>
      <c r="SXO72" s="14"/>
      <c r="SXP72" s="14"/>
      <c r="SXQ72" s="14"/>
      <c r="SXR72" s="14"/>
      <c r="SXS72" s="14"/>
      <c r="SXT72" s="14"/>
      <c r="SXU72" s="14"/>
      <c r="SXV72" s="14"/>
      <c r="SXW72" s="14"/>
      <c r="SXX72" s="14"/>
      <c r="SXY72" s="14"/>
      <c r="SXZ72" s="14"/>
      <c r="SYA72" s="14"/>
      <c r="SYB72" s="14"/>
      <c r="SYC72" s="14"/>
      <c r="SYD72" s="14"/>
      <c r="SYE72" s="14"/>
      <c r="SYF72" s="14"/>
      <c r="SYG72" s="14"/>
      <c r="SYH72" s="14"/>
      <c r="SYI72" s="14"/>
      <c r="SYJ72" s="14"/>
      <c r="SYK72" s="14"/>
      <c r="SYL72" s="14"/>
      <c r="SYM72" s="14"/>
      <c r="SYN72" s="14"/>
      <c r="SYO72" s="14"/>
      <c r="SYP72" s="14"/>
      <c r="SYQ72" s="14"/>
      <c r="SYR72" s="14"/>
      <c r="SYS72" s="14"/>
      <c r="SYT72" s="14"/>
      <c r="SYU72" s="14"/>
      <c r="SYV72" s="14"/>
      <c r="SYW72" s="14"/>
      <c r="SYX72" s="14"/>
      <c r="SYY72" s="14"/>
      <c r="SYZ72" s="14"/>
      <c r="SZA72" s="14"/>
      <c r="SZB72" s="14"/>
      <c r="SZC72" s="14"/>
      <c r="SZD72" s="14"/>
      <c r="SZE72" s="14"/>
      <c r="SZF72" s="14"/>
      <c r="SZG72" s="14"/>
      <c r="SZH72" s="14"/>
      <c r="SZI72" s="14"/>
      <c r="SZJ72" s="14"/>
      <c r="SZK72" s="14"/>
      <c r="SZL72" s="14"/>
      <c r="SZM72" s="14"/>
      <c r="SZN72" s="14"/>
      <c r="SZO72" s="14"/>
      <c r="SZP72" s="14"/>
      <c r="SZQ72" s="14"/>
      <c r="SZR72" s="14"/>
      <c r="SZS72" s="14"/>
      <c r="SZT72" s="14"/>
      <c r="SZU72" s="14"/>
      <c r="SZV72" s="14"/>
      <c r="SZW72" s="14"/>
      <c r="SZX72" s="14"/>
      <c r="SZY72" s="14"/>
      <c r="SZZ72" s="14"/>
      <c r="TAA72" s="14"/>
      <c r="TAB72" s="14"/>
      <c r="TAC72" s="14"/>
      <c r="TAD72" s="14"/>
      <c r="TAE72" s="14"/>
      <c r="TAF72" s="14"/>
      <c r="TAG72" s="14"/>
      <c r="TAH72" s="14"/>
      <c r="TAI72" s="14"/>
      <c r="TAJ72" s="14"/>
      <c r="TAK72" s="14"/>
      <c r="TAL72" s="14"/>
      <c r="TAM72" s="14"/>
      <c r="TAN72" s="14"/>
      <c r="TAO72" s="14"/>
      <c r="TAP72" s="14"/>
      <c r="TAQ72" s="14"/>
      <c r="TAR72" s="14"/>
      <c r="TAS72" s="14"/>
      <c r="TAT72" s="14"/>
      <c r="TAU72" s="14"/>
      <c r="TAV72" s="14"/>
      <c r="TAW72" s="14"/>
      <c r="TAX72" s="14"/>
      <c r="TAY72" s="14"/>
      <c r="TAZ72" s="14"/>
      <c r="TBA72" s="14"/>
      <c r="TBB72" s="14"/>
      <c r="TBC72" s="14"/>
      <c r="TBD72" s="14"/>
      <c r="TBE72" s="14"/>
      <c r="TBF72" s="14"/>
      <c r="TBG72" s="14"/>
      <c r="TBH72" s="14"/>
      <c r="TBI72" s="14"/>
      <c r="TBJ72" s="14"/>
      <c r="TBK72" s="14"/>
      <c r="TBL72" s="14"/>
      <c r="TBM72" s="14"/>
      <c r="TBN72" s="14"/>
      <c r="TBO72" s="14"/>
      <c r="TBP72" s="14"/>
      <c r="TBQ72" s="14"/>
      <c r="TBR72" s="14"/>
      <c r="TBS72" s="14"/>
      <c r="TBT72" s="14"/>
      <c r="TBU72" s="14"/>
      <c r="TBV72" s="14"/>
      <c r="TBW72" s="14"/>
      <c r="TBX72" s="14"/>
      <c r="TBY72" s="14"/>
      <c r="TBZ72" s="14"/>
      <c r="TCA72" s="14"/>
      <c r="TCB72" s="14"/>
      <c r="TCC72" s="14"/>
      <c r="TCD72" s="14"/>
      <c r="TCE72" s="14"/>
      <c r="TCF72" s="14"/>
      <c r="TCG72" s="14"/>
      <c r="TCH72" s="14"/>
      <c r="TCI72" s="14"/>
      <c r="TCJ72" s="14"/>
      <c r="TCK72" s="14"/>
      <c r="TCL72" s="14"/>
      <c r="TCM72" s="14"/>
      <c r="TCN72" s="14"/>
      <c r="TCO72" s="14"/>
      <c r="TCP72" s="14"/>
      <c r="TCQ72" s="14"/>
      <c r="TCR72" s="14"/>
      <c r="TCS72" s="14"/>
      <c r="TCT72" s="14"/>
      <c r="TCU72" s="14"/>
      <c r="TCV72" s="14"/>
      <c r="TCW72" s="14"/>
      <c r="TCX72" s="14"/>
      <c r="TCY72" s="14"/>
      <c r="TCZ72" s="14"/>
      <c r="TDA72" s="14"/>
      <c r="TDB72" s="14"/>
      <c r="TDC72" s="14"/>
      <c r="TDD72" s="14"/>
      <c r="TDE72" s="14"/>
      <c r="TDF72" s="14"/>
      <c r="TDG72" s="14"/>
      <c r="TDH72" s="14"/>
      <c r="TDI72" s="14"/>
      <c r="TDJ72" s="14"/>
      <c r="TDK72" s="14"/>
      <c r="TDL72" s="14"/>
      <c r="TDM72" s="14"/>
      <c r="TDN72" s="14"/>
      <c r="TDO72" s="14"/>
      <c r="TDP72" s="14"/>
      <c r="TDQ72" s="14"/>
      <c r="TDR72" s="14"/>
      <c r="TDS72" s="14"/>
      <c r="TDT72" s="14"/>
      <c r="TDU72" s="14"/>
      <c r="TDV72" s="14"/>
      <c r="TDW72" s="14"/>
      <c r="TDX72" s="14"/>
      <c r="TDY72" s="14"/>
      <c r="TDZ72" s="14"/>
      <c r="TEA72" s="14"/>
      <c r="TEB72" s="14"/>
      <c r="TEC72" s="14"/>
      <c r="TED72" s="14"/>
      <c r="TEE72" s="14"/>
      <c r="TEF72" s="14"/>
      <c r="TEG72" s="14"/>
      <c r="TEH72" s="14"/>
      <c r="TEI72" s="14"/>
      <c r="TEJ72" s="14"/>
      <c r="TEK72" s="14"/>
      <c r="TEL72" s="14"/>
      <c r="TEM72" s="14"/>
      <c r="TEN72" s="14"/>
      <c r="TEO72" s="14"/>
      <c r="TEP72" s="14"/>
      <c r="TEQ72" s="14"/>
      <c r="TER72" s="14"/>
      <c r="TES72" s="14"/>
      <c r="TET72" s="14"/>
      <c r="TEU72" s="14"/>
      <c r="TEV72" s="14"/>
      <c r="TEW72" s="14"/>
      <c r="TEX72" s="14"/>
      <c r="TEY72" s="14"/>
      <c r="TEZ72" s="14"/>
      <c r="TFA72" s="14"/>
      <c r="TFB72" s="14"/>
      <c r="TFC72" s="14"/>
      <c r="TFD72" s="14"/>
      <c r="TFE72" s="14"/>
      <c r="TFF72" s="14"/>
      <c r="TFG72" s="14"/>
      <c r="TFH72" s="14"/>
      <c r="TFI72" s="14"/>
      <c r="TFJ72" s="14"/>
      <c r="TFK72" s="14"/>
      <c r="TFL72" s="14"/>
      <c r="TFM72" s="14"/>
      <c r="TFN72" s="14"/>
      <c r="TFO72" s="14"/>
      <c r="TFP72" s="14"/>
      <c r="TFQ72" s="14"/>
      <c r="TFR72" s="14"/>
      <c r="TFS72" s="14"/>
      <c r="TFT72" s="14"/>
      <c r="TFU72" s="14"/>
      <c r="TFV72" s="14"/>
      <c r="TFW72" s="14"/>
      <c r="TFX72" s="14"/>
      <c r="TFY72" s="14"/>
      <c r="TFZ72" s="14"/>
      <c r="TGA72" s="14"/>
      <c r="TGB72" s="14"/>
      <c r="TGC72" s="14"/>
      <c r="TGD72" s="14"/>
      <c r="TGE72" s="14"/>
      <c r="TGF72" s="14"/>
      <c r="TGG72" s="14"/>
      <c r="TGH72" s="14"/>
      <c r="TGI72" s="14"/>
      <c r="TGJ72" s="14"/>
      <c r="TGK72" s="14"/>
      <c r="TGL72" s="14"/>
      <c r="TGM72" s="14"/>
      <c r="TGN72" s="14"/>
      <c r="TGO72" s="14"/>
      <c r="TGP72" s="14"/>
      <c r="TGQ72" s="14"/>
      <c r="TGR72" s="14"/>
      <c r="TGS72" s="14"/>
      <c r="TGT72" s="14"/>
      <c r="TGU72" s="14"/>
      <c r="TGV72" s="14"/>
      <c r="TGW72" s="14"/>
      <c r="TGX72" s="14"/>
      <c r="TGY72" s="14"/>
      <c r="TGZ72" s="14"/>
      <c r="THA72" s="14"/>
      <c r="THB72" s="14"/>
      <c r="THC72" s="14"/>
      <c r="THD72" s="14"/>
      <c r="THE72" s="14"/>
      <c r="THF72" s="14"/>
      <c r="THG72" s="14"/>
      <c r="THH72" s="14"/>
      <c r="THI72" s="14"/>
      <c r="THJ72" s="14"/>
      <c r="THK72" s="14"/>
      <c r="THL72" s="14"/>
      <c r="THM72" s="14"/>
      <c r="THN72" s="14"/>
      <c r="THO72" s="14"/>
      <c r="THP72" s="14"/>
      <c r="THQ72" s="14"/>
      <c r="THR72" s="14"/>
      <c r="THS72" s="14"/>
      <c r="THT72" s="14"/>
      <c r="THU72" s="14"/>
      <c r="THV72" s="14"/>
      <c r="THW72" s="14"/>
      <c r="THX72" s="14"/>
      <c r="THY72" s="14"/>
      <c r="THZ72" s="14"/>
      <c r="TIA72" s="14"/>
      <c r="TIB72" s="14"/>
      <c r="TIC72" s="14"/>
      <c r="TID72" s="14"/>
      <c r="TIE72" s="14"/>
      <c r="TIF72" s="14"/>
      <c r="TIG72" s="14"/>
      <c r="TIH72" s="14"/>
      <c r="TII72" s="14"/>
      <c r="TIJ72" s="14"/>
      <c r="TIK72" s="14"/>
      <c r="TIL72" s="14"/>
      <c r="TIM72" s="14"/>
      <c r="TIN72" s="14"/>
      <c r="TIO72" s="14"/>
      <c r="TIP72" s="14"/>
      <c r="TIQ72" s="14"/>
      <c r="TIR72" s="14"/>
      <c r="TIS72" s="14"/>
      <c r="TIT72" s="14"/>
      <c r="TIU72" s="14"/>
      <c r="TIV72" s="14"/>
      <c r="TIW72" s="14"/>
      <c r="TIX72" s="14"/>
      <c r="TIY72" s="14"/>
      <c r="TIZ72" s="14"/>
      <c r="TJA72" s="14"/>
      <c r="TJB72" s="14"/>
      <c r="TJC72" s="14"/>
      <c r="TJD72" s="14"/>
      <c r="TJE72" s="14"/>
      <c r="TJF72" s="14"/>
      <c r="TJG72" s="14"/>
      <c r="TJH72" s="14"/>
      <c r="TJI72" s="14"/>
      <c r="TJJ72" s="14"/>
      <c r="TJK72" s="14"/>
      <c r="TJL72" s="14"/>
      <c r="TJM72" s="14"/>
      <c r="TJN72" s="14"/>
      <c r="TJO72" s="14"/>
      <c r="TJP72" s="14"/>
      <c r="TJQ72" s="14"/>
      <c r="TJR72" s="14"/>
      <c r="TJS72" s="14"/>
      <c r="TJT72" s="14"/>
      <c r="TJU72" s="14"/>
      <c r="TJV72" s="14"/>
      <c r="TJW72" s="14"/>
      <c r="TJX72" s="14"/>
      <c r="TJY72" s="14"/>
      <c r="TJZ72" s="14"/>
      <c r="TKA72" s="14"/>
      <c r="TKB72" s="14"/>
      <c r="TKC72" s="14"/>
      <c r="TKD72" s="14"/>
      <c r="TKE72" s="14"/>
      <c r="TKF72" s="14"/>
      <c r="TKG72" s="14"/>
      <c r="TKH72" s="14"/>
      <c r="TKI72" s="14"/>
      <c r="TKJ72" s="14"/>
      <c r="TKK72" s="14"/>
      <c r="TKL72" s="14"/>
      <c r="TKM72" s="14"/>
      <c r="TKN72" s="14"/>
      <c r="TKO72" s="14"/>
      <c r="TKP72" s="14"/>
      <c r="TKQ72" s="14"/>
      <c r="TKR72" s="14"/>
      <c r="TKS72" s="14"/>
      <c r="TKT72" s="14"/>
      <c r="TKU72" s="14"/>
      <c r="TKV72" s="14"/>
      <c r="TKW72" s="14"/>
      <c r="TKX72" s="14"/>
      <c r="TKY72" s="14"/>
      <c r="TKZ72" s="14"/>
      <c r="TLA72" s="14"/>
      <c r="TLB72" s="14"/>
      <c r="TLC72" s="14"/>
      <c r="TLD72" s="14"/>
      <c r="TLE72" s="14"/>
      <c r="TLF72" s="14"/>
      <c r="TLG72" s="14"/>
      <c r="TLH72" s="14"/>
      <c r="TLI72" s="14"/>
      <c r="TLJ72" s="14"/>
      <c r="TLK72" s="14"/>
      <c r="TLL72" s="14"/>
      <c r="TLM72" s="14"/>
      <c r="TLN72" s="14"/>
      <c r="TLO72" s="14"/>
      <c r="TLP72" s="14"/>
      <c r="TLQ72" s="14"/>
      <c r="TLR72" s="14"/>
      <c r="TLS72" s="14"/>
      <c r="TLT72" s="14"/>
      <c r="TLU72" s="14"/>
      <c r="TLV72" s="14"/>
      <c r="TLW72" s="14"/>
      <c r="TLX72" s="14"/>
      <c r="TLY72" s="14"/>
      <c r="TLZ72" s="14"/>
      <c r="TMA72" s="14"/>
      <c r="TMB72" s="14"/>
      <c r="TMC72" s="14"/>
      <c r="TMD72" s="14"/>
      <c r="TME72" s="14"/>
      <c r="TMF72" s="14"/>
      <c r="TMG72" s="14"/>
      <c r="TMH72" s="14"/>
      <c r="TMI72" s="14"/>
      <c r="TMJ72" s="14"/>
      <c r="TMK72" s="14"/>
      <c r="TML72" s="14"/>
      <c r="TMM72" s="14"/>
      <c r="TMN72" s="14"/>
      <c r="TMO72" s="14"/>
      <c r="TMP72" s="14"/>
      <c r="TMQ72" s="14"/>
      <c r="TMR72" s="14"/>
      <c r="TMS72" s="14"/>
      <c r="TMT72" s="14"/>
      <c r="TMU72" s="14"/>
      <c r="TMV72" s="14"/>
      <c r="TMW72" s="14"/>
      <c r="TMX72" s="14"/>
      <c r="TMY72" s="14"/>
      <c r="TMZ72" s="14"/>
      <c r="TNA72" s="14"/>
      <c r="TNB72" s="14"/>
      <c r="TNC72" s="14"/>
      <c r="TND72" s="14"/>
      <c r="TNE72" s="14"/>
      <c r="TNF72" s="14"/>
      <c r="TNG72" s="14"/>
      <c r="TNH72" s="14"/>
      <c r="TNI72" s="14"/>
      <c r="TNJ72" s="14"/>
      <c r="TNK72" s="14"/>
      <c r="TNL72" s="14"/>
      <c r="TNM72" s="14"/>
      <c r="TNN72" s="14"/>
      <c r="TNO72" s="14"/>
      <c r="TNP72" s="14"/>
      <c r="TNQ72" s="14"/>
      <c r="TNR72" s="14"/>
      <c r="TNS72" s="14"/>
      <c r="TNT72" s="14"/>
      <c r="TNU72" s="14"/>
      <c r="TNV72" s="14"/>
      <c r="TNW72" s="14"/>
      <c r="TNX72" s="14"/>
      <c r="TNY72" s="14"/>
      <c r="TNZ72" s="14"/>
      <c r="TOA72" s="14"/>
      <c r="TOB72" s="14"/>
      <c r="TOC72" s="14"/>
      <c r="TOD72" s="14"/>
      <c r="TOE72" s="14"/>
      <c r="TOF72" s="14"/>
      <c r="TOG72" s="14"/>
      <c r="TOH72" s="14"/>
      <c r="TOI72" s="14"/>
      <c r="TOJ72" s="14"/>
      <c r="TOK72" s="14"/>
      <c r="TOL72" s="14"/>
      <c r="TOM72" s="14"/>
      <c r="TON72" s="14"/>
      <c r="TOO72" s="14"/>
      <c r="TOP72" s="14"/>
      <c r="TOQ72" s="14"/>
      <c r="TOR72" s="14"/>
      <c r="TOS72" s="14"/>
      <c r="TOT72" s="14"/>
      <c r="TOU72" s="14"/>
      <c r="TOV72" s="14"/>
      <c r="TOW72" s="14"/>
      <c r="TOX72" s="14"/>
      <c r="TOY72" s="14"/>
      <c r="TOZ72" s="14"/>
      <c r="TPA72" s="14"/>
      <c r="TPB72" s="14"/>
      <c r="TPC72" s="14"/>
      <c r="TPD72" s="14"/>
      <c r="TPE72" s="14"/>
      <c r="TPF72" s="14"/>
      <c r="TPG72" s="14"/>
      <c r="TPH72" s="14"/>
      <c r="TPI72" s="14"/>
      <c r="TPJ72" s="14"/>
      <c r="TPK72" s="14"/>
      <c r="TPL72" s="14"/>
      <c r="TPM72" s="14"/>
      <c r="TPN72" s="14"/>
      <c r="TPO72" s="14"/>
      <c r="TPP72" s="14"/>
      <c r="TPQ72" s="14"/>
      <c r="TPR72" s="14"/>
      <c r="TPS72" s="14"/>
      <c r="TPT72" s="14"/>
      <c r="TPU72" s="14"/>
      <c r="TPV72" s="14"/>
      <c r="TPW72" s="14"/>
      <c r="TPX72" s="14"/>
      <c r="TPY72" s="14"/>
      <c r="TPZ72" s="14"/>
      <c r="TQA72" s="14"/>
      <c r="TQB72" s="14"/>
      <c r="TQC72" s="14"/>
      <c r="TQD72" s="14"/>
      <c r="TQE72" s="14"/>
      <c r="TQF72" s="14"/>
      <c r="TQG72" s="14"/>
      <c r="TQH72" s="14"/>
      <c r="TQI72" s="14"/>
      <c r="TQJ72" s="14"/>
      <c r="TQK72" s="14"/>
      <c r="TQL72" s="14"/>
      <c r="TQM72" s="14"/>
      <c r="TQN72" s="14"/>
      <c r="TQO72" s="14"/>
      <c r="TQP72" s="14"/>
      <c r="TQQ72" s="14"/>
      <c r="TQR72" s="14"/>
      <c r="TQS72" s="14"/>
      <c r="TQT72" s="14"/>
      <c r="TQU72" s="14"/>
      <c r="TQV72" s="14"/>
      <c r="TQW72" s="14"/>
      <c r="TQX72" s="14"/>
      <c r="TQY72" s="14"/>
      <c r="TQZ72" s="14"/>
      <c r="TRA72" s="14"/>
      <c r="TRB72" s="14"/>
      <c r="TRC72" s="14"/>
      <c r="TRD72" s="14"/>
      <c r="TRE72" s="14"/>
      <c r="TRF72" s="14"/>
      <c r="TRG72" s="14"/>
      <c r="TRH72" s="14"/>
      <c r="TRI72" s="14"/>
      <c r="TRJ72" s="14"/>
      <c r="TRK72" s="14"/>
      <c r="TRL72" s="14"/>
      <c r="TRM72" s="14"/>
      <c r="TRN72" s="14"/>
      <c r="TRO72" s="14"/>
      <c r="TRP72" s="14"/>
      <c r="TRQ72" s="14"/>
      <c r="TRR72" s="14"/>
      <c r="TRS72" s="14"/>
      <c r="TRT72" s="14"/>
      <c r="TRU72" s="14"/>
      <c r="TRV72" s="14"/>
      <c r="TRW72" s="14"/>
      <c r="TRX72" s="14"/>
      <c r="TRY72" s="14"/>
      <c r="TRZ72" s="14"/>
      <c r="TSA72" s="14"/>
      <c r="TSB72" s="14"/>
      <c r="TSC72" s="14"/>
      <c r="TSD72" s="14"/>
      <c r="TSE72" s="14"/>
      <c r="TSF72" s="14"/>
      <c r="TSG72" s="14"/>
      <c r="TSH72" s="14"/>
      <c r="TSI72" s="14"/>
      <c r="TSJ72" s="14"/>
      <c r="TSK72" s="14"/>
      <c r="TSL72" s="14"/>
      <c r="TSM72" s="14"/>
      <c r="TSN72" s="14"/>
      <c r="TSO72" s="14"/>
      <c r="TSP72" s="14"/>
      <c r="TSQ72" s="14"/>
      <c r="TSR72" s="14"/>
      <c r="TSS72" s="14"/>
      <c r="TST72" s="14"/>
      <c r="TSU72" s="14"/>
      <c r="TSV72" s="14"/>
      <c r="TSW72" s="14"/>
      <c r="TSX72" s="14"/>
      <c r="TSY72" s="14"/>
      <c r="TSZ72" s="14"/>
      <c r="TTA72" s="14"/>
      <c r="TTB72" s="14"/>
      <c r="TTC72" s="14"/>
      <c r="TTD72" s="14"/>
      <c r="TTE72" s="14"/>
      <c r="TTF72" s="14"/>
      <c r="TTG72" s="14"/>
      <c r="TTH72" s="14"/>
      <c r="TTI72" s="14"/>
      <c r="TTJ72" s="14"/>
      <c r="TTK72" s="14"/>
      <c r="TTL72" s="14"/>
      <c r="TTM72" s="14"/>
      <c r="TTN72" s="14"/>
      <c r="TTO72" s="14"/>
      <c r="TTP72" s="14"/>
      <c r="TTQ72" s="14"/>
      <c r="TTR72" s="14"/>
      <c r="TTS72" s="14"/>
      <c r="TTT72" s="14"/>
      <c r="TTU72" s="14"/>
      <c r="TTV72" s="14"/>
      <c r="TTW72" s="14"/>
      <c r="TTX72" s="14"/>
      <c r="TTY72" s="14"/>
      <c r="TTZ72" s="14"/>
      <c r="TUA72" s="14"/>
      <c r="TUB72" s="14"/>
      <c r="TUC72" s="14"/>
      <c r="TUD72" s="14"/>
      <c r="TUE72" s="14"/>
      <c r="TUF72" s="14"/>
      <c r="TUG72" s="14"/>
      <c r="TUH72" s="14"/>
      <c r="TUI72" s="14"/>
      <c r="TUJ72" s="14"/>
      <c r="TUK72" s="14"/>
      <c r="TUL72" s="14"/>
      <c r="TUM72" s="14"/>
      <c r="TUN72" s="14"/>
      <c r="TUO72" s="14"/>
      <c r="TUP72" s="14"/>
      <c r="TUQ72" s="14"/>
      <c r="TUR72" s="14"/>
      <c r="TUS72" s="14"/>
      <c r="TUT72" s="14"/>
      <c r="TUU72" s="14"/>
      <c r="TUV72" s="14"/>
      <c r="TUW72" s="14"/>
      <c r="TUX72" s="14"/>
      <c r="TUY72" s="14"/>
      <c r="TUZ72" s="14"/>
      <c r="TVA72" s="14"/>
      <c r="TVB72" s="14"/>
      <c r="TVC72" s="14"/>
      <c r="TVD72" s="14"/>
      <c r="TVE72" s="14"/>
      <c r="TVF72" s="14"/>
      <c r="TVG72" s="14"/>
      <c r="TVH72" s="14"/>
      <c r="TVI72" s="14"/>
      <c r="TVJ72" s="14"/>
      <c r="TVK72" s="14"/>
      <c r="TVL72" s="14"/>
      <c r="TVM72" s="14"/>
      <c r="TVN72" s="14"/>
      <c r="TVO72" s="14"/>
      <c r="TVP72" s="14"/>
      <c r="TVQ72" s="14"/>
      <c r="TVR72" s="14"/>
      <c r="TVS72" s="14"/>
      <c r="TVT72" s="14"/>
      <c r="TVU72" s="14"/>
      <c r="TVV72" s="14"/>
      <c r="TVW72" s="14"/>
      <c r="TVX72" s="14"/>
      <c r="TVY72" s="14"/>
      <c r="TVZ72" s="14"/>
      <c r="TWA72" s="14"/>
      <c r="TWB72" s="14"/>
      <c r="TWC72" s="14"/>
      <c r="TWD72" s="14"/>
      <c r="TWE72" s="14"/>
      <c r="TWF72" s="14"/>
      <c r="TWG72" s="14"/>
      <c r="TWH72" s="14"/>
      <c r="TWI72" s="14"/>
      <c r="TWJ72" s="14"/>
      <c r="TWK72" s="14"/>
      <c r="TWL72" s="14"/>
      <c r="TWM72" s="14"/>
      <c r="TWN72" s="14"/>
      <c r="TWO72" s="14"/>
      <c r="TWP72" s="14"/>
      <c r="TWQ72" s="14"/>
      <c r="TWR72" s="14"/>
      <c r="TWS72" s="14"/>
      <c r="TWT72" s="14"/>
      <c r="TWU72" s="14"/>
      <c r="TWV72" s="14"/>
      <c r="TWW72" s="14"/>
      <c r="TWX72" s="14"/>
      <c r="TWY72" s="14"/>
      <c r="TWZ72" s="14"/>
      <c r="TXA72" s="14"/>
      <c r="TXB72" s="14"/>
      <c r="TXC72" s="14"/>
      <c r="TXD72" s="14"/>
      <c r="TXE72" s="14"/>
      <c r="TXF72" s="14"/>
      <c r="TXG72" s="14"/>
      <c r="TXH72" s="14"/>
      <c r="TXI72" s="14"/>
      <c r="TXJ72" s="14"/>
      <c r="TXK72" s="14"/>
      <c r="TXL72" s="14"/>
      <c r="TXM72" s="14"/>
      <c r="TXN72" s="14"/>
      <c r="TXO72" s="14"/>
      <c r="TXP72" s="14"/>
      <c r="TXQ72" s="14"/>
      <c r="TXR72" s="14"/>
      <c r="TXS72" s="14"/>
      <c r="TXT72" s="14"/>
      <c r="TXU72" s="14"/>
      <c r="TXV72" s="14"/>
      <c r="TXW72" s="14"/>
      <c r="TXX72" s="14"/>
      <c r="TXY72" s="14"/>
      <c r="TXZ72" s="14"/>
      <c r="TYA72" s="14"/>
      <c r="TYB72" s="14"/>
      <c r="TYC72" s="14"/>
      <c r="TYD72" s="14"/>
      <c r="TYE72" s="14"/>
      <c r="TYF72" s="14"/>
      <c r="TYG72" s="14"/>
      <c r="TYH72" s="14"/>
      <c r="TYI72" s="14"/>
      <c r="TYJ72" s="14"/>
      <c r="TYK72" s="14"/>
      <c r="TYL72" s="14"/>
      <c r="TYM72" s="14"/>
      <c r="TYN72" s="14"/>
      <c r="TYO72" s="14"/>
      <c r="TYP72" s="14"/>
      <c r="TYQ72" s="14"/>
      <c r="TYR72" s="14"/>
      <c r="TYS72" s="14"/>
      <c r="TYT72" s="14"/>
      <c r="TYU72" s="14"/>
      <c r="TYV72" s="14"/>
      <c r="TYW72" s="14"/>
      <c r="TYX72" s="14"/>
      <c r="TYY72" s="14"/>
      <c r="TYZ72" s="14"/>
      <c r="TZA72" s="14"/>
      <c r="TZB72" s="14"/>
      <c r="TZC72" s="14"/>
      <c r="TZD72" s="14"/>
      <c r="TZE72" s="14"/>
      <c r="TZF72" s="14"/>
      <c r="TZG72" s="14"/>
      <c r="TZH72" s="14"/>
      <c r="TZI72" s="14"/>
      <c r="TZJ72" s="14"/>
      <c r="TZK72" s="14"/>
      <c r="TZL72" s="14"/>
      <c r="TZM72" s="14"/>
      <c r="TZN72" s="14"/>
      <c r="TZO72" s="14"/>
      <c r="TZP72" s="14"/>
      <c r="TZQ72" s="14"/>
      <c r="TZR72" s="14"/>
      <c r="TZS72" s="14"/>
      <c r="TZT72" s="14"/>
      <c r="TZU72" s="14"/>
      <c r="TZV72" s="14"/>
      <c r="TZW72" s="14"/>
      <c r="TZX72" s="14"/>
      <c r="TZY72" s="14"/>
      <c r="TZZ72" s="14"/>
      <c r="UAA72" s="14"/>
      <c r="UAB72" s="14"/>
      <c r="UAC72" s="14"/>
      <c r="UAD72" s="14"/>
      <c r="UAE72" s="14"/>
      <c r="UAF72" s="14"/>
      <c r="UAG72" s="14"/>
      <c r="UAH72" s="14"/>
      <c r="UAI72" s="14"/>
      <c r="UAJ72" s="14"/>
      <c r="UAK72" s="14"/>
      <c r="UAL72" s="14"/>
      <c r="UAM72" s="14"/>
      <c r="UAN72" s="14"/>
      <c r="UAO72" s="14"/>
      <c r="UAP72" s="14"/>
      <c r="UAQ72" s="14"/>
      <c r="UAR72" s="14"/>
      <c r="UAS72" s="14"/>
      <c r="UAT72" s="14"/>
      <c r="UAU72" s="14"/>
      <c r="UAV72" s="14"/>
      <c r="UAW72" s="14"/>
      <c r="UAX72" s="14"/>
      <c r="UAY72" s="14"/>
      <c r="UAZ72" s="14"/>
      <c r="UBA72" s="14"/>
      <c r="UBB72" s="14"/>
      <c r="UBC72" s="14"/>
      <c r="UBD72" s="14"/>
      <c r="UBE72" s="14"/>
      <c r="UBF72" s="14"/>
      <c r="UBG72" s="14"/>
      <c r="UBH72" s="14"/>
      <c r="UBI72" s="14"/>
      <c r="UBJ72" s="14"/>
      <c r="UBK72" s="14"/>
      <c r="UBL72" s="14"/>
      <c r="UBM72" s="14"/>
      <c r="UBN72" s="14"/>
      <c r="UBO72" s="14"/>
      <c r="UBP72" s="14"/>
      <c r="UBQ72" s="14"/>
      <c r="UBR72" s="14"/>
      <c r="UBS72" s="14"/>
      <c r="UBT72" s="14"/>
      <c r="UBU72" s="14"/>
      <c r="UBV72" s="14"/>
      <c r="UBW72" s="14"/>
      <c r="UBX72" s="14"/>
      <c r="UBY72" s="14"/>
      <c r="UBZ72" s="14"/>
      <c r="UCA72" s="14"/>
      <c r="UCB72" s="14"/>
      <c r="UCC72" s="14"/>
      <c r="UCD72" s="14"/>
      <c r="UCE72" s="14"/>
      <c r="UCF72" s="14"/>
      <c r="UCG72" s="14"/>
      <c r="UCH72" s="14"/>
      <c r="UCI72" s="14"/>
      <c r="UCJ72" s="14"/>
      <c r="UCK72" s="14"/>
      <c r="UCL72" s="14"/>
      <c r="UCM72" s="14"/>
      <c r="UCN72" s="14"/>
      <c r="UCO72" s="14"/>
      <c r="UCP72" s="14"/>
      <c r="UCQ72" s="14"/>
      <c r="UCR72" s="14"/>
      <c r="UCS72" s="14"/>
      <c r="UCT72" s="14"/>
      <c r="UCU72" s="14"/>
      <c r="UCV72" s="14"/>
      <c r="UCW72" s="14"/>
      <c r="UCX72" s="14"/>
      <c r="UCY72" s="14"/>
      <c r="UCZ72" s="14"/>
      <c r="UDA72" s="14"/>
      <c r="UDB72" s="14"/>
      <c r="UDC72" s="14"/>
      <c r="UDD72" s="14"/>
      <c r="UDE72" s="14"/>
      <c r="UDF72" s="14"/>
      <c r="UDG72" s="14"/>
      <c r="UDH72" s="14"/>
      <c r="UDI72" s="14"/>
      <c r="UDJ72" s="14"/>
      <c r="UDK72" s="14"/>
      <c r="UDL72" s="14"/>
      <c r="UDM72" s="14"/>
      <c r="UDN72" s="14"/>
      <c r="UDO72" s="14"/>
      <c r="UDP72" s="14"/>
      <c r="UDQ72" s="14"/>
      <c r="UDR72" s="14"/>
      <c r="UDS72" s="14"/>
      <c r="UDT72" s="14"/>
      <c r="UDU72" s="14"/>
      <c r="UDV72" s="14"/>
      <c r="UDW72" s="14"/>
      <c r="UDX72" s="14"/>
      <c r="UDY72" s="14"/>
      <c r="UDZ72" s="14"/>
      <c r="UEA72" s="14"/>
      <c r="UEB72" s="14"/>
      <c r="UEC72" s="14"/>
      <c r="UED72" s="14"/>
      <c r="UEE72" s="14"/>
      <c r="UEF72" s="14"/>
      <c r="UEG72" s="14"/>
      <c r="UEH72" s="14"/>
      <c r="UEI72" s="14"/>
      <c r="UEJ72" s="14"/>
      <c r="UEK72" s="14"/>
      <c r="UEL72" s="14"/>
      <c r="UEM72" s="14"/>
      <c r="UEN72" s="14"/>
      <c r="UEO72" s="14"/>
      <c r="UEP72" s="14"/>
      <c r="UEQ72" s="14"/>
      <c r="UER72" s="14"/>
      <c r="UES72" s="14"/>
      <c r="UET72" s="14"/>
      <c r="UEU72" s="14"/>
      <c r="UEV72" s="14"/>
      <c r="UEW72" s="14"/>
      <c r="UEX72" s="14"/>
      <c r="UEY72" s="14"/>
      <c r="UEZ72" s="14"/>
      <c r="UFA72" s="14"/>
      <c r="UFB72" s="14"/>
      <c r="UFC72" s="14"/>
      <c r="UFD72" s="14"/>
      <c r="UFE72" s="14"/>
      <c r="UFF72" s="14"/>
      <c r="UFG72" s="14"/>
      <c r="UFH72" s="14"/>
      <c r="UFI72" s="14"/>
      <c r="UFJ72" s="14"/>
      <c r="UFK72" s="14"/>
      <c r="UFL72" s="14"/>
      <c r="UFM72" s="14"/>
      <c r="UFN72" s="14"/>
      <c r="UFO72" s="14"/>
      <c r="UFP72" s="14"/>
      <c r="UFQ72" s="14"/>
      <c r="UFR72" s="14"/>
      <c r="UFS72" s="14"/>
      <c r="UFT72" s="14"/>
      <c r="UFU72" s="14"/>
      <c r="UFV72" s="14"/>
      <c r="UFW72" s="14"/>
      <c r="UFX72" s="14"/>
      <c r="UFY72" s="14"/>
      <c r="UFZ72" s="14"/>
      <c r="UGA72" s="14"/>
      <c r="UGB72" s="14"/>
      <c r="UGC72" s="14"/>
      <c r="UGD72" s="14"/>
      <c r="UGE72" s="14"/>
      <c r="UGF72" s="14"/>
      <c r="UGG72" s="14"/>
      <c r="UGH72" s="14"/>
      <c r="UGI72" s="14"/>
      <c r="UGJ72" s="14"/>
      <c r="UGK72" s="14"/>
      <c r="UGL72" s="14"/>
      <c r="UGM72" s="14"/>
      <c r="UGN72" s="14"/>
      <c r="UGO72" s="14"/>
      <c r="UGP72" s="14"/>
      <c r="UGQ72" s="14"/>
      <c r="UGR72" s="14"/>
      <c r="UGS72" s="14"/>
      <c r="UGT72" s="14"/>
      <c r="UGU72" s="14"/>
      <c r="UGV72" s="14"/>
      <c r="UGW72" s="14"/>
      <c r="UGX72" s="14"/>
      <c r="UGY72" s="14"/>
      <c r="UGZ72" s="14"/>
      <c r="UHA72" s="14"/>
      <c r="UHB72" s="14"/>
      <c r="UHC72" s="14"/>
      <c r="UHD72" s="14"/>
      <c r="UHE72" s="14"/>
      <c r="UHF72" s="14"/>
      <c r="UHG72" s="14"/>
      <c r="UHH72" s="14"/>
      <c r="UHI72" s="14"/>
      <c r="UHJ72" s="14"/>
      <c r="UHK72" s="14"/>
      <c r="UHL72" s="14"/>
      <c r="UHM72" s="14"/>
      <c r="UHN72" s="14"/>
      <c r="UHO72" s="14"/>
      <c r="UHP72" s="14"/>
      <c r="UHQ72" s="14"/>
      <c r="UHR72" s="14"/>
      <c r="UHS72" s="14"/>
      <c r="UHT72" s="14"/>
      <c r="UHU72" s="14"/>
      <c r="UHV72" s="14"/>
      <c r="UHW72" s="14"/>
      <c r="UHX72" s="14"/>
      <c r="UHY72" s="14"/>
      <c r="UHZ72" s="14"/>
      <c r="UIA72" s="14"/>
      <c r="UIB72" s="14"/>
      <c r="UIC72" s="14"/>
      <c r="UID72" s="14"/>
      <c r="UIE72" s="14"/>
      <c r="UIF72" s="14"/>
      <c r="UIG72" s="14"/>
      <c r="UIH72" s="14"/>
      <c r="UII72" s="14"/>
      <c r="UIJ72" s="14"/>
      <c r="UIK72" s="14"/>
      <c r="UIL72" s="14"/>
      <c r="UIM72" s="14"/>
      <c r="UIN72" s="14"/>
      <c r="UIO72" s="14"/>
      <c r="UIP72" s="14"/>
      <c r="UIQ72" s="14"/>
      <c r="UIR72" s="14"/>
      <c r="UIS72" s="14"/>
      <c r="UIT72" s="14"/>
      <c r="UIU72" s="14"/>
      <c r="UIV72" s="14"/>
      <c r="UIW72" s="14"/>
      <c r="UIX72" s="14"/>
      <c r="UIY72" s="14"/>
      <c r="UIZ72" s="14"/>
      <c r="UJA72" s="14"/>
      <c r="UJB72" s="14"/>
      <c r="UJC72" s="14"/>
      <c r="UJD72" s="14"/>
      <c r="UJE72" s="14"/>
      <c r="UJF72" s="14"/>
      <c r="UJG72" s="14"/>
      <c r="UJH72" s="14"/>
      <c r="UJI72" s="14"/>
      <c r="UJJ72" s="14"/>
      <c r="UJK72" s="14"/>
      <c r="UJL72" s="14"/>
      <c r="UJM72" s="14"/>
      <c r="UJN72" s="14"/>
      <c r="UJO72" s="14"/>
      <c r="UJP72" s="14"/>
      <c r="UJQ72" s="14"/>
      <c r="UJR72" s="14"/>
      <c r="UJS72" s="14"/>
      <c r="UJT72" s="14"/>
      <c r="UJU72" s="14"/>
      <c r="UJV72" s="14"/>
      <c r="UJW72" s="14"/>
      <c r="UJX72" s="14"/>
      <c r="UJY72" s="14"/>
      <c r="UJZ72" s="14"/>
      <c r="UKA72" s="14"/>
      <c r="UKB72" s="14"/>
      <c r="UKC72" s="14"/>
      <c r="UKD72" s="14"/>
      <c r="UKE72" s="14"/>
      <c r="UKF72" s="14"/>
      <c r="UKG72" s="14"/>
      <c r="UKH72" s="14"/>
      <c r="UKI72" s="14"/>
      <c r="UKJ72" s="14"/>
      <c r="UKK72" s="14"/>
      <c r="UKL72" s="14"/>
      <c r="UKM72" s="14"/>
      <c r="UKN72" s="14"/>
      <c r="UKO72" s="14"/>
      <c r="UKP72" s="14"/>
      <c r="UKQ72" s="14"/>
      <c r="UKR72" s="14"/>
      <c r="UKS72" s="14"/>
      <c r="UKT72" s="14"/>
      <c r="UKU72" s="14"/>
      <c r="UKV72" s="14"/>
      <c r="UKW72" s="14"/>
      <c r="UKX72" s="14"/>
      <c r="UKY72" s="14"/>
      <c r="UKZ72" s="14"/>
      <c r="ULA72" s="14"/>
      <c r="ULB72" s="14"/>
      <c r="ULC72" s="14"/>
      <c r="ULD72" s="14"/>
      <c r="ULE72" s="14"/>
      <c r="ULF72" s="14"/>
      <c r="ULG72" s="14"/>
      <c r="ULH72" s="14"/>
      <c r="ULI72" s="14"/>
      <c r="ULJ72" s="14"/>
      <c r="ULK72" s="14"/>
      <c r="ULL72" s="14"/>
      <c r="ULM72" s="14"/>
      <c r="ULN72" s="14"/>
      <c r="ULO72" s="14"/>
      <c r="ULP72" s="14"/>
      <c r="ULQ72" s="14"/>
      <c r="ULR72" s="14"/>
      <c r="ULS72" s="14"/>
      <c r="ULT72" s="14"/>
      <c r="ULU72" s="14"/>
      <c r="ULV72" s="14"/>
      <c r="ULW72" s="14"/>
      <c r="ULX72" s="14"/>
      <c r="ULY72" s="14"/>
      <c r="ULZ72" s="14"/>
      <c r="UMA72" s="14"/>
      <c r="UMB72" s="14"/>
      <c r="UMC72" s="14"/>
      <c r="UMD72" s="14"/>
      <c r="UME72" s="14"/>
      <c r="UMF72" s="14"/>
      <c r="UMG72" s="14"/>
      <c r="UMH72" s="14"/>
      <c r="UMI72" s="14"/>
      <c r="UMJ72" s="14"/>
      <c r="UMK72" s="14"/>
      <c r="UML72" s="14"/>
      <c r="UMM72" s="14"/>
      <c r="UMN72" s="14"/>
      <c r="UMO72" s="14"/>
      <c r="UMP72" s="14"/>
      <c r="UMQ72" s="14"/>
      <c r="UMR72" s="14"/>
      <c r="UMS72" s="14"/>
      <c r="UMT72" s="14"/>
      <c r="UMU72" s="14"/>
      <c r="UMV72" s="14"/>
      <c r="UMW72" s="14"/>
      <c r="UMX72" s="14"/>
      <c r="UMY72" s="14"/>
      <c r="UMZ72" s="14"/>
      <c r="UNA72" s="14"/>
      <c r="UNB72" s="14"/>
      <c r="UNC72" s="14"/>
      <c r="UND72" s="14"/>
      <c r="UNE72" s="14"/>
      <c r="UNF72" s="14"/>
      <c r="UNG72" s="14"/>
      <c r="UNH72" s="14"/>
      <c r="UNI72" s="14"/>
      <c r="UNJ72" s="14"/>
      <c r="UNK72" s="14"/>
      <c r="UNL72" s="14"/>
      <c r="UNM72" s="14"/>
      <c r="UNN72" s="14"/>
      <c r="UNO72" s="14"/>
      <c r="UNP72" s="14"/>
      <c r="UNQ72" s="14"/>
      <c r="UNR72" s="14"/>
      <c r="UNS72" s="14"/>
      <c r="UNT72" s="14"/>
      <c r="UNU72" s="14"/>
      <c r="UNV72" s="14"/>
      <c r="UNW72" s="14"/>
      <c r="UNX72" s="14"/>
      <c r="UNY72" s="14"/>
      <c r="UNZ72" s="14"/>
      <c r="UOA72" s="14"/>
      <c r="UOB72" s="14"/>
      <c r="UOC72" s="14"/>
      <c r="UOD72" s="14"/>
      <c r="UOE72" s="14"/>
      <c r="UOF72" s="14"/>
      <c r="UOG72" s="14"/>
      <c r="UOH72" s="14"/>
      <c r="UOI72" s="14"/>
      <c r="UOJ72" s="14"/>
      <c r="UOK72" s="14"/>
      <c r="UOL72" s="14"/>
      <c r="UOM72" s="14"/>
      <c r="UON72" s="14"/>
      <c r="UOO72" s="14"/>
      <c r="UOP72" s="14"/>
      <c r="UOQ72" s="14"/>
      <c r="UOR72" s="14"/>
      <c r="UOS72" s="14"/>
      <c r="UOT72" s="14"/>
      <c r="UOU72" s="14"/>
      <c r="UOV72" s="14"/>
      <c r="UOW72" s="14"/>
      <c r="UOX72" s="14"/>
      <c r="UOY72" s="14"/>
      <c r="UOZ72" s="14"/>
      <c r="UPA72" s="14"/>
      <c r="UPB72" s="14"/>
      <c r="UPC72" s="14"/>
      <c r="UPD72" s="14"/>
      <c r="UPE72" s="14"/>
      <c r="UPF72" s="14"/>
      <c r="UPG72" s="14"/>
      <c r="UPH72" s="14"/>
      <c r="UPI72" s="14"/>
      <c r="UPJ72" s="14"/>
      <c r="UPK72" s="14"/>
      <c r="UPL72" s="14"/>
      <c r="UPM72" s="14"/>
      <c r="UPN72" s="14"/>
      <c r="UPO72" s="14"/>
      <c r="UPP72" s="14"/>
      <c r="UPQ72" s="14"/>
      <c r="UPR72" s="14"/>
      <c r="UPS72" s="14"/>
      <c r="UPT72" s="14"/>
      <c r="UPU72" s="14"/>
      <c r="UPV72" s="14"/>
      <c r="UPW72" s="14"/>
      <c r="UPX72" s="14"/>
      <c r="UPY72" s="14"/>
      <c r="UPZ72" s="14"/>
      <c r="UQA72" s="14"/>
      <c r="UQB72" s="14"/>
      <c r="UQC72" s="14"/>
      <c r="UQD72" s="14"/>
      <c r="UQE72" s="14"/>
      <c r="UQF72" s="14"/>
      <c r="UQG72" s="14"/>
      <c r="UQH72" s="14"/>
      <c r="UQI72" s="14"/>
      <c r="UQJ72" s="14"/>
      <c r="UQK72" s="14"/>
      <c r="UQL72" s="14"/>
      <c r="UQM72" s="14"/>
      <c r="UQN72" s="14"/>
      <c r="UQO72" s="14"/>
      <c r="UQP72" s="14"/>
      <c r="UQQ72" s="14"/>
      <c r="UQR72" s="14"/>
      <c r="UQS72" s="14"/>
      <c r="UQT72" s="14"/>
      <c r="UQU72" s="14"/>
      <c r="UQV72" s="14"/>
      <c r="UQW72" s="14"/>
      <c r="UQX72" s="14"/>
      <c r="UQY72" s="14"/>
      <c r="UQZ72" s="14"/>
      <c r="URA72" s="14"/>
      <c r="URB72" s="14"/>
      <c r="URC72" s="14"/>
      <c r="URD72" s="14"/>
      <c r="URE72" s="14"/>
      <c r="URF72" s="14"/>
      <c r="URG72" s="14"/>
      <c r="URH72" s="14"/>
      <c r="URI72" s="14"/>
      <c r="URJ72" s="14"/>
      <c r="URK72" s="14"/>
      <c r="URL72" s="14"/>
      <c r="URM72" s="14"/>
      <c r="URN72" s="14"/>
      <c r="URO72" s="14"/>
      <c r="URP72" s="14"/>
      <c r="URQ72" s="14"/>
      <c r="URR72" s="14"/>
      <c r="URS72" s="14"/>
      <c r="URT72" s="14"/>
      <c r="URU72" s="14"/>
      <c r="URV72" s="14"/>
      <c r="URW72" s="14"/>
      <c r="URX72" s="14"/>
      <c r="URY72" s="14"/>
      <c r="URZ72" s="14"/>
      <c r="USA72" s="14"/>
      <c r="USB72" s="14"/>
      <c r="USC72" s="14"/>
      <c r="USD72" s="14"/>
      <c r="USE72" s="14"/>
      <c r="USF72" s="14"/>
      <c r="USG72" s="14"/>
      <c r="USH72" s="14"/>
      <c r="USI72" s="14"/>
      <c r="USJ72" s="14"/>
      <c r="USK72" s="14"/>
      <c r="USL72" s="14"/>
      <c r="USM72" s="14"/>
      <c r="USN72" s="14"/>
      <c r="USO72" s="14"/>
      <c r="USP72" s="14"/>
      <c r="USQ72" s="14"/>
      <c r="USR72" s="14"/>
      <c r="USS72" s="14"/>
      <c r="UST72" s="14"/>
      <c r="USU72" s="14"/>
      <c r="USV72" s="14"/>
      <c r="USW72" s="14"/>
      <c r="USX72" s="14"/>
      <c r="USY72" s="14"/>
      <c r="USZ72" s="14"/>
      <c r="UTA72" s="14"/>
      <c r="UTB72" s="14"/>
      <c r="UTC72" s="14"/>
      <c r="UTD72" s="14"/>
      <c r="UTE72" s="14"/>
      <c r="UTF72" s="14"/>
      <c r="UTG72" s="14"/>
      <c r="UTH72" s="14"/>
      <c r="UTI72" s="14"/>
      <c r="UTJ72" s="14"/>
      <c r="UTK72" s="14"/>
      <c r="UTL72" s="14"/>
      <c r="UTM72" s="14"/>
      <c r="UTN72" s="14"/>
      <c r="UTO72" s="14"/>
      <c r="UTP72" s="14"/>
      <c r="UTQ72" s="14"/>
      <c r="UTR72" s="14"/>
      <c r="UTS72" s="14"/>
      <c r="UTT72" s="14"/>
      <c r="UTU72" s="14"/>
      <c r="UTV72" s="14"/>
      <c r="UTW72" s="14"/>
      <c r="UTX72" s="14"/>
      <c r="UTY72" s="14"/>
      <c r="UTZ72" s="14"/>
      <c r="UUA72" s="14"/>
      <c r="UUB72" s="14"/>
      <c r="UUC72" s="14"/>
      <c r="UUD72" s="14"/>
      <c r="UUE72" s="14"/>
      <c r="UUF72" s="14"/>
      <c r="UUG72" s="14"/>
      <c r="UUH72" s="14"/>
      <c r="UUI72" s="14"/>
      <c r="UUJ72" s="14"/>
      <c r="UUK72" s="14"/>
      <c r="UUL72" s="14"/>
      <c r="UUM72" s="14"/>
      <c r="UUN72" s="14"/>
      <c r="UUO72" s="14"/>
      <c r="UUP72" s="14"/>
      <c r="UUQ72" s="14"/>
      <c r="UUR72" s="14"/>
      <c r="UUS72" s="14"/>
      <c r="UUT72" s="14"/>
      <c r="UUU72" s="14"/>
      <c r="UUV72" s="14"/>
      <c r="UUW72" s="14"/>
      <c r="UUX72" s="14"/>
      <c r="UUY72" s="14"/>
      <c r="UUZ72" s="14"/>
      <c r="UVA72" s="14"/>
      <c r="UVB72" s="14"/>
      <c r="UVC72" s="14"/>
      <c r="UVD72" s="14"/>
      <c r="UVE72" s="14"/>
      <c r="UVF72" s="14"/>
      <c r="UVG72" s="14"/>
      <c r="UVH72" s="14"/>
      <c r="UVI72" s="14"/>
      <c r="UVJ72" s="14"/>
      <c r="UVK72" s="14"/>
      <c r="UVL72" s="14"/>
      <c r="UVM72" s="14"/>
      <c r="UVN72" s="14"/>
      <c r="UVO72" s="14"/>
      <c r="UVP72" s="14"/>
      <c r="UVQ72" s="14"/>
      <c r="UVR72" s="14"/>
      <c r="UVS72" s="14"/>
      <c r="UVT72" s="14"/>
      <c r="UVU72" s="14"/>
      <c r="UVV72" s="14"/>
      <c r="UVW72" s="14"/>
      <c r="UVX72" s="14"/>
      <c r="UVY72" s="14"/>
      <c r="UVZ72" s="14"/>
      <c r="UWA72" s="14"/>
      <c r="UWB72" s="14"/>
      <c r="UWC72" s="14"/>
      <c r="UWD72" s="14"/>
      <c r="UWE72" s="14"/>
      <c r="UWF72" s="14"/>
      <c r="UWG72" s="14"/>
      <c r="UWH72" s="14"/>
      <c r="UWI72" s="14"/>
      <c r="UWJ72" s="14"/>
      <c r="UWK72" s="14"/>
      <c r="UWL72" s="14"/>
      <c r="UWM72" s="14"/>
      <c r="UWN72" s="14"/>
      <c r="UWO72" s="14"/>
      <c r="UWP72" s="14"/>
      <c r="UWQ72" s="14"/>
      <c r="UWR72" s="14"/>
      <c r="UWS72" s="14"/>
      <c r="UWT72" s="14"/>
      <c r="UWU72" s="14"/>
      <c r="UWV72" s="14"/>
      <c r="UWW72" s="14"/>
      <c r="UWX72" s="14"/>
      <c r="UWY72" s="14"/>
      <c r="UWZ72" s="14"/>
      <c r="UXA72" s="14"/>
      <c r="UXB72" s="14"/>
      <c r="UXC72" s="14"/>
      <c r="UXD72" s="14"/>
      <c r="UXE72" s="14"/>
      <c r="UXF72" s="14"/>
      <c r="UXG72" s="14"/>
      <c r="UXH72" s="14"/>
      <c r="UXI72" s="14"/>
      <c r="UXJ72" s="14"/>
      <c r="UXK72" s="14"/>
      <c r="UXL72" s="14"/>
      <c r="UXM72" s="14"/>
      <c r="UXN72" s="14"/>
      <c r="UXO72" s="14"/>
      <c r="UXP72" s="14"/>
      <c r="UXQ72" s="14"/>
      <c r="UXR72" s="14"/>
      <c r="UXS72" s="14"/>
      <c r="UXT72" s="14"/>
      <c r="UXU72" s="14"/>
      <c r="UXV72" s="14"/>
      <c r="UXW72" s="14"/>
      <c r="UXX72" s="14"/>
      <c r="UXY72" s="14"/>
      <c r="UXZ72" s="14"/>
      <c r="UYA72" s="14"/>
      <c r="UYB72" s="14"/>
      <c r="UYC72" s="14"/>
      <c r="UYD72" s="14"/>
      <c r="UYE72" s="14"/>
      <c r="UYF72" s="14"/>
      <c r="UYG72" s="14"/>
      <c r="UYH72" s="14"/>
      <c r="UYI72" s="14"/>
      <c r="UYJ72" s="14"/>
      <c r="UYK72" s="14"/>
      <c r="UYL72" s="14"/>
      <c r="UYM72" s="14"/>
      <c r="UYN72" s="14"/>
      <c r="UYO72" s="14"/>
      <c r="UYP72" s="14"/>
      <c r="UYQ72" s="14"/>
      <c r="UYR72" s="14"/>
      <c r="UYS72" s="14"/>
      <c r="UYT72" s="14"/>
      <c r="UYU72" s="14"/>
      <c r="UYV72" s="14"/>
      <c r="UYW72" s="14"/>
      <c r="UYX72" s="14"/>
      <c r="UYY72" s="14"/>
      <c r="UYZ72" s="14"/>
      <c r="UZA72" s="14"/>
      <c r="UZB72" s="14"/>
      <c r="UZC72" s="14"/>
      <c r="UZD72" s="14"/>
      <c r="UZE72" s="14"/>
      <c r="UZF72" s="14"/>
      <c r="UZG72" s="14"/>
      <c r="UZH72" s="14"/>
      <c r="UZI72" s="14"/>
      <c r="UZJ72" s="14"/>
      <c r="UZK72" s="14"/>
      <c r="UZL72" s="14"/>
      <c r="UZM72" s="14"/>
      <c r="UZN72" s="14"/>
      <c r="UZO72" s="14"/>
      <c r="UZP72" s="14"/>
      <c r="UZQ72" s="14"/>
      <c r="UZR72" s="14"/>
      <c r="UZS72" s="14"/>
      <c r="UZT72" s="14"/>
      <c r="UZU72" s="14"/>
      <c r="UZV72" s="14"/>
      <c r="UZW72" s="14"/>
      <c r="UZX72" s="14"/>
      <c r="UZY72" s="14"/>
      <c r="UZZ72" s="14"/>
      <c r="VAA72" s="14"/>
      <c r="VAB72" s="14"/>
      <c r="VAC72" s="14"/>
      <c r="VAD72" s="14"/>
      <c r="VAE72" s="14"/>
      <c r="VAF72" s="14"/>
      <c r="VAG72" s="14"/>
      <c r="VAH72" s="14"/>
      <c r="VAI72" s="14"/>
      <c r="VAJ72" s="14"/>
      <c r="VAK72" s="14"/>
      <c r="VAL72" s="14"/>
      <c r="VAM72" s="14"/>
      <c r="VAN72" s="14"/>
      <c r="VAO72" s="14"/>
      <c r="VAP72" s="14"/>
      <c r="VAQ72" s="14"/>
      <c r="VAR72" s="14"/>
      <c r="VAS72" s="14"/>
      <c r="VAT72" s="14"/>
      <c r="VAU72" s="14"/>
      <c r="VAV72" s="14"/>
      <c r="VAW72" s="14"/>
      <c r="VAX72" s="14"/>
      <c r="VAY72" s="14"/>
      <c r="VAZ72" s="14"/>
      <c r="VBA72" s="14"/>
      <c r="VBB72" s="14"/>
      <c r="VBC72" s="14"/>
      <c r="VBD72" s="14"/>
      <c r="VBE72" s="14"/>
      <c r="VBF72" s="14"/>
      <c r="VBG72" s="14"/>
      <c r="VBH72" s="14"/>
      <c r="VBI72" s="14"/>
      <c r="VBJ72" s="14"/>
      <c r="VBK72" s="14"/>
      <c r="VBL72" s="14"/>
      <c r="VBM72" s="14"/>
      <c r="VBN72" s="14"/>
      <c r="VBO72" s="14"/>
      <c r="VBP72" s="14"/>
      <c r="VBQ72" s="14"/>
      <c r="VBR72" s="14"/>
      <c r="VBS72" s="14"/>
      <c r="VBT72" s="14"/>
      <c r="VBU72" s="14"/>
      <c r="VBV72" s="14"/>
      <c r="VBW72" s="14"/>
      <c r="VBX72" s="14"/>
      <c r="VBY72" s="14"/>
      <c r="VBZ72" s="14"/>
      <c r="VCA72" s="14"/>
      <c r="VCB72" s="14"/>
      <c r="VCC72" s="14"/>
      <c r="VCD72" s="14"/>
      <c r="VCE72" s="14"/>
      <c r="VCF72" s="14"/>
      <c r="VCG72" s="14"/>
      <c r="VCH72" s="14"/>
      <c r="VCI72" s="14"/>
      <c r="VCJ72" s="14"/>
      <c r="VCK72" s="14"/>
      <c r="VCL72" s="14"/>
      <c r="VCM72" s="14"/>
      <c r="VCN72" s="14"/>
      <c r="VCO72" s="14"/>
      <c r="VCP72" s="14"/>
      <c r="VCQ72" s="14"/>
      <c r="VCR72" s="14"/>
      <c r="VCS72" s="14"/>
      <c r="VCT72" s="14"/>
      <c r="VCU72" s="14"/>
      <c r="VCV72" s="14"/>
      <c r="VCW72" s="14"/>
      <c r="VCX72" s="14"/>
      <c r="VCY72" s="14"/>
      <c r="VCZ72" s="14"/>
      <c r="VDA72" s="14"/>
      <c r="VDB72" s="14"/>
      <c r="VDC72" s="14"/>
      <c r="VDD72" s="14"/>
      <c r="VDE72" s="14"/>
      <c r="VDF72" s="14"/>
      <c r="VDG72" s="14"/>
      <c r="VDH72" s="14"/>
      <c r="VDI72" s="14"/>
      <c r="VDJ72" s="14"/>
      <c r="VDK72" s="14"/>
      <c r="VDL72" s="14"/>
      <c r="VDM72" s="14"/>
      <c r="VDN72" s="14"/>
      <c r="VDO72" s="14"/>
      <c r="VDP72" s="14"/>
      <c r="VDQ72" s="14"/>
      <c r="VDR72" s="14"/>
      <c r="VDS72" s="14"/>
      <c r="VDT72" s="14"/>
      <c r="VDU72" s="14"/>
      <c r="VDV72" s="14"/>
      <c r="VDW72" s="14"/>
      <c r="VDX72" s="14"/>
      <c r="VDY72" s="14"/>
      <c r="VDZ72" s="14"/>
      <c r="VEA72" s="14"/>
      <c r="VEB72" s="14"/>
      <c r="VEC72" s="14"/>
      <c r="VED72" s="14"/>
      <c r="VEE72" s="14"/>
      <c r="VEF72" s="14"/>
      <c r="VEG72" s="14"/>
      <c r="VEH72" s="14"/>
      <c r="VEI72" s="14"/>
      <c r="VEJ72" s="14"/>
      <c r="VEK72" s="14"/>
      <c r="VEL72" s="14"/>
      <c r="VEM72" s="14"/>
      <c r="VEN72" s="14"/>
      <c r="VEO72" s="14"/>
      <c r="VEP72" s="14"/>
      <c r="VEQ72" s="14"/>
      <c r="VER72" s="14"/>
      <c r="VES72" s="14"/>
      <c r="VET72" s="14"/>
      <c r="VEU72" s="14"/>
      <c r="VEV72" s="14"/>
      <c r="VEW72" s="14"/>
      <c r="VEX72" s="14"/>
      <c r="VEY72" s="14"/>
      <c r="VEZ72" s="14"/>
      <c r="VFA72" s="14"/>
      <c r="VFB72" s="14"/>
      <c r="VFC72" s="14"/>
      <c r="VFD72" s="14"/>
      <c r="VFE72" s="14"/>
      <c r="VFF72" s="14"/>
      <c r="VFG72" s="14"/>
      <c r="VFH72" s="14"/>
      <c r="VFI72" s="14"/>
      <c r="VFJ72" s="14"/>
      <c r="VFK72" s="14"/>
      <c r="VFL72" s="14"/>
      <c r="VFM72" s="14"/>
      <c r="VFN72" s="14"/>
      <c r="VFO72" s="14"/>
      <c r="VFP72" s="14"/>
      <c r="VFQ72" s="14"/>
      <c r="VFR72" s="14"/>
      <c r="VFS72" s="14"/>
      <c r="VFT72" s="14"/>
      <c r="VFU72" s="14"/>
      <c r="VFV72" s="14"/>
      <c r="VFW72" s="14"/>
      <c r="VFX72" s="14"/>
      <c r="VFY72" s="14"/>
      <c r="VFZ72" s="14"/>
      <c r="VGA72" s="14"/>
      <c r="VGB72" s="14"/>
      <c r="VGC72" s="14"/>
      <c r="VGD72" s="14"/>
      <c r="VGE72" s="14"/>
      <c r="VGF72" s="14"/>
      <c r="VGG72" s="14"/>
      <c r="VGH72" s="14"/>
      <c r="VGI72" s="14"/>
      <c r="VGJ72" s="14"/>
      <c r="VGK72" s="14"/>
      <c r="VGL72" s="14"/>
      <c r="VGM72" s="14"/>
      <c r="VGN72" s="14"/>
      <c r="VGO72" s="14"/>
      <c r="VGP72" s="14"/>
      <c r="VGQ72" s="14"/>
      <c r="VGR72" s="14"/>
      <c r="VGS72" s="14"/>
      <c r="VGT72" s="14"/>
      <c r="VGU72" s="14"/>
      <c r="VGV72" s="14"/>
      <c r="VGW72" s="14"/>
      <c r="VGX72" s="14"/>
      <c r="VGY72" s="14"/>
      <c r="VGZ72" s="14"/>
      <c r="VHA72" s="14"/>
      <c r="VHB72" s="14"/>
      <c r="VHC72" s="14"/>
      <c r="VHD72" s="14"/>
      <c r="VHE72" s="14"/>
      <c r="VHF72" s="14"/>
      <c r="VHG72" s="14"/>
      <c r="VHH72" s="14"/>
      <c r="VHI72" s="14"/>
      <c r="VHJ72" s="14"/>
      <c r="VHK72" s="14"/>
      <c r="VHL72" s="14"/>
      <c r="VHM72" s="14"/>
      <c r="VHN72" s="14"/>
      <c r="VHO72" s="14"/>
      <c r="VHP72" s="14"/>
      <c r="VHQ72" s="14"/>
      <c r="VHR72" s="14"/>
      <c r="VHS72" s="14"/>
      <c r="VHT72" s="14"/>
      <c r="VHU72" s="14"/>
      <c r="VHV72" s="14"/>
      <c r="VHW72" s="14"/>
      <c r="VHX72" s="14"/>
      <c r="VHY72" s="14"/>
      <c r="VHZ72" s="14"/>
      <c r="VIA72" s="14"/>
      <c r="VIB72" s="14"/>
      <c r="VIC72" s="14"/>
      <c r="VID72" s="14"/>
      <c r="VIE72" s="14"/>
      <c r="VIF72" s="14"/>
      <c r="VIG72" s="14"/>
      <c r="VIH72" s="14"/>
      <c r="VII72" s="14"/>
      <c r="VIJ72" s="14"/>
      <c r="VIK72" s="14"/>
      <c r="VIL72" s="14"/>
      <c r="VIM72" s="14"/>
      <c r="VIN72" s="14"/>
      <c r="VIO72" s="14"/>
      <c r="VIP72" s="14"/>
      <c r="VIQ72" s="14"/>
      <c r="VIR72" s="14"/>
      <c r="VIS72" s="14"/>
      <c r="VIT72" s="14"/>
      <c r="VIU72" s="14"/>
      <c r="VIV72" s="14"/>
      <c r="VIW72" s="14"/>
      <c r="VIX72" s="14"/>
      <c r="VIY72" s="14"/>
      <c r="VIZ72" s="14"/>
      <c r="VJA72" s="14"/>
      <c r="VJB72" s="14"/>
      <c r="VJC72" s="14"/>
      <c r="VJD72" s="14"/>
      <c r="VJE72" s="14"/>
      <c r="VJF72" s="14"/>
      <c r="VJG72" s="14"/>
      <c r="VJH72" s="14"/>
      <c r="VJI72" s="14"/>
      <c r="VJJ72" s="14"/>
      <c r="VJK72" s="14"/>
      <c r="VJL72" s="14"/>
      <c r="VJM72" s="14"/>
      <c r="VJN72" s="14"/>
      <c r="VJO72" s="14"/>
      <c r="VJP72" s="14"/>
      <c r="VJQ72" s="14"/>
      <c r="VJR72" s="14"/>
      <c r="VJS72" s="14"/>
      <c r="VJT72" s="14"/>
      <c r="VJU72" s="14"/>
      <c r="VJV72" s="14"/>
      <c r="VJW72" s="14"/>
      <c r="VJX72" s="14"/>
      <c r="VJY72" s="14"/>
      <c r="VJZ72" s="14"/>
      <c r="VKA72" s="14"/>
      <c r="VKB72" s="14"/>
      <c r="VKC72" s="14"/>
      <c r="VKD72" s="14"/>
      <c r="VKE72" s="14"/>
      <c r="VKF72" s="14"/>
      <c r="VKG72" s="14"/>
      <c r="VKH72" s="14"/>
      <c r="VKI72" s="14"/>
      <c r="VKJ72" s="14"/>
      <c r="VKK72" s="14"/>
      <c r="VKL72" s="14"/>
      <c r="VKM72" s="14"/>
      <c r="VKN72" s="14"/>
      <c r="VKO72" s="14"/>
      <c r="VKP72" s="14"/>
      <c r="VKQ72" s="14"/>
      <c r="VKR72" s="14"/>
      <c r="VKS72" s="14"/>
      <c r="VKT72" s="14"/>
      <c r="VKU72" s="14"/>
      <c r="VKV72" s="14"/>
      <c r="VKW72" s="14"/>
      <c r="VKX72" s="14"/>
      <c r="VKY72" s="14"/>
      <c r="VKZ72" s="14"/>
      <c r="VLA72" s="14"/>
      <c r="VLB72" s="14"/>
      <c r="VLC72" s="14"/>
      <c r="VLD72" s="14"/>
      <c r="VLE72" s="14"/>
      <c r="VLF72" s="14"/>
      <c r="VLG72" s="14"/>
      <c r="VLH72" s="14"/>
      <c r="VLI72" s="14"/>
      <c r="VLJ72" s="14"/>
      <c r="VLK72" s="14"/>
      <c r="VLL72" s="14"/>
      <c r="VLM72" s="14"/>
      <c r="VLN72" s="14"/>
      <c r="VLO72" s="14"/>
      <c r="VLP72" s="14"/>
      <c r="VLQ72" s="14"/>
      <c r="VLR72" s="14"/>
      <c r="VLS72" s="14"/>
      <c r="VLT72" s="14"/>
      <c r="VLU72" s="14"/>
      <c r="VLV72" s="14"/>
      <c r="VLW72" s="14"/>
      <c r="VLX72" s="14"/>
      <c r="VLY72" s="14"/>
      <c r="VLZ72" s="14"/>
      <c r="VMA72" s="14"/>
      <c r="VMB72" s="14"/>
      <c r="VMC72" s="14"/>
      <c r="VMD72" s="14"/>
      <c r="VME72" s="14"/>
      <c r="VMF72" s="14"/>
      <c r="VMG72" s="14"/>
      <c r="VMH72" s="14"/>
      <c r="VMI72" s="14"/>
      <c r="VMJ72" s="14"/>
      <c r="VMK72" s="14"/>
      <c r="VML72" s="14"/>
      <c r="VMM72" s="14"/>
      <c r="VMN72" s="14"/>
      <c r="VMO72" s="14"/>
      <c r="VMP72" s="14"/>
      <c r="VMQ72" s="14"/>
      <c r="VMR72" s="14"/>
      <c r="VMS72" s="14"/>
      <c r="VMT72" s="14"/>
      <c r="VMU72" s="14"/>
      <c r="VMV72" s="14"/>
      <c r="VMW72" s="14"/>
      <c r="VMX72" s="14"/>
      <c r="VMY72" s="14"/>
      <c r="VMZ72" s="14"/>
      <c r="VNA72" s="14"/>
      <c r="VNB72" s="14"/>
      <c r="VNC72" s="14"/>
      <c r="VND72" s="14"/>
      <c r="VNE72" s="14"/>
      <c r="VNF72" s="14"/>
      <c r="VNG72" s="14"/>
      <c r="VNH72" s="14"/>
      <c r="VNI72" s="14"/>
      <c r="VNJ72" s="14"/>
      <c r="VNK72" s="14"/>
      <c r="VNL72" s="14"/>
      <c r="VNM72" s="14"/>
      <c r="VNN72" s="14"/>
      <c r="VNO72" s="14"/>
      <c r="VNP72" s="14"/>
      <c r="VNQ72" s="14"/>
      <c r="VNR72" s="14"/>
      <c r="VNS72" s="14"/>
      <c r="VNT72" s="14"/>
      <c r="VNU72" s="14"/>
      <c r="VNV72" s="14"/>
      <c r="VNW72" s="14"/>
      <c r="VNX72" s="14"/>
      <c r="VNY72" s="14"/>
      <c r="VNZ72" s="14"/>
      <c r="VOA72" s="14"/>
      <c r="VOB72" s="14"/>
      <c r="VOC72" s="14"/>
      <c r="VOD72" s="14"/>
      <c r="VOE72" s="14"/>
      <c r="VOF72" s="14"/>
      <c r="VOG72" s="14"/>
      <c r="VOH72" s="14"/>
      <c r="VOI72" s="14"/>
      <c r="VOJ72" s="14"/>
      <c r="VOK72" s="14"/>
      <c r="VOL72" s="14"/>
      <c r="VOM72" s="14"/>
      <c r="VON72" s="14"/>
      <c r="VOO72" s="14"/>
      <c r="VOP72" s="14"/>
      <c r="VOQ72" s="14"/>
      <c r="VOR72" s="14"/>
      <c r="VOS72" s="14"/>
      <c r="VOT72" s="14"/>
      <c r="VOU72" s="14"/>
      <c r="VOV72" s="14"/>
      <c r="VOW72" s="14"/>
      <c r="VOX72" s="14"/>
      <c r="VOY72" s="14"/>
      <c r="VOZ72" s="14"/>
      <c r="VPA72" s="14"/>
      <c r="VPB72" s="14"/>
      <c r="VPC72" s="14"/>
      <c r="VPD72" s="14"/>
      <c r="VPE72" s="14"/>
      <c r="VPF72" s="14"/>
      <c r="VPG72" s="14"/>
      <c r="VPH72" s="14"/>
      <c r="VPI72" s="14"/>
      <c r="VPJ72" s="14"/>
      <c r="VPK72" s="14"/>
      <c r="VPL72" s="14"/>
      <c r="VPM72" s="14"/>
      <c r="VPN72" s="14"/>
      <c r="VPO72" s="14"/>
      <c r="VPP72" s="14"/>
      <c r="VPQ72" s="14"/>
      <c r="VPR72" s="14"/>
      <c r="VPS72" s="14"/>
      <c r="VPT72" s="14"/>
      <c r="VPU72" s="14"/>
      <c r="VPV72" s="14"/>
      <c r="VPW72" s="14"/>
      <c r="VPX72" s="14"/>
      <c r="VPY72" s="14"/>
      <c r="VPZ72" s="14"/>
      <c r="VQA72" s="14"/>
      <c r="VQB72" s="14"/>
      <c r="VQC72" s="14"/>
      <c r="VQD72" s="14"/>
      <c r="VQE72" s="14"/>
      <c r="VQF72" s="14"/>
      <c r="VQG72" s="14"/>
      <c r="VQH72" s="14"/>
      <c r="VQI72" s="14"/>
      <c r="VQJ72" s="14"/>
      <c r="VQK72" s="14"/>
      <c r="VQL72" s="14"/>
      <c r="VQM72" s="14"/>
      <c r="VQN72" s="14"/>
      <c r="VQO72" s="14"/>
      <c r="VQP72" s="14"/>
      <c r="VQQ72" s="14"/>
      <c r="VQR72" s="14"/>
      <c r="VQS72" s="14"/>
      <c r="VQT72" s="14"/>
      <c r="VQU72" s="14"/>
      <c r="VQV72" s="14"/>
      <c r="VQW72" s="14"/>
      <c r="VQX72" s="14"/>
      <c r="VQY72" s="14"/>
      <c r="VQZ72" s="14"/>
      <c r="VRA72" s="14"/>
      <c r="VRB72" s="14"/>
      <c r="VRC72" s="14"/>
      <c r="VRD72" s="14"/>
      <c r="VRE72" s="14"/>
      <c r="VRF72" s="14"/>
      <c r="VRG72" s="14"/>
      <c r="VRH72" s="14"/>
      <c r="VRI72" s="14"/>
      <c r="VRJ72" s="14"/>
      <c r="VRK72" s="14"/>
      <c r="VRL72" s="14"/>
      <c r="VRM72" s="14"/>
      <c r="VRN72" s="14"/>
      <c r="VRO72" s="14"/>
      <c r="VRP72" s="14"/>
      <c r="VRQ72" s="14"/>
      <c r="VRR72" s="14"/>
      <c r="VRS72" s="14"/>
      <c r="VRT72" s="14"/>
      <c r="VRU72" s="14"/>
      <c r="VRV72" s="14"/>
      <c r="VRW72" s="14"/>
      <c r="VRX72" s="14"/>
      <c r="VRY72" s="14"/>
      <c r="VRZ72" s="14"/>
      <c r="VSA72" s="14"/>
      <c r="VSB72" s="14"/>
      <c r="VSC72" s="14"/>
      <c r="VSD72" s="14"/>
      <c r="VSE72" s="14"/>
      <c r="VSF72" s="14"/>
      <c r="VSG72" s="14"/>
      <c r="VSH72" s="14"/>
      <c r="VSI72" s="14"/>
      <c r="VSJ72" s="14"/>
      <c r="VSK72" s="14"/>
      <c r="VSL72" s="14"/>
      <c r="VSM72" s="14"/>
      <c r="VSN72" s="14"/>
      <c r="VSO72" s="14"/>
      <c r="VSP72" s="14"/>
      <c r="VSQ72" s="14"/>
      <c r="VSR72" s="14"/>
      <c r="VSS72" s="14"/>
      <c r="VST72" s="14"/>
      <c r="VSU72" s="14"/>
      <c r="VSV72" s="14"/>
      <c r="VSW72" s="14"/>
      <c r="VSX72" s="14"/>
      <c r="VSY72" s="14"/>
      <c r="VSZ72" s="14"/>
      <c r="VTA72" s="14"/>
      <c r="VTB72" s="14"/>
      <c r="VTC72" s="14"/>
      <c r="VTD72" s="14"/>
      <c r="VTE72" s="14"/>
      <c r="VTF72" s="14"/>
      <c r="VTG72" s="14"/>
      <c r="VTH72" s="14"/>
      <c r="VTI72" s="14"/>
      <c r="VTJ72" s="14"/>
      <c r="VTK72" s="14"/>
      <c r="VTL72" s="14"/>
      <c r="VTM72" s="14"/>
      <c r="VTN72" s="14"/>
      <c r="VTO72" s="14"/>
      <c r="VTP72" s="14"/>
      <c r="VTQ72" s="14"/>
      <c r="VTR72" s="14"/>
      <c r="VTS72" s="14"/>
      <c r="VTT72" s="14"/>
      <c r="VTU72" s="14"/>
      <c r="VTV72" s="14"/>
      <c r="VTW72" s="14"/>
      <c r="VTX72" s="14"/>
      <c r="VTY72" s="14"/>
      <c r="VTZ72" s="14"/>
      <c r="VUA72" s="14"/>
      <c r="VUB72" s="14"/>
      <c r="VUC72" s="14"/>
      <c r="VUD72" s="14"/>
      <c r="VUE72" s="14"/>
      <c r="VUF72" s="14"/>
      <c r="VUG72" s="14"/>
      <c r="VUH72" s="14"/>
      <c r="VUI72" s="14"/>
      <c r="VUJ72" s="14"/>
      <c r="VUK72" s="14"/>
      <c r="VUL72" s="14"/>
      <c r="VUM72" s="14"/>
      <c r="VUN72" s="14"/>
      <c r="VUO72" s="14"/>
      <c r="VUP72" s="14"/>
      <c r="VUQ72" s="14"/>
      <c r="VUR72" s="14"/>
      <c r="VUS72" s="14"/>
      <c r="VUT72" s="14"/>
      <c r="VUU72" s="14"/>
      <c r="VUV72" s="14"/>
      <c r="VUW72" s="14"/>
      <c r="VUX72" s="14"/>
      <c r="VUY72" s="14"/>
      <c r="VUZ72" s="14"/>
      <c r="VVA72" s="14"/>
      <c r="VVB72" s="14"/>
      <c r="VVC72" s="14"/>
      <c r="VVD72" s="14"/>
      <c r="VVE72" s="14"/>
      <c r="VVF72" s="14"/>
      <c r="VVG72" s="14"/>
      <c r="VVH72" s="14"/>
      <c r="VVI72" s="14"/>
      <c r="VVJ72" s="14"/>
      <c r="VVK72" s="14"/>
      <c r="VVL72" s="14"/>
      <c r="VVM72" s="14"/>
      <c r="VVN72" s="14"/>
      <c r="VVO72" s="14"/>
      <c r="VVP72" s="14"/>
      <c r="VVQ72" s="14"/>
      <c r="VVR72" s="14"/>
      <c r="VVS72" s="14"/>
      <c r="VVT72" s="14"/>
      <c r="VVU72" s="14"/>
      <c r="VVV72" s="14"/>
      <c r="VVW72" s="14"/>
      <c r="VVX72" s="14"/>
      <c r="VVY72" s="14"/>
      <c r="VVZ72" s="14"/>
      <c r="VWA72" s="14"/>
      <c r="VWB72" s="14"/>
      <c r="VWC72" s="14"/>
      <c r="VWD72" s="14"/>
      <c r="VWE72" s="14"/>
      <c r="VWF72" s="14"/>
      <c r="VWG72" s="14"/>
      <c r="VWH72" s="14"/>
      <c r="VWI72" s="14"/>
      <c r="VWJ72" s="14"/>
      <c r="VWK72" s="14"/>
      <c r="VWL72" s="14"/>
      <c r="VWM72" s="14"/>
      <c r="VWN72" s="14"/>
      <c r="VWO72" s="14"/>
      <c r="VWP72" s="14"/>
      <c r="VWQ72" s="14"/>
      <c r="VWR72" s="14"/>
      <c r="VWS72" s="14"/>
      <c r="VWT72" s="14"/>
      <c r="VWU72" s="14"/>
      <c r="VWV72" s="14"/>
      <c r="VWW72" s="14"/>
      <c r="VWX72" s="14"/>
      <c r="VWY72" s="14"/>
      <c r="VWZ72" s="14"/>
      <c r="VXA72" s="14"/>
      <c r="VXB72" s="14"/>
      <c r="VXC72" s="14"/>
      <c r="VXD72" s="14"/>
      <c r="VXE72" s="14"/>
      <c r="VXF72" s="14"/>
      <c r="VXG72" s="14"/>
      <c r="VXH72" s="14"/>
      <c r="VXI72" s="14"/>
      <c r="VXJ72" s="14"/>
      <c r="VXK72" s="14"/>
      <c r="VXL72" s="14"/>
      <c r="VXM72" s="14"/>
      <c r="VXN72" s="14"/>
      <c r="VXO72" s="14"/>
      <c r="VXP72" s="14"/>
      <c r="VXQ72" s="14"/>
      <c r="VXR72" s="14"/>
      <c r="VXS72" s="14"/>
      <c r="VXT72" s="14"/>
      <c r="VXU72" s="14"/>
      <c r="VXV72" s="14"/>
      <c r="VXW72" s="14"/>
      <c r="VXX72" s="14"/>
      <c r="VXY72" s="14"/>
      <c r="VXZ72" s="14"/>
      <c r="VYA72" s="14"/>
      <c r="VYB72" s="14"/>
      <c r="VYC72" s="14"/>
      <c r="VYD72" s="14"/>
      <c r="VYE72" s="14"/>
      <c r="VYF72" s="14"/>
      <c r="VYG72" s="14"/>
      <c r="VYH72" s="14"/>
      <c r="VYI72" s="14"/>
      <c r="VYJ72" s="14"/>
      <c r="VYK72" s="14"/>
      <c r="VYL72" s="14"/>
      <c r="VYM72" s="14"/>
      <c r="VYN72" s="14"/>
      <c r="VYO72" s="14"/>
      <c r="VYP72" s="14"/>
      <c r="VYQ72" s="14"/>
      <c r="VYR72" s="14"/>
      <c r="VYS72" s="14"/>
      <c r="VYT72" s="14"/>
      <c r="VYU72" s="14"/>
      <c r="VYV72" s="14"/>
      <c r="VYW72" s="14"/>
      <c r="VYX72" s="14"/>
      <c r="VYY72" s="14"/>
      <c r="VYZ72" s="14"/>
      <c r="VZA72" s="14"/>
      <c r="VZB72" s="14"/>
      <c r="VZC72" s="14"/>
      <c r="VZD72" s="14"/>
      <c r="VZE72" s="14"/>
      <c r="VZF72" s="14"/>
      <c r="VZG72" s="14"/>
      <c r="VZH72" s="14"/>
      <c r="VZI72" s="14"/>
      <c r="VZJ72" s="14"/>
      <c r="VZK72" s="14"/>
      <c r="VZL72" s="14"/>
      <c r="VZM72" s="14"/>
      <c r="VZN72" s="14"/>
      <c r="VZO72" s="14"/>
      <c r="VZP72" s="14"/>
      <c r="VZQ72" s="14"/>
      <c r="VZR72" s="14"/>
      <c r="VZS72" s="14"/>
      <c r="VZT72" s="14"/>
      <c r="VZU72" s="14"/>
      <c r="VZV72" s="14"/>
      <c r="VZW72" s="14"/>
      <c r="VZX72" s="14"/>
      <c r="VZY72" s="14"/>
      <c r="VZZ72" s="14"/>
      <c r="WAA72" s="14"/>
      <c r="WAB72" s="14"/>
      <c r="WAC72" s="14"/>
      <c r="WAD72" s="14"/>
      <c r="WAE72" s="14"/>
      <c r="WAF72" s="14"/>
      <c r="WAG72" s="14"/>
      <c r="WAH72" s="14"/>
      <c r="WAI72" s="14"/>
      <c r="WAJ72" s="14"/>
      <c r="WAK72" s="14"/>
      <c r="WAL72" s="14"/>
      <c r="WAM72" s="14"/>
      <c r="WAN72" s="14"/>
      <c r="WAO72" s="14"/>
      <c r="WAP72" s="14"/>
      <c r="WAQ72" s="14"/>
      <c r="WAR72" s="14"/>
      <c r="WAS72" s="14"/>
      <c r="WAT72" s="14"/>
      <c r="WAU72" s="14"/>
      <c r="WAV72" s="14"/>
      <c r="WAW72" s="14"/>
      <c r="WAX72" s="14"/>
      <c r="WAY72" s="14"/>
      <c r="WAZ72" s="14"/>
      <c r="WBA72" s="14"/>
      <c r="WBB72" s="14"/>
      <c r="WBC72" s="14"/>
      <c r="WBD72" s="14"/>
      <c r="WBE72" s="14"/>
      <c r="WBF72" s="14"/>
      <c r="WBG72" s="14"/>
      <c r="WBH72" s="14"/>
      <c r="WBI72" s="14"/>
      <c r="WBJ72" s="14"/>
      <c r="WBK72" s="14"/>
      <c r="WBL72" s="14"/>
      <c r="WBM72" s="14"/>
      <c r="WBN72" s="14"/>
      <c r="WBO72" s="14"/>
      <c r="WBP72" s="14"/>
      <c r="WBQ72" s="14"/>
      <c r="WBR72" s="14"/>
      <c r="WBS72" s="14"/>
      <c r="WBT72" s="14"/>
      <c r="WBU72" s="14"/>
      <c r="WBV72" s="14"/>
      <c r="WBW72" s="14"/>
      <c r="WBX72" s="14"/>
      <c r="WBY72" s="14"/>
      <c r="WBZ72" s="14"/>
      <c r="WCA72" s="14"/>
      <c r="WCB72" s="14"/>
      <c r="WCC72" s="14"/>
      <c r="WCD72" s="14"/>
      <c r="WCE72" s="14"/>
      <c r="WCF72" s="14"/>
      <c r="WCG72" s="14"/>
      <c r="WCH72" s="14"/>
      <c r="WCI72" s="14"/>
      <c r="WCJ72" s="14"/>
      <c r="WCK72" s="14"/>
      <c r="WCL72" s="14"/>
      <c r="WCM72" s="14"/>
      <c r="WCN72" s="14"/>
      <c r="WCO72" s="14"/>
      <c r="WCP72" s="14"/>
      <c r="WCQ72" s="14"/>
      <c r="WCR72" s="14"/>
      <c r="WCS72" s="14"/>
      <c r="WCT72" s="14"/>
      <c r="WCU72" s="14"/>
      <c r="WCV72" s="14"/>
      <c r="WCW72" s="14"/>
      <c r="WCX72" s="14"/>
      <c r="WCY72" s="14"/>
      <c r="WCZ72" s="14"/>
      <c r="WDA72" s="14"/>
      <c r="WDB72" s="14"/>
      <c r="WDC72" s="14"/>
      <c r="WDD72" s="14"/>
      <c r="WDE72" s="14"/>
      <c r="WDF72" s="14"/>
      <c r="WDG72" s="14"/>
      <c r="WDH72" s="14"/>
      <c r="WDI72" s="14"/>
      <c r="WDJ72" s="14"/>
      <c r="WDK72" s="14"/>
      <c r="WDL72" s="14"/>
      <c r="WDM72" s="14"/>
      <c r="WDN72" s="14"/>
      <c r="WDO72" s="14"/>
      <c r="WDP72" s="14"/>
      <c r="WDQ72" s="14"/>
      <c r="WDR72" s="14"/>
      <c r="WDS72" s="14"/>
      <c r="WDT72" s="14"/>
      <c r="WDU72" s="14"/>
      <c r="WDV72" s="14"/>
      <c r="WDW72" s="14"/>
      <c r="WDX72" s="14"/>
      <c r="WDY72" s="14"/>
      <c r="WDZ72" s="14"/>
      <c r="WEA72" s="14"/>
      <c r="WEB72" s="14"/>
      <c r="WEC72" s="14"/>
      <c r="WED72" s="14"/>
      <c r="WEE72" s="14"/>
      <c r="WEF72" s="14"/>
      <c r="WEG72" s="14"/>
      <c r="WEH72" s="14"/>
      <c r="WEI72" s="14"/>
      <c r="WEJ72" s="14"/>
      <c r="WEK72" s="14"/>
      <c r="WEL72" s="14"/>
      <c r="WEM72" s="14"/>
      <c r="WEN72" s="14"/>
      <c r="WEO72" s="14"/>
      <c r="WEP72" s="14"/>
      <c r="WEQ72" s="14"/>
      <c r="WER72" s="14"/>
      <c r="WES72" s="14"/>
      <c r="WET72" s="14"/>
      <c r="WEU72" s="14"/>
      <c r="WEV72" s="14"/>
      <c r="WEW72" s="14"/>
      <c r="WEX72" s="14"/>
      <c r="WEY72" s="14"/>
      <c r="WEZ72" s="14"/>
      <c r="WFA72" s="14"/>
      <c r="WFB72" s="14"/>
      <c r="WFC72" s="14"/>
      <c r="WFD72" s="14"/>
      <c r="WFE72" s="14"/>
      <c r="WFF72" s="14"/>
      <c r="WFG72" s="14"/>
      <c r="WFH72" s="14"/>
      <c r="WFI72" s="14"/>
      <c r="WFJ72" s="14"/>
      <c r="WFK72" s="14"/>
      <c r="WFL72" s="14"/>
      <c r="WFM72" s="14"/>
      <c r="WFN72" s="14"/>
      <c r="WFO72" s="14"/>
      <c r="WFP72" s="14"/>
      <c r="WFQ72" s="14"/>
      <c r="WFR72" s="14"/>
      <c r="WFS72" s="14"/>
      <c r="WFT72" s="14"/>
      <c r="WFU72" s="14"/>
      <c r="WFV72" s="14"/>
      <c r="WFW72" s="14"/>
      <c r="WFX72" s="14"/>
      <c r="WFY72" s="14"/>
      <c r="WFZ72" s="14"/>
      <c r="WGA72" s="14"/>
      <c r="WGB72" s="14"/>
      <c r="WGC72" s="14"/>
      <c r="WGD72" s="14"/>
      <c r="WGE72" s="14"/>
      <c r="WGF72" s="14"/>
      <c r="WGG72" s="14"/>
      <c r="WGH72" s="14"/>
      <c r="WGI72" s="14"/>
      <c r="WGJ72" s="14"/>
      <c r="WGK72" s="14"/>
      <c r="WGL72" s="14"/>
      <c r="WGM72" s="14"/>
      <c r="WGN72" s="14"/>
      <c r="WGO72" s="14"/>
      <c r="WGP72" s="14"/>
      <c r="WGQ72" s="14"/>
      <c r="WGR72" s="14"/>
      <c r="WGS72" s="14"/>
      <c r="WGT72" s="14"/>
      <c r="WGU72" s="14"/>
      <c r="WGV72" s="14"/>
      <c r="WGW72" s="14"/>
      <c r="WGX72" s="14"/>
      <c r="WGY72" s="14"/>
      <c r="WGZ72" s="14"/>
      <c r="WHA72" s="14"/>
      <c r="WHB72" s="14"/>
      <c r="WHC72" s="14"/>
      <c r="WHD72" s="14"/>
      <c r="WHE72" s="14"/>
      <c r="WHF72" s="14"/>
      <c r="WHG72" s="14"/>
      <c r="WHH72" s="14"/>
      <c r="WHI72" s="14"/>
      <c r="WHJ72" s="14"/>
      <c r="WHK72" s="14"/>
      <c r="WHL72" s="14"/>
      <c r="WHM72" s="14"/>
      <c r="WHN72" s="14"/>
      <c r="WHO72" s="14"/>
      <c r="WHP72" s="14"/>
      <c r="WHQ72" s="14"/>
      <c r="WHR72" s="14"/>
      <c r="WHS72" s="14"/>
      <c r="WHT72" s="14"/>
      <c r="WHU72" s="14"/>
      <c r="WHV72" s="14"/>
      <c r="WHW72" s="14"/>
      <c r="WHX72" s="14"/>
      <c r="WHY72" s="14"/>
      <c r="WHZ72" s="14"/>
      <c r="WIA72" s="14"/>
      <c r="WIB72" s="14"/>
      <c r="WIC72" s="14"/>
      <c r="WID72" s="14"/>
      <c r="WIE72" s="14"/>
      <c r="WIF72" s="14"/>
      <c r="WIG72" s="14"/>
      <c r="WIH72" s="14"/>
      <c r="WII72" s="14"/>
      <c r="WIJ72" s="14"/>
      <c r="WIK72" s="14"/>
      <c r="WIL72" s="14"/>
      <c r="WIM72" s="14"/>
      <c r="WIN72" s="14"/>
      <c r="WIO72" s="14"/>
      <c r="WIP72" s="14"/>
      <c r="WIQ72" s="14"/>
      <c r="WIR72" s="14"/>
      <c r="WIS72" s="14"/>
      <c r="WIT72" s="14"/>
      <c r="WIU72" s="14"/>
      <c r="WIV72" s="14"/>
      <c r="WIW72" s="14"/>
      <c r="WIX72" s="14"/>
      <c r="WIY72" s="14"/>
      <c r="WIZ72" s="14"/>
      <c r="WJA72" s="14"/>
      <c r="WJB72" s="14"/>
      <c r="WJC72" s="14"/>
      <c r="WJD72" s="14"/>
      <c r="WJE72" s="14"/>
      <c r="WJF72" s="14"/>
      <c r="WJG72" s="14"/>
      <c r="WJH72" s="14"/>
      <c r="WJI72" s="14"/>
      <c r="WJJ72" s="14"/>
      <c r="WJK72" s="14"/>
      <c r="WJL72" s="14"/>
      <c r="WJM72" s="14"/>
      <c r="WJN72" s="14"/>
      <c r="WJO72" s="14"/>
      <c r="WJP72" s="14"/>
      <c r="WJQ72" s="14"/>
      <c r="WJR72" s="14"/>
      <c r="WJS72" s="14"/>
      <c r="WJT72" s="14"/>
      <c r="WJU72" s="14"/>
      <c r="WJV72" s="14"/>
      <c r="WJW72" s="14"/>
      <c r="WJX72" s="14"/>
      <c r="WJY72" s="14"/>
      <c r="WJZ72" s="14"/>
      <c r="WKA72" s="14"/>
      <c r="WKB72" s="14"/>
      <c r="WKC72" s="14"/>
      <c r="WKD72" s="14"/>
      <c r="WKE72" s="14"/>
      <c r="WKF72" s="14"/>
      <c r="WKG72" s="14"/>
      <c r="WKH72" s="14"/>
      <c r="WKI72" s="14"/>
      <c r="WKJ72" s="14"/>
      <c r="WKK72" s="14"/>
      <c r="WKL72" s="14"/>
      <c r="WKM72" s="14"/>
      <c r="WKN72" s="14"/>
      <c r="WKO72" s="14"/>
      <c r="WKP72" s="14"/>
      <c r="WKQ72" s="14"/>
      <c r="WKR72" s="14"/>
      <c r="WKS72" s="14"/>
      <c r="WKT72" s="14"/>
      <c r="WKU72" s="14"/>
      <c r="WKV72" s="14"/>
      <c r="WKW72" s="14"/>
      <c r="WKX72" s="14"/>
      <c r="WKY72" s="14"/>
      <c r="WKZ72" s="14"/>
      <c r="WLA72" s="14"/>
      <c r="WLB72" s="14"/>
      <c r="WLC72" s="14"/>
      <c r="WLD72" s="14"/>
      <c r="WLE72" s="14"/>
      <c r="WLF72" s="14"/>
      <c r="WLG72" s="14"/>
      <c r="WLH72" s="14"/>
      <c r="WLI72" s="14"/>
      <c r="WLJ72" s="14"/>
      <c r="WLK72" s="14"/>
      <c r="WLL72" s="14"/>
      <c r="WLM72" s="14"/>
      <c r="WLN72" s="14"/>
      <c r="WLO72" s="14"/>
      <c r="WLP72" s="14"/>
      <c r="WLQ72" s="14"/>
      <c r="WLR72" s="14"/>
      <c r="WLS72" s="14"/>
      <c r="WLT72" s="14"/>
      <c r="WLU72" s="14"/>
      <c r="WLV72" s="14"/>
      <c r="WLW72" s="14"/>
      <c r="WLX72" s="14"/>
      <c r="WLY72" s="14"/>
      <c r="WLZ72" s="14"/>
      <c r="WMA72" s="14"/>
      <c r="WMB72" s="14"/>
      <c r="WMC72" s="14"/>
      <c r="WMD72" s="14"/>
      <c r="WME72" s="14"/>
      <c r="WMF72" s="14"/>
      <c r="WMG72" s="14"/>
      <c r="WMH72" s="14"/>
      <c r="WMI72" s="14"/>
      <c r="WMJ72" s="14"/>
      <c r="WMK72" s="14"/>
      <c r="WML72" s="14"/>
      <c r="WMM72" s="14"/>
      <c r="WMN72" s="14"/>
      <c r="WMO72" s="14"/>
      <c r="WMP72" s="14"/>
      <c r="WMQ72" s="14"/>
      <c r="WMR72" s="14"/>
      <c r="WMS72" s="14"/>
      <c r="WMT72" s="14"/>
      <c r="WMU72" s="14"/>
      <c r="WMV72" s="14"/>
      <c r="WMW72" s="14"/>
      <c r="WMX72" s="14"/>
      <c r="WMY72" s="14"/>
      <c r="WMZ72" s="14"/>
      <c r="WNA72" s="14"/>
      <c r="WNB72" s="14"/>
      <c r="WNC72" s="14"/>
      <c r="WND72" s="14"/>
      <c r="WNE72" s="14"/>
      <c r="WNF72" s="14"/>
      <c r="WNG72" s="14"/>
      <c r="WNH72" s="14"/>
      <c r="WNI72" s="14"/>
      <c r="WNJ72" s="14"/>
      <c r="WNK72" s="14"/>
      <c r="WNL72" s="14"/>
      <c r="WNM72" s="14"/>
      <c r="WNN72" s="14"/>
      <c r="WNO72" s="14"/>
      <c r="WNP72" s="14"/>
      <c r="WNQ72" s="14"/>
      <c r="WNR72" s="14"/>
      <c r="WNS72" s="14"/>
      <c r="WNT72" s="14"/>
      <c r="WNU72" s="14"/>
      <c r="WNV72" s="14"/>
      <c r="WNW72" s="14"/>
      <c r="WNX72" s="14"/>
      <c r="WNY72" s="14"/>
      <c r="WNZ72" s="14"/>
      <c r="WOA72" s="14"/>
      <c r="WOB72" s="14"/>
      <c r="WOC72" s="14"/>
      <c r="WOD72" s="14"/>
      <c r="WOE72" s="14"/>
      <c r="WOF72" s="14"/>
      <c r="WOG72" s="14"/>
      <c r="WOH72" s="14"/>
      <c r="WOI72" s="14"/>
      <c r="WOJ72" s="14"/>
      <c r="WOK72" s="14"/>
      <c r="WOL72" s="14"/>
      <c r="WOM72" s="14"/>
      <c r="WON72" s="14"/>
      <c r="WOO72" s="14"/>
      <c r="WOP72" s="14"/>
      <c r="WOQ72" s="14"/>
      <c r="WOR72" s="14"/>
      <c r="WOS72" s="14"/>
      <c r="WOT72" s="14"/>
      <c r="WOU72" s="14"/>
      <c r="WOV72" s="14"/>
      <c r="WOW72" s="14"/>
      <c r="WOX72" s="14"/>
      <c r="WOY72" s="14"/>
      <c r="WOZ72" s="14"/>
      <c r="WPA72" s="14"/>
      <c r="WPB72" s="14"/>
      <c r="WPC72" s="14"/>
      <c r="WPD72" s="14"/>
      <c r="WPE72" s="14"/>
      <c r="WPF72" s="14"/>
      <c r="WPG72" s="14"/>
      <c r="WPH72" s="14"/>
      <c r="WPI72" s="14"/>
      <c r="WPJ72" s="14"/>
      <c r="WPK72" s="14"/>
      <c r="WPL72" s="14"/>
      <c r="WPM72" s="14"/>
      <c r="WPN72" s="14"/>
      <c r="WPO72" s="14"/>
      <c r="WPP72" s="14"/>
      <c r="WPQ72" s="14"/>
      <c r="WPR72" s="14"/>
      <c r="WPS72" s="14"/>
      <c r="WPT72" s="14"/>
      <c r="WPU72" s="14"/>
      <c r="WPV72" s="14"/>
      <c r="WPW72" s="14"/>
      <c r="WPX72" s="14"/>
      <c r="WPY72" s="14"/>
      <c r="WPZ72" s="14"/>
      <c r="WQA72" s="14"/>
      <c r="WQB72" s="14"/>
      <c r="WQC72" s="14"/>
      <c r="WQD72" s="14"/>
      <c r="WQE72" s="14"/>
      <c r="WQF72" s="14"/>
      <c r="WQG72" s="14"/>
      <c r="WQH72" s="14"/>
      <c r="WQI72" s="14"/>
      <c r="WQJ72" s="14"/>
      <c r="WQK72" s="14"/>
      <c r="WQL72" s="14"/>
      <c r="WQM72" s="14"/>
      <c r="WQN72" s="14"/>
      <c r="WQO72" s="14"/>
      <c r="WQP72" s="14"/>
      <c r="WQQ72" s="14"/>
      <c r="WQR72" s="14"/>
      <c r="WQS72" s="14"/>
      <c r="WQT72" s="14"/>
      <c r="WQU72" s="14"/>
      <c r="WQV72" s="14"/>
      <c r="WQW72" s="14"/>
      <c r="WQX72" s="14"/>
      <c r="WQY72" s="14"/>
      <c r="WQZ72" s="14"/>
      <c r="WRA72" s="14"/>
      <c r="WRB72" s="14"/>
      <c r="WRC72" s="14"/>
      <c r="WRD72" s="14"/>
      <c r="WRE72" s="14"/>
      <c r="WRF72" s="14"/>
      <c r="WRG72" s="14"/>
      <c r="WRH72" s="14"/>
      <c r="WRI72" s="14"/>
      <c r="WRJ72" s="14"/>
      <c r="WRK72" s="14"/>
      <c r="WRL72" s="14"/>
      <c r="WRM72" s="14"/>
      <c r="WRN72" s="14"/>
      <c r="WRO72" s="14"/>
      <c r="WRP72" s="14"/>
      <c r="WRQ72" s="14"/>
      <c r="WRR72" s="14"/>
      <c r="WRS72" s="14"/>
      <c r="WRT72" s="14"/>
      <c r="WRU72" s="14"/>
      <c r="WRV72" s="14"/>
      <c r="WRW72" s="14"/>
      <c r="WRX72" s="14"/>
      <c r="WRY72" s="14"/>
      <c r="WRZ72" s="14"/>
      <c r="WSA72" s="14"/>
      <c r="WSB72" s="14"/>
      <c r="WSC72" s="14"/>
      <c r="WSD72" s="14"/>
      <c r="WSE72" s="14"/>
      <c r="WSF72" s="14"/>
      <c r="WSG72" s="14"/>
      <c r="WSH72" s="14"/>
      <c r="WSI72" s="14"/>
      <c r="WSJ72" s="14"/>
      <c r="WSK72" s="14"/>
      <c r="WSL72" s="14"/>
      <c r="WSM72" s="14"/>
      <c r="WSN72" s="14"/>
      <c r="WSO72" s="14"/>
      <c r="WSP72" s="14"/>
      <c r="WSQ72" s="14"/>
      <c r="WSR72" s="14"/>
      <c r="WSS72" s="14"/>
      <c r="WST72" s="14"/>
      <c r="WSU72" s="14"/>
      <c r="WSV72" s="14"/>
      <c r="WSW72" s="14"/>
      <c r="WSX72" s="14"/>
      <c r="WSY72" s="14"/>
      <c r="WSZ72" s="14"/>
      <c r="WTA72" s="14"/>
      <c r="WTB72" s="14"/>
      <c r="WTC72" s="14"/>
      <c r="WTD72" s="14"/>
      <c r="WTE72" s="14"/>
      <c r="WTF72" s="14"/>
      <c r="WTG72" s="14"/>
      <c r="WTH72" s="14"/>
      <c r="WTI72" s="14"/>
      <c r="WTJ72" s="14"/>
      <c r="WTK72" s="14"/>
      <c r="WTL72" s="14"/>
      <c r="WTM72" s="14"/>
      <c r="WTN72" s="14"/>
      <c r="WTO72" s="14"/>
      <c r="WTP72" s="14"/>
      <c r="WTQ72" s="14"/>
      <c r="WTR72" s="14"/>
      <c r="WTS72" s="14"/>
      <c r="WTT72" s="14"/>
      <c r="WTU72" s="14"/>
      <c r="WTV72" s="14"/>
      <c r="WTW72" s="14"/>
      <c r="WTX72" s="14"/>
      <c r="WTY72" s="14"/>
      <c r="WTZ72" s="14"/>
      <c r="WUA72" s="14"/>
      <c r="WUB72" s="14"/>
      <c r="WUC72" s="14"/>
      <c r="WUD72" s="14"/>
      <c r="WUE72" s="14"/>
      <c r="WUF72" s="14"/>
      <c r="WUG72" s="14"/>
      <c r="WUH72" s="14"/>
      <c r="WUI72" s="14"/>
      <c r="WUJ72" s="14"/>
      <c r="WUK72" s="14"/>
      <c r="WUL72" s="14"/>
      <c r="WUM72" s="14"/>
      <c r="WUN72" s="14"/>
      <c r="WUO72" s="14"/>
      <c r="WUP72" s="14"/>
      <c r="WUQ72" s="14"/>
      <c r="WUR72" s="14"/>
      <c r="WUS72" s="14"/>
      <c r="WUT72" s="14"/>
      <c r="WUU72" s="14"/>
      <c r="WUV72" s="14"/>
      <c r="WUW72" s="14"/>
      <c r="WUX72" s="14"/>
      <c r="WUY72" s="14"/>
      <c r="WUZ72" s="14"/>
      <c r="WVA72" s="14"/>
      <c r="WVB72" s="14"/>
      <c r="WVC72" s="14"/>
      <c r="WVD72" s="14"/>
      <c r="WVE72" s="14"/>
      <c r="WVF72" s="14"/>
      <c r="WVG72" s="14"/>
      <c r="WVH72" s="14"/>
      <c r="WVI72" s="14"/>
      <c r="WVJ72" s="14"/>
      <c r="WVK72" s="14"/>
      <c r="WVL72" s="14"/>
      <c r="WVM72" s="14"/>
      <c r="WVN72" s="14"/>
      <c r="WVO72" s="14"/>
      <c r="WVP72" s="14"/>
      <c r="WVQ72" s="14"/>
      <c r="WVR72" s="14"/>
      <c r="WVS72" s="14"/>
      <c r="WVT72" s="14"/>
      <c r="WVU72" s="14"/>
      <c r="WVV72" s="14"/>
      <c r="WVW72" s="14"/>
      <c r="WVX72" s="14"/>
      <c r="WVY72" s="14"/>
      <c r="WVZ72" s="14"/>
      <c r="WWA72" s="14"/>
      <c r="WWB72" s="14"/>
      <c r="WWC72" s="14"/>
      <c r="WWD72" s="14"/>
      <c r="WWE72" s="14"/>
      <c r="WWF72" s="14"/>
      <c r="WWG72" s="14"/>
      <c r="WWH72" s="14"/>
      <c r="WWI72" s="14"/>
      <c r="WWJ72" s="14"/>
      <c r="WWK72" s="14"/>
      <c r="WWL72" s="14"/>
      <c r="WWM72" s="14"/>
      <c r="WWN72" s="14"/>
      <c r="WWO72" s="14"/>
      <c r="WWP72" s="14"/>
      <c r="WWQ72" s="14"/>
      <c r="WWR72" s="14"/>
      <c r="WWS72" s="14"/>
      <c r="WWT72" s="14"/>
      <c r="WWU72" s="14"/>
      <c r="WWV72" s="14"/>
      <c r="WWW72" s="14"/>
      <c r="WWX72" s="14"/>
      <c r="WWY72" s="14"/>
      <c r="WWZ72" s="14"/>
      <c r="WXA72" s="14"/>
      <c r="WXB72" s="14"/>
      <c r="WXC72" s="14"/>
      <c r="WXD72" s="14"/>
      <c r="WXE72" s="14"/>
      <c r="WXF72" s="14"/>
      <c r="WXG72" s="14"/>
      <c r="WXH72" s="14"/>
      <c r="WXI72" s="14"/>
      <c r="WXJ72" s="14"/>
      <c r="WXK72" s="14"/>
      <c r="WXL72" s="14"/>
      <c r="WXM72" s="14"/>
      <c r="WXN72" s="14"/>
      <c r="WXO72" s="14"/>
      <c r="WXP72" s="14"/>
      <c r="WXQ72" s="14"/>
      <c r="WXR72" s="14"/>
      <c r="WXS72" s="14"/>
      <c r="WXT72" s="14"/>
      <c r="WXU72" s="14"/>
      <c r="WXV72" s="14"/>
      <c r="WXW72" s="14"/>
      <c r="WXX72" s="14"/>
      <c r="WXY72" s="14"/>
      <c r="WXZ72" s="14"/>
      <c r="WYA72" s="14"/>
      <c r="WYB72" s="14"/>
      <c r="WYC72" s="14"/>
      <c r="WYD72" s="14"/>
      <c r="WYE72" s="14"/>
      <c r="WYF72" s="14"/>
      <c r="WYG72" s="14"/>
      <c r="WYH72" s="14"/>
      <c r="WYI72" s="14"/>
      <c r="WYJ72" s="14"/>
      <c r="WYK72" s="14"/>
      <c r="WYL72" s="14"/>
      <c r="WYM72" s="14"/>
      <c r="WYN72" s="14"/>
      <c r="WYO72" s="14"/>
      <c r="WYP72" s="14"/>
      <c r="WYQ72" s="14"/>
      <c r="WYR72" s="14"/>
      <c r="WYS72" s="14"/>
      <c r="WYT72" s="14"/>
      <c r="WYU72" s="14"/>
      <c r="WYV72" s="14"/>
      <c r="WYW72" s="14"/>
      <c r="WYX72" s="14"/>
      <c r="WYY72" s="14"/>
      <c r="WYZ72" s="14"/>
      <c r="WZA72" s="14"/>
      <c r="WZB72" s="14"/>
      <c r="WZC72" s="14"/>
      <c r="WZD72" s="14"/>
      <c r="WZE72" s="14"/>
      <c r="WZF72" s="14"/>
      <c r="WZG72" s="14"/>
      <c r="WZH72" s="14"/>
      <c r="WZI72" s="14"/>
      <c r="WZJ72" s="14"/>
      <c r="WZK72" s="14"/>
      <c r="WZL72" s="14"/>
      <c r="WZM72" s="14"/>
      <c r="WZN72" s="14"/>
      <c r="WZO72" s="14"/>
      <c r="WZP72" s="14"/>
      <c r="WZQ72" s="14"/>
      <c r="WZR72" s="14"/>
      <c r="WZS72" s="14"/>
      <c r="WZT72" s="14"/>
      <c r="WZU72" s="14"/>
      <c r="WZV72" s="14"/>
      <c r="WZW72" s="14"/>
      <c r="WZX72" s="14"/>
      <c r="WZY72" s="14"/>
      <c r="WZZ72" s="14"/>
      <c r="XAA72" s="14"/>
      <c r="XAB72" s="14"/>
      <c r="XAC72" s="14"/>
      <c r="XAD72" s="14"/>
      <c r="XAE72" s="14"/>
      <c r="XAF72" s="14"/>
      <c r="XAG72" s="14"/>
      <c r="XAH72" s="14"/>
      <c r="XAI72" s="14"/>
      <c r="XAJ72" s="14"/>
      <c r="XAK72" s="14"/>
      <c r="XAL72" s="14"/>
      <c r="XAM72" s="14"/>
      <c r="XAN72" s="14"/>
      <c r="XAO72" s="14"/>
      <c r="XAP72" s="14"/>
      <c r="XAQ72" s="14"/>
      <c r="XAR72" s="14"/>
      <c r="XAS72" s="14"/>
      <c r="XAT72" s="14"/>
      <c r="XAU72" s="14"/>
      <c r="XAV72" s="14"/>
      <c r="XAW72" s="14"/>
      <c r="XAX72" s="14"/>
      <c r="XAY72" s="14"/>
      <c r="XAZ72" s="14"/>
      <c r="XBA72" s="14"/>
      <c r="XBB72" s="14"/>
      <c r="XBC72" s="14"/>
      <c r="XBD72" s="14"/>
      <c r="XBE72" s="14"/>
      <c r="XBF72" s="14"/>
      <c r="XBG72" s="14"/>
      <c r="XBH72" s="14"/>
      <c r="XBI72" s="14"/>
      <c r="XBJ72" s="14"/>
      <c r="XBK72" s="14"/>
      <c r="XBL72" s="14"/>
      <c r="XBM72" s="14"/>
      <c r="XBN72" s="14"/>
      <c r="XBO72" s="14"/>
      <c r="XBP72" s="14"/>
      <c r="XBQ72" s="14"/>
      <c r="XBR72" s="14"/>
      <c r="XBS72" s="14"/>
      <c r="XBT72" s="14"/>
      <c r="XBU72" s="14"/>
      <c r="XBV72" s="14"/>
      <c r="XBW72" s="14"/>
      <c r="XBX72" s="14"/>
      <c r="XBY72" s="14"/>
      <c r="XBZ72" s="14"/>
      <c r="XCA72" s="14"/>
      <c r="XCB72" s="14"/>
      <c r="XCC72" s="14"/>
      <c r="XCD72" s="14"/>
      <c r="XCE72" s="14"/>
      <c r="XCF72" s="14"/>
      <c r="XCG72" s="14"/>
      <c r="XCH72" s="14"/>
      <c r="XCI72" s="14"/>
      <c r="XCJ72" s="14"/>
      <c r="XCK72" s="14"/>
      <c r="XCL72" s="14"/>
      <c r="XCM72" s="14"/>
      <c r="XCN72" s="14"/>
      <c r="XCO72" s="14"/>
      <c r="XCP72" s="14"/>
      <c r="XCQ72" s="14"/>
      <c r="XCR72" s="14"/>
      <c r="XCS72" s="14"/>
      <c r="XCT72" s="14"/>
      <c r="XCU72" s="14"/>
      <c r="XCV72" s="14"/>
      <c r="XCW72" s="14"/>
      <c r="XCX72" s="14"/>
      <c r="XCY72" s="14"/>
      <c r="XCZ72" s="14"/>
      <c r="XDA72" s="14"/>
      <c r="XDB72" s="14"/>
      <c r="XDC72" s="14"/>
      <c r="XDD72" s="14"/>
      <c r="XDE72" s="14"/>
      <c r="XDF72" s="14"/>
      <c r="XDG72" s="14"/>
      <c r="XDH72" s="14"/>
      <c r="XDI72" s="14"/>
      <c r="XDJ72" s="14"/>
      <c r="XDK72" s="14"/>
      <c r="XDL72" s="14"/>
      <c r="XDM72" s="14"/>
      <c r="XDN72" s="14"/>
      <c r="XDO72" s="14"/>
      <c r="XDP72" s="14"/>
      <c r="XDQ72" s="14"/>
      <c r="XDR72" s="14"/>
      <c r="XDS72" s="14"/>
      <c r="XDT72" s="14"/>
      <c r="XDU72" s="14"/>
      <c r="XDV72" s="14"/>
      <c r="XDW72" s="14"/>
      <c r="XDX72" s="14"/>
      <c r="XDY72" s="14"/>
      <c r="XDZ72" s="14"/>
      <c r="XEA72" s="14"/>
      <c r="XEB72" s="14"/>
      <c r="XEC72" s="14"/>
      <c r="XED72" s="14"/>
      <c r="XEE72" s="14"/>
      <c r="XEF72" s="14"/>
      <c r="XEG72" s="14"/>
      <c r="XEH72" s="14"/>
      <c r="XEI72" s="14"/>
      <c r="XEJ72" s="14"/>
      <c r="XEK72" s="14"/>
      <c r="XEL72" s="14"/>
      <c r="XEM72" s="14"/>
      <c r="XEN72" s="14"/>
      <c r="XEO72" s="14"/>
      <c r="XEP72" s="14"/>
      <c r="XEQ72" s="14"/>
      <c r="XER72" s="14"/>
      <c r="XES72" s="14"/>
      <c r="XET72" s="14"/>
      <c r="XEU72" s="14"/>
      <c r="XEV72" s="14"/>
      <c r="XEW72" s="14"/>
      <c r="XEX72" s="14"/>
      <c r="XEY72" s="14"/>
      <c r="XEZ72" s="14"/>
      <c r="XFA72" s="14"/>
      <c r="XFB72" s="14"/>
      <c r="XFC72" s="14"/>
      <c r="XFD72" s="14"/>
    </row>
    <row r="73" spans="1:164 13283:16384" ht="48">
      <c r="A73" s="27" t="s">
        <v>7</v>
      </c>
      <c r="B73" s="4" t="s">
        <v>160</v>
      </c>
      <c r="C73" s="4" t="s">
        <v>9</v>
      </c>
      <c r="D73" s="49" t="s">
        <v>161</v>
      </c>
      <c r="E73" s="10" t="s">
        <v>61</v>
      </c>
      <c r="F73" s="5">
        <v>19.25</v>
      </c>
      <c r="G73" s="40">
        <v>739.49</v>
      </c>
      <c r="H73" s="71">
        <f t="shared" ref="H73:H82" si="82">+G73*$T$7</f>
        <v>718.97544644728794</v>
      </c>
      <c r="I73" s="83">
        <v>316.92</v>
      </c>
      <c r="J73" s="71">
        <f t="shared" ref="J73:J82" si="83">+I73*$T$7</f>
        <v>308.12816736950401</v>
      </c>
      <c r="K73" s="71">
        <f t="shared" ref="K73:K82" si="84">+H73+J73</f>
        <v>1027.1036138167919</v>
      </c>
      <c r="L73" s="81">
        <v>924.36</v>
      </c>
      <c r="M73" s="71">
        <f t="shared" ref="M73:M82" si="85">+L73*$T$7</f>
        <v>898.71687741283199</v>
      </c>
      <c r="N73" s="81">
        <v>396.15</v>
      </c>
      <c r="O73" s="71">
        <f t="shared" ref="O73:O82" si="86">+N73*$T$7</f>
        <v>385.16020921187999</v>
      </c>
      <c r="P73" s="71">
        <f t="shared" ref="P73:P82" si="87">+M73+O73</f>
        <v>1283.8770866247119</v>
      </c>
      <c r="Q73" s="71">
        <f t="shared" ref="Q73:Q82" si="88">+M73*F73</f>
        <v>17300.299890197017</v>
      </c>
      <c r="R73" s="72">
        <f>+O73*F73</f>
        <v>7414.3340273286894</v>
      </c>
      <c r="S73" s="71">
        <f t="shared" ref="S73:S82" si="89">+Q73+R73</f>
        <v>24714.633917525705</v>
      </c>
      <c r="V73" s="110">
        <v>25419.87</v>
      </c>
      <c r="X73" s="120">
        <f t="shared" ref="X73:X136" si="90">+V73-S73</f>
        <v>705.23608247429365</v>
      </c>
      <c r="Z73" s="120"/>
    </row>
    <row r="74" spans="1:164 13283:16384" ht="48">
      <c r="A74" s="27" t="s">
        <v>12</v>
      </c>
      <c r="B74" s="4" t="s">
        <v>162</v>
      </c>
      <c r="C74" s="4" t="s">
        <v>9</v>
      </c>
      <c r="D74" s="49" t="s">
        <v>163</v>
      </c>
      <c r="E74" s="10" t="s">
        <v>61</v>
      </c>
      <c r="F74" s="5">
        <v>1.54</v>
      </c>
      <c r="G74" s="40">
        <v>804.23</v>
      </c>
      <c r="H74" s="71">
        <f t="shared" si="82"/>
        <v>781.91946246237603</v>
      </c>
      <c r="I74" s="83">
        <v>344.67</v>
      </c>
      <c r="J74" s="71">
        <f t="shared" si="83"/>
        <v>335.10834105530398</v>
      </c>
      <c r="K74" s="71">
        <f t="shared" si="84"/>
        <v>1117.02780351768</v>
      </c>
      <c r="L74" s="81">
        <v>1005.29</v>
      </c>
      <c r="M74" s="71">
        <f t="shared" si="85"/>
        <v>977.40175872424788</v>
      </c>
      <c r="N74" s="81">
        <v>430.84</v>
      </c>
      <c r="O74" s="71">
        <f t="shared" si="86"/>
        <v>418.88785696540793</v>
      </c>
      <c r="P74" s="71">
        <f t="shared" si="87"/>
        <v>1396.2896156896559</v>
      </c>
      <c r="Q74" s="71">
        <f t="shared" si="88"/>
        <v>1505.1987084353418</v>
      </c>
      <c r="R74" s="72">
        <f t="shared" ref="R74:R82" si="91">+O74*F74</f>
        <v>645.08729972672825</v>
      </c>
      <c r="S74" s="71">
        <f t="shared" si="89"/>
        <v>2150.2860081620702</v>
      </c>
      <c r="V74" s="110">
        <v>2211.63</v>
      </c>
      <c r="X74" s="120">
        <f t="shared" si="90"/>
        <v>61.343991837929934</v>
      </c>
      <c r="Z74" s="120"/>
    </row>
    <row r="75" spans="1:164 13283:16384" ht="48">
      <c r="A75" s="27" t="s">
        <v>15</v>
      </c>
      <c r="B75" s="4" t="s">
        <v>162</v>
      </c>
      <c r="C75" s="4" t="s">
        <v>9</v>
      </c>
      <c r="D75" s="49" t="s">
        <v>164</v>
      </c>
      <c r="E75" s="10" t="s">
        <v>11</v>
      </c>
      <c r="F75" s="5">
        <v>8.9600000000000009</v>
      </c>
      <c r="G75" s="40">
        <v>804.23</v>
      </c>
      <c r="H75" s="71">
        <f t="shared" si="82"/>
        <v>781.91946246237603</v>
      </c>
      <c r="I75" s="83">
        <v>344.67</v>
      </c>
      <c r="J75" s="71">
        <f t="shared" si="83"/>
        <v>335.10834105530398</v>
      </c>
      <c r="K75" s="71">
        <f t="shared" si="84"/>
        <v>1117.02780351768</v>
      </c>
      <c r="L75" s="81">
        <v>1005.29</v>
      </c>
      <c r="M75" s="71">
        <f t="shared" si="85"/>
        <v>977.40175872424788</v>
      </c>
      <c r="N75" s="81">
        <v>430.84</v>
      </c>
      <c r="O75" s="71">
        <f t="shared" si="86"/>
        <v>418.88785696540793</v>
      </c>
      <c r="P75" s="71">
        <f t="shared" si="87"/>
        <v>1396.2896156896559</v>
      </c>
      <c r="Q75" s="71">
        <f t="shared" si="88"/>
        <v>8757.519758169261</v>
      </c>
      <c r="R75" s="72">
        <f t="shared" si="91"/>
        <v>3753.2351984100555</v>
      </c>
      <c r="S75" s="71">
        <f t="shared" si="89"/>
        <v>12510.754956579316</v>
      </c>
      <c r="V75" s="108">
        <v>12867.68</v>
      </c>
      <c r="X75" s="120">
        <f t="shared" si="90"/>
        <v>356.92504342068423</v>
      </c>
      <c r="Z75" s="120"/>
    </row>
    <row r="76" spans="1:164 13283:16384" ht="24">
      <c r="A76" s="27" t="s">
        <v>18</v>
      </c>
      <c r="B76" s="4" t="s">
        <v>165</v>
      </c>
      <c r="C76" s="4" t="s">
        <v>146</v>
      </c>
      <c r="D76" s="49" t="s">
        <v>166</v>
      </c>
      <c r="E76" s="10" t="s">
        <v>11</v>
      </c>
      <c r="F76" s="5">
        <v>16</v>
      </c>
      <c r="G76" s="40">
        <v>5356.26</v>
      </c>
      <c r="H76" s="71">
        <f t="shared" si="82"/>
        <v>5207.6693732001122</v>
      </c>
      <c r="I76" s="83">
        <v>2295.54</v>
      </c>
      <c r="J76" s="71">
        <f t="shared" si="83"/>
        <v>2231.858302800048</v>
      </c>
      <c r="K76" s="71">
        <f t="shared" si="84"/>
        <v>7439.5276760001598</v>
      </c>
      <c r="L76" s="81">
        <v>6695.33</v>
      </c>
      <c r="M76" s="71">
        <f t="shared" si="85"/>
        <v>6509.5915777926957</v>
      </c>
      <c r="N76" s="81">
        <v>2869.43</v>
      </c>
      <c r="O76" s="71">
        <f t="shared" si="86"/>
        <v>2789.8277397926158</v>
      </c>
      <c r="P76" s="71">
        <f t="shared" si="87"/>
        <v>9299.4193175853106</v>
      </c>
      <c r="Q76" s="71">
        <f t="shared" si="88"/>
        <v>104153.46524468313</v>
      </c>
      <c r="R76" s="72">
        <f t="shared" si="91"/>
        <v>44637.243836681853</v>
      </c>
      <c r="S76" s="71">
        <f t="shared" si="89"/>
        <v>148790.70908136497</v>
      </c>
      <c r="V76" s="107">
        <v>153036</v>
      </c>
      <c r="X76" s="120">
        <f t="shared" si="90"/>
        <v>4245.2909186350298</v>
      </c>
      <c r="Z76" s="120"/>
    </row>
    <row r="77" spans="1:164 13283:16384">
      <c r="A77" s="27" t="s">
        <v>21</v>
      </c>
      <c r="B77" s="4" t="s">
        <v>167</v>
      </c>
      <c r="C77" s="4" t="s">
        <v>9</v>
      </c>
      <c r="D77" s="49" t="s">
        <v>168</v>
      </c>
      <c r="E77" s="10" t="s">
        <v>61</v>
      </c>
      <c r="F77" s="5">
        <v>9.4499999999999993</v>
      </c>
      <c r="G77" s="40">
        <v>996.79</v>
      </c>
      <c r="H77" s="71">
        <f t="shared" si="82"/>
        <v>969.13756137904795</v>
      </c>
      <c r="I77" s="83">
        <v>12.16</v>
      </c>
      <c r="J77" s="71">
        <f t="shared" si="83"/>
        <v>11.822663496192</v>
      </c>
      <c r="K77" s="71">
        <f t="shared" si="84"/>
        <v>980.96022487523999</v>
      </c>
      <c r="L77" s="81">
        <v>1245.99</v>
      </c>
      <c r="M77" s="71">
        <f t="shared" si="85"/>
        <v>1211.4243823700879</v>
      </c>
      <c r="N77" s="81">
        <v>15.2</v>
      </c>
      <c r="O77" s="71">
        <f t="shared" si="86"/>
        <v>14.778329370239998</v>
      </c>
      <c r="P77" s="71">
        <f t="shared" si="87"/>
        <v>1226.2027117403279</v>
      </c>
      <c r="Q77" s="71">
        <f t="shared" si="88"/>
        <v>11447.96041339733</v>
      </c>
      <c r="R77" s="72">
        <f t="shared" si="91"/>
        <v>139.65521254876796</v>
      </c>
      <c r="S77" s="71">
        <f t="shared" si="89"/>
        <v>11587.615625946099</v>
      </c>
      <c r="V77" s="107">
        <v>11918.22</v>
      </c>
      <c r="X77" s="120">
        <f t="shared" si="90"/>
        <v>330.60437405390076</v>
      </c>
      <c r="Z77" s="120"/>
    </row>
    <row r="78" spans="1:164 13283:16384" ht="24">
      <c r="A78" s="27" t="s">
        <v>43</v>
      </c>
      <c r="B78" s="4" t="s">
        <v>169</v>
      </c>
      <c r="C78" s="4" t="s">
        <v>146</v>
      </c>
      <c r="D78" s="49" t="s">
        <v>170</v>
      </c>
      <c r="E78" s="10" t="s">
        <v>11</v>
      </c>
      <c r="F78" s="5">
        <v>1</v>
      </c>
      <c r="G78" s="40">
        <v>17079.689999999999</v>
      </c>
      <c r="H78" s="71">
        <f t="shared" si="82"/>
        <v>16605.873971157525</v>
      </c>
      <c r="I78" s="83">
        <v>1374</v>
      </c>
      <c r="J78" s="71">
        <f t="shared" si="83"/>
        <v>1335.8831943887999</v>
      </c>
      <c r="K78" s="71">
        <f t="shared" si="84"/>
        <v>17941.757165546325</v>
      </c>
      <c r="L78" s="81">
        <v>21349.61</v>
      </c>
      <c r="M78" s="71">
        <f t="shared" si="85"/>
        <v>20757.340033300632</v>
      </c>
      <c r="N78" s="81">
        <v>1717.5</v>
      </c>
      <c r="O78" s="71">
        <f t="shared" si="86"/>
        <v>1669.8539929859999</v>
      </c>
      <c r="P78" s="71">
        <f t="shared" si="87"/>
        <v>22427.194026286634</v>
      </c>
      <c r="Q78" s="71">
        <f t="shared" si="88"/>
        <v>20757.340033300632</v>
      </c>
      <c r="R78" s="72">
        <f t="shared" si="91"/>
        <v>1669.8539929859999</v>
      </c>
      <c r="S78" s="71">
        <f t="shared" si="89"/>
        <v>22427.194026286634</v>
      </c>
      <c r="V78" s="107">
        <v>23067.11</v>
      </c>
      <c r="X78" s="120">
        <f t="shared" si="90"/>
        <v>639.91597371336684</v>
      </c>
      <c r="Z78" s="120"/>
    </row>
    <row r="79" spans="1:164 13283:16384">
      <c r="A79" s="27" t="s">
        <v>73</v>
      </c>
      <c r="B79" s="4" t="s">
        <v>171</v>
      </c>
      <c r="C79" s="4" t="s">
        <v>9</v>
      </c>
      <c r="D79" s="49" t="s">
        <v>172</v>
      </c>
      <c r="E79" s="10" t="s">
        <v>11</v>
      </c>
      <c r="F79" s="5">
        <v>5</v>
      </c>
      <c r="G79" s="40">
        <v>3348.9</v>
      </c>
      <c r="H79" s="71">
        <f t="shared" si="82"/>
        <v>3255.9965281576801</v>
      </c>
      <c r="I79" s="83">
        <v>264.51</v>
      </c>
      <c r="J79" s="71">
        <f t="shared" si="83"/>
        <v>257.17209879751198</v>
      </c>
      <c r="K79" s="71">
        <f t="shared" si="84"/>
        <v>3513.1686269551919</v>
      </c>
      <c r="L79" s="81">
        <v>4186.13</v>
      </c>
      <c r="M79" s="71">
        <f t="shared" si="85"/>
        <v>4070.000521489656</v>
      </c>
      <c r="N79" s="81">
        <v>330.64</v>
      </c>
      <c r="O79" s="71">
        <f t="shared" si="86"/>
        <v>321.46755414316794</v>
      </c>
      <c r="P79" s="71">
        <f t="shared" si="87"/>
        <v>4391.4680756328235</v>
      </c>
      <c r="Q79" s="71">
        <f t="shared" si="88"/>
        <v>20350.002607448281</v>
      </c>
      <c r="R79" s="72">
        <f t="shared" si="91"/>
        <v>1607.3377707158397</v>
      </c>
      <c r="S79" s="71">
        <f t="shared" si="89"/>
        <v>21957.340378164121</v>
      </c>
      <c r="V79" s="107">
        <v>22583.87</v>
      </c>
      <c r="X79" s="120">
        <f t="shared" si="90"/>
        <v>626.52962183587806</v>
      </c>
      <c r="Z79" s="120"/>
    </row>
    <row r="80" spans="1:164 13283:16384" ht="24">
      <c r="A80" s="27" t="s">
        <v>76</v>
      </c>
      <c r="B80" s="4" t="s">
        <v>173</v>
      </c>
      <c r="C80" s="4" t="s">
        <v>146</v>
      </c>
      <c r="D80" s="49" t="s">
        <v>174</v>
      </c>
      <c r="E80" s="10" t="s">
        <v>11</v>
      </c>
      <c r="F80" s="5">
        <v>1</v>
      </c>
      <c r="G80" s="40">
        <v>7198.56</v>
      </c>
      <c r="H80" s="71">
        <f t="shared" si="82"/>
        <v>6998.861228383872</v>
      </c>
      <c r="I80" s="83">
        <v>1799.64</v>
      </c>
      <c r="J80" s="71">
        <f t="shared" si="83"/>
        <v>1749.715307095968</v>
      </c>
      <c r="K80" s="71">
        <f t="shared" si="84"/>
        <v>8748.5765354798405</v>
      </c>
      <c r="L80" s="81">
        <v>8998.2000000000007</v>
      </c>
      <c r="M80" s="71">
        <f t="shared" si="85"/>
        <v>8748.5765354798405</v>
      </c>
      <c r="N80" s="81">
        <v>2249.5500000000002</v>
      </c>
      <c r="O80" s="71">
        <f t="shared" si="86"/>
        <v>2187.1441338699601</v>
      </c>
      <c r="P80" s="71">
        <f t="shared" si="87"/>
        <v>10935.720669349801</v>
      </c>
      <c r="Q80" s="71">
        <f t="shared" si="88"/>
        <v>8748.5765354798405</v>
      </c>
      <c r="R80" s="72">
        <f t="shared" si="91"/>
        <v>2187.1441338699601</v>
      </c>
      <c r="S80" s="71">
        <f t="shared" si="89"/>
        <v>10935.720669349801</v>
      </c>
      <c r="V80" s="107">
        <v>11247.75</v>
      </c>
      <c r="X80" s="120">
        <f t="shared" si="90"/>
        <v>312.02933065019897</v>
      </c>
      <c r="Z80" s="120"/>
    </row>
    <row r="81" spans="1:164 13283:16384" ht="48">
      <c r="A81" s="28" t="s">
        <v>79</v>
      </c>
      <c r="B81" s="15" t="s">
        <v>175</v>
      </c>
      <c r="C81" s="4" t="s">
        <v>9</v>
      </c>
      <c r="D81" s="49" t="s">
        <v>176</v>
      </c>
      <c r="E81" s="17" t="s">
        <v>177</v>
      </c>
      <c r="F81" s="5">
        <v>4</v>
      </c>
      <c r="G81" s="40">
        <v>829.35</v>
      </c>
      <c r="H81" s="71">
        <f t="shared" si="82"/>
        <v>806.34259626372</v>
      </c>
      <c r="I81" s="83">
        <v>355.44</v>
      </c>
      <c r="J81" s="71">
        <f t="shared" si="83"/>
        <v>345.57956522092798</v>
      </c>
      <c r="K81" s="71">
        <f t="shared" si="84"/>
        <v>1151.9221614846479</v>
      </c>
      <c r="L81" s="81">
        <v>1036.69</v>
      </c>
      <c r="M81" s="71">
        <f t="shared" si="85"/>
        <v>1007.930675975928</v>
      </c>
      <c r="N81" s="81">
        <v>444.3</v>
      </c>
      <c r="O81" s="71">
        <f t="shared" si="86"/>
        <v>431.97445652616</v>
      </c>
      <c r="P81" s="71">
        <f t="shared" si="87"/>
        <v>1439.905132502088</v>
      </c>
      <c r="Q81" s="71">
        <f t="shared" si="88"/>
        <v>4031.722703903712</v>
      </c>
      <c r="R81" s="72">
        <f t="shared" si="91"/>
        <v>1727.89782610464</v>
      </c>
      <c r="S81" s="71">
        <f t="shared" si="89"/>
        <v>5759.620530008352</v>
      </c>
      <c r="V81" s="110">
        <v>5923.95</v>
      </c>
      <c r="X81" s="120">
        <f t="shared" si="90"/>
        <v>164.32946999164778</v>
      </c>
      <c r="Z81" s="120"/>
    </row>
    <row r="82" spans="1:164 13283:16384" ht="48">
      <c r="A82" s="27" t="s">
        <v>82</v>
      </c>
      <c r="B82" s="4" t="s">
        <v>178</v>
      </c>
      <c r="C82" s="4" t="s">
        <v>9</v>
      </c>
      <c r="D82" s="49" t="s">
        <v>179</v>
      </c>
      <c r="E82" s="10" t="s">
        <v>177</v>
      </c>
      <c r="F82" s="7">
        <v>8</v>
      </c>
      <c r="G82" s="40">
        <v>829.35</v>
      </c>
      <c r="H82" s="71">
        <f t="shared" si="82"/>
        <v>806.34259626372</v>
      </c>
      <c r="I82" s="83">
        <v>355.44</v>
      </c>
      <c r="J82" s="71">
        <f t="shared" si="83"/>
        <v>345.57956522092798</v>
      </c>
      <c r="K82" s="71">
        <f t="shared" si="84"/>
        <v>1151.9221614846479</v>
      </c>
      <c r="L82" s="85">
        <v>1036.69</v>
      </c>
      <c r="M82" s="71">
        <f t="shared" si="85"/>
        <v>1007.930675975928</v>
      </c>
      <c r="N82" s="85">
        <v>444.3</v>
      </c>
      <c r="O82" s="71">
        <f t="shared" si="86"/>
        <v>431.97445652616</v>
      </c>
      <c r="P82" s="71">
        <f t="shared" si="87"/>
        <v>1439.905132502088</v>
      </c>
      <c r="Q82" s="71">
        <f t="shared" si="88"/>
        <v>8063.4454078074241</v>
      </c>
      <c r="R82" s="72">
        <f t="shared" si="91"/>
        <v>3455.79565220928</v>
      </c>
      <c r="S82" s="71">
        <f t="shared" si="89"/>
        <v>11519.241060016704</v>
      </c>
      <c r="V82" s="111">
        <v>11847.9</v>
      </c>
      <c r="X82" s="120">
        <f t="shared" si="90"/>
        <v>328.65893998329557</v>
      </c>
      <c r="Z82" s="120"/>
    </row>
    <row r="83" spans="1:164 13283:16384" s="98" customFormat="1">
      <c r="A83" s="92" t="s">
        <v>180</v>
      </c>
      <c r="B83" s="93"/>
      <c r="C83" s="93"/>
      <c r="D83" s="94" t="s">
        <v>181</v>
      </c>
      <c r="E83" s="95"/>
      <c r="F83" s="93"/>
      <c r="G83" s="39"/>
      <c r="H83" s="96"/>
      <c r="I83" s="79"/>
      <c r="J83" s="96"/>
      <c r="K83" s="96"/>
      <c r="L83" s="68"/>
      <c r="M83" s="96"/>
      <c r="N83" s="68"/>
      <c r="O83" s="96"/>
      <c r="P83" s="96"/>
      <c r="Q83" s="97">
        <f>SUM(Q84:Q88)</f>
        <v>150696.61771828524</v>
      </c>
      <c r="R83" s="97">
        <f>SUM(R84:R88)</f>
        <v>39739.851322161005</v>
      </c>
      <c r="S83" s="97">
        <f>+Q83+R83</f>
        <v>190436.46904044625</v>
      </c>
      <c r="T83" s="14"/>
      <c r="U83" s="14"/>
      <c r="V83" s="116">
        <v>195870.49</v>
      </c>
      <c r="W83" s="14"/>
      <c r="X83" s="120">
        <f t="shared" si="90"/>
        <v>5434.0209595537453</v>
      </c>
      <c r="Y83" s="14"/>
      <c r="Z83" s="120"/>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SPW83" s="14"/>
      <c r="SPX83" s="14"/>
      <c r="SPY83" s="14"/>
      <c r="SPZ83" s="14"/>
      <c r="SQA83" s="14"/>
      <c r="SQB83" s="14"/>
      <c r="SQC83" s="14"/>
      <c r="SQD83" s="14"/>
      <c r="SQE83" s="14"/>
      <c r="SQF83" s="14"/>
      <c r="SQG83" s="14"/>
      <c r="SQH83" s="14"/>
      <c r="SQI83" s="14"/>
      <c r="SQJ83" s="14"/>
      <c r="SQK83" s="14"/>
      <c r="SQL83" s="14"/>
      <c r="SQM83" s="14"/>
      <c r="SQN83" s="14"/>
      <c r="SQO83" s="14"/>
      <c r="SQP83" s="14"/>
      <c r="SQQ83" s="14"/>
      <c r="SQR83" s="14"/>
      <c r="SQS83" s="14"/>
      <c r="SQT83" s="14"/>
      <c r="SQU83" s="14"/>
      <c r="SQV83" s="14"/>
      <c r="SQW83" s="14"/>
      <c r="SQX83" s="14"/>
      <c r="SQY83" s="14"/>
      <c r="SQZ83" s="14"/>
      <c r="SRA83" s="14"/>
      <c r="SRB83" s="14"/>
      <c r="SRC83" s="14"/>
      <c r="SRD83" s="14"/>
      <c r="SRE83" s="14"/>
      <c r="SRF83" s="14"/>
      <c r="SRG83" s="14"/>
      <c r="SRH83" s="14"/>
      <c r="SRI83" s="14"/>
      <c r="SRJ83" s="14"/>
      <c r="SRK83" s="14"/>
      <c r="SRL83" s="14"/>
      <c r="SRM83" s="14"/>
      <c r="SRN83" s="14"/>
      <c r="SRO83" s="14"/>
      <c r="SRP83" s="14"/>
      <c r="SRQ83" s="14"/>
      <c r="SRR83" s="14"/>
      <c r="SRS83" s="14"/>
      <c r="SRT83" s="14"/>
      <c r="SRU83" s="14"/>
      <c r="SRV83" s="14"/>
      <c r="SRW83" s="14"/>
      <c r="SRX83" s="14"/>
      <c r="SRY83" s="14"/>
      <c r="SRZ83" s="14"/>
      <c r="SSA83" s="14"/>
      <c r="SSB83" s="14"/>
      <c r="SSC83" s="14"/>
      <c r="SSD83" s="14"/>
      <c r="SSE83" s="14"/>
      <c r="SSF83" s="14"/>
      <c r="SSG83" s="14"/>
      <c r="SSH83" s="14"/>
      <c r="SSI83" s="14"/>
      <c r="SSJ83" s="14"/>
      <c r="SSK83" s="14"/>
      <c r="SSL83" s="14"/>
      <c r="SSM83" s="14"/>
      <c r="SSN83" s="14"/>
      <c r="SSO83" s="14"/>
      <c r="SSP83" s="14"/>
      <c r="SSQ83" s="14"/>
      <c r="SSR83" s="14"/>
      <c r="SSS83" s="14"/>
      <c r="SST83" s="14"/>
      <c r="SSU83" s="14"/>
      <c r="SSV83" s="14"/>
      <c r="SSW83" s="14"/>
      <c r="SSX83" s="14"/>
      <c r="SSY83" s="14"/>
      <c r="SSZ83" s="14"/>
      <c r="STA83" s="14"/>
      <c r="STB83" s="14"/>
      <c r="STC83" s="14"/>
      <c r="STD83" s="14"/>
      <c r="STE83" s="14"/>
      <c r="STF83" s="14"/>
      <c r="STG83" s="14"/>
      <c r="STH83" s="14"/>
      <c r="STI83" s="14"/>
      <c r="STJ83" s="14"/>
      <c r="STK83" s="14"/>
      <c r="STL83" s="14"/>
      <c r="STM83" s="14"/>
      <c r="STN83" s="14"/>
      <c r="STO83" s="14"/>
      <c r="STP83" s="14"/>
      <c r="STQ83" s="14"/>
      <c r="STR83" s="14"/>
      <c r="STS83" s="14"/>
      <c r="STT83" s="14"/>
      <c r="STU83" s="14"/>
      <c r="STV83" s="14"/>
      <c r="STW83" s="14"/>
      <c r="STX83" s="14"/>
      <c r="STY83" s="14"/>
      <c r="STZ83" s="14"/>
      <c r="SUA83" s="14"/>
      <c r="SUB83" s="14"/>
      <c r="SUC83" s="14"/>
      <c r="SUD83" s="14"/>
      <c r="SUE83" s="14"/>
      <c r="SUF83" s="14"/>
      <c r="SUG83" s="14"/>
      <c r="SUH83" s="14"/>
      <c r="SUI83" s="14"/>
      <c r="SUJ83" s="14"/>
      <c r="SUK83" s="14"/>
      <c r="SUL83" s="14"/>
      <c r="SUM83" s="14"/>
      <c r="SUN83" s="14"/>
      <c r="SUO83" s="14"/>
      <c r="SUP83" s="14"/>
      <c r="SUQ83" s="14"/>
      <c r="SUR83" s="14"/>
      <c r="SUS83" s="14"/>
      <c r="SUT83" s="14"/>
      <c r="SUU83" s="14"/>
      <c r="SUV83" s="14"/>
      <c r="SUW83" s="14"/>
      <c r="SUX83" s="14"/>
      <c r="SUY83" s="14"/>
      <c r="SUZ83" s="14"/>
      <c r="SVA83" s="14"/>
      <c r="SVB83" s="14"/>
      <c r="SVC83" s="14"/>
      <c r="SVD83" s="14"/>
      <c r="SVE83" s="14"/>
      <c r="SVF83" s="14"/>
      <c r="SVG83" s="14"/>
      <c r="SVH83" s="14"/>
      <c r="SVI83" s="14"/>
      <c r="SVJ83" s="14"/>
      <c r="SVK83" s="14"/>
      <c r="SVL83" s="14"/>
      <c r="SVM83" s="14"/>
      <c r="SVN83" s="14"/>
      <c r="SVO83" s="14"/>
      <c r="SVP83" s="14"/>
      <c r="SVQ83" s="14"/>
      <c r="SVR83" s="14"/>
      <c r="SVS83" s="14"/>
      <c r="SVT83" s="14"/>
      <c r="SVU83" s="14"/>
      <c r="SVV83" s="14"/>
      <c r="SVW83" s="14"/>
      <c r="SVX83" s="14"/>
      <c r="SVY83" s="14"/>
      <c r="SVZ83" s="14"/>
      <c r="SWA83" s="14"/>
      <c r="SWB83" s="14"/>
      <c r="SWC83" s="14"/>
      <c r="SWD83" s="14"/>
      <c r="SWE83" s="14"/>
      <c r="SWF83" s="14"/>
      <c r="SWG83" s="14"/>
      <c r="SWH83" s="14"/>
      <c r="SWI83" s="14"/>
      <c r="SWJ83" s="14"/>
      <c r="SWK83" s="14"/>
      <c r="SWL83" s="14"/>
      <c r="SWM83" s="14"/>
      <c r="SWN83" s="14"/>
      <c r="SWO83" s="14"/>
      <c r="SWP83" s="14"/>
      <c r="SWQ83" s="14"/>
      <c r="SWR83" s="14"/>
      <c r="SWS83" s="14"/>
      <c r="SWT83" s="14"/>
      <c r="SWU83" s="14"/>
      <c r="SWV83" s="14"/>
      <c r="SWW83" s="14"/>
      <c r="SWX83" s="14"/>
      <c r="SWY83" s="14"/>
      <c r="SWZ83" s="14"/>
      <c r="SXA83" s="14"/>
      <c r="SXB83" s="14"/>
      <c r="SXC83" s="14"/>
      <c r="SXD83" s="14"/>
      <c r="SXE83" s="14"/>
      <c r="SXF83" s="14"/>
      <c r="SXG83" s="14"/>
      <c r="SXH83" s="14"/>
      <c r="SXI83" s="14"/>
      <c r="SXJ83" s="14"/>
      <c r="SXK83" s="14"/>
      <c r="SXL83" s="14"/>
      <c r="SXM83" s="14"/>
      <c r="SXN83" s="14"/>
      <c r="SXO83" s="14"/>
      <c r="SXP83" s="14"/>
      <c r="SXQ83" s="14"/>
      <c r="SXR83" s="14"/>
      <c r="SXS83" s="14"/>
      <c r="SXT83" s="14"/>
      <c r="SXU83" s="14"/>
      <c r="SXV83" s="14"/>
      <c r="SXW83" s="14"/>
      <c r="SXX83" s="14"/>
      <c r="SXY83" s="14"/>
      <c r="SXZ83" s="14"/>
      <c r="SYA83" s="14"/>
      <c r="SYB83" s="14"/>
      <c r="SYC83" s="14"/>
      <c r="SYD83" s="14"/>
      <c r="SYE83" s="14"/>
      <c r="SYF83" s="14"/>
      <c r="SYG83" s="14"/>
      <c r="SYH83" s="14"/>
      <c r="SYI83" s="14"/>
      <c r="SYJ83" s="14"/>
      <c r="SYK83" s="14"/>
      <c r="SYL83" s="14"/>
      <c r="SYM83" s="14"/>
      <c r="SYN83" s="14"/>
      <c r="SYO83" s="14"/>
      <c r="SYP83" s="14"/>
      <c r="SYQ83" s="14"/>
      <c r="SYR83" s="14"/>
      <c r="SYS83" s="14"/>
      <c r="SYT83" s="14"/>
      <c r="SYU83" s="14"/>
      <c r="SYV83" s="14"/>
      <c r="SYW83" s="14"/>
      <c r="SYX83" s="14"/>
      <c r="SYY83" s="14"/>
      <c r="SYZ83" s="14"/>
      <c r="SZA83" s="14"/>
      <c r="SZB83" s="14"/>
      <c r="SZC83" s="14"/>
      <c r="SZD83" s="14"/>
      <c r="SZE83" s="14"/>
      <c r="SZF83" s="14"/>
      <c r="SZG83" s="14"/>
      <c r="SZH83" s="14"/>
      <c r="SZI83" s="14"/>
      <c r="SZJ83" s="14"/>
      <c r="SZK83" s="14"/>
      <c r="SZL83" s="14"/>
      <c r="SZM83" s="14"/>
      <c r="SZN83" s="14"/>
      <c r="SZO83" s="14"/>
      <c r="SZP83" s="14"/>
      <c r="SZQ83" s="14"/>
      <c r="SZR83" s="14"/>
      <c r="SZS83" s="14"/>
      <c r="SZT83" s="14"/>
      <c r="SZU83" s="14"/>
      <c r="SZV83" s="14"/>
      <c r="SZW83" s="14"/>
      <c r="SZX83" s="14"/>
      <c r="SZY83" s="14"/>
      <c r="SZZ83" s="14"/>
      <c r="TAA83" s="14"/>
      <c r="TAB83" s="14"/>
      <c r="TAC83" s="14"/>
      <c r="TAD83" s="14"/>
      <c r="TAE83" s="14"/>
      <c r="TAF83" s="14"/>
      <c r="TAG83" s="14"/>
      <c r="TAH83" s="14"/>
      <c r="TAI83" s="14"/>
      <c r="TAJ83" s="14"/>
      <c r="TAK83" s="14"/>
      <c r="TAL83" s="14"/>
      <c r="TAM83" s="14"/>
      <c r="TAN83" s="14"/>
      <c r="TAO83" s="14"/>
      <c r="TAP83" s="14"/>
      <c r="TAQ83" s="14"/>
      <c r="TAR83" s="14"/>
      <c r="TAS83" s="14"/>
      <c r="TAT83" s="14"/>
      <c r="TAU83" s="14"/>
      <c r="TAV83" s="14"/>
      <c r="TAW83" s="14"/>
      <c r="TAX83" s="14"/>
      <c r="TAY83" s="14"/>
      <c r="TAZ83" s="14"/>
      <c r="TBA83" s="14"/>
      <c r="TBB83" s="14"/>
      <c r="TBC83" s="14"/>
      <c r="TBD83" s="14"/>
      <c r="TBE83" s="14"/>
      <c r="TBF83" s="14"/>
      <c r="TBG83" s="14"/>
      <c r="TBH83" s="14"/>
      <c r="TBI83" s="14"/>
      <c r="TBJ83" s="14"/>
      <c r="TBK83" s="14"/>
      <c r="TBL83" s="14"/>
      <c r="TBM83" s="14"/>
      <c r="TBN83" s="14"/>
      <c r="TBO83" s="14"/>
      <c r="TBP83" s="14"/>
      <c r="TBQ83" s="14"/>
      <c r="TBR83" s="14"/>
      <c r="TBS83" s="14"/>
      <c r="TBT83" s="14"/>
      <c r="TBU83" s="14"/>
      <c r="TBV83" s="14"/>
      <c r="TBW83" s="14"/>
      <c r="TBX83" s="14"/>
      <c r="TBY83" s="14"/>
      <c r="TBZ83" s="14"/>
      <c r="TCA83" s="14"/>
      <c r="TCB83" s="14"/>
      <c r="TCC83" s="14"/>
      <c r="TCD83" s="14"/>
      <c r="TCE83" s="14"/>
      <c r="TCF83" s="14"/>
      <c r="TCG83" s="14"/>
      <c r="TCH83" s="14"/>
      <c r="TCI83" s="14"/>
      <c r="TCJ83" s="14"/>
      <c r="TCK83" s="14"/>
      <c r="TCL83" s="14"/>
      <c r="TCM83" s="14"/>
      <c r="TCN83" s="14"/>
      <c r="TCO83" s="14"/>
      <c r="TCP83" s="14"/>
      <c r="TCQ83" s="14"/>
      <c r="TCR83" s="14"/>
      <c r="TCS83" s="14"/>
      <c r="TCT83" s="14"/>
      <c r="TCU83" s="14"/>
      <c r="TCV83" s="14"/>
      <c r="TCW83" s="14"/>
      <c r="TCX83" s="14"/>
      <c r="TCY83" s="14"/>
      <c r="TCZ83" s="14"/>
      <c r="TDA83" s="14"/>
      <c r="TDB83" s="14"/>
      <c r="TDC83" s="14"/>
      <c r="TDD83" s="14"/>
      <c r="TDE83" s="14"/>
      <c r="TDF83" s="14"/>
      <c r="TDG83" s="14"/>
      <c r="TDH83" s="14"/>
      <c r="TDI83" s="14"/>
      <c r="TDJ83" s="14"/>
      <c r="TDK83" s="14"/>
      <c r="TDL83" s="14"/>
      <c r="TDM83" s="14"/>
      <c r="TDN83" s="14"/>
      <c r="TDO83" s="14"/>
      <c r="TDP83" s="14"/>
      <c r="TDQ83" s="14"/>
      <c r="TDR83" s="14"/>
      <c r="TDS83" s="14"/>
      <c r="TDT83" s="14"/>
      <c r="TDU83" s="14"/>
      <c r="TDV83" s="14"/>
      <c r="TDW83" s="14"/>
      <c r="TDX83" s="14"/>
      <c r="TDY83" s="14"/>
      <c r="TDZ83" s="14"/>
      <c r="TEA83" s="14"/>
      <c r="TEB83" s="14"/>
      <c r="TEC83" s="14"/>
      <c r="TED83" s="14"/>
      <c r="TEE83" s="14"/>
      <c r="TEF83" s="14"/>
      <c r="TEG83" s="14"/>
      <c r="TEH83" s="14"/>
      <c r="TEI83" s="14"/>
      <c r="TEJ83" s="14"/>
      <c r="TEK83" s="14"/>
      <c r="TEL83" s="14"/>
      <c r="TEM83" s="14"/>
      <c r="TEN83" s="14"/>
      <c r="TEO83" s="14"/>
      <c r="TEP83" s="14"/>
      <c r="TEQ83" s="14"/>
      <c r="TER83" s="14"/>
      <c r="TES83" s="14"/>
      <c r="TET83" s="14"/>
      <c r="TEU83" s="14"/>
      <c r="TEV83" s="14"/>
      <c r="TEW83" s="14"/>
      <c r="TEX83" s="14"/>
      <c r="TEY83" s="14"/>
      <c r="TEZ83" s="14"/>
      <c r="TFA83" s="14"/>
      <c r="TFB83" s="14"/>
      <c r="TFC83" s="14"/>
      <c r="TFD83" s="14"/>
      <c r="TFE83" s="14"/>
      <c r="TFF83" s="14"/>
      <c r="TFG83" s="14"/>
      <c r="TFH83" s="14"/>
      <c r="TFI83" s="14"/>
      <c r="TFJ83" s="14"/>
      <c r="TFK83" s="14"/>
      <c r="TFL83" s="14"/>
      <c r="TFM83" s="14"/>
      <c r="TFN83" s="14"/>
      <c r="TFO83" s="14"/>
      <c r="TFP83" s="14"/>
      <c r="TFQ83" s="14"/>
      <c r="TFR83" s="14"/>
      <c r="TFS83" s="14"/>
      <c r="TFT83" s="14"/>
      <c r="TFU83" s="14"/>
      <c r="TFV83" s="14"/>
      <c r="TFW83" s="14"/>
      <c r="TFX83" s="14"/>
      <c r="TFY83" s="14"/>
      <c r="TFZ83" s="14"/>
      <c r="TGA83" s="14"/>
      <c r="TGB83" s="14"/>
      <c r="TGC83" s="14"/>
      <c r="TGD83" s="14"/>
      <c r="TGE83" s="14"/>
      <c r="TGF83" s="14"/>
      <c r="TGG83" s="14"/>
      <c r="TGH83" s="14"/>
      <c r="TGI83" s="14"/>
      <c r="TGJ83" s="14"/>
      <c r="TGK83" s="14"/>
      <c r="TGL83" s="14"/>
      <c r="TGM83" s="14"/>
      <c r="TGN83" s="14"/>
      <c r="TGO83" s="14"/>
      <c r="TGP83" s="14"/>
      <c r="TGQ83" s="14"/>
      <c r="TGR83" s="14"/>
      <c r="TGS83" s="14"/>
      <c r="TGT83" s="14"/>
      <c r="TGU83" s="14"/>
      <c r="TGV83" s="14"/>
      <c r="TGW83" s="14"/>
      <c r="TGX83" s="14"/>
      <c r="TGY83" s="14"/>
      <c r="TGZ83" s="14"/>
      <c r="THA83" s="14"/>
      <c r="THB83" s="14"/>
      <c r="THC83" s="14"/>
      <c r="THD83" s="14"/>
      <c r="THE83" s="14"/>
      <c r="THF83" s="14"/>
      <c r="THG83" s="14"/>
      <c r="THH83" s="14"/>
      <c r="THI83" s="14"/>
      <c r="THJ83" s="14"/>
      <c r="THK83" s="14"/>
      <c r="THL83" s="14"/>
      <c r="THM83" s="14"/>
      <c r="THN83" s="14"/>
      <c r="THO83" s="14"/>
      <c r="THP83" s="14"/>
      <c r="THQ83" s="14"/>
      <c r="THR83" s="14"/>
      <c r="THS83" s="14"/>
      <c r="THT83" s="14"/>
      <c r="THU83" s="14"/>
      <c r="THV83" s="14"/>
      <c r="THW83" s="14"/>
      <c r="THX83" s="14"/>
      <c r="THY83" s="14"/>
      <c r="THZ83" s="14"/>
      <c r="TIA83" s="14"/>
      <c r="TIB83" s="14"/>
      <c r="TIC83" s="14"/>
      <c r="TID83" s="14"/>
      <c r="TIE83" s="14"/>
      <c r="TIF83" s="14"/>
      <c r="TIG83" s="14"/>
      <c r="TIH83" s="14"/>
      <c r="TII83" s="14"/>
      <c r="TIJ83" s="14"/>
      <c r="TIK83" s="14"/>
      <c r="TIL83" s="14"/>
      <c r="TIM83" s="14"/>
      <c r="TIN83" s="14"/>
      <c r="TIO83" s="14"/>
      <c r="TIP83" s="14"/>
      <c r="TIQ83" s="14"/>
      <c r="TIR83" s="14"/>
      <c r="TIS83" s="14"/>
      <c r="TIT83" s="14"/>
      <c r="TIU83" s="14"/>
      <c r="TIV83" s="14"/>
      <c r="TIW83" s="14"/>
      <c r="TIX83" s="14"/>
      <c r="TIY83" s="14"/>
      <c r="TIZ83" s="14"/>
      <c r="TJA83" s="14"/>
      <c r="TJB83" s="14"/>
      <c r="TJC83" s="14"/>
      <c r="TJD83" s="14"/>
      <c r="TJE83" s="14"/>
      <c r="TJF83" s="14"/>
      <c r="TJG83" s="14"/>
      <c r="TJH83" s="14"/>
      <c r="TJI83" s="14"/>
      <c r="TJJ83" s="14"/>
      <c r="TJK83" s="14"/>
      <c r="TJL83" s="14"/>
      <c r="TJM83" s="14"/>
      <c r="TJN83" s="14"/>
      <c r="TJO83" s="14"/>
      <c r="TJP83" s="14"/>
      <c r="TJQ83" s="14"/>
      <c r="TJR83" s="14"/>
      <c r="TJS83" s="14"/>
      <c r="TJT83" s="14"/>
      <c r="TJU83" s="14"/>
      <c r="TJV83" s="14"/>
      <c r="TJW83" s="14"/>
      <c r="TJX83" s="14"/>
      <c r="TJY83" s="14"/>
      <c r="TJZ83" s="14"/>
      <c r="TKA83" s="14"/>
      <c r="TKB83" s="14"/>
      <c r="TKC83" s="14"/>
      <c r="TKD83" s="14"/>
      <c r="TKE83" s="14"/>
      <c r="TKF83" s="14"/>
      <c r="TKG83" s="14"/>
      <c r="TKH83" s="14"/>
      <c r="TKI83" s="14"/>
      <c r="TKJ83" s="14"/>
      <c r="TKK83" s="14"/>
      <c r="TKL83" s="14"/>
      <c r="TKM83" s="14"/>
      <c r="TKN83" s="14"/>
      <c r="TKO83" s="14"/>
      <c r="TKP83" s="14"/>
      <c r="TKQ83" s="14"/>
      <c r="TKR83" s="14"/>
      <c r="TKS83" s="14"/>
      <c r="TKT83" s="14"/>
      <c r="TKU83" s="14"/>
      <c r="TKV83" s="14"/>
      <c r="TKW83" s="14"/>
      <c r="TKX83" s="14"/>
      <c r="TKY83" s="14"/>
      <c r="TKZ83" s="14"/>
      <c r="TLA83" s="14"/>
      <c r="TLB83" s="14"/>
      <c r="TLC83" s="14"/>
      <c r="TLD83" s="14"/>
      <c r="TLE83" s="14"/>
      <c r="TLF83" s="14"/>
      <c r="TLG83" s="14"/>
      <c r="TLH83" s="14"/>
      <c r="TLI83" s="14"/>
      <c r="TLJ83" s="14"/>
      <c r="TLK83" s="14"/>
      <c r="TLL83" s="14"/>
      <c r="TLM83" s="14"/>
      <c r="TLN83" s="14"/>
      <c r="TLO83" s="14"/>
      <c r="TLP83" s="14"/>
      <c r="TLQ83" s="14"/>
      <c r="TLR83" s="14"/>
      <c r="TLS83" s="14"/>
      <c r="TLT83" s="14"/>
      <c r="TLU83" s="14"/>
      <c r="TLV83" s="14"/>
      <c r="TLW83" s="14"/>
      <c r="TLX83" s="14"/>
      <c r="TLY83" s="14"/>
      <c r="TLZ83" s="14"/>
      <c r="TMA83" s="14"/>
      <c r="TMB83" s="14"/>
      <c r="TMC83" s="14"/>
      <c r="TMD83" s="14"/>
      <c r="TME83" s="14"/>
      <c r="TMF83" s="14"/>
      <c r="TMG83" s="14"/>
      <c r="TMH83" s="14"/>
      <c r="TMI83" s="14"/>
      <c r="TMJ83" s="14"/>
      <c r="TMK83" s="14"/>
      <c r="TML83" s="14"/>
      <c r="TMM83" s="14"/>
      <c r="TMN83" s="14"/>
      <c r="TMO83" s="14"/>
      <c r="TMP83" s="14"/>
      <c r="TMQ83" s="14"/>
      <c r="TMR83" s="14"/>
      <c r="TMS83" s="14"/>
      <c r="TMT83" s="14"/>
      <c r="TMU83" s="14"/>
      <c r="TMV83" s="14"/>
      <c r="TMW83" s="14"/>
      <c r="TMX83" s="14"/>
      <c r="TMY83" s="14"/>
      <c r="TMZ83" s="14"/>
      <c r="TNA83" s="14"/>
      <c r="TNB83" s="14"/>
      <c r="TNC83" s="14"/>
      <c r="TND83" s="14"/>
      <c r="TNE83" s="14"/>
      <c r="TNF83" s="14"/>
      <c r="TNG83" s="14"/>
      <c r="TNH83" s="14"/>
      <c r="TNI83" s="14"/>
      <c r="TNJ83" s="14"/>
      <c r="TNK83" s="14"/>
      <c r="TNL83" s="14"/>
      <c r="TNM83" s="14"/>
      <c r="TNN83" s="14"/>
      <c r="TNO83" s="14"/>
      <c r="TNP83" s="14"/>
      <c r="TNQ83" s="14"/>
      <c r="TNR83" s="14"/>
      <c r="TNS83" s="14"/>
      <c r="TNT83" s="14"/>
      <c r="TNU83" s="14"/>
      <c r="TNV83" s="14"/>
      <c r="TNW83" s="14"/>
      <c r="TNX83" s="14"/>
      <c r="TNY83" s="14"/>
      <c r="TNZ83" s="14"/>
      <c r="TOA83" s="14"/>
      <c r="TOB83" s="14"/>
      <c r="TOC83" s="14"/>
      <c r="TOD83" s="14"/>
      <c r="TOE83" s="14"/>
      <c r="TOF83" s="14"/>
      <c r="TOG83" s="14"/>
      <c r="TOH83" s="14"/>
      <c r="TOI83" s="14"/>
      <c r="TOJ83" s="14"/>
      <c r="TOK83" s="14"/>
      <c r="TOL83" s="14"/>
      <c r="TOM83" s="14"/>
      <c r="TON83" s="14"/>
      <c r="TOO83" s="14"/>
      <c r="TOP83" s="14"/>
      <c r="TOQ83" s="14"/>
      <c r="TOR83" s="14"/>
      <c r="TOS83" s="14"/>
      <c r="TOT83" s="14"/>
      <c r="TOU83" s="14"/>
      <c r="TOV83" s="14"/>
      <c r="TOW83" s="14"/>
      <c r="TOX83" s="14"/>
      <c r="TOY83" s="14"/>
      <c r="TOZ83" s="14"/>
      <c r="TPA83" s="14"/>
      <c r="TPB83" s="14"/>
      <c r="TPC83" s="14"/>
      <c r="TPD83" s="14"/>
      <c r="TPE83" s="14"/>
      <c r="TPF83" s="14"/>
      <c r="TPG83" s="14"/>
      <c r="TPH83" s="14"/>
      <c r="TPI83" s="14"/>
      <c r="TPJ83" s="14"/>
      <c r="TPK83" s="14"/>
      <c r="TPL83" s="14"/>
      <c r="TPM83" s="14"/>
      <c r="TPN83" s="14"/>
      <c r="TPO83" s="14"/>
      <c r="TPP83" s="14"/>
      <c r="TPQ83" s="14"/>
      <c r="TPR83" s="14"/>
      <c r="TPS83" s="14"/>
      <c r="TPT83" s="14"/>
      <c r="TPU83" s="14"/>
      <c r="TPV83" s="14"/>
      <c r="TPW83" s="14"/>
      <c r="TPX83" s="14"/>
      <c r="TPY83" s="14"/>
      <c r="TPZ83" s="14"/>
      <c r="TQA83" s="14"/>
      <c r="TQB83" s="14"/>
      <c r="TQC83" s="14"/>
      <c r="TQD83" s="14"/>
      <c r="TQE83" s="14"/>
      <c r="TQF83" s="14"/>
      <c r="TQG83" s="14"/>
      <c r="TQH83" s="14"/>
      <c r="TQI83" s="14"/>
      <c r="TQJ83" s="14"/>
      <c r="TQK83" s="14"/>
      <c r="TQL83" s="14"/>
      <c r="TQM83" s="14"/>
      <c r="TQN83" s="14"/>
      <c r="TQO83" s="14"/>
      <c r="TQP83" s="14"/>
      <c r="TQQ83" s="14"/>
      <c r="TQR83" s="14"/>
      <c r="TQS83" s="14"/>
      <c r="TQT83" s="14"/>
      <c r="TQU83" s="14"/>
      <c r="TQV83" s="14"/>
      <c r="TQW83" s="14"/>
      <c r="TQX83" s="14"/>
      <c r="TQY83" s="14"/>
      <c r="TQZ83" s="14"/>
      <c r="TRA83" s="14"/>
      <c r="TRB83" s="14"/>
      <c r="TRC83" s="14"/>
      <c r="TRD83" s="14"/>
      <c r="TRE83" s="14"/>
      <c r="TRF83" s="14"/>
      <c r="TRG83" s="14"/>
      <c r="TRH83" s="14"/>
      <c r="TRI83" s="14"/>
      <c r="TRJ83" s="14"/>
      <c r="TRK83" s="14"/>
      <c r="TRL83" s="14"/>
      <c r="TRM83" s="14"/>
      <c r="TRN83" s="14"/>
      <c r="TRO83" s="14"/>
      <c r="TRP83" s="14"/>
      <c r="TRQ83" s="14"/>
      <c r="TRR83" s="14"/>
      <c r="TRS83" s="14"/>
      <c r="TRT83" s="14"/>
      <c r="TRU83" s="14"/>
      <c r="TRV83" s="14"/>
      <c r="TRW83" s="14"/>
      <c r="TRX83" s="14"/>
      <c r="TRY83" s="14"/>
      <c r="TRZ83" s="14"/>
      <c r="TSA83" s="14"/>
      <c r="TSB83" s="14"/>
      <c r="TSC83" s="14"/>
      <c r="TSD83" s="14"/>
      <c r="TSE83" s="14"/>
      <c r="TSF83" s="14"/>
      <c r="TSG83" s="14"/>
      <c r="TSH83" s="14"/>
      <c r="TSI83" s="14"/>
      <c r="TSJ83" s="14"/>
      <c r="TSK83" s="14"/>
      <c r="TSL83" s="14"/>
      <c r="TSM83" s="14"/>
      <c r="TSN83" s="14"/>
      <c r="TSO83" s="14"/>
      <c r="TSP83" s="14"/>
      <c r="TSQ83" s="14"/>
      <c r="TSR83" s="14"/>
      <c r="TSS83" s="14"/>
      <c r="TST83" s="14"/>
      <c r="TSU83" s="14"/>
      <c r="TSV83" s="14"/>
      <c r="TSW83" s="14"/>
      <c r="TSX83" s="14"/>
      <c r="TSY83" s="14"/>
      <c r="TSZ83" s="14"/>
      <c r="TTA83" s="14"/>
      <c r="TTB83" s="14"/>
      <c r="TTC83" s="14"/>
      <c r="TTD83" s="14"/>
      <c r="TTE83" s="14"/>
      <c r="TTF83" s="14"/>
      <c r="TTG83" s="14"/>
      <c r="TTH83" s="14"/>
      <c r="TTI83" s="14"/>
      <c r="TTJ83" s="14"/>
      <c r="TTK83" s="14"/>
      <c r="TTL83" s="14"/>
      <c r="TTM83" s="14"/>
      <c r="TTN83" s="14"/>
      <c r="TTO83" s="14"/>
      <c r="TTP83" s="14"/>
      <c r="TTQ83" s="14"/>
      <c r="TTR83" s="14"/>
      <c r="TTS83" s="14"/>
      <c r="TTT83" s="14"/>
      <c r="TTU83" s="14"/>
      <c r="TTV83" s="14"/>
      <c r="TTW83" s="14"/>
      <c r="TTX83" s="14"/>
      <c r="TTY83" s="14"/>
      <c r="TTZ83" s="14"/>
      <c r="TUA83" s="14"/>
      <c r="TUB83" s="14"/>
      <c r="TUC83" s="14"/>
      <c r="TUD83" s="14"/>
      <c r="TUE83" s="14"/>
      <c r="TUF83" s="14"/>
      <c r="TUG83" s="14"/>
      <c r="TUH83" s="14"/>
      <c r="TUI83" s="14"/>
      <c r="TUJ83" s="14"/>
      <c r="TUK83" s="14"/>
      <c r="TUL83" s="14"/>
      <c r="TUM83" s="14"/>
      <c r="TUN83" s="14"/>
      <c r="TUO83" s="14"/>
      <c r="TUP83" s="14"/>
      <c r="TUQ83" s="14"/>
      <c r="TUR83" s="14"/>
      <c r="TUS83" s="14"/>
      <c r="TUT83" s="14"/>
      <c r="TUU83" s="14"/>
      <c r="TUV83" s="14"/>
      <c r="TUW83" s="14"/>
      <c r="TUX83" s="14"/>
      <c r="TUY83" s="14"/>
      <c r="TUZ83" s="14"/>
      <c r="TVA83" s="14"/>
      <c r="TVB83" s="14"/>
      <c r="TVC83" s="14"/>
      <c r="TVD83" s="14"/>
      <c r="TVE83" s="14"/>
      <c r="TVF83" s="14"/>
      <c r="TVG83" s="14"/>
      <c r="TVH83" s="14"/>
      <c r="TVI83" s="14"/>
      <c r="TVJ83" s="14"/>
      <c r="TVK83" s="14"/>
      <c r="TVL83" s="14"/>
      <c r="TVM83" s="14"/>
      <c r="TVN83" s="14"/>
      <c r="TVO83" s="14"/>
      <c r="TVP83" s="14"/>
      <c r="TVQ83" s="14"/>
      <c r="TVR83" s="14"/>
      <c r="TVS83" s="14"/>
      <c r="TVT83" s="14"/>
      <c r="TVU83" s="14"/>
      <c r="TVV83" s="14"/>
      <c r="TVW83" s="14"/>
      <c r="TVX83" s="14"/>
      <c r="TVY83" s="14"/>
      <c r="TVZ83" s="14"/>
      <c r="TWA83" s="14"/>
      <c r="TWB83" s="14"/>
      <c r="TWC83" s="14"/>
      <c r="TWD83" s="14"/>
      <c r="TWE83" s="14"/>
      <c r="TWF83" s="14"/>
      <c r="TWG83" s="14"/>
      <c r="TWH83" s="14"/>
      <c r="TWI83" s="14"/>
      <c r="TWJ83" s="14"/>
      <c r="TWK83" s="14"/>
      <c r="TWL83" s="14"/>
      <c r="TWM83" s="14"/>
      <c r="TWN83" s="14"/>
      <c r="TWO83" s="14"/>
      <c r="TWP83" s="14"/>
      <c r="TWQ83" s="14"/>
      <c r="TWR83" s="14"/>
      <c r="TWS83" s="14"/>
      <c r="TWT83" s="14"/>
      <c r="TWU83" s="14"/>
      <c r="TWV83" s="14"/>
      <c r="TWW83" s="14"/>
      <c r="TWX83" s="14"/>
      <c r="TWY83" s="14"/>
      <c r="TWZ83" s="14"/>
      <c r="TXA83" s="14"/>
      <c r="TXB83" s="14"/>
      <c r="TXC83" s="14"/>
      <c r="TXD83" s="14"/>
      <c r="TXE83" s="14"/>
      <c r="TXF83" s="14"/>
      <c r="TXG83" s="14"/>
      <c r="TXH83" s="14"/>
      <c r="TXI83" s="14"/>
      <c r="TXJ83" s="14"/>
      <c r="TXK83" s="14"/>
      <c r="TXL83" s="14"/>
      <c r="TXM83" s="14"/>
      <c r="TXN83" s="14"/>
      <c r="TXO83" s="14"/>
      <c r="TXP83" s="14"/>
      <c r="TXQ83" s="14"/>
      <c r="TXR83" s="14"/>
      <c r="TXS83" s="14"/>
      <c r="TXT83" s="14"/>
      <c r="TXU83" s="14"/>
      <c r="TXV83" s="14"/>
      <c r="TXW83" s="14"/>
      <c r="TXX83" s="14"/>
      <c r="TXY83" s="14"/>
      <c r="TXZ83" s="14"/>
      <c r="TYA83" s="14"/>
      <c r="TYB83" s="14"/>
      <c r="TYC83" s="14"/>
      <c r="TYD83" s="14"/>
      <c r="TYE83" s="14"/>
      <c r="TYF83" s="14"/>
      <c r="TYG83" s="14"/>
      <c r="TYH83" s="14"/>
      <c r="TYI83" s="14"/>
      <c r="TYJ83" s="14"/>
      <c r="TYK83" s="14"/>
      <c r="TYL83" s="14"/>
      <c r="TYM83" s="14"/>
      <c r="TYN83" s="14"/>
      <c r="TYO83" s="14"/>
      <c r="TYP83" s="14"/>
      <c r="TYQ83" s="14"/>
      <c r="TYR83" s="14"/>
      <c r="TYS83" s="14"/>
      <c r="TYT83" s="14"/>
      <c r="TYU83" s="14"/>
      <c r="TYV83" s="14"/>
      <c r="TYW83" s="14"/>
      <c r="TYX83" s="14"/>
      <c r="TYY83" s="14"/>
      <c r="TYZ83" s="14"/>
      <c r="TZA83" s="14"/>
      <c r="TZB83" s="14"/>
      <c r="TZC83" s="14"/>
      <c r="TZD83" s="14"/>
      <c r="TZE83" s="14"/>
      <c r="TZF83" s="14"/>
      <c r="TZG83" s="14"/>
      <c r="TZH83" s="14"/>
      <c r="TZI83" s="14"/>
      <c r="TZJ83" s="14"/>
      <c r="TZK83" s="14"/>
      <c r="TZL83" s="14"/>
      <c r="TZM83" s="14"/>
      <c r="TZN83" s="14"/>
      <c r="TZO83" s="14"/>
      <c r="TZP83" s="14"/>
      <c r="TZQ83" s="14"/>
      <c r="TZR83" s="14"/>
      <c r="TZS83" s="14"/>
      <c r="TZT83" s="14"/>
      <c r="TZU83" s="14"/>
      <c r="TZV83" s="14"/>
      <c r="TZW83" s="14"/>
      <c r="TZX83" s="14"/>
      <c r="TZY83" s="14"/>
      <c r="TZZ83" s="14"/>
      <c r="UAA83" s="14"/>
      <c r="UAB83" s="14"/>
      <c r="UAC83" s="14"/>
      <c r="UAD83" s="14"/>
      <c r="UAE83" s="14"/>
      <c r="UAF83" s="14"/>
      <c r="UAG83" s="14"/>
      <c r="UAH83" s="14"/>
      <c r="UAI83" s="14"/>
      <c r="UAJ83" s="14"/>
      <c r="UAK83" s="14"/>
      <c r="UAL83" s="14"/>
      <c r="UAM83" s="14"/>
      <c r="UAN83" s="14"/>
      <c r="UAO83" s="14"/>
      <c r="UAP83" s="14"/>
      <c r="UAQ83" s="14"/>
      <c r="UAR83" s="14"/>
      <c r="UAS83" s="14"/>
      <c r="UAT83" s="14"/>
      <c r="UAU83" s="14"/>
      <c r="UAV83" s="14"/>
      <c r="UAW83" s="14"/>
      <c r="UAX83" s="14"/>
      <c r="UAY83" s="14"/>
      <c r="UAZ83" s="14"/>
      <c r="UBA83" s="14"/>
      <c r="UBB83" s="14"/>
      <c r="UBC83" s="14"/>
      <c r="UBD83" s="14"/>
      <c r="UBE83" s="14"/>
      <c r="UBF83" s="14"/>
      <c r="UBG83" s="14"/>
      <c r="UBH83" s="14"/>
      <c r="UBI83" s="14"/>
      <c r="UBJ83" s="14"/>
      <c r="UBK83" s="14"/>
      <c r="UBL83" s="14"/>
      <c r="UBM83" s="14"/>
      <c r="UBN83" s="14"/>
      <c r="UBO83" s="14"/>
      <c r="UBP83" s="14"/>
      <c r="UBQ83" s="14"/>
      <c r="UBR83" s="14"/>
      <c r="UBS83" s="14"/>
      <c r="UBT83" s="14"/>
      <c r="UBU83" s="14"/>
      <c r="UBV83" s="14"/>
      <c r="UBW83" s="14"/>
      <c r="UBX83" s="14"/>
      <c r="UBY83" s="14"/>
      <c r="UBZ83" s="14"/>
      <c r="UCA83" s="14"/>
      <c r="UCB83" s="14"/>
      <c r="UCC83" s="14"/>
      <c r="UCD83" s="14"/>
      <c r="UCE83" s="14"/>
      <c r="UCF83" s="14"/>
      <c r="UCG83" s="14"/>
      <c r="UCH83" s="14"/>
      <c r="UCI83" s="14"/>
      <c r="UCJ83" s="14"/>
      <c r="UCK83" s="14"/>
      <c r="UCL83" s="14"/>
      <c r="UCM83" s="14"/>
      <c r="UCN83" s="14"/>
      <c r="UCO83" s="14"/>
      <c r="UCP83" s="14"/>
      <c r="UCQ83" s="14"/>
      <c r="UCR83" s="14"/>
      <c r="UCS83" s="14"/>
      <c r="UCT83" s="14"/>
      <c r="UCU83" s="14"/>
      <c r="UCV83" s="14"/>
      <c r="UCW83" s="14"/>
      <c r="UCX83" s="14"/>
      <c r="UCY83" s="14"/>
      <c r="UCZ83" s="14"/>
      <c r="UDA83" s="14"/>
      <c r="UDB83" s="14"/>
      <c r="UDC83" s="14"/>
      <c r="UDD83" s="14"/>
      <c r="UDE83" s="14"/>
      <c r="UDF83" s="14"/>
      <c r="UDG83" s="14"/>
      <c r="UDH83" s="14"/>
      <c r="UDI83" s="14"/>
      <c r="UDJ83" s="14"/>
      <c r="UDK83" s="14"/>
      <c r="UDL83" s="14"/>
      <c r="UDM83" s="14"/>
      <c r="UDN83" s="14"/>
      <c r="UDO83" s="14"/>
      <c r="UDP83" s="14"/>
      <c r="UDQ83" s="14"/>
      <c r="UDR83" s="14"/>
      <c r="UDS83" s="14"/>
      <c r="UDT83" s="14"/>
      <c r="UDU83" s="14"/>
      <c r="UDV83" s="14"/>
      <c r="UDW83" s="14"/>
      <c r="UDX83" s="14"/>
      <c r="UDY83" s="14"/>
      <c r="UDZ83" s="14"/>
      <c r="UEA83" s="14"/>
      <c r="UEB83" s="14"/>
      <c r="UEC83" s="14"/>
      <c r="UED83" s="14"/>
      <c r="UEE83" s="14"/>
      <c r="UEF83" s="14"/>
      <c r="UEG83" s="14"/>
      <c r="UEH83" s="14"/>
      <c r="UEI83" s="14"/>
      <c r="UEJ83" s="14"/>
      <c r="UEK83" s="14"/>
      <c r="UEL83" s="14"/>
      <c r="UEM83" s="14"/>
      <c r="UEN83" s="14"/>
      <c r="UEO83" s="14"/>
      <c r="UEP83" s="14"/>
      <c r="UEQ83" s="14"/>
      <c r="UER83" s="14"/>
      <c r="UES83" s="14"/>
      <c r="UET83" s="14"/>
      <c r="UEU83" s="14"/>
      <c r="UEV83" s="14"/>
      <c r="UEW83" s="14"/>
      <c r="UEX83" s="14"/>
      <c r="UEY83" s="14"/>
      <c r="UEZ83" s="14"/>
      <c r="UFA83" s="14"/>
      <c r="UFB83" s="14"/>
      <c r="UFC83" s="14"/>
      <c r="UFD83" s="14"/>
      <c r="UFE83" s="14"/>
      <c r="UFF83" s="14"/>
      <c r="UFG83" s="14"/>
      <c r="UFH83" s="14"/>
      <c r="UFI83" s="14"/>
      <c r="UFJ83" s="14"/>
      <c r="UFK83" s="14"/>
      <c r="UFL83" s="14"/>
      <c r="UFM83" s="14"/>
      <c r="UFN83" s="14"/>
      <c r="UFO83" s="14"/>
      <c r="UFP83" s="14"/>
      <c r="UFQ83" s="14"/>
      <c r="UFR83" s="14"/>
      <c r="UFS83" s="14"/>
      <c r="UFT83" s="14"/>
      <c r="UFU83" s="14"/>
      <c r="UFV83" s="14"/>
      <c r="UFW83" s="14"/>
      <c r="UFX83" s="14"/>
      <c r="UFY83" s="14"/>
      <c r="UFZ83" s="14"/>
      <c r="UGA83" s="14"/>
      <c r="UGB83" s="14"/>
      <c r="UGC83" s="14"/>
      <c r="UGD83" s="14"/>
      <c r="UGE83" s="14"/>
      <c r="UGF83" s="14"/>
      <c r="UGG83" s="14"/>
      <c r="UGH83" s="14"/>
      <c r="UGI83" s="14"/>
      <c r="UGJ83" s="14"/>
      <c r="UGK83" s="14"/>
      <c r="UGL83" s="14"/>
      <c r="UGM83" s="14"/>
      <c r="UGN83" s="14"/>
      <c r="UGO83" s="14"/>
      <c r="UGP83" s="14"/>
      <c r="UGQ83" s="14"/>
      <c r="UGR83" s="14"/>
      <c r="UGS83" s="14"/>
      <c r="UGT83" s="14"/>
      <c r="UGU83" s="14"/>
      <c r="UGV83" s="14"/>
      <c r="UGW83" s="14"/>
      <c r="UGX83" s="14"/>
      <c r="UGY83" s="14"/>
      <c r="UGZ83" s="14"/>
      <c r="UHA83" s="14"/>
      <c r="UHB83" s="14"/>
      <c r="UHC83" s="14"/>
      <c r="UHD83" s="14"/>
      <c r="UHE83" s="14"/>
      <c r="UHF83" s="14"/>
      <c r="UHG83" s="14"/>
      <c r="UHH83" s="14"/>
      <c r="UHI83" s="14"/>
      <c r="UHJ83" s="14"/>
      <c r="UHK83" s="14"/>
      <c r="UHL83" s="14"/>
      <c r="UHM83" s="14"/>
      <c r="UHN83" s="14"/>
      <c r="UHO83" s="14"/>
      <c r="UHP83" s="14"/>
      <c r="UHQ83" s="14"/>
      <c r="UHR83" s="14"/>
      <c r="UHS83" s="14"/>
      <c r="UHT83" s="14"/>
      <c r="UHU83" s="14"/>
      <c r="UHV83" s="14"/>
      <c r="UHW83" s="14"/>
      <c r="UHX83" s="14"/>
      <c r="UHY83" s="14"/>
      <c r="UHZ83" s="14"/>
      <c r="UIA83" s="14"/>
      <c r="UIB83" s="14"/>
      <c r="UIC83" s="14"/>
      <c r="UID83" s="14"/>
      <c r="UIE83" s="14"/>
      <c r="UIF83" s="14"/>
      <c r="UIG83" s="14"/>
      <c r="UIH83" s="14"/>
      <c r="UII83" s="14"/>
      <c r="UIJ83" s="14"/>
      <c r="UIK83" s="14"/>
      <c r="UIL83" s="14"/>
      <c r="UIM83" s="14"/>
      <c r="UIN83" s="14"/>
      <c r="UIO83" s="14"/>
      <c r="UIP83" s="14"/>
      <c r="UIQ83" s="14"/>
      <c r="UIR83" s="14"/>
      <c r="UIS83" s="14"/>
      <c r="UIT83" s="14"/>
      <c r="UIU83" s="14"/>
      <c r="UIV83" s="14"/>
      <c r="UIW83" s="14"/>
      <c r="UIX83" s="14"/>
      <c r="UIY83" s="14"/>
      <c r="UIZ83" s="14"/>
      <c r="UJA83" s="14"/>
      <c r="UJB83" s="14"/>
      <c r="UJC83" s="14"/>
      <c r="UJD83" s="14"/>
      <c r="UJE83" s="14"/>
      <c r="UJF83" s="14"/>
      <c r="UJG83" s="14"/>
      <c r="UJH83" s="14"/>
      <c r="UJI83" s="14"/>
      <c r="UJJ83" s="14"/>
      <c r="UJK83" s="14"/>
      <c r="UJL83" s="14"/>
      <c r="UJM83" s="14"/>
      <c r="UJN83" s="14"/>
      <c r="UJO83" s="14"/>
      <c r="UJP83" s="14"/>
      <c r="UJQ83" s="14"/>
      <c r="UJR83" s="14"/>
      <c r="UJS83" s="14"/>
      <c r="UJT83" s="14"/>
      <c r="UJU83" s="14"/>
      <c r="UJV83" s="14"/>
      <c r="UJW83" s="14"/>
      <c r="UJX83" s="14"/>
      <c r="UJY83" s="14"/>
      <c r="UJZ83" s="14"/>
      <c r="UKA83" s="14"/>
      <c r="UKB83" s="14"/>
      <c r="UKC83" s="14"/>
      <c r="UKD83" s="14"/>
      <c r="UKE83" s="14"/>
      <c r="UKF83" s="14"/>
      <c r="UKG83" s="14"/>
      <c r="UKH83" s="14"/>
      <c r="UKI83" s="14"/>
      <c r="UKJ83" s="14"/>
      <c r="UKK83" s="14"/>
      <c r="UKL83" s="14"/>
      <c r="UKM83" s="14"/>
      <c r="UKN83" s="14"/>
      <c r="UKO83" s="14"/>
      <c r="UKP83" s="14"/>
      <c r="UKQ83" s="14"/>
      <c r="UKR83" s="14"/>
      <c r="UKS83" s="14"/>
      <c r="UKT83" s="14"/>
      <c r="UKU83" s="14"/>
      <c r="UKV83" s="14"/>
      <c r="UKW83" s="14"/>
      <c r="UKX83" s="14"/>
      <c r="UKY83" s="14"/>
      <c r="UKZ83" s="14"/>
      <c r="ULA83" s="14"/>
      <c r="ULB83" s="14"/>
      <c r="ULC83" s="14"/>
      <c r="ULD83" s="14"/>
      <c r="ULE83" s="14"/>
      <c r="ULF83" s="14"/>
      <c r="ULG83" s="14"/>
      <c r="ULH83" s="14"/>
      <c r="ULI83" s="14"/>
      <c r="ULJ83" s="14"/>
      <c r="ULK83" s="14"/>
      <c r="ULL83" s="14"/>
      <c r="ULM83" s="14"/>
      <c r="ULN83" s="14"/>
      <c r="ULO83" s="14"/>
      <c r="ULP83" s="14"/>
      <c r="ULQ83" s="14"/>
      <c r="ULR83" s="14"/>
      <c r="ULS83" s="14"/>
      <c r="ULT83" s="14"/>
      <c r="ULU83" s="14"/>
      <c r="ULV83" s="14"/>
      <c r="ULW83" s="14"/>
      <c r="ULX83" s="14"/>
      <c r="ULY83" s="14"/>
      <c r="ULZ83" s="14"/>
      <c r="UMA83" s="14"/>
      <c r="UMB83" s="14"/>
      <c r="UMC83" s="14"/>
      <c r="UMD83" s="14"/>
      <c r="UME83" s="14"/>
      <c r="UMF83" s="14"/>
      <c r="UMG83" s="14"/>
      <c r="UMH83" s="14"/>
      <c r="UMI83" s="14"/>
      <c r="UMJ83" s="14"/>
      <c r="UMK83" s="14"/>
      <c r="UML83" s="14"/>
      <c r="UMM83" s="14"/>
      <c r="UMN83" s="14"/>
      <c r="UMO83" s="14"/>
      <c r="UMP83" s="14"/>
      <c r="UMQ83" s="14"/>
      <c r="UMR83" s="14"/>
      <c r="UMS83" s="14"/>
      <c r="UMT83" s="14"/>
      <c r="UMU83" s="14"/>
      <c r="UMV83" s="14"/>
      <c r="UMW83" s="14"/>
      <c r="UMX83" s="14"/>
      <c r="UMY83" s="14"/>
      <c r="UMZ83" s="14"/>
      <c r="UNA83" s="14"/>
      <c r="UNB83" s="14"/>
      <c r="UNC83" s="14"/>
      <c r="UND83" s="14"/>
      <c r="UNE83" s="14"/>
      <c r="UNF83" s="14"/>
      <c r="UNG83" s="14"/>
      <c r="UNH83" s="14"/>
      <c r="UNI83" s="14"/>
      <c r="UNJ83" s="14"/>
      <c r="UNK83" s="14"/>
      <c r="UNL83" s="14"/>
      <c r="UNM83" s="14"/>
      <c r="UNN83" s="14"/>
      <c r="UNO83" s="14"/>
      <c r="UNP83" s="14"/>
      <c r="UNQ83" s="14"/>
      <c r="UNR83" s="14"/>
      <c r="UNS83" s="14"/>
      <c r="UNT83" s="14"/>
      <c r="UNU83" s="14"/>
      <c r="UNV83" s="14"/>
      <c r="UNW83" s="14"/>
      <c r="UNX83" s="14"/>
      <c r="UNY83" s="14"/>
      <c r="UNZ83" s="14"/>
      <c r="UOA83" s="14"/>
      <c r="UOB83" s="14"/>
      <c r="UOC83" s="14"/>
      <c r="UOD83" s="14"/>
      <c r="UOE83" s="14"/>
      <c r="UOF83" s="14"/>
      <c r="UOG83" s="14"/>
      <c r="UOH83" s="14"/>
      <c r="UOI83" s="14"/>
      <c r="UOJ83" s="14"/>
      <c r="UOK83" s="14"/>
      <c r="UOL83" s="14"/>
      <c r="UOM83" s="14"/>
      <c r="UON83" s="14"/>
      <c r="UOO83" s="14"/>
      <c r="UOP83" s="14"/>
      <c r="UOQ83" s="14"/>
      <c r="UOR83" s="14"/>
      <c r="UOS83" s="14"/>
      <c r="UOT83" s="14"/>
      <c r="UOU83" s="14"/>
      <c r="UOV83" s="14"/>
      <c r="UOW83" s="14"/>
      <c r="UOX83" s="14"/>
      <c r="UOY83" s="14"/>
      <c r="UOZ83" s="14"/>
      <c r="UPA83" s="14"/>
      <c r="UPB83" s="14"/>
      <c r="UPC83" s="14"/>
      <c r="UPD83" s="14"/>
      <c r="UPE83" s="14"/>
      <c r="UPF83" s="14"/>
      <c r="UPG83" s="14"/>
      <c r="UPH83" s="14"/>
      <c r="UPI83" s="14"/>
      <c r="UPJ83" s="14"/>
      <c r="UPK83" s="14"/>
      <c r="UPL83" s="14"/>
      <c r="UPM83" s="14"/>
      <c r="UPN83" s="14"/>
      <c r="UPO83" s="14"/>
      <c r="UPP83" s="14"/>
      <c r="UPQ83" s="14"/>
      <c r="UPR83" s="14"/>
      <c r="UPS83" s="14"/>
      <c r="UPT83" s="14"/>
      <c r="UPU83" s="14"/>
      <c r="UPV83" s="14"/>
      <c r="UPW83" s="14"/>
      <c r="UPX83" s="14"/>
      <c r="UPY83" s="14"/>
      <c r="UPZ83" s="14"/>
      <c r="UQA83" s="14"/>
      <c r="UQB83" s="14"/>
      <c r="UQC83" s="14"/>
      <c r="UQD83" s="14"/>
      <c r="UQE83" s="14"/>
      <c r="UQF83" s="14"/>
      <c r="UQG83" s="14"/>
      <c r="UQH83" s="14"/>
      <c r="UQI83" s="14"/>
      <c r="UQJ83" s="14"/>
      <c r="UQK83" s="14"/>
      <c r="UQL83" s="14"/>
      <c r="UQM83" s="14"/>
      <c r="UQN83" s="14"/>
      <c r="UQO83" s="14"/>
      <c r="UQP83" s="14"/>
      <c r="UQQ83" s="14"/>
      <c r="UQR83" s="14"/>
      <c r="UQS83" s="14"/>
      <c r="UQT83" s="14"/>
      <c r="UQU83" s="14"/>
      <c r="UQV83" s="14"/>
      <c r="UQW83" s="14"/>
      <c r="UQX83" s="14"/>
      <c r="UQY83" s="14"/>
      <c r="UQZ83" s="14"/>
      <c r="URA83" s="14"/>
      <c r="URB83" s="14"/>
      <c r="URC83" s="14"/>
      <c r="URD83" s="14"/>
      <c r="URE83" s="14"/>
      <c r="URF83" s="14"/>
      <c r="URG83" s="14"/>
      <c r="URH83" s="14"/>
      <c r="URI83" s="14"/>
      <c r="URJ83" s="14"/>
      <c r="URK83" s="14"/>
      <c r="URL83" s="14"/>
      <c r="URM83" s="14"/>
      <c r="URN83" s="14"/>
      <c r="URO83" s="14"/>
      <c r="URP83" s="14"/>
      <c r="URQ83" s="14"/>
      <c r="URR83" s="14"/>
      <c r="URS83" s="14"/>
      <c r="URT83" s="14"/>
      <c r="URU83" s="14"/>
      <c r="URV83" s="14"/>
      <c r="URW83" s="14"/>
      <c r="URX83" s="14"/>
      <c r="URY83" s="14"/>
      <c r="URZ83" s="14"/>
      <c r="USA83" s="14"/>
      <c r="USB83" s="14"/>
      <c r="USC83" s="14"/>
      <c r="USD83" s="14"/>
      <c r="USE83" s="14"/>
      <c r="USF83" s="14"/>
      <c r="USG83" s="14"/>
      <c r="USH83" s="14"/>
      <c r="USI83" s="14"/>
      <c r="USJ83" s="14"/>
      <c r="USK83" s="14"/>
      <c r="USL83" s="14"/>
      <c r="USM83" s="14"/>
      <c r="USN83" s="14"/>
      <c r="USO83" s="14"/>
      <c r="USP83" s="14"/>
      <c r="USQ83" s="14"/>
      <c r="USR83" s="14"/>
      <c r="USS83" s="14"/>
      <c r="UST83" s="14"/>
      <c r="USU83" s="14"/>
      <c r="USV83" s="14"/>
      <c r="USW83" s="14"/>
      <c r="USX83" s="14"/>
      <c r="USY83" s="14"/>
      <c r="USZ83" s="14"/>
      <c r="UTA83" s="14"/>
      <c r="UTB83" s="14"/>
      <c r="UTC83" s="14"/>
      <c r="UTD83" s="14"/>
      <c r="UTE83" s="14"/>
      <c r="UTF83" s="14"/>
      <c r="UTG83" s="14"/>
      <c r="UTH83" s="14"/>
      <c r="UTI83" s="14"/>
      <c r="UTJ83" s="14"/>
      <c r="UTK83" s="14"/>
      <c r="UTL83" s="14"/>
      <c r="UTM83" s="14"/>
      <c r="UTN83" s="14"/>
      <c r="UTO83" s="14"/>
      <c r="UTP83" s="14"/>
      <c r="UTQ83" s="14"/>
      <c r="UTR83" s="14"/>
      <c r="UTS83" s="14"/>
      <c r="UTT83" s="14"/>
      <c r="UTU83" s="14"/>
      <c r="UTV83" s="14"/>
      <c r="UTW83" s="14"/>
      <c r="UTX83" s="14"/>
      <c r="UTY83" s="14"/>
      <c r="UTZ83" s="14"/>
      <c r="UUA83" s="14"/>
      <c r="UUB83" s="14"/>
      <c r="UUC83" s="14"/>
      <c r="UUD83" s="14"/>
      <c r="UUE83" s="14"/>
      <c r="UUF83" s="14"/>
      <c r="UUG83" s="14"/>
      <c r="UUH83" s="14"/>
      <c r="UUI83" s="14"/>
      <c r="UUJ83" s="14"/>
      <c r="UUK83" s="14"/>
      <c r="UUL83" s="14"/>
      <c r="UUM83" s="14"/>
      <c r="UUN83" s="14"/>
      <c r="UUO83" s="14"/>
      <c r="UUP83" s="14"/>
      <c r="UUQ83" s="14"/>
      <c r="UUR83" s="14"/>
      <c r="UUS83" s="14"/>
      <c r="UUT83" s="14"/>
      <c r="UUU83" s="14"/>
      <c r="UUV83" s="14"/>
      <c r="UUW83" s="14"/>
      <c r="UUX83" s="14"/>
      <c r="UUY83" s="14"/>
      <c r="UUZ83" s="14"/>
      <c r="UVA83" s="14"/>
      <c r="UVB83" s="14"/>
      <c r="UVC83" s="14"/>
      <c r="UVD83" s="14"/>
      <c r="UVE83" s="14"/>
      <c r="UVF83" s="14"/>
      <c r="UVG83" s="14"/>
      <c r="UVH83" s="14"/>
      <c r="UVI83" s="14"/>
      <c r="UVJ83" s="14"/>
      <c r="UVK83" s="14"/>
      <c r="UVL83" s="14"/>
      <c r="UVM83" s="14"/>
      <c r="UVN83" s="14"/>
      <c r="UVO83" s="14"/>
      <c r="UVP83" s="14"/>
      <c r="UVQ83" s="14"/>
      <c r="UVR83" s="14"/>
      <c r="UVS83" s="14"/>
      <c r="UVT83" s="14"/>
      <c r="UVU83" s="14"/>
      <c r="UVV83" s="14"/>
      <c r="UVW83" s="14"/>
      <c r="UVX83" s="14"/>
      <c r="UVY83" s="14"/>
      <c r="UVZ83" s="14"/>
      <c r="UWA83" s="14"/>
      <c r="UWB83" s="14"/>
      <c r="UWC83" s="14"/>
      <c r="UWD83" s="14"/>
      <c r="UWE83" s="14"/>
      <c r="UWF83" s="14"/>
      <c r="UWG83" s="14"/>
      <c r="UWH83" s="14"/>
      <c r="UWI83" s="14"/>
      <c r="UWJ83" s="14"/>
      <c r="UWK83" s="14"/>
      <c r="UWL83" s="14"/>
      <c r="UWM83" s="14"/>
      <c r="UWN83" s="14"/>
      <c r="UWO83" s="14"/>
      <c r="UWP83" s="14"/>
      <c r="UWQ83" s="14"/>
      <c r="UWR83" s="14"/>
      <c r="UWS83" s="14"/>
      <c r="UWT83" s="14"/>
      <c r="UWU83" s="14"/>
      <c r="UWV83" s="14"/>
      <c r="UWW83" s="14"/>
      <c r="UWX83" s="14"/>
      <c r="UWY83" s="14"/>
      <c r="UWZ83" s="14"/>
      <c r="UXA83" s="14"/>
      <c r="UXB83" s="14"/>
      <c r="UXC83" s="14"/>
      <c r="UXD83" s="14"/>
      <c r="UXE83" s="14"/>
      <c r="UXF83" s="14"/>
      <c r="UXG83" s="14"/>
      <c r="UXH83" s="14"/>
      <c r="UXI83" s="14"/>
      <c r="UXJ83" s="14"/>
      <c r="UXK83" s="14"/>
      <c r="UXL83" s="14"/>
      <c r="UXM83" s="14"/>
      <c r="UXN83" s="14"/>
      <c r="UXO83" s="14"/>
      <c r="UXP83" s="14"/>
      <c r="UXQ83" s="14"/>
      <c r="UXR83" s="14"/>
      <c r="UXS83" s="14"/>
      <c r="UXT83" s="14"/>
      <c r="UXU83" s="14"/>
      <c r="UXV83" s="14"/>
      <c r="UXW83" s="14"/>
      <c r="UXX83" s="14"/>
      <c r="UXY83" s="14"/>
      <c r="UXZ83" s="14"/>
      <c r="UYA83" s="14"/>
      <c r="UYB83" s="14"/>
      <c r="UYC83" s="14"/>
      <c r="UYD83" s="14"/>
      <c r="UYE83" s="14"/>
      <c r="UYF83" s="14"/>
      <c r="UYG83" s="14"/>
      <c r="UYH83" s="14"/>
      <c r="UYI83" s="14"/>
      <c r="UYJ83" s="14"/>
      <c r="UYK83" s="14"/>
      <c r="UYL83" s="14"/>
      <c r="UYM83" s="14"/>
      <c r="UYN83" s="14"/>
      <c r="UYO83" s="14"/>
      <c r="UYP83" s="14"/>
      <c r="UYQ83" s="14"/>
      <c r="UYR83" s="14"/>
      <c r="UYS83" s="14"/>
      <c r="UYT83" s="14"/>
      <c r="UYU83" s="14"/>
      <c r="UYV83" s="14"/>
      <c r="UYW83" s="14"/>
      <c r="UYX83" s="14"/>
      <c r="UYY83" s="14"/>
      <c r="UYZ83" s="14"/>
      <c r="UZA83" s="14"/>
      <c r="UZB83" s="14"/>
      <c r="UZC83" s="14"/>
      <c r="UZD83" s="14"/>
      <c r="UZE83" s="14"/>
      <c r="UZF83" s="14"/>
      <c r="UZG83" s="14"/>
      <c r="UZH83" s="14"/>
      <c r="UZI83" s="14"/>
      <c r="UZJ83" s="14"/>
      <c r="UZK83" s="14"/>
      <c r="UZL83" s="14"/>
      <c r="UZM83" s="14"/>
      <c r="UZN83" s="14"/>
      <c r="UZO83" s="14"/>
      <c r="UZP83" s="14"/>
      <c r="UZQ83" s="14"/>
      <c r="UZR83" s="14"/>
      <c r="UZS83" s="14"/>
      <c r="UZT83" s="14"/>
      <c r="UZU83" s="14"/>
      <c r="UZV83" s="14"/>
      <c r="UZW83" s="14"/>
      <c r="UZX83" s="14"/>
      <c r="UZY83" s="14"/>
      <c r="UZZ83" s="14"/>
      <c r="VAA83" s="14"/>
      <c r="VAB83" s="14"/>
      <c r="VAC83" s="14"/>
      <c r="VAD83" s="14"/>
      <c r="VAE83" s="14"/>
      <c r="VAF83" s="14"/>
      <c r="VAG83" s="14"/>
      <c r="VAH83" s="14"/>
      <c r="VAI83" s="14"/>
      <c r="VAJ83" s="14"/>
      <c r="VAK83" s="14"/>
      <c r="VAL83" s="14"/>
      <c r="VAM83" s="14"/>
      <c r="VAN83" s="14"/>
      <c r="VAO83" s="14"/>
      <c r="VAP83" s="14"/>
      <c r="VAQ83" s="14"/>
      <c r="VAR83" s="14"/>
      <c r="VAS83" s="14"/>
      <c r="VAT83" s="14"/>
      <c r="VAU83" s="14"/>
      <c r="VAV83" s="14"/>
      <c r="VAW83" s="14"/>
      <c r="VAX83" s="14"/>
      <c r="VAY83" s="14"/>
      <c r="VAZ83" s="14"/>
      <c r="VBA83" s="14"/>
      <c r="VBB83" s="14"/>
      <c r="VBC83" s="14"/>
      <c r="VBD83" s="14"/>
      <c r="VBE83" s="14"/>
      <c r="VBF83" s="14"/>
      <c r="VBG83" s="14"/>
      <c r="VBH83" s="14"/>
      <c r="VBI83" s="14"/>
      <c r="VBJ83" s="14"/>
      <c r="VBK83" s="14"/>
      <c r="VBL83" s="14"/>
      <c r="VBM83" s="14"/>
      <c r="VBN83" s="14"/>
      <c r="VBO83" s="14"/>
      <c r="VBP83" s="14"/>
      <c r="VBQ83" s="14"/>
      <c r="VBR83" s="14"/>
      <c r="VBS83" s="14"/>
      <c r="VBT83" s="14"/>
      <c r="VBU83" s="14"/>
      <c r="VBV83" s="14"/>
      <c r="VBW83" s="14"/>
      <c r="VBX83" s="14"/>
      <c r="VBY83" s="14"/>
      <c r="VBZ83" s="14"/>
      <c r="VCA83" s="14"/>
      <c r="VCB83" s="14"/>
      <c r="VCC83" s="14"/>
      <c r="VCD83" s="14"/>
      <c r="VCE83" s="14"/>
      <c r="VCF83" s="14"/>
      <c r="VCG83" s="14"/>
      <c r="VCH83" s="14"/>
      <c r="VCI83" s="14"/>
      <c r="VCJ83" s="14"/>
      <c r="VCK83" s="14"/>
      <c r="VCL83" s="14"/>
      <c r="VCM83" s="14"/>
      <c r="VCN83" s="14"/>
      <c r="VCO83" s="14"/>
      <c r="VCP83" s="14"/>
      <c r="VCQ83" s="14"/>
      <c r="VCR83" s="14"/>
      <c r="VCS83" s="14"/>
      <c r="VCT83" s="14"/>
      <c r="VCU83" s="14"/>
      <c r="VCV83" s="14"/>
      <c r="VCW83" s="14"/>
      <c r="VCX83" s="14"/>
      <c r="VCY83" s="14"/>
      <c r="VCZ83" s="14"/>
      <c r="VDA83" s="14"/>
      <c r="VDB83" s="14"/>
      <c r="VDC83" s="14"/>
      <c r="VDD83" s="14"/>
      <c r="VDE83" s="14"/>
      <c r="VDF83" s="14"/>
      <c r="VDG83" s="14"/>
      <c r="VDH83" s="14"/>
      <c r="VDI83" s="14"/>
      <c r="VDJ83" s="14"/>
      <c r="VDK83" s="14"/>
      <c r="VDL83" s="14"/>
      <c r="VDM83" s="14"/>
      <c r="VDN83" s="14"/>
      <c r="VDO83" s="14"/>
      <c r="VDP83" s="14"/>
      <c r="VDQ83" s="14"/>
      <c r="VDR83" s="14"/>
      <c r="VDS83" s="14"/>
      <c r="VDT83" s="14"/>
      <c r="VDU83" s="14"/>
      <c r="VDV83" s="14"/>
      <c r="VDW83" s="14"/>
      <c r="VDX83" s="14"/>
      <c r="VDY83" s="14"/>
      <c r="VDZ83" s="14"/>
      <c r="VEA83" s="14"/>
      <c r="VEB83" s="14"/>
      <c r="VEC83" s="14"/>
      <c r="VED83" s="14"/>
      <c r="VEE83" s="14"/>
      <c r="VEF83" s="14"/>
      <c r="VEG83" s="14"/>
      <c r="VEH83" s="14"/>
      <c r="VEI83" s="14"/>
      <c r="VEJ83" s="14"/>
      <c r="VEK83" s="14"/>
      <c r="VEL83" s="14"/>
      <c r="VEM83" s="14"/>
      <c r="VEN83" s="14"/>
      <c r="VEO83" s="14"/>
      <c r="VEP83" s="14"/>
      <c r="VEQ83" s="14"/>
      <c r="VER83" s="14"/>
      <c r="VES83" s="14"/>
      <c r="VET83" s="14"/>
      <c r="VEU83" s="14"/>
      <c r="VEV83" s="14"/>
      <c r="VEW83" s="14"/>
      <c r="VEX83" s="14"/>
      <c r="VEY83" s="14"/>
      <c r="VEZ83" s="14"/>
      <c r="VFA83" s="14"/>
      <c r="VFB83" s="14"/>
      <c r="VFC83" s="14"/>
      <c r="VFD83" s="14"/>
      <c r="VFE83" s="14"/>
      <c r="VFF83" s="14"/>
      <c r="VFG83" s="14"/>
      <c r="VFH83" s="14"/>
      <c r="VFI83" s="14"/>
      <c r="VFJ83" s="14"/>
      <c r="VFK83" s="14"/>
      <c r="VFL83" s="14"/>
      <c r="VFM83" s="14"/>
      <c r="VFN83" s="14"/>
      <c r="VFO83" s="14"/>
      <c r="VFP83" s="14"/>
      <c r="VFQ83" s="14"/>
      <c r="VFR83" s="14"/>
      <c r="VFS83" s="14"/>
      <c r="VFT83" s="14"/>
      <c r="VFU83" s="14"/>
      <c r="VFV83" s="14"/>
      <c r="VFW83" s="14"/>
      <c r="VFX83" s="14"/>
      <c r="VFY83" s="14"/>
      <c r="VFZ83" s="14"/>
      <c r="VGA83" s="14"/>
      <c r="VGB83" s="14"/>
      <c r="VGC83" s="14"/>
      <c r="VGD83" s="14"/>
      <c r="VGE83" s="14"/>
      <c r="VGF83" s="14"/>
      <c r="VGG83" s="14"/>
      <c r="VGH83" s="14"/>
      <c r="VGI83" s="14"/>
      <c r="VGJ83" s="14"/>
      <c r="VGK83" s="14"/>
      <c r="VGL83" s="14"/>
      <c r="VGM83" s="14"/>
      <c r="VGN83" s="14"/>
      <c r="VGO83" s="14"/>
      <c r="VGP83" s="14"/>
      <c r="VGQ83" s="14"/>
      <c r="VGR83" s="14"/>
      <c r="VGS83" s="14"/>
      <c r="VGT83" s="14"/>
      <c r="VGU83" s="14"/>
      <c r="VGV83" s="14"/>
      <c r="VGW83" s="14"/>
      <c r="VGX83" s="14"/>
      <c r="VGY83" s="14"/>
      <c r="VGZ83" s="14"/>
      <c r="VHA83" s="14"/>
      <c r="VHB83" s="14"/>
      <c r="VHC83" s="14"/>
      <c r="VHD83" s="14"/>
      <c r="VHE83" s="14"/>
      <c r="VHF83" s="14"/>
      <c r="VHG83" s="14"/>
      <c r="VHH83" s="14"/>
      <c r="VHI83" s="14"/>
      <c r="VHJ83" s="14"/>
      <c r="VHK83" s="14"/>
      <c r="VHL83" s="14"/>
      <c r="VHM83" s="14"/>
      <c r="VHN83" s="14"/>
      <c r="VHO83" s="14"/>
      <c r="VHP83" s="14"/>
      <c r="VHQ83" s="14"/>
      <c r="VHR83" s="14"/>
      <c r="VHS83" s="14"/>
      <c r="VHT83" s="14"/>
      <c r="VHU83" s="14"/>
      <c r="VHV83" s="14"/>
      <c r="VHW83" s="14"/>
      <c r="VHX83" s="14"/>
      <c r="VHY83" s="14"/>
      <c r="VHZ83" s="14"/>
      <c r="VIA83" s="14"/>
      <c r="VIB83" s="14"/>
      <c r="VIC83" s="14"/>
      <c r="VID83" s="14"/>
      <c r="VIE83" s="14"/>
      <c r="VIF83" s="14"/>
      <c r="VIG83" s="14"/>
      <c r="VIH83" s="14"/>
      <c r="VII83" s="14"/>
      <c r="VIJ83" s="14"/>
      <c r="VIK83" s="14"/>
      <c r="VIL83" s="14"/>
      <c r="VIM83" s="14"/>
      <c r="VIN83" s="14"/>
      <c r="VIO83" s="14"/>
      <c r="VIP83" s="14"/>
      <c r="VIQ83" s="14"/>
      <c r="VIR83" s="14"/>
      <c r="VIS83" s="14"/>
      <c r="VIT83" s="14"/>
      <c r="VIU83" s="14"/>
      <c r="VIV83" s="14"/>
      <c r="VIW83" s="14"/>
      <c r="VIX83" s="14"/>
      <c r="VIY83" s="14"/>
      <c r="VIZ83" s="14"/>
      <c r="VJA83" s="14"/>
      <c r="VJB83" s="14"/>
      <c r="VJC83" s="14"/>
      <c r="VJD83" s="14"/>
      <c r="VJE83" s="14"/>
      <c r="VJF83" s="14"/>
      <c r="VJG83" s="14"/>
      <c r="VJH83" s="14"/>
      <c r="VJI83" s="14"/>
      <c r="VJJ83" s="14"/>
      <c r="VJK83" s="14"/>
      <c r="VJL83" s="14"/>
      <c r="VJM83" s="14"/>
      <c r="VJN83" s="14"/>
      <c r="VJO83" s="14"/>
      <c r="VJP83" s="14"/>
      <c r="VJQ83" s="14"/>
      <c r="VJR83" s="14"/>
      <c r="VJS83" s="14"/>
      <c r="VJT83" s="14"/>
      <c r="VJU83" s="14"/>
      <c r="VJV83" s="14"/>
      <c r="VJW83" s="14"/>
      <c r="VJX83" s="14"/>
      <c r="VJY83" s="14"/>
      <c r="VJZ83" s="14"/>
      <c r="VKA83" s="14"/>
      <c r="VKB83" s="14"/>
      <c r="VKC83" s="14"/>
      <c r="VKD83" s="14"/>
      <c r="VKE83" s="14"/>
      <c r="VKF83" s="14"/>
      <c r="VKG83" s="14"/>
      <c r="VKH83" s="14"/>
      <c r="VKI83" s="14"/>
      <c r="VKJ83" s="14"/>
      <c r="VKK83" s="14"/>
      <c r="VKL83" s="14"/>
      <c r="VKM83" s="14"/>
      <c r="VKN83" s="14"/>
      <c r="VKO83" s="14"/>
      <c r="VKP83" s="14"/>
      <c r="VKQ83" s="14"/>
      <c r="VKR83" s="14"/>
      <c r="VKS83" s="14"/>
      <c r="VKT83" s="14"/>
      <c r="VKU83" s="14"/>
      <c r="VKV83" s="14"/>
      <c r="VKW83" s="14"/>
      <c r="VKX83" s="14"/>
      <c r="VKY83" s="14"/>
      <c r="VKZ83" s="14"/>
      <c r="VLA83" s="14"/>
      <c r="VLB83" s="14"/>
      <c r="VLC83" s="14"/>
      <c r="VLD83" s="14"/>
      <c r="VLE83" s="14"/>
      <c r="VLF83" s="14"/>
      <c r="VLG83" s="14"/>
      <c r="VLH83" s="14"/>
      <c r="VLI83" s="14"/>
      <c r="VLJ83" s="14"/>
      <c r="VLK83" s="14"/>
      <c r="VLL83" s="14"/>
      <c r="VLM83" s="14"/>
      <c r="VLN83" s="14"/>
      <c r="VLO83" s="14"/>
      <c r="VLP83" s="14"/>
      <c r="VLQ83" s="14"/>
      <c r="VLR83" s="14"/>
      <c r="VLS83" s="14"/>
      <c r="VLT83" s="14"/>
      <c r="VLU83" s="14"/>
      <c r="VLV83" s="14"/>
      <c r="VLW83" s="14"/>
      <c r="VLX83" s="14"/>
      <c r="VLY83" s="14"/>
      <c r="VLZ83" s="14"/>
      <c r="VMA83" s="14"/>
      <c r="VMB83" s="14"/>
      <c r="VMC83" s="14"/>
      <c r="VMD83" s="14"/>
      <c r="VME83" s="14"/>
      <c r="VMF83" s="14"/>
      <c r="VMG83" s="14"/>
      <c r="VMH83" s="14"/>
      <c r="VMI83" s="14"/>
      <c r="VMJ83" s="14"/>
      <c r="VMK83" s="14"/>
      <c r="VML83" s="14"/>
      <c r="VMM83" s="14"/>
      <c r="VMN83" s="14"/>
      <c r="VMO83" s="14"/>
      <c r="VMP83" s="14"/>
      <c r="VMQ83" s="14"/>
      <c r="VMR83" s="14"/>
      <c r="VMS83" s="14"/>
      <c r="VMT83" s="14"/>
      <c r="VMU83" s="14"/>
      <c r="VMV83" s="14"/>
      <c r="VMW83" s="14"/>
      <c r="VMX83" s="14"/>
      <c r="VMY83" s="14"/>
      <c r="VMZ83" s="14"/>
      <c r="VNA83" s="14"/>
      <c r="VNB83" s="14"/>
      <c r="VNC83" s="14"/>
      <c r="VND83" s="14"/>
      <c r="VNE83" s="14"/>
      <c r="VNF83" s="14"/>
      <c r="VNG83" s="14"/>
      <c r="VNH83" s="14"/>
      <c r="VNI83" s="14"/>
      <c r="VNJ83" s="14"/>
      <c r="VNK83" s="14"/>
      <c r="VNL83" s="14"/>
      <c r="VNM83" s="14"/>
      <c r="VNN83" s="14"/>
      <c r="VNO83" s="14"/>
      <c r="VNP83" s="14"/>
      <c r="VNQ83" s="14"/>
      <c r="VNR83" s="14"/>
      <c r="VNS83" s="14"/>
      <c r="VNT83" s="14"/>
      <c r="VNU83" s="14"/>
      <c r="VNV83" s="14"/>
      <c r="VNW83" s="14"/>
      <c r="VNX83" s="14"/>
      <c r="VNY83" s="14"/>
      <c r="VNZ83" s="14"/>
      <c r="VOA83" s="14"/>
      <c r="VOB83" s="14"/>
      <c r="VOC83" s="14"/>
      <c r="VOD83" s="14"/>
      <c r="VOE83" s="14"/>
      <c r="VOF83" s="14"/>
      <c r="VOG83" s="14"/>
      <c r="VOH83" s="14"/>
      <c r="VOI83" s="14"/>
      <c r="VOJ83" s="14"/>
      <c r="VOK83" s="14"/>
      <c r="VOL83" s="14"/>
      <c r="VOM83" s="14"/>
      <c r="VON83" s="14"/>
      <c r="VOO83" s="14"/>
      <c r="VOP83" s="14"/>
      <c r="VOQ83" s="14"/>
      <c r="VOR83" s="14"/>
      <c r="VOS83" s="14"/>
      <c r="VOT83" s="14"/>
      <c r="VOU83" s="14"/>
      <c r="VOV83" s="14"/>
      <c r="VOW83" s="14"/>
      <c r="VOX83" s="14"/>
      <c r="VOY83" s="14"/>
      <c r="VOZ83" s="14"/>
      <c r="VPA83" s="14"/>
      <c r="VPB83" s="14"/>
      <c r="VPC83" s="14"/>
      <c r="VPD83" s="14"/>
      <c r="VPE83" s="14"/>
      <c r="VPF83" s="14"/>
      <c r="VPG83" s="14"/>
      <c r="VPH83" s="14"/>
      <c r="VPI83" s="14"/>
      <c r="VPJ83" s="14"/>
      <c r="VPK83" s="14"/>
      <c r="VPL83" s="14"/>
      <c r="VPM83" s="14"/>
      <c r="VPN83" s="14"/>
      <c r="VPO83" s="14"/>
      <c r="VPP83" s="14"/>
      <c r="VPQ83" s="14"/>
      <c r="VPR83" s="14"/>
      <c r="VPS83" s="14"/>
      <c r="VPT83" s="14"/>
      <c r="VPU83" s="14"/>
      <c r="VPV83" s="14"/>
      <c r="VPW83" s="14"/>
      <c r="VPX83" s="14"/>
      <c r="VPY83" s="14"/>
      <c r="VPZ83" s="14"/>
      <c r="VQA83" s="14"/>
      <c r="VQB83" s="14"/>
      <c r="VQC83" s="14"/>
      <c r="VQD83" s="14"/>
      <c r="VQE83" s="14"/>
      <c r="VQF83" s="14"/>
      <c r="VQG83" s="14"/>
      <c r="VQH83" s="14"/>
      <c r="VQI83" s="14"/>
      <c r="VQJ83" s="14"/>
      <c r="VQK83" s="14"/>
      <c r="VQL83" s="14"/>
      <c r="VQM83" s="14"/>
      <c r="VQN83" s="14"/>
      <c r="VQO83" s="14"/>
      <c r="VQP83" s="14"/>
      <c r="VQQ83" s="14"/>
      <c r="VQR83" s="14"/>
      <c r="VQS83" s="14"/>
      <c r="VQT83" s="14"/>
      <c r="VQU83" s="14"/>
      <c r="VQV83" s="14"/>
      <c r="VQW83" s="14"/>
      <c r="VQX83" s="14"/>
      <c r="VQY83" s="14"/>
      <c r="VQZ83" s="14"/>
      <c r="VRA83" s="14"/>
      <c r="VRB83" s="14"/>
      <c r="VRC83" s="14"/>
      <c r="VRD83" s="14"/>
      <c r="VRE83" s="14"/>
      <c r="VRF83" s="14"/>
      <c r="VRG83" s="14"/>
      <c r="VRH83" s="14"/>
      <c r="VRI83" s="14"/>
      <c r="VRJ83" s="14"/>
      <c r="VRK83" s="14"/>
      <c r="VRL83" s="14"/>
      <c r="VRM83" s="14"/>
      <c r="VRN83" s="14"/>
      <c r="VRO83" s="14"/>
      <c r="VRP83" s="14"/>
      <c r="VRQ83" s="14"/>
      <c r="VRR83" s="14"/>
      <c r="VRS83" s="14"/>
      <c r="VRT83" s="14"/>
      <c r="VRU83" s="14"/>
      <c r="VRV83" s="14"/>
      <c r="VRW83" s="14"/>
      <c r="VRX83" s="14"/>
      <c r="VRY83" s="14"/>
      <c r="VRZ83" s="14"/>
      <c r="VSA83" s="14"/>
      <c r="VSB83" s="14"/>
      <c r="VSC83" s="14"/>
      <c r="VSD83" s="14"/>
      <c r="VSE83" s="14"/>
      <c r="VSF83" s="14"/>
      <c r="VSG83" s="14"/>
      <c r="VSH83" s="14"/>
      <c r="VSI83" s="14"/>
      <c r="VSJ83" s="14"/>
      <c r="VSK83" s="14"/>
      <c r="VSL83" s="14"/>
      <c r="VSM83" s="14"/>
      <c r="VSN83" s="14"/>
      <c r="VSO83" s="14"/>
      <c r="VSP83" s="14"/>
      <c r="VSQ83" s="14"/>
      <c r="VSR83" s="14"/>
      <c r="VSS83" s="14"/>
      <c r="VST83" s="14"/>
      <c r="VSU83" s="14"/>
      <c r="VSV83" s="14"/>
      <c r="VSW83" s="14"/>
      <c r="VSX83" s="14"/>
      <c r="VSY83" s="14"/>
      <c r="VSZ83" s="14"/>
      <c r="VTA83" s="14"/>
      <c r="VTB83" s="14"/>
      <c r="VTC83" s="14"/>
      <c r="VTD83" s="14"/>
      <c r="VTE83" s="14"/>
      <c r="VTF83" s="14"/>
      <c r="VTG83" s="14"/>
      <c r="VTH83" s="14"/>
      <c r="VTI83" s="14"/>
      <c r="VTJ83" s="14"/>
      <c r="VTK83" s="14"/>
      <c r="VTL83" s="14"/>
      <c r="VTM83" s="14"/>
      <c r="VTN83" s="14"/>
      <c r="VTO83" s="14"/>
      <c r="VTP83" s="14"/>
      <c r="VTQ83" s="14"/>
      <c r="VTR83" s="14"/>
      <c r="VTS83" s="14"/>
      <c r="VTT83" s="14"/>
      <c r="VTU83" s="14"/>
      <c r="VTV83" s="14"/>
      <c r="VTW83" s="14"/>
      <c r="VTX83" s="14"/>
      <c r="VTY83" s="14"/>
      <c r="VTZ83" s="14"/>
      <c r="VUA83" s="14"/>
      <c r="VUB83" s="14"/>
      <c r="VUC83" s="14"/>
      <c r="VUD83" s="14"/>
      <c r="VUE83" s="14"/>
      <c r="VUF83" s="14"/>
      <c r="VUG83" s="14"/>
      <c r="VUH83" s="14"/>
      <c r="VUI83" s="14"/>
      <c r="VUJ83" s="14"/>
      <c r="VUK83" s="14"/>
      <c r="VUL83" s="14"/>
      <c r="VUM83" s="14"/>
      <c r="VUN83" s="14"/>
      <c r="VUO83" s="14"/>
      <c r="VUP83" s="14"/>
      <c r="VUQ83" s="14"/>
      <c r="VUR83" s="14"/>
      <c r="VUS83" s="14"/>
      <c r="VUT83" s="14"/>
      <c r="VUU83" s="14"/>
      <c r="VUV83" s="14"/>
      <c r="VUW83" s="14"/>
      <c r="VUX83" s="14"/>
      <c r="VUY83" s="14"/>
      <c r="VUZ83" s="14"/>
      <c r="VVA83" s="14"/>
      <c r="VVB83" s="14"/>
      <c r="VVC83" s="14"/>
      <c r="VVD83" s="14"/>
      <c r="VVE83" s="14"/>
      <c r="VVF83" s="14"/>
      <c r="VVG83" s="14"/>
      <c r="VVH83" s="14"/>
      <c r="VVI83" s="14"/>
      <c r="VVJ83" s="14"/>
      <c r="VVK83" s="14"/>
      <c r="VVL83" s="14"/>
      <c r="VVM83" s="14"/>
      <c r="VVN83" s="14"/>
      <c r="VVO83" s="14"/>
      <c r="VVP83" s="14"/>
      <c r="VVQ83" s="14"/>
      <c r="VVR83" s="14"/>
      <c r="VVS83" s="14"/>
      <c r="VVT83" s="14"/>
      <c r="VVU83" s="14"/>
      <c r="VVV83" s="14"/>
      <c r="VVW83" s="14"/>
      <c r="VVX83" s="14"/>
      <c r="VVY83" s="14"/>
      <c r="VVZ83" s="14"/>
      <c r="VWA83" s="14"/>
      <c r="VWB83" s="14"/>
      <c r="VWC83" s="14"/>
      <c r="VWD83" s="14"/>
      <c r="VWE83" s="14"/>
      <c r="VWF83" s="14"/>
      <c r="VWG83" s="14"/>
      <c r="VWH83" s="14"/>
      <c r="VWI83" s="14"/>
      <c r="VWJ83" s="14"/>
      <c r="VWK83" s="14"/>
      <c r="VWL83" s="14"/>
      <c r="VWM83" s="14"/>
      <c r="VWN83" s="14"/>
      <c r="VWO83" s="14"/>
      <c r="VWP83" s="14"/>
      <c r="VWQ83" s="14"/>
      <c r="VWR83" s="14"/>
      <c r="VWS83" s="14"/>
      <c r="VWT83" s="14"/>
      <c r="VWU83" s="14"/>
      <c r="VWV83" s="14"/>
      <c r="VWW83" s="14"/>
      <c r="VWX83" s="14"/>
      <c r="VWY83" s="14"/>
      <c r="VWZ83" s="14"/>
      <c r="VXA83" s="14"/>
      <c r="VXB83" s="14"/>
      <c r="VXC83" s="14"/>
      <c r="VXD83" s="14"/>
      <c r="VXE83" s="14"/>
      <c r="VXF83" s="14"/>
      <c r="VXG83" s="14"/>
      <c r="VXH83" s="14"/>
      <c r="VXI83" s="14"/>
      <c r="VXJ83" s="14"/>
      <c r="VXK83" s="14"/>
      <c r="VXL83" s="14"/>
      <c r="VXM83" s="14"/>
      <c r="VXN83" s="14"/>
      <c r="VXO83" s="14"/>
      <c r="VXP83" s="14"/>
      <c r="VXQ83" s="14"/>
      <c r="VXR83" s="14"/>
      <c r="VXS83" s="14"/>
      <c r="VXT83" s="14"/>
      <c r="VXU83" s="14"/>
      <c r="VXV83" s="14"/>
      <c r="VXW83" s="14"/>
      <c r="VXX83" s="14"/>
      <c r="VXY83" s="14"/>
      <c r="VXZ83" s="14"/>
      <c r="VYA83" s="14"/>
      <c r="VYB83" s="14"/>
      <c r="VYC83" s="14"/>
      <c r="VYD83" s="14"/>
      <c r="VYE83" s="14"/>
      <c r="VYF83" s="14"/>
      <c r="VYG83" s="14"/>
      <c r="VYH83" s="14"/>
      <c r="VYI83" s="14"/>
      <c r="VYJ83" s="14"/>
      <c r="VYK83" s="14"/>
      <c r="VYL83" s="14"/>
      <c r="VYM83" s="14"/>
      <c r="VYN83" s="14"/>
      <c r="VYO83" s="14"/>
      <c r="VYP83" s="14"/>
      <c r="VYQ83" s="14"/>
      <c r="VYR83" s="14"/>
      <c r="VYS83" s="14"/>
      <c r="VYT83" s="14"/>
      <c r="VYU83" s="14"/>
      <c r="VYV83" s="14"/>
      <c r="VYW83" s="14"/>
      <c r="VYX83" s="14"/>
      <c r="VYY83" s="14"/>
      <c r="VYZ83" s="14"/>
      <c r="VZA83" s="14"/>
      <c r="VZB83" s="14"/>
      <c r="VZC83" s="14"/>
      <c r="VZD83" s="14"/>
      <c r="VZE83" s="14"/>
      <c r="VZF83" s="14"/>
      <c r="VZG83" s="14"/>
      <c r="VZH83" s="14"/>
      <c r="VZI83" s="14"/>
      <c r="VZJ83" s="14"/>
      <c r="VZK83" s="14"/>
      <c r="VZL83" s="14"/>
      <c r="VZM83" s="14"/>
      <c r="VZN83" s="14"/>
      <c r="VZO83" s="14"/>
      <c r="VZP83" s="14"/>
      <c r="VZQ83" s="14"/>
      <c r="VZR83" s="14"/>
      <c r="VZS83" s="14"/>
      <c r="VZT83" s="14"/>
      <c r="VZU83" s="14"/>
      <c r="VZV83" s="14"/>
      <c r="VZW83" s="14"/>
      <c r="VZX83" s="14"/>
      <c r="VZY83" s="14"/>
      <c r="VZZ83" s="14"/>
      <c r="WAA83" s="14"/>
      <c r="WAB83" s="14"/>
      <c r="WAC83" s="14"/>
      <c r="WAD83" s="14"/>
      <c r="WAE83" s="14"/>
      <c r="WAF83" s="14"/>
      <c r="WAG83" s="14"/>
      <c r="WAH83" s="14"/>
      <c r="WAI83" s="14"/>
      <c r="WAJ83" s="14"/>
      <c r="WAK83" s="14"/>
      <c r="WAL83" s="14"/>
      <c r="WAM83" s="14"/>
      <c r="WAN83" s="14"/>
      <c r="WAO83" s="14"/>
      <c r="WAP83" s="14"/>
      <c r="WAQ83" s="14"/>
      <c r="WAR83" s="14"/>
      <c r="WAS83" s="14"/>
      <c r="WAT83" s="14"/>
      <c r="WAU83" s="14"/>
      <c r="WAV83" s="14"/>
      <c r="WAW83" s="14"/>
      <c r="WAX83" s="14"/>
      <c r="WAY83" s="14"/>
      <c r="WAZ83" s="14"/>
      <c r="WBA83" s="14"/>
      <c r="WBB83" s="14"/>
      <c r="WBC83" s="14"/>
      <c r="WBD83" s="14"/>
      <c r="WBE83" s="14"/>
      <c r="WBF83" s="14"/>
      <c r="WBG83" s="14"/>
      <c r="WBH83" s="14"/>
      <c r="WBI83" s="14"/>
      <c r="WBJ83" s="14"/>
      <c r="WBK83" s="14"/>
      <c r="WBL83" s="14"/>
      <c r="WBM83" s="14"/>
      <c r="WBN83" s="14"/>
      <c r="WBO83" s="14"/>
      <c r="WBP83" s="14"/>
      <c r="WBQ83" s="14"/>
      <c r="WBR83" s="14"/>
      <c r="WBS83" s="14"/>
      <c r="WBT83" s="14"/>
      <c r="WBU83" s="14"/>
      <c r="WBV83" s="14"/>
      <c r="WBW83" s="14"/>
      <c r="WBX83" s="14"/>
      <c r="WBY83" s="14"/>
      <c r="WBZ83" s="14"/>
      <c r="WCA83" s="14"/>
      <c r="WCB83" s="14"/>
      <c r="WCC83" s="14"/>
      <c r="WCD83" s="14"/>
      <c r="WCE83" s="14"/>
      <c r="WCF83" s="14"/>
      <c r="WCG83" s="14"/>
      <c r="WCH83" s="14"/>
      <c r="WCI83" s="14"/>
      <c r="WCJ83" s="14"/>
      <c r="WCK83" s="14"/>
      <c r="WCL83" s="14"/>
      <c r="WCM83" s="14"/>
      <c r="WCN83" s="14"/>
      <c r="WCO83" s="14"/>
      <c r="WCP83" s="14"/>
      <c r="WCQ83" s="14"/>
      <c r="WCR83" s="14"/>
      <c r="WCS83" s="14"/>
      <c r="WCT83" s="14"/>
      <c r="WCU83" s="14"/>
      <c r="WCV83" s="14"/>
      <c r="WCW83" s="14"/>
      <c r="WCX83" s="14"/>
      <c r="WCY83" s="14"/>
      <c r="WCZ83" s="14"/>
      <c r="WDA83" s="14"/>
      <c r="WDB83" s="14"/>
      <c r="WDC83" s="14"/>
      <c r="WDD83" s="14"/>
      <c r="WDE83" s="14"/>
      <c r="WDF83" s="14"/>
      <c r="WDG83" s="14"/>
      <c r="WDH83" s="14"/>
      <c r="WDI83" s="14"/>
      <c r="WDJ83" s="14"/>
      <c r="WDK83" s="14"/>
      <c r="WDL83" s="14"/>
      <c r="WDM83" s="14"/>
      <c r="WDN83" s="14"/>
      <c r="WDO83" s="14"/>
      <c r="WDP83" s="14"/>
      <c r="WDQ83" s="14"/>
      <c r="WDR83" s="14"/>
      <c r="WDS83" s="14"/>
      <c r="WDT83" s="14"/>
      <c r="WDU83" s="14"/>
      <c r="WDV83" s="14"/>
      <c r="WDW83" s="14"/>
      <c r="WDX83" s="14"/>
      <c r="WDY83" s="14"/>
      <c r="WDZ83" s="14"/>
      <c r="WEA83" s="14"/>
      <c r="WEB83" s="14"/>
      <c r="WEC83" s="14"/>
      <c r="WED83" s="14"/>
      <c r="WEE83" s="14"/>
      <c r="WEF83" s="14"/>
      <c r="WEG83" s="14"/>
      <c r="WEH83" s="14"/>
      <c r="WEI83" s="14"/>
      <c r="WEJ83" s="14"/>
      <c r="WEK83" s="14"/>
      <c r="WEL83" s="14"/>
      <c r="WEM83" s="14"/>
      <c r="WEN83" s="14"/>
      <c r="WEO83" s="14"/>
      <c r="WEP83" s="14"/>
      <c r="WEQ83" s="14"/>
      <c r="WER83" s="14"/>
      <c r="WES83" s="14"/>
      <c r="WET83" s="14"/>
      <c r="WEU83" s="14"/>
      <c r="WEV83" s="14"/>
      <c r="WEW83" s="14"/>
      <c r="WEX83" s="14"/>
      <c r="WEY83" s="14"/>
      <c r="WEZ83" s="14"/>
      <c r="WFA83" s="14"/>
      <c r="WFB83" s="14"/>
      <c r="WFC83" s="14"/>
      <c r="WFD83" s="14"/>
      <c r="WFE83" s="14"/>
      <c r="WFF83" s="14"/>
      <c r="WFG83" s="14"/>
      <c r="WFH83" s="14"/>
      <c r="WFI83" s="14"/>
      <c r="WFJ83" s="14"/>
      <c r="WFK83" s="14"/>
      <c r="WFL83" s="14"/>
      <c r="WFM83" s="14"/>
      <c r="WFN83" s="14"/>
      <c r="WFO83" s="14"/>
      <c r="WFP83" s="14"/>
      <c r="WFQ83" s="14"/>
      <c r="WFR83" s="14"/>
      <c r="WFS83" s="14"/>
      <c r="WFT83" s="14"/>
      <c r="WFU83" s="14"/>
      <c r="WFV83" s="14"/>
      <c r="WFW83" s="14"/>
      <c r="WFX83" s="14"/>
      <c r="WFY83" s="14"/>
      <c r="WFZ83" s="14"/>
      <c r="WGA83" s="14"/>
      <c r="WGB83" s="14"/>
      <c r="WGC83" s="14"/>
      <c r="WGD83" s="14"/>
      <c r="WGE83" s="14"/>
      <c r="WGF83" s="14"/>
      <c r="WGG83" s="14"/>
      <c r="WGH83" s="14"/>
      <c r="WGI83" s="14"/>
      <c r="WGJ83" s="14"/>
      <c r="WGK83" s="14"/>
      <c r="WGL83" s="14"/>
      <c r="WGM83" s="14"/>
      <c r="WGN83" s="14"/>
      <c r="WGO83" s="14"/>
      <c r="WGP83" s="14"/>
      <c r="WGQ83" s="14"/>
      <c r="WGR83" s="14"/>
      <c r="WGS83" s="14"/>
      <c r="WGT83" s="14"/>
      <c r="WGU83" s="14"/>
      <c r="WGV83" s="14"/>
      <c r="WGW83" s="14"/>
      <c r="WGX83" s="14"/>
      <c r="WGY83" s="14"/>
      <c r="WGZ83" s="14"/>
      <c r="WHA83" s="14"/>
      <c r="WHB83" s="14"/>
      <c r="WHC83" s="14"/>
      <c r="WHD83" s="14"/>
      <c r="WHE83" s="14"/>
      <c r="WHF83" s="14"/>
      <c r="WHG83" s="14"/>
      <c r="WHH83" s="14"/>
      <c r="WHI83" s="14"/>
      <c r="WHJ83" s="14"/>
      <c r="WHK83" s="14"/>
      <c r="WHL83" s="14"/>
      <c r="WHM83" s="14"/>
      <c r="WHN83" s="14"/>
      <c r="WHO83" s="14"/>
      <c r="WHP83" s="14"/>
      <c r="WHQ83" s="14"/>
      <c r="WHR83" s="14"/>
      <c r="WHS83" s="14"/>
      <c r="WHT83" s="14"/>
      <c r="WHU83" s="14"/>
      <c r="WHV83" s="14"/>
      <c r="WHW83" s="14"/>
      <c r="WHX83" s="14"/>
      <c r="WHY83" s="14"/>
      <c r="WHZ83" s="14"/>
      <c r="WIA83" s="14"/>
      <c r="WIB83" s="14"/>
      <c r="WIC83" s="14"/>
      <c r="WID83" s="14"/>
      <c r="WIE83" s="14"/>
      <c r="WIF83" s="14"/>
      <c r="WIG83" s="14"/>
      <c r="WIH83" s="14"/>
      <c r="WII83" s="14"/>
      <c r="WIJ83" s="14"/>
      <c r="WIK83" s="14"/>
      <c r="WIL83" s="14"/>
      <c r="WIM83" s="14"/>
      <c r="WIN83" s="14"/>
      <c r="WIO83" s="14"/>
      <c r="WIP83" s="14"/>
      <c r="WIQ83" s="14"/>
      <c r="WIR83" s="14"/>
      <c r="WIS83" s="14"/>
      <c r="WIT83" s="14"/>
      <c r="WIU83" s="14"/>
      <c r="WIV83" s="14"/>
      <c r="WIW83" s="14"/>
      <c r="WIX83" s="14"/>
      <c r="WIY83" s="14"/>
      <c r="WIZ83" s="14"/>
      <c r="WJA83" s="14"/>
      <c r="WJB83" s="14"/>
      <c r="WJC83" s="14"/>
      <c r="WJD83" s="14"/>
      <c r="WJE83" s="14"/>
      <c r="WJF83" s="14"/>
      <c r="WJG83" s="14"/>
      <c r="WJH83" s="14"/>
      <c r="WJI83" s="14"/>
      <c r="WJJ83" s="14"/>
      <c r="WJK83" s="14"/>
      <c r="WJL83" s="14"/>
      <c r="WJM83" s="14"/>
      <c r="WJN83" s="14"/>
      <c r="WJO83" s="14"/>
      <c r="WJP83" s="14"/>
      <c r="WJQ83" s="14"/>
      <c r="WJR83" s="14"/>
      <c r="WJS83" s="14"/>
      <c r="WJT83" s="14"/>
      <c r="WJU83" s="14"/>
      <c r="WJV83" s="14"/>
      <c r="WJW83" s="14"/>
      <c r="WJX83" s="14"/>
      <c r="WJY83" s="14"/>
      <c r="WJZ83" s="14"/>
      <c r="WKA83" s="14"/>
      <c r="WKB83" s="14"/>
      <c r="WKC83" s="14"/>
      <c r="WKD83" s="14"/>
      <c r="WKE83" s="14"/>
      <c r="WKF83" s="14"/>
      <c r="WKG83" s="14"/>
      <c r="WKH83" s="14"/>
      <c r="WKI83" s="14"/>
      <c r="WKJ83" s="14"/>
      <c r="WKK83" s="14"/>
      <c r="WKL83" s="14"/>
      <c r="WKM83" s="14"/>
      <c r="WKN83" s="14"/>
      <c r="WKO83" s="14"/>
      <c r="WKP83" s="14"/>
      <c r="WKQ83" s="14"/>
      <c r="WKR83" s="14"/>
      <c r="WKS83" s="14"/>
      <c r="WKT83" s="14"/>
      <c r="WKU83" s="14"/>
      <c r="WKV83" s="14"/>
      <c r="WKW83" s="14"/>
      <c r="WKX83" s="14"/>
      <c r="WKY83" s="14"/>
      <c r="WKZ83" s="14"/>
      <c r="WLA83" s="14"/>
      <c r="WLB83" s="14"/>
      <c r="WLC83" s="14"/>
      <c r="WLD83" s="14"/>
      <c r="WLE83" s="14"/>
      <c r="WLF83" s="14"/>
      <c r="WLG83" s="14"/>
      <c r="WLH83" s="14"/>
      <c r="WLI83" s="14"/>
      <c r="WLJ83" s="14"/>
      <c r="WLK83" s="14"/>
      <c r="WLL83" s="14"/>
      <c r="WLM83" s="14"/>
      <c r="WLN83" s="14"/>
      <c r="WLO83" s="14"/>
      <c r="WLP83" s="14"/>
      <c r="WLQ83" s="14"/>
      <c r="WLR83" s="14"/>
      <c r="WLS83" s="14"/>
      <c r="WLT83" s="14"/>
      <c r="WLU83" s="14"/>
      <c r="WLV83" s="14"/>
      <c r="WLW83" s="14"/>
      <c r="WLX83" s="14"/>
      <c r="WLY83" s="14"/>
      <c r="WLZ83" s="14"/>
      <c r="WMA83" s="14"/>
      <c r="WMB83" s="14"/>
      <c r="WMC83" s="14"/>
      <c r="WMD83" s="14"/>
      <c r="WME83" s="14"/>
      <c r="WMF83" s="14"/>
      <c r="WMG83" s="14"/>
      <c r="WMH83" s="14"/>
      <c r="WMI83" s="14"/>
      <c r="WMJ83" s="14"/>
      <c r="WMK83" s="14"/>
      <c r="WML83" s="14"/>
      <c r="WMM83" s="14"/>
      <c r="WMN83" s="14"/>
      <c r="WMO83" s="14"/>
      <c r="WMP83" s="14"/>
      <c r="WMQ83" s="14"/>
      <c r="WMR83" s="14"/>
      <c r="WMS83" s="14"/>
      <c r="WMT83" s="14"/>
      <c r="WMU83" s="14"/>
      <c r="WMV83" s="14"/>
      <c r="WMW83" s="14"/>
      <c r="WMX83" s="14"/>
      <c r="WMY83" s="14"/>
      <c r="WMZ83" s="14"/>
      <c r="WNA83" s="14"/>
      <c r="WNB83" s="14"/>
      <c r="WNC83" s="14"/>
      <c r="WND83" s="14"/>
      <c r="WNE83" s="14"/>
      <c r="WNF83" s="14"/>
      <c r="WNG83" s="14"/>
      <c r="WNH83" s="14"/>
      <c r="WNI83" s="14"/>
      <c r="WNJ83" s="14"/>
      <c r="WNK83" s="14"/>
      <c r="WNL83" s="14"/>
      <c r="WNM83" s="14"/>
      <c r="WNN83" s="14"/>
      <c r="WNO83" s="14"/>
      <c r="WNP83" s="14"/>
      <c r="WNQ83" s="14"/>
      <c r="WNR83" s="14"/>
      <c r="WNS83" s="14"/>
      <c r="WNT83" s="14"/>
      <c r="WNU83" s="14"/>
      <c r="WNV83" s="14"/>
      <c r="WNW83" s="14"/>
      <c r="WNX83" s="14"/>
      <c r="WNY83" s="14"/>
      <c r="WNZ83" s="14"/>
      <c r="WOA83" s="14"/>
      <c r="WOB83" s="14"/>
      <c r="WOC83" s="14"/>
      <c r="WOD83" s="14"/>
      <c r="WOE83" s="14"/>
      <c r="WOF83" s="14"/>
      <c r="WOG83" s="14"/>
      <c r="WOH83" s="14"/>
      <c r="WOI83" s="14"/>
      <c r="WOJ83" s="14"/>
      <c r="WOK83" s="14"/>
      <c r="WOL83" s="14"/>
      <c r="WOM83" s="14"/>
      <c r="WON83" s="14"/>
      <c r="WOO83" s="14"/>
      <c r="WOP83" s="14"/>
      <c r="WOQ83" s="14"/>
      <c r="WOR83" s="14"/>
      <c r="WOS83" s="14"/>
      <c r="WOT83" s="14"/>
      <c r="WOU83" s="14"/>
      <c r="WOV83" s="14"/>
      <c r="WOW83" s="14"/>
      <c r="WOX83" s="14"/>
      <c r="WOY83" s="14"/>
      <c r="WOZ83" s="14"/>
      <c r="WPA83" s="14"/>
      <c r="WPB83" s="14"/>
      <c r="WPC83" s="14"/>
      <c r="WPD83" s="14"/>
      <c r="WPE83" s="14"/>
      <c r="WPF83" s="14"/>
      <c r="WPG83" s="14"/>
      <c r="WPH83" s="14"/>
      <c r="WPI83" s="14"/>
      <c r="WPJ83" s="14"/>
      <c r="WPK83" s="14"/>
      <c r="WPL83" s="14"/>
      <c r="WPM83" s="14"/>
      <c r="WPN83" s="14"/>
      <c r="WPO83" s="14"/>
      <c r="WPP83" s="14"/>
      <c r="WPQ83" s="14"/>
      <c r="WPR83" s="14"/>
      <c r="WPS83" s="14"/>
      <c r="WPT83" s="14"/>
      <c r="WPU83" s="14"/>
      <c r="WPV83" s="14"/>
      <c r="WPW83" s="14"/>
      <c r="WPX83" s="14"/>
      <c r="WPY83" s="14"/>
      <c r="WPZ83" s="14"/>
      <c r="WQA83" s="14"/>
      <c r="WQB83" s="14"/>
      <c r="WQC83" s="14"/>
      <c r="WQD83" s="14"/>
      <c r="WQE83" s="14"/>
      <c r="WQF83" s="14"/>
      <c r="WQG83" s="14"/>
      <c r="WQH83" s="14"/>
      <c r="WQI83" s="14"/>
      <c r="WQJ83" s="14"/>
      <c r="WQK83" s="14"/>
      <c r="WQL83" s="14"/>
      <c r="WQM83" s="14"/>
      <c r="WQN83" s="14"/>
      <c r="WQO83" s="14"/>
      <c r="WQP83" s="14"/>
      <c r="WQQ83" s="14"/>
      <c r="WQR83" s="14"/>
      <c r="WQS83" s="14"/>
      <c r="WQT83" s="14"/>
      <c r="WQU83" s="14"/>
      <c r="WQV83" s="14"/>
      <c r="WQW83" s="14"/>
      <c r="WQX83" s="14"/>
      <c r="WQY83" s="14"/>
      <c r="WQZ83" s="14"/>
      <c r="WRA83" s="14"/>
      <c r="WRB83" s="14"/>
      <c r="WRC83" s="14"/>
      <c r="WRD83" s="14"/>
      <c r="WRE83" s="14"/>
      <c r="WRF83" s="14"/>
      <c r="WRG83" s="14"/>
      <c r="WRH83" s="14"/>
      <c r="WRI83" s="14"/>
      <c r="WRJ83" s="14"/>
      <c r="WRK83" s="14"/>
      <c r="WRL83" s="14"/>
      <c r="WRM83" s="14"/>
      <c r="WRN83" s="14"/>
      <c r="WRO83" s="14"/>
      <c r="WRP83" s="14"/>
      <c r="WRQ83" s="14"/>
      <c r="WRR83" s="14"/>
      <c r="WRS83" s="14"/>
      <c r="WRT83" s="14"/>
      <c r="WRU83" s="14"/>
      <c r="WRV83" s="14"/>
      <c r="WRW83" s="14"/>
      <c r="WRX83" s="14"/>
      <c r="WRY83" s="14"/>
      <c r="WRZ83" s="14"/>
      <c r="WSA83" s="14"/>
      <c r="WSB83" s="14"/>
      <c r="WSC83" s="14"/>
      <c r="WSD83" s="14"/>
      <c r="WSE83" s="14"/>
      <c r="WSF83" s="14"/>
      <c r="WSG83" s="14"/>
      <c r="WSH83" s="14"/>
      <c r="WSI83" s="14"/>
      <c r="WSJ83" s="14"/>
      <c r="WSK83" s="14"/>
      <c r="WSL83" s="14"/>
      <c r="WSM83" s="14"/>
      <c r="WSN83" s="14"/>
      <c r="WSO83" s="14"/>
      <c r="WSP83" s="14"/>
      <c r="WSQ83" s="14"/>
      <c r="WSR83" s="14"/>
      <c r="WSS83" s="14"/>
      <c r="WST83" s="14"/>
      <c r="WSU83" s="14"/>
      <c r="WSV83" s="14"/>
      <c r="WSW83" s="14"/>
      <c r="WSX83" s="14"/>
      <c r="WSY83" s="14"/>
      <c r="WSZ83" s="14"/>
      <c r="WTA83" s="14"/>
      <c r="WTB83" s="14"/>
      <c r="WTC83" s="14"/>
      <c r="WTD83" s="14"/>
      <c r="WTE83" s="14"/>
      <c r="WTF83" s="14"/>
      <c r="WTG83" s="14"/>
      <c r="WTH83" s="14"/>
      <c r="WTI83" s="14"/>
      <c r="WTJ83" s="14"/>
      <c r="WTK83" s="14"/>
      <c r="WTL83" s="14"/>
      <c r="WTM83" s="14"/>
      <c r="WTN83" s="14"/>
      <c r="WTO83" s="14"/>
      <c r="WTP83" s="14"/>
      <c r="WTQ83" s="14"/>
      <c r="WTR83" s="14"/>
      <c r="WTS83" s="14"/>
      <c r="WTT83" s="14"/>
      <c r="WTU83" s="14"/>
      <c r="WTV83" s="14"/>
      <c r="WTW83" s="14"/>
      <c r="WTX83" s="14"/>
      <c r="WTY83" s="14"/>
      <c r="WTZ83" s="14"/>
      <c r="WUA83" s="14"/>
      <c r="WUB83" s="14"/>
      <c r="WUC83" s="14"/>
      <c r="WUD83" s="14"/>
      <c r="WUE83" s="14"/>
      <c r="WUF83" s="14"/>
      <c r="WUG83" s="14"/>
      <c r="WUH83" s="14"/>
      <c r="WUI83" s="14"/>
      <c r="WUJ83" s="14"/>
      <c r="WUK83" s="14"/>
      <c r="WUL83" s="14"/>
      <c r="WUM83" s="14"/>
      <c r="WUN83" s="14"/>
      <c r="WUO83" s="14"/>
      <c r="WUP83" s="14"/>
      <c r="WUQ83" s="14"/>
      <c r="WUR83" s="14"/>
      <c r="WUS83" s="14"/>
      <c r="WUT83" s="14"/>
      <c r="WUU83" s="14"/>
      <c r="WUV83" s="14"/>
      <c r="WUW83" s="14"/>
      <c r="WUX83" s="14"/>
      <c r="WUY83" s="14"/>
      <c r="WUZ83" s="14"/>
      <c r="WVA83" s="14"/>
      <c r="WVB83" s="14"/>
      <c r="WVC83" s="14"/>
      <c r="WVD83" s="14"/>
      <c r="WVE83" s="14"/>
      <c r="WVF83" s="14"/>
      <c r="WVG83" s="14"/>
      <c r="WVH83" s="14"/>
      <c r="WVI83" s="14"/>
      <c r="WVJ83" s="14"/>
      <c r="WVK83" s="14"/>
      <c r="WVL83" s="14"/>
      <c r="WVM83" s="14"/>
      <c r="WVN83" s="14"/>
      <c r="WVO83" s="14"/>
      <c r="WVP83" s="14"/>
      <c r="WVQ83" s="14"/>
      <c r="WVR83" s="14"/>
      <c r="WVS83" s="14"/>
      <c r="WVT83" s="14"/>
      <c r="WVU83" s="14"/>
      <c r="WVV83" s="14"/>
      <c r="WVW83" s="14"/>
      <c r="WVX83" s="14"/>
      <c r="WVY83" s="14"/>
      <c r="WVZ83" s="14"/>
      <c r="WWA83" s="14"/>
      <c r="WWB83" s="14"/>
      <c r="WWC83" s="14"/>
      <c r="WWD83" s="14"/>
      <c r="WWE83" s="14"/>
      <c r="WWF83" s="14"/>
      <c r="WWG83" s="14"/>
      <c r="WWH83" s="14"/>
      <c r="WWI83" s="14"/>
      <c r="WWJ83" s="14"/>
      <c r="WWK83" s="14"/>
      <c r="WWL83" s="14"/>
      <c r="WWM83" s="14"/>
      <c r="WWN83" s="14"/>
      <c r="WWO83" s="14"/>
      <c r="WWP83" s="14"/>
      <c r="WWQ83" s="14"/>
      <c r="WWR83" s="14"/>
      <c r="WWS83" s="14"/>
      <c r="WWT83" s="14"/>
      <c r="WWU83" s="14"/>
      <c r="WWV83" s="14"/>
      <c r="WWW83" s="14"/>
      <c r="WWX83" s="14"/>
      <c r="WWY83" s="14"/>
      <c r="WWZ83" s="14"/>
      <c r="WXA83" s="14"/>
      <c r="WXB83" s="14"/>
      <c r="WXC83" s="14"/>
      <c r="WXD83" s="14"/>
      <c r="WXE83" s="14"/>
      <c r="WXF83" s="14"/>
      <c r="WXG83" s="14"/>
      <c r="WXH83" s="14"/>
      <c r="WXI83" s="14"/>
      <c r="WXJ83" s="14"/>
      <c r="WXK83" s="14"/>
      <c r="WXL83" s="14"/>
      <c r="WXM83" s="14"/>
      <c r="WXN83" s="14"/>
      <c r="WXO83" s="14"/>
      <c r="WXP83" s="14"/>
      <c r="WXQ83" s="14"/>
      <c r="WXR83" s="14"/>
      <c r="WXS83" s="14"/>
      <c r="WXT83" s="14"/>
      <c r="WXU83" s="14"/>
      <c r="WXV83" s="14"/>
      <c r="WXW83" s="14"/>
      <c r="WXX83" s="14"/>
      <c r="WXY83" s="14"/>
      <c r="WXZ83" s="14"/>
      <c r="WYA83" s="14"/>
      <c r="WYB83" s="14"/>
      <c r="WYC83" s="14"/>
      <c r="WYD83" s="14"/>
      <c r="WYE83" s="14"/>
      <c r="WYF83" s="14"/>
      <c r="WYG83" s="14"/>
      <c r="WYH83" s="14"/>
      <c r="WYI83" s="14"/>
      <c r="WYJ83" s="14"/>
      <c r="WYK83" s="14"/>
      <c r="WYL83" s="14"/>
      <c r="WYM83" s="14"/>
      <c r="WYN83" s="14"/>
      <c r="WYO83" s="14"/>
      <c r="WYP83" s="14"/>
      <c r="WYQ83" s="14"/>
      <c r="WYR83" s="14"/>
      <c r="WYS83" s="14"/>
      <c r="WYT83" s="14"/>
      <c r="WYU83" s="14"/>
      <c r="WYV83" s="14"/>
      <c r="WYW83" s="14"/>
      <c r="WYX83" s="14"/>
      <c r="WYY83" s="14"/>
      <c r="WYZ83" s="14"/>
      <c r="WZA83" s="14"/>
      <c r="WZB83" s="14"/>
      <c r="WZC83" s="14"/>
      <c r="WZD83" s="14"/>
      <c r="WZE83" s="14"/>
      <c r="WZF83" s="14"/>
      <c r="WZG83" s="14"/>
      <c r="WZH83" s="14"/>
      <c r="WZI83" s="14"/>
      <c r="WZJ83" s="14"/>
      <c r="WZK83" s="14"/>
      <c r="WZL83" s="14"/>
      <c r="WZM83" s="14"/>
      <c r="WZN83" s="14"/>
      <c r="WZO83" s="14"/>
      <c r="WZP83" s="14"/>
      <c r="WZQ83" s="14"/>
      <c r="WZR83" s="14"/>
      <c r="WZS83" s="14"/>
      <c r="WZT83" s="14"/>
      <c r="WZU83" s="14"/>
      <c r="WZV83" s="14"/>
      <c r="WZW83" s="14"/>
      <c r="WZX83" s="14"/>
      <c r="WZY83" s="14"/>
      <c r="WZZ83" s="14"/>
      <c r="XAA83" s="14"/>
      <c r="XAB83" s="14"/>
      <c r="XAC83" s="14"/>
      <c r="XAD83" s="14"/>
      <c r="XAE83" s="14"/>
      <c r="XAF83" s="14"/>
      <c r="XAG83" s="14"/>
      <c r="XAH83" s="14"/>
      <c r="XAI83" s="14"/>
      <c r="XAJ83" s="14"/>
      <c r="XAK83" s="14"/>
      <c r="XAL83" s="14"/>
      <c r="XAM83" s="14"/>
      <c r="XAN83" s="14"/>
      <c r="XAO83" s="14"/>
      <c r="XAP83" s="14"/>
      <c r="XAQ83" s="14"/>
      <c r="XAR83" s="14"/>
      <c r="XAS83" s="14"/>
      <c r="XAT83" s="14"/>
      <c r="XAU83" s="14"/>
      <c r="XAV83" s="14"/>
      <c r="XAW83" s="14"/>
      <c r="XAX83" s="14"/>
      <c r="XAY83" s="14"/>
      <c r="XAZ83" s="14"/>
      <c r="XBA83" s="14"/>
      <c r="XBB83" s="14"/>
      <c r="XBC83" s="14"/>
      <c r="XBD83" s="14"/>
      <c r="XBE83" s="14"/>
      <c r="XBF83" s="14"/>
      <c r="XBG83" s="14"/>
      <c r="XBH83" s="14"/>
      <c r="XBI83" s="14"/>
      <c r="XBJ83" s="14"/>
      <c r="XBK83" s="14"/>
      <c r="XBL83" s="14"/>
      <c r="XBM83" s="14"/>
      <c r="XBN83" s="14"/>
      <c r="XBO83" s="14"/>
      <c r="XBP83" s="14"/>
      <c r="XBQ83" s="14"/>
      <c r="XBR83" s="14"/>
      <c r="XBS83" s="14"/>
      <c r="XBT83" s="14"/>
      <c r="XBU83" s="14"/>
      <c r="XBV83" s="14"/>
      <c r="XBW83" s="14"/>
      <c r="XBX83" s="14"/>
      <c r="XBY83" s="14"/>
      <c r="XBZ83" s="14"/>
      <c r="XCA83" s="14"/>
      <c r="XCB83" s="14"/>
      <c r="XCC83" s="14"/>
      <c r="XCD83" s="14"/>
      <c r="XCE83" s="14"/>
      <c r="XCF83" s="14"/>
      <c r="XCG83" s="14"/>
      <c r="XCH83" s="14"/>
      <c r="XCI83" s="14"/>
      <c r="XCJ83" s="14"/>
      <c r="XCK83" s="14"/>
      <c r="XCL83" s="14"/>
      <c r="XCM83" s="14"/>
      <c r="XCN83" s="14"/>
      <c r="XCO83" s="14"/>
      <c r="XCP83" s="14"/>
      <c r="XCQ83" s="14"/>
      <c r="XCR83" s="14"/>
      <c r="XCS83" s="14"/>
      <c r="XCT83" s="14"/>
      <c r="XCU83" s="14"/>
      <c r="XCV83" s="14"/>
      <c r="XCW83" s="14"/>
      <c r="XCX83" s="14"/>
      <c r="XCY83" s="14"/>
      <c r="XCZ83" s="14"/>
      <c r="XDA83" s="14"/>
      <c r="XDB83" s="14"/>
      <c r="XDC83" s="14"/>
      <c r="XDD83" s="14"/>
      <c r="XDE83" s="14"/>
      <c r="XDF83" s="14"/>
      <c r="XDG83" s="14"/>
      <c r="XDH83" s="14"/>
      <c r="XDI83" s="14"/>
      <c r="XDJ83" s="14"/>
      <c r="XDK83" s="14"/>
      <c r="XDL83" s="14"/>
      <c r="XDM83" s="14"/>
      <c r="XDN83" s="14"/>
      <c r="XDO83" s="14"/>
      <c r="XDP83" s="14"/>
      <c r="XDQ83" s="14"/>
      <c r="XDR83" s="14"/>
      <c r="XDS83" s="14"/>
      <c r="XDT83" s="14"/>
      <c r="XDU83" s="14"/>
      <c r="XDV83" s="14"/>
      <c r="XDW83" s="14"/>
      <c r="XDX83" s="14"/>
      <c r="XDY83" s="14"/>
      <c r="XDZ83" s="14"/>
      <c r="XEA83" s="14"/>
      <c r="XEB83" s="14"/>
      <c r="XEC83" s="14"/>
      <c r="XED83" s="14"/>
      <c r="XEE83" s="14"/>
      <c r="XEF83" s="14"/>
      <c r="XEG83" s="14"/>
      <c r="XEH83" s="14"/>
      <c r="XEI83" s="14"/>
      <c r="XEJ83" s="14"/>
      <c r="XEK83" s="14"/>
      <c r="XEL83" s="14"/>
      <c r="XEM83" s="14"/>
      <c r="XEN83" s="14"/>
      <c r="XEO83" s="14"/>
      <c r="XEP83" s="14"/>
      <c r="XEQ83" s="14"/>
      <c r="XER83" s="14"/>
      <c r="XES83" s="14"/>
      <c r="XET83" s="14"/>
      <c r="XEU83" s="14"/>
      <c r="XEV83" s="14"/>
      <c r="XEW83" s="14"/>
      <c r="XEX83" s="14"/>
      <c r="XEY83" s="14"/>
      <c r="XEZ83" s="14"/>
      <c r="XFA83" s="14"/>
      <c r="XFB83" s="14"/>
      <c r="XFC83" s="14"/>
      <c r="XFD83" s="14"/>
    </row>
    <row r="84" spans="1:164 13283:16384" ht="36">
      <c r="A84" s="27" t="s">
        <v>7</v>
      </c>
      <c r="B84" s="4" t="s">
        <v>182</v>
      </c>
      <c r="C84" s="4" t="s">
        <v>9</v>
      </c>
      <c r="D84" s="49" t="s">
        <v>183</v>
      </c>
      <c r="E84" s="10" t="s">
        <v>11</v>
      </c>
      <c r="F84" s="5">
        <v>46</v>
      </c>
      <c r="G84" s="40">
        <v>1560.32</v>
      </c>
      <c r="H84" s="71">
        <f t="shared" ref="H84:H88" si="92">+G84*$T$7</f>
        <v>1517.0344001955839</v>
      </c>
      <c r="I84" s="83">
        <v>520.11</v>
      </c>
      <c r="J84" s="71">
        <f t="shared" ref="J84:J88" si="93">+I84*$T$7</f>
        <v>505.68137426023196</v>
      </c>
      <c r="K84" s="71">
        <f t="shared" ref="K84:K88" si="94">+H84+J84</f>
        <v>2022.7157744558158</v>
      </c>
      <c r="L84" s="81">
        <v>1950.39</v>
      </c>
      <c r="M84" s="71">
        <f t="shared" ref="M84:M88" si="95">+L84*$T$7</f>
        <v>1896.283277659368</v>
      </c>
      <c r="N84" s="81">
        <v>650.13</v>
      </c>
      <c r="O84" s="71">
        <f t="shared" ref="O84:O88" si="96">+N84*$T$7</f>
        <v>632.09442588645595</v>
      </c>
      <c r="P84" s="71">
        <f t="shared" ref="P84:P88" si="97">+M84+O84</f>
        <v>2528.3777035458238</v>
      </c>
      <c r="Q84" s="71">
        <f t="shared" ref="Q84:Q88" si="98">+M84*F84</f>
        <v>87229.030772330923</v>
      </c>
      <c r="R84" s="72">
        <f t="shared" ref="R84:R88" si="99">+O84*F84</f>
        <v>29076.343590776974</v>
      </c>
      <c r="S84" s="71">
        <f t="shared" ref="S84:S88" si="100">+Q84+R84</f>
        <v>116305.3743631079</v>
      </c>
      <c r="V84" s="110">
        <v>119624.15</v>
      </c>
      <c r="X84" s="120">
        <f t="shared" si="90"/>
        <v>3318.7756368920964</v>
      </c>
      <c r="Z84" s="120"/>
    </row>
    <row r="85" spans="1:164 13283:16384" ht="36">
      <c r="A85" s="27" t="s">
        <v>12</v>
      </c>
      <c r="B85" s="4" t="s">
        <v>184</v>
      </c>
      <c r="C85" s="4" t="s">
        <v>9</v>
      </c>
      <c r="D85" s="49" t="s">
        <v>185</v>
      </c>
      <c r="E85" s="10" t="s">
        <v>11</v>
      </c>
      <c r="F85" s="5">
        <v>3</v>
      </c>
      <c r="G85" s="40">
        <v>3120.64</v>
      </c>
      <c r="H85" s="71">
        <f t="shared" si="92"/>
        <v>3034.0688003911678</v>
      </c>
      <c r="I85" s="83">
        <v>1040.21</v>
      </c>
      <c r="J85" s="71">
        <f t="shared" si="93"/>
        <v>1011.353025935352</v>
      </c>
      <c r="K85" s="71">
        <f t="shared" si="94"/>
        <v>4045.4218263265197</v>
      </c>
      <c r="L85" s="81">
        <v>3900.8</v>
      </c>
      <c r="M85" s="71">
        <f t="shared" si="95"/>
        <v>3792.5860004889601</v>
      </c>
      <c r="N85" s="81">
        <v>1300.27</v>
      </c>
      <c r="O85" s="71">
        <f t="shared" si="96"/>
        <v>1264.198574358024</v>
      </c>
      <c r="P85" s="71">
        <f t="shared" si="97"/>
        <v>5056.7845748469845</v>
      </c>
      <c r="Q85" s="71">
        <f t="shared" si="98"/>
        <v>11377.75800146688</v>
      </c>
      <c r="R85" s="72">
        <f t="shared" si="99"/>
        <v>3792.5957230740719</v>
      </c>
      <c r="S85" s="71">
        <f t="shared" si="100"/>
        <v>15170.353724540952</v>
      </c>
      <c r="V85" s="110">
        <v>15603.19</v>
      </c>
      <c r="X85" s="120">
        <f t="shared" si="90"/>
        <v>432.83627545904892</v>
      </c>
      <c r="Z85" s="120"/>
    </row>
    <row r="86" spans="1:164 13283:16384" ht="48">
      <c r="A86" s="27" t="s">
        <v>15</v>
      </c>
      <c r="B86" s="4" t="s">
        <v>186</v>
      </c>
      <c r="C86" s="4" t="s">
        <v>9</v>
      </c>
      <c r="D86" s="50" t="s">
        <v>1340</v>
      </c>
      <c r="E86" s="10" t="s">
        <v>11</v>
      </c>
      <c r="F86" s="5">
        <v>1</v>
      </c>
      <c r="G86" s="40">
        <v>17841.5</v>
      </c>
      <c r="H86" s="71">
        <f t="shared" si="92"/>
        <v>17346.5502275748</v>
      </c>
      <c r="I86" s="83">
        <v>2379.39</v>
      </c>
      <c r="J86" s="71">
        <f t="shared" si="93"/>
        <v>2313.3821789641679</v>
      </c>
      <c r="K86" s="71">
        <f t="shared" si="94"/>
        <v>19659.932406538966</v>
      </c>
      <c r="L86" s="81">
        <v>22301.87</v>
      </c>
      <c r="M86" s="71">
        <f t="shared" si="95"/>
        <v>21683.18292317594</v>
      </c>
      <c r="N86" s="81">
        <v>2974.24</v>
      </c>
      <c r="O86" s="71">
        <f t="shared" si="96"/>
        <v>2891.7301543514877</v>
      </c>
      <c r="P86" s="71">
        <f t="shared" si="97"/>
        <v>24574.913077527428</v>
      </c>
      <c r="Q86" s="71">
        <f t="shared" si="98"/>
        <v>21683.18292317594</v>
      </c>
      <c r="R86" s="72">
        <f t="shared" si="99"/>
        <v>2891.7301543514877</v>
      </c>
      <c r="S86" s="71">
        <f t="shared" si="100"/>
        <v>24574.913077527428</v>
      </c>
      <c r="V86" s="110">
        <v>25276.11</v>
      </c>
      <c r="X86" s="120">
        <f t="shared" si="90"/>
        <v>701.19692247257262</v>
      </c>
      <c r="Z86" s="120"/>
    </row>
    <row r="87" spans="1:164 13283:16384">
      <c r="A87" s="27" t="s">
        <v>18</v>
      </c>
      <c r="B87" s="4" t="s">
        <v>187</v>
      </c>
      <c r="C87" s="4" t="s">
        <v>9</v>
      </c>
      <c r="D87" s="49" t="s">
        <v>188</v>
      </c>
      <c r="E87" s="10" t="s">
        <v>34</v>
      </c>
      <c r="F87" s="5">
        <v>14</v>
      </c>
      <c r="G87" s="40">
        <v>806.29</v>
      </c>
      <c r="H87" s="71">
        <f t="shared" si="92"/>
        <v>783.92231499544789</v>
      </c>
      <c r="I87" s="83">
        <v>96.62</v>
      </c>
      <c r="J87" s="71">
        <f t="shared" si="93"/>
        <v>93.939617352143998</v>
      </c>
      <c r="K87" s="71">
        <f t="shared" si="94"/>
        <v>877.86193234759185</v>
      </c>
      <c r="L87" s="81">
        <v>1007.86</v>
      </c>
      <c r="M87" s="71">
        <f t="shared" si="95"/>
        <v>979.90046309803199</v>
      </c>
      <c r="N87" s="81">
        <v>120.78</v>
      </c>
      <c r="O87" s="71">
        <f t="shared" si="96"/>
        <v>117.429382982736</v>
      </c>
      <c r="P87" s="71">
        <f t="shared" si="97"/>
        <v>1097.329846080768</v>
      </c>
      <c r="Q87" s="71">
        <f t="shared" si="98"/>
        <v>13718.606483372449</v>
      </c>
      <c r="R87" s="72">
        <f t="shared" si="99"/>
        <v>1644.011361758304</v>
      </c>
      <c r="S87" s="71">
        <f t="shared" si="100"/>
        <v>15362.617845130753</v>
      </c>
      <c r="V87" s="107">
        <v>15800.95</v>
      </c>
      <c r="X87" s="120">
        <f t="shared" si="90"/>
        <v>438.33215486924746</v>
      </c>
      <c r="Z87" s="120"/>
    </row>
    <row r="88" spans="1:164 13283:16384">
      <c r="A88" s="27" t="s">
        <v>21</v>
      </c>
      <c r="B88" s="4" t="s">
        <v>189</v>
      </c>
      <c r="C88" s="4" t="s">
        <v>9</v>
      </c>
      <c r="D88" s="49" t="s">
        <v>190</v>
      </c>
      <c r="E88" s="10" t="s">
        <v>34</v>
      </c>
      <c r="F88" s="5">
        <v>30</v>
      </c>
      <c r="G88" s="40">
        <v>457.71</v>
      </c>
      <c r="H88" s="71">
        <f t="shared" si="92"/>
        <v>445.01244316135194</v>
      </c>
      <c r="I88" s="83">
        <v>64.05</v>
      </c>
      <c r="J88" s="71">
        <f t="shared" si="93"/>
        <v>62.273157642359998</v>
      </c>
      <c r="K88" s="71">
        <f t="shared" si="94"/>
        <v>507.28560080371193</v>
      </c>
      <c r="L88" s="81">
        <v>572.14</v>
      </c>
      <c r="M88" s="71">
        <f t="shared" si="95"/>
        <v>556.26798459796794</v>
      </c>
      <c r="N88" s="81">
        <v>80.06</v>
      </c>
      <c r="O88" s="71">
        <f t="shared" si="96"/>
        <v>77.839016406672002</v>
      </c>
      <c r="P88" s="71">
        <f t="shared" si="97"/>
        <v>634.10700100463998</v>
      </c>
      <c r="Q88" s="71">
        <f t="shared" si="98"/>
        <v>16688.039537939039</v>
      </c>
      <c r="R88" s="72">
        <f t="shared" si="99"/>
        <v>2335.17049220016</v>
      </c>
      <c r="S88" s="71">
        <f t="shared" si="100"/>
        <v>19023.210030139198</v>
      </c>
      <c r="V88" s="107">
        <v>19566.09</v>
      </c>
      <c r="X88" s="120">
        <f t="shared" si="90"/>
        <v>542.87996986080179</v>
      </c>
      <c r="Z88" s="120"/>
    </row>
    <row r="89" spans="1:164 13283:16384" s="98" customFormat="1">
      <c r="A89" s="92" t="s">
        <v>191</v>
      </c>
      <c r="B89" s="93"/>
      <c r="C89" s="93"/>
      <c r="D89" s="94" t="s">
        <v>192</v>
      </c>
      <c r="E89" s="95"/>
      <c r="F89" s="93"/>
      <c r="G89" s="39"/>
      <c r="H89" s="96"/>
      <c r="I89" s="79"/>
      <c r="J89" s="96"/>
      <c r="K89" s="96"/>
      <c r="L89" s="68"/>
      <c r="M89" s="96"/>
      <c r="N89" s="68"/>
      <c r="O89" s="96"/>
      <c r="P89" s="96"/>
      <c r="Q89" s="97">
        <f>+Q90+Q91</f>
        <v>320534.22486275644</v>
      </c>
      <c r="R89" s="97">
        <f>+R90+R91</f>
        <v>79579.291083624223</v>
      </c>
      <c r="S89" s="97">
        <f>+Q89+R89</f>
        <v>400113.51594638068</v>
      </c>
      <c r="T89" s="14"/>
      <c r="U89" s="14"/>
      <c r="V89" s="116">
        <v>411526.84</v>
      </c>
      <c r="W89" s="14"/>
      <c r="X89" s="120">
        <f t="shared" si="90"/>
        <v>11413.324053619348</v>
      </c>
      <c r="Y89" s="14"/>
      <c r="Z89" s="120"/>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SPW89" s="14"/>
      <c r="SPX89" s="14"/>
      <c r="SPY89" s="14"/>
      <c r="SPZ89" s="14"/>
      <c r="SQA89" s="14"/>
      <c r="SQB89" s="14"/>
      <c r="SQC89" s="14"/>
      <c r="SQD89" s="14"/>
      <c r="SQE89" s="14"/>
      <c r="SQF89" s="14"/>
      <c r="SQG89" s="14"/>
      <c r="SQH89" s="14"/>
      <c r="SQI89" s="14"/>
      <c r="SQJ89" s="14"/>
      <c r="SQK89" s="14"/>
      <c r="SQL89" s="14"/>
      <c r="SQM89" s="14"/>
      <c r="SQN89" s="14"/>
      <c r="SQO89" s="14"/>
      <c r="SQP89" s="14"/>
      <c r="SQQ89" s="14"/>
      <c r="SQR89" s="14"/>
      <c r="SQS89" s="14"/>
      <c r="SQT89" s="14"/>
      <c r="SQU89" s="14"/>
      <c r="SQV89" s="14"/>
      <c r="SQW89" s="14"/>
      <c r="SQX89" s="14"/>
      <c r="SQY89" s="14"/>
      <c r="SQZ89" s="14"/>
      <c r="SRA89" s="14"/>
      <c r="SRB89" s="14"/>
      <c r="SRC89" s="14"/>
      <c r="SRD89" s="14"/>
      <c r="SRE89" s="14"/>
      <c r="SRF89" s="14"/>
      <c r="SRG89" s="14"/>
      <c r="SRH89" s="14"/>
      <c r="SRI89" s="14"/>
      <c r="SRJ89" s="14"/>
      <c r="SRK89" s="14"/>
      <c r="SRL89" s="14"/>
      <c r="SRM89" s="14"/>
      <c r="SRN89" s="14"/>
      <c r="SRO89" s="14"/>
      <c r="SRP89" s="14"/>
      <c r="SRQ89" s="14"/>
      <c r="SRR89" s="14"/>
      <c r="SRS89" s="14"/>
      <c r="SRT89" s="14"/>
      <c r="SRU89" s="14"/>
      <c r="SRV89" s="14"/>
      <c r="SRW89" s="14"/>
      <c r="SRX89" s="14"/>
      <c r="SRY89" s="14"/>
      <c r="SRZ89" s="14"/>
      <c r="SSA89" s="14"/>
      <c r="SSB89" s="14"/>
      <c r="SSC89" s="14"/>
      <c r="SSD89" s="14"/>
      <c r="SSE89" s="14"/>
      <c r="SSF89" s="14"/>
      <c r="SSG89" s="14"/>
      <c r="SSH89" s="14"/>
      <c r="SSI89" s="14"/>
      <c r="SSJ89" s="14"/>
      <c r="SSK89" s="14"/>
      <c r="SSL89" s="14"/>
      <c r="SSM89" s="14"/>
      <c r="SSN89" s="14"/>
      <c r="SSO89" s="14"/>
      <c r="SSP89" s="14"/>
      <c r="SSQ89" s="14"/>
      <c r="SSR89" s="14"/>
      <c r="SSS89" s="14"/>
      <c r="SST89" s="14"/>
      <c r="SSU89" s="14"/>
      <c r="SSV89" s="14"/>
      <c r="SSW89" s="14"/>
      <c r="SSX89" s="14"/>
      <c r="SSY89" s="14"/>
      <c r="SSZ89" s="14"/>
      <c r="STA89" s="14"/>
      <c r="STB89" s="14"/>
      <c r="STC89" s="14"/>
      <c r="STD89" s="14"/>
      <c r="STE89" s="14"/>
      <c r="STF89" s="14"/>
      <c r="STG89" s="14"/>
      <c r="STH89" s="14"/>
      <c r="STI89" s="14"/>
      <c r="STJ89" s="14"/>
      <c r="STK89" s="14"/>
      <c r="STL89" s="14"/>
      <c r="STM89" s="14"/>
      <c r="STN89" s="14"/>
      <c r="STO89" s="14"/>
      <c r="STP89" s="14"/>
      <c r="STQ89" s="14"/>
      <c r="STR89" s="14"/>
      <c r="STS89" s="14"/>
      <c r="STT89" s="14"/>
      <c r="STU89" s="14"/>
      <c r="STV89" s="14"/>
      <c r="STW89" s="14"/>
      <c r="STX89" s="14"/>
      <c r="STY89" s="14"/>
      <c r="STZ89" s="14"/>
      <c r="SUA89" s="14"/>
      <c r="SUB89" s="14"/>
      <c r="SUC89" s="14"/>
      <c r="SUD89" s="14"/>
      <c r="SUE89" s="14"/>
      <c r="SUF89" s="14"/>
      <c r="SUG89" s="14"/>
      <c r="SUH89" s="14"/>
      <c r="SUI89" s="14"/>
      <c r="SUJ89" s="14"/>
      <c r="SUK89" s="14"/>
      <c r="SUL89" s="14"/>
      <c r="SUM89" s="14"/>
      <c r="SUN89" s="14"/>
      <c r="SUO89" s="14"/>
      <c r="SUP89" s="14"/>
      <c r="SUQ89" s="14"/>
      <c r="SUR89" s="14"/>
      <c r="SUS89" s="14"/>
      <c r="SUT89" s="14"/>
      <c r="SUU89" s="14"/>
      <c r="SUV89" s="14"/>
      <c r="SUW89" s="14"/>
      <c r="SUX89" s="14"/>
      <c r="SUY89" s="14"/>
      <c r="SUZ89" s="14"/>
      <c r="SVA89" s="14"/>
      <c r="SVB89" s="14"/>
      <c r="SVC89" s="14"/>
      <c r="SVD89" s="14"/>
      <c r="SVE89" s="14"/>
      <c r="SVF89" s="14"/>
      <c r="SVG89" s="14"/>
      <c r="SVH89" s="14"/>
      <c r="SVI89" s="14"/>
      <c r="SVJ89" s="14"/>
      <c r="SVK89" s="14"/>
      <c r="SVL89" s="14"/>
      <c r="SVM89" s="14"/>
      <c r="SVN89" s="14"/>
      <c r="SVO89" s="14"/>
      <c r="SVP89" s="14"/>
      <c r="SVQ89" s="14"/>
      <c r="SVR89" s="14"/>
      <c r="SVS89" s="14"/>
      <c r="SVT89" s="14"/>
      <c r="SVU89" s="14"/>
      <c r="SVV89" s="14"/>
      <c r="SVW89" s="14"/>
      <c r="SVX89" s="14"/>
      <c r="SVY89" s="14"/>
      <c r="SVZ89" s="14"/>
      <c r="SWA89" s="14"/>
      <c r="SWB89" s="14"/>
      <c r="SWC89" s="14"/>
      <c r="SWD89" s="14"/>
      <c r="SWE89" s="14"/>
      <c r="SWF89" s="14"/>
      <c r="SWG89" s="14"/>
      <c r="SWH89" s="14"/>
      <c r="SWI89" s="14"/>
      <c r="SWJ89" s="14"/>
      <c r="SWK89" s="14"/>
      <c r="SWL89" s="14"/>
      <c r="SWM89" s="14"/>
      <c r="SWN89" s="14"/>
      <c r="SWO89" s="14"/>
      <c r="SWP89" s="14"/>
      <c r="SWQ89" s="14"/>
      <c r="SWR89" s="14"/>
      <c r="SWS89" s="14"/>
      <c r="SWT89" s="14"/>
      <c r="SWU89" s="14"/>
      <c r="SWV89" s="14"/>
      <c r="SWW89" s="14"/>
      <c r="SWX89" s="14"/>
      <c r="SWY89" s="14"/>
      <c r="SWZ89" s="14"/>
      <c r="SXA89" s="14"/>
      <c r="SXB89" s="14"/>
      <c r="SXC89" s="14"/>
      <c r="SXD89" s="14"/>
      <c r="SXE89" s="14"/>
      <c r="SXF89" s="14"/>
      <c r="SXG89" s="14"/>
      <c r="SXH89" s="14"/>
      <c r="SXI89" s="14"/>
      <c r="SXJ89" s="14"/>
      <c r="SXK89" s="14"/>
      <c r="SXL89" s="14"/>
      <c r="SXM89" s="14"/>
      <c r="SXN89" s="14"/>
      <c r="SXO89" s="14"/>
      <c r="SXP89" s="14"/>
      <c r="SXQ89" s="14"/>
      <c r="SXR89" s="14"/>
      <c r="SXS89" s="14"/>
      <c r="SXT89" s="14"/>
      <c r="SXU89" s="14"/>
      <c r="SXV89" s="14"/>
      <c r="SXW89" s="14"/>
      <c r="SXX89" s="14"/>
      <c r="SXY89" s="14"/>
      <c r="SXZ89" s="14"/>
      <c r="SYA89" s="14"/>
      <c r="SYB89" s="14"/>
      <c r="SYC89" s="14"/>
      <c r="SYD89" s="14"/>
      <c r="SYE89" s="14"/>
      <c r="SYF89" s="14"/>
      <c r="SYG89" s="14"/>
      <c r="SYH89" s="14"/>
      <c r="SYI89" s="14"/>
      <c r="SYJ89" s="14"/>
      <c r="SYK89" s="14"/>
      <c r="SYL89" s="14"/>
      <c r="SYM89" s="14"/>
      <c r="SYN89" s="14"/>
      <c r="SYO89" s="14"/>
      <c r="SYP89" s="14"/>
      <c r="SYQ89" s="14"/>
      <c r="SYR89" s="14"/>
      <c r="SYS89" s="14"/>
      <c r="SYT89" s="14"/>
      <c r="SYU89" s="14"/>
      <c r="SYV89" s="14"/>
      <c r="SYW89" s="14"/>
      <c r="SYX89" s="14"/>
      <c r="SYY89" s="14"/>
      <c r="SYZ89" s="14"/>
      <c r="SZA89" s="14"/>
      <c r="SZB89" s="14"/>
      <c r="SZC89" s="14"/>
      <c r="SZD89" s="14"/>
      <c r="SZE89" s="14"/>
      <c r="SZF89" s="14"/>
      <c r="SZG89" s="14"/>
      <c r="SZH89" s="14"/>
      <c r="SZI89" s="14"/>
      <c r="SZJ89" s="14"/>
      <c r="SZK89" s="14"/>
      <c r="SZL89" s="14"/>
      <c r="SZM89" s="14"/>
      <c r="SZN89" s="14"/>
      <c r="SZO89" s="14"/>
      <c r="SZP89" s="14"/>
      <c r="SZQ89" s="14"/>
      <c r="SZR89" s="14"/>
      <c r="SZS89" s="14"/>
      <c r="SZT89" s="14"/>
      <c r="SZU89" s="14"/>
      <c r="SZV89" s="14"/>
      <c r="SZW89" s="14"/>
      <c r="SZX89" s="14"/>
      <c r="SZY89" s="14"/>
      <c r="SZZ89" s="14"/>
      <c r="TAA89" s="14"/>
      <c r="TAB89" s="14"/>
      <c r="TAC89" s="14"/>
      <c r="TAD89" s="14"/>
      <c r="TAE89" s="14"/>
      <c r="TAF89" s="14"/>
      <c r="TAG89" s="14"/>
      <c r="TAH89" s="14"/>
      <c r="TAI89" s="14"/>
      <c r="TAJ89" s="14"/>
      <c r="TAK89" s="14"/>
      <c r="TAL89" s="14"/>
      <c r="TAM89" s="14"/>
      <c r="TAN89" s="14"/>
      <c r="TAO89" s="14"/>
      <c r="TAP89" s="14"/>
      <c r="TAQ89" s="14"/>
      <c r="TAR89" s="14"/>
      <c r="TAS89" s="14"/>
      <c r="TAT89" s="14"/>
      <c r="TAU89" s="14"/>
      <c r="TAV89" s="14"/>
      <c r="TAW89" s="14"/>
      <c r="TAX89" s="14"/>
      <c r="TAY89" s="14"/>
      <c r="TAZ89" s="14"/>
      <c r="TBA89" s="14"/>
      <c r="TBB89" s="14"/>
      <c r="TBC89" s="14"/>
      <c r="TBD89" s="14"/>
      <c r="TBE89" s="14"/>
      <c r="TBF89" s="14"/>
      <c r="TBG89" s="14"/>
      <c r="TBH89" s="14"/>
      <c r="TBI89" s="14"/>
      <c r="TBJ89" s="14"/>
      <c r="TBK89" s="14"/>
      <c r="TBL89" s="14"/>
      <c r="TBM89" s="14"/>
      <c r="TBN89" s="14"/>
      <c r="TBO89" s="14"/>
      <c r="TBP89" s="14"/>
      <c r="TBQ89" s="14"/>
      <c r="TBR89" s="14"/>
      <c r="TBS89" s="14"/>
      <c r="TBT89" s="14"/>
      <c r="TBU89" s="14"/>
      <c r="TBV89" s="14"/>
      <c r="TBW89" s="14"/>
      <c r="TBX89" s="14"/>
      <c r="TBY89" s="14"/>
      <c r="TBZ89" s="14"/>
      <c r="TCA89" s="14"/>
      <c r="TCB89" s="14"/>
      <c r="TCC89" s="14"/>
      <c r="TCD89" s="14"/>
      <c r="TCE89" s="14"/>
      <c r="TCF89" s="14"/>
      <c r="TCG89" s="14"/>
      <c r="TCH89" s="14"/>
      <c r="TCI89" s="14"/>
      <c r="TCJ89" s="14"/>
      <c r="TCK89" s="14"/>
      <c r="TCL89" s="14"/>
      <c r="TCM89" s="14"/>
      <c r="TCN89" s="14"/>
      <c r="TCO89" s="14"/>
      <c r="TCP89" s="14"/>
      <c r="TCQ89" s="14"/>
      <c r="TCR89" s="14"/>
      <c r="TCS89" s="14"/>
      <c r="TCT89" s="14"/>
      <c r="TCU89" s="14"/>
      <c r="TCV89" s="14"/>
      <c r="TCW89" s="14"/>
      <c r="TCX89" s="14"/>
      <c r="TCY89" s="14"/>
      <c r="TCZ89" s="14"/>
      <c r="TDA89" s="14"/>
      <c r="TDB89" s="14"/>
      <c r="TDC89" s="14"/>
      <c r="TDD89" s="14"/>
      <c r="TDE89" s="14"/>
      <c r="TDF89" s="14"/>
      <c r="TDG89" s="14"/>
      <c r="TDH89" s="14"/>
      <c r="TDI89" s="14"/>
      <c r="TDJ89" s="14"/>
      <c r="TDK89" s="14"/>
      <c r="TDL89" s="14"/>
      <c r="TDM89" s="14"/>
      <c r="TDN89" s="14"/>
      <c r="TDO89" s="14"/>
      <c r="TDP89" s="14"/>
      <c r="TDQ89" s="14"/>
      <c r="TDR89" s="14"/>
      <c r="TDS89" s="14"/>
      <c r="TDT89" s="14"/>
      <c r="TDU89" s="14"/>
      <c r="TDV89" s="14"/>
      <c r="TDW89" s="14"/>
      <c r="TDX89" s="14"/>
      <c r="TDY89" s="14"/>
      <c r="TDZ89" s="14"/>
      <c r="TEA89" s="14"/>
      <c r="TEB89" s="14"/>
      <c r="TEC89" s="14"/>
      <c r="TED89" s="14"/>
      <c r="TEE89" s="14"/>
      <c r="TEF89" s="14"/>
      <c r="TEG89" s="14"/>
      <c r="TEH89" s="14"/>
      <c r="TEI89" s="14"/>
      <c r="TEJ89" s="14"/>
      <c r="TEK89" s="14"/>
      <c r="TEL89" s="14"/>
      <c r="TEM89" s="14"/>
      <c r="TEN89" s="14"/>
      <c r="TEO89" s="14"/>
      <c r="TEP89" s="14"/>
      <c r="TEQ89" s="14"/>
      <c r="TER89" s="14"/>
      <c r="TES89" s="14"/>
      <c r="TET89" s="14"/>
      <c r="TEU89" s="14"/>
      <c r="TEV89" s="14"/>
      <c r="TEW89" s="14"/>
      <c r="TEX89" s="14"/>
      <c r="TEY89" s="14"/>
      <c r="TEZ89" s="14"/>
      <c r="TFA89" s="14"/>
      <c r="TFB89" s="14"/>
      <c r="TFC89" s="14"/>
      <c r="TFD89" s="14"/>
      <c r="TFE89" s="14"/>
      <c r="TFF89" s="14"/>
      <c r="TFG89" s="14"/>
      <c r="TFH89" s="14"/>
      <c r="TFI89" s="14"/>
      <c r="TFJ89" s="14"/>
      <c r="TFK89" s="14"/>
      <c r="TFL89" s="14"/>
      <c r="TFM89" s="14"/>
      <c r="TFN89" s="14"/>
      <c r="TFO89" s="14"/>
      <c r="TFP89" s="14"/>
      <c r="TFQ89" s="14"/>
      <c r="TFR89" s="14"/>
      <c r="TFS89" s="14"/>
      <c r="TFT89" s="14"/>
      <c r="TFU89" s="14"/>
      <c r="TFV89" s="14"/>
      <c r="TFW89" s="14"/>
      <c r="TFX89" s="14"/>
      <c r="TFY89" s="14"/>
      <c r="TFZ89" s="14"/>
      <c r="TGA89" s="14"/>
      <c r="TGB89" s="14"/>
      <c r="TGC89" s="14"/>
      <c r="TGD89" s="14"/>
      <c r="TGE89" s="14"/>
      <c r="TGF89" s="14"/>
      <c r="TGG89" s="14"/>
      <c r="TGH89" s="14"/>
      <c r="TGI89" s="14"/>
      <c r="TGJ89" s="14"/>
      <c r="TGK89" s="14"/>
      <c r="TGL89" s="14"/>
      <c r="TGM89" s="14"/>
      <c r="TGN89" s="14"/>
      <c r="TGO89" s="14"/>
      <c r="TGP89" s="14"/>
      <c r="TGQ89" s="14"/>
      <c r="TGR89" s="14"/>
      <c r="TGS89" s="14"/>
      <c r="TGT89" s="14"/>
      <c r="TGU89" s="14"/>
      <c r="TGV89" s="14"/>
      <c r="TGW89" s="14"/>
      <c r="TGX89" s="14"/>
      <c r="TGY89" s="14"/>
      <c r="TGZ89" s="14"/>
      <c r="THA89" s="14"/>
      <c r="THB89" s="14"/>
      <c r="THC89" s="14"/>
      <c r="THD89" s="14"/>
      <c r="THE89" s="14"/>
      <c r="THF89" s="14"/>
      <c r="THG89" s="14"/>
      <c r="THH89" s="14"/>
      <c r="THI89" s="14"/>
      <c r="THJ89" s="14"/>
      <c r="THK89" s="14"/>
      <c r="THL89" s="14"/>
      <c r="THM89" s="14"/>
      <c r="THN89" s="14"/>
      <c r="THO89" s="14"/>
      <c r="THP89" s="14"/>
      <c r="THQ89" s="14"/>
      <c r="THR89" s="14"/>
      <c r="THS89" s="14"/>
      <c r="THT89" s="14"/>
      <c r="THU89" s="14"/>
      <c r="THV89" s="14"/>
      <c r="THW89" s="14"/>
      <c r="THX89" s="14"/>
      <c r="THY89" s="14"/>
      <c r="THZ89" s="14"/>
      <c r="TIA89" s="14"/>
      <c r="TIB89" s="14"/>
      <c r="TIC89" s="14"/>
      <c r="TID89" s="14"/>
      <c r="TIE89" s="14"/>
      <c r="TIF89" s="14"/>
      <c r="TIG89" s="14"/>
      <c r="TIH89" s="14"/>
      <c r="TII89" s="14"/>
      <c r="TIJ89" s="14"/>
      <c r="TIK89" s="14"/>
      <c r="TIL89" s="14"/>
      <c r="TIM89" s="14"/>
      <c r="TIN89" s="14"/>
      <c r="TIO89" s="14"/>
      <c r="TIP89" s="14"/>
      <c r="TIQ89" s="14"/>
      <c r="TIR89" s="14"/>
      <c r="TIS89" s="14"/>
      <c r="TIT89" s="14"/>
      <c r="TIU89" s="14"/>
      <c r="TIV89" s="14"/>
      <c r="TIW89" s="14"/>
      <c r="TIX89" s="14"/>
      <c r="TIY89" s="14"/>
      <c r="TIZ89" s="14"/>
      <c r="TJA89" s="14"/>
      <c r="TJB89" s="14"/>
      <c r="TJC89" s="14"/>
      <c r="TJD89" s="14"/>
      <c r="TJE89" s="14"/>
      <c r="TJF89" s="14"/>
      <c r="TJG89" s="14"/>
      <c r="TJH89" s="14"/>
      <c r="TJI89" s="14"/>
      <c r="TJJ89" s="14"/>
      <c r="TJK89" s="14"/>
      <c r="TJL89" s="14"/>
      <c r="TJM89" s="14"/>
      <c r="TJN89" s="14"/>
      <c r="TJO89" s="14"/>
      <c r="TJP89" s="14"/>
      <c r="TJQ89" s="14"/>
      <c r="TJR89" s="14"/>
      <c r="TJS89" s="14"/>
      <c r="TJT89" s="14"/>
      <c r="TJU89" s="14"/>
      <c r="TJV89" s="14"/>
      <c r="TJW89" s="14"/>
      <c r="TJX89" s="14"/>
      <c r="TJY89" s="14"/>
      <c r="TJZ89" s="14"/>
      <c r="TKA89" s="14"/>
      <c r="TKB89" s="14"/>
      <c r="TKC89" s="14"/>
      <c r="TKD89" s="14"/>
      <c r="TKE89" s="14"/>
      <c r="TKF89" s="14"/>
      <c r="TKG89" s="14"/>
      <c r="TKH89" s="14"/>
      <c r="TKI89" s="14"/>
      <c r="TKJ89" s="14"/>
      <c r="TKK89" s="14"/>
      <c r="TKL89" s="14"/>
      <c r="TKM89" s="14"/>
      <c r="TKN89" s="14"/>
      <c r="TKO89" s="14"/>
      <c r="TKP89" s="14"/>
      <c r="TKQ89" s="14"/>
      <c r="TKR89" s="14"/>
      <c r="TKS89" s="14"/>
      <c r="TKT89" s="14"/>
      <c r="TKU89" s="14"/>
      <c r="TKV89" s="14"/>
      <c r="TKW89" s="14"/>
      <c r="TKX89" s="14"/>
      <c r="TKY89" s="14"/>
      <c r="TKZ89" s="14"/>
      <c r="TLA89" s="14"/>
      <c r="TLB89" s="14"/>
      <c r="TLC89" s="14"/>
      <c r="TLD89" s="14"/>
      <c r="TLE89" s="14"/>
      <c r="TLF89" s="14"/>
      <c r="TLG89" s="14"/>
      <c r="TLH89" s="14"/>
      <c r="TLI89" s="14"/>
      <c r="TLJ89" s="14"/>
      <c r="TLK89" s="14"/>
      <c r="TLL89" s="14"/>
      <c r="TLM89" s="14"/>
      <c r="TLN89" s="14"/>
      <c r="TLO89" s="14"/>
      <c r="TLP89" s="14"/>
      <c r="TLQ89" s="14"/>
      <c r="TLR89" s="14"/>
      <c r="TLS89" s="14"/>
      <c r="TLT89" s="14"/>
      <c r="TLU89" s="14"/>
      <c r="TLV89" s="14"/>
      <c r="TLW89" s="14"/>
      <c r="TLX89" s="14"/>
      <c r="TLY89" s="14"/>
      <c r="TLZ89" s="14"/>
      <c r="TMA89" s="14"/>
      <c r="TMB89" s="14"/>
      <c r="TMC89" s="14"/>
      <c r="TMD89" s="14"/>
      <c r="TME89" s="14"/>
      <c r="TMF89" s="14"/>
      <c r="TMG89" s="14"/>
      <c r="TMH89" s="14"/>
      <c r="TMI89" s="14"/>
      <c r="TMJ89" s="14"/>
      <c r="TMK89" s="14"/>
      <c r="TML89" s="14"/>
      <c r="TMM89" s="14"/>
      <c r="TMN89" s="14"/>
      <c r="TMO89" s="14"/>
      <c r="TMP89" s="14"/>
      <c r="TMQ89" s="14"/>
      <c r="TMR89" s="14"/>
      <c r="TMS89" s="14"/>
      <c r="TMT89" s="14"/>
      <c r="TMU89" s="14"/>
      <c r="TMV89" s="14"/>
      <c r="TMW89" s="14"/>
      <c r="TMX89" s="14"/>
      <c r="TMY89" s="14"/>
      <c r="TMZ89" s="14"/>
      <c r="TNA89" s="14"/>
      <c r="TNB89" s="14"/>
      <c r="TNC89" s="14"/>
      <c r="TND89" s="14"/>
      <c r="TNE89" s="14"/>
      <c r="TNF89" s="14"/>
      <c r="TNG89" s="14"/>
      <c r="TNH89" s="14"/>
      <c r="TNI89" s="14"/>
      <c r="TNJ89" s="14"/>
      <c r="TNK89" s="14"/>
      <c r="TNL89" s="14"/>
      <c r="TNM89" s="14"/>
      <c r="TNN89" s="14"/>
      <c r="TNO89" s="14"/>
      <c r="TNP89" s="14"/>
      <c r="TNQ89" s="14"/>
      <c r="TNR89" s="14"/>
      <c r="TNS89" s="14"/>
      <c r="TNT89" s="14"/>
      <c r="TNU89" s="14"/>
      <c r="TNV89" s="14"/>
      <c r="TNW89" s="14"/>
      <c r="TNX89" s="14"/>
      <c r="TNY89" s="14"/>
      <c r="TNZ89" s="14"/>
      <c r="TOA89" s="14"/>
      <c r="TOB89" s="14"/>
      <c r="TOC89" s="14"/>
      <c r="TOD89" s="14"/>
      <c r="TOE89" s="14"/>
      <c r="TOF89" s="14"/>
      <c r="TOG89" s="14"/>
      <c r="TOH89" s="14"/>
      <c r="TOI89" s="14"/>
      <c r="TOJ89" s="14"/>
      <c r="TOK89" s="14"/>
      <c r="TOL89" s="14"/>
      <c r="TOM89" s="14"/>
      <c r="TON89" s="14"/>
      <c r="TOO89" s="14"/>
      <c r="TOP89" s="14"/>
      <c r="TOQ89" s="14"/>
      <c r="TOR89" s="14"/>
      <c r="TOS89" s="14"/>
      <c r="TOT89" s="14"/>
      <c r="TOU89" s="14"/>
      <c r="TOV89" s="14"/>
      <c r="TOW89" s="14"/>
      <c r="TOX89" s="14"/>
      <c r="TOY89" s="14"/>
      <c r="TOZ89" s="14"/>
      <c r="TPA89" s="14"/>
      <c r="TPB89" s="14"/>
      <c r="TPC89" s="14"/>
      <c r="TPD89" s="14"/>
      <c r="TPE89" s="14"/>
      <c r="TPF89" s="14"/>
      <c r="TPG89" s="14"/>
      <c r="TPH89" s="14"/>
      <c r="TPI89" s="14"/>
      <c r="TPJ89" s="14"/>
      <c r="TPK89" s="14"/>
      <c r="TPL89" s="14"/>
      <c r="TPM89" s="14"/>
      <c r="TPN89" s="14"/>
      <c r="TPO89" s="14"/>
      <c r="TPP89" s="14"/>
      <c r="TPQ89" s="14"/>
      <c r="TPR89" s="14"/>
      <c r="TPS89" s="14"/>
      <c r="TPT89" s="14"/>
      <c r="TPU89" s="14"/>
      <c r="TPV89" s="14"/>
      <c r="TPW89" s="14"/>
      <c r="TPX89" s="14"/>
      <c r="TPY89" s="14"/>
      <c r="TPZ89" s="14"/>
      <c r="TQA89" s="14"/>
      <c r="TQB89" s="14"/>
      <c r="TQC89" s="14"/>
      <c r="TQD89" s="14"/>
      <c r="TQE89" s="14"/>
      <c r="TQF89" s="14"/>
      <c r="TQG89" s="14"/>
      <c r="TQH89" s="14"/>
      <c r="TQI89" s="14"/>
      <c r="TQJ89" s="14"/>
      <c r="TQK89" s="14"/>
      <c r="TQL89" s="14"/>
      <c r="TQM89" s="14"/>
      <c r="TQN89" s="14"/>
      <c r="TQO89" s="14"/>
      <c r="TQP89" s="14"/>
      <c r="TQQ89" s="14"/>
      <c r="TQR89" s="14"/>
      <c r="TQS89" s="14"/>
      <c r="TQT89" s="14"/>
      <c r="TQU89" s="14"/>
      <c r="TQV89" s="14"/>
      <c r="TQW89" s="14"/>
      <c r="TQX89" s="14"/>
      <c r="TQY89" s="14"/>
      <c r="TQZ89" s="14"/>
      <c r="TRA89" s="14"/>
      <c r="TRB89" s="14"/>
      <c r="TRC89" s="14"/>
      <c r="TRD89" s="14"/>
      <c r="TRE89" s="14"/>
      <c r="TRF89" s="14"/>
      <c r="TRG89" s="14"/>
      <c r="TRH89" s="14"/>
      <c r="TRI89" s="14"/>
      <c r="TRJ89" s="14"/>
      <c r="TRK89" s="14"/>
      <c r="TRL89" s="14"/>
      <c r="TRM89" s="14"/>
      <c r="TRN89" s="14"/>
      <c r="TRO89" s="14"/>
      <c r="TRP89" s="14"/>
      <c r="TRQ89" s="14"/>
      <c r="TRR89" s="14"/>
      <c r="TRS89" s="14"/>
      <c r="TRT89" s="14"/>
      <c r="TRU89" s="14"/>
      <c r="TRV89" s="14"/>
      <c r="TRW89" s="14"/>
      <c r="TRX89" s="14"/>
      <c r="TRY89" s="14"/>
      <c r="TRZ89" s="14"/>
      <c r="TSA89" s="14"/>
      <c r="TSB89" s="14"/>
      <c r="TSC89" s="14"/>
      <c r="TSD89" s="14"/>
      <c r="TSE89" s="14"/>
      <c r="TSF89" s="14"/>
      <c r="TSG89" s="14"/>
      <c r="TSH89" s="14"/>
      <c r="TSI89" s="14"/>
      <c r="TSJ89" s="14"/>
      <c r="TSK89" s="14"/>
      <c r="TSL89" s="14"/>
      <c r="TSM89" s="14"/>
      <c r="TSN89" s="14"/>
      <c r="TSO89" s="14"/>
      <c r="TSP89" s="14"/>
      <c r="TSQ89" s="14"/>
      <c r="TSR89" s="14"/>
      <c r="TSS89" s="14"/>
      <c r="TST89" s="14"/>
      <c r="TSU89" s="14"/>
      <c r="TSV89" s="14"/>
      <c r="TSW89" s="14"/>
      <c r="TSX89" s="14"/>
      <c r="TSY89" s="14"/>
      <c r="TSZ89" s="14"/>
      <c r="TTA89" s="14"/>
      <c r="TTB89" s="14"/>
      <c r="TTC89" s="14"/>
      <c r="TTD89" s="14"/>
      <c r="TTE89" s="14"/>
      <c r="TTF89" s="14"/>
      <c r="TTG89" s="14"/>
      <c r="TTH89" s="14"/>
      <c r="TTI89" s="14"/>
      <c r="TTJ89" s="14"/>
      <c r="TTK89" s="14"/>
      <c r="TTL89" s="14"/>
      <c r="TTM89" s="14"/>
      <c r="TTN89" s="14"/>
      <c r="TTO89" s="14"/>
      <c r="TTP89" s="14"/>
      <c r="TTQ89" s="14"/>
      <c r="TTR89" s="14"/>
      <c r="TTS89" s="14"/>
      <c r="TTT89" s="14"/>
      <c r="TTU89" s="14"/>
      <c r="TTV89" s="14"/>
      <c r="TTW89" s="14"/>
      <c r="TTX89" s="14"/>
      <c r="TTY89" s="14"/>
      <c r="TTZ89" s="14"/>
      <c r="TUA89" s="14"/>
      <c r="TUB89" s="14"/>
      <c r="TUC89" s="14"/>
      <c r="TUD89" s="14"/>
      <c r="TUE89" s="14"/>
      <c r="TUF89" s="14"/>
      <c r="TUG89" s="14"/>
      <c r="TUH89" s="14"/>
      <c r="TUI89" s="14"/>
      <c r="TUJ89" s="14"/>
      <c r="TUK89" s="14"/>
      <c r="TUL89" s="14"/>
      <c r="TUM89" s="14"/>
      <c r="TUN89" s="14"/>
      <c r="TUO89" s="14"/>
      <c r="TUP89" s="14"/>
      <c r="TUQ89" s="14"/>
      <c r="TUR89" s="14"/>
      <c r="TUS89" s="14"/>
      <c r="TUT89" s="14"/>
      <c r="TUU89" s="14"/>
      <c r="TUV89" s="14"/>
      <c r="TUW89" s="14"/>
      <c r="TUX89" s="14"/>
      <c r="TUY89" s="14"/>
      <c r="TUZ89" s="14"/>
      <c r="TVA89" s="14"/>
      <c r="TVB89" s="14"/>
      <c r="TVC89" s="14"/>
      <c r="TVD89" s="14"/>
      <c r="TVE89" s="14"/>
      <c r="TVF89" s="14"/>
      <c r="TVG89" s="14"/>
      <c r="TVH89" s="14"/>
      <c r="TVI89" s="14"/>
      <c r="TVJ89" s="14"/>
      <c r="TVK89" s="14"/>
      <c r="TVL89" s="14"/>
      <c r="TVM89" s="14"/>
      <c r="TVN89" s="14"/>
      <c r="TVO89" s="14"/>
      <c r="TVP89" s="14"/>
      <c r="TVQ89" s="14"/>
      <c r="TVR89" s="14"/>
      <c r="TVS89" s="14"/>
      <c r="TVT89" s="14"/>
      <c r="TVU89" s="14"/>
      <c r="TVV89" s="14"/>
      <c r="TVW89" s="14"/>
      <c r="TVX89" s="14"/>
      <c r="TVY89" s="14"/>
      <c r="TVZ89" s="14"/>
      <c r="TWA89" s="14"/>
      <c r="TWB89" s="14"/>
      <c r="TWC89" s="14"/>
      <c r="TWD89" s="14"/>
      <c r="TWE89" s="14"/>
      <c r="TWF89" s="14"/>
      <c r="TWG89" s="14"/>
      <c r="TWH89" s="14"/>
      <c r="TWI89" s="14"/>
      <c r="TWJ89" s="14"/>
      <c r="TWK89" s="14"/>
      <c r="TWL89" s="14"/>
      <c r="TWM89" s="14"/>
      <c r="TWN89" s="14"/>
      <c r="TWO89" s="14"/>
      <c r="TWP89" s="14"/>
      <c r="TWQ89" s="14"/>
      <c r="TWR89" s="14"/>
      <c r="TWS89" s="14"/>
      <c r="TWT89" s="14"/>
      <c r="TWU89" s="14"/>
      <c r="TWV89" s="14"/>
      <c r="TWW89" s="14"/>
      <c r="TWX89" s="14"/>
      <c r="TWY89" s="14"/>
      <c r="TWZ89" s="14"/>
      <c r="TXA89" s="14"/>
      <c r="TXB89" s="14"/>
      <c r="TXC89" s="14"/>
      <c r="TXD89" s="14"/>
      <c r="TXE89" s="14"/>
      <c r="TXF89" s="14"/>
      <c r="TXG89" s="14"/>
      <c r="TXH89" s="14"/>
      <c r="TXI89" s="14"/>
      <c r="TXJ89" s="14"/>
      <c r="TXK89" s="14"/>
      <c r="TXL89" s="14"/>
      <c r="TXM89" s="14"/>
      <c r="TXN89" s="14"/>
      <c r="TXO89" s="14"/>
      <c r="TXP89" s="14"/>
      <c r="TXQ89" s="14"/>
      <c r="TXR89" s="14"/>
      <c r="TXS89" s="14"/>
      <c r="TXT89" s="14"/>
      <c r="TXU89" s="14"/>
      <c r="TXV89" s="14"/>
      <c r="TXW89" s="14"/>
      <c r="TXX89" s="14"/>
      <c r="TXY89" s="14"/>
      <c r="TXZ89" s="14"/>
      <c r="TYA89" s="14"/>
      <c r="TYB89" s="14"/>
      <c r="TYC89" s="14"/>
      <c r="TYD89" s="14"/>
      <c r="TYE89" s="14"/>
      <c r="TYF89" s="14"/>
      <c r="TYG89" s="14"/>
      <c r="TYH89" s="14"/>
      <c r="TYI89" s="14"/>
      <c r="TYJ89" s="14"/>
      <c r="TYK89" s="14"/>
      <c r="TYL89" s="14"/>
      <c r="TYM89" s="14"/>
      <c r="TYN89" s="14"/>
      <c r="TYO89" s="14"/>
      <c r="TYP89" s="14"/>
      <c r="TYQ89" s="14"/>
      <c r="TYR89" s="14"/>
      <c r="TYS89" s="14"/>
      <c r="TYT89" s="14"/>
      <c r="TYU89" s="14"/>
      <c r="TYV89" s="14"/>
      <c r="TYW89" s="14"/>
      <c r="TYX89" s="14"/>
      <c r="TYY89" s="14"/>
      <c r="TYZ89" s="14"/>
      <c r="TZA89" s="14"/>
      <c r="TZB89" s="14"/>
      <c r="TZC89" s="14"/>
      <c r="TZD89" s="14"/>
      <c r="TZE89" s="14"/>
      <c r="TZF89" s="14"/>
      <c r="TZG89" s="14"/>
      <c r="TZH89" s="14"/>
      <c r="TZI89" s="14"/>
      <c r="TZJ89" s="14"/>
      <c r="TZK89" s="14"/>
      <c r="TZL89" s="14"/>
      <c r="TZM89" s="14"/>
      <c r="TZN89" s="14"/>
      <c r="TZO89" s="14"/>
      <c r="TZP89" s="14"/>
      <c r="TZQ89" s="14"/>
      <c r="TZR89" s="14"/>
      <c r="TZS89" s="14"/>
      <c r="TZT89" s="14"/>
      <c r="TZU89" s="14"/>
      <c r="TZV89" s="14"/>
      <c r="TZW89" s="14"/>
      <c r="TZX89" s="14"/>
      <c r="TZY89" s="14"/>
      <c r="TZZ89" s="14"/>
      <c r="UAA89" s="14"/>
      <c r="UAB89" s="14"/>
      <c r="UAC89" s="14"/>
      <c r="UAD89" s="14"/>
      <c r="UAE89" s="14"/>
      <c r="UAF89" s="14"/>
      <c r="UAG89" s="14"/>
      <c r="UAH89" s="14"/>
      <c r="UAI89" s="14"/>
      <c r="UAJ89" s="14"/>
      <c r="UAK89" s="14"/>
      <c r="UAL89" s="14"/>
      <c r="UAM89" s="14"/>
      <c r="UAN89" s="14"/>
      <c r="UAO89" s="14"/>
      <c r="UAP89" s="14"/>
      <c r="UAQ89" s="14"/>
      <c r="UAR89" s="14"/>
      <c r="UAS89" s="14"/>
      <c r="UAT89" s="14"/>
      <c r="UAU89" s="14"/>
      <c r="UAV89" s="14"/>
      <c r="UAW89" s="14"/>
      <c r="UAX89" s="14"/>
      <c r="UAY89" s="14"/>
      <c r="UAZ89" s="14"/>
      <c r="UBA89" s="14"/>
      <c r="UBB89" s="14"/>
      <c r="UBC89" s="14"/>
      <c r="UBD89" s="14"/>
      <c r="UBE89" s="14"/>
      <c r="UBF89" s="14"/>
      <c r="UBG89" s="14"/>
      <c r="UBH89" s="14"/>
      <c r="UBI89" s="14"/>
      <c r="UBJ89" s="14"/>
      <c r="UBK89" s="14"/>
      <c r="UBL89" s="14"/>
      <c r="UBM89" s="14"/>
      <c r="UBN89" s="14"/>
      <c r="UBO89" s="14"/>
      <c r="UBP89" s="14"/>
      <c r="UBQ89" s="14"/>
      <c r="UBR89" s="14"/>
      <c r="UBS89" s="14"/>
      <c r="UBT89" s="14"/>
      <c r="UBU89" s="14"/>
      <c r="UBV89" s="14"/>
      <c r="UBW89" s="14"/>
      <c r="UBX89" s="14"/>
      <c r="UBY89" s="14"/>
      <c r="UBZ89" s="14"/>
      <c r="UCA89" s="14"/>
      <c r="UCB89" s="14"/>
      <c r="UCC89" s="14"/>
      <c r="UCD89" s="14"/>
      <c r="UCE89" s="14"/>
      <c r="UCF89" s="14"/>
      <c r="UCG89" s="14"/>
      <c r="UCH89" s="14"/>
      <c r="UCI89" s="14"/>
      <c r="UCJ89" s="14"/>
      <c r="UCK89" s="14"/>
      <c r="UCL89" s="14"/>
      <c r="UCM89" s="14"/>
      <c r="UCN89" s="14"/>
      <c r="UCO89" s="14"/>
      <c r="UCP89" s="14"/>
      <c r="UCQ89" s="14"/>
      <c r="UCR89" s="14"/>
      <c r="UCS89" s="14"/>
      <c r="UCT89" s="14"/>
      <c r="UCU89" s="14"/>
      <c r="UCV89" s="14"/>
      <c r="UCW89" s="14"/>
      <c r="UCX89" s="14"/>
      <c r="UCY89" s="14"/>
      <c r="UCZ89" s="14"/>
      <c r="UDA89" s="14"/>
      <c r="UDB89" s="14"/>
      <c r="UDC89" s="14"/>
      <c r="UDD89" s="14"/>
      <c r="UDE89" s="14"/>
      <c r="UDF89" s="14"/>
      <c r="UDG89" s="14"/>
      <c r="UDH89" s="14"/>
      <c r="UDI89" s="14"/>
      <c r="UDJ89" s="14"/>
      <c r="UDK89" s="14"/>
      <c r="UDL89" s="14"/>
      <c r="UDM89" s="14"/>
      <c r="UDN89" s="14"/>
      <c r="UDO89" s="14"/>
      <c r="UDP89" s="14"/>
      <c r="UDQ89" s="14"/>
      <c r="UDR89" s="14"/>
      <c r="UDS89" s="14"/>
      <c r="UDT89" s="14"/>
      <c r="UDU89" s="14"/>
      <c r="UDV89" s="14"/>
      <c r="UDW89" s="14"/>
      <c r="UDX89" s="14"/>
      <c r="UDY89" s="14"/>
      <c r="UDZ89" s="14"/>
      <c r="UEA89" s="14"/>
      <c r="UEB89" s="14"/>
      <c r="UEC89" s="14"/>
      <c r="UED89" s="14"/>
      <c r="UEE89" s="14"/>
      <c r="UEF89" s="14"/>
      <c r="UEG89" s="14"/>
      <c r="UEH89" s="14"/>
      <c r="UEI89" s="14"/>
      <c r="UEJ89" s="14"/>
      <c r="UEK89" s="14"/>
      <c r="UEL89" s="14"/>
      <c r="UEM89" s="14"/>
      <c r="UEN89" s="14"/>
      <c r="UEO89" s="14"/>
      <c r="UEP89" s="14"/>
      <c r="UEQ89" s="14"/>
      <c r="UER89" s="14"/>
      <c r="UES89" s="14"/>
      <c r="UET89" s="14"/>
      <c r="UEU89" s="14"/>
      <c r="UEV89" s="14"/>
      <c r="UEW89" s="14"/>
      <c r="UEX89" s="14"/>
      <c r="UEY89" s="14"/>
      <c r="UEZ89" s="14"/>
      <c r="UFA89" s="14"/>
      <c r="UFB89" s="14"/>
      <c r="UFC89" s="14"/>
      <c r="UFD89" s="14"/>
      <c r="UFE89" s="14"/>
      <c r="UFF89" s="14"/>
      <c r="UFG89" s="14"/>
      <c r="UFH89" s="14"/>
      <c r="UFI89" s="14"/>
      <c r="UFJ89" s="14"/>
      <c r="UFK89" s="14"/>
      <c r="UFL89" s="14"/>
      <c r="UFM89" s="14"/>
      <c r="UFN89" s="14"/>
      <c r="UFO89" s="14"/>
      <c r="UFP89" s="14"/>
      <c r="UFQ89" s="14"/>
      <c r="UFR89" s="14"/>
      <c r="UFS89" s="14"/>
      <c r="UFT89" s="14"/>
      <c r="UFU89" s="14"/>
      <c r="UFV89" s="14"/>
      <c r="UFW89" s="14"/>
      <c r="UFX89" s="14"/>
      <c r="UFY89" s="14"/>
      <c r="UFZ89" s="14"/>
      <c r="UGA89" s="14"/>
      <c r="UGB89" s="14"/>
      <c r="UGC89" s="14"/>
      <c r="UGD89" s="14"/>
      <c r="UGE89" s="14"/>
      <c r="UGF89" s="14"/>
      <c r="UGG89" s="14"/>
      <c r="UGH89" s="14"/>
      <c r="UGI89" s="14"/>
      <c r="UGJ89" s="14"/>
      <c r="UGK89" s="14"/>
      <c r="UGL89" s="14"/>
      <c r="UGM89" s="14"/>
      <c r="UGN89" s="14"/>
      <c r="UGO89" s="14"/>
      <c r="UGP89" s="14"/>
      <c r="UGQ89" s="14"/>
      <c r="UGR89" s="14"/>
      <c r="UGS89" s="14"/>
      <c r="UGT89" s="14"/>
      <c r="UGU89" s="14"/>
      <c r="UGV89" s="14"/>
      <c r="UGW89" s="14"/>
      <c r="UGX89" s="14"/>
      <c r="UGY89" s="14"/>
      <c r="UGZ89" s="14"/>
      <c r="UHA89" s="14"/>
      <c r="UHB89" s="14"/>
      <c r="UHC89" s="14"/>
      <c r="UHD89" s="14"/>
      <c r="UHE89" s="14"/>
      <c r="UHF89" s="14"/>
      <c r="UHG89" s="14"/>
      <c r="UHH89" s="14"/>
      <c r="UHI89" s="14"/>
      <c r="UHJ89" s="14"/>
      <c r="UHK89" s="14"/>
      <c r="UHL89" s="14"/>
      <c r="UHM89" s="14"/>
      <c r="UHN89" s="14"/>
      <c r="UHO89" s="14"/>
      <c r="UHP89" s="14"/>
      <c r="UHQ89" s="14"/>
      <c r="UHR89" s="14"/>
      <c r="UHS89" s="14"/>
      <c r="UHT89" s="14"/>
      <c r="UHU89" s="14"/>
      <c r="UHV89" s="14"/>
      <c r="UHW89" s="14"/>
      <c r="UHX89" s="14"/>
      <c r="UHY89" s="14"/>
      <c r="UHZ89" s="14"/>
      <c r="UIA89" s="14"/>
      <c r="UIB89" s="14"/>
      <c r="UIC89" s="14"/>
      <c r="UID89" s="14"/>
      <c r="UIE89" s="14"/>
      <c r="UIF89" s="14"/>
      <c r="UIG89" s="14"/>
      <c r="UIH89" s="14"/>
      <c r="UII89" s="14"/>
      <c r="UIJ89" s="14"/>
      <c r="UIK89" s="14"/>
      <c r="UIL89" s="14"/>
      <c r="UIM89" s="14"/>
      <c r="UIN89" s="14"/>
      <c r="UIO89" s="14"/>
      <c r="UIP89" s="14"/>
      <c r="UIQ89" s="14"/>
      <c r="UIR89" s="14"/>
      <c r="UIS89" s="14"/>
      <c r="UIT89" s="14"/>
      <c r="UIU89" s="14"/>
      <c r="UIV89" s="14"/>
      <c r="UIW89" s="14"/>
      <c r="UIX89" s="14"/>
      <c r="UIY89" s="14"/>
      <c r="UIZ89" s="14"/>
      <c r="UJA89" s="14"/>
      <c r="UJB89" s="14"/>
      <c r="UJC89" s="14"/>
      <c r="UJD89" s="14"/>
      <c r="UJE89" s="14"/>
      <c r="UJF89" s="14"/>
      <c r="UJG89" s="14"/>
      <c r="UJH89" s="14"/>
      <c r="UJI89" s="14"/>
      <c r="UJJ89" s="14"/>
      <c r="UJK89" s="14"/>
      <c r="UJL89" s="14"/>
      <c r="UJM89" s="14"/>
      <c r="UJN89" s="14"/>
      <c r="UJO89" s="14"/>
      <c r="UJP89" s="14"/>
      <c r="UJQ89" s="14"/>
      <c r="UJR89" s="14"/>
      <c r="UJS89" s="14"/>
      <c r="UJT89" s="14"/>
      <c r="UJU89" s="14"/>
      <c r="UJV89" s="14"/>
      <c r="UJW89" s="14"/>
      <c r="UJX89" s="14"/>
      <c r="UJY89" s="14"/>
      <c r="UJZ89" s="14"/>
      <c r="UKA89" s="14"/>
      <c r="UKB89" s="14"/>
      <c r="UKC89" s="14"/>
      <c r="UKD89" s="14"/>
      <c r="UKE89" s="14"/>
      <c r="UKF89" s="14"/>
      <c r="UKG89" s="14"/>
      <c r="UKH89" s="14"/>
      <c r="UKI89" s="14"/>
      <c r="UKJ89" s="14"/>
      <c r="UKK89" s="14"/>
      <c r="UKL89" s="14"/>
      <c r="UKM89" s="14"/>
      <c r="UKN89" s="14"/>
      <c r="UKO89" s="14"/>
      <c r="UKP89" s="14"/>
      <c r="UKQ89" s="14"/>
      <c r="UKR89" s="14"/>
      <c r="UKS89" s="14"/>
      <c r="UKT89" s="14"/>
      <c r="UKU89" s="14"/>
      <c r="UKV89" s="14"/>
      <c r="UKW89" s="14"/>
      <c r="UKX89" s="14"/>
      <c r="UKY89" s="14"/>
      <c r="UKZ89" s="14"/>
      <c r="ULA89" s="14"/>
      <c r="ULB89" s="14"/>
      <c r="ULC89" s="14"/>
      <c r="ULD89" s="14"/>
      <c r="ULE89" s="14"/>
      <c r="ULF89" s="14"/>
      <c r="ULG89" s="14"/>
      <c r="ULH89" s="14"/>
      <c r="ULI89" s="14"/>
      <c r="ULJ89" s="14"/>
      <c r="ULK89" s="14"/>
      <c r="ULL89" s="14"/>
      <c r="ULM89" s="14"/>
      <c r="ULN89" s="14"/>
      <c r="ULO89" s="14"/>
      <c r="ULP89" s="14"/>
      <c r="ULQ89" s="14"/>
      <c r="ULR89" s="14"/>
      <c r="ULS89" s="14"/>
      <c r="ULT89" s="14"/>
      <c r="ULU89" s="14"/>
      <c r="ULV89" s="14"/>
      <c r="ULW89" s="14"/>
      <c r="ULX89" s="14"/>
      <c r="ULY89" s="14"/>
      <c r="ULZ89" s="14"/>
      <c r="UMA89" s="14"/>
      <c r="UMB89" s="14"/>
      <c r="UMC89" s="14"/>
      <c r="UMD89" s="14"/>
      <c r="UME89" s="14"/>
      <c r="UMF89" s="14"/>
      <c r="UMG89" s="14"/>
      <c r="UMH89" s="14"/>
      <c r="UMI89" s="14"/>
      <c r="UMJ89" s="14"/>
      <c r="UMK89" s="14"/>
      <c r="UML89" s="14"/>
      <c r="UMM89" s="14"/>
      <c r="UMN89" s="14"/>
      <c r="UMO89" s="14"/>
      <c r="UMP89" s="14"/>
      <c r="UMQ89" s="14"/>
      <c r="UMR89" s="14"/>
      <c r="UMS89" s="14"/>
      <c r="UMT89" s="14"/>
      <c r="UMU89" s="14"/>
      <c r="UMV89" s="14"/>
      <c r="UMW89" s="14"/>
      <c r="UMX89" s="14"/>
      <c r="UMY89" s="14"/>
      <c r="UMZ89" s="14"/>
      <c r="UNA89" s="14"/>
      <c r="UNB89" s="14"/>
      <c r="UNC89" s="14"/>
      <c r="UND89" s="14"/>
      <c r="UNE89" s="14"/>
      <c r="UNF89" s="14"/>
      <c r="UNG89" s="14"/>
      <c r="UNH89" s="14"/>
      <c r="UNI89" s="14"/>
      <c r="UNJ89" s="14"/>
      <c r="UNK89" s="14"/>
      <c r="UNL89" s="14"/>
      <c r="UNM89" s="14"/>
      <c r="UNN89" s="14"/>
      <c r="UNO89" s="14"/>
      <c r="UNP89" s="14"/>
      <c r="UNQ89" s="14"/>
      <c r="UNR89" s="14"/>
      <c r="UNS89" s="14"/>
      <c r="UNT89" s="14"/>
      <c r="UNU89" s="14"/>
      <c r="UNV89" s="14"/>
      <c r="UNW89" s="14"/>
      <c r="UNX89" s="14"/>
      <c r="UNY89" s="14"/>
      <c r="UNZ89" s="14"/>
      <c r="UOA89" s="14"/>
      <c r="UOB89" s="14"/>
      <c r="UOC89" s="14"/>
      <c r="UOD89" s="14"/>
      <c r="UOE89" s="14"/>
      <c r="UOF89" s="14"/>
      <c r="UOG89" s="14"/>
      <c r="UOH89" s="14"/>
      <c r="UOI89" s="14"/>
      <c r="UOJ89" s="14"/>
      <c r="UOK89" s="14"/>
      <c r="UOL89" s="14"/>
      <c r="UOM89" s="14"/>
      <c r="UON89" s="14"/>
      <c r="UOO89" s="14"/>
      <c r="UOP89" s="14"/>
      <c r="UOQ89" s="14"/>
      <c r="UOR89" s="14"/>
      <c r="UOS89" s="14"/>
      <c r="UOT89" s="14"/>
      <c r="UOU89" s="14"/>
      <c r="UOV89" s="14"/>
      <c r="UOW89" s="14"/>
      <c r="UOX89" s="14"/>
      <c r="UOY89" s="14"/>
      <c r="UOZ89" s="14"/>
      <c r="UPA89" s="14"/>
      <c r="UPB89" s="14"/>
      <c r="UPC89" s="14"/>
      <c r="UPD89" s="14"/>
      <c r="UPE89" s="14"/>
      <c r="UPF89" s="14"/>
      <c r="UPG89" s="14"/>
      <c r="UPH89" s="14"/>
      <c r="UPI89" s="14"/>
      <c r="UPJ89" s="14"/>
      <c r="UPK89" s="14"/>
      <c r="UPL89" s="14"/>
      <c r="UPM89" s="14"/>
      <c r="UPN89" s="14"/>
      <c r="UPO89" s="14"/>
      <c r="UPP89" s="14"/>
      <c r="UPQ89" s="14"/>
      <c r="UPR89" s="14"/>
      <c r="UPS89" s="14"/>
      <c r="UPT89" s="14"/>
      <c r="UPU89" s="14"/>
      <c r="UPV89" s="14"/>
      <c r="UPW89" s="14"/>
      <c r="UPX89" s="14"/>
      <c r="UPY89" s="14"/>
      <c r="UPZ89" s="14"/>
      <c r="UQA89" s="14"/>
      <c r="UQB89" s="14"/>
      <c r="UQC89" s="14"/>
      <c r="UQD89" s="14"/>
      <c r="UQE89" s="14"/>
      <c r="UQF89" s="14"/>
      <c r="UQG89" s="14"/>
      <c r="UQH89" s="14"/>
      <c r="UQI89" s="14"/>
      <c r="UQJ89" s="14"/>
      <c r="UQK89" s="14"/>
      <c r="UQL89" s="14"/>
      <c r="UQM89" s="14"/>
      <c r="UQN89" s="14"/>
      <c r="UQO89" s="14"/>
      <c r="UQP89" s="14"/>
      <c r="UQQ89" s="14"/>
      <c r="UQR89" s="14"/>
      <c r="UQS89" s="14"/>
      <c r="UQT89" s="14"/>
      <c r="UQU89" s="14"/>
      <c r="UQV89" s="14"/>
      <c r="UQW89" s="14"/>
      <c r="UQX89" s="14"/>
      <c r="UQY89" s="14"/>
      <c r="UQZ89" s="14"/>
      <c r="URA89" s="14"/>
      <c r="URB89" s="14"/>
      <c r="URC89" s="14"/>
      <c r="URD89" s="14"/>
      <c r="URE89" s="14"/>
      <c r="URF89" s="14"/>
      <c r="URG89" s="14"/>
      <c r="URH89" s="14"/>
      <c r="URI89" s="14"/>
      <c r="URJ89" s="14"/>
      <c r="URK89" s="14"/>
      <c r="URL89" s="14"/>
      <c r="URM89" s="14"/>
      <c r="URN89" s="14"/>
      <c r="URO89" s="14"/>
      <c r="URP89" s="14"/>
      <c r="URQ89" s="14"/>
      <c r="URR89" s="14"/>
      <c r="URS89" s="14"/>
      <c r="URT89" s="14"/>
      <c r="URU89" s="14"/>
      <c r="URV89" s="14"/>
      <c r="URW89" s="14"/>
      <c r="URX89" s="14"/>
      <c r="URY89" s="14"/>
      <c r="URZ89" s="14"/>
      <c r="USA89" s="14"/>
      <c r="USB89" s="14"/>
      <c r="USC89" s="14"/>
      <c r="USD89" s="14"/>
      <c r="USE89" s="14"/>
      <c r="USF89" s="14"/>
      <c r="USG89" s="14"/>
      <c r="USH89" s="14"/>
      <c r="USI89" s="14"/>
      <c r="USJ89" s="14"/>
      <c r="USK89" s="14"/>
      <c r="USL89" s="14"/>
      <c r="USM89" s="14"/>
      <c r="USN89" s="14"/>
      <c r="USO89" s="14"/>
      <c r="USP89" s="14"/>
      <c r="USQ89" s="14"/>
      <c r="USR89" s="14"/>
      <c r="USS89" s="14"/>
      <c r="UST89" s="14"/>
      <c r="USU89" s="14"/>
      <c r="USV89" s="14"/>
      <c r="USW89" s="14"/>
      <c r="USX89" s="14"/>
      <c r="USY89" s="14"/>
      <c r="USZ89" s="14"/>
      <c r="UTA89" s="14"/>
      <c r="UTB89" s="14"/>
      <c r="UTC89" s="14"/>
      <c r="UTD89" s="14"/>
      <c r="UTE89" s="14"/>
      <c r="UTF89" s="14"/>
      <c r="UTG89" s="14"/>
      <c r="UTH89" s="14"/>
      <c r="UTI89" s="14"/>
      <c r="UTJ89" s="14"/>
      <c r="UTK89" s="14"/>
      <c r="UTL89" s="14"/>
      <c r="UTM89" s="14"/>
      <c r="UTN89" s="14"/>
      <c r="UTO89" s="14"/>
      <c r="UTP89" s="14"/>
      <c r="UTQ89" s="14"/>
      <c r="UTR89" s="14"/>
      <c r="UTS89" s="14"/>
      <c r="UTT89" s="14"/>
      <c r="UTU89" s="14"/>
      <c r="UTV89" s="14"/>
      <c r="UTW89" s="14"/>
      <c r="UTX89" s="14"/>
      <c r="UTY89" s="14"/>
      <c r="UTZ89" s="14"/>
      <c r="UUA89" s="14"/>
      <c r="UUB89" s="14"/>
      <c r="UUC89" s="14"/>
      <c r="UUD89" s="14"/>
      <c r="UUE89" s="14"/>
      <c r="UUF89" s="14"/>
      <c r="UUG89" s="14"/>
      <c r="UUH89" s="14"/>
      <c r="UUI89" s="14"/>
      <c r="UUJ89" s="14"/>
      <c r="UUK89" s="14"/>
      <c r="UUL89" s="14"/>
      <c r="UUM89" s="14"/>
      <c r="UUN89" s="14"/>
      <c r="UUO89" s="14"/>
      <c r="UUP89" s="14"/>
      <c r="UUQ89" s="14"/>
      <c r="UUR89" s="14"/>
      <c r="UUS89" s="14"/>
      <c r="UUT89" s="14"/>
      <c r="UUU89" s="14"/>
      <c r="UUV89" s="14"/>
      <c r="UUW89" s="14"/>
      <c r="UUX89" s="14"/>
      <c r="UUY89" s="14"/>
      <c r="UUZ89" s="14"/>
      <c r="UVA89" s="14"/>
      <c r="UVB89" s="14"/>
      <c r="UVC89" s="14"/>
      <c r="UVD89" s="14"/>
      <c r="UVE89" s="14"/>
      <c r="UVF89" s="14"/>
      <c r="UVG89" s="14"/>
      <c r="UVH89" s="14"/>
      <c r="UVI89" s="14"/>
      <c r="UVJ89" s="14"/>
      <c r="UVK89" s="14"/>
      <c r="UVL89" s="14"/>
      <c r="UVM89" s="14"/>
      <c r="UVN89" s="14"/>
      <c r="UVO89" s="14"/>
      <c r="UVP89" s="14"/>
      <c r="UVQ89" s="14"/>
      <c r="UVR89" s="14"/>
      <c r="UVS89" s="14"/>
      <c r="UVT89" s="14"/>
      <c r="UVU89" s="14"/>
      <c r="UVV89" s="14"/>
      <c r="UVW89" s="14"/>
      <c r="UVX89" s="14"/>
      <c r="UVY89" s="14"/>
      <c r="UVZ89" s="14"/>
      <c r="UWA89" s="14"/>
      <c r="UWB89" s="14"/>
      <c r="UWC89" s="14"/>
      <c r="UWD89" s="14"/>
      <c r="UWE89" s="14"/>
      <c r="UWF89" s="14"/>
      <c r="UWG89" s="14"/>
      <c r="UWH89" s="14"/>
      <c r="UWI89" s="14"/>
      <c r="UWJ89" s="14"/>
      <c r="UWK89" s="14"/>
      <c r="UWL89" s="14"/>
      <c r="UWM89" s="14"/>
      <c r="UWN89" s="14"/>
      <c r="UWO89" s="14"/>
      <c r="UWP89" s="14"/>
      <c r="UWQ89" s="14"/>
      <c r="UWR89" s="14"/>
      <c r="UWS89" s="14"/>
      <c r="UWT89" s="14"/>
      <c r="UWU89" s="14"/>
      <c r="UWV89" s="14"/>
      <c r="UWW89" s="14"/>
      <c r="UWX89" s="14"/>
      <c r="UWY89" s="14"/>
      <c r="UWZ89" s="14"/>
      <c r="UXA89" s="14"/>
      <c r="UXB89" s="14"/>
      <c r="UXC89" s="14"/>
      <c r="UXD89" s="14"/>
      <c r="UXE89" s="14"/>
      <c r="UXF89" s="14"/>
      <c r="UXG89" s="14"/>
      <c r="UXH89" s="14"/>
      <c r="UXI89" s="14"/>
      <c r="UXJ89" s="14"/>
      <c r="UXK89" s="14"/>
      <c r="UXL89" s="14"/>
      <c r="UXM89" s="14"/>
      <c r="UXN89" s="14"/>
      <c r="UXO89" s="14"/>
      <c r="UXP89" s="14"/>
      <c r="UXQ89" s="14"/>
      <c r="UXR89" s="14"/>
      <c r="UXS89" s="14"/>
      <c r="UXT89" s="14"/>
      <c r="UXU89" s="14"/>
      <c r="UXV89" s="14"/>
      <c r="UXW89" s="14"/>
      <c r="UXX89" s="14"/>
      <c r="UXY89" s="14"/>
      <c r="UXZ89" s="14"/>
      <c r="UYA89" s="14"/>
      <c r="UYB89" s="14"/>
      <c r="UYC89" s="14"/>
      <c r="UYD89" s="14"/>
      <c r="UYE89" s="14"/>
      <c r="UYF89" s="14"/>
      <c r="UYG89" s="14"/>
      <c r="UYH89" s="14"/>
      <c r="UYI89" s="14"/>
      <c r="UYJ89" s="14"/>
      <c r="UYK89" s="14"/>
      <c r="UYL89" s="14"/>
      <c r="UYM89" s="14"/>
      <c r="UYN89" s="14"/>
      <c r="UYO89" s="14"/>
      <c r="UYP89" s="14"/>
      <c r="UYQ89" s="14"/>
      <c r="UYR89" s="14"/>
      <c r="UYS89" s="14"/>
      <c r="UYT89" s="14"/>
      <c r="UYU89" s="14"/>
      <c r="UYV89" s="14"/>
      <c r="UYW89" s="14"/>
      <c r="UYX89" s="14"/>
      <c r="UYY89" s="14"/>
      <c r="UYZ89" s="14"/>
      <c r="UZA89" s="14"/>
      <c r="UZB89" s="14"/>
      <c r="UZC89" s="14"/>
      <c r="UZD89" s="14"/>
      <c r="UZE89" s="14"/>
      <c r="UZF89" s="14"/>
      <c r="UZG89" s="14"/>
      <c r="UZH89" s="14"/>
      <c r="UZI89" s="14"/>
      <c r="UZJ89" s="14"/>
      <c r="UZK89" s="14"/>
      <c r="UZL89" s="14"/>
      <c r="UZM89" s="14"/>
      <c r="UZN89" s="14"/>
      <c r="UZO89" s="14"/>
      <c r="UZP89" s="14"/>
      <c r="UZQ89" s="14"/>
      <c r="UZR89" s="14"/>
      <c r="UZS89" s="14"/>
      <c r="UZT89" s="14"/>
      <c r="UZU89" s="14"/>
      <c r="UZV89" s="14"/>
      <c r="UZW89" s="14"/>
      <c r="UZX89" s="14"/>
      <c r="UZY89" s="14"/>
      <c r="UZZ89" s="14"/>
      <c r="VAA89" s="14"/>
      <c r="VAB89" s="14"/>
      <c r="VAC89" s="14"/>
      <c r="VAD89" s="14"/>
      <c r="VAE89" s="14"/>
      <c r="VAF89" s="14"/>
      <c r="VAG89" s="14"/>
      <c r="VAH89" s="14"/>
      <c r="VAI89" s="14"/>
      <c r="VAJ89" s="14"/>
      <c r="VAK89" s="14"/>
      <c r="VAL89" s="14"/>
      <c r="VAM89" s="14"/>
      <c r="VAN89" s="14"/>
      <c r="VAO89" s="14"/>
      <c r="VAP89" s="14"/>
      <c r="VAQ89" s="14"/>
      <c r="VAR89" s="14"/>
      <c r="VAS89" s="14"/>
      <c r="VAT89" s="14"/>
      <c r="VAU89" s="14"/>
      <c r="VAV89" s="14"/>
      <c r="VAW89" s="14"/>
      <c r="VAX89" s="14"/>
      <c r="VAY89" s="14"/>
      <c r="VAZ89" s="14"/>
      <c r="VBA89" s="14"/>
      <c r="VBB89" s="14"/>
      <c r="VBC89" s="14"/>
      <c r="VBD89" s="14"/>
      <c r="VBE89" s="14"/>
      <c r="VBF89" s="14"/>
      <c r="VBG89" s="14"/>
      <c r="VBH89" s="14"/>
      <c r="VBI89" s="14"/>
      <c r="VBJ89" s="14"/>
      <c r="VBK89" s="14"/>
      <c r="VBL89" s="14"/>
      <c r="VBM89" s="14"/>
      <c r="VBN89" s="14"/>
      <c r="VBO89" s="14"/>
      <c r="VBP89" s="14"/>
      <c r="VBQ89" s="14"/>
      <c r="VBR89" s="14"/>
      <c r="VBS89" s="14"/>
      <c r="VBT89" s="14"/>
      <c r="VBU89" s="14"/>
      <c r="VBV89" s="14"/>
      <c r="VBW89" s="14"/>
      <c r="VBX89" s="14"/>
      <c r="VBY89" s="14"/>
      <c r="VBZ89" s="14"/>
      <c r="VCA89" s="14"/>
      <c r="VCB89" s="14"/>
      <c r="VCC89" s="14"/>
      <c r="VCD89" s="14"/>
      <c r="VCE89" s="14"/>
      <c r="VCF89" s="14"/>
      <c r="VCG89" s="14"/>
      <c r="VCH89" s="14"/>
      <c r="VCI89" s="14"/>
      <c r="VCJ89" s="14"/>
      <c r="VCK89" s="14"/>
      <c r="VCL89" s="14"/>
      <c r="VCM89" s="14"/>
      <c r="VCN89" s="14"/>
      <c r="VCO89" s="14"/>
      <c r="VCP89" s="14"/>
      <c r="VCQ89" s="14"/>
      <c r="VCR89" s="14"/>
      <c r="VCS89" s="14"/>
      <c r="VCT89" s="14"/>
      <c r="VCU89" s="14"/>
      <c r="VCV89" s="14"/>
      <c r="VCW89" s="14"/>
      <c r="VCX89" s="14"/>
      <c r="VCY89" s="14"/>
      <c r="VCZ89" s="14"/>
      <c r="VDA89" s="14"/>
      <c r="VDB89" s="14"/>
      <c r="VDC89" s="14"/>
      <c r="VDD89" s="14"/>
      <c r="VDE89" s="14"/>
      <c r="VDF89" s="14"/>
      <c r="VDG89" s="14"/>
      <c r="VDH89" s="14"/>
      <c r="VDI89" s="14"/>
      <c r="VDJ89" s="14"/>
      <c r="VDK89" s="14"/>
      <c r="VDL89" s="14"/>
      <c r="VDM89" s="14"/>
      <c r="VDN89" s="14"/>
      <c r="VDO89" s="14"/>
      <c r="VDP89" s="14"/>
      <c r="VDQ89" s="14"/>
      <c r="VDR89" s="14"/>
      <c r="VDS89" s="14"/>
      <c r="VDT89" s="14"/>
      <c r="VDU89" s="14"/>
      <c r="VDV89" s="14"/>
      <c r="VDW89" s="14"/>
      <c r="VDX89" s="14"/>
      <c r="VDY89" s="14"/>
      <c r="VDZ89" s="14"/>
      <c r="VEA89" s="14"/>
      <c r="VEB89" s="14"/>
      <c r="VEC89" s="14"/>
      <c r="VED89" s="14"/>
      <c r="VEE89" s="14"/>
      <c r="VEF89" s="14"/>
      <c r="VEG89" s="14"/>
      <c r="VEH89" s="14"/>
      <c r="VEI89" s="14"/>
      <c r="VEJ89" s="14"/>
      <c r="VEK89" s="14"/>
      <c r="VEL89" s="14"/>
      <c r="VEM89" s="14"/>
      <c r="VEN89" s="14"/>
      <c r="VEO89" s="14"/>
      <c r="VEP89" s="14"/>
      <c r="VEQ89" s="14"/>
      <c r="VER89" s="14"/>
      <c r="VES89" s="14"/>
      <c r="VET89" s="14"/>
      <c r="VEU89" s="14"/>
      <c r="VEV89" s="14"/>
      <c r="VEW89" s="14"/>
      <c r="VEX89" s="14"/>
      <c r="VEY89" s="14"/>
      <c r="VEZ89" s="14"/>
      <c r="VFA89" s="14"/>
      <c r="VFB89" s="14"/>
      <c r="VFC89" s="14"/>
      <c r="VFD89" s="14"/>
      <c r="VFE89" s="14"/>
      <c r="VFF89" s="14"/>
      <c r="VFG89" s="14"/>
      <c r="VFH89" s="14"/>
      <c r="VFI89" s="14"/>
      <c r="VFJ89" s="14"/>
      <c r="VFK89" s="14"/>
      <c r="VFL89" s="14"/>
      <c r="VFM89" s="14"/>
      <c r="VFN89" s="14"/>
      <c r="VFO89" s="14"/>
      <c r="VFP89" s="14"/>
      <c r="VFQ89" s="14"/>
      <c r="VFR89" s="14"/>
      <c r="VFS89" s="14"/>
      <c r="VFT89" s="14"/>
      <c r="VFU89" s="14"/>
      <c r="VFV89" s="14"/>
      <c r="VFW89" s="14"/>
      <c r="VFX89" s="14"/>
      <c r="VFY89" s="14"/>
      <c r="VFZ89" s="14"/>
      <c r="VGA89" s="14"/>
      <c r="VGB89" s="14"/>
      <c r="VGC89" s="14"/>
      <c r="VGD89" s="14"/>
      <c r="VGE89" s="14"/>
      <c r="VGF89" s="14"/>
      <c r="VGG89" s="14"/>
      <c r="VGH89" s="14"/>
      <c r="VGI89" s="14"/>
      <c r="VGJ89" s="14"/>
      <c r="VGK89" s="14"/>
      <c r="VGL89" s="14"/>
      <c r="VGM89" s="14"/>
      <c r="VGN89" s="14"/>
      <c r="VGO89" s="14"/>
      <c r="VGP89" s="14"/>
      <c r="VGQ89" s="14"/>
      <c r="VGR89" s="14"/>
      <c r="VGS89" s="14"/>
      <c r="VGT89" s="14"/>
      <c r="VGU89" s="14"/>
      <c r="VGV89" s="14"/>
      <c r="VGW89" s="14"/>
      <c r="VGX89" s="14"/>
      <c r="VGY89" s="14"/>
      <c r="VGZ89" s="14"/>
      <c r="VHA89" s="14"/>
      <c r="VHB89" s="14"/>
      <c r="VHC89" s="14"/>
      <c r="VHD89" s="14"/>
      <c r="VHE89" s="14"/>
      <c r="VHF89" s="14"/>
      <c r="VHG89" s="14"/>
      <c r="VHH89" s="14"/>
      <c r="VHI89" s="14"/>
      <c r="VHJ89" s="14"/>
      <c r="VHK89" s="14"/>
      <c r="VHL89" s="14"/>
      <c r="VHM89" s="14"/>
      <c r="VHN89" s="14"/>
      <c r="VHO89" s="14"/>
      <c r="VHP89" s="14"/>
      <c r="VHQ89" s="14"/>
      <c r="VHR89" s="14"/>
      <c r="VHS89" s="14"/>
      <c r="VHT89" s="14"/>
      <c r="VHU89" s="14"/>
      <c r="VHV89" s="14"/>
      <c r="VHW89" s="14"/>
      <c r="VHX89" s="14"/>
      <c r="VHY89" s="14"/>
      <c r="VHZ89" s="14"/>
      <c r="VIA89" s="14"/>
      <c r="VIB89" s="14"/>
      <c r="VIC89" s="14"/>
      <c r="VID89" s="14"/>
      <c r="VIE89" s="14"/>
      <c r="VIF89" s="14"/>
      <c r="VIG89" s="14"/>
      <c r="VIH89" s="14"/>
      <c r="VII89" s="14"/>
      <c r="VIJ89" s="14"/>
      <c r="VIK89" s="14"/>
      <c r="VIL89" s="14"/>
      <c r="VIM89" s="14"/>
      <c r="VIN89" s="14"/>
      <c r="VIO89" s="14"/>
      <c r="VIP89" s="14"/>
      <c r="VIQ89" s="14"/>
      <c r="VIR89" s="14"/>
      <c r="VIS89" s="14"/>
      <c r="VIT89" s="14"/>
      <c r="VIU89" s="14"/>
      <c r="VIV89" s="14"/>
      <c r="VIW89" s="14"/>
      <c r="VIX89" s="14"/>
      <c r="VIY89" s="14"/>
      <c r="VIZ89" s="14"/>
      <c r="VJA89" s="14"/>
      <c r="VJB89" s="14"/>
      <c r="VJC89" s="14"/>
      <c r="VJD89" s="14"/>
      <c r="VJE89" s="14"/>
      <c r="VJF89" s="14"/>
      <c r="VJG89" s="14"/>
      <c r="VJH89" s="14"/>
      <c r="VJI89" s="14"/>
      <c r="VJJ89" s="14"/>
      <c r="VJK89" s="14"/>
      <c r="VJL89" s="14"/>
      <c r="VJM89" s="14"/>
      <c r="VJN89" s="14"/>
      <c r="VJO89" s="14"/>
      <c r="VJP89" s="14"/>
      <c r="VJQ89" s="14"/>
      <c r="VJR89" s="14"/>
      <c r="VJS89" s="14"/>
      <c r="VJT89" s="14"/>
      <c r="VJU89" s="14"/>
      <c r="VJV89" s="14"/>
      <c r="VJW89" s="14"/>
      <c r="VJX89" s="14"/>
      <c r="VJY89" s="14"/>
      <c r="VJZ89" s="14"/>
      <c r="VKA89" s="14"/>
      <c r="VKB89" s="14"/>
      <c r="VKC89" s="14"/>
      <c r="VKD89" s="14"/>
      <c r="VKE89" s="14"/>
      <c r="VKF89" s="14"/>
      <c r="VKG89" s="14"/>
      <c r="VKH89" s="14"/>
      <c r="VKI89" s="14"/>
      <c r="VKJ89" s="14"/>
      <c r="VKK89" s="14"/>
      <c r="VKL89" s="14"/>
      <c r="VKM89" s="14"/>
      <c r="VKN89" s="14"/>
      <c r="VKO89" s="14"/>
      <c r="VKP89" s="14"/>
      <c r="VKQ89" s="14"/>
      <c r="VKR89" s="14"/>
      <c r="VKS89" s="14"/>
      <c r="VKT89" s="14"/>
      <c r="VKU89" s="14"/>
      <c r="VKV89" s="14"/>
      <c r="VKW89" s="14"/>
      <c r="VKX89" s="14"/>
      <c r="VKY89" s="14"/>
      <c r="VKZ89" s="14"/>
      <c r="VLA89" s="14"/>
      <c r="VLB89" s="14"/>
      <c r="VLC89" s="14"/>
      <c r="VLD89" s="14"/>
      <c r="VLE89" s="14"/>
      <c r="VLF89" s="14"/>
      <c r="VLG89" s="14"/>
      <c r="VLH89" s="14"/>
      <c r="VLI89" s="14"/>
      <c r="VLJ89" s="14"/>
      <c r="VLK89" s="14"/>
      <c r="VLL89" s="14"/>
      <c r="VLM89" s="14"/>
      <c r="VLN89" s="14"/>
      <c r="VLO89" s="14"/>
      <c r="VLP89" s="14"/>
      <c r="VLQ89" s="14"/>
      <c r="VLR89" s="14"/>
      <c r="VLS89" s="14"/>
      <c r="VLT89" s="14"/>
      <c r="VLU89" s="14"/>
      <c r="VLV89" s="14"/>
      <c r="VLW89" s="14"/>
      <c r="VLX89" s="14"/>
      <c r="VLY89" s="14"/>
      <c r="VLZ89" s="14"/>
      <c r="VMA89" s="14"/>
      <c r="VMB89" s="14"/>
      <c r="VMC89" s="14"/>
      <c r="VMD89" s="14"/>
      <c r="VME89" s="14"/>
      <c r="VMF89" s="14"/>
      <c r="VMG89" s="14"/>
      <c r="VMH89" s="14"/>
      <c r="VMI89" s="14"/>
      <c r="VMJ89" s="14"/>
      <c r="VMK89" s="14"/>
      <c r="VML89" s="14"/>
      <c r="VMM89" s="14"/>
      <c r="VMN89" s="14"/>
      <c r="VMO89" s="14"/>
      <c r="VMP89" s="14"/>
      <c r="VMQ89" s="14"/>
      <c r="VMR89" s="14"/>
      <c r="VMS89" s="14"/>
      <c r="VMT89" s="14"/>
      <c r="VMU89" s="14"/>
      <c r="VMV89" s="14"/>
      <c r="VMW89" s="14"/>
      <c r="VMX89" s="14"/>
      <c r="VMY89" s="14"/>
      <c r="VMZ89" s="14"/>
      <c r="VNA89" s="14"/>
      <c r="VNB89" s="14"/>
      <c r="VNC89" s="14"/>
      <c r="VND89" s="14"/>
      <c r="VNE89" s="14"/>
      <c r="VNF89" s="14"/>
      <c r="VNG89" s="14"/>
      <c r="VNH89" s="14"/>
      <c r="VNI89" s="14"/>
      <c r="VNJ89" s="14"/>
      <c r="VNK89" s="14"/>
      <c r="VNL89" s="14"/>
      <c r="VNM89" s="14"/>
      <c r="VNN89" s="14"/>
      <c r="VNO89" s="14"/>
      <c r="VNP89" s="14"/>
      <c r="VNQ89" s="14"/>
      <c r="VNR89" s="14"/>
      <c r="VNS89" s="14"/>
      <c r="VNT89" s="14"/>
      <c r="VNU89" s="14"/>
      <c r="VNV89" s="14"/>
      <c r="VNW89" s="14"/>
      <c r="VNX89" s="14"/>
      <c r="VNY89" s="14"/>
      <c r="VNZ89" s="14"/>
      <c r="VOA89" s="14"/>
      <c r="VOB89" s="14"/>
      <c r="VOC89" s="14"/>
      <c r="VOD89" s="14"/>
      <c r="VOE89" s="14"/>
      <c r="VOF89" s="14"/>
      <c r="VOG89" s="14"/>
      <c r="VOH89" s="14"/>
      <c r="VOI89" s="14"/>
      <c r="VOJ89" s="14"/>
      <c r="VOK89" s="14"/>
      <c r="VOL89" s="14"/>
      <c r="VOM89" s="14"/>
      <c r="VON89" s="14"/>
      <c r="VOO89" s="14"/>
      <c r="VOP89" s="14"/>
      <c r="VOQ89" s="14"/>
      <c r="VOR89" s="14"/>
      <c r="VOS89" s="14"/>
      <c r="VOT89" s="14"/>
      <c r="VOU89" s="14"/>
      <c r="VOV89" s="14"/>
      <c r="VOW89" s="14"/>
      <c r="VOX89" s="14"/>
      <c r="VOY89" s="14"/>
      <c r="VOZ89" s="14"/>
      <c r="VPA89" s="14"/>
      <c r="VPB89" s="14"/>
      <c r="VPC89" s="14"/>
      <c r="VPD89" s="14"/>
      <c r="VPE89" s="14"/>
      <c r="VPF89" s="14"/>
      <c r="VPG89" s="14"/>
      <c r="VPH89" s="14"/>
      <c r="VPI89" s="14"/>
      <c r="VPJ89" s="14"/>
      <c r="VPK89" s="14"/>
      <c r="VPL89" s="14"/>
      <c r="VPM89" s="14"/>
      <c r="VPN89" s="14"/>
      <c r="VPO89" s="14"/>
      <c r="VPP89" s="14"/>
      <c r="VPQ89" s="14"/>
      <c r="VPR89" s="14"/>
      <c r="VPS89" s="14"/>
      <c r="VPT89" s="14"/>
      <c r="VPU89" s="14"/>
      <c r="VPV89" s="14"/>
      <c r="VPW89" s="14"/>
      <c r="VPX89" s="14"/>
      <c r="VPY89" s="14"/>
      <c r="VPZ89" s="14"/>
      <c r="VQA89" s="14"/>
      <c r="VQB89" s="14"/>
      <c r="VQC89" s="14"/>
      <c r="VQD89" s="14"/>
      <c r="VQE89" s="14"/>
      <c r="VQF89" s="14"/>
      <c r="VQG89" s="14"/>
      <c r="VQH89" s="14"/>
      <c r="VQI89" s="14"/>
      <c r="VQJ89" s="14"/>
      <c r="VQK89" s="14"/>
      <c r="VQL89" s="14"/>
      <c r="VQM89" s="14"/>
      <c r="VQN89" s="14"/>
      <c r="VQO89" s="14"/>
      <c r="VQP89" s="14"/>
      <c r="VQQ89" s="14"/>
      <c r="VQR89" s="14"/>
      <c r="VQS89" s="14"/>
      <c r="VQT89" s="14"/>
      <c r="VQU89" s="14"/>
      <c r="VQV89" s="14"/>
      <c r="VQW89" s="14"/>
      <c r="VQX89" s="14"/>
      <c r="VQY89" s="14"/>
      <c r="VQZ89" s="14"/>
      <c r="VRA89" s="14"/>
      <c r="VRB89" s="14"/>
      <c r="VRC89" s="14"/>
      <c r="VRD89" s="14"/>
      <c r="VRE89" s="14"/>
      <c r="VRF89" s="14"/>
      <c r="VRG89" s="14"/>
      <c r="VRH89" s="14"/>
      <c r="VRI89" s="14"/>
      <c r="VRJ89" s="14"/>
      <c r="VRK89" s="14"/>
      <c r="VRL89" s="14"/>
      <c r="VRM89" s="14"/>
      <c r="VRN89" s="14"/>
      <c r="VRO89" s="14"/>
      <c r="VRP89" s="14"/>
      <c r="VRQ89" s="14"/>
      <c r="VRR89" s="14"/>
      <c r="VRS89" s="14"/>
      <c r="VRT89" s="14"/>
      <c r="VRU89" s="14"/>
      <c r="VRV89" s="14"/>
      <c r="VRW89" s="14"/>
      <c r="VRX89" s="14"/>
      <c r="VRY89" s="14"/>
      <c r="VRZ89" s="14"/>
      <c r="VSA89" s="14"/>
      <c r="VSB89" s="14"/>
      <c r="VSC89" s="14"/>
      <c r="VSD89" s="14"/>
      <c r="VSE89" s="14"/>
      <c r="VSF89" s="14"/>
      <c r="VSG89" s="14"/>
      <c r="VSH89" s="14"/>
      <c r="VSI89" s="14"/>
      <c r="VSJ89" s="14"/>
      <c r="VSK89" s="14"/>
      <c r="VSL89" s="14"/>
      <c r="VSM89" s="14"/>
      <c r="VSN89" s="14"/>
      <c r="VSO89" s="14"/>
      <c r="VSP89" s="14"/>
      <c r="VSQ89" s="14"/>
      <c r="VSR89" s="14"/>
      <c r="VSS89" s="14"/>
      <c r="VST89" s="14"/>
      <c r="VSU89" s="14"/>
      <c r="VSV89" s="14"/>
      <c r="VSW89" s="14"/>
      <c r="VSX89" s="14"/>
      <c r="VSY89" s="14"/>
      <c r="VSZ89" s="14"/>
      <c r="VTA89" s="14"/>
      <c r="VTB89" s="14"/>
      <c r="VTC89" s="14"/>
      <c r="VTD89" s="14"/>
      <c r="VTE89" s="14"/>
      <c r="VTF89" s="14"/>
      <c r="VTG89" s="14"/>
      <c r="VTH89" s="14"/>
      <c r="VTI89" s="14"/>
      <c r="VTJ89" s="14"/>
      <c r="VTK89" s="14"/>
      <c r="VTL89" s="14"/>
      <c r="VTM89" s="14"/>
      <c r="VTN89" s="14"/>
      <c r="VTO89" s="14"/>
      <c r="VTP89" s="14"/>
      <c r="VTQ89" s="14"/>
      <c r="VTR89" s="14"/>
      <c r="VTS89" s="14"/>
      <c r="VTT89" s="14"/>
      <c r="VTU89" s="14"/>
      <c r="VTV89" s="14"/>
      <c r="VTW89" s="14"/>
      <c r="VTX89" s="14"/>
      <c r="VTY89" s="14"/>
      <c r="VTZ89" s="14"/>
      <c r="VUA89" s="14"/>
      <c r="VUB89" s="14"/>
      <c r="VUC89" s="14"/>
      <c r="VUD89" s="14"/>
      <c r="VUE89" s="14"/>
      <c r="VUF89" s="14"/>
      <c r="VUG89" s="14"/>
      <c r="VUH89" s="14"/>
      <c r="VUI89" s="14"/>
      <c r="VUJ89" s="14"/>
      <c r="VUK89" s="14"/>
      <c r="VUL89" s="14"/>
      <c r="VUM89" s="14"/>
      <c r="VUN89" s="14"/>
      <c r="VUO89" s="14"/>
      <c r="VUP89" s="14"/>
      <c r="VUQ89" s="14"/>
      <c r="VUR89" s="14"/>
      <c r="VUS89" s="14"/>
      <c r="VUT89" s="14"/>
      <c r="VUU89" s="14"/>
      <c r="VUV89" s="14"/>
      <c r="VUW89" s="14"/>
      <c r="VUX89" s="14"/>
      <c r="VUY89" s="14"/>
      <c r="VUZ89" s="14"/>
      <c r="VVA89" s="14"/>
      <c r="VVB89" s="14"/>
      <c r="VVC89" s="14"/>
      <c r="VVD89" s="14"/>
      <c r="VVE89" s="14"/>
      <c r="VVF89" s="14"/>
      <c r="VVG89" s="14"/>
      <c r="VVH89" s="14"/>
      <c r="VVI89" s="14"/>
      <c r="VVJ89" s="14"/>
      <c r="VVK89" s="14"/>
      <c r="VVL89" s="14"/>
      <c r="VVM89" s="14"/>
      <c r="VVN89" s="14"/>
      <c r="VVO89" s="14"/>
      <c r="VVP89" s="14"/>
      <c r="VVQ89" s="14"/>
      <c r="VVR89" s="14"/>
      <c r="VVS89" s="14"/>
      <c r="VVT89" s="14"/>
      <c r="VVU89" s="14"/>
      <c r="VVV89" s="14"/>
      <c r="VVW89" s="14"/>
      <c r="VVX89" s="14"/>
      <c r="VVY89" s="14"/>
      <c r="VVZ89" s="14"/>
      <c r="VWA89" s="14"/>
      <c r="VWB89" s="14"/>
      <c r="VWC89" s="14"/>
      <c r="VWD89" s="14"/>
      <c r="VWE89" s="14"/>
      <c r="VWF89" s="14"/>
      <c r="VWG89" s="14"/>
      <c r="VWH89" s="14"/>
      <c r="VWI89" s="14"/>
      <c r="VWJ89" s="14"/>
      <c r="VWK89" s="14"/>
      <c r="VWL89" s="14"/>
      <c r="VWM89" s="14"/>
      <c r="VWN89" s="14"/>
      <c r="VWO89" s="14"/>
      <c r="VWP89" s="14"/>
      <c r="VWQ89" s="14"/>
      <c r="VWR89" s="14"/>
      <c r="VWS89" s="14"/>
      <c r="VWT89" s="14"/>
      <c r="VWU89" s="14"/>
      <c r="VWV89" s="14"/>
      <c r="VWW89" s="14"/>
      <c r="VWX89" s="14"/>
      <c r="VWY89" s="14"/>
      <c r="VWZ89" s="14"/>
      <c r="VXA89" s="14"/>
      <c r="VXB89" s="14"/>
      <c r="VXC89" s="14"/>
      <c r="VXD89" s="14"/>
      <c r="VXE89" s="14"/>
      <c r="VXF89" s="14"/>
      <c r="VXG89" s="14"/>
      <c r="VXH89" s="14"/>
      <c r="VXI89" s="14"/>
      <c r="VXJ89" s="14"/>
      <c r="VXK89" s="14"/>
      <c r="VXL89" s="14"/>
      <c r="VXM89" s="14"/>
      <c r="VXN89" s="14"/>
      <c r="VXO89" s="14"/>
      <c r="VXP89" s="14"/>
      <c r="VXQ89" s="14"/>
      <c r="VXR89" s="14"/>
      <c r="VXS89" s="14"/>
      <c r="VXT89" s="14"/>
      <c r="VXU89" s="14"/>
      <c r="VXV89" s="14"/>
      <c r="VXW89" s="14"/>
      <c r="VXX89" s="14"/>
      <c r="VXY89" s="14"/>
      <c r="VXZ89" s="14"/>
      <c r="VYA89" s="14"/>
      <c r="VYB89" s="14"/>
      <c r="VYC89" s="14"/>
      <c r="VYD89" s="14"/>
      <c r="VYE89" s="14"/>
      <c r="VYF89" s="14"/>
      <c r="VYG89" s="14"/>
      <c r="VYH89" s="14"/>
      <c r="VYI89" s="14"/>
      <c r="VYJ89" s="14"/>
      <c r="VYK89" s="14"/>
      <c r="VYL89" s="14"/>
      <c r="VYM89" s="14"/>
      <c r="VYN89" s="14"/>
      <c r="VYO89" s="14"/>
      <c r="VYP89" s="14"/>
      <c r="VYQ89" s="14"/>
      <c r="VYR89" s="14"/>
      <c r="VYS89" s="14"/>
      <c r="VYT89" s="14"/>
      <c r="VYU89" s="14"/>
      <c r="VYV89" s="14"/>
      <c r="VYW89" s="14"/>
      <c r="VYX89" s="14"/>
      <c r="VYY89" s="14"/>
      <c r="VYZ89" s="14"/>
      <c r="VZA89" s="14"/>
      <c r="VZB89" s="14"/>
      <c r="VZC89" s="14"/>
      <c r="VZD89" s="14"/>
      <c r="VZE89" s="14"/>
      <c r="VZF89" s="14"/>
      <c r="VZG89" s="14"/>
      <c r="VZH89" s="14"/>
      <c r="VZI89" s="14"/>
      <c r="VZJ89" s="14"/>
      <c r="VZK89" s="14"/>
      <c r="VZL89" s="14"/>
      <c r="VZM89" s="14"/>
      <c r="VZN89" s="14"/>
      <c r="VZO89" s="14"/>
      <c r="VZP89" s="14"/>
      <c r="VZQ89" s="14"/>
      <c r="VZR89" s="14"/>
      <c r="VZS89" s="14"/>
      <c r="VZT89" s="14"/>
      <c r="VZU89" s="14"/>
      <c r="VZV89" s="14"/>
      <c r="VZW89" s="14"/>
      <c r="VZX89" s="14"/>
      <c r="VZY89" s="14"/>
      <c r="VZZ89" s="14"/>
      <c r="WAA89" s="14"/>
      <c r="WAB89" s="14"/>
      <c r="WAC89" s="14"/>
      <c r="WAD89" s="14"/>
      <c r="WAE89" s="14"/>
      <c r="WAF89" s="14"/>
      <c r="WAG89" s="14"/>
      <c r="WAH89" s="14"/>
      <c r="WAI89" s="14"/>
      <c r="WAJ89" s="14"/>
      <c r="WAK89" s="14"/>
      <c r="WAL89" s="14"/>
      <c r="WAM89" s="14"/>
      <c r="WAN89" s="14"/>
      <c r="WAO89" s="14"/>
      <c r="WAP89" s="14"/>
      <c r="WAQ89" s="14"/>
      <c r="WAR89" s="14"/>
      <c r="WAS89" s="14"/>
      <c r="WAT89" s="14"/>
      <c r="WAU89" s="14"/>
      <c r="WAV89" s="14"/>
      <c r="WAW89" s="14"/>
      <c r="WAX89" s="14"/>
      <c r="WAY89" s="14"/>
      <c r="WAZ89" s="14"/>
      <c r="WBA89" s="14"/>
      <c r="WBB89" s="14"/>
      <c r="WBC89" s="14"/>
      <c r="WBD89" s="14"/>
      <c r="WBE89" s="14"/>
      <c r="WBF89" s="14"/>
      <c r="WBG89" s="14"/>
      <c r="WBH89" s="14"/>
      <c r="WBI89" s="14"/>
      <c r="WBJ89" s="14"/>
      <c r="WBK89" s="14"/>
      <c r="WBL89" s="14"/>
      <c r="WBM89" s="14"/>
      <c r="WBN89" s="14"/>
      <c r="WBO89" s="14"/>
      <c r="WBP89" s="14"/>
      <c r="WBQ89" s="14"/>
      <c r="WBR89" s="14"/>
      <c r="WBS89" s="14"/>
      <c r="WBT89" s="14"/>
      <c r="WBU89" s="14"/>
      <c r="WBV89" s="14"/>
      <c r="WBW89" s="14"/>
      <c r="WBX89" s="14"/>
      <c r="WBY89" s="14"/>
      <c r="WBZ89" s="14"/>
      <c r="WCA89" s="14"/>
      <c r="WCB89" s="14"/>
      <c r="WCC89" s="14"/>
      <c r="WCD89" s="14"/>
      <c r="WCE89" s="14"/>
      <c r="WCF89" s="14"/>
      <c r="WCG89" s="14"/>
      <c r="WCH89" s="14"/>
      <c r="WCI89" s="14"/>
      <c r="WCJ89" s="14"/>
      <c r="WCK89" s="14"/>
      <c r="WCL89" s="14"/>
      <c r="WCM89" s="14"/>
      <c r="WCN89" s="14"/>
      <c r="WCO89" s="14"/>
      <c r="WCP89" s="14"/>
      <c r="WCQ89" s="14"/>
      <c r="WCR89" s="14"/>
      <c r="WCS89" s="14"/>
      <c r="WCT89" s="14"/>
      <c r="WCU89" s="14"/>
      <c r="WCV89" s="14"/>
      <c r="WCW89" s="14"/>
      <c r="WCX89" s="14"/>
      <c r="WCY89" s="14"/>
      <c r="WCZ89" s="14"/>
      <c r="WDA89" s="14"/>
      <c r="WDB89" s="14"/>
      <c r="WDC89" s="14"/>
      <c r="WDD89" s="14"/>
      <c r="WDE89" s="14"/>
      <c r="WDF89" s="14"/>
      <c r="WDG89" s="14"/>
      <c r="WDH89" s="14"/>
      <c r="WDI89" s="14"/>
      <c r="WDJ89" s="14"/>
      <c r="WDK89" s="14"/>
      <c r="WDL89" s="14"/>
      <c r="WDM89" s="14"/>
      <c r="WDN89" s="14"/>
      <c r="WDO89" s="14"/>
      <c r="WDP89" s="14"/>
      <c r="WDQ89" s="14"/>
      <c r="WDR89" s="14"/>
      <c r="WDS89" s="14"/>
      <c r="WDT89" s="14"/>
      <c r="WDU89" s="14"/>
      <c r="WDV89" s="14"/>
      <c r="WDW89" s="14"/>
      <c r="WDX89" s="14"/>
      <c r="WDY89" s="14"/>
      <c r="WDZ89" s="14"/>
      <c r="WEA89" s="14"/>
      <c r="WEB89" s="14"/>
      <c r="WEC89" s="14"/>
      <c r="WED89" s="14"/>
      <c r="WEE89" s="14"/>
      <c r="WEF89" s="14"/>
      <c r="WEG89" s="14"/>
      <c r="WEH89" s="14"/>
      <c r="WEI89" s="14"/>
      <c r="WEJ89" s="14"/>
      <c r="WEK89" s="14"/>
      <c r="WEL89" s="14"/>
      <c r="WEM89" s="14"/>
      <c r="WEN89" s="14"/>
      <c r="WEO89" s="14"/>
      <c r="WEP89" s="14"/>
      <c r="WEQ89" s="14"/>
      <c r="WER89" s="14"/>
      <c r="WES89" s="14"/>
      <c r="WET89" s="14"/>
      <c r="WEU89" s="14"/>
      <c r="WEV89" s="14"/>
      <c r="WEW89" s="14"/>
      <c r="WEX89" s="14"/>
      <c r="WEY89" s="14"/>
      <c r="WEZ89" s="14"/>
      <c r="WFA89" s="14"/>
      <c r="WFB89" s="14"/>
      <c r="WFC89" s="14"/>
      <c r="WFD89" s="14"/>
      <c r="WFE89" s="14"/>
      <c r="WFF89" s="14"/>
      <c r="WFG89" s="14"/>
      <c r="WFH89" s="14"/>
      <c r="WFI89" s="14"/>
      <c r="WFJ89" s="14"/>
      <c r="WFK89" s="14"/>
      <c r="WFL89" s="14"/>
      <c r="WFM89" s="14"/>
      <c r="WFN89" s="14"/>
      <c r="WFO89" s="14"/>
      <c r="WFP89" s="14"/>
      <c r="WFQ89" s="14"/>
      <c r="WFR89" s="14"/>
      <c r="WFS89" s="14"/>
      <c r="WFT89" s="14"/>
      <c r="WFU89" s="14"/>
      <c r="WFV89" s="14"/>
      <c r="WFW89" s="14"/>
      <c r="WFX89" s="14"/>
      <c r="WFY89" s="14"/>
      <c r="WFZ89" s="14"/>
      <c r="WGA89" s="14"/>
      <c r="WGB89" s="14"/>
      <c r="WGC89" s="14"/>
      <c r="WGD89" s="14"/>
      <c r="WGE89" s="14"/>
      <c r="WGF89" s="14"/>
      <c r="WGG89" s="14"/>
      <c r="WGH89" s="14"/>
      <c r="WGI89" s="14"/>
      <c r="WGJ89" s="14"/>
      <c r="WGK89" s="14"/>
      <c r="WGL89" s="14"/>
      <c r="WGM89" s="14"/>
      <c r="WGN89" s="14"/>
      <c r="WGO89" s="14"/>
      <c r="WGP89" s="14"/>
      <c r="WGQ89" s="14"/>
      <c r="WGR89" s="14"/>
      <c r="WGS89" s="14"/>
      <c r="WGT89" s="14"/>
      <c r="WGU89" s="14"/>
      <c r="WGV89" s="14"/>
      <c r="WGW89" s="14"/>
      <c r="WGX89" s="14"/>
      <c r="WGY89" s="14"/>
      <c r="WGZ89" s="14"/>
      <c r="WHA89" s="14"/>
      <c r="WHB89" s="14"/>
      <c r="WHC89" s="14"/>
      <c r="WHD89" s="14"/>
      <c r="WHE89" s="14"/>
      <c r="WHF89" s="14"/>
      <c r="WHG89" s="14"/>
      <c r="WHH89" s="14"/>
      <c r="WHI89" s="14"/>
      <c r="WHJ89" s="14"/>
      <c r="WHK89" s="14"/>
      <c r="WHL89" s="14"/>
      <c r="WHM89" s="14"/>
      <c r="WHN89" s="14"/>
      <c r="WHO89" s="14"/>
      <c r="WHP89" s="14"/>
      <c r="WHQ89" s="14"/>
      <c r="WHR89" s="14"/>
      <c r="WHS89" s="14"/>
      <c r="WHT89" s="14"/>
      <c r="WHU89" s="14"/>
      <c r="WHV89" s="14"/>
      <c r="WHW89" s="14"/>
      <c r="WHX89" s="14"/>
      <c r="WHY89" s="14"/>
      <c r="WHZ89" s="14"/>
      <c r="WIA89" s="14"/>
      <c r="WIB89" s="14"/>
      <c r="WIC89" s="14"/>
      <c r="WID89" s="14"/>
      <c r="WIE89" s="14"/>
      <c r="WIF89" s="14"/>
      <c r="WIG89" s="14"/>
      <c r="WIH89" s="14"/>
      <c r="WII89" s="14"/>
      <c r="WIJ89" s="14"/>
      <c r="WIK89" s="14"/>
      <c r="WIL89" s="14"/>
      <c r="WIM89" s="14"/>
      <c r="WIN89" s="14"/>
      <c r="WIO89" s="14"/>
      <c r="WIP89" s="14"/>
      <c r="WIQ89" s="14"/>
      <c r="WIR89" s="14"/>
      <c r="WIS89" s="14"/>
      <c r="WIT89" s="14"/>
      <c r="WIU89" s="14"/>
      <c r="WIV89" s="14"/>
      <c r="WIW89" s="14"/>
      <c r="WIX89" s="14"/>
      <c r="WIY89" s="14"/>
      <c r="WIZ89" s="14"/>
      <c r="WJA89" s="14"/>
      <c r="WJB89" s="14"/>
      <c r="WJC89" s="14"/>
      <c r="WJD89" s="14"/>
      <c r="WJE89" s="14"/>
      <c r="WJF89" s="14"/>
      <c r="WJG89" s="14"/>
      <c r="WJH89" s="14"/>
      <c r="WJI89" s="14"/>
      <c r="WJJ89" s="14"/>
      <c r="WJK89" s="14"/>
      <c r="WJL89" s="14"/>
      <c r="WJM89" s="14"/>
      <c r="WJN89" s="14"/>
      <c r="WJO89" s="14"/>
      <c r="WJP89" s="14"/>
      <c r="WJQ89" s="14"/>
      <c r="WJR89" s="14"/>
      <c r="WJS89" s="14"/>
      <c r="WJT89" s="14"/>
      <c r="WJU89" s="14"/>
      <c r="WJV89" s="14"/>
      <c r="WJW89" s="14"/>
      <c r="WJX89" s="14"/>
      <c r="WJY89" s="14"/>
      <c r="WJZ89" s="14"/>
      <c r="WKA89" s="14"/>
      <c r="WKB89" s="14"/>
      <c r="WKC89" s="14"/>
      <c r="WKD89" s="14"/>
      <c r="WKE89" s="14"/>
      <c r="WKF89" s="14"/>
      <c r="WKG89" s="14"/>
      <c r="WKH89" s="14"/>
      <c r="WKI89" s="14"/>
      <c r="WKJ89" s="14"/>
      <c r="WKK89" s="14"/>
      <c r="WKL89" s="14"/>
      <c r="WKM89" s="14"/>
      <c r="WKN89" s="14"/>
      <c r="WKO89" s="14"/>
      <c r="WKP89" s="14"/>
      <c r="WKQ89" s="14"/>
      <c r="WKR89" s="14"/>
      <c r="WKS89" s="14"/>
      <c r="WKT89" s="14"/>
      <c r="WKU89" s="14"/>
      <c r="WKV89" s="14"/>
      <c r="WKW89" s="14"/>
      <c r="WKX89" s="14"/>
      <c r="WKY89" s="14"/>
      <c r="WKZ89" s="14"/>
      <c r="WLA89" s="14"/>
      <c r="WLB89" s="14"/>
      <c r="WLC89" s="14"/>
      <c r="WLD89" s="14"/>
      <c r="WLE89" s="14"/>
      <c r="WLF89" s="14"/>
      <c r="WLG89" s="14"/>
      <c r="WLH89" s="14"/>
      <c r="WLI89" s="14"/>
      <c r="WLJ89" s="14"/>
      <c r="WLK89" s="14"/>
      <c r="WLL89" s="14"/>
      <c r="WLM89" s="14"/>
      <c r="WLN89" s="14"/>
      <c r="WLO89" s="14"/>
      <c r="WLP89" s="14"/>
      <c r="WLQ89" s="14"/>
      <c r="WLR89" s="14"/>
      <c r="WLS89" s="14"/>
      <c r="WLT89" s="14"/>
      <c r="WLU89" s="14"/>
      <c r="WLV89" s="14"/>
      <c r="WLW89" s="14"/>
      <c r="WLX89" s="14"/>
      <c r="WLY89" s="14"/>
      <c r="WLZ89" s="14"/>
      <c r="WMA89" s="14"/>
      <c r="WMB89" s="14"/>
      <c r="WMC89" s="14"/>
      <c r="WMD89" s="14"/>
      <c r="WME89" s="14"/>
      <c r="WMF89" s="14"/>
      <c r="WMG89" s="14"/>
      <c r="WMH89" s="14"/>
      <c r="WMI89" s="14"/>
      <c r="WMJ89" s="14"/>
      <c r="WMK89" s="14"/>
      <c r="WML89" s="14"/>
      <c r="WMM89" s="14"/>
      <c r="WMN89" s="14"/>
      <c r="WMO89" s="14"/>
      <c r="WMP89" s="14"/>
      <c r="WMQ89" s="14"/>
      <c r="WMR89" s="14"/>
      <c r="WMS89" s="14"/>
      <c r="WMT89" s="14"/>
      <c r="WMU89" s="14"/>
      <c r="WMV89" s="14"/>
      <c r="WMW89" s="14"/>
      <c r="WMX89" s="14"/>
      <c r="WMY89" s="14"/>
      <c r="WMZ89" s="14"/>
      <c r="WNA89" s="14"/>
      <c r="WNB89" s="14"/>
      <c r="WNC89" s="14"/>
      <c r="WND89" s="14"/>
      <c r="WNE89" s="14"/>
      <c r="WNF89" s="14"/>
      <c r="WNG89" s="14"/>
      <c r="WNH89" s="14"/>
      <c r="WNI89" s="14"/>
      <c r="WNJ89" s="14"/>
      <c r="WNK89" s="14"/>
      <c r="WNL89" s="14"/>
      <c r="WNM89" s="14"/>
      <c r="WNN89" s="14"/>
      <c r="WNO89" s="14"/>
      <c r="WNP89" s="14"/>
      <c r="WNQ89" s="14"/>
      <c r="WNR89" s="14"/>
      <c r="WNS89" s="14"/>
      <c r="WNT89" s="14"/>
      <c r="WNU89" s="14"/>
      <c r="WNV89" s="14"/>
      <c r="WNW89" s="14"/>
      <c r="WNX89" s="14"/>
      <c r="WNY89" s="14"/>
      <c r="WNZ89" s="14"/>
      <c r="WOA89" s="14"/>
      <c r="WOB89" s="14"/>
      <c r="WOC89" s="14"/>
      <c r="WOD89" s="14"/>
      <c r="WOE89" s="14"/>
      <c r="WOF89" s="14"/>
      <c r="WOG89" s="14"/>
      <c r="WOH89" s="14"/>
      <c r="WOI89" s="14"/>
      <c r="WOJ89" s="14"/>
      <c r="WOK89" s="14"/>
      <c r="WOL89" s="14"/>
      <c r="WOM89" s="14"/>
      <c r="WON89" s="14"/>
      <c r="WOO89" s="14"/>
      <c r="WOP89" s="14"/>
      <c r="WOQ89" s="14"/>
      <c r="WOR89" s="14"/>
      <c r="WOS89" s="14"/>
      <c r="WOT89" s="14"/>
      <c r="WOU89" s="14"/>
      <c r="WOV89" s="14"/>
      <c r="WOW89" s="14"/>
      <c r="WOX89" s="14"/>
      <c r="WOY89" s="14"/>
      <c r="WOZ89" s="14"/>
      <c r="WPA89" s="14"/>
      <c r="WPB89" s="14"/>
      <c r="WPC89" s="14"/>
      <c r="WPD89" s="14"/>
      <c r="WPE89" s="14"/>
      <c r="WPF89" s="14"/>
      <c r="WPG89" s="14"/>
      <c r="WPH89" s="14"/>
      <c r="WPI89" s="14"/>
      <c r="WPJ89" s="14"/>
      <c r="WPK89" s="14"/>
      <c r="WPL89" s="14"/>
      <c r="WPM89" s="14"/>
      <c r="WPN89" s="14"/>
      <c r="WPO89" s="14"/>
      <c r="WPP89" s="14"/>
      <c r="WPQ89" s="14"/>
      <c r="WPR89" s="14"/>
      <c r="WPS89" s="14"/>
      <c r="WPT89" s="14"/>
      <c r="WPU89" s="14"/>
      <c r="WPV89" s="14"/>
      <c r="WPW89" s="14"/>
      <c r="WPX89" s="14"/>
      <c r="WPY89" s="14"/>
      <c r="WPZ89" s="14"/>
      <c r="WQA89" s="14"/>
      <c r="WQB89" s="14"/>
      <c r="WQC89" s="14"/>
      <c r="WQD89" s="14"/>
      <c r="WQE89" s="14"/>
      <c r="WQF89" s="14"/>
      <c r="WQG89" s="14"/>
      <c r="WQH89" s="14"/>
      <c r="WQI89" s="14"/>
      <c r="WQJ89" s="14"/>
      <c r="WQK89" s="14"/>
      <c r="WQL89" s="14"/>
      <c r="WQM89" s="14"/>
      <c r="WQN89" s="14"/>
      <c r="WQO89" s="14"/>
      <c r="WQP89" s="14"/>
      <c r="WQQ89" s="14"/>
      <c r="WQR89" s="14"/>
      <c r="WQS89" s="14"/>
      <c r="WQT89" s="14"/>
      <c r="WQU89" s="14"/>
      <c r="WQV89" s="14"/>
      <c r="WQW89" s="14"/>
      <c r="WQX89" s="14"/>
      <c r="WQY89" s="14"/>
      <c r="WQZ89" s="14"/>
      <c r="WRA89" s="14"/>
      <c r="WRB89" s="14"/>
      <c r="WRC89" s="14"/>
      <c r="WRD89" s="14"/>
      <c r="WRE89" s="14"/>
      <c r="WRF89" s="14"/>
      <c r="WRG89" s="14"/>
      <c r="WRH89" s="14"/>
      <c r="WRI89" s="14"/>
      <c r="WRJ89" s="14"/>
      <c r="WRK89" s="14"/>
      <c r="WRL89" s="14"/>
      <c r="WRM89" s="14"/>
      <c r="WRN89" s="14"/>
      <c r="WRO89" s="14"/>
      <c r="WRP89" s="14"/>
      <c r="WRQ89" s="14"/>
      <c r="WRR89" s="14"/>
      <c r="WRS89" s="14"/>
      <c r="WRT89" s="14"/>
      <c r="WRU89" s="14"/>
      <c r="WRV89" s="14"/>
      <c r="WRW89" s="14"/>
      <c r="WRX89" s="14"/>
      <c r="WRY89" s="14"/>
      <c r="WRZ89" s="14"/>
      <c r="WSA89" s="14"/>
      <c r="WSB89" s="14"/>
      <c r="WSC89" s="14"/>
      <c r="WSD89" s="14"/>
      <c r="WSE89" s="14"/>
      <c r="WSF89" s="14"/>
      <c r="WSG89" s="14"/>
      <c r="WSH89" s="14"/>
      <c r="WSI89" s="14"/>
      <c r="WSJ89" s="14"/>
      <c r="WSK89" s="14"/>
      <c r="WSL89" s="14"/>
      <c r="WSM89" s="14"/>
      <c r="WSN89" s="14"/>
      <c r="WSO89" s="14"/>
      <c r="WSP89" s="14"/>
      <c r="WSQ89" s="14"/>
      <c r="WSR89" s="14"/>
      <c r="WSS89" s="14"/>
      <c r="WST89" s="14"/>
      <c r="WSU89" s="14"/>
      <c r="WSV89" s="14"/>
      <c r="WSW89" s="14"/>
      <c r="WSX89" s="14"/>
      <c r="WSY89" s="14"/>
      <c r="WSZ89" s="14"/>
      <c r="WTA89" s="14"/>
      <c r="WTB89" s="14"/>
      <c r="WTC89" s="14"/>
      <c r="WTD89" s="14"/>
      <c r="WTE89" s="14"/>
      <c r="WTF89" s="14"/>
      <c r="WTG89" s="14"/>
      <c r="WTH89" s="14"/>
      <c r="WTI89" s="14"/>
      <c r="WTJ89" s="14"/>
      <c r="WTK89" s="14"/>
      <c r="WTL89" s="14"/>
      <c r="WTM89" s="14"/>
      <c r="WTN89" s="14"/>
      <c r="WTO89" s="14"/>
      <c r="WTP89" s="14"/>
      <c r="WTQ89" s="14"/>
      <c r="WTR89" s="14"/>
      <c r="WTS89" s="14"/>
      <c r="WTT89" s="14"/>
      <c r="WTU89" s="14"/>
      <c r="WTV89" s="14"/>
      <c r="WTW89" s="14"/>
      <c r="WTX89" s="14"/>
      <c r="WTY89" s="14"/>
      <c r="WTZ89" s="14"/>
      <c r="WUA89" s="14"/>
      <c r="WUB89" s="14"/>
      <c r="WUC89" s="14"/>
      <c r="WUD89" s="14"/>
      <c r="WUE89" s="14"/>
      <c r="WUF89" s="14"/>
      <c r="WUG89" s="14"/>
      <c r="WUH89" s="14"/>
      <c r="WUI89" s="14"/>
      <c r="WUJ89" s="14"/>
      <c r="WUK89" s="14"/>
      <c r="WUL89" s="14"/>
      <c r="WUM89" s="14"/>
      <c r="WUN89" s="14"/>
      <c r="WUO89" s="14"/>
      <c r="WUP89" s="14"/>
      <c r="WUQ89" s="14"/>
      <c r="WUR89" s="14"/>
      <c r="WUS89" s="14"/>
      <c r="WUT89" s="14"/>
      <c r="WUU89" s="14"/>
      <c r="WUV89" s="14"/>
      <c r="WUW89" s="14"/>
      <c r="WUX89" s="14"/>
      <c r="WUY89" s="14"/>
      <c r="WUZ89" s="14"/>
      <c r="WVA89" s="14"/>
      <c r="WVB89" s="14"/>
      <c r="WVC89" s="14"/>
      <c r="WVD89" s="14"/>
      <c r="WVE89" s="14"/>
      <c r="WVF89" s="14"/>
      <c r="WVG89" s="14"/>
      <c r="WVH89" s="14"/>
      <c r="WVI89" s="14"/>
      <c r="WVJ89" s="14"/>
      <c r="WVK89" s="14"/>
      <c r="WVL89" s="14"/>
      <c r="WVM89" s="14"/>
      <c r="WVN89" s="14"/>
      <c r="WVO89" s="14"/>
      <c r="WVP89" s="14"/>
      <c r="WVQ89" s="14"/>
      <c r="WVR89" s="14"/>
      <c r="WVS89" s="14"/>
      <c r="WVT89" s="14"/>
      <c r="WVU89" s="14"/>
      <c r="WVV89" s="14"/>
      <c r="WVW89" s="14"/>
      <c r="WVX89" s="14"/>
      <c r="WVY89" s="14"/>
      <c r="WVZ89" s="14"/>
      <c r="WWA89" s="14"/>
      <c r="WWB89" s="14"/>
      <c r="WWC89" s="14"/>
      <c r="WWD89" s="14"/>
      <c r="WWE89" s="14"/>
      <c r="WWF89" s="14"/>
      <c r="WWG89" s="14"/>
      <c r="WWH89" s="14"/>
      <c r="WWI89" s="14"/>
      <c r="WWJ89" s="14"/>
      <c r="WWK89" s="14"/>
      <c r="WWL89" s="14"/>
      <c r="WWM89" s="14"/>
      <c r="WWN89" s="14"/>
      <c r="WWO89" s="14"/>
      <c r="WWP89" s="14"/>
      <c r="WWQ89" s="14"/>
      <c r="WWR89" s="14"/>
      <c r="WWS89" s="14"/>
      <c r="WWT89" s="14"/>
      <c r="WWU89" s="14"/>
      <c r="WWV89" s="14"/>
      <c r="WWW89" s="14"/>
      <c r="WWX89" s="14"/>
      <c r="WWY89" s="14"/>
      <c r="WWZ89" s="14"/>
      <c r="WXA89" s="14"/>
      <c r="WXB89" s="14"/>
      <c r="WXC89" s="14"/>
      <c r="WXD89" s="14"/>
      <c r="WXE89" s="14"/>
      <c r="WXF89" s="14"/>
      <c r="WXG89" s="14"/>
      <c r="WXH89" s="14"/>
      <c r="WXI89" s="14"/>
      <c r="WXJ89" s="14"/>
      <c r="WXK89" s="14"/>
      <c r="WXL89" s="14"/>
      <c r="WXM89" s="14"/>
      <c r="WXN89" s="14"/>
      <c r="WXO89" s="14"/>
      <c r="WXP89" s="14"/>
      <c r="WXQ89" s="14"/>
      <c r="WXR89" s="14"/>
      <c r="WXS89" s="14"/>
      <c r="WXT89" s="14"/>
      <c r="WXU89" s="14"/>
      <c r="WXV89" s="14"/>
      <c r="WXW89" s="14"/>
      <c r="WXX89" s="14"/>
      <c r="WXY89" s="14"/>
      <c r="WXZ89" s="14"/>
      <c r="WYA89" s="14"/>
      <c r="WYB89" s="14"/>
      <c r="WYC89" s="14"/>
      <c r="WYD89" s="14"/>
      <c r="WYE89" s="14"/>
      <c r="WYF89" s="14"/>
      <c r="WYG89" s="14"/>
      <c r="WYH89" s="14"/>
      <c r="WYI89" s="14"/>
      <c r="WYJ89" s="14"/>
      <c r="WYK89" s="14"/>
      <c r="WYL89" s="14"/>
      <c r="WYM89" s="14"/>
      <c r="WYN89" s="14"/>
      <c r="WYO89" s="14"/>
      <c r="WYP89" s="14"/>
      <c r="WYQ89" s="14"/>
      <c r="WYR89" s="14"/>
      <c r="WYS89" s="14"/>
      <c r="WYT89" s="14"/>
      <c r="WYU89" s="14"/>
      <c r="WYV89" s="14"/>
      <c r="WYW89" s="14"/>
      <c r="WYX89" s="14"/>
      <c r="WYY89" s="14"/>
      <c r="WYZ89" s="14"/>
      <c r="WZA89" s="14"/>
      <c r="WZB89" s="14"/>
      <c r="WZC89" s="14"/>
      <c r="WZD89" s="14"/>
      <c r="WZE89" s="14"/>
      <c r="WZF89" s="14"/>
      <c r="WZG89" s="14"/>
      <c r="WZH89" s="14"/>
      <c r="WZI89" s="14"/>
      <c r="WZJ89" s="14"/>
      <c r="WZK89" s="14"/>
      <c r="WZL89" s="14"/>
      <c r="WZM89" s="14"/>
      <c r="WZN89" s="14"/>
      <c r="WZO89" s="14"/>
      <c r="WZP89" s="14"/>
      <c r="WZQ89" s="14"/>
      <c r="WZR89" s="14"/>
      <c r="WZS89" s="14"/>
      <c r="WZT89" s="14"/>
      <c r="WZU89" s="14"/>
      <c r="WZV89" s="14"/>
      <c r="WZW89" s="14"/>
      <c r="WZX89" s="14"/>
      <c r="WZY89" s="14"/>
      <c r="WZZ89" s="14"/>
      <c r="XAA89" s="14"/>
      <c r="XAB89" s="14"/>
      <c r="XAC89" s="14"/>
      <c r="XAD89" s="14"/>
      <c r="XAE89" s="14"/>
      <c r="XAF89" s="14"/>
      <c r="XAG89" s="14"/>
      <c r="XAH89" s="14"/>
      <c r="XAI89" s="14"/>
      <c r="XAJ89" s="14"/>
      <c r="XAK89" s="14"/>
      <c r="XAL89" s="14"/>
      <c r="XAM89" s="14"/>
      <c r="XAN89" s="14"/>
      <c r="XAO89" s="14"/>
      <c r="XAP89" s="14"/>
      <c r="XAQ89" s="14"/>
      <c r="XAR89" s="14"/>
      <c r="XAS89" s="14"/>
      <c r="XAT89" s="14"/>
      <c r="XAU89" s="14"/>
      <c r="XAV89" s="14"/>
      <c r="XAW89" s="14"/>
      <c r="XAX89" s="14"/>
      <c r="XAY89" s="14"/>
      <c r="XAZ89" s="14"/>
      <c r="XBA89" s="14"/>
      <c r="XBB89" s="14"/>
      <c r="XBC89" s="14"/>
      <c r="XBD89" s="14"/>
      <c r="XBE89" s="14"/>
      <c r="XBF89" s="14"/>
      <c r="XBG89" s="14"/>
      <c r="XBH89" s="14"/>
      <c r="XBI89" s="14"/>
      <c r="XBJ89" s="14"/>
      <c r="XBK89" s="14"/>
      <c r="XBL89" s="14"/>
      <c r="XBM89" s="14"/>
      <c r="XBN89" s="14"/>
      <c r="XBO89" s="14"/>
      <c r="XBP89" s="14"/>
      <c r="XBQ89" s="14"/>
      <c r="XBR89" s="14"/>
      <c r="XBS89" s="14"/>
      <c r="XBT89" s="14"/>
      <c r="XBU89" s="14"/>
      <c r="XBV89" s="14"/>
      <c r="XBW89" s="14"/>
      <c r="XBX89" s="14"/>
      <c r="XBY89" s="14"/>
      <c r="XBZ89" s="14"/>
      <c r="XCA89" s="14"/>
      <c r="XCB89" s="14"/>
      <c r="XCC89" s="14"/>
      <c r="XCD89" s="14"/>
      <c r="XCE89" s="14"/>
      <c r="XCF89" s="14"/>
      <c r="XCG89" s="14"/>
      <c r="XCH89" s="14"/>
      <c r="XCI89" s="14"/>
      <c r="XCJ89" s="14"/>
      <c r="XCK89" s="14"/>
      <c r="XCL89" s="14"/>
      <c r="XCM89" s="14"/>
      <c r="XCN89" s="14"/>
      <c r="XCO89" s="14"/>
      <c r="XCP89" s="14"/>
      <c r="XCQ89" s="14"/>
      <c r="XCR89" s="14"/>
      <c r="XCS89" s="14"/>
      <c r="XCT89" s="14"/>
      <c r="XCU89" s="14"/>
      <c r="XCV89" s="14"/>
      <c r="XCW89" s="14"/>
      <c r="XCX89" s="14"/>
      <c r="XCY89" s="14"/>
      <c r="XCZ89" s="14"/>
      <c r="XDA89" s="14"/>
      <c r="XDB89" s="14"/>
      <c r="XDC89" s="14"/>
      <c r="XDD89" s="14"/>
      <c r="XDE89" s="14"/>
      <c r="XDF89" s="14"/>
      <c r="XDG89" s="14"/>
      <c r="XDH89" s="14"/>
      <c r="XDI89" s="14"/>
      <c r="XDJ89" s="14"/>
      <c r="XDK89" s="14"/>
      <c r="XDL89" s="14"/>
      <c r="XDM89" s="14"/>
      <c r="XDN89" s="14"/>
      <c r="XDO89" s="14"/>
      <c r="XDP89" s="14"/>
      <c r="XDQ89" s="14"/>
      <c r="XDR89" s="14"/>
      <c r="XDS89" s="14"/>
      <c r="XDT89" s="14"/>
      <c r="XDU89" s="14"/>
      <c r="XDV89" s="14"/>
      <c r="XDW89" s="14"/>
      <c r="XDX89" s="14"/>
      <c r="XDY89" s="14"/>
      <c r="XDZ89" s="14"/>
      <c r="XEA89" s="14"/>
      <c r="XEB89" s="14"/>
      <c r="XEC89" s="14"/>
      <c r="XED89" s="14"/>
      <c r="XEE89" s="14"/>
      <c r="XEF89" s="14"/>
      <c r="XEG89" s="14"/>
      <c r="XEH89" s="14"/>
      <c r="XEI89" s="14"/>
      <c r="XEJ89" s="14"/>
      <c r="XEK89" s="14"/>
      <c r="XEL89" s="14"/>
      <c r="XEM89" s="14"/>
      <c r="XEN89" s="14"/>
      <c r="XEO89" s="14"/>
      <c r="XEP89" s="14"/>
      <c r="XEQ89" s="14"/>
      <c r="XER89" s="14"/>
      <c r="XES89" s="14"/>
      <c r="XET89" s="14"/>
      <c r="XEU89" s="14"/>
      <c r="XEV89" s="14"/>
      <c r="XEW89" s="14"/>
      <c r="XEX89" s="14"/>
      <c r="XEY89" s="14"/>
      <c r="XEZ89" s="14"/>
      <c r="XFA89" s="14"/>
      <c r="XFB89" s="14"/>
      <c r="XFC89" s="14"/>
      <c r="XFD89" s="14"/>
    </row>
    <row r="90" spans="1:164 13283:16384">
      <c r="A90" s="27" t="s">
        <v>7</v>
      </c>
      <c r="B90" s="4" t="s">
        <v>193</v>
      </c>
      <c r="C90" s="4" t="s">
        <v>9</v>
      </c>
      <c r="D90" s="49" t="s">
        <v>194</v>
      </c>
      <c r="E90" s="10" t="s">
        <v>61</v>
      </c>
      <c r="F90" s="5">
        <v>5</v>
      </c>
      <c r="G90" s="40">
        <v>905.33</v>
      </c>
      <c r="H90" s="71">
        <f t="shared" ref="H90:H91" si="101">+G90*$T$7</f>
        <v>880.21479794469599</v>
      </c>
      <c r="I90" s="83">
        <v>134.62</v>
      </c>
      <c r="J90" s="71">
        <f t="shared" ref="J90:J91" si="102">+I90*$T$7</f>
        <v>130.88544077774401</v>
      </c>
      <c r="K90" s="71">
        <f t="shared" ref="K90:K91" si="103">+H90+J90</f>
        <v>1011.1002387224401</v>
      </c>
      <c r="L90" s="81">
        <v>1131.6600000000001</v>
      </c>
      <c r="M90" s="71">
        <f t="shared" ref="M90:M91" si="104">+L90*$T$7</f>
        <v>1100.2660667845921</v>
      </c>
      <c r="N90" s="81">
        <v>168.28</v>
      </c>
      <c r="O90" s="71">
        <f t="shared" ref="O90:O91" si="105">+N90*$T$7</f>
        <v>163.611662264736</v>
      </c>
      <c r="P90" s="71">
        <f t="shared" ref="P90:P91" si="106">+M90+O90</f>
        <v>1263.8777290493281</v>
      </c>
      <c r="Q90" s="71">
        <f t="shared" ref="Q90:Q91" si="107">+M90*F90</f>
        <v>5501.3303339229606</v>
      </c>
      <c r="R90" s="72">
        <f t="shared" ref="R90:R91" si="108">+O90*F90</f>
        <v>818.05831132367996</v>
      </c>
      <c r="S90" s="71">
        <f t="shared" ref="S90:S91" si="109">+Q90+R90</f>
        <v>6319.3886452466404</v>
      </c>
      <c r="V90" s="107">
        <v>6499.67</v>
      </c>
      <c r="X90" s="120">
        <f t="shared" si="90"/>
        <v>180.28135475335966</v>
      </c>
      <c r="Z90" s="120"/>
    </row>
    <row r="91" spans="1:164 13283:16384" ht="24">
      <c r="A91" s="27" t="s">
        <v>12</v>
      </c>
      <c r="B91" s="4" t="s">
        <v>195</v>
      </c>
      <c r="C91" s="4" t="s">
        <v>146</v>
      </c>
      <c r="D91" s="49" t="s">
        <v>196</v>
      </c>
      <c r="E91" s="17" t="s">
        <v>61</v>
      </c>
      <c r="F91" s="13">
        <v>619</v>
      </c>
      <c r="G91" s="42">
        <v>418.77</v>
      </c>
      <c r="H91" s="71">
        <f t="shared" si="101"/>
        <v>407.15269673522397</v>
      </c>
      <c r="I91" s="84">
        <v>104.69</v>
      </c>
      <c r="J91" s="71">
        <f t="shared" si="102"/>
        <v>101.78574353752799</v>
      </c>
      <c r="K91" s="71">
        <f t="shared" si="103"/>
        <v>508.93844027275196</v>
      </c>
      <c r="L91" s="81">
        <v>523.46</v>
      </c>
      <c r="M91" s="71">
        <f t="shared" si="104"/>
        <v>508.93844027275202</v>
      </c>
      <c r="N91" s="81">
        <v>130.87</v>
      </c>
      <c r="O91" s="71">
        <f t="shared" si="105"/>
        <v>127.23947136074401</v>
      </c>
      <c r="P91" s="71">
        <f t="shared" si="106"/>
        <v>636.17791163349602</v>
      </c>
      <c r="Q91" s="71">
        <f t="shared" si="107"/>
        <v>315032.89452883351</v>
      </c>
      <c r="R91" s="72">
        <f t="shared" si="108"/>
        <v>78761.232772300544</v>
      </c>
      <c r="S91" s="71">
        <f t="shared" si="109"/>
        <v>393794.12730113405</v>
      </c>
      <c r="V91" s="107">
        <v>405027.18</v>
      </c>
      <c r="X91" s="120">
        <f t="shared" si="90"/>
        <v>11233.05269886594</v>
      </c>
      <c r="Z91" s="120"/>
    </row>
    <row r="92" spans="1:164 13283:16384">
      <c r="A92" s="25" t="s">
        <v>197</v>
      </c>
      <c r="B92" s="2"/>
      <c r="C92" s="2"/>
      <c r="D92" s="47" t="s">
        <v>198</v>
      </c>
      <c r="E92" s="59"/>
      <c r="F92" s="8"/>
      <c r="G92" s="43"/>
      <c r="H92" s="87"/>
      <c r="I92" s="88"/>
      <c r="J92" s="87"/>
      <c r="K92" s="69"/>
      <c r="L92" s="69"/>
      <c r="M92" s="69"/>
      <c r="N92" s="69"/>
      <c r="O92" s="69"/>
      <c r="P92" s="69"/>
      <c r="Q92" s="63">
        <f>+Q93+Q100</f>
        <v>163197.72320359258</v>
      </c>
      <c r="R92" s="63">
        <f>+R93+R100</f>
        <v>43194.733051369753</v>
      </c>
      <c r="S92" s="63">
        <f>+Q92+R92</f>
        <v>206392.45625496234</v>
      </c>
      <c r="V92" s="116">
        <v>212277</v>
      </c>
      <c r="X92" s="120">
        <f t="shared" si="90"/>
        <v>5884.543745037663</v>
      </c>
      <c r="Z92" s="120"/>
    </row>
    <row r="93" spans="1:164 13283:16384" s="98" customFormat="1">
      <c r="A93" s="92" t="s">
        <v>199</v>
      </c>
      <c r="B93" s="93"/>
      <c r="C93" s="93"/>
      <c r="D93" s="94" t="s">
        <v>200</v>
      </c>
      <c r="E93" s="95"/>
      <c r="F93" s="93"/>
      <c r="G93" s="39"/>
      <c r="H93" s="96"/>
      <c r="I93" s="79"/>
      <c r="J93" s="96"/>
      <c r="K93" s="96"/>
      <c r="L93" s="68"/>
      <c r="M93" s="96"/>
      <c r="N93" s="68"/>
      <c r="O93" s="96"/>
      <c r="P93" s="96"/>
      <c r="Q93" s="97">
        <f>SUM(Q94:Q99)</f>
        <v>57775.431434038117</v>
      </c>
      <c r="R93" s="97">
        <f>SUM(R94:R99)</f>
        <v>8455.9558913639758</v>
      </c>
      <c r="S93" s="97">
        <f>+Q93+R93</f>
        <v>66231.387325402087</v>
      </c>
      <c r="T93" s="14"/>
      <c r="U93" s="14"/>
      <c r="V93" s="116">
        <v>68120.929999999993</v>
      </c>
      <c r="W93" s="14"/>
      <c r="X93" s="120">
        <f t="shared" si="90"/>
        <v>1889.5426745979057</v>
      </c>
      <c r="Y93" s="14"/>
      <c r="Z93" s="120"/>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SPW93" s="14"/>
      <c r="SPX93" s="14"/>
      <c r="SPY93" s="14"/>
      <c r="SPZ93" s="14"/>
      <c r="SQA93" s="14"/>
      <c r="SQB93" s="14"/>
      <c r="SQC93" s="14"/>
      <c r="SQD93" s="14"/>
      <c r="SQE93" s="14"/>
      <c r="SQF93" s="14"/>
      <c r="SQG93" s="14"/>
      <c r="SQH93" s="14"/>
      <c r="SQI93" s="14"/>
      <c r="SQJ93" s="14"/>
      <c r="SQK93" s="14"/>
      <c r="SQL93" s="14"/>
      <c r="SQM93" s="14"/>
      <c r="SQN93" s="14"/>
      <c r="SQO93" s="14"/>
      <c r="SQP93" s="14"/>
      <c r="SQQ93" s="14"/>
      <c r="SQR93" s="14"/>
      <c r="SQS93" s="14"/>
      <c r="SQT93" s="14"/>
      <c r="SQU93" s="14"/>
      <c r="SQV93" s="14"/>
      <c r="SQW93" s="14"/>
      <c r="SQX93" s="14"/>
      <c r="SQY93" s="14"/>
      <c r="SQZ93" s="14"/>
      <c r="SRA93" s="14"/>
      <c r="SRB93" s="14"/>
      <c r="SRC93" s="14"/>
      <c r="SRD93" s="14"/>
      <c r="SRE93" s="14"/>
      <c r="SRF93" s="14"/>
      <c r="SRG93" s="14"/>
      <c r="SRH93" s="14"/>
      <c r="SRI93" s="14"/>
      <c r="SRJ93" s="14"/>
      <c r="SRK93" s="14"/>
      <c r="SRL93" s="14"/>
      <c r="SRM93" s="14"/>
      <c r="SRN93" s="14"/>
      <c r="SRO93" s="14"/>
      <c r="SRP93" s="14"/>
      <c r="SRQ93" s="14"/>
      <c r="SRR93" s="14"/>
      <c r="SRS93" s="14"/>
      <c r="SRT93" s="14"/>
      <c r="SRU93" s="14"/>
      <c r="SRV93" s="14"/>
      <c r="SRW93" s="14"/>
      <c r="SRX93" s="14"/>
      <c r="SRY93" s="14"/>
      <c r="SRZ93" s="14"/>
      <c r="SSA93" s="14"/>
      <c r="SSB93" s="14"/>
      <c r="SSC93" s="14"/>
      <c r="SSD93" s="14"/>
      <c r="SSE93" s="14"/>
      <c r="SSF93" s="14"/>
      <c r="SSG93" s="14"/>
      <c r="SSH93" s="14"/>
      <c r="SSI93" s="14"/>
      <c r="SSJ93" s="14"/>
      <c r="SSK93" s="14"/>
      <c r="SSL93" s="14"/>
      <c r="SSM93" s="14"/>
      <c r="SSN93" s="14"/>
      <c r="SSO93" s="14"/>
      <c r="SSP93" s="14"/>
      <c r="SSQ93" s="14"/>
      <c r="SSR93" s="14"/>
      <c r="SSS93" s="14"/>
      <c r="SST93" s="14"/>
      <c r="SSU93" s="14"/>
      <c r="SSV93" s="14"/>
      <c r="SSW93" s="14"/>
      <c r="SSX93" s="14"/>
      <c r="SSY93" s="14"/>
      <c r="SSZ93" s="14"/>
      <c r="STA93" s="14"/>
      <c r="STB93" s="14"/>
      <c r="STC93" s="14"/>
      <c r="STD93" s="14"/>
      <c r="STE93" s="14"/>
      <c r="STF93" s="14"/>
      <c r="STG93" s="14"/>
      <c r="STH93" s="14"/>
      <c r="STI93" s="14"/>
      <c r="STJ93" s="14"/>
      <c r="STK93" s="14"/>
      <c r="STL93" s="14"/>
      <c r="STM93" s="14"/>
      <c r="STN93" s="14"/>
      <c r="STO93" s="14"/>
      <c r="STP93" s="14"/>
      <c r="STQ93" s="14"/>
      <c r="STR93" s="14"/>
      <c r="STS93" s="14"/>
      <c r="STT93" s="14"/>
      <c r="STU93" s="14"/>
      <c r="STV93" s="14"/>
      <c r="STW93" s="14"/>
      <c r="STX93" s="14"/>
      <c r="STY93" s="14"/>
      <c r="STZ93" s="14"/>
      <c r="SUA93" s="14"/>
      <c r="SUB93" s="14"/>
      <c r="SUC93" s="14"/>
      <c r="SUD93" s="14"/>
      <c r="SUE93" s="14"/>
      <c r="SUF93" s="14"/>
      <c r="SUG93" s="14"/>
      <c r="SUH93" s="14"/>
      <c r="SUI93" s="14"/>
      <c r="SUJ93" s="14"/>
      <c r="SUK93" s="14"/>
      <c r="SUL93" s="14"/>
      <c r="SUM93" s="14"/>
      <c r="SUN93" s="14"/>
      <c r="SUO93" s="14"/>
      <c r="SUP93" s="14"/>
      <c r="SUQ93" s="14"/>
      <c r="SUR93" s="14"/>
      <c r="SUS93" s="14"/>
      <c r="SUT93" s="14"/>
      <c r="SUU93" s="14"/>
      <c r="SUV93" s="14"/>
      <c r="SUW93" s="14"/>
      <c r="SUX93" s="14"/>
      <c r="SUY93" s="14"/>
      <c r="SUZ93" s="14"/>
      <c r="SVA93" s="14"/>
      <c r="SVB93" s="14"/>
      <c r="SVC93" s="14"/>
      <c r="SVD93" s="14"/>
      <c r="SVE93" s="14"/>
      <c r="SVF93" s="14"/>
      <c r="SVG93" s="14"/>
      <c r="SVH93" s="14"/>
      <c r="SVI93" s="14"/>
      <c r="SVJ93" s="14"/>
      <c r="SVK93" s="14"/>
      <c r="SVL93" s="14"/>
      <c r="SVM93" s="14"/>
      <c r="SVN93" s="14"/>
      <c r="SVO93" s="14"/>
      <c r="SVP93" s="14"/>
      <c r="SVQ93" s="14"/>
      <c r="SVR93" s="14"/>
      <c r="SVS93" s="14"/>
      <c r="SVT93" s="14"/>
      <c r="SVU93" s="14"/>
      <c r="SVV93" s="14"/>
      <c r="SVW93" s="14"/>
      <c r="SVX93" s="14"/>
      <c r="SVY93" s="14"/>
      <c r="SVZ93" s="14"/>
      <c r="SWA93" s="14"/>
      <c r="SWB93" s="14"/>
      <c r="SWC93" s="14"/>
      <c r="SWD93" s="14"/>
      <c r="SWE93" s="14"/>
      <c r="SWF93" s="14"/>
      <c r="SWG93" s="14"/>
      <c r="SWH93" s="14"/>
      <c r="SWI93" s="14"/>
      <c r="SWJ93" s="14"/>
      <c r="SWK93" s="14"/>
      <c r="SWL93" s="14"/>
      <c r="SWM93" s="14"/>
      <c r="SWN93" s="14"/>
      <c r="SWO93" s="14"/>
      <c r="SWP93" s="14"/>
      <c r="SWQ93" s="14"/>
      <c r="SWR93" s="14"/>
      <c r="SWS93" s="14"/>
      <c r="SWT93" s="14"/>
      <c r="SWU93" s="14"/>
      <c r="SWV93" s="14"/>
      <c r="SWW93" s="14"/>
      <c r="SWX93" s="14"/>
      <c r="SWY93" s="14"/>
      <c r="SWZ93" s="14"/>
      <c r="SXA93" s="14"/>
      <c r="SXB93" s="14"/>
      <c r="SXC93" s="14"/>
      <c r="SXD93" s="14"/>
      <c r="SXE93" s="14"/>
      <c r="SXF93" s="14"/>
      <c r="SXG93" s="14"/>
      <c r="SXH93" s="14"/>
      <c r="SXI93" s="14"/>
      <c r="SXJ93" s="14"/>
      <c r="SXK93" s="14"/>
      <c r="SXL93" s="14"/>
      <c r="SXM93" s="14"/>
      <c r="SXN93" s="14"/>
      <c r="SXO93" s="14"/>
      <c r="SXP93" s="14"/>
      <c r="SXQ93" s="14"/>
      <c r="SXR93" s="14"/>
      <c r="SXS93" s="14"/>
      <c r="SXT93" s="14"/>
      <c r="SXU93" s="14"/>
      <c r="SXV93" s="14"/>
      <c r="SXW93" s="14"/>
      <c r="SXX93" s="14"/>
      <c r="SXY93" s="14"/>
      <c r="SXZ93" s="14"/>
      <c r="SYA93" s="14"/>
      <c r="SYB93" s="14"/>
      <c r="SYC93" s="14"/>
      <c r="SYD93" s="14"/>
      <c r="SYE93" s="14"/>
      <c r="SYF93" s="14"/>
      <c r="SYG93" s="14"/>
      <c r="SYH93" s="14"/>
      <c r="SYI93" s="14"/>
      <c r="SYJ93" s="14"/>
      <c r="SYK93" s="14"/>
      <c r="SYL93" s="14"/>
      <c r="SYM93" s="14"/>
      <c r="SYN93" s="14"/>
      <c r="SYO93" s="14"/>
      <c r="SYP93" s="14"/>
      <c r="SYQ93" s="14"/>
      <c r="SYR93" s="14"/>
      <c r="SYS93" s="14"/>
      <c r="SYT93" s="14"/>
      <c r="SYU93" s="14"/>
      <c r="SYV93" s="14"/>
      <c r="SYW93" s="14"/>
      <c r="SYX93" s="14"/>
      <c r="SYY93" s="14"/>
      <c r="SYZ93" s="14"/>
      <c r="SZA93" s="14"/>
      <c r="SZB93" s="14"/>
      <c r="SZC93" s="14"/>
      <c r="SZD93" s="14"/>
      <c r="SZE93" s="14"/>
      <c r="SZF93" s="14"/>
      <c r="SZG93" s="14"/>
      <c r="SZH93" s="14"/>
      <c r="SZI93" s="14"/>
      <c r="SZJ93" s="14"/>
      <c r="SZK93" s="14"/>
      <c r="SZL93" s="14"/>
      <c r="SZM93" s="14"/>
      <c r="SZN93" s="14"/>
      <c r="SZO93" s="14"/>
      <c r="SZP93" s="14"/>
      <c r="SZQ93" s="14"/>
      <c r="SZR93" s="14"/>
      <c r="SZS93" s="14"/>
      <c r="SZT93" s="14"/>
      <c r="SZU93" s="14"/>
      <c r="SZV93" s="14"/>
      <c r="SZW93" s="14"/>
      <c r="SZX93" s="14"/>
      <c r="SZY93" s="14"/>
      <c r="SZZ93" s="14"/>
      <c r="TAA93" s="14"/>
      <c r="TAB93" s="14"/>
      <c r="TAC93" s="14"/>
      <c r="TAD93" s="14"/>
      <c r="TAE93" s="14"/>
      <c r="TAF93" s="14"/>
      <c r="TAG93" s="14"/>
      <c r="TAH93" s="14"/>
      <c r="TAI93" s="14"/>
      <c r="TAJ93" s="14"/>
      <c r="TAK93" s="14"/>
      <c r="TAL93" s="14"/>
      <c r="TAM93" s="14"/>
      <c r="TAN93" s="14"/>
      <c r="TAO93" s="14"/>
      <c r="TAP93" s="14"/>
      <c r="TAQ93" s="14"/>
      <c r="TAR93" s="14"/>
      <c r="TAS93" s="14"/>
      <c r="TAT93" s="14"/>
      <c r="TAU93" s="14"/>
      <c r="TAV93" s="14"/>
      <c r="TAW93" s="14"/>
      <c r="TAX93" s="14"/>
      <c r="TAY93" s="14"/>
      <c r="TAZ93" s="14"/>
      <c r="TBA93" s="14"/>
      <c r="TBB93" s="14"/>
      <c r="TBC93" s="14"/>
      <c r="TBD93" s="14"/>
      <c r="TBE93" s="14"/>
      <c r="TBF93" s="14"/>
      <c r="TBG93" s="14"/>
      <c r="TBH93" s="14"/>
      <c r="TBI93" s="14"/>
      <c r="TBJ93" s="14"/>
      <c r="TBK93" s="14"/>
      <c r="TBL93" s="14"/>
      <c r="TBM93" s="14"/>
      <c r="TBN93" s="14"/>
      <c r="TBO93" s="14"/>
      <c r="TBP93" s="14"/>
      <c r="TBQ93" s="14"/>
      <c r="TBR93" s="14"/>
      <c r="TBS93" s="14"/>
      <c r="TBT93" s="14"/>
      <c r="TBU93" s="14"/>
      <c r="TBV93" s="14"/>
      <c r="TBW93" s="14"/>
      <c r="TBX93" s="14"/>
      <c r="TBY93" s="14"/>
      <c r="TBZ93" s="14"/>
      <c r="TCA93" s="14"/>
      <c r="TCB93" s="14"/>
      <c r="TCC93" s="14"/>
      <c r="TCD93" s="14"/>
      <c r="TCE93" s="14"/>
      <c r="TCF93" s="14"/>
      <c r="TCG93" s="14"/>
      <c r="TCH93" s="14"/>
      <c r="TCI93" s="14"/>
      <c r="TCJ93" s="14"/>
      <c r="TCK93" s="14"/>
      <c r="TCL93" s="14"/>
      <c r="TCM93" s="14"/>
      <c r="TCN93" s="14"/>
      <c r="TCO93" s="14"/>
      <c r="TCP93" s="14"/>
      <c r="TCQ93" s="14"/>
      <c r="TCR93" s="14"/>
      <c r="TCS93" s="14"/>
      <c r="TCT93" s="14"/>
      <c r="TCU93" s="14"/>
      <c r="TCV93" s="14"/>
      <c r="TCW93" s="14"/>
      <c r="TCX93" s="14"/>
      <c r="TCY93" s="14"/>
      <c r="TCZ93" s="14"/>
      <c r="TDA93" s="14"/>
      <c r="TDB93" s="14"/>
      <c r="TDC93" s="14"/>
      <c r="TDD93" s="14"/>
      <c r="TDE93" s="14"/>
      <c r="TDF93" s="14"/>
      <c r="TDG93" s="14"/>
      <c r="TDH93" s="14"/>
      <c r="TDI93" s="14"/>
      <c r="TDJ93" s="14"/>
      <c r="TDK93" s="14"/>
      <c r="TDL93" s="14"/>
      <c r="TDM93" s="14"/>
      <c r="TDN93" s="14"/>
      <c r="TDO93" s="14"/>
      <c r="TDP93" s="14"/>
      <c r="TDQ93" s="14"/>
      <c r="TDR93" s="14"/>
      <c r="TDS93" s="14"/>
      <c r="TDT93" s="14"/>
      <c r="TDU93" s="14"/>
      <c r="TDV93" s="14"/>
      <c r="TDW93" s="14"/>
      <c r="TDX93" s="14"/>
      <c r="TDY93" s="14"/>
      <c r="TDZ93" s="14"/>
      <c r="TEA93" s="14"/>
      <c r="TEB93" s="14"/>
      <c r="TEC93" s="14"/>
      <c r="TED93" s="14"/>
      <c r="TEE93" s="14"/>
      <c r="TEF93" s="14"/>
      <c r="TEG93" s="14"/>
      <c r="TEH93" s="14"/>
      <c r="TEI93" s="14"/>
      <c r="TEJ93" s="14"/>
      <c r="TEK93" s="14"/>
      <c r="TEL93" s="14"/>
      <c r="TEM93" s="14"/>
      <c r="TEN93" s="14"/>
      <c r="TEO93" s="14"/>
      <c r="TEP93" s="14"/>
      <c r="TEQ93" s="14"/>
      <c r="TER93" s="14"/>
      <c r="TES93" s="14"/>
      <c r="TET93" s="14"/>
      <c r="TEU93" s="14"/>
      <c r="TEV93" s="14"/>
      <c r="TEW93" s="14"/>
      <c r="TEX93" s="14"/>
      <c r="TEY93" s="14"/>
      <c r="TEZ93" s="14"/>
      <c r="TFA93" s="14"/>
      <c r="TFB93" s="14"/>
      <c r="TFC93" s="14"/>
      <c r="TFD93" s="14"/>
      <c r="TFE93" s="14"/>
      <c r="TFF93" s="14"/>
      <c r="TFG93" s="14"/>
      <c r="TFH93" s="14"/>
      <c r="TFI93" s="14"/>
      <c r="TFJ93" s="14"/>
      <c r="TFK93" s="14"/>
      <c r="TFL93" s="14"/>
      <c r="TFM93" s="14"/>
      <c r="TFN93" s="14"/>
      <c r="TFO93" s="14"/>
      <c r="TFP93" s="14"/>
      <c r="TFQ93" s="14"/>
      <c r="TFR93" s="14"/>
      <c r="TFS93" s="14"/>
      <c r="TFT93" s="14"/>
      <c r="TFU93" s="14"/>
      <c r="TFV93" s="14"/>
      <c r="TFW93" s="14"/>
      <c r="TFX93" s="14"/>
      <c r="TFY93" s="14"/>
      <c r="TFZ93" s="14"/>
      <c r="TGA93" s="14"/>
      <c r="TGB93" s="14"/>
      <c r="TGC93" s="14"/>
      <c r="TGD93" s="14"/>
      <c r="TGE93" s="14"/>
      <c r="TGF93" s="14"/>
      <c r="TGG93" s="14"/>
      <c r="TGH93" s="14"/>
      <c r="TGI93" s="14"/>
      <c r="TGJ93" s="14"/>
      <c r="TGK93" s="14"/>
      <c r="TGL93" s="14"/>
      <c r="TGM93" s="14"/>
      <c r="TGN93" s="14"/>
      <c r="TGO93" s="14"/>
      <c r="TGP93" s="14"/>
      <c r="TGQ93" s="14"/>
      <c r="TGR93" s="14"/>
      <c r="TGS93" s="14"/>
      <c r="TGT93" s="14"/>
      <c r="TGU93" s="14"/>
      <c r="TGV93" s="14"/>
      <c r="TGW93" s="14"/>
      <c r="TGX93" s="14"/>
      <c r="TGY93" s="14"/>
      <c r="TGZ93" s="14"/>
      <c r="THA93" s="14"/>
      <c r="THB93" s="14"/>
      <c r="THC93" s="14"/>
      <c r="THD93" s="14"/>
      <c r="THE93" s="14"/>
      <c r="THF93" s="14"/>
      <c r="THG93" s="14"/>
      <c r="THH93" s="14"/>
      <c r="THI93" s="14"/>
      <c r="THJ93" s="14"/>
      <c r="THK93" s="14"/>
      <c r="THL93" s="14"/>
      <c r="THM93" s="14"/>
      <c r="THN93" s="14"/>
      <c r="THO93" s="14"/>
      <c r="THP93" s="14"/>
      <c r="THQ93" s="14"/>
      <c r="THR93" s="14"/>
      <c r="THS93" s="14"/>
      <c r="THT93" s="14"/>
      <c r="THU93" s="14"/>
      <c r="THV93" s="14"/>
      <c r="THW93" s="14"/>
      <c r="THX93" s="14"/>
      <c r="THY93" s="14"/>
      <c r="THZ93" s="14"/>
      <c r="TIA93" s="14"/>
      <c r="TIB93" s="14"/>
      <c r="TIC93" s="14"/>
      <c r="TID93" s="14"/>
      <c r="TIE93" s="14"/>
      <c r="TIF93" s="14"/>
      <c r="TIG93" s="14"/>
      <c r="TIH93" s="14"/>
      <c r="TII93" s="14"/>
      <c r="TIJ93" s="14"/>
      <c r="TIK93" s="14"/>
      <c r="TIL93" s="14"/>
      <c r="TIM93" s="14"/>
      <c r="TIN93" s="14"/>
      <c r="TIO93" s="14"/>
      <c r="TIP93" s="14"/>
      <c r="TIQ93" s="14"/>
      <c r="TIR93" s="14"/>
      <c r="TIS93" s="14"/>
      <c r="TIT93" s="14"/>
      <c r="TIU93" s="14"/>
      <c r="TIV93" s="14"/>
      <c r="TIW93" s="14"/>
      <c r="TIX93" s="14"/>
      <c r="TIY93" s="14"/>
      <c r="TIZ93" s="14"/>
      <c r="TJA93" s="14"/>
      <c r="TJB93" s="14"/>
      <c r="TJC93" s="14"/>
      <c r="TJD93" s="14"/>
      <c r="TJE93" s="14"/>
      <c r="TJF93" s="14"/>
      <c r="TJG93" s="14"/>
      <c r="TJH93" s="14"/>
      <c r="TJI93" s="14"/>
      <c r="TJJ93" s="14"/>
      <c r="TJK93" s="14"/>
      <c r="TJL93" s="14"/>
      <c r="TJM93" s="14"/>
      <c r="TJN93" s="14"/>
      <c r="TJO93" s="14"/>
      <c r="TJP93" s="14"/>
      <c r="TJQ93" s="14"/>
      <c r="TJR93" s="14"/>
      <c r="TJS93" s="14"/>
      <c r="TJT93" s="14"/>
      <c r="TJU93" s="14"/>
      <c r="TJV93" s="14"/>
      <c r="TJW93" s="14"/>
      <c r="TJX93" s="14"/>
      <c r="TJY93" s="14"/>
      <c r="TJZ93" s="14"/>
      <c r="TKA93" s="14"/>
      <c r="TKB93" s="14"/>
      <c r="TKC93" s="14"/>
      <c r="TKD93" s="14"/>
      <c r="TKE93" s="14"/>
      <c r="TKF93" s="14"/>
      <c r="TKG93" s="14"/>
      <c r="TKH93" s="14"/>
      <c r="TKI93" s="14"/>
      <c r="TKJ93" s="14"/>
      <c r="TKK93" s="14"/>
      <c r="TKL93" s="14"/>
      <c r="TKM93" s="14"/>
      <c r="TKN93" s="14"/>
      <c r="TKO93" s="14"/>
      <c r="TKP93" s="14"/>
      <c r="TKQ93" s="14"/>
      <c r="TKR93" s="14"/>
      <c r="TKS93" s="14"/>
      <c r="TKT93" s="14"/>
      <c r="TKU93" s="14"/>
      <c r="TKV93" s="14"/>
      <c r="TKW93" s="14"/>
      <c r="TKX93" s="14"/>
      <c r="TKY93" s="14"/>
      <c r="TKZ93" s="14"/>
      <c r="TLA93" s="14"/>
      <c r="TLB93" s="14"/>
      <c r="TLC93" s="14"/>
      <c r="TLD93" s="14"/>
      <c r="TLE93" s="14"/>
      <c r="TLF93" s="14"/>
      <c r="TLG93" s="14"/>
      <c r="TLH93" s="14"/>
      <c r="TLI93" s="14"/>
      <c r="TLJ93" s="14"/>
      <c r="TLK93" s="14"/>
      <c r="TLL93" s="14"/>
      <c r="TLM93" s="14"/>
      <c r="TLN93" s="14"/>
      <c r="TLO93" s="14"/>
      <c r="TLP93" s="14"/>
      <c r="TLQ93" s="14"/>
      <c r="TLR93" s="14"/>
      <c r="TLS93" s="14"/>
      <c r="TLT93" s="14"/>
      <c r="TLU93" s="14"/>
      <c r="TLV93" s="14"/>
      <c r="TLW93" s="14"/>
      <c r="TLX93" s="14"/>
      <c r="TLY93" s="14"/>
      <c r="TLZ93" s="14"/>
      <c r="TMA93" s="14"/>
      <c r="TMB93" s="14"/>
      <c r="TMC93" s="14"/>
      <c r="TMD93" s="14"/>
      <c r="TME93" s="14"/>
      <c r="TMF93" s="14"/>
      <c r="TMG93" s="14"/>
      <c r="TMH93" s="14"/>
      <c r="TMI93" s="14"/>
      <c r="TMJ93" s="14"/>
      <c r="TMK93" s="14"/>
      <c r="TML93" s="14"/>
      <c r="TMM93" s="14"/>
      <c r="TMN93" s="14"/>
      <c r="TMO93" s="14"/>
      <c r="TMP93" s="14"/>
      <c r="TMQ93" s="14"/>
      <c r="TMR93" s="14"/>
      <c r="TMS93" s="14"/>
      <c r="TMT93" s="14"/>
      <c r="TMU93" s="14"/>
      <c r="TMV93" s="14"/>
      <c r="TMW93" s="14"/>
      <c r="TMX93" s="14"/>
      <c r="TMY93" s="14"/>
      <c r="TMZ93" s="14"/>
      <c r="TNA93" s="14"/>
      <c r="TNB93" s="14"/>
      <c r="TNC93" s="14"/>
      <c r="TND93" s="14"/>
      <c r="TNE93" s="14"/>
      <c r="TNF93" s="14"/>
      <c r="TNG93" s="14"/>
      <c r="TNH93" s="14"/>
      <c r="TNI93" s="14"/>
      <c r="TNJ93" s="14"/>
      <c r="TNK93" s="14"/>
      <c r="TNL93" s="14"/>
      <c r="TNM93" s="14"/>
      <c r="TNN93" s="14"/>
      <c r="TNO93" s="14"/>
      <c r="TNP93" s="14"/>
      <c r="TNQ93" s="14"/>
      <c r="TNR93" s="14"/>
      <c r="TNS93" s="14"/>
      <c r="TNT93" s="14"/>
      <c r="TNU93" s="14"/>
      <c r="TNV93" s="14"/>
      <c r="TNW93" s="14"/>
      <c r="TNX93" s="14"/>
      <c r="TNY93" s="14"/>
      <c r="TNZ93" s="14"/>
      <c r="TOA93" s="14"/>
      <c r="TOB93" s="14"/>
      <c r="TOC93" s="14"/>
      <c r="TOD93" s="14"/>
      <c r="TOE93" s="14"/>
      <c r="TOF93" s="14"/>
      <c r="TOG93" s="14"/>
      <c r="TOH93" s="14"/>
      <c r="TOI93" s="14"/>
      <c r="TOJ93" s="14"/>
      <c r="TOK93" s="14"/>
      <c r="TOL93" s="14"/>
      <c r="TOM93" s="14"/>
      <c r="TON93" s="14"/>
      <c r="TOO93" s="14"/>
      <c r="TOP93" s="14"/>
      <c r="TOQ93" s="14"/>
      <c r="TOR93" s="14"/>
      <c r="TOS93" s="14"/>
      <c r="TOT93" s="14"/>
      <c r="TOU93" s="14"/>
      <c r="TOV93" s="14"/>
      <c r="TOW93" s="14"/>
      <c r="TOX93" s="14"/>
      <c r="TOY93" s="14"/>
      <c r="TOZ93" s="14"/>
      <c r="TPA93" s="14"/>
      <c r="TPB93" s="14"/>
      <c r="TPC93" s="14"/>
      <c r="TPD93" s="14"/>
      <c r="TPE93" s="14"/>
      <c r="TPF93" s="14"/>
      <c r="TPG93" s="14"/>
      <c r="TPH93" s="14"/>
      <c r="TPI93" s="14"/>
      <c r="TPJ93" s="14"/>
      <c r="TPK93" s="14"/>
      <c r="TPL93" s="14"/>
      <c r="TPM93" s="14"/>
      <c r="TPN93" s="14"/>
      <c r="TPO93" s="14"/>
      <c r="TPP93" s="14"/>
      <c r="TPQ93" s="14"/>
      <c r="TPR93" s="14"/>
      <c r="TPS93" s="14"/>
      <c r="TPT93" s="14"/>
      <c r="TPU93" s="14"/>
      <c r="TPV93" s="14"/>
      <c r="TPW93" s="14"/>
      <c r="TPX93" s="14"/>
      <c r="TPY93" s="14"/>
      <c r="TPZ93" s="14"/>
      <c r="TQA93" s="14"/>
      <c r="TQB93" s="14"/>
      <c r="TQC93" s="14"/>
      <c r="TQD93" s="14"/>
      <c r="TQE93" s="14"/>
      <c r="TQF93" s="14"/>
      <c r="TQG93" s="14"/>
      <c r="TQH93" s="14"/>
      <c r="TQI93" s="14"/>
      <c r="TQJ93" s="14"/>
      <c r="TQK93" s="14"/>
      <c r="TQL93" s="14"/>
      <c r="TQM93" s="14"/>
      <c r="TQN93" s="14"/>
      <c r="TQO93" s="14"/>
      <c r="TQP93" s="14"/>
      <c r="TQQ93" s="14"/>
      <c r="TQR93" s="14"/>
      <c r="TQS93" s="14"/>
      <c r="TQT93" s="14"/>
      <c r="TQU93" s="14"/>
      <c r="TQV93" s="14"/>
      <c r="TQW93" s="14"/>
      <c r="TQX93" s="14"/>
      <c r="TQY93" s="14"/>
      <c r="TQZ93" s="14"/>
      <c r="TRA93" s="14"/>
      <c r="TRB93" s="14"/>
      <c r="TRC93" s="14"/>
      <c r="TRD93" s="14"/>
      <c r="TRE93" s="14"/>
      <c r="TRF93" s="14"/>
      <c r="TRG93" s="14"/>
      <c r="TRH93" s="14"/>
      <c r="TRI93" s="14"/>
      <c r="TRJ93" s="14"/>
      <c r="TRK93" s="14"/>
      <c r="TRL93" s="14"/>
      <c r="TRM93" s="14"/>
      <c r="TRN93" s="14"/>
      <c r="TRO93" s="14"/>
      <c r="TRP93" s="14"/>
      <c r="TRQ93" s="14"/>
      <c r="TRR93" s="14"/>
      <c r="TRS93" s="14"/>
      <c r="TRT93" s="14"/>
      <c r="TRU93" s="14"/>
      <c r="TRV93" s="14"/>
      <c r="TRW93" s="14"/>
      <c r="TRX93" s="14"/>
      <c r="TRY93" s="14"/>
      <c r="TRZ93" s="14"/>
      <c r="TSA93" s="14"/>
      <c r="TSB93" s="14"/>
      <c r="TSC93" s="14"/>
      <c r="TSD93" s="14"/>
      <c r="TSE93" s="14"/>
      <c r="TSF93" s="14"/>
      <c r="TSG93" s="14"/>
      <c r="TSH93" s="14"/>
      <c r="TSI93" s="14"/>
      <c r="TSJ93" s="14"/>
      <c r="TSK93" s="14"/>
      <c r="TSL93" s="14"/>
      <c r="TSM93" s="14"/>
      <c r="TSN93" s="14"/>
      <c r="TSO93" s="14"/>
      <c r="TSP93" s="14"/>
      <c r="TSQ93" s="14"/>
      <c r="TSR93" s="14"/>
      <c r="TSS93" s="14"/>
      <c r="TST93" s="14"/>
      <c r="TSU93" s="14"/>
      <c r="TSV93" s="14"/>
      <c r="TSW93" s="14"/>
      <c r="TSX93" s="14"/>
      <c r="TSY93" s="14"/>
      <c r="TSZ93" s="14"/>
      <c r="TTA93" s="14"/>
      <c r="TTB93" s="14"/>
      <c r="TTC93" s="14"/>
      <c r="TTD93" s="14"/>
      <c r="TTE93" s="14"/>
      <c r="TTF93" s="14"/>
      <c r="TTG93" s="14"/>
      <c r="TTH93" s="14"/>
      <c r="TTI93" s="14"/>
      <c r="TTJ93" s="14"/>
      <c r="TTK93" s="14"/>
      <c r="TTL93" s="14"/>
      <c r="TTM93" s="14"/>
      <c r="TTN93" s="14"/>
      <c r="TTO93" s="14"/>
      <c r="TTP93" s="14"/>
      <c r="TTQ93" s="14"/>
      <c r="TTR93" s="14"/>
      <c r="TTS93" s="14"/>
      <c r="TTT93" s="14"/>
      <c r="TTU93" s="14"/>
      <c r="TTV93" s="14"/>
      <c r="TTW93" s="14"/>
      <c r="TTX93" s="14"/>
      <c r="TTY93" s="14"/>
      <c r="TTZ93" s="14"/>
      <c r="TUA93" s="14"/>
      <c r="TUB93" s="14"/>
      <c r="TUC93" s="14"/>
      <c r="TUD93" s="14"/>
      <c r="TUE93" s="14"/>
      <c r="TUF93" s="14"/>
      <c r="TUG93" s="14"/>
      <c r="TUH93" s="14"/>
      <c r="TUI93" s="14"/>
      <c r="TUJ93" s="14"/>
      <c r="TUK93" s="14"/>
      <c r="TUL93" s="14"/>
      <c r="TUM93" s="14"/>
      <c r="TUN93" s="14"/>
      <c r="TUO93" s="14"/>
      <c r="TUP93" s="14"/>
      <c r="TUQ93" s="14"/>
      <c r="TUR93" s="14"/>
      <c r="TUS93" s="14"/>
      <c r="TUT93" s="14"/>
      <c r="TUU93" s="14"/>
      <c r="TUV93" s="14"/>
      <c r="TUW93" s="14"/>
      <c r="TUX93" s="14"/>
      <c r="TUY93" s="14"/>
      <c r="TUZ93" s="14"/>
      <c r="TVA93" s="14"/>
      <c r="TVB93" s="14"/>
      <c r="TVC93" s="14"/>
      <c r="TVD93" s="14"/>
      <c r="TVE93" s="14"/>
      <c r="TVF93" s="14"/>
      <c r="TVG93" s="14"/>
      <c r="TVH93" s="14"/>
      <c r="TVI93" s="14"/>
      <c r="TVJ93" s="14"/>
      <c r="TVK93" s="14"/>
      <c r="TVL93" s="14"/>
      <c r="TVM93" s="14"/>
      <c r="TVN93" s="14"/>
      <c r="TVO93" s="14"/>
      <c r="TVP93" s="14"/>
      <c r="TVQ93" s="14"/>
      <c r="TVR93" s="14"/>
      <c r="TVS93" s="14"/>
      <c r="TVT93" s="14"/>
      <c r="TVU93" s="14"/>
      <c r="TVV93" s="14"/>
      <c r="TVW93" s="14"/>
      <c r="TVX93" s="14"/>
      <c r="TVY93" s="14"/>
      <c r="TVZ93" s="14"/>
      <c r="TWA93" s="14"/>
      <c r="TWB93" s="14"/>
      <c r="TWC93" s="14"/>
      <c r="TWD93" s="14"/>
      <c r="TWE93" s="14"/>
      <c r="TWF93" s="14"/>
      <c r="TWG93" s="14"/>
      <c r="TWH93" s="14"/>
      <c r="TWI93" s="14"/>
      <c r="TWJ93" s="14"/>
      <c r="TWK93" s="14"/>
      <c r="TWL93" s="14"/>
      <c r="TWM93" s="14"/>
      <c r="TWN93" s="14"/>
      <c r="TWO93" s="14"/>
      <c r="TWP93" s="14"/>
      <c r="TWQ93" s="14"/>
      <c r="TWR93" s="14"/>
      <c r="TWS93" s="14"/>
      <c r="TWT93" s="14"/>
      <c r="TWU93" s="14"/>
      <c r="TWV93" s="14"/>
      <c r="TWW93" s="14"/>
      <c r="TWX93" s="14"/>
      <c r="TWY93" s="14"/>
      <c r="TWZ93" s="14"/>
      <c r="TXA93" s="14"/>
      <c r="TXB93" s="14"/>
      <c r="TXC93" s="14"/>
      <c r="TXD93" s="14"/>
      <c r="TXE93" s="14"/>
      <c r="TXF93" s="14"/>
      <c r="TXG93" s="14"/>
      <c r="TXH93" s="14"/>
      <c r="TXI93" s="14"/>
      <c r="TXJ93" s="14"/>
      <c r="TXK93" s="14"/>
      <c r="TXL93" s="14"/>
      <c r="TXM93" s="14"/>
      <c r="TXN93" s="14"/>
      <c r="TXO93" s="14"/>
      <c r="TXP93" s="14"/>
      <c r="TXQ93" s="14"/>
      <c r="TXR93" s="14"/>
      <c r="TXS93" s="14"/>
      <c r="TXT93" s="14"/>
      <c r="TXU93" s="14"/>
      <c r="TXV93" s="14"/>
      <c r="TXW93" s="14"/>
      <c r="TXX93" s="14"/>
      <c r="TXY93" s="14"/>
      <c r="TXZ93" s="14"/>
      <c r="TYA93" s="14"/>
      <c r="TYB93" s="14"/>
      <c r="TYC93" s="14"/>
      <c r="TYD93" s="14"/>
      <c r="TYE93" s="14"/>
      <c r="TYF93" s="14"/>
      <c r="TYG93" s="14"/>
      <c r="TYH93" s="14"/>
      <c r="TYI93" s="14"/>
      <c r="TYJ93" s="14"/>
      <c r="TYK93" s="14"/>
      <c r="TYL93" s="14"/>
      <c r="TYM93" s="14"/>
      <c r="TYN93" s="14"/>
      <c r="TYO93" s="14"/>
      <c r="TYP93" s="14"/>
      <c r="TYQ93" s="14"/>
      <c r="TYR93" s="14"/>
      <c r="TYS93" s="14"/>
      <c r="TYT93" s="14"/>
      <c r="TYU93" s="14"/>
      <c r="TYV93" s="14"/>
      <c r="TYW93" s="14"/>
      <c r="TYX93" s="14"/>
      <c r="TYY93" s="14"/>
      <c r="TYZ93" s="14"/>
      <c r="TZA93" s="14"/>
      <c r="TZB93" s="14"/>
      <c r="TZC93" s="14"/>
      <c r="TZD93" s="14"/>
      <c r="TZE93" s="14"/>
      <c r="TZF93" s="14"/>
      <c r="TZG93" s="14"/>
      <c r="TZH93" s="14"/>
      <c r="TZI93" s="14"/>
      <c r="TZJ93" s="14"/>
      <c r="TZK93" s="14"/>
      <c r="TZL93" s="14"/>
      <c r="TZM93" s="14"/>
      <c r="TZN93" s="14"/>
      <c r="TZO93" s="14"/>
      <c r="TZP93" s="14"/>
      <c r="TZQ93" s="14"/>
      <c r="TZR93" s="14"/>
      <c r="TZS93" s="14"/>
      <c r="TZT93" s="14"/>
      <c r="TZU93" s="14"/>
      <c r="TZV93" s="14"/>
      <c r="TZW93" s="14"/>
      <c r="TZX93" s="14"/>
      <c r="TZY93" s="14"/>
      <c r="TZZ93" s="14"/>
      <c r="UAA93" s="14"/>
      <c r="UAB93" s="14"/>
      <c r="UAC93" s="14"/>
      <c r="UAD93" s="14"/>
      <c r="UAE93" s="14"/>
      <c r="UAF93" s="14"/>
      <c r="UAG93" s="14"/>
      <c r="UAH93" s="14"/>
      <c r="UAI93" s="14"/>
      <c r="UAJ93" s="14"/>
      <c r="UAK93" s="14"/>
      <c r="UAL93" s="14"/>
      <c r="UAM93" s="14"/>
      <c r="UAN93" s="14"/>
      <c r="UAO93" s="14"/>
      <c r="UAP93" s="14"/>
      <c r="UAQ93" s="14"/>
      <c r="UAR93" s="14"/>
      <c r="UAS93" s="14"/>
      <c r="UAT93" s="14"/>
      <c r="UAU93" s="14"/>
      <c r="UAV93" s="14"/>
      <c r="UAW93" s="14"/>
      <c r="UAX93" s="14"/>
      <c r="UAY93" s="14"/>
      <c r="UAZ93" s="14"/>
      <c r="UBA93" s="14"/>
      <c r="UBB93" s="14"/>
      <c r="UBC93" s="14"/>
      <c r="UBD93" s="14"/>
      <c r="UBE93" s="14"/>
      <c r="UBF93" s="14"/>
      <c r="UBG93" s="14"/>
      <c r="UBH93" s="14"/>
      <c r="UBI93" s="14"/>
      <c r="UBJ93" s="14"/>
      <c r="UBK93" s="14"/>
      <c r="UBL93" s="14"/>
      <c r="UBM93" s="14"/>
      <c r="UBN93" s="14"/>
      <c r="UBO93" s="14"/>
      <c r="UBP93" s="14"/>
      <c r="UBQ93" s="14"/>
      <c r="UBR93" s="14"/>
      <c r="UBS93" s="14"/>
      <c r="UBT93" s="14"/>
      <c r="UBU93" s="14"/>
      <c r="UBV93" s="14"/>
      <c r="UBW93" s="14"/>
      <c r="UBX93" s="14"/>
      <c r="UBY93" s="14"/>
      <c r="UBZ93" s="14"/>
      <c r="UCA93" s="14"/>
      <c r="UCB93" s="14"/>
      <c r="UCC93" s="14"/>
      <c r="UCD93" s="14"/>
      <c r="UCE93" s="14"/>
      <c r="UCF93" s="14"/>
      <c r="UCG93" s="14"/>
      <c r="UCH93" s="14"/>
      <c r="UCI93" s="14"/>
      <c r="UCJ93" s="14"/>
      <c r="UCK93" s="14"/>
      <c r="UCL93" s="14"/>
      <c r="UCM93" s="14"/>
      <c r="UCN93" s="14"/>
      <c r="UCO93" s="14"/>
      <c r="UCP93" s="14"/>
      <c r="UCQ93" s="14"/>
      <c r="UCR93" s="14"/>
      <c r="UCS93" s="14"/>
      <c r="UCT93" s="14"/>
      <c r="UCU93" s="14"/>
      <c r="UCV93" s="14"/>
      <c r="UCW93" s="14"/>
      <c r="UCX93" s="14"/>
      <c r="UCY93" s="14"/>
      <c r="UCZ93" s="14"/>
      <c r="UDA93" s="14"/>
      <c r="UDB93" s="14"/>
      <c r="UDC93" s="14"/>
      <c r="UDD93" s="14"/>
      <c r="UDE93" s="14"/>
      <c r="UDF93" s="14"/>
      <c r="UDG93" s="14"/>
      <c r="UDH93" s="14"/>
      <c r="UDI93" s="14"/>
      <c r="UDJ93" s="14"/>
      <c r="UDK93" s="14"/>
      <c r="UDL93" s="14"/>
      <c r="UDM93" s="14"/>
      <c r="UDN93" s="14"/>
      <c r="UDO93" s="14"/>
      <c r="UDP93" s="14"/>
      <c r="UDQ93" s="14"/>
      <c r="UDR93" s="14"/>
      <c r="UDS93" s="14"/>
      <c r="UDT93" s="14"/>
      <c r="UDU93" s="14"/>
      <c r="UDV93" s="14"/>
      <c r="UDW93" s="14"/>
      <c r="UDX93" s="14"/>
      <c r="UDY93" s="14"/>
      <c r="UDZ93" s="14"/>
      <c r="UEA93" s="14"/>
      <c r="UEB93" s="14"/>
      <c r="UEC93" s="14"/>
      <c r="UED93" s="14"/>
      <c r="UEE93" s="14"/>
      <c r="UEF93" s="14"/>
      <c r="UEG93" s="14"/>
      <c r="UEH93" s="14"/>
      <c r="UEI93" s="14"/>
      <c r="UEJ93" s="14"/>
      <c r="UEK93" s="14"/>
      <c r="UEL93" s="14"/>
      <c r="UEM93" s="14"/>
      <c r="UEN93" s="14"/>
      <c r="UEO93" s="14"/>
      <c r="UEP93" s="14"/>
      <c r="UEQ93" s="14"/>
      <c r="UER93" s="14"/>
      <c r="UES93" s="14"/>
      <c r="UET93" s="14"/>
      <c r="UEU93" s="14"/>
      <c r="UEV93" s="14"/>
      <c r="UEW93" s="14"/>
      <c r="UEX93" s="14"/>
      <c r="UEY93" s="14"/>
      <c r="UEZ93" s="14"/>
      <c r="UFA93" s="14"/>
      <c r="UFB93" s="14"/>
      <c r="UFC93" s="14"/>
      <c r="UFD93" s="14"/>
      <c r="UFE93" s="14"/>
      <c r="UFF93" s="14"/>
      <c r="UFG93" s="14"/>
      <c r="UFH93" s="14"/>
      <c r="UFI93" s="14"/>
      <c r="UFJ93" s="14"/>
      <c r="UFK93" s="14"/>
      <c r="UFL93" s="14"/>
      <c r="UFM93" s="14"/>
      <c r="UFN93" s="14"/>
      <c r="UFO93" s="14"/>
      <c r="UFP93" s="14"/>
      <c r="UFQ93" s="14"/>
      <c r="UFR93" s="14"/>
      <c r="UFS93" s="14"/>
      <c r="UFT93" s="14"/>
      <c r="UFU93" s="14"/>
      <c r="UFV93" s="14"/>
      <c r="UFW93" s="14"/>
      <c r="UFX93" s="14"/>
      <c r="UFY93" s="14"/>
      <c r="UFZ93" s="14"/>
      <c r="UGA93" s="14"/>
      <c r="UGB93" s="14"/>
      <c r="UGC93" s="14"/>
      <c r="UGD93" s="14"/>
      <c r="UGE93" s="14"/>
      <c r="UGF93" s="14"/>
      <c r="UGG93" s="14"/>
      <c r="UGH93" s="14"/>
      <c r="UGI93" s="14"/>
      <c r="UGJ93" s="14"/>
      <c r="UGK93" s="14"/>
      <c r="UGL93" s="14"/>
      <c r="UGM93" s="14"/>
      <c r="UGN93" s="14"/>
      <c r="UGO93" s="14"/>
      <c r="UGP93" s="14"/>
      <c r="UGQ93" s="14"/>
      <c r="UGR93" s="14"/>
      <c r="UGS93" s="14"/>
      <c r="UGT93" s="14"/>
      <c r="UGU93" s="14"/>
      <c r="UGV93" s="14"/>
      <c r="UGW93" s="14"/>
      <c r="UGX93" s="14"/>
      <c r="UGY93" s="14"/>
      <c r="UGZ93" s="14"/>
      <c r="UHA93" s="14"/>
      <c r="UHB93" s="14"/>
      <c r="UHC93" s="14"/>
      <c r="UHD93" s="14"/>
      <c r="UHE93" s="14"/>
      <c r="UHF93" s="14"/>
      <c r="UHG93" s="14"/>
      <c r="UHH93" s="14"/>
      <c r="UHI93" s="14"/>
      <c r="UHJ93" s="14"/>
      <c r="UHK93" s="14"/>
      <c r="UHL93" s="14"/>
      <c r="UHM93" s="14"/>
      <c r="UHN93" s="14"/>
      <c r="UHO93" s="14"/>
      <c r="UHP93" s="14"/>
      <c r="UHQ93" s="14"/>
      <c r="UHR93" s="14"/>
      <c r="UHS93" s="14"/>
      <c r="UHT93" s="14"/>
      <c r="UHU93" s="14"/>
      <c r="UHV93" s="14"/>
      <c r="UHW93" s="14"/>
      <c r="UHX93" s="14"/>
      <c r="UHY93" s="14"/>
      <c r="UHZ93" s="14"/>
      <c r="UIA93" s="14"/>
      <c r="UIB93" s="14"/>
      <c r="UIC93" s="14"/>
      <c r="UID93" s="14"/>
      <c r="UIE93" s="14"/>
      <c r="UIF93" s="14"/>
      <c r="UIG93" s="14"/>
      <c r="UIH93" s="14"/>
      <c r="UII93" s="14"/>
      <c r="UIJ93" s="14"/>
      <c r="UIK93" s="14"/>
      <c r="UIL93" s="14"/>
      <c r="UIM93" s="14"/>
      <c r="UIN93" s="14"/>
      <c r="UIO93" s="14"/>
      <c r="UIP93" s="14"/>
      <c r="UIQ93" s="14"/>
      <c r="UIR93" s="14"/>
      <c r="UIS93" s="14"/>
      <c r="UIT93" s="14"/>
      <c r="UIU93" s="14"/>
      <c r="UIV93" s="14"/>
      <c r="UIW93" s="14"/>
      <c r="UIX93" s="14"/>
      <c r="UIY93" s="14"/>
      <c r="UIZ93" s="14"/>
      <c r="UJA93" s="14"/>
      <c r="UJB93" s="14"/>
      <c r="UJC93" s="14"/>
      <c r="UJD93" s="14"/>
      <c r="UJE93" s="14"/>
      <c r="UJF93" s="14"/>
      <c r="UJG93" s="14"/>
      <c r="UJH93" s="14"/>
      <c r="UJI93" s="14"/>
      <c r="UJJ93" s="14"/>
      <c r="UJK93" s="14"/>
      <c r="UJL93" s="14"/>
      <c r="UJM93" s="14"/>
      <c r="UJN93" s="14"/>
      <c r="UJO93" s="14"/>
      <c r="UJP93" s="14"/>
      <c r="UJQ93" s="14"/>
      <c r="UJR93" s="14"/>
      <c r="UJS93" s="14"/>
      <c r="UJT93" s="14"/>
      <c r="UJU93" s="14"/>
      <c r="UJV93" s="14"/>
      <c r="UJW93" s="14"/>
      <c r="UJX93" s="14"/>
      <c r="UJY93" s="14"/>
      <c r="UJZ93" s="14"/>
      <c r="UKA93" s="14"/>
      <c r="UKB93" s="14"/>
      <c r="UKC93" s="14"/>
      <c r="UKD93" s="14"/>
      <c r="UKE93" s="14"/>
      <c r="UKF93" s="14"/>
      <c r="UKG93" s="14"/>
      <c r="UKH93" s="14"/>
      <c r="UKI93" s="14"/>
      <c r="UKJ93" s="14"/>
      <c r="UKK93" s="14"/>
      <c r="UKL93" s="14"/>
      <c r="UKM93" s="14"/>
      <c r="UKN93" s="14"/>
      <c r="UKO93" s="14"/>
      <c r="UKP93" s="14"/>
      <c r="UKQ93" s="14"/>
      <c r="UKR93" s="14"/>
      <c r="UKS93" s="14"/>
      <c r="UKT93" s="14"/>
      <c r="UKU93" s="14"/>
      <c r="UKV93" s="14"/>
      <c r="UKW93" s="14"/>
      <c r="UKX93" s="14"/>
      <c r="UKY93" s="14"/>
      <c r="UKZ93" s="14"/>
      <c r="ULA93" s="14"/>
      <c r="ULB93" s="14"/>
      <c r="ULC93" s="14"/>
      <c r="ULD93" s="14"/>
      <c r="ULE93" s="14"/>
      <c r="ULF93" s="14"/>
      <c r="ULG93" s="14"/>
      <c r="ULH93" s="14"/>
      <c r="ULI93" s="14"/>
      <c r="ULJ93" s="14"/>
      <c r="ULK93" s="14"/>
      <c r="ULL93" s="14"/>
      <c r="ULM93" s="14"/>
      <c r="ULN93" s="14"/>
      <c r="ULO93" s="14"/>
      <c r="ULP93" s="14"/>
      <c r="ULQ93" s="14"/>
      <c r="ULR93" s="14"/>
      <c r="ULS93" s="14"/>
      <c r="ULT93" s="14"/>
      <c r="ULU93" s="14"/>
      <c r="ULV93" s="14"/>
      <c r="ULW93" s="14"/>
      <c r="ULX93" s="14"/>
      <c r="ULY93" s="14"/>
      <c r="ULZ93" s="14"/>
      <c r="UMA93" s="14"/>
      <c r="UMB93" s="14"/>
      <c r="UMC93" s="14"/>
      <c r="UMD93" s="14"/>
      <c r="UME93" s="14"/>
      <c r="UMF93" s="14"/>
      <c r="UMG93" s="14"/>
      <c r="UMH93" s="14"/>
      <c r="UMI93" s="14"/>
      <c r="UMJ93" s="14"/>
      <c r="UMK93" s="14"/>
      <c r="UML93" s="14"/>
      <c r="UMM93" s="14"/>
      <c r="UMN93" s="14"/>
      <c r="UMO93" s="14"/>
      <c r="UMP93" s="14"/>
      <c r="UMQ93" s="14"/>
      <c r="UMR93" s="14"/>
      <c r="UMS93" s="14"/>
      <c r="UMT93" s="14"/>
      <c r="UMU93" s="14"/>
      <c r="UMV93" s="14"/>
      <c r="UMW93" s="14"/>
      <c r="UMX93" s="14"/>
      <c r="UMY93" s="14"/>
      <c r="UMZ93" s="14"/>
      <c r="UNA93" s="14"/>
      <c r="UNB93" s="14"/>
      <c r="UNC93" s="14"/>
      <c r="UND93" s="14"/>
      <c r="UNE93" s="14"/>
      <c r="UNF93" s="14"/>
      <c r="UNG93" s="14"/>
      <c r="UNH93" s="14"/>
      <c r="UNI93" s="14"/>
      <c r="UNJ93" s="14"/>
      <c r="UNK93" s="14"/>
      <c r="UNL93" s="14"/>
      <c r="UNM93" s="14"/>
      <c r="UNN93" s="14"/>
      <c r="UNO93" s="14"/>
      <c r="UNP93" s="14"/>
      <c r="UNQ93" s="14"/>
      <c r="UNR93" s="14"/>
      <c r="UNS93" s="14"/>
      <c r="UNT93" s="14"/>
      <c r="UNU93" s="14"/>
      <c r="UNV93" s="14"/>
      <c r="UNW93" s="14"/>
      <c r="UNX93" s="14"/>
      <c r="UNY93" s="14"/>
      <c r="UNZ93" s="14"/>
      <c r="UOA93" s="14"/>
      <c r="UOB93" s="14"/>
      <c r="UOC93" s="14"/>
      <c r="UOD93" s="14"/>
      <c r="UOE93" s="14"/>
      <c r="UOF93" s="14"/>
      <c r="UOG93" s="14"/>
      <c r="UOH93" s="14"/>
      <c r="UOI93" s="14"/>
      <c r="UOJ93" s="14"/>
      <c r="UOK93" s="14"/>
      <c r="UOL93" s="14"/>
      <c r="UOM93" s="14"/>
      <c r="UON93" s="14"/>
      <c r="UOO93" s="14"/>
      <c r="UOP93" s="14"/>
      <c r="UOQ93" s="14"/>
      <c r="UOR93" s="14"/>
      <c r="UOS93" s="14"/>
      <c r="UOT93" s="14"/>
      <c r="UOU93" s="14"/>
      <c r="UOV93" s="14"/>
      <c r="UOW93" s="14"/>
      <c r="UOX93" s="14"/>
      <c r="UOY93" s="14"/>
      <c r="UOZ93" s="14"/>
      <c r="UPA93" s="14"/>
      <c r="UPB93" s="14"/>
      <c r="UPC93" s="14"/>
      <c r="UPD93" s="14"/>
      <c r="UPE93" s="14"/>
      <c r="UPF93" s="14"/>
      <c r="UPG93" s="14"/>
      <c r="UPH93" s="14"/>
      <c r="UPI93" s="14"/>
      <c r="UPJ93" s="14"/>
      <c r="UPK93" s="14"/>
      <c r="UPL93" s="14"/>
      <c r="UPM93" s="14"/>
      <c r="UPN93" s="14"/>
      <c r="UPO93" s="14"/>
      <c r="UPP93" s="14"/>
      <c r="UPQ93" s="14"/>
      <c r="UPR93" s="14"/>
      <c r="UPS93" s="14"/>
      <c r="UPT93" s="14"/>
      <c r="UPU93" s="14"/>
      <c r="UPV93" s="14"/>
      <c r="UPW93" s="14"/>
      <c r="UPX93" s="14"/>
      <c r="UPY93" s="14"/>
      <c r="UPZ93" s="14"/>
      <c r="UQA93" s="14"/>
      <c r="UQB93" s="14"/>
      <c r="UQC93" s="14"/>
      <c r="UQD93" s="14"/>
      <c r="UQE93" s="14"/>
      <c r="UQF93" s="14"/>
      <c r="UQG93" s="14"/>
      <c r="UQH93" s="14"/>
      <c r="UQI93" s="14"/>
      <c r="UQJ93" s="14"/>
      <c r="UQK93" s="14"/>
      <c r="UQL93" s="14"/>
      <c r="UQM93" s="14"/>
      <c r="UQN93" s="14"/>
      <c r="UQO93" s="14"/>
      <c r="UQP93" s="14"/>
      <c r="UQQ93" s="14"/>
      <c r="UQR93" s="14"/>
      <c r="UQS93" s="14"/>
      <c r="UQT93" s="14"/>
      <c r="UQU93" s="14"/>
      <c r="UQV93" s="14"/>
      <c r="UQW93" s="14"/>
      <c r="UQX93" s="14"/>
      <c r="UQY93" s="14"/>
      <c r="UQZ93" s="14"/>
      <c r="URA93" s="14"/>
      <c r="URB93" s="14"/>
      <c r="URC93" s="14"/>
      <c r="URD93" s="14"/>
      <c r="URE93" s="14"/>
      <c r="URF93" s="14"/>
      <c r="URG93" s="14"/>
      <c r="URH93" s="14"/>
      <c r="URI93" s="14"/>
      <c r="URJ93" s="14"/>
      <c r="URK93" s="14"/>
      <c r="URL93" s="14"/>
      <c r="URM93" s="14"/>
      <c r="URN93" s="14"/>
      <c r="URO93" s="14"/>
      <c r="URP93" s="14"/>
      <c r="URQ93" s="14"/>
      <c r="URR93" s="14"/>
      <c r="URS93" s="14"/>
      <c r="URT93" s="14"/>
      <c r="URU93" s="14"/>
      <c r="URV93" s="14"/>
      <c r="URW93" s="14"/>
      <c r="URX93" s="14"/>
      <c r="URY93" s="14"/>
      <c r="URZ93" s="14"/>
      <c r="USA93" s="14"/>
      <c r="USB93" s="14"/>
      <c r="USC93" s="14"/>
      <c r="USD93" s="14"/>
      <c r="USE93" s="14"/>
      <c r="USF93" s="14"/>
      <c r="USG93" s="14"/>
      <c r="USH93" s="14"/>
      <c r="USI93" s="14"/>
      <c r="USJ93" s="14"/>
      <c r="USK93" s="14"/>
      <c r="USL93" s="14"/>
      <c r="USM93" s="14"/>
      <c r="USN93" s="14"/>
      <c r="USO93" s="14"/>
      <c r="USP93" s="14"/>
      <c r="USQ93" s="14"/>
      <c r="USR93" s="14"/>
      <c r="USS93" s="14"/>
      <c r="UST93" s="14"/>
      <c r="USU93" s="14"/>
      <c r="USV93" s="14"/>
      <c r="USW93" s="14"/>
      <c r="USX93" s="14"/>
      <c r="USY93" s="14"/>
      <c r="USZ93" s="14"/>
      <c r="UTA93" s="14"/>
      <c r="UTB93" s="14"/>
      <c r="UTC93" s="14"/>
      <c r="UTD93" s="14"/>
      <c r="UTE93" s="14"/>
      <c r="UTF93" s="14"/>
      <c r="UTG93" s="14"/>
      <c r="UTH93" s="14"/>
      <c r="UTI93" s="14"/>
      <c r="UTJ93" s="14"/>
      <c r="UTK93" s="14"/>
      <c r="UTL93" s="14"/>
      <c r="UTM93" s="14"/>
      <c r="UTN93" s="14"/>
      <c r="UTO93" s="14"/>
      <c r="UTP93" s="14"/>
      <c r="UTQ93" s="14"/>
      <c r="UTR93" s="14"/>
      <c r="UTS93" s="14"/>
      <c r="UTT93" s="14"/>
      <c r="UTU93" s="14"/>
      <c r="UTV93" s="14"/>
      <c r="UTW93" s="14"/>
      <c r="UTX93" s="14"/>
      <c r="UTY93" s="14"/>
      <c r="UTZ93" s="14"/>
      <c r="UUA93" s="14"/>
      <c r="UUB93" s="14"/>
      <c r="UUC93" s="14"/>
      <c r="UUD93" s="14"/>
      <c r="UUE93" s="14"/>
      <c r="UUF93" s="14"/>
      <c r="UUG93" s="14"/>
      <c r="UUH93" s="14"/>
      <c r="UUI93" s="14"/>
      <c r="UUJ93" s="14"/>
      <c r="UUK93" s="14"/>
      <c r="UUL93" s="14"/>
      <c r="UUM93" s="14"/>
      <c r="UUN93" s="14"/>
      <c r="UUO93" s="14"/>
      <c r="UUP93" s="14"/>
      <c r="UUQ93" s="14"/>
      <c r="UUR93" s="14"/>
      <c r="UUS93" s="14"/>
      <c r="UUT93" s="14"/>
      <c r="UUU93" s="14"/>
      <c r="UUV93" s="14"/>
      <c r="UUW93" s="14"/>
      <c r="UUX93" s="14"/>
      <c r="UUY93" s="14"/>
      <c r="UUZ93" s="14"/>
      <c r="UVA93" s="14"/>
      <c r="UVB93" s="14"/>
      <c r="UVC93" s="14"/>
      <c r="UVD93" s="14"/>
      <c r="UVE93" s="14"/>
      <c r="UVF93" s="14"/>
      <c r="UVG93" s="14"/>
      <c r="UVH93" s="14"/>
      <c r="UVI93" s="14"/>
      <c r="UVJ93" s="14"/>
      <c r="UVK93" s="14"/>
      <c r="UVL93" s="14"/>
      <c r="UVM93" s="14"/>
      <c r="UVN93" s="14"/>
      <c r="UVO93" s="14"/>
      <c r="UVP93" s="14"/>
      <c r="UVQ93" s="14"/>
      <c r="UVR93" s="14"/>
      <c r="UVS93" s="14"/>
      <c r="UVT93" s="14"/>
      <c r="UVU93" s="14"/>
      <c r="UVV93" s="14"/>
      <c r="UVW93" s="14"/>
      <c r="UVX93" s="14"/>
      <c r="UVY93" s="14"/>
      <c r="UVZ93" s="14"/>
      <c r="UWA93" s="14"/>
      <c r="UWB93" s="14"/>
      <c r="UWC93" s="14"/>
      <c r="UWD93" s="14"/>
      <c r="UWE93" s="14"/>
      <c r="UWF93" s="14"/>
      <c r="UWG93" s="14"/>
      <c r="UWH93" s="14"/>
      <c r="UWI93" s="14"/>
      <c r="UWJ93" s="14"/>
      <c r="UWK93" s="14"/>
      <c r="UWL93" s="14"/>
      <c r="UWM93" s="14"/>
      <c r="UWN93" s="14"/>
      <c r="UWO93" s="14"/>
      <c r="UWP93" s="14"/>
      <c r="UWQ93" s="14"/>
      <c r="UWR93" s="14"/>
      <c r="UWS93" s="14"/>
      <c r="UWT93" s="14"/>
      <c r="UWU93" s="14"/>
      <c r="UWV93" s="14"/>
      <c r="UWW93" s="14"/>
      <c r="UWX93" s="14"/>
      <c r="UWY93" s="14"/>
      <c r="UWZ93" s="14"/>
      <c r="UXA93" s="14"/>
      <c r="UXB93" s="14"/>
      <c r="UXC93" s="14"/>
      <c r="UXD93" s="14"/>
      <c r="UXE93" s="14"/>
      <c r="UXF93" s="14"/>
      <c r="UXG93" s="14"/>
      <c r="UXH93" s="14"/>
      <c r="UXI93" s="14"/>
      <c r="UXJ93" s="14"/>
      <c r="UXK93" s="14"/>
      <c r="UXL93" s="14"/>
      <c r="UXM93" s="14"/>
      <c r="UXN93" s="14"/>
      <c r="UXO93" s="14"/>
      <c r="UXP93" s="14"/>
      <c r="UXQ93" s="14"/>
      <c r="UXR93" s="14"/>
      <c r="UXS93" s="14"/>
      <c r="UXT93" s="14"/>
      <c r="UXU93" s="14"/>
      <c r="UXV93" s="14"/>
      <c r="UXW93" s="14"/>
      <c r="UXX93" s="14"/>
      <c r="UXY93" s="14"/>
      <c r="UXZ93" s="14"/>
      <c r="UYA93" s="14"/>
      <c r="UYB93" s="14"/>
      <c r="UYC93" s="14"/>
      <c r="UYD93" s="14"/>
      <c r="UYE93" s="14"/>
      <c r="UYF93" s="14"/>
      <c r="UYG93" s="14"/>
      <c r="UYH93" s="14"/>
      <c r="UYI93" s="14"/>
      <c r="UYJ93" s="14"/>
      <c r="UYK93" s="14"/>
      <c r="UYL93" s="14"/>
      <c r="UYM93" s="14"/>
      <c r="UYN93" s="14"/>
      <c r="UYO93" s="14"/>
      <c r="UYP93" s="14"/>
      <c r="UYQ93" s="14"/>
      <c r="UYR93" s="14"/>
      <c r="UYS93" s="14"/>
      <c r="UYT93" s="14"/>
      <c r="UYU93" s="14"/>
      <c r="UYV93" s="14"/>
      <c r="UYW93" s="14"/>
      <c r="UYX93" s="14"/>
      <c r="UYY93" s="14"/>
      <c r="UYZ93" s="14"/>
      <c r="UZA93" s="14"/>
      <c r="UZB93" s="14"/>
      <c r="UZC93" s="14"/>
      <c r="UZD93" s="14"/>
      <c r="UZE93" s="14"/>
      <c r="UZF93" s="14"/>
      <c r="UZG93" s="14"/>
      <c r="UZH93" s="14"/>
      <c r="UZI93" s="14"/>
      <c r="UZJ93" s="14"/>
      <c r="UZK93" s="14"/>
      <c r="UZL93" s="14"/>
      <c r="UZM93" s="14"/>
      <c r="UZN93" s="14"/>
      <c r="UZO93" s="14"/>
      <c r="UZP93" s="14"/>
      <c r="UZQ93" s="14"/>
      <c r="UZR93" s="14"/>
      <c r="UZS93" s="14"/>
      <c r="UZT93" s="14"/>
      <c r="UZU93" s="14"/>
      <c r="UZV93" s="14"/>
      <c r="UZW93" s="14"/>
      <c r="UZX93" s="14"/>
      <c r="UZY93" s="14"/>
      <c r="UZZ93" s="14"/>
      <c r="VAA93" s="14"/>
      <c r="VAB93" s="14"/>
      <c r="VAC93" s="14"/>
      <c r="VAD93" s="14"/>
      <c r="VAE93" s="14"/>
      <c r="VAF93" s="14"/>
      <c r="VAG93" s="14"/>
      <c r="VAH93" s="14"/>
      <c r="VAI93" s="14"/>
      <c r="VAJ93" s="14"/>
      <c r="VAK93" s="14"/>
      <c r="VAL93" s="14"/>
      <c r="VAM93" s="14"/>
      <c r="VAN93" s="14"/>
      <c r="VAO93" s="14"/>
      <c r="VAP93" s="14"/>
      <c r="VAQ93" s="14"/>
      <c r="VAR93" s="14"/>
      <c r="VAS93" s="14"/>
      <c r="VAT93" s="14"/>
      <c r="VAU93" s="14"/>
      <c r="VAV93" s="14"/>
      <c r="VAW93" s="14"/>
      <c r="VAX93" s="14"/>
      <c r="VAY93" s="14"/>
      <c r="VAZ93" s="14"/>
      <c r="VBA93" s="14"/>
      <c r="VBB93" s="14"/>
      <c r="VBC93" s="14"/>
      <c r="VBD93" s="14"/>
      <c r="VBE93" s="14"/>
      <c r="VBF93" s="14"/>
      <c r="VBG93" s="14"/>
      <c r="VBH93" s="14"/>
      <c r="VBI93" s="14"/>
      <c r="VBJ93" s="14"/>
      <c r="VBK93" s="14"/>
      <c r="VBL93" s="14"/>
      <c r="VBM93" s="14"/>
      <c r="VBN93" s="14"/>
      <c r="VBO93" s="14"/>
      <c r="VBP93" s="14"/>
      <c r="VBQ93" s="14"/>
      <c r="VBR93" s="14"/>
      <c r="VBS93" s="14"/>
      <c r="VBT93" s="14"/>
      <c r="VBU93" s="14"/>
      <c r="VBV93" s="14"/>
      <c r="VBW93" s="14"/>
      <c r="VBX93" s="14"/>
      <c r="VBY93" s="14"/>
      <c r="VBZ93" s="14"/>
      <c r="VCA93" s="14"/>
      <c r="VCB93" s="14"/>
      <c r="VCC93" s="14"/>
      <c r="VCD93" s="14"/>
      <c r="VCE93" s="14"/>
      <c r="VCF93" s="14"/>
      <c r="VCG93" s="14"/>
      <c r="VCH93" s="14"/>
      <c r="VCI93" s="14"/>
      <c r="VCJ93" s="14"/>
      <c r="VCK93" s="14"/>
      <c r="VCL93" s="14"/>
      <c r="VCM93" s="14"/>
      <c r="VCN93" s="14"/>
      <c r="VCO93" s="14"/>
      <c r="VCP93" s="14"/>
      <c r="VCQ93" s="14"/>
      <c r="VCR93" s="14"/>
      <c r="VCS93" s="14"/>
      <c r="VCT93" s="14"/>
      <c r="VCU93" s="14"/>
      <c r="VCV93" s="14"/>
      <c r="VCW93" s="14"/>
      <c r="VCX93" s="14"/>
      <c r="VCY93" s="14"/>
      <c r="VCZ93" s="14"/>
      <c r="VDA93" s="14"/>
      <c r="VDB93" s="14"/>
      <c r="VDC93" s="14"/>
      <c r="VDD93" s="14"/>
      <c r="VDE93" s="14"/>
      <c r="VDF93" s="14"/>
      <c r="VDG93" s="14"/>
      <c r="VDH93" s="14"/>
      <c r="VDI93" s="14"/>
      <c r="VDJ93" s="14"/>
      <c r="VDK93" s="14"/>
      <c r="VDL93" s="14"/>
      <c r="VDM93" s="14"/>
      <c r="VDN93" s="14"/>
      <c r="VDO93" s="14"/>
      <c r="VDP93" s="14"/>
      <c r="VDQ93" s="14"/>
      <c r="VDR93" s="14"/>
      <c r="VDS93" s="14"/>
      <c r="VDT93" s="14"/>
      <c r="VDU93" s="14"/>
      <c r="VDV93" s="14"/>
      <c r="VDW93" s="14"/>
      <c r="VDX93" s="14"/>
      <c r="VDY93" s="14"/>
      <c r="VDZ93" s="14"/>
      <c r="VEA93" s="14"/>
      <c r="VEB93" s="14"/>
      <c r="VEC93" s="14"/>
      <c r="VED93" s="14"/>
      <c r="VEE93" s="14"/>
      <c r="VEF93" s="14"/>
      <c r="VEG93" s="14"/>
      <c r="VEH93" s="14"/>
      <c r="VEI93" s="14"/>
      <c r="VEJ93" s="14"/>
      <c r="VEK93" s="14"/>
      <c r="VEL93" s="14"/>
      <c r="VEM93" s="14"/>
      <c r="VEN93" s="14"/>
      <c r="VEO93" s="14"/>
      <c r="VEP93" s="14"/>
      <c r="VEQ93" s="14"/>
      <c r="VER93" s="14"/>
      <c r="VES93" s="14"/>
      <c r="VET93" s="14"/>
      <c r="VEU93" s="14"/>
      <c r="VEV93" s="14"/>
      <c r="VEW93" s="14"/>
      <c r="VEX93" s="14"/>
      <c r="VEY93" s="14"/>
      <c r="VEZ93" s="14"/>
      <c r="VFA93" s="14"/>
      <c r="VFB93" s="14"/>
      <c r="VFC93" s="14"/>
      <c r="VFD93" s="14"/>
      <c r="VFE93" s="14"/>
      <c r="VFF93" s="14"/>
      <c r="VFG93" s="14"/>
      <c r="VFH93" s="14"/>
      <c r="VFI93" s="14"/>
      <c r="VFJ93" s="14"/>
      <c r="VFK93" s="14"/>
      <c r="VFL93" s="14"/>
      <c r="VFM93" s="14"/>
      <c r="VFN93" s="14"/>
      <c r="VFO93" s="14"/>
      <c r="VFP93" s="14"/>
      <c r="VFQ93" s="14"/>
      <c r="VFR93" s="14"/>
      <c r="VFS93" s="14"/>
      <c r="VFT93" s="14"/>
      <c r="VFU93" s="14"/>
      <c r="VFV93" s="14"/>
      <c r="VFW93" s="14"/>
      <c r="VFX93" s="14"/>
      <c r="VFY93" s="14"/>
      <c r="VFZ93" s="14"/>
      <c r="VGA93" s="14"/>
      <c r="VGB93" s="14"/>
      <c r="VGC93" s="14"/>
      <c r="VGD93" s="14"/>
      <c r="VGE93" s="14"/>
      <c r="VGF93" s="14"/>
      <c r="VGG93" s="14"/>
      <c r="VGH93" s="14"/>
      <c r="VGI93" s="14"/>
      <c r="VGJ93" s="14"/>
      <c r="VGK93" s="14"/>
      <c r="VGL93" s="14"/>
      <c r="VGM93" s="14"/>
      <c r="VGN93" s="14"/>
      <c r="VGO93" s="14"/>
      <c r="VGP93" s="14"/>
      <c r="VGQ93" s="14"/>
      <c r="VGR93" s="14"/>
      <c r="VGS93" s="14"/>
      <c r="VGT93" s="14"/>
      <c r="VGU93" s="14"/>
      <c r="VGV93" s="14"/>
      <c r="VGW93" s="14"/>
      <c r="VGX93" s="14"/>
      <c r="VGY93" s="14"/>
      <c r="VGZ93" s="14"/>
      <c r="VHA93" s="14"/>
      <c r="VHB93" s="14"/>
      <c r="VHC93" s="14"/>
      <c r="VHD93" s="14"/>
      <c r="VHE93" s="14"/>
      <c r="VHF93" s="14"/>
      <c r="VHG93" s="14"/>
      <c r="VHH93" s="14"/>
      <c r="VHI93" s="14"/>
      <c r="VHJ93" s="14"/>
      <c r="VHK93" s="14"/>
      <c r="VHL93" s="14"/>
      <c r="VHM93" s="14"/>
      <c r="VHN93" s="14"/>
      <c r="VHO93" s="14"/>
      <c r="VHP93" s="14"/>
      <c r="VHQ93" s="14"/>
      <c r="VHR93" s="14"/>
      <c r="VHS93" s="14"/>
      <c r="VHT93" s="14"/>
      <c r="VHU93" s="14"/>
      <c r="VHV93" s="14"/>
      <c r="VHW93" s="14"/>
      <c r="VHX93" s="14"/>
      <c r="VHY93" s="14"/>
      <c r="VHZ93" s="14"/>
      <c r="VIA93" s="14"/>
      <c r="VIB93" s="14"/>
      <c r="VIC93" s="14"/>
      <c r="VID93" s="14"/>
      <c r="VIE93" s="14"/>
      <c r="VIF93" s="14"/>
      <c r="VIG93" s="14"/>
      <c r="VIH93" s="14"/>
      <c r="VII93" s="14"/>
      <c r="VIJ93" s="14"/>
      <c r="VIK93" s="14"/>
      <c r="VIL93" s="14"/>
      <c r="VIM93" s="14"/>
      <c r="VIN93" s="14"/>
      <c r="VIO93" s="14"/>
      <c r="VIP93" s="14"/>
      <c r="VIQ93" s="14"/>
      <c r="VIR93" s="14"/>
      <c r="VIS93" s="14"/>
      <c r="VIT93" s="14"/>
      <c r="VIU93" s="14"/>
      <c r="VIV93" s="14"/>
      <c r="VIW93" s="14"/>
      <c r="VIX93" s="14"/>
      <c r="VIY93" s="14"/>
      <c r="VIZ93" s="14"/>
      <c r="VJA93" s="14"/>
      <c r="VJB93" s="14"/>
      <c r="VJC93" s="14"/>
      <c r="VJD93" s="14"/>
      <c r="VJE93" s="14"/>
      <c r="VJF93" s="14"/>
      <c r="VJG93" s="14"/>
      <c r="VJH93" s="14"/>
      <c r="VJI93" s="14"/>
      <c r="VJJ93" s="14"/>
      <c r="VJK93" s="14"/>
      <c r="VJL93" s="14"/>
      <c r="VJM93" s="14"/>
      <c r="VJN93" s="14"/>
      <c r="VJO93" s="14"/>
      <c r="VJP93" s="14"/>
      <c r="VJQ93" s="14"/>
      <c r="VJR93" s="14"/>
      <c r="VJS93" s="14"/>
      <c r="VJT93" s="14"/>
      <c r="VJU93" s="14"/>
      <c r="VJV93" s="14"/>
      <c r="VJW93" s="14"/>
      <c r="VJX93" s="14"/>
      <c r="VJY93" s="14"/>
      <c r="VJZ93" s="14"/>
      <c r="VKA93" s="14"/>
      <c r="VKB93" s="14"/>
      <c r="VKC93" s="14"/>
      <c r="VKD93" s="14"/>
      <c r="VKE93" s="14"/>
      <c r="VKF93" s="14"/>
      <c r="VKG93" s="14"/>
      <c r="VKH93" s="14"/>
      <c r="VKI93" s="14"/>
      <c r="VKJ93" s="14"/>
      <c r="VKK93" s="14"/>
      <c r="VKL93" s="14"/>
      <c r="VKM93" s="14"/>
      <c r="VKN93" s="14"/>
      <c r="VKO93" s="14"/>
      <c r="VKP93" s="14"/>
      <c r="VKQ93" s="14"/>
      <c r="VKR93" s="14"/>
      <c r="VKS93" s="14"/>
      <c r="VKT93" s="14"/>
      <c r="VKU93" s="14"/>
      <c r="VKV93" s="14"/>
      <c r="VKW93" s="14"/>
      <c r="VKX93" s="14"/>
      <c r="VKY93" s="14"/>
      <c r="VKZ93" s="14"/>
      <c r="VLA93" s="14"/>
      <c r="VLB93" s="14"/>
      <c r="VLC93" s="14"/>
      <c r="VLD93" s="14"/>
      <c r="VLE93" s="14"/>
      <c r="VLF93" s="14"/>
      <c r="VLG93" s="14"/>
      <c r="VLH93" s="14"/>
      <c r="VLI93" s="14"/>
      <c r="VLJ93" s="14"/>
      <c r="VLK93" s="14"/>
      <c r="VLL93" s="14"/>
      <c r="VLM93" s="14"/>
      <c r="VLN93" s="14"/>
      <c r="VLO93" s="14"/>
      <c r="VLP93" s="14"/>
      <c r="VLQ93" s="14"/>
      <c r="VLR93" s="14"/>
      <c r="VLS93" s="14"/>
      <c r="VLT93" s="14"/>
      <c r="VLU93" s="14"/>
      <c r="VLV93" s="14"/>
      <c r="VLW93" s="14"/>
      <c r="VLX93" s="14"/>
      <c r="VLY93" s="14"/>
      <c r="VLZ93" s="14"/>
      <c r="VMA93" s="14"/>
      <c r="VMB93" s="14"/>
      <c r="VMC93" s="14"/>
      <c r="VMD93" s="14"/>
      <c r="VME93" s="14"/>
      <c r="VMF93" s="14"/>
      <c r="VMG93" s="14"/>
      <c r="VMH93" s="14"/>
      <c r="VMI93" s="14"/>
      <c r="VMJ93" s="14"/>
      <c r="VMK93" s="14"/>
      <c r="VML93" s="14"/>
      <c r="VMM93" s="14"/>
      <c r="VMN93" s="14"/>
      <c r="VMO93" s="14"/>
      <c r="VMP93" s="14"/>
      <c r="VMQ93" s="14"/>
      <c r="VMR93" s="14"/>
      <c r="VMS93" s="14"/>
      <c r="VMT93" s="14"/>
      <c r="VMU93" s="14"/>
      <c r="VMV93" s="14"/>
      <c r="VMW93" s="14"/>
      <c r="VMX93" s="14"/>
      <c r="VMY93" s="14"/>
      <c r="VMZ93" s="14"/>
      <c r="VNA93" s="14"/>
      <c r="VNB93" s="14"/>
      <c r="VNC93" s="14"/>
      <c r="VND93" s="14"/>
      <c r="VNE93" s="14"/>
      <c r="VNF93" s="14"/>
      <c r="VNG93" s="14"/>
      <c r="VNH93" s="14"/>
      <c r="VNI93" s="14"/>
      <c r="VNJ93" s="14"/>
      <c r="VNK93" s="14"/>
      <c r="VNL93" s="14"/>
      <c r="VNM93" s="14"/>
      <c r="VNN93" s="14"/>
      <c r="VNO93" s="14"/>
      <c r="VNP93" s="14"/>
      <c r="VNQ93" s="14"/>
      <c r="VNR93" s="14"/>
      <c r="VNS93" s="14"/>
      <c r="VNT93" s="14"/>
      <c r="VNU93" s="14"/>
      <c r="VNV93" s="14"/>
      <c r="VNW93" s="14"/>
      <c r="VNX93" s="14"/>
      <c r="VNY93" s="14"/>
      <c r="VNZ93" s="14"/>
      <c r="VOA93" s="14"/>
      <c r="VOB93" s="14"/>
      <c r="VOC93" s="14"/>
      <c r="VOD93" s="14"/>
      <c r="VOE93" s="14"/>
      <c r="VOF93" s="14"/>
      <c r="VOG93" s="14"/>
      <c r="VOH93" s="14"/>
      <c r="VOI93" s="14"/>
      <c r="VOJ93" s="14"/>
      <c r="VOK93" s="14"/>
      <c r="VOL93" s="14"/>
      <c r="VOM93" s="14"/>
      <c r="VON93" s="14"/>
      <c r="VOO93" s="14"/>
      <c r="VOP93" s="14"/>
      <c r="VOQ93" s="14"/>
      <c r="VOR93" s="14"/>
      <c r="VOS93" s="14"/>
      <c r="VOT93" s="14"/>
      <c r="VOU93" s="14"/>
      <c r="VOV93" s="14"/>
      <c r="VOW93" s="14"/>
      <c r="VOX93" s="14"/>
      <c r="VOY93" s="14"/>
      <c r="VOZ93" s="14"/>
      <c r="VPA93" s="14"/>
      <c r="VPB93" s="14"/>
      <c r="VPC93" s="14"/>
      <c r="VPD93" s="14"/>
      <c r="VPE93" s="14"/>
      <c r="VPF93" s="14"/>
      <c r="VPG93" s="14"/>
      <c r="VPH93" s="14"/>
      <c r="VPI93" s="14"/>
      <c r="VPJ93" s="14"/>
      <c r="VPK93" s="14"/>
      <c r="VPL93" s="14"/>
      <c r="VPM93" s="14"/>
      <c r="VPN93" s="14"/>
      <c r="VPO93" s="14"/>
      <c r="VPP93" s="14"/>
      <c r="VPQ93" s="14"/>
      <c r="VPR93" s="14"/>
      <c r="VPS93" s="14"/>
      <c r="VPT93" s="14"/>
      <c r="VPU93" s="14"/>
      <c r="VPV93" s="14"/>
      <c r="VPW93" s="14"/>
      <c r="VPX93" s="14"/>
      <c r="VPY93" s="14"/>
      <c r="VPZ93" s="14"/>
      <c r="VQA93" s="14"/>
      <c r="VQB93" s="14"/>
      <c r="VQC93" s="14"/>
      <c r="VQD93" s="14"/>
      <c r="VQE93" s="14"/>
      <c r="VQF93" s="14"/>
      <c r="VQG93" s="14"/>
      <c r="VQH93" s="14"/>
      <c r="VQI93" s="14"/>
      <c r="VQJ93" s="14"/>
      <c r="VQK93" s="14"/>
      <c r="VQL93" s="14"/>
      <c r="VQM93" s="14"/>
      <c r="VQN93" s="14"/>
      <c r="VQO93" s="14"/>
      <c r="VQP93" s="14"/>
      <c r="VQQ93" s="14"/>
      <c r="VQR93" s="14"/>
      <c r="VQS93" s="14"/>
      <c r="VQT93" s="14"/>
      <c r="VQU93" s="14"/>
      <c r="VQV93" s="14"/>
      <c r="VQW93" s="14"/>
      <c r="VQX93" s="14"/>
      <c r="VQY93" s="14"/>
      <c r="VQZ93" s="14"/>
      <c r="VRA93" s="14"/>
      <c r="VRB93" s="14"/>
      <c r="VRC93" s="14"/>
      <c r="VRD93" s="14"/>
      <c r="VRE93" s="14"/>
      <c r="VRF93" s="14"/>
      <c r="VRG93" s="14"/>
      <c r="VRH93" s="14"/>
      <c r="VRI93" s="14"/>
      <c r="VRJ93" s="14"/>
      <c r="VRK93" s="14"/>
      <c r="VRL93" s="14"/>
      <c r="VRM93" s="14"/>
      <c r="VRN93" s="14"/>
      <c r="VRO93" s="14"/>
      <c r="VRP93" s="14"/>
      <c r="VRQ93" s="14"/>
      <c r="VRR93" s="14"/>
      <c r="VRS93" s="14"/>
      <c r="VRT93" s="14"/>
      <c r="VRU93" s="14"/>
      <c r="VRV93" s="14"/>
      <c r="VRW93" s="14"/>
      <c r="VRX93" s="14"/>
      <c r="VRY93" s="14"/>
      <c r="VRZ93" s="14"/>
      <c r="VSA93" s="14"/>
      <c r="VSB93" s="14"/>
      <c r="VSC93" s="14"/>
      <c r="VSD93" s="14"/>
      <c r="VSE93" s="14"/>
      <c r="VSF93" s="14"/>
      <c r="VSG93" s="14"/>
      <c r="VSH93" s="14"/>
      <c r="VSI93" s="14"/>
      <c r="VSJ93" s="14"/>
      <c r="VSK93" s="14"/>
      <c r="VSL93" s="14"/>
      <c r="VSM93" s="14"/>
      <c r="VSN93" s="14"/>
      <c r="VSO93" s="14"/>
      <c r="VSP93" s="14"/>
      <c r="VSQ93" s="14"/>
      <c r="VSR93" s="14"/>
      <c r="VSS93" s="14"/>
      <c r="VST93" s="14"/>
      <c r="VSU93" s="14"/>
      <c r="VSV93" s="14"/>
      <c r="VSW93" s="14"/>
      <c r="VSX93" s="14"/>
      <c r="VSY93" s="14"/>
      <c r="VSZ93" s="14"/>
      <c r="VTA93" s="14"/>
      <c r="VTB93" s="14"/>
      <c r="VTC93" s="14"/>
      <c r="VTD93" s="14"/>
      <c r="VTE93" s="14"/>
      <c r="VTF93" s="14"/>
      <c r="VTG93" s="14"/>
      <c r="VTH93" s="14"/>
      <c r="VTI93" s="14"/>
      <c r="VTJ93" s="14"/>
      <c r="VTK93" s="14"/>
      <c r="VTL93" s="14"/>
      <c r="VTM93" s="14"/>
      <c r="VTN93" s="14"/>
      <c r="VTO93" s="14"/>
      <c r="VTP93" s="14"/>
      <c r="VTQ93" s="14"/>
      <c r="VTR93" s="14"/>
      <c r="VTS93" s="14"/>
      <c r="VTT93" s="14"/>
      <c r="VTU93" s="14"/>
      <c r="VTV93" s="14"/>
      <c r="VTW93" s="14"/>
      <c r="VTX93" s="14"/>
      <c r="VTY93" s="14"/>
      <c r="VTZ93" s="14"/>
      <c r="VUA93" s="14"/>
      <c r="VUB93" s="14"/>
      <c r="VUC93" s="14"/>
      <c r="VUD93" s="14"/>
      <c r="VUE93" s="14"/>
      <c r="VUF93" s="14"/>
      <c r="VUG93" s="14"/>
      <c r="VUH93" s="14"/>
      <c r="VUI93" s="14"/>
      <c r="VUJ93" s="14"/>
      <c r="VUK93" s="14"/>
      <c r="VUL93" s="14"/>
      <c r="VUM93" s="14"/>
      <c r="VUN93" s="14"/>
      <c r="VUO93" s="14"/>
      <c r="VUP93" s="14"/>
      <c r="VUQ93" s="14"/>
      <c r="VUR93" s="14"/>
      <c r="VUS93" s="14"/>
      <c r="VUT93" s="14"/>
      <c r="VUU93" s="14"/>
      <c r="VUV93" s="14"/>
      <c r="VUW93" s="14"/>
      <c r="VUX93" s="14"/>
      <c r="VUY93" s="14"/>
      <c r="VUZ93" s="14"/>
      <c r="VVA93" s="14"/>
      <c r="VVB93" s="14"/>
      <c r="VVC93" s="14"/>
      <c r="VVD93" s="14"/>
      <c r="VVE93" s="14"/>
      <c r="VVF93" s="14"/>
      <c r="VVG93" s="14"/>
      <c r="VVH93" s="14"/>
      <c r="VVI93" s="14"/>
      <c r="VVJ93" s="14"/>
      <c r="VVK93" s="14"/>
      <c r="VVL93" s="14"/>
      <c r="VVM93" s="14"/>
      <c r="VVN93" s="14"/>
      <c r="VVO93" s="14"/>
      <c r="VVP93" s="14"/>
      <c r="VVQ93" s="14"/>
      <c r="VVR93" s="14"/>
      <c r="VVS93" s="14"/>
      <c r="VVT93" s="14"/>
      <c r="VVU93" s="14"/>
      <c r="VVV93" s="14"/>
      <c r="VVW93" s="14"/>
      <c r="VVX93" s="14"/>
      <c r="VVY93" s="14"/>
      <c r="VVZ93" s="14"/>
      <c r="VWA93" s="14"/>
      <c r="VWB93" s="14"/>
      <c r="VWC93" s="14"/>
      <c r="VWD93" s="14"/>
      <c r="VWE93" s="14"/>
      <c r="VWF93" s="14"/>
      <c r="VWG93" s="14"/>
      <c r="VWH93" s="14"/>
      <c r="VWI93" s="14"/>
      <c r="VWJ93" s="14"/>
      <c r="VWK93" s="14"/>
      <c r="VWL93" s="14"/>
      <c r="VWM93" s="14"/>
      <c r="VWN93" s="14"/>
      <c r="VWO93" s="14"/>
      <c r="VWP93" s="14"/>
      <c r="VWQ93" s="14"/>
      <c r="VWR93" s="14"/>
      <c r="VWS93" s="14"/>
      <c r="VWT93" s="14"/>
      <c r="VWU93" s="14"/>
      <c r="VWV93" s="14"/>
      <c r="VWW93" s="14"/>
      <c r="VWX93" s="14"/>
      <c r="VWY93" s="14"/>
      <c r="VWZ93" s="14"/>
      <c r="VXA93" s="14"/>
      <c r="VXB93" s="14"/>
      <c r="VXC93" s="14"/>
      <c r="VXD93" s="14"/>
      <c r="VXE93" s="14"/>
      <c r="VXF93" s="14"/>
      <c r="VXG93" s="14"/>
      <c r="VXH93" s="14"/>
      <c r="VXI93" s="14"/>
      <c r="VXJ93" s="14"/>
      <c r="VXK93" s="14"/>
      <c r="VXL93" s="14"/>
      <c r="VXM93" s="14"/>
      <c r="VXN93" s="14"/>
      <c r="VXO93" s="14"/>
      <c r="VXP93" s="14"/>
      <c r="VXQ93" s="14"/>
      <c r="VXR93" s="14"/>
      <c r="VXS93" s="14"/>
      <c r="VXT93" s="14"/>
      <c r="VXU93" s="14"/>
      <c r="VXV93" s="14"/>
      <c r="VXW93" s="14"/>
      <c r="VXX93" s="14"/>
      <c r="VXY93" s="14"/>
      <c r="VXZ93" s="14"/>
      <c r="VYA93" s="14"/>
      <c r="VYB93" s="14"/>
      <c r="VYC93" s="14"/>
      <c r="VYD93" s="14"/>
      <c r="VYE93" s="14"/>
      <c r="VYF93" s="14"/>
      <c r="VYG93" s="14"/>
      <c r="VYH93" s="14"/>
      <c r="VYI93" s="14"/>
      <c r="VYJ93" s="14"/>
      <c r="VYK93" s="14"/>
      <c r="VYL93" s="14"/>
      <c r="VYM93" s="14"/>
      <c r="VYN93" s="14"/>
      <c r="VYO93" s="14"/>
      <c r="VYP93" s="14"/>
      <c r="VYQ93" s="14"/>
      <c r="VYR93" s="14"/>
      <c r="VYS93" s="14"/>
      <c r="VYT93" s="14"/>
      <c r="VYU93" s="14"/>
      <c r="VYV93" s="14"/>
      <c r="VYW93" s="14"/>
      <c r="VYX93" s="14"/>
      <c r="VYY93" s="14"/>
      <c r="VYZ93" s="14"/>
      <c r="VZA93" s="14"/>
      <c r="VZB93" s="14"/>
      <c r="VZC93" s="14"/>
      <c r="VZD93" s="14"/>
      <c r="VZE93" s="14"/>
      <c r="VZF93" s="14"/>
      <c r="VZG93" s="14"/>
      <c r="VZH93" s="14"/>
      <c r="VZI93" s="14"/>
      <c r="VZJ93" s="14"/>
      <c r="VZK93" s="14"/>
      <c r="VZL93" s="14"/>
      <c r="VZM93" s="14"/>
      <c r="VZN93" s="14"/>
      <c r="VZO93" s="14"/>
      <c r="VZP93" s="14"/>
      <c r="VZQ93" s="14"/>
      <c r="VZR93" s="14"/>
      <c r="VZS93" s="14"/>
      <c r="VZT93" s="14"/>
      <c r="VZU93" s="14"/>
      <c r="VZV93" s="14"/>
      <c r="VZW93" s="14"/>
      <c r="VZX93" s="14"/>
      <c r="VZY93" s="14"/>
      <c r="VZZ93" s="14"/>
      <c r="WAA93" s="14"/>
      <c r="WAB93" s="14"/>
      <c r="WAC93" s="14"/>
      <c r="WAD93" s="14"/>
      <c r="WAE93" s="14"/>
      <c r="WAF93" s="14"/>
      <c r="WAG93" s="14"/>
      <c r="WAH93" s="14"/>
      <c r="WAI93" s="14"/>
      <c r="WAJ93" s="14"/>
      <c r="WAK93" s="14"/>
      <c r="WAL93" s="14"/>
      <c r="WAM93" s="14"/>
      <c r="WAN93" s="14"/>
      <c r="WAO93" s="14"/>
      <c r="WAP93" s="14"/>
      <c r="WAQ93" s="14"/>
      <c r="WAR93" s="14"/>
      <c r="WAS93" s="14"/>
      <c r="WAT93" s="14"/>
      <c r="WAU93" s="14"/>
      <c r="WAV93" s="14"/>
      <c r="WAW93" s="14"/>
      <c r="WAX93" s="14"/>
      <c r="WAY93" s="14"/>
      <c r="WAZ93" s="14"/>
      <c r="WBA93" s="14"/>
      <c r="WBB93" s="14"/>
      <c r="WBC93" s="14"/>
      <c r="WBD93" s="14"/>
      <c r="WBE93" s="14"/>
      <c r="WBF93" s="14"/>
      <c r="WBG93" s="14"/>
      <c r="WBH93" s="14"/>
      <c r="WBI93" s="14"/>
      <c r="WBJ93" s="14"/>
      <c r="WBK93" s="14"/>
      <c r="WBL93" s="14"/>
      <c r="WBM93" s="14"/>
      <c r="WBN93" s="14"/>
      <c r="WBO93" s="14"/>
      <c r="WBP93" s="14"/>
      <c r="WBQ93" s="14"/>
      <c r="WBR93" s="14"/>
      <c r="WBS93" s="14"/>
      <c r="WBT93" s="14"/>
      <c r="WBU93" s="14"/>
      <c r="WBV93" s="14"/>
      <c r="WBW93" s="14"/>
      <c r="WBX93" s="14"/>
      <c r="WBY93" s="14"/>
      <c r="WBZ93" s="14"/>
      <c r="WCA93" s="14"/>
      <c r="WCB93" s="14"/>
      <c r="WCC93" s="14"/>
      <c r="WCD93" s="14"/>
      <c r="WCE93" s="14"/>
      <c r="WCF93" s="14"/>
      <c r="WCG93" s="14"/>
      <c r="WCH93" s="14"/>
      <c r="WCI93" s="14"/>
      <c r="WCJ93" s="14"/>
      <c r="WCK93" s="14"/>
      <c r="WCL93" s="14"/>
      <c r="WCM93" s="14"/>
      <c r="WCN93" s="14"/>
      <c r="WCO93" s="14"/>
      <c r="WCP93" s="14"/>
      <c r="WCQ93" s="14"/>
      <c r="WCR93" s="14"/>
      <c r="WCS93" s="14"/>
      <c r="WCT93" s="14"/>
      <c r="WCU93" s="14"/>
      <c r="WCV93" s="14"/>
      <c r="WCW93" s="14"/>
      <c r="WCX93" s="14"/>
      <c r="WCY93" s="14"/>
      <c r="WCZ93" s="14"/>
      <c r="WDA93" s="14"/>
      <c r="WDB93" s="14"/>
      <c r="WDC93" s="14"/>
      <c r="WDD93" s="14"/>
      <c r="WDE93" s="14"/>
      <c r="WDF93" s="14"/>
      <c r="WDG93" s="14"/>
      <c r="WDH93" s="14"/>
      <c r="WDI93" s="14"/>
      <c r="WDJ93" s="14"/>
      <c r="WDK93" s="14"/>
      <c r="WDL93" s="14"/>
      <c r="WDM93" s="14"/>
      <c r="WDN93" s="14"/>
      <c r="WDO93" s="14"/>
      <c r="WDP93" s="14"/>
      <c r="WDQ93" s="14"/>
      <c r="WDR93" s="14"/>
      <c r="WDS93" s="14"/>
      <c r="WDT93" s="14"/>
      <c r="WDU93" s="14"/>
      <c r="WDV93" s="14"/>
      <c r="WDW93" s="14"/>
      <c r="WDX93" s="14"/>
      <c r="WDY93" s="14"/>
      <c r="WDZ93" s="14"/>
      <c r="WEA93" s="14"/>
      <c r="WEB93" s="14"/>
      <c r="WEC93" s="14"/>
      <c r="WED93" s="14"/>
      <c r="WEE93" s="14"/>
      <c r="WEF93" s="14"/>
      <c r="WEG93" s="14"/>
      <c r="WEH93" s="14"/>
      <c r="WEI93" s="14"/>
      <c r="WEJ93" s="14"/>
      <c r="WEK93" s="14"/>
      <c r="WEL93" s="14"/>
      <c r="WEM93" s="14"/>
      <c r="WEN93" s="14"/>
      <c r="WEO93" s="14"/>
      <c r="WEP93" s="14"/>
      <c r="WEQ93" s="14"/>
      <c r="WER93" s="14"/>
      <c r="WES93" s="14"/>
      <c r="WET93" s="14"/>
      <c r="WEU93" s="14"/>
      <c r="WEV93" s="14"/>
      <c r="WEW93" s="14"/>
      <c r="WEX93" s="14"/>
      <c r="WEY93" s="14"/>
      <c r="WEZ93" s="14"/>
      <c r="WFA93" s="14"/>
      <c r="WFB93" s="14"/>
      <c r="WFC93" s="14"/>
      <c r="WFD93" s="14"/>
      <c r="WFE93" s="14"/>
      <c r="WFF93" s="14"/>
      <c r="WFG93" s="14"/>
      <c r="WFH93" s="14"/>
      <c r="WFI93" s="14"/>
      <c r="WFJ93" s="14"/>
      <c r="WFK93" s="14"/>
      <c r="WFL93" s="14"/>
      <c r="WFM93" s="14"/>
      <c r="WFN93" s="14"/>
      <c r="WFO93" s="14"/>
      <c r="WFP93" s="14"/>
      <c r="WFQ93" s="14"/>
      <c r="WFR93" s="14"/>
      <c r="WFS93" s="14"/>
      <c r="WFT93" s="14"/>
      <c r="WFU93" s="14"/>
      <c r="WFV93" s="14"/>
      <c r="WFW93" s="14"/>
      <c r="WFX93" s="14"/>
      <c r="WFY93" s="14"/>
      <c r="WFZ93" s="14"/>
      <c r="WGA93" s="14"/>
      <c r="WGB93" s="14"/>
      <c r="WGC93" s="14"/>
      <c r="WGD93" s="14"/>
      <c r="WGE93" s="14"/>
      <c r="WGF93" s="14"/>
      <c r="WGG93" s="14"/>
      <c r="WGH93" s="14"/>
      <c r="WGI93" s="14"/>
      <c r="WGJ93" s="14"/>
      <c r="WGK93" s="14"/>
      <c r="WGL93" s="14"/>
      <c r="WGM93" s="14"/>
      <c r="WGN93" s="14"/>
      <c r="WGO93" s="14"/>
      <c r="WGP93" s="14"/>
      <c r="WGQ93" s="14"/>
      <c r="WGR93" s="14"/>
      <c r="WGS93" s="14"/>
      <c r="WGT93" s="14"/>
      <c r="WGU93" s="14"/>
      <c r="WGV93" s="14"/>
      <c r="WGW93" s="14"/>
      <c r="WGX93" s="14"/>
      <c r="WGY93" s="14"/>
      <c r="WGZ93" s="14"/>
      <c r="WHA93" s="14"/>
      <c r="WHB93" s="14"/>
      <c r="WHC93" s="14"/>
      <c r="WHD93" s="14"/>
      <c r="WHE93" s="14"/>
      <c r="WHF93" s="14"/>
      <c r="WHG93" s="14"/>
      <c r="WHH93" s="14"/>
      <c r="WHI93" s="14"/>
      <c r="WHJ93" s="14"/>
      <c r="WHK93" s="14"/>
      <c r="WHL93" s="14"/>
      <c r="WHM93" s="14"/>
      <c r="WHN93" s="14"/>
      <c r="WHO93" s="14"/>
      <c r="WHP93" s="14"/>
      <c r="WHQ93" s="14"/>
      <c r="WHR93" s="14"/>
      <c r="WHS93" s="14"/>
      <c r="WHT93" s="14"/>
      <c r="WHU93" s="14"/>
      <c r="WHV93" s="14"/>
      <c r="WHW93" s="14"/>
      <c r="WHX93" s="14"/>
      <c r="WHY93" s="14"/>
      <c r="WHZ93" s="14"/>
      <c r="WIA93" s="14"/>
      <c r="WIB93" s="14"/>
      <c r="WIC93" s="14"/>
      <c r="WID93" s="14"/>
      <c r="WIE93" s="14"/>
      <c r="WIF93" s="14"/>
      <c r="WIG93" s="14"/>
      <c r="WIH93" s="14"/>
      <c r="WII93" s="14"/>
      <c r="WIJ93" s="14"/>
      <c r="WIK93" s="14"/>
      <c r="WIL93" s="14"/>
      <c r="WIM93" s="14"/>
      <c r="WIN93" s="14"/>
      <c r="WIO93" s="14"/>
      <c r="WIP93" s="14"/>
      <c r="WIQ93" s="14"/>
      <c r="WIR93" s="14"/>
      <c r="WIS93" s="14"/>
      <c r="WIT93" s="14"/>
      <c r="WIU93" s="14"/>
      <c r="WIV93" s="14"/>
      <c r="WIW93" s="14"/>
      <c r="WIX93" s="14"/>
      <c r="WIY93" s="14"/>
      <c r="WIZ93" s="14"/>
      <c r="WJA93" s="14"/>
      <c r="WJB93" s="14"/>
      <c r="WJC93" s="14"/>
      <c r="WJD93" s="14"/>
      <c r="WJE93" s="14"/>
      <c r="WJF93" s="14"/>
      <c r="WJG93" s="14"/>
      <c r="WJH93" s="14"/>
      <c r="WJI93" s="14"/>
      <c r="WJJ93" s="14"/>
      <c r="WJK93" s="14"/>
      <c r="WJL93" s="14"/>
      <c r="WJM93" s="14"/>
      <c r="WJN93" s="14"/>
      <c r="WJO93" s="14"/>
      <c r="WJP93" s="14"/>
      <c r="WJQ93" s="14"/>
      <c r="WJR93" s="14"/>
      <c r="WJS93" s="14"/>
      <c r="WJT93" s="14"/>
      <c r="WJU93" s="14"/>
      <c r="WJV93" s="14"/>
      <c r="WJW93" s="14"/>
      <c r="WJX93" s="14"/>
      <c r="WJY93" s="14"/>
      <c r="WJZ93" s="14"/>
      <c r="WKA93" s="14"/>
      <c r="WKB93" s="14"/>
      <c r="WKC93" s="14"/>
      <c r="WKD93" s="14"/>
      <c r="WKE93" s="14"/>
      <c r="WKF93" s="14"/>
      <c r="WKG93" s="14"/>
      <c r="WKH93" s="14"/>
      <c r="WKI93" s="14"/>
      <c r="WKJ93" s="14"/>
      <c r="WKK93" s="14"/>
      <c r="WKL93" s="14"/>
      <c r="WKM93" s="14"/>
      <c r="WKN93" s="14"/>
      <c r="WKO93" s="14"/>
      <c r="WKP93" s="14"/>
      <c r="WKQ93" s="14"/>
      <c r="WKR93" s="14"/>
      <c r="WKS93" s="14"/>
      <c r="WKT93" s="14"/>
      <c r="WKU93" s="14"/>
      <c r="WKV93" s="14"/>
      <c r="WKW93" s="14"/>
      <c r="WKX93" s="14"/>
      <c r="WKY93" s="14"/>
      <c r="WKZ93" s="14"/>
      <c r="WLA93" s="14"/>
      <c r="WLB93" s="14"/>
      <c r="WLC93" s="14"/>
      <c r="WLD93" s="14"/>
      <c r="WLE93" s="14"/>
      <c r="WLF93" s="14"/>
      <c r="WLG93" s="14"/>
      <c r="WLH93" s="14"/>
      <c r="WLI93" s="14"/>
      <c r="WLJ93" s="14"/>
      <c r="WLK93" s="14"/>
      <c r="WLL93" s="14"/>
      <c r="WLM93" s="14"/>
      <c r="WLN93" s="14"/>
      <c r="WLO93" s="14"/>
      <c r="WLP93" s="14"/>
      <c r="WLQ93" s="14"/>
      <c r="WLR93" s="14"/>
      <c r="WLS93" s="14"/>
      <c r="WLT93" s="14"/>
      <c r="WLU93" s="14"/>
      <c r="WLV93" s="14"/>
      <c r="WLW93" s="14"/>
      <c r="WLX93" s="14"/>
      <c r="WLY93" s="14"/>
      <c r="WLZ93" s="14"/>
      <c r="WMA93" s="14"/>
      <c r="WMB93" s="14"/>
      <c r="WMC93" s="14"/>
      <c r="WMD93" s="14"/>
      <c r="WME93" s="14"/>
      <c r="WMF93" s="14"/>
      <c r="WMG93" s="14"/>
      <c r="WMH93" s="14"/>
      <c r="WMI93" s="14"/>
      <c r="WMJ93" s="14"/>
      <c r="WMK93" s="14"/>
      <c r="WML93" s="14"/>
      <c r="WMM93" s="14"/>
      <c r="WMN93" s="14"/>
      <c r="WMO93" s="14"/>
      <c r="WMP93" s="14"/>
      <c r="WMQ93" s="14"/>
      <c r="WMR93" s="14"/>
      <c r="WMS93" s="14"/>
      <c r="WMT93" s="14"/>
      <c r="WMU93" s="14"/>
      <c r="WMV93" s="14"/>
      <c r="WMW93" s="14"/>
      <c r="WMX93" s="14"/>
      <c r="WMY93" s="14"/>
      <c r="WMZ93" s="14"/>
      <c r="WNA93" s="14"/>
      <c r="WNB93" s="14"/>
      <c r="WNC93" s="14"/>
      <c r="WND93" s="14"/>
      <c r="WNE93" s="14"/>
      <c r="WNF93" s="14"/>
      <c r="WNG93" s="14"/>
      <c r="WNH93" s="14"/>
      <c r="WNI93" s="14"/>
      <c r="WNJ93" s="14"/>
      <c r="WNK93" s="14"/>
      <c r="WNL93" s="14"/>
      <c r="WNM93" s="14"/>
      <c r="WNN93" s="14"/>
      <c r="WNO93" s="14"/>
      <c r="WNP93" s="14"/>
      <c r="WNQ93" s="14"/>
      <c r="WNR93" s="14"/>
      <c r="WNS93" s="14"/>
      <c r="WNT93" s="14"/>
      <c r="WNU93" s="14"/>
      <c r="WNV93" s="14"/>
      <c r="WNW93" s="14"/>
      <c r="WNX93" s="14"/>
      <c r="WNY93" s="14"/>
      <c r="WNZ93" s="14"/>
      <c r="WOA93" s="14"/>
      <c r="WOB93" s="14"/>
      <c r="WOC93" s="14"/>
      <c r="WOD93" s="14"/>
      <c r="WOE93" s="14"/>
      <c r="WOF93" s="14"/>
      <c r="WOG93" s="14"/>
      <c r="WOH93" s="14"/>
      <c r="WOI93" s="14"/>
      <c r="WOJ93" s="14"/>
      <c r="WOK93" s="14"/>
      <c r="WOL93" s="14"/>
      <c r="WOM93" s="14"/>
      <c r="WON93" s="14"/>
      <c r="WOO93" s="14"/>
      <c r="WOP93" s="14"/>
      <c r="WOQ93" s="14"/>
      <c r="WOR93" s="14"/>
      <c r="WOS93" s="14"/>
      <c r="WOT93" s="14"/>
      <c r="WOU93" s="14"/>
      <c r="WOV93" s="14"/>
      <c r="WOW93" s="14"/>
      <c r="WOX93" s="14"/>
      <c r="WOY93" s="14"/>
      <c r="WOZ93" s="14"/>
      <c r="WPA93" s="14"/>
      <c r="WPB93" s="14"/>
      <c r="WPC93" s="14"/>
      <c r="WPD93" s="14"/>
      <c r="WPE93" s="14"/>
      <c r="WPF93" s="14"/>
      <c r="WPG93" s="14"/>
      <c r="WPH93" s="14"/>
      <c r="WPI93" s="14"/>
      <c r="WPJ93" s="14"/>
      <c r="WPK93" s="14"/>
      <c r="WPL93" s="14"/>
      <c r="WPM93" s="14"/>
      <c r="WPN93" s="14"/>
      <c r="WPO93" s="14"/>
      <c r="WPP93" s="14"/>
      <c r="WPQ93" s="14"/>
      <c r="WPR93" s="14"/>
      <c r="WPS93" s="14"/>
      <c r="WPT93" s="14"/>
      <c r="WPU93" s="14"/>
      <c r="WPV93" s="14"/>
      <c r="WPW93" s="14"/>
      <c r="WPX93" s="14"/>
      <c r="WPY93" s="14"/>
      <c r="WPZ93" s="14"/>
      <c r="WQA93" s="14"/>
      <c r="WQB93" s="14"/>
      <c r="WQC93" s="14"/>
      <c r="WQD93" s="14"/>
      <c r="WQE93" s="14"/>
      <c r="WQF93" s="14"/>
      <c r="WQG93" s="14"/>
      <c r="WQH93" s="14"/>
      <c r="WQI93" s="14"/>
      <c r="WQJ93" s="14"/>
      <c r="WQK93" s="14"/>
      <c r="WQL93" s="14"/>
      <c r="WQM93" s="14"/>
      <c r="WQN93" s="14"/>
      <c r="WQO93" s="14"/>
      <c r="WQP93" s="14"/>
      <c r="WQQ93" s="14"/>
      <c r="WQR93" s="14"/>
      <c r="WQS93" s="14"/>
      <c r="WQT93" s="14"/>
      <c r="WQU93" s="14"/>
      <c r="WQV93" s="14"/>
      <c r="WQW93" s="14"/>
      <c r="WQX93" s="14"/>
      <c r="WQY93" s="14"/>
      <c r="WQZ93" s="14"/>
      <c r="WRA93" s="14"/>
      <c r="WRB93" s="14"/>
      <c r="WRC93" s="14"/>
      <c r="WRD93" s="14"/>
      <c r="WRE93" s="14"/>
      <c r="WRF93" s="14"/>
      <c r="WRG93" s="14"/>
      <c r="WRH93" s="14"/>
      <c r="WRI93" s="14"/>
      <c r="WRJ93" s="14"/>
      <c r="WRK93" s="14"/>
      <c r="WRL93" s="14"/>
      <c r="WRM93" s="14"/>
      <c r="WRN93" s="14"/>
      <c r="WRO93" s="14"/>
      <c r="WRP93" s="14"/>
      <c r="WRQ93" s="14"/>
      <c r="WRR93" s="14"/>
      <c r="WRS93" s="14"/>
      <c r="WRT93" s="14"/>
      <c r="WRU93" s="14"/>
      <c r="WRV93" s="14"/>
      <c r="WRW93" s="14"/>
      <c r="WRX93" s="14"/>
      <c r="WRY93" s="14"/>
      <c r="WRZ93" s="14"/>
      <c r="WSA93" s="14"/>
      <c r="WSB93" s="14"/>
      <c r="WSC93" s="14"/>
      <c r="WSD93" s="14"/>
      <c r="WSE93" s="14"/>
      <c r="WSF93" s="14"/>
      <c r="WSG93" s="14"/>
      <c r="WSH93" s="14"/>
      <c r="WSI93" s="14"/>
      <c r="WSJ93" s="14"/>
      <c r="WSK93" s="14"/>
      <c r="WSL93" s="14"/>
      <c r="WSM93" s="14"/>
      <c r="WSN93" s="14"/>
      <c r="WSO93" s="14"/>
      <c r="WSP93" s="14"/>
      <c r="WSQ93" s="14"/>
      <c r="WSR93" s="14"/>
      <c r="WSS93" s="14"/>
      <c r="WST93" s="14"/>
      <c r="WSU93" s="14"/>
      <c r="WSV93" s="14"/>
      <c r="WSW93" s="14"/>
      <c r="WSX93" s="14"/>
      <c r="WSY93" s="14"/>
      <c r="WSZ93" s="14"/>
      <c r="WTA93" s="14"/>
      <c r="WTB93" s="14"/>
      <c r="WTC93" s="14"/>
      <c r="WTD93" s="14"/>
      <c r="WTE93" s="14"/>
      <c r="WTF93" s="14"/>
      <c r="WTG93" s="14"/>
      <c r="WTH93" s="14"/>
      <c r="WTI93" s="14"/>
      <c r="WTJ93" s="14"/>
      <c r="WTK93" s="14"/>
      <c r="WTL93" s="14"/>
      <c r="WTM93" s="14"/>
      <c r="WTN93" s="14"/>
      <c r="WTO93" s="14"/>
      <c r="WTP93" s="14"/>
      <c r="WTQ93" s="14"/>
      <c r="WTR93" s="14"/>
      <c r="WTS93" s="14"/>
      <c r="WTT93" s="14"/>
      <c r="WTU93" s="14"/>
      <c r="WTV93" s="14"/>
      <c r="WTW93" s="14"/>
      <c r="WTX93" s="14"/>
      <c r="WTY93" s="14"/>
      <c r="WTZ93" s="14"/>
      <c r="WUA93" s="14"/>
      <c r="WUB93" s="14"/>
      <c r="WUC93" s="14"/>
      <c r="WUD93" s="14"/>
      <c r="WUE93" s="14"/>
      <c r="WUF93" s="14"/>
      <c r="WUG93" s="14"/>
      <c r="WUH93" s="14"/>
      <c r="WUI93" s="14"/>
      <c r="WUJ93" s="14"/>
      <c r="WUK93" s="14"/>
      <c r="WUL93" s="14"/>
      <c r="WUM93" s="14"/>
      <c r="WUN93" s="14"/>
      <c r="WUO93" s="14"/>
      <c r="WUP93" s="14"/>
      <c r="WUQ93" s="14"/>
      <c r="WUR93" s="14"/>
      <c r="WUS93" s="14"/>
      <c r="WUT93" s="14"/>
      <c r="WUU93" s="14"/>
      <c r="WUV93" s="14"/>
      <c r="WUW93" s="14"/>
      <c r="WUX93" s="14"/>
      <c r="WUY93" s="14"/>
      <c r="WUZ93" s="14"/>
      <c r="WVA93" s="14"/>
      <c r="WVB93" s="14"/>
      <c r="WVC93" s="14"/>
      <c r="WVD93" s="14"/>
      <c r="WVE93" s="14"/>
      <c r="WVF93" s="14"/>
      <c r="WVG93" s="14"/>
      <c r="WVH93" s="14"/>
      <c r="WVI93" s="14"/>
      <c r="WVJ93" s="14"/>
      <c r="WVK93" s="14"/>
      <c r="WVL93" s="14"/>
      <c r="WVM93" s="14"/>
      <c r="WVN93" s="14"/>
      <c r="WVO93" s="14"/>
      <c r="WVP93" s="14"/>
      <c r="WVQ93" s="14"/>
      <c r="WVR93" s="14"/>
      <c r="WVS93" s="14"/>
      <c r="WVT93" s="14"/>
      <c r="WVU93" s="14"/>
      <c r="WVV93" s="14"/>
      <c r="WVW93" s="14"/>
      <c r="WVX93" s="14"/>
      <c r="WVY93" s="14"/>
      <c r="WVZ93" s="14"/>
      <c r="WWA93" s="14"/>
      <c r="WWB93" s="14"/>
      <c r="WWC93" s="14"/>
      <c r="WWD93" s="14"/>
      <c r="WWE93" s="14"/>
      <c r="WWF93" s="14"/>
      <c r="WWG93" s="14"/>
      <c r="WWH93" s="14"/>
      <c r="WWI93" s="14"/>
      <c r="WWJ93" s="14"/>
      <c r="WWK93" s="14"/>
      <c r="WWL93" s="14"/>
      <c r="WWM93" s="14"/>
      <c r="WWN93" s="14"/>
      <c r="WWO93" s="14"/>
      <c r="WWP93" s="14"/>
      <c r="WWQ93" s="14"/>
      <c r="WWR93" s="14"/>
      <c r="WWS93" s="14"/>
      <c r="WWT93" s="14"/>
      <c r="WWU93" s="14"/>
      <c r="WWV93" s="14"/>
      <c r="WWW93" s="14"/>
      <c r="WWX93" s="14"/>
      <c r="WWY93" s="14"/>
      <c r="WWZ93" s="14"/>
      <c r="WXA93" s="14"/>
      <c r="WXB93" s="14"/>
      <c r="WXC93" s="14"/>
      <c r="WXD93" s="14"/>
      <c r="WXE93" s="14"/>
      <c r="WXF93" s="14"/>
      <c r="WXG93" s="14"/>
      <c r="WXH93" s="14"/>
      <c r="WXI93" s="14"/>
      <c r="WXJ93" s="14"/>
      <c r="WXK93" s="14"/>
      <c r="WXL93" s="14"/>
      <c r="WXM93" s="14"/>
      <c r="WXN93" s="14"/>
      <c r="WXO93" s="14"/>
      <c r="WXP93" s="14"/>
      <c r="WXQ93" s="14"/>
      <c r="WXR93" s="14"/>
      <c r="WXS93" s="14"/>
      <c r="WXT93" s="14"/>
      <c r="WXU93" s="14"/>
      <c r="WXV93" s="14"/>
      <c r="WXW93" s="14"/>
      <c r="WXX93" s="14"/>
      <c r="WXY93" s="14"/>
      <c r="WXZ93" s="14"/>
      <c r="WYA93" s="14"/>
      <c r="WYB93" s="14"/>
      <c r="WYC93" s="14"/>
      <c r="WYD93" s="14"/>
      <c r="WYE93" s="14"/>
      <c r="WYF93" s="14"/>
      <c r="WYG93" s="14"/>
      <c r="WYH93" s="14"/>
      <c r="WYI93" s="14"/>
      <c r="WYJ93" s="14"/>
      <c r="WYK93" s="14"/>
      <c r="WYL93" s="14"/>
      <c r="WYM93" s="14"/>
      <c r="WYN93" s="14"/>
      <c r="WYO93" s="14"/>
      <c r="WYP93" s="14"/>
      <c r="WYQ93" s="14"/>
      <c r="WYR93" s="14"/>
      <c r="WYS93" s="14"/>
      <c r="WYT93" s="14"/>
      <c r="WYU93" s="14"/>
      <c r="WYV93" s="14"/>
      <c r="WYW93" s="14"/>
      <c r="WYX93" s="14"/>
      <c r="WYY93" s="14"/>
      <c r="WYZ93" s="14"/>
      <c r="WZA93" s="14"/>
      <c r="WZB93" s="14"/>
      <c r="WZC93" s="14"/>
      <c r="WZD93" s="14"/>
      <c r="WZE93" s="14"/>
      <c r="WZF93" s="14"/>
      <c r="WZG93" s="14"/>
      <c r="WZH93" s="14"/>
      <c r="WZI93" s="14"/>
      <c r="WZJ93" s="14"/>
      <c r="WZK93" s="14"/>
      <c r="WZL93" s="14"/>
      <c r="WZM93" s="14"/>
      <c r="WZN93" s="14"/>
      <c r="WZO93" s="14"/>
      <c r="WZP93" s="14"/>
      <c r="WZQ93" s="14"/>
      <c r="WZR93" s="14"/>
      <c r="WZS93" s="14"/>
      <c r="WZT93" s="14"/>
      <c r="WZU93" s="14"/>
      <c r="WZV93" s="14"/>
      <c r="WZW93" s="14"/>
      <c r="WZX93" s="14"/>
      <c r="WZY93" s="14"/>
      <c r="WZZ93" s="14"/>
      <c r="XAA93" s="14"/>
      <c r="XAB93" s="14"/>
      <c r="XAC93" s="14"/>
      <c r="XAD93" s="14"/>
      <c r="XAE93" s="14"/>
      <c r="XAF93" s="14"/>
      <c r="XAG93" s="14"/>
      <c r="XAH93" s="14"/>
      <c r="XAI93" s="14"/>
      <c r="XAJ93" s="14"/>
      <c r="XAK93" s="14"/>
      <c r="XAL93" s="14"/>
      <c r="XAM93" s="14"/>
      <c r="XAN93" s="14"/>
      <c r="XAO93" s="14"/>
      <c r="XAP93" s="14"/>
      <c r="XAQ93" s="14"/>
      <c r="XAR93" s="14"/>
      <c r="XAS93" s="14"/>
      <c r="XAT93" s="14"/>
      <c r="XAU93" s="14"/>
      <c r="XAV93" s="14"/>
      <c r="XAW93" s="14"/>
      <c r="XAX93" s="14"/>
      <c r="XAY93" s="14"/>
      <c r="XAZ93" s="14"/>
      <c r="XBA93" s="14"/>
      <c r="XBB93" s="14"/>
      <c r="XBC93" s="14"/>
      <c r="XBD93" s="14"/>
      <c r="XBE93" s="14"/>
      <c r="XBF93" s="14"/>
      <c r="XBG93" s="14"/>
      <c r="XBH93" s="14"/>
      <c r="XBI93" s="14"/>
      <c r="XBJ93" s="14"/>
      <c r="XBK93" s="14"/>
      <c r="XBL93" s="14"/>
      <c r="XBM93" s="14"/>
      <c r="XBN93" s="14"/>
      <c r="XBO93" s="14"/>
      <c r="XBP93" s="14"/>
      <c r="XBQ93" s="14"/>
      <c r="XBR93" s="14"/>
      <c r="XBS93" s="14"/>
      <c r="XBT93" s="14"/>
      <c r="XBU93" s="14"/>
      <c r="XBV93" s="14"/>
      <c r="XBW93" s="14"/>
      <c r="XBX93" s="14"/>
      <c r="XBY93" s="14"/>
      <c r="XBZ93" s="14"/>
      <c r="XCA93" s="14"/>
      <c r="XCB93" s="14"/>
      <c r="XCC93" s="14"/>
      <c r="XCD93" s="14"/>
      <c r="XCE93" s="14"/>
      <c r="XCF93" s="14"/>
      <c r="XCG93" s="14"/>
      <c r="XCH93" s="14"/>
      <c r="XCI93" s="14"/>
      <c r="XCJ93" s="14"/>
      <c r="XCK93" s="14"/>
      <c r="XCL93" s="14"/>
      <c r="XCM93" s="14"/>
      <c r="XCN93" s="14"/>
      <c r="XCO93" s="14"/>
      <c r="XCP93" s="14"/>
      <c r="XCQ93" s="14"/>
      <c r="XCR93" s="14"/>
      <c r="XCS93" s="14"/>
      <c r="XCT93" s="14"/>
      <c r="XCU93" s="14"/>
      <c r="XCV93" s="14"/>
      <c r="XCW93" s="14"/>
      <c r="XCX93" s="14"/>
      <c r="XCY93" s="14"/>
      <c r="XCZ93" s="14"/>
      <c r="XDA93" s="14"/>
      <c r="XDB93" s="14"/>
      <c r="XDC93" s="14"/>
      <c r="XDD93" s="14"/>
      <c r="XDE93" s="14"/>
      <c r="XDF93" s="14"/>
      <c r="XDG93" s="14"/>
      <c r="XDH93" s="14"/>
      <c r="XDI93" s="14"/>
      <c r="XDJ93" s="14"/>
      <c r="XDK93" s="14"/>
      <c r="XDL93" s="14"/>
      <c r="XDM93" s="14"/>
      <c r="XDN93" s="14"/>
      <c r="XDO93" s="14"/>
      <c r="XDP93" s="14"/>
      <c r="XDQ93" s="14"/>
      <c r="XDR93" s="14"/>
      <c r="XDS93" s="14"/>
      <c r="XDT93" s="14"/>
      <c r="XDU93" s="14"/>
      <c r="XDV93" s="14"/>
      <c r="XDW93" s="14"/>
      <c r="XDX93" s="14"/>
      <c r="XDY93" s="14"/>
      <c r="XDZ93" s="14"/>
      <c r="XEA93" s="14"/>
      <c r="XEB93" s="14"/>
      <c r="XEC93" s="14"/>
      <c r="XED93" s="14"/>
      <c r="XEE93" s="14"/>
      <c r="XEF93" s="14"/>
      <c r="XEG93" s="14"/>
      <c r="XEH93" s="14"/>
      <c r="XEI93" s="14"/>
      <c r="XEJ93" s="14"/>
      <c r="XEK93" s="14"/>
      <c r="XEL93" s="14"/>
      <c r="XEM93" s="14"/>
      <c r="XEN93" s="14"/>
      <c r="XEO93" s="14"/>
      <c r="XEP93" s="14"/>
      <c r="XEQ93" s="14"/>
      <c r="XER93" s="14"/>
      <c r="XES93" s="14"/>
      <c r="XET93" s="14"/>
      <c r="XEU93" s="14"/>
      <c r="XEV93" s="14"/>
      <c r="XEW93" s="14"/>
      <c r="XEX93" s="14"/>
      <c r="XEY93" s="14"/>
      <c r="XEZ93" s="14"/>
      <c r="XFA93" s="14"/>
      <c r="XFB93" s="14"/>
      <c r="XFC93" s="14"/>
      <c r="XFD93" s="14"/>
    </row>
    <row r="94" spans="1:164 13283:16384">
      <c r="A94" s="27" t="s">
        <v>31</v>
      </c>
      <c r="B94" s="4" t="s">
        <v>201</v>
      </c>
      <c r="C94" s="4" t="s">
        <v>9</v>
      </c>
      <c r="D94" s="49" t="s">
        <v>202</v>
      </c>
      <c r="E94" s="165" t="s">
        <v>1312</v>
      </c>
      <c r="F94" s="5">
        <v>44</v>
      </c>
      <c r="G94" s="40">
        <v>875.7</v>
      </c>
      <c r="H94" s="71">
        <f t="shared" ref="H94:H99" si="110">+G94*$T$7</f>
        <v>851.40677825783996</v>
      </c>
      <c r="I94" s="83">
        <v>126.03</v>
      </c>
      <c r="J94" s="71">
        <f t="shared" ref="J94:J99" si="111">+I94*$T$7</f>
        <v>122.53374016653599</v>
      </c>
      <c r="K94" s="71">
        <f t="shared" ref="K94:K99" si="112">+H94+J94</f>
        <v>973.94051842437591</v>
      </c>
      <c r="L94" s="81">
        <v>1094.6300000000001</v>
      </c>
      <c r="M94" s="71">
        <f t="shared" ref="M94:M99" si="113">+L94*$T$7</f>
        <v>1064.263334114856</v>
      </c>
      <c r="N94" s="81">
        <v>157.53</v>
      </c>
      <c r="O94" s="71">
        <f t="shared" ref="O94:O99" si="114">+N94*$T$7</f>
        <v>153.15988326933601</v>
      </c>
      <c r="P94" s="71">
        <f t="shared" ref="P94:P99" si="115">+M94+O94</f>
        <v>1217.423217384192</v>
      </c>
      <c r="Q94" s="71">
        <f t="shared" ref="Q94:Q99" si="116">+M94*F94</f>
        <v>46827.58670105366</v>
      </c>
      <c r="R94" s="72">
        <f t="shared" ref="R94:R99" si="117">+O94*F94</f>
        <v>6739.0348638507839</v>
      </c>
      <c r="S94" s="71">
        <f t="shared" ref="S94:S99" si="118">+Q94+R94</f>
        <v>53566.621564904446</v>
      </c>
      <c r="V94" s="107">
        <v>55095.21</v>
      </c>
      <c r="X94" s="120">
        <f t="shared" si="90"/>
        <v>1528.588435095553</v>
      </c>
      <c r="Z94" s="120"/>
    </row>
    <row r="95" spans="1:164 13283:16384">
      <c r="A95" s="27" t="s">
        <v>12</v>
      </c>
      <c r="B95" s="4" t="s">
        <v>203</v>
      </c>
      <c r="C95" s="4" t="s">
        <v>9</v>
      </c>
      <c r="D95" s="49" t="s">
        <v>204</v>
      </c>
      <c r="E95" s="166"/>
      <c r="F95" s="5">
        <v>44</v>
      </c>
      <c r="G95" s="40">
        <v>14.35</v>
      </c>
      <c r="H95" s="71">
        <f t="shared" si="110"/>
        <v>13.951909635719998</v>
      </c>
      <c r="I95" s="83">
        <v>7.59</v>
      </c>
      <c r="J95" s="71">
        <f t="shared" si="111"/>
        <v>7.3794421000079993</v>
      </c>
      <c r="K95" s="71">
        <f t="shared" si="112"/>
        <v>21.331351735727999</v>
      </c>
      <c r="L95" s="81">
        <v>17.93</v>
      </c>
      <c r="M95" s="71">
        <f t="shared" si="113"/>
        <v>17.432595105815999</v>
      </c>
      <c r="N95" s="81">
        <v>9.49</v>
      </c>
      <c r="O95" s="71">
        <f t="shared" si="114"/>
        <v>9.2267332712879995</v>
      </c>
      <c r="P95" s="71">
        <f t="shared" si="115"/>
        <v>26.659328377103996</v>
      </c>
      <c r="Q95" s="71">
        <f t="shared" si="116"/>
        <v>767.03418465590391</v>
      </c>
      <c r="R95" s="72">
        <f t="shared" si="117"/>
        <v>405.97626393667196</v>
      </c>
      <c r="S95" s="71">
        <f t="shared" si="118"/>
        <v>1173.0104485925758</v>
      </c>
      <c r="V95" s="107">
        <v>1206.43</v>
      </c>
      <c r="X95" s="120">
        <f t="shared" si="90"/>
        <v>33.419551407424251</v>
      </c>
      <c r="Z95" s="120"/>
    </row>
    <row r="96" spans="1:164 13283:16384">
      <c r="A96" s="27" t="s">
        <v>15</v>
      </c>
      <c r="B96" s="4" t="s">
        <v>205</v>
      </c>
      <c r="C96" s="4" t="s">
        <v>9</v>
      </c>
      <c r="D96" s="49" t="s">
        <v>206</v>
      </c>
      <c r="E96" s="10" t="s">
        <v>34</v>
      </c>
      <c r="F96" s="5">
        <v>41</v>
      </c>
      <c r="G96" s="40">
        <v>158.08000000000001</v>
      </c>
      <c r="H96" s="71">
        <f t="shared" si="110"/>
        <v>153.69462545049601</v>
      </c>
      <c r="I96" s="83">
        <v>2.5499999999999998</v>
      </c>
      <c r="J96" s="71">
        <f t="shared" si="111"/>
        <v>2.4792592035599998</v>
      </c>
      <c r="K96" s="71">
        <f t="shared" si="112"/>
        <v>156.173884654056</v>
      </c>
      <c r="L96" s="81">
        <v>197.6</v>
      </c>
      <c r="M96" s="71">
        <f t="shared" si="113"/>
        <v>192.11828181311998</v>
      </c>
      <c r="N96" s="81">
        <v>3.19</v>
      </c>
      <c r="O96" s="71">
        <f t="shared" si="114"/>
        <v>3.1015046507279997</v>
      </c>
      <c r="P96" s="71">
        <f t="shared" si="115"/>
        <v>195.21978646384798</v>
      </c>
      <c r="Q96" s="71">
        <f t="shared" si="116"/>
        <v>7876.8495543379195</v>
      </c>
      <c r="R96" s="72">
        <f t="shared" si="117"/>
        <v>127.16169067984799</v>
      </c>
      <c r="S96" s="71">
        <f t="shared" si="118"/>
        <v>8004.0112450177676</v>
      </c>
      <c r="V96" s="107">
        <v>8232.2900000000009</v>
      </c>
      <c r="X96" s="120">
        <f t="shared" si="90"/>
        <v>228.27875498223329</v>
      </c>
      <c r="Z96" s="120"/>
    </row>
    <row r="97" spans="1:164 13283:16384">
      <c r="A97" s="27" t="s">
        <v>18</v>
      </c>
      <c r="B97" s="4" t="s">
        <v>207</v>
      </c>
      <c r="C97" s="4" t="s">
        <v>9</v>
      </c>
      <c r="D97" s="49" t="s">
        <v>208</v>
      </c>
      <c r="E97" s="10" t="s">
        <v>119</v>
      </c>
      <c r="F97" s="5">
        <v>13</v>
      </c>
      <c r="G97" s="40">
        <v>55.82</v>
      </c>
      <c r="H97" s="71">
        <f t="shared" si="110"/>
        <v>54.271470095184</v>
      </c>
      <c r="I97" s="83">
        <v>10.08</v>
      </c>
      <c r="J97" s="71">
        <f t="shared" si="111"/>
        <v>9.8003657928959989</v>
      </c>
      <c r="K97" s="71">
        <f t="shared" si="112"/>
        <v>64.071835888080003</v>
      </c>
      <c r="L97" s="81">
        <v>69.78</v>
      </c>
      <c r="M97" s="71">
        <f t="shared" si="113"/>
        <v>67.844198911535997</v>
      </c>
      <c r="N97" s="81">
        <v>12.6</v>
      </c>
      <c r="O97" s="71">
        <f t="shared" si="114"/>
        <v>12.250457241119999</v>
      </c>
      <c r="P97" s="71">
        <f t="shared" si="115"/>
        <v>80.094656152656</v>
      </c>
      <c r="Q97" s="71">
        <f t="shared" si="116"/>
        <v>881.97458584996798</v>
      </c>
      <c r="R97" s="72">
        <f t="shared" si="117"/>
        <v>159.25594413456</v>
      </c>
      <c r="S97" s="71">
        <f t="shared" si="118"/>
        <v>1041.2305299845279</v>
      </c>
      <c r="V97" s="107">
        <v>1070.8800000000001</v>
      </c>
      <c r="X97" s="120">
        <f t="shared" si="90"/>
        <v>29.649470015472161</v>
      </c>
      <c r="Z97" s="120"/>
    </row>
    <row r="98" spans="1:164 13283:16384">
      <c r="A98" s="27" t="s">
        <v>21</v>
      </c>
      <c r="B98" s="4" t="s">
        <v>209</v>
      </c>
      <c r="C98" s="4" t="s">
        <v>9</v>
      </c>
      <c r="D98" s="49" t="s">
        <v>210</v>
      </c>
      <c r="E98" s="10" t="s">
        <v>119</v>
      </c>
      <c r="F98" s="5">
        <v>12</v>
      </c>
      <c r="G98" s="40">
        <v>47.06</v>
      </c>
      <c r="H98" s="71">
        <f t="shared" si="110"/>
        <v>45.754485537072</v>
      </c>
      <c r="I98" s="83">
        <v>6.78</v>
      </c>
      <c r="J98" s="71">
        <f t="shared" si="111"/>
        <v>6.5919127059360001</v>
      </c>
      <c r="K98" s="71">
        <f t="shared" si="112"/>
        <v>52.346398243007997</v>
      </c>
      <c r="L98" s="81">
        <v>58.83</v>
      </c>
      <c r="M98" s="71">
        <f t="shared" si="113"/>
        <v>57.197968213895997</v>
      </c>
      <c r="N98" s="81">
        <v>8.48</v>
      </c>
      <c r="O98" s="71">
        <f t="shared" si="114"/>
        <v>8.244752174976</v>
      </c>
      <c r="P98" s="71">
        <f t="shared" si="115"/>
        <v>65.442720388872004</v>
      </c>
      <c r="Q98" s="71">
        <f t="shared" si="116"/>
        <v>686.375618566752</v>
      </c>
      <c r="R98" s="72">
        <f t="shared" si="117"/>
        <v>98.937026099712</v>
      </c>
      <c r="S98" s="71">
        <f t="shared" si="118"/>
        <v>785.31264466646394</v>
      </c>
      <c r="V98" s="106">
        <v>807.6</v>
      </c>
      <c r="X98" s="120">
        <f t="shared" si="90"/>
        <v>22.287355333536084</v>
      </c>
      <c r="Z98" s="120"/>
    </row>
    <row r="99" spans="1:164 13283:16384">
      <c r="A99" s="27" t="s">
        <v>43</v>
      </c>
      <c r="B99" s="4" t="s">
        <v>211</v>
      </c>
      <c r="C99" s="4" t="s">
        <v>9</v>
      </c>
      <c r="D99" s="49" t="s">
        <v>212</v>
      </c>
      <c r="E99" s="10" t="s">
        <v>119</v>
      </c>
      <c r="F99" s="5">
        <v>20</v>
      </c>
      <c r="G99" s="40">
        <v>30.26</v>
      </c>
      <c r="H99" s="71">
        <f t="shared" si="110"/>
        <v>29.420542548912</v>
      </c>
      <c r="I99" s="83">
        <v>38.08</v>
      </c>
      <c r="J99" s="71">
        <f t="shared" si="111"/>
        <v>37.023604106495995</v>
      </c>
      <c r="K99" s="71">
        <f t="shared" si="112"/>
        <v>66.444146655407991</v>
      </c>
      <c r="L99" s="81">
        <v>37.83</v>
      </c>
      <c r="M99" s="71">
        <f t="shared" si="113"/>
        <v>36.780539478695999</v>
      </c>
      <c r="N99" s="81">
        <v>47.6</v>
      </c>
      <c r="O99" s="71">
        <f t="shared" si="114"/>
        <v>46.279505133119997</v>
      </c>
      <c r="P99" s="71">
        <f t="shared" si="115"/>
        <v>83.060044611815997</v>
      </c>
      <c r="Q99" s="71">
        <f t="shared" si="116"/>
        <v>735.61078957391999</v>
      </c>
      <c r="R99" s="72">
        <f t="shared" si="117"/>
        <v>925.59010266239989</v>
      </c>
      <c r="S99" s="71">
        <f t="shared" si="118"/>
        <v>1661.2008922363198</v>
      </c>
      <c r="V99" s="107">
        <v>1708.53</v>
      </c>
      <c r="X99" s="120">
        <f t="shared" si="90"/>
        <v>47.329107763680213</v>
      </c>
      <c r="Z99" s="120"/>
    </row>
    <row r="100" spans="1:164 13283:16384" s="98" customFormat="1">
      <c r="A100" s="92" t="s">
        <v>213</v>
      </c>
      <c r="B100" s="93"/>
      <c r="C100" s="93"/>
      <c r="D100" s="94" t="s">
        <v>214</v>
      </c>
      <c r="E100" s="95"/>
      <c r="F100" s="93"/>
      <c r="G100" s="39"/>
      <c r="H100" s="96"/>
      <c r="I100" s="79"/>
      <c r="J100" s="96"/>
      <c r="K100" s="96"/>
      <c r="L100" s="68"/>
      <c r="M100" s="96"/>
      <c r="N100" s="68"/>
      <c r="O100" s="96"/>
      <c r="P100" s="96"/>
      <c r="Q100" s="97">
        <f>SUM(Q101:Q105)</f>
        <v>105422.29176955446</v>
      </c>
      <c r="R100" s="97">
        <f>SUM(R101:R105)</f>
        <v>34738.777160005775</v>
      </c>
      <c r="S100" s="97">
        <f>+Q100+R100</f>
        <v>140161.06892956025</v>
      </c>
      <c r="T100" s="14"/>
      <c r="U100" s="14"/>
      <c r="V100" s="116">
        <v>144156.07999999999</v>
      </c>
      <c r="W100" s="14"/>
      <c r="X100" s="120">
        <f t="shared" si="90"/>
        <v>3995.0110704397375</v>
      </c>
      <c r="Y100" s="14"/>
      <c r="Z100" s="120"/>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c r="DF100" s="14"/>
      <c r="DG100" s="14"/>
      <c r="DH100" s="14"/>
      <c r="DI100" s="14"/>
      <c r="DJ100" s="14"/>
      <c r="DK100" s="14"/>
      <c r="DL100" s="14"/>
      <c r="DM100" s="14"/>
      <c r="DN100" s="14"/>
      <c r="DO100" s="14"/>
      <c r="DP100" s="14"/>
      <c r="DQ100" s="14"/>
      <c r="DR100" s="14"/>
      <c r="DS100" s="14"/>
      <c r="DT100" s="14"/>
      <c r="DU100" s="14"/>
      <c r="DV100" s="14"/>
      <c r="DW100" s="14"/>
      <c r="DX100" s="14"/>
      <c r="DY100" s="14"/>
      <c r="DZ100" s="14"/>
      <c r="EA100" s="14"/>
      <c r="EB100" s="14"/>
      <c r="EC100" s="14"/>
      <c r="ED100" s="14"/>
      <c r="EE100" s="14"/>
      <c r="EF100" s="14"/>
      <c r="EG100" s="14"/>
      <c r="EH100" s="14"/>
      <c r="EI100" s="14"/>
      <c r="EJ100" s="14"/>
      <c r="EK100" s="14"/>
      <c r="EL100" s="14"/>
      <c r="EM100" s="14"/>
      <c r="EN100" s="14"/>
      <c r="EO100" s="14"/>
      <c r="EP100" s="14"/>
      <c r="EQ100" s="14"/>
      <c r="ER100" s="14"/>
      <c r="ES100" s="14"/>
      <c r="ET100" s="14"/>
      <c r="EU100" s="14"/>
      <c r="EV100" s="14"/>
      <c r="EW100" s="14"/>
      <c r="EX100" s="14"/>
      <c r="EY100" s="14"/>
      <c r="EZ100" s="14"/>
      <c r="FA100" s="14"/>
      <c r="FB100" s="14"/>
      <c r="FC100" s="14"/>
      <c r="FD100" s="14"/>
      <c r="FE100" s="14"/>
      <c r="FF100" s="14"/>
      <c r="FG100" s="14"/>
      <c r="FH100" s="14"/>
      <c r="SPW100" s="14"/>
      <c r="SPX100" s="14"/>
      <c r="SPY100" s="14"/>
      <c r="SPZ100" s="14"/>
      <c r="SQA100" s="14"/>
      <c r="SQB100" s="14"/>
      <c r="SQC100" s="14"/>
      <c r="SQD100" s="14"/>
      <c r="SQE100" s="14"/>
      <c r="SQF100" s="14"/>
      <c r="SQG100" s="14"/>
      <c r="SQH100" s="14"/>
      <c r="SQI100" s="14"/>
      <c r="SQJ100" s="14"/>
      <c r="SQK100" s="14"/>
      <c r="SQL100" s="14"/>
      <c r="SQM100" s="14"/>
      <c r="SQN100" s="14"/>
      <c r="SQO100" s="14"/>
      <c r="SQP100" s="14"/>
      <c r="SQQ100" s="14"/>
      <c r="SQR100" s="14"/>
      <c r="SQS100" s="14"/>
      <c r="SQT100" s="14"/>
      <c r="SQU100" s="14"/>
      <c r="SQV100" s="14"/>
      <c r="SQW100" s="14"/>
      <c r="SQX100" s="14"/>
      <c r="SQY100" s="14"/>
      <c r="SQZ100" s="14"/>
      <c r="SRA100" s="14"/>
      <c r="SRB100" s="14"/>
      <c r="SRC100" s="14"/>
      <c r="SRD100" s="14"/>
      <c r="SRE100" s="14"/>
      <c r="SRF100" s="14"/>
      <c r="SRG100" s="14"/>
      <c r="SRH100" s="14"/>
      <c r="SRI100" s="14"/>
      <c r="SRJ100" s="14"/>
      <c r="SRK100" s="14"/>
      <c r="SRL100" s="14"/>
      <c r="SRM100" s="14"/>
      <c r="SRN100" s="14"/>
      <c r="SRO100" s="14"/>
      <c r="SRP100" s="14"/>
      <c r="SRQ100" s="14"/>
      <c r="SRR100" s="14"/>
      <c r="SRS100" s="14"/>
      <c r="SRT100" s="14"/>
      <c r="SRU100" s="14"/>
      <c r="SRV100" s="14"/>
      <c r="SRW100" s="14"/>
      <c r="SRX100" s="14"/>
      <c r="SRY100" s="14"/>
      <c r="SRZ100" s="14"/>
      <c r="SSA100" s="14"/>
      <c r="SSB100" s="14"/>
      <c r="SSC100" s="14"/>
      <c r="SSD100" s="14"/>
      <c r="SSE100" s="14"/>
      <c r="SSF100" s="14"/>
      <c r="SSG100" s="14"/>
      <c r="SSH100" s="14"/>
      <c r="SSI100" s="14"/>
      <c r="SSJ100" s="14"/>
      <c r="SSK100" s="14"/>
      <c r="SSL100" s="14"/>
      <c r="SSM100" s="14"/>
      <c r="SSN100" s="14"/>
      <c r="SSO100" s="14"/>
      <c r="SSP100" s="14"/>
      <c r="SSQ100" s="14"/>
      <c r="SSR100" s="14"/>
      <c r="SSS100" s="14"/>
      <c r="SST100" s="14"/>
      <c r="SSU100" s="14"/>
      <c r="SSV100" s="14"/>
      <c r="SSW100" s="14"/>
      <c r="SSX100" s="14"/>
      <c r="SSY100" s="14"/>
      <c r="SSZ100" s="14"/>
      <c r="STA100" s="14"/>
      <c r="STB100" s="14"/>
      <c r="STC100" s="14"/>
      <c r="STD100" s="14"/>
      <c r="STE100" s="14"/>
      <c r="STF100" s="14"/>
      <c r="STG100" s="14"/>
      <c r="STH100" s="14"/>
      <c r="STI100" s="14"/>
      <c r="STJ100" s="14"/>
      <c r="STK100" s="14"/>
      <c r="STL100" s="14"/>
      <c r="STM100" s="14"/>
      <c r="STN100" s="14"/>
      <c r="STO100" s="14"/>
      <c r="STP100" s="14"/>
      <c r="STQ100" s="14"/>
      <c r="STR100" s="14"/>
      <c r="STS100" s="14"/>
      <c r="STT100" s="14"/>
      <c r="STU100" s="14"/>
      <c r="STV100" s="14"/>
      <c r="STW100" s="14"/>
      <c r="STX100" s="14"/>
      <c r="STY100" s="14"/>
      <c r="STZ100" s="14"/>
      <c r="SUA100" s="14"/>
      <c r="SUB100" s="14"/>
      <c r="SUC100" s="14"/>
      <c r="SUD100" s="14"/>
      <c r="SUE100" s="14"/>
      <c r="SUF100" s="14"/>
      <c r="SUG100" s="14"/>
      <c r="SUH100" s="14"/>
      <c r="SUI100" s="14"/>
      <c r="SUJ100" s="14"/>
      <c r="SUK100" s="14"/>
      <c r="SUL100" s="14"/>
      <c r="SUM100" s="14"/>
      <c r="SUN100" s="14"/>
      <c r="SUO100" s="14"/>
      <c r="SUP100" s="14"/>
      <c r="SUQ100" s="14"/>
      <c r="SUR100" s="14"/>
      <c r="SUS100" s="14"/>
      <c r="SUT100" s="14"/>
      <c r="SUU100" s="14"/>
      <c r="SUV100" s="14"/>
      <c r="SUW100" s="14"/>
      <c r="SUX100" s="14"/>
      <c r="SUY100" s="14"/>
      <c r="SUZ100" s="14"/>
      <c r="SVA100" s="14"/>
      <c r="SVB100" s="14"/>
      <c r="SVC100" s="14"/>
      <c r="SVD100" s="14"/>
      <c r="SVE100" s="14"/>
      <c r="SVF100" s="14"/>
      <c r="SVG100" s="14"/>
      <c r="SVH100" s="14"/>
      <c r="SVI100" s="14"/>
      <c r="SVJ100" s="14"/>
      <c r="SVK100" s="14"/>
      <c r="SVL100" s="14"/>
      <c r="SVM100" s="14"/>
      <c r="SVN100" s="14"/>
      <c r="SVO100" s="14"/>
      <c r="SVP100" s="14"/>
      <c r="SVQ100" s="14"/>
      <c r="SVR100" s="14"/>
      <c r="SVS100" s="14"/>
      <c r="SVT100" s="14"/>
      <c r="SVU100" s="14"/>
      <c r="SVV100" s="14"/>
      <c r="SVW100" s="14"/>
      <c r="SVX100" s="14"/>
      <c r="SVY100" s="14"/>
      <c r="SVZ100" s="14"/>
      <c r="SWA100" s="14"/>
      <c r="SWB100" s="14"/>
      <c r="SWC100" s="14"/>
      <c r="SWD100" s="14"/>
      <c r="SWE100" s="14"/>
      <c r="SWF100" s="14"/>
      <c r="SWG100" s="14"/>
      <c r="SWH100" s="14"/>
      <c r="SWI100" s="14"/>
      <c r="SWJ100" s="14"/>
      <c r="SWK100" s="14"/>
      <c r="SWL100" s="14"/>
      <c r="SWM100" s="14"/>
      <c r="SWN100" s="14"/>
      <c r="SWO100" s="14"/>
      <c r="SWP100" s="14"/>
      <c r="SWQ100" s="14"/>
      <c r="SWR100" s="14"/>
      <c r="SWS100" s="14"/>
      <c r="SWT100" s="14"/>
      <c r="SWU100" s="14"/>
      <c r="SWV100" s="14"/>
      <c r="SWW100" s="14"/>
      <c r="SWX100" s="14"/>
      <c r="SWY100" s="14"/>
      <c r="SWZ100" s="14"/>
      <c r="SXA100" s="14"/>
      <c r="SXB100" s="14"/>
      <c r="SXC100" s="14"/>
      <c r="SXD100" s="14"/>
      <c r="SXE100" s="14"/>
      <c r="SXF100" s="14"/>
      <c r="SXG100" s="14"/>
      <c r="SXH100" s="14"/>
      <c r="SXI100" s="14"/>
      <c r="SXJ100" s="14"/>
      <c r="SXK100" s="14"/>
      <c r="SXL100" s="14"/>
      <c r="SXM100" s="14"/>
      <c r="SXN100" s="14"/>
      <c r="SXO100" s="14"/>
      <c r="SXP100" s="14"/>
      <c r="SXQ100" s="14"/>
      <c r="SXR100" s="14"/>
      <c r="SXS100" s="14"/>
      <c r="SXT100" s="14"/>
      <c r="SXU100" s="14"/>
      <c r="SXV100" s="14"/>
      <c r="SXW100" s="14"/>
      <c r="SXX100" s="14"/>
      <c r="SXY100" s="14"/>
      <c r="SXZ100" s="14"/>
      <c r="SYA100" s="14"/>
      <c r="SYB100" s="14"/>
      <c r="SYC100" s="14"/>
      <c r="SYD100" s="14"/>
      <c r="SYE100" s="14"/>
      <c r="SYF100" s="14"/>
      <c r="SYG100" s="14"/>
      <c r="SYH100" s="14"/>
      <c r="SYI100" s="14"/>
      <c r="SYJ100" s="14"/>
      <c r="SYK100" s="14"/>
      <c r="SYL100" s="14"/>
      <c r="SYM100" s="14"/>
      <c r="SYN100" s="14"/>
      <c r="SYO100" s="14"/>
      <c r="SYP100" s="14"/>
      <c r="SYQ100" s="14"/>
      <c r="SYR100" s="14"/>
      <c r="SYS100" s="14"/>
      <c r="SYT100" s="14"/>
      <c r="SYU100" s="14"/>
      <c r="SYV100" s="14"/>
      <c r="SYW100" s="14"/>
      <c r="SYX100" s="14"/>
      <c r="SYY100" s="14"/>
      <c r="SYZ100" s="14"/>
      <c r="SZA100" s="14"/>
      <c r="SZB100" s="14"/>
      <c r="SZC100" s="14"/>
      <c r="SZD100" s="14"/>
      <c r="SZE100" s="14"/>
      <c r="SZF100" s="14"/>
      <c r="SZG100" s="14"/>
      <c r="SZH100" s="14"/>
      <c r="SZI100" s="14"/>
      <c r="SZJ100" s="14"/>
      <c r="SZK100" s="14"/>
      <c r="SZL100" s="14"/>
      <c r="SZM100" s="14"/>
      <c r="SZN100" s="14"/>
      <c r="SZO100" s="14"/>
      <c r="SZP100" s="14"/>
      <c r="SZQ100" s="14"/>
      <c r="SZR100" s="14"/>
      <c r="SZS100" s="14"/>
      <c r="SZT100" s="14"/>
      <c r="SZU100" s="14"/>
      <c r="SZV100" s="14"/>
      <c r="SZW100" s="14"/>
      <c r="SZX100" s="14"/>
      <c r="SZY100" s="14"/>
      <c r="SZZ100" s="14"/>
      <c r="TAA100" s="14"/>
      <c r="TAB100" s="14"/>
      <c r="TAC100" s="14"/>
      <c r="TAD100" s="14"/>
      <c r="TAE100" s="14"/>
      <c r="TAF100" s="14"/>
      <c r="TAG100" s="14"/>
      <c r="TAH100" s="14"/>
      <c r="TAI100" s="14"/>
      <c r="TAJ100" s="14"/>
      <c r="TAK100" s="14"/>
      <c r="TAL100" s="14"/>
      <c r="TAM100" s="14"/>
      <c r="TAN100" s="14"/>
      <c r="TAO100" s="14"/>
      <c r="TAP100" s="14"/>
      <c r="TAQ100" s="14"/>
      <c r="TAR100" s="14"/>
      <c r="TAS100" s="14"/>
      <c r="TAT100" s="14"/>
      <c r="TAU100" s="14"/>
      <c r="TAV100" s="14"/>
      <c r="TAW100" s="14"/>
      <c r="TAX100" s="14"/>
      <c r="TAY100" s="14"/>
      <c r="TAZ100" s="14"/>
      <c r="TBA100" s="14"/>
      <c r="TBB100" s="14"/>
      <c r="TBC100" s="14"/>
      <c r="TBD100" s="14"/>
      <c r="TBE100" s="14"/>
      <c r="TBF100" s="14"/>
      <c r="TBG100" s="14"/>
      <c r="TBH100" s="14"/>
      <c r="TBI100" s="14"/>
      <c r="TBJ100" s="14"/>
      <c r="TBK100" s="14"/>
      <c r="TBL100" s="14"/>
      <c r="TBM100" s="14"/>
      <c r="TBN100" s="14"/>
      <c r="TBO100" s="14"/>
      <c r="TBP100" s="14"/>
      <c r="TBQ100" s="14"/>
      <c r="TBR100" s="14"/>
      <c r="TBS100" s="14"/>
      <c r="TBT100" s="14"/>
      <c r="TBU100" s="14"/>
      <c r="TBV100" s="14"/>
      <c r="TBW100" s="14"/>
      <c r="TBX100" s="14"/>
      <c r="TBY100" s="14"/>
      <c r="TBZ100" s="14"/>
      <c r="TCA100" s="14"/>
      <c r="TCB100" s="14"/>
      <c r="TCC100" s="14"/>
      <c r="TCD100" s="14"/>
      <c r="TCE100" s="14"/>
      <c r="TCF100" s="14"/>
      <c r="TCG100" s="14"/>
      <c r="TCH100" s="14"/>
      <c r="TCI100" s="14"/>
      <c r="TCJ100" s="14"/>
      <c r="TCK100" s="14"/>
      <c r="TCL100" s="14"/>
      <c r="TCM100" s="14"/>
      <c r="TCN100" s="14"/>
      <c r="TCO100" s="14"/>
      <c r="TCP100" s="14"/>
      <c r="TCQ100" s="14"/>
      <c r="TCR100" s="14"/>
      <c r="TCS100" s="14"/>
      <c r="TCT100" s="14"/>
      <c r="TCU100" s="14"/>
      <c r="TCV100" s="14"/>
      <c r="TCW100" s="14"/>
      <c r="TCX100" s="14"/>
      <c r="TCY100" s="14"/>
      <c r="TCZ100" s="14"/>
      <c r="TDA100" s="14"/>
      <c r="TDB100" s="14"/>
      <c r="TDC100" s="14"/>
      <c r="TDD100" s="14"/>
      <c r="TDE100" s="14"/>
      <c r="TDF100" s="14"/>
      <c r="TDG100" s="14"/>
      <c r="TDH100" s="14"/>
      <c r="TDI100" s="14"/>
      <c r="TDJ100" s="14"/>
      <c r="TDK100" s="14"/>
      <c r="TDL100" s="14"/>
      <c r="TDM100" s="14"/>
      <c r="TDN100" s="14"/>
      <c r="TDO100" s="14"/>
      <c r="TDP100" s="14"/>
      <c r="TDQ100" s="14"/>
      <c r="TDR100" s="14"/>
      <c r="TDS100" s="14"/>
      <c r="TDT100" s="14"/>
      <c r="TDU100" s="14"/>
      <c r="TDV100" s="14"/>
      <c r="TDW100" s="14"/>
      <c r="TDX100" s="14"/>
      <c r="TDY100" s="14"/>
      <c r="TDZ100" s="14"/>
      <c r="TEA100" s="14"/>
      <c r="TEB100" s="14"/>
      <c r="TEC100" s="14"/>
      <c r="TED100" s="14"/>
      <c r="TEE100" s="14"/>
      <c r="TEF100" s="14"/>
      <c r="TEG100" s="14"/>
      <c r="TEH100" s="14"/>
      <c r="TEI100" s="14"/>
      <c r="TEJ100" s="14"/>
      <c r="TEK100" s="14"/>
      <c r="TEL100" s="14"/>
      <c r="TEM100" s="14"/>
      <c r="TEN100" s="14"/>
      <c r="TEO100" s="14"/>
      <c r="TEP100" s="14"/>
      <c r="TEQ100" s="14"/>
      <c r="TER100" s="14"/>
      <c r="TES100" s="14"/>
      <c r="TET100" s="14"/>
      <c r="TEU100" s="14"/>
      <c r="TEV100" s="14"/>
      <c r="TEW100" s="14"/>
      <c r="TEX100" s="14"/>
      <c r="TEY100" s="14"/>
      <c r="TEZ100" s="14"/>
      <c r="TFA100" s="14"/>
      <c r="TFB100" s="14"/>
      <c r="TFC100" s="14"/>
      <c r="TFD100" s="14"/>
      <c r="TFE100" s="14"/>
      <c r="TFF100" s="14"/>
      <c r="TFG100" s="14"/>
      <c r="TFH100" s="14"/>
      <c r="TFI100" s="14"/>
      <c r="TFJ100" s="14"/>
      <c r="TFK100" s="14"/>
      <c r="TFL100" s="14"/>
      <c r="TFM100" s="14"/>
      <c r="TFN100" s="14"/>
      <c r="TFO100" s="14"/>
      <c r="TFP100" s="14"/>
      <c r="TFQ100" s="14"/>
      <c r="TFR100" s="14"/>
      <c r="TFS100" s="14"/>
      <c r="TFT100" s="14"/>
      <c r="TFU100" s="14"/>
      <c r="TFV100" s="14"/>
      <c r="TFW100" s="14"/>
      <c r="TFX100" s="14"/>
      <c r="TFY100" s="14"/>
      <c r="TFZ100" s="14"/>
      <c r="TGA100" s="14"/>
      <c r="TGB100" s="14"/>
      <c r="TGC100" s="14"/>
      <c r="TGD100" s="14"/>
      <c r="TGE100" s="14"/>
      <c r="TGF100" s="14"/>
      <c r="TGG100" s="14"/>
      <c r="TGH100" s="14"/>
      <c r="TGI100" s="14"/>
      <c r="TGJ100" s="14"/>
      <c r="TGK100" s="14"/>
      <c r="TGL100" s="14"/>
      <c r="TGM100" s="14"/>
      <c r="TGN100" s="14"/>
      <c r="TGO100" s="14"/>
      <c r="TGP100" s="14"/>
      <c r="TGQ100" s="14"/>
      <c r="TGR100" s="14"/>
      <c r="TGS100" s="14"/>
      <c r="TGT100" s="14"/>
      <c r="TGU100" s="14"/>
      <c r="TGV100" s="14"/>
      <c r="TGW100" s="14"/>
      <c r="TGX100" s="14"/>
      <c r="TGY100" s="14"/>
      <c r="TGZ100" s="14"/>
      <c r="THA100" s="14"/>
      <c r="THB100" s="14"/>
      <c r="THC100" s="14"/>
      <c r="THD100" s="14"/>
      <c r="THE100" s="14"/>
      <c r="THF100" s="14"/>
      <c r="THG100" s="14"/>
      <c r="THH100" s="14"/>
      <c r="THI100" s="14"/>
      <c r="THJ100" s="14"/>
      <c r="THK100" s="14"/>
      <c r="THL100" s="14"/>
      <c r="THM100" s="14"/>
      <c r="THN100" s="14"/>
      <c r="THO100" s="14"/>
      <c r="THP100" s="14"/>
      <c r="THQ100" s="14"/>
      <c r="THR100" s="14"/>
      <c r="THS100" s="14"/>
      <c r="THT100" s="14"/>
      <c r="THU100" s="14"/>
      <c r="THV100" s="14"/>
      <c r="THW100" s="14"/>
      <c r="THX100" s="14"/>
      <c r="THY100" s="14"/>
      <c r="THZ100" s="14"/>
      <c r="TIA100" s="14"/>
      <c r="TIB100" s="14"/>
      <c r="TIC100" s="14"/>
      <c r="TID100" s="14"/>
      <c r="TIE100" s="14"/>
      <c r="TIF100" s="14"/>
      <c r="TIG100" s="14"/>
      <c r="TIH100" s="14"/>
      <c r="TII100" s="14"/>
      <c r="TIJ100" s="14"/>
      <c r="TIK100" s="14"/>
      <c r="TIL100" s="14"/>
      <c r="TIM100" s="14"/>
      <c r="TIN100" s="14"/>
      <c r="TIO100" s="14"/>
      <c r="TIP100" s="14"/>
      <c r="TIQ100" s="14"/>
      <c r="TIR100" s="14"/>
      <c r="TIS100" s="14"/>
      <c r="TIT100" s="14"/>
      <c r="TIU100" s="14"/>
      <c r="TIV100" s="14"/>
      <c r="TIW100" s="14"/>
      <c r="TIX100" s="14"/>
      <c r="TIY100" s="14"/>
      <c r="TIZ100" s="14"/>
      <c r="TJA100" s="14"/>
      <c r="TJB100" s="14"/>
      <c r="TJC100" s="14"/>
      <c r="TJD100" s="14"/>
      <c r="TJE100" s="14"/>
      <c r="TJF100" s="14"/>
      <c r="TJG100" s="14"/>
      <c r="TJH100" s="14"/>
      <c r="TJI100" s="14"/>
      <c r="TJJ100" s="14"/>
      <c r="TJK100" s="14"/>
      <c r="TJL100" s="14"/>
      <c r="TJM100" s="14"/>
      <c r="TJN100" s="14"/>
      <c r="TJO100" s="14"/>
      <c r="TJP100" s="14"/>
      <c r="TJQ100" s="14"/>
      <c r="TJR100" s="14"/>
      <c r="TJS100" s="14"/>
      <c r="TJT100" s="14"/>
      <c r="TJU100" s="14"/>
      <c r="TJV100" s="14"/>
      <c r="TJW100" s="14"/>
      <c r="TJX100" s="14"/>
      <c r="TJY100" s="14"/>
      <c r="TJZ100" s="14"/>
      <c r="TKA100" s="14"/>
      <c r="TKB100" s="14"/>
      <c r="TKC100" s="14"/>
      <c r="TKD100" s="14"/>
      <c r="TKE100" s="14"/>
      <c r="TKF100" s="14"/>
      <c r="TKG100" s="14"/>
      <c r="TKH100" s="14"/>
      <c r="TKI100" s="14"/>
      <c r="TKJ100" s="14"/>
      <c r="TKK100" s="14"/>
      <c r="TKL100" s="14"/>
      <c r="TKM100" s="14"/>
      <c r="TKN100" s="14"/>
      <c r="TKO100" s="14"/>
      <c r="TKP100" s="14"/>
      <c r="TKQ100" s="14"/>
      <c r="TKR100" s="14"/>
      <c r="TKS100" s="14"/>
      <c r="TKT100" s="14"/>
      <c r="TKU100" s="14"/>
      <c r="TKV100" s="14"/>
      <c r="TKW100" s="14"/>
      <c r="TKX100" s="14"/>
      <c r="TKY100" s="14"/>
      <c r="TKZ100" s="14"/>
      <c r="TLA100" s="14"/>
      <c r="TLB100" s="14"/>
      <c r="TLC100" s="14"/>
      <c r="TLD100" s="14"/>
      <c r="TLE100" s="14"/>
      <c r="TLF100" s="14"/>
      <c r="TLG100" s="14"/>
      <c r="TLH100" s="14"/>
      <c r="TLI100" s="14"/>
      <c r="TLJ100" s="14"/>
      <c r="TLK100" s="14"/>
      <c r="TLL100" s="14"/>
      <c r="TLM100" s="14"/>
      <c r="TLN100" s="14"/>
      <c r="TLO100" s="14"/>
      <c r="TLP100" s="14"/>
      <c r="TLQ100" s="14"/>
      <c r="TLR100" s="14"/>
      <c r="TLS100" s="14"/>
      <c r="TLT100" s="14"/>
      <c r="TLU100" s="14"/>
      <c r="TLV100" s="14"/>
      <c r="TLW100" s="14"/>
      <c r="TLX100" s="14"/>
      <c r="TLY100" s="14"/>
      <c r="TLZ100" s="14"/>
      <c r="TMA100" s="14"/>
      <c r="TMB100" s="14"/>
      <c r="TMC100" s="14"/>
      <c r="TMD100" s="14"/>
      <c r="TME100" s="14"/>
      <c r="TMF100" s="14"/>
      <c r="TMG100" s="14"/>
      <c r="TMH100" s="14"/>
      <c r="TMI100" s="14"/>
      <c r="TMJ100" s="14"/>
      <c r="TMK100" s="14"/>
      <c r="TML100" s="14"/>
      <c r="TMM100" s="14"/>
      <c r="TMN100" s="14"/>
      <c r="TMO100" s="14"/>
      <c r="TMP100" s="14"/>
      <c r="TMQ100" s="14"/>
      <c r="TMR100" s="14"/>
      <c r="TMS100" s="14"/>
      <c r="TMT100" s="14"/>
      <c r="TMU100" s="14"/>
      <c r="TMV100" s="14"/>
      <c r="TMW100" s="14"/>
      <c r="TMX100" s="14"/>
      <c r="TMY100" s="14"/>
      <c r="TMZ100" s="14"/>
      <c r="TNA100" s="14"/>
      <c r="TNB100" s="14"/>
      <c r="TNC100" s="14"/>
      <c r="TND100" s="14"/>
      <c r="TNE100" s="14"/>
      <c r="TNF100" s="14"/>
      <c r="TNG100" s="14"/>
      <c r="TNH100" s="14"/>
      <c r="TNI100" s="14"/>
      <c r="TNJ100" s="14"/>
      <c r="TNK100" s="14"/>
      <c r="TNL100" s="14"/>
      <c r="TNM100" s="14"/>
      <c r="TNN100" s="14"/>
      <c r="TNO100" s="14"/>
      <c r="TNP100" s="14"/>
      <c r="TNQ100" s="14"/>
      <c r="TNR100" s="14"/>
      <c r="TNS100" s="14"/>
      <c r="TNT100" s="14"/>
      <c r="TNU100" s="14"/>
      <c r="TNV100" s="14"/>
      <c r="TNW100" s="14"/>
      <c r="TNX100" s="14"/>
      <c r="TNY100" s="14"/>
      <c r="TNZ100" s="14"/>
      <c r="TOA100" s="14"/>
      <c r="TOB100" s="14"/>
      <c r="TOC100" s="14"/>
      <c r="TOD100" s="14"/>
      <c r="TOE100" s="14"/>
      <c r="TOF100" s="14"/>
      <c r="TOG100" s="14"/>
      <c r="TOH100" s="14"/>
      <c r="TOI100" s="14"/>
      <c r="TOJ100" s="14"/>
      <c r="TOK100" s="14"/>
      <c r="TOL100" s="14"/>
      <c r="TOM100" s="14"/>
      <c r="TON100" s="14"/>
      <c r="TOO100" s="14"/>
      <c r="TOP100" s="14"/>
      <c r="TOQ100" s="14"/>
      <c r="TOR100" s="14"/>
      <c r="TOS100" s="14"/>
      <c r="TOT100" s="14"/>
      <c r="TOU100" s="14"/>
      <c r="TOV100" s="14"/>
      <c r="TOW100" s="14"/>
      <c r="TOX100" s="14"/>
      <c r="TOY100" s="14"/>
      <c r="TOZ100" s="14"/>
      <c r="TPA100" s="14"/>
      <c r="TPB100" s="14"/>
      <c r="TPC100" s="14"/>
      <c r="TPD100" s="14"/>
      <c r="TPE100" s="14"/>
      <c r="TPF100" s="14"/>
      <c r="TPG100" s="14"/>
      <c r="TPH100" s="14"/>
      <c r="TPI100" s="14"/>
      <c r="TPJ100" s="14"/>
      <c r="TPK100" s="14"/>
      <c r="TPL100" s="14"/>
      <c r="TPM100" s="14"/>
      <c r="TPN100" s="14"/>
      <c r="TPO100" s="14"/>
      <c r="TPP100" s="14"/>
      <c r="TPQ100" s="14"/>
      <c r="TPR100" s="14"/>
      <c r="TPS100" s="14"/>
      <c r="TPT100" s="14"/>
      <c r="TPU100" s="14"/>
      <c r="TPV100" s="14"/>
      <c r="TPW100" s="14"/>
      <c r="TPX100" s="14"/>
      <c r="TPY100" s="14"/>
      <c r="TPZ100" s="14"/>
      <c r="TQA100" s="14"/>
      <c r="TQB100" s="14"/>
      <c r="TQC100" s="14"/>
      <c r="TQD100" s="14"/>
      <c r="TQE100" s="14"/>
      <c r="TQF100" s="14"/>
      <c r="TQG100" s="14"/>
      <c r="TQH100" s="14"/>
      <c r="TQI100" s="14"/>
      <c r="TQJ100" s="14"/>
      <c r="TQK100" s="14"/>
      <c r="TQL100" s="14"/>
      <c r="TQM100" s="14"/>
      <c r="TQN100" s="14"/>
      <c r="TQO100" s="14"/>
      <c r="TQP100" s="14"/>
      <c r="TQQ100" s="14"/>
      <c r="TQR100" s="14"/>
      <c r="TQS100" s="14"/>
      <c r="TQT100" s="14"/>
      <c r="TQU100" s="14"/>
      <c r="TQV100" s="14"/>
      <c r="TQW100" s="14"/>
      <c r="TQX100" s="14"/>
      <c r="TQY100" s="14"/>
      <c r="TQZ100" s="14"/>
      <c r="TRA100" s="14"/>
      <c r="TRB100" s="14"/>
      <c r="TRC100" s="14"/>
      <c r="TRD100" s="14"/>
      <c r="TRE100" s="14"/>
      <c r="TRF100" s="14"/>
      <c r="TRG100" s="14"/>
      <c r="TRH100" s="14"/>
      <c r="TRI100" s="14"/>
      <c r="TRJ100" s="14"/>
      <c r="TRK100" s="14"/>
      <c r="TRL100" s="14"/>
      <c r="TRM100" s="14"/>
      <c r="TRN100" s="14"/>
      <c r="TRO100" s="14"/>
      <c r="TRP100" s="14"/>
      <c r="TRQ100" s="14"/>
      <c r="TRR100" s="14"/>
      <c r="TRS100" s="14"/>
      <c r="TRT100" s="14"/>
      <c r="TRU100" s="14"/>
      <c r="TRV100" s="14"/>
      <c r="TRW100" s="14"/>
      <c r="TRX100" s="14"/>
      <c r="TRY100" s="14"/>
      <c r="TRZ100" s="14"/>
      <c r="TSA100" s="14"/>
      <c r="TSB100" s="14"/>
      <c r="TSC100" s="14"/>
      <c r="TSD100" s="14"/>
      <c r="TSE100" s="14"/>
      <c r="TSF100" s="14"/>
      <c r="TSG100" s="14"/>
      <c r="TSH100" s="14"/>
      <c r="TSI100" s="14"/>
      <c r="TSJ100" s="14"/>
      <c r="TSK100" s="14"/>
      <c r="TSL100" s="14"/>
      <c r="TSM100" s="14"/>
      <c r="TSN100" s="14"/>
      <c r="TSO100" s="14"/>
      <c r="TSP100" s="14"/>
      <c r="TSQ100" s="14"/>
      <c r="TSR100" s="14"/>
      <c r="TSS100" s="14"/>
      <c r="TST100" s="14"/>
      <c r="TSU100" s="14"/>
      <c r="TSV100" s="14"/>
      <c r="TSW100" s="14"/>
      <c r="TSX100" s="14"/>
      <c r="TSY100" s="14"/>
      <c r="TSZ100" s="14"/>
      <c r="TTA100" s="14"/>
      <c r="TTB100" s="14"/>
      <c r="TTC100" s="14"/>
      <c r="TTD100" s="14"/>
      <c r="TTE100" s="14"/>
      <c r="TTF100" s="14"/>
      <c r="TTG100" s="14"/>
      <c r="TTH100" s="14"/>
      <c r="TTI100" s="14"/>
      <c r="TTJ100" s="14"/>
      <c r="TTK100" s="14"/>
      <c r="TTL100" s="14"/>
      <c r="TTM100" s="14"/>
      <c r="TTN100" s="14"/>
      <c r="TTO100" s="14"/>
      <c r="TTP100" s="14"/>
      <c r="TTQ100" s="14"/>
      <c r="TTR100" s="14"/>
      <c r="TTS100" s="14"/>
      <c r="TTT100" s="14"/>
      <c r="TTU100" s="14"/>
      <c r="TTV100" s="14"/>
      <c r="TTW100" s="14"/>
      <c r="TTX100" s="14"/>
      <c r="TTY100" s="14"/>
      <c r="TTZ100" s="14"/>
      <c r="TUA100" s="14"/>
      <c r="TUB100" s="14"/>
      <c r="TUC100" s="14"/>
      <c r="TUD100" s="14"/>
      <c r="TUE100" s="14"/>
      <c r="TUF100" s="14"/>
      <c r="TUG100" s="14"/>
      <c r="TUH100" s="14"/>
      <c r="TUI100" s="14"/>
      <c r="TUJ100" s="14"/>
      <c r="TUK100" s="14"/>
      <c r="TUL100" s="14"/>
      <c r="TUM100" s="14"/>
      <c r="TUN100" s="14"/>
      <c r="TUO100" s="14"/>
      <c r="TUP100" s="14"/>
      <c r="TUQ100" s="14"/>
      <c r="TUR100" s="14"/>
      <c r="TUS100" s="14"/>
      <c r="TUT100" s="14"/>
      <c r="TUU100" s="14"/>
      <c r="TUV100" s="14"/>
      <c r="TUW100" s="14"/>
      <c r="TUX100" s="14"/>
      <c r="TUY100" s="14"/>
      <c r="TUZ100" s="14"/>
      <c r="TVA100" s="14"/>
      <c r="TVB100" s="14"/>
      <c r="TVC100" s="14"/>
      <c r="TVD100" s="14"/>
      <c r="TVE100" s="14"/>
      <c r="TVF100" s="14"/>
      <c r="TVG100" s="14"/>
      <c r="TVH100" s="14"/>
      <c r="TVI100" s="14"/>
      <c r="TVJ100" s="14"/>
      <c r="TVK100" s="14"/>
      <c r="TVL100" s="14"/>
      <c r="TVM100" s="14"/>
      <c r="TVN100" s="14"/>
      <c r="TVO100" s="14"/>
      <c r="TVP100" s="14"/>
      <c r="TVQ100" s="14"/>
      <c r="TVR100" s="14"/>
      <c r="TVS100" s="14"/>
      <c r="TVT100" s="14"/>
      <c r="TVU100" s="14"/>
      <c r="TVV100" s="14"/>
      <c r="TVW100" s="14"/>
      <c r="TVX100" s="14"/>
      <c r="TVY100" s="14"/>
      <c r="TVZ100" s="14"/>
      <c r="TWA100" s="14"/>
      <c r="TWB100" s="14"/>
      <c r="TWC100" s="14"/>
      <c r="TWD100" s="14"/>
      <c r="TWE100" s="14"/>
      <c r="TWF100" s="14"/>
      <c r="TWG100" s="14"/>
      <c r="TWH100" s="14"/>
      <c r="TWI100" s="14"/>
      <c r="TWJ100" s="14"/>
      <c r="TWK100" s="14"/>
      <c r="TWL100" s="14"/>
      <c r="TWM100" s="14"/>
      <c r="TWN100" s="14"/>
      <c r="TWO100" s="14"/>
      <c r="TWP100" s="14"/>
      <c r="TWQ100" s="14"/>
      <c r="TWR100" s="14"/>
      <c r="TWS100" s="14"/>
      <c r="TWT100" s="14"/>
      <c r="TWU100" s="14"/>
      <c r="TWV100" s="14"/>
      <c r="TWW100" s="14"/>
      <c r="TWX100" s="14"/>
      <c r="TWY100" s="14"/>
      <c r="TWZ100" s="14"/>
      <c r="TXA100" s="14"/>
      <c r="TXB100" s="14"/>
      <c r="TXC100" s="14"/>
      <c r="TXD100" s="14"/>
      <c r="TXE100" s="14"/>
      <c r="TXF100" s="14"/>
      <c r="TXG100" s="14"/>
      <c r="TXH100" s="14"/>
      <c r="TXI100" s="14"/>
      <c r="TXJ100" s="14"/>
      <c r="TXK100" s="14"/>
      <c r="TXL100" s="14"/>
      <c r="TXM100" s="14"/>
      <c r="TXN100" s="14"/>
      <c r="TXO100" s="14"/>
      <c r="TXP100" s="14"/>
      <c r="TXQ100" s="14"/>
      <c r="TXR100" s="14"/>
      <c r="TXS100" s="14"/>
      <c r="TXT100" s="14"/>
      <c r="TXU100" s="14"/>
      <c r="TXV100" s="14"/>
      <c r="TXW100" s="14"/>
      <c r="TXX100" s="14"/>
      <c r="TXY100" s="14"/>
      <c r="TXZ100" s="14"/>
      <c r="TYA100" s="14"/>
      <c r="TYB100" s="14"/>
      <c r="TYC100" s="14"/>
      <c r="TYD100" s="14"/>
      <c r="TYE100" s="14"/>
      <c r="TYF100" s="14"/>
      <c r="TYG100" s="14"/>
      <c r="TYH100" s="14"/>
      <c r="TYI100" s="14"/>
      <c r="TYJ100" s="14"/>
      <c r="TYK100" s="14"/>
      <c r="TYL100" s="14"/>
      <c r="TYM100" s="14"/>
      <c r="TYN100" s="14"/>
      <c r="TYO100" s="14"/>
      <c r="TYP100" s="14"/>
      <c r="TYQ100" s="14"/>
      <c r="TYR100" s="14"/>
      <c r="TYS100" s="14"/>
      <c r="TYT100" s="14"/>
      <c r="TYU100" s="14"/>
      <c r="TYV100" s="14"/>
      <c r="TYW100" s="14"/>
      <c r="TYX100" s="14"/>
      <c r="TYY100" s="14"/>
      <c r="TYZ100" s="14"/>
      <c r="TZA100" s="14"/>
      <c r="TZB100" s="14"/>
      <c r="TZC100" s="14"/>
      <c r="TZD100" s="14"/>
      <c r="TZE100" s="14"/>
      <c r="TZF100" s="14"/>
      <c r="TZG100" s="14"/>
      <c r="TZH100" s="14"/>
      <c r="TZI100" s="14"/>
      <c r="TZJ100" s="14"/>
      <c r="TZK100" s="14"/>
      <c r="TZL100" s="14"/>
      <c r="TZM100" s="14"/>
      <c r="TZN100" s="14"/>
      <c r="TZO100" s="14"/>
      <c r="TZP100" s="14"/>
      <c r="TZQ100" s="14"/>
      <c r="TZR100" s="14"/>
      <c r="TZS100" s="14"/>
      <c r="TZT100" s="14"/>
      <c r="TZU100" s="14"/>
      <c r="TZV100" s="14"/>
      <c r="TZW100" s="14"/>
      <c r="TZX100" s="14"/>
      <c r="TZY100" s="14"/>
      <c r="TZZ100" s="14"/>
      <c r="UAA100" s="14"/>
      <c r="UAB100" s="14"/>
      <c r="UAC100" s="14"/>
      <c r="UAD100" s="14"/>
      <c r="UAE100" s="14"/>
      <c r="UAF100" s="14"/>
      <c r="UAG100" s="14"/>
      <c r="UAH100" s="14"/>
      <c r="UAI100" s="14"/>
      <c r="UAJ100" s="14"/>
      <c r="UAK100" s="14"/>
      <c r="UAL100" s="14"/>
      <c r="UAM100" s="14"/>
      <c r="UAN100" s="14"/>
      <c r="UAO100" s="14"/>
      <c r="UAP100" s="14"/>
      <c r="UAQ100" s="14"/>
      <c r="UAR100" s="14"/>
      <c r="UAS100" s="14"/>
      <c r="UAT100" s="14"/>
      <c r="UAU100" s="14"/>
      <c r="UAV100" s="14"/>
      <c r="UAW100" s="14"/>
      <c r="UAX100" s="14"/>
      <c r="UAY100" s="14"/>
      <c r="UAZ100" s="14"/>
      <c r="UBA100" s="14"/>
      <c r="UBB100" s="14"/>
      <c r="UBC100" s="14"/>
      <c r="UBD100" s="14"/>
      <c r="UBE100" s="14"/>
      <c r="UBF100" s="14"/>
      <c r="UBG100" s="14"/>
      <c r="UBH100" s="14"/>
      <c r="UBI100" s="14"/>
      <c r="UBJ100" s="14"/>
      <c r="UBK100" s="14"/>
      <c r="UBL100" s="14"/>
      <c r="UBM100" s="14"/>
      <c r="UBN100" s="14"/>
      <c r="UBO100" s="14"/>
      <c r="UBP100" s="14"/>
      <c r="UBQ100" s="14"/>
      <c r="UBR100" s="14"/>
      <c r="UBS100" s="14"/>
      <c r="UBT100" s="14"/>
      <c r="UBU100" s="14"/>
      <c r="UBV100" s="14"/>
      <c r="UBW100" s="14"/>
      <c r="UBX100" s="14"/>
      <c r="UBY100" s="14"/>
      <c r="UBZ100" s="14"/>
      <c r="UCA100" s="14"/>
      <c r="UCB100" s="14"/>
      <c r="UCC100" s="14"/>
      <c r="UCD100" s="14"/>
      <c r="UCE100" s="14"/>
      <c r="UCF100" s="14"/>
      <c r="UCG100" s="14"/>
      <c r="UCH100" s="14"/>
      <c r="UCI100" s="14"/>
      <c r="UCJ100" s="14"/>
      <c r="UCK100" s="14"/>
      <c r="UCL100" s="14"/>
      <c r="UCM100" s="14"/>
      <c r="UCN100" s="14"/>
      <c r="UCO100" s="14"/>
      <c r="UCP100" s="14"/>
      <c r="UCQ100" s="14"/>
      <c r="UCR100" s="14"/>
      <c r="UCS100" s="14"/>
      <c r="UCT100" s="14"/>
      <c r="UCU100" s="14"/>
      <c r="UCV100" s="14"/>
      <c r="UCW100" s="14"/>
      <c r="UCX100" s="14"/>
      <c r="UCY100" s="14"/>
      <c r="UCZ100" s="14"/>
      <c r="UDA100" s="14"/>
      <c r="UDB100" s="14"/>
      <c r="UDC100" s="14"/>
      <c r="UDD100" s="14"/>
      <c r="UDE100" s="14"/>
      <c r="UDF100" s="14"/>
      <c r="UDG100" s="14"/>
      <c r="UDH100" s="14"/>
      <c r="UDI100" s="14"/>
      <c r="UDJ100" s="14"/>
      <c r="UDK100" s="14"/>
      <c r="UDL100" s="14"/>
      <c r="UDM100" s="14"/>
      <c r="UDN100" s="14"/>
      <c r="UDO100" s="14"/>
      <c r="UDP100" s="14"/>
      <c r="UDQ100" s="14"/>
      <c r="UDR100" s="14"/>
      <c r="UDS100" s="14"/>
      <c r="UDT100" s="14"/>
      <c r="UDU100" s="14"/>
      <c r="UDV100" s="14"/>
      <c r="UDW100" s="14"/>
      <c r="UDX100" s="14"/>
      <c r="UDY100" s="14"/>
      <c r="UDZ100" s="14"/>
      <c r="UEA100" s="14"/>
      <c r="UEB100" s="14"/>
      <c r="UEC100" s="14"/>
      <c r="UED100" s="14"/>
      <c r="UEE100" s="14"/>
      <c r="UEF100" s="14"/>
      <c r="UEG100" s="14"/>
      <c r="UEH100" s="14"/>
      <c r="UEI100" s="14"/>
      <c r="UEJ100" s="14"/>
      <c r="UEK100" s="14"/>
      <c r="UEL100" s="14"/>
      <c r="UEM100" s="14"/>
      <c r="UEN100" s="14"/>
      <c r="UEO100" s="14"/>
      <c r="UEP100" s="14"/>
      <c r="UEQ100" s="14"/>
      <c r="UER100" s="14"/>
      <c r="UES100" s="14"/>
      <c r="UET100" s="14"/>
      <c r="UEU100" s="14"/>
      <c r="UEV100" s="14"/>
      <c r="UEW100" s="14"/>
      <c r="UEX100" s="14"/>
      <c r="UEY100" s="14"/>
      <c r="UEZ100" s="14"/>
      <c r="UFA100" s="14"/>
      <c r="UFB100" s="14"/>
      <c r="UFC100" s="14"/>
      <c r="UFD100" s="14"/>
      <c r="UFE100" s="14"/>
      <c r="UFF100" s="14"/>
      <c r="UFG100" s="14"/>
      <c r="UFH100" s="14"/>
      <c r="UFI100" s="14"/>
      <c r="UFJ100" s="14"/>
      <c r="UFK100" s="14"/>
      <c r="UFL100" s="14"/>
      <c r="UFM100" s="14"/>
      <c r="UFN100" s="14"/>
      <c r="UFO100" s="14"/>
      <c r="UFP100" s="14"/>
      <c r="UFQ100" s="14"/>
      <c r="UFR100" s="14"/>
      <c r="UFS100" s="14"/>
      <c r="UFT100" s="14"/>
      <c r="UFU100" s="14"/>
      <c r="UFV100" s="14"/>
      <c r="UFW100" s="14"/>
      <c r="UFX100" s="14"/>
      <c r="UFY100" s="14"/>
      <c r="UFZ100" s="14"/>
      <c r="UGA100" s="14"/>
      <c r="UGB100" s="14"/>
      <c r="UGC100" s="14"/>
      <c r="UGD100" s="14"/>
      <c r="UGE100" s="14"/>
      <c r="UGF100" s="14"/>
      <c r="UGG100" s="14"/>
      <c r="UGH100" s="14"/>
      <c r="UGI100" s="14"/>
      <c r="UGJ100" s="14"/>
      <c r="UGK100" s="14"/>
      <c r="UGL100" s="14"/>
      <c r="UGM100" s="14"/>
      <c r="UGN100" s="14"/>
      <c r="UGO100" s="14"/>
      <c r="UGP100" s="14"/>
      <c r="UGQ100" s="14"/>
      <c r="UGR100" s="14"/>
      <c r="UGS100" s="14"/>
      <c r="UGT100" s="14"/>
      <c r="UGU100" s="14"/>
      <c r="UGV100" s="14"/>
      <c r="UGW100" s="14"/>
      <c r="UGX100" s="14"/>
      <c r="UGY100" s="14"/>
      <c r="UGZ100" s="14"/>
      <c r="UHA100" s="14"/>
      <c r="UHB100" s="14"/>
      <c r="UHC100" s="14"/>
      <c r="UHD100" s="14"/>
      <c r="UHE100" s="14"/>
      <c r="UHF100" s="14"/>
      <c r="UHG100" s="14"/>
      <c r="UHH100" s="14"/>
      <c r="UHI100" s="14"/>
      <c r="UHJ100" s="14"/>
      <c r="UHK100" s="14"/>
      <c r="UHL100" s="14"/>
      <c r="UHM100" s="14"/>
      <c r="UHN100" s="14"/>
      <c r="UHO100" s="14"/>
      <c r="UHP100" s="14"/>
      <c r="UHQ100" s="14"/>
      <c r="UHR100" s="14"/>
      <c r="UHS100" s="14"/>
      <c r="UHT100" s="14"/>
      <c r="UHU100" s="14"/>
      <c r="UHV100" s="14"/>
      <c r="UHW100" s="14"/>
      <c r="UHX100" s="14"/>
      <c r="UHY100" s="14"/>
      <c r="UHZ100" s="14"/>
      <c r="UIA100" s="14"/>
      <c r="UIB100" s="14"/>
      <c r="UIC100" s="14"/>
      <c r="UID100" s="14"/>
      <c r="UIE100" s="14"/>
      <c r="UIF100" s="14"/>
      <c r="UIG100" s="14"/>
      <c r="UIH100" s="14"/>
      <c r="UII100" s="14"/>
      <c r="UIJ100" s="14"/>
      <c r="UIK100" s="14"/>
      <c r="UIL100" s="14"/>
      <c r="UIM100" s="14"/>
      <c r="UIN100" s="14"/>
      <c r="UIO100" s="14"/>
      <c r="UIP100" s="14"/>
      <c r="UIQ100" s="14"/>
      <c r="UIR100" s="14"/>
      <c r="UIS100" s="14"/>
      <c r="UIT100" s="14"/>
      <c r="UIU100" s="14"/>
      <c r="UIV100" s="14"/>
      <c r="UIW100" s="14"/>
      <c r="UIX100" s="14"/>
      <c r="UIY100" s="14"/>
      <c r="UIZ100" s="14"/>
      <c r="UJA100" s="14"/>
      <c r="UJB100" s="14"/>
      <c r="UJC100" s="14"/>
      <c r="UJD100" s="14"/>
      <c r="UJE100" s="14"/>
      <c r="UJF100" s="14"/>
      <c r="UJG100" s="14"/>
      <c r="UJH100" s="14"/>
      <c r="UJI100" s="14"/>
      <c r="UJJ100" s="14"/>
      <c r="UJK100" s="14"/>
      <c r="UJL100" s="14"/>
      <c r="UJM100" s="14"/>
      <c r="UJN100" s="14"/>
      <c r="UJO100" s="14"/>
      <c r="UJP100" s="14"/>
      <c r="UJQ100" s="14"/>
      <c r="UJR100" s="14"/>
      <c r="UJS100" s="14"/>
      <c r="UJT100" s="14"/>
      <c r="UJU100" s="14"/>
      <c r="UJV100" s="14"/>
      <c r="UJW100" s="14"/>
      <c r="UJX100" s="14"/>
      <c r="UJY100" s="14"/>
      <c r="UJZ100" s="14"/>
      <c r="UKA100" s="14"/>
      <c r="UKB100" s="14"/>
      <c r="UKC100" s="14"/>
      <c r="UKD100" s="14"/>
      <c r="UKE100" s="14"/>
      <c r="UKF100" s="14"/>
      <c r="UKG100" s="14"/>
      <c r="UKH100" s="14"/>
      <c r="UKI100" s="14"/>
      <c r="UKJ100" s="14"/>
      <c r="UKK100" s="14"/>
      <c r="UKL100" s="14"/>
      <c r="UKM100" s="14"/>
      <c r="UKN100" s="14"/>
      <c r="UKO100" s="14"/>
      <c r="UKP100" s="14"/>
      <c r="UKQ100" s="14"/>
      <c r="UKR100" s="14"/>
      <c r="UKS100" s="14"/>
      <c r="UKT100" s="14"/>
      <c r="UKU100" s="14"/>
      <c r="UKV100" s="14"/>
      <c r="UKW100" s="14"/>
      <c r="UKX100" s="14"/>
      <c r="UKY100" s="14"/>
      <c r="UKZ100" s="14"/>
      <c r="ULA100" s="14"/>
      <c r="ULB100" s="14"/>
      <c r="ULC100" s="14"/>
      <c r="ULD100" s="14"/>
      <c r="ULE100" s="14"/>
      <c r="ULF100" s="14"/>
      <c r="ULG100" s="14"/>
      <c r="ULH100" s="14"/>
      <c r="ULI100" s="14"/>
      <c r="ULJ100" s="14"/>
      <c r="ULK100" s="14"/>
      <c r="ULL100" s="14"/>
      <c r="ULM100" s="14"/>
      <c r="ULN100" s="14"/>
      <c r="ULO100" s="14"/>
      <c r="ULP100" s="14"/>
      <c r="ULQ100" s="14"/>
      <c r="ULR100" s="14"/>
      <c r="ULS100" s="14"/>
      <c r="ULT100" s="14"/>
      <c r="ULU100" s="14"/>
      <c r="ULV100" s="14"/>
      <c r="ULW100" s="14"/>
      <c r="ULX100" s="14"/>
      <c r="ULY100" s="14"/>
      <c r="ULZ100" s="14"/>
      <c r="UMA100" s="14"/>
      <c r="UMB100" s="14"/>
      <c r="UMC100" s="14"/>
      <c r="UMD100" s="14"/>
      <c r="UME100" s="14"/>
      <c r="UMF100" s="14"/>
      <c r="UMG100" s="14"/>
      <c r="UMH100" s="14"/>
      <c r="UMI100" s="14"/>
      <c r="UMJ100" s="14"/>
      <c r="UMK100" s="14"/>
      <c r="UML100" s="14"/>
      <c r="UMM100" s="14"/>
      <c r="UMN100" s="14"/>
      <c r="UMO100" s="14"/>
      <c r="UMP100" s="14"/>
      <c r="UMQ100" s="14"/>
      <c r="UMR100" s="14"/>
      <c r="UMS100" s="14"/>
      <c r="UMT100" s="14"/>
      <c r="UMU100" s="14"/>
      <c r="UMV100" s="14"/>
      <c r="UMW100" s="14"/>
      <c r="UMX100" s="14"/>
      <c r="UMY100" s="14"/>
      <c r="UMZ100" s="14"/>
      <c r="UNA100" s="14"/>
      <c r="UNB100" s="14"/>
      <c r="UNC100" s="14"/>
      <c r="UND100" s="14"/>
      <c r="UNE100" s="14"/>
      <c r="UNF100" s="14"/>
      <c r="UNG100" s="14"/>
      <c r="UNH100" s="14"/>
      <c r="UNI100" s="14"/>
      <c r="UNJ100" s="14"/>
      <c r="UNK100" s="14"/>
      <c r="UNL100" s="14"/>
      <c r="UNM100" s="14"/>
      <c r="UNN100" s="14"/>
      <c r="UNO100" s="14"/>
      <c r="UNP100" s="14"/>
      <c r="UNQ100" s="14"/>
      <c r="UNR100" s="14"/>
      <c r="UNS100" s="14"/>
      <c r="UNT100" s="14"/>
      <c r="UNU100" s="14"/>
      <c r="UNV100" s="14"/>
      <c r="UNW100" s="14"/>
      <c r="UNX100" s="14"/>
      <c r="UNY100" s="14"/>
      <c r="UNZ100" s="14"/>
      <c r="UOA100" s="14"/>
      <c r="UOB100" s="14"/>
      <c r="UOC100" s="14"/>
      <c r="UOD100" s="14"/>
      <c r="UOE100" s="14"/>
      <c r="UOF100" s="14"/>
      <c r="UOG100" s="14"/>
      <c r="UOH100" s="14"/>
      <c r="UOI100" s="14"/>
      <c r="UOJ100" s="14"/>
      <c r="UOK100" s="14"/>
      <c r="UOL100" s="14"/>
      <c r="UOM100" s="14"/>
      <c r="UON100" s="14"/>
      <c r="UOO100" s="14"/>
      <c r="UOP100" s="14"/>
      <c r="UOQ100" s="14"/>
      <c r="UOR100" s="14"/>
      <c r="UOS100" s="14"/>
      <c r="UOT100" s="14"/>
      <c r="UOU100" s="14"/>
      <c r="UOV100" s="14"/>
      <c r="UOW100" s="14"/>
      <c r="UOX100" s="14"/>
      <c r="UOY100" s="14"/>
      <c r="UOZ100" s="14"/>
      <c r="UPA100" s="14"/>
      <c r="UPB100" s="14"/>
      <c r="UPC100" s="14"/>
      <c r="UPD100" s="14"/>
      <c r="UPE100" s="14"/>
      <c r="UPF100" s="14"/>
      <c r="UPG100" s="14"/>
      <c r="UPH100" s="14"/>
      <c r="UPI100" s="14"/>
      <c r="UPJ100" s="14"/>
      <c r="UPK100" s="14"/>
      <c r="UPL100" s="14"/>
      <c r="UPM100" s="14"/>
      <c r="UPN100" s="14"/>
      <c r="UPO100" s="14"/>
      <c r="UPP100" s="14"/>
      <c r="UPQ100" s="14"/>
      <c r="UPR100" s="14"/>
      <c r="UPS100" s="14"/>
      <c r="UPT100" s="14"/>
      <c r="UPU100" s="14"/>
      <c r="UPV100" s="14"/>
      <c r="UPW100" s="14"/>
      <c r="UPX100" s="14"/>
      <c r="UPY100" s="14"/>
      <c r="UPZ100" s="14"/>
      <c r="UQA100" s="14"/>
      <c r="UQB100" s="14"/>
      <c r="UQC100" s="14"/>
      <c r="UQD100" s="14"/>
      <c r="UQE100" s="14"/>
      <c r="UQF100" s="14"/>
      <c r="UQG100" s="14"/>
      <c r="UQH100" s="14"/>
      <c r="UQI100" s="14"/>
      <c r="UQJ100" s="14"/>
      <c r="UQK100" s="14"/>
      <c r="UQL100" s="14"/>
      <c r="UQM100" s="14"/>
      <c r="UQN100" s="14"/>
      <c r="UQO100" s="14"/>
      <c r="UQP100" s="14"/>
      <c r="UQQ100" s="14"/>
      <c r="UQR100" s="14"/>
      <c r="UQS100" s="14"/>
      <c r="UQT100" s="14"/>
      <c r="UQU100" s="14"/>
      <c r="UQV100" s="14"/>
      <c r="UQW100" s="14"/>
      <c r="UQX100" s="14"/>
      <c r="UQY100" s="14"/>
      <c r="UQZ100" s="14"/>
      <c r="URA100" s="14"/>
      <c r="URB100" s="14"/>
      <c r="URC100" s="14"/>
      <c r="URD100" s="14"/>
      <c r="URE100" s="14"/>
      <c r="URF100" s="14"/>
      <c r="URG100" s="14"/>
      <c r="URH100" s="14"/>
      <c r="URI100" s="14"/>
      <c r="URJ100" s="14"/>
      <c r="URK100" s="14"/>
      <c r="URL100" s="14"/>
      <c r="URM100" s="14"/>
      <c r="URN100" s="14"/>
      <c r="URO100" s="14"/>
      <c r="URP100" s="14"/>
      <c r="URQ100" s="14"/>
      <c r="URR100" s="14"/>
      <c r="URS100" s="14"/>
      <c r="URT100" s="14"/>
      <c r="URU100" s="14"/>
      <c r="URV100" s="14"/>
      <c r="URW100" s="14"/>
      <c r="URX100" s="14"/>
      <c r="URY100" s="14"/>
      <c r="URZ100" s="14"/>
      <c r="USA100" s="14"/>
      <c r="USB100" s="14"/>
      <c r="USC100" s="14"/>
      <c r="USD100" s="14"/>
      <c r="USE100" s="14"/>
      <c r="USF100" s="14"/>
      <c r="USG100" s="14"/>
      <c r="USH100" s="14"/>
      <c r="USI100" s="14"/>
      <c r="USJ100" s="14"/>
      <c r="USK100" s="14"/>
      <c r="USL100" s="14"/>
      <c r="USM100" s="14"/>
      <c r="USN100" s="14"/>
      <c r="USO100" s="14"/>
      <c r="USP100" s="14"/>
      <c r="USQ100" s="14"/>
      <c r="USR100" s="14"/>
      <c r="USS100" s="14"/>
      <c r="UST100" s="14"/>
      <c r="USU100" s="14"/>
      <c r="USV100" s="14"/>
      <c r="USW100" s="14"/>
      <c r="USX100" s="14"/>
      <c r="USY100" s="14"/>
      <c r="USZ100" s="14"/>
      <c r="UTA100" s="14"/>
      <c r="UTB100" s="14"/>
      <c r="UTC100" s="14"/>
      <c r="UTD100" s="14"/>
      <c r="UTE100" s="14"/>
      <c r="UTF100" s="14"/>
      <c r="UTG100" s="14"/>
      <c r="UTH100" s="14"/>
      <c r="UTI100" s="14"/>
      <c r="UTJ100" s="14"/>
      <c r="UTK100" s="14"/>
      <c r="UTL100" s="14"/>
      <c r="UTM100" s="14"/>
      <c r="UTN100" s="14"/>
      <c r="UTO100" s="14"/>
      <c r="UTP100" s="14"/>
      <c r="UTQ100" s="14"/>
      <c r="UTR100" s="14"/>
      <c r="UTS100" s="14"/>
      <c r="UTT100" s="14"/>
      <c r="UTU100" s="14"/>
      <c r="UTV100" s="14"/>
      <c r="UTW100" s="14"/>
      <c r="UTX100" s="14"/>
      <c r="UTY100" s="14"/>
      <c r="UTZ100" s="14"/>
      <c r="UUA100" s="14"/>
      <c r="UUB100" s="14"/>
      <c r="UUC100" s="14"/>
      <c r="UUD100" s="14"/>
      <c r="UUE100" s="14"/>
      <c r="UUF100" s="14"/>
      <c r="UUG100" s="14"/>
      <c r="UUH100" s="14"/>
      <c r="UUI100" s="14"/>
      <c r="UUJ100" s="14"/>
      <c r="UUK100" s="14"/>
      <c r="UUL100" s="14"/>
      <c r="UUM100" s="14"/>
      <c r="UUN100" s="14"/>
      <c r="UUO100" s="14"/>
      <c r="UUP100" s="14"/>
      <c r="UUQ100" s="14"/>
      <c r="UUR100" s="14"/>
      <c r="UUS100" s="14"/>
      <c r="UUT100" s="14"/>
      <c r="UUU100" s="14"/>
      <c r="UUV100" s="14"/>
      <c r="UUW100" s="14"/>
      <c r="UUX100" s="14"/>
      <c r="UUY100" s="14"/>
      <c r="UUZ100" s="14"/>
      <c r="UVA100" s="14"/>
      <c r="UVB100" s="14"/>
      <c r="UVC100" s="14"/>
      <c r="UVD100" s="14"/>
      <c r="UVE100" s="14"/>
      <c r="UVF100" s="14"/>
      <c r="UVG100" s="14"/>
      <c r="UVH100" s="14"/>
      <c r="UVI100" s="14"/>
      <c r="UVJ100" s="14"/>
      <c r="UVK100" s="14"/>
      <c r="UVL100" s="14"/>
      <c r="UVM100" s="14"/>
      <c r="UVN100" s="14"/>
      <c r="UVO100" s="14"/>
      <c r="UVP100" s="14"/>
      <c r="UVQ100" s="14"/>
      <c r="UVR100" s="14"/>
      <c r="UVS100" s="14"/>
      <c r="UVT100" s="14"/>
      <c r="UVU100" s="14"/>
      <c r="UVV100" s="14"/>
      <c r="UVW100" s="14"/>
      <c r="UVX100" s="14"/>
      <c r="UVY100" s="14"/>
      <c r="UVZ100" s="14"/>
      <c r="UWA100" s="14"/>
      <c r="UWB100" s="14"/>
      <c r="UWC100" s="14"/>
      <c r="UWD100" s="14"/>
      <c r="UWE100" s="14"/>
      <c r="UWF100" s="14"/>
      <c r="UWG100" s="14"/>
      <c r="UWH100" s="14"/>
      <c r="UWI100" s="14"/>
      <c r="UWJ100" s="14"/>
      <c r="UWK100" s="14"/>
      <c r="UWL100" s="14"/>
      <c r="UWM100" s="14"/>
      <c r="UWN100" s="14"/>
      <c r="UWO100" s="14"/>
      <c r="UWP100" s="14"/>
      <c r="UWQ100" s="14"/>
      <c r="UWR100" s="14"/>
      <c r="UWS100" s="14"/>
      <c r="UWT100" s="14"/>
      <c r="UWU100" s="14"/>
      <c r="UWV100" s="14"/>
      <c r="UWW100" s="14"/>
      <c r="UWX100" s="14"/>
      <c r="UWY100" s="14"/>
      <c r="UWZ100" s="14"/>
      <c r="UXA100" s="14"/>
      <c r="UXB100" s="14"/>
      <c r="UXC100" s="14"/>
      <c r="UXD100" s="14"/>
      <c r="UXE100" s="14"/>
      <c r="UXF100" s="14"/>
      <c r="UXG100" s="14"/>
      <c r="UXH100" s="14"/>
      <c r="UXI100" s="14"/>
      <c r="UXJ100" s="14"/>
      <c r="UXK100" s="14"/>
      <c r="UXL100" s="14"/>
      <c r="UXM100" s="14"/>
      <c r="UXN100" s="14"/>
      <c r="UXO100" s="14"/>
      <c r="UXP100" s="14"/>
      <c r="UXQ100" s="14"/>
      <c r="UXR100" s="14"/>
      <c r="UXS100" s="14"/>
      <c r="UXT100" s="14"/>
      <c r="UXU100" s="14"/>
      <c r="UXV100" s="14"/>
      <c r="UXW100" s="14"/>
      <c r="UXX100" s="14"/>
      <c r="UXY100" s="14"/>
      <c r="UXZ100" s="14"/>
      <c r="UYA100" s="14"/>
      <c r="UYB100" s="14"/>
      <c r="UYC100" s="14"/>
      <c r="UYD100" s="14"/>
      <c r="UYE100" s="14"/>
      <c r="UYF100" s="14"/>
      <c r="UYG100" s="14"/>
      <c r="UYH100" s="14"/>
      <c r="UYI100" s="14"/>
      <c r="UYJ100" s="14"/>
      <c r="UYK100" s="14"/>
      <c r="UYL100" s="14"/>
      <c r="UYM100" s="14"/>
      <c r="UYN100" s="14"/>
      <c r="UYO100" s="14"/>
      <c r="UYP100" s="14"/>
      <c r="UYQ100" s="14"/>
      <c r="UYR100" s="14"/>
      <c r="UYS100" s="14"/>
      <c r="UYT100" s="14"/>
      <c r="UYU100" s="14"/>
      <c r="UYV100" s="14"/>
      <c r="UYW100" s="14"/>
      <c r="UYX100" s="14"/>
      <c r="UYY100" s="14"/>
      <c r="UYZ100" s="14"/>
      <c r="UZA100" s="14"/>
      <c r="UZB100" s="14"/>
      <c r="UZC100" s="14"/>
      <c r="UZD100" s="14"/>
      <c r="UZE100" s="14"/>
      <c r="UZF100" s="14"/>
      <c r="UZG100" s="14"/>
      <c r="UZH100" s="14"/>
      <c r="UZI100" s="14"/>
      <c r="UZJ100" s="14"/>
      <c r="UZK100" s="14"/>
      <c r="UZL100" s="14"/>
      <c r="UZM100" s="14"/>
      <c r="UZN100" s="14"/>
      <c r="UZO100" s="14"/>
      <c r="UZP100" s="14"/>
      <c r="UZQ100" s="14"/>
      <c r="UZR100" s="14"/>
      <c r="UZS100" s="14"/>
      <c r="UZT100" s="14"/>
      <c r="UZU100" s="14"/>
      <c r="UZV100" s="14"/>
      <c r="UZW100" s="14"/>
      <c r="UZX100" s="14"/>
      <c r="UZY100" s="14"/>
      <c r="UZZ100" s="14"/>
      <c r="VAA100" s="14"/>
      <c r="VAB100" s="14"/>
      <c r="VAC100" s="14"/>
      <c r="VAD100" s="14"/>
      <c r="VAE100" s="14"/>
      <c r="VAF100" s="14"/>
      <c r="VAG100" s="14"/>
      <c r="VAH100" s="14"/>
      <c r="VAI100" s="14"/>
      <c r="VAJ100" s="14"/>
      <c r="VAK100" s="14"/>
      <c r="VAL100" s="14"/>
      <c r="VAM100" s="14"/>
      <c r="VAN100" s="14"/>
      <c r="VAO100" s="14"/>
      <c r="VAP100" s="14"/>
      <c r="VAQ100" s="14"/>
      <c r="VAR100" s="14"/>
      <c r="VAS100" s="14"/>
      <c r="VAT100" s="14"/>
      <c r="VAU100" s="14"/>
      <c r="VAV100" s="14"/>
      <c r="VAW100" s="14"/>
      <c r="VAX100" s="14"/>
      <c r="VAY100" s="14"/>
      <c r="VAZ100" s="14"/>
      <c r="VBA100" s="14"/>
      <c r="VBB100" s="14"/>
      <c r="VBC100" s="14"/>
      <c r="VBD100" s="14"/>
      <c r="VBE100" s="14"/>
      <c r="VBF100" s="14"/>
      <c r="VBG100" s="14"/>
      <c r="VBH100" s="14"/>
      <c r="VBI100" s="14"/>
      <c r="VBJ100" s="14"/>
      <c r="VBK100" s="14"/>
      <c r="VBL100" s="14"/>
      <c r="VBM100" s="14"/>
      <c r="VBN100" s="14"/>
      <c r="VBO100" s="14"/>
      <c r="VBP100" s="14"/>
      <c r="VBQ100" s="14"/>
      <c r="VBR100" s="14"/>
      <c r="VBS100" s="14"/>
      <c r="VBT100" s="14"/>
      <c r="VBU100" s="14"/>
      <c r="VBV100" s="14"/>
      <c r="VBW100" s="14"/>
      <c r="VBX100" s="14"/>
      <c r="VBY100" s="14"/>
      <c r="VBZ100" s="14"/>
      <c r="VCA100" s="14"/>
      <c r="VCB100" s="14"/>
      <c r="VCC100" s="14"/>
      <c r="VCD100" s="14"/>
      <c r="VCE100" s="14"/>
      <c r="VCF100" s="14"/>
      <c r="VCG100" s="14"/>
      <c r="VCH100" s="14"/>
      <c r="VCI100" s="14"/>
      <c r="VCJ100" s="14"/>
      <c r="VCK100" s="14"/>
      <c r="VCL100" s="14"/>
      <c r="VCM100" s="14"/>
      <c r="VCN100" s="14"/>
      <c r="VCO100" s="14"/>
      <c r="VCP100" s="14"/>
      <c r="VCQ100" s="14"/>
      <c r="VCR100" s="14"/>
      <c r="VCS100" s="14"/>
      <c r="VCT100" s="14"/>
      <c r="VCU100" s="14"/>
      <c r="VCV100" s="14"/>
      <c r="VCW100" s="14"/>
      <c r="VCX100" s="14"/>
      <c r="VCY100" s="14"/>
      <c r="VCZ100" s="14"/>
      <c r="VDA100" s="14"/>
      <c r="VDB100" s="14"/>
      <c r="VDC100" s="14"/>
      <c r="VDD100" s="14"/>
      <c r="VDE100" s="14"/>
      <c r="VDF100" s="14"/>
      <c r="VDG100" s="14"/>
      <c r="VDH100" s="14"/>
      <c r="VDI100" s="14"/>
      <c r="VDJ100" s="14"/>
      <c r="VDK100" s="14"/>
      <c r="VDL100" s="14"/>
      <c r="VDM100" s="14"/>
      <c r="VDN100" s="14"/>
      <c r="VDO100" s="14"/>
      <c r="VDP100" s="14"/>
      <c r="VDQ100" s="14"/>
      <c r="VDR100" s="14"/>
      <c r="VDS100" s="14"/>
      <c r="VDT100" s="14"/>
      <c r="VDU100" s="14"/>
      <c r="VDV100" s="14"/>
      <c r="VDW100" s="14"/>
      <c r="VDX100" s="14"/>
      <c r="VDY100" s="14"/>
      <c r="VDZ100" s="14"/>
      <c r="VEA100" s="14"/>
      <c r="VEB100" s="14"/>
      <c r="VEC100" s="14"/>
      <c r="VED100" s="14"/>
      <c r="VEE100" s="14"/>
      <c r="VEF100" s="14"/>
      <c r="VEG100" s="14"/>
      <c r="VEH100" s="14"/>
      <c r="VEI100" s="14"/>
      <c r="VEJ100" s="14"/>
      <c r="VEK100" s="14"/>
      <c r="VEL100" s="14"/>
      <c r="VEM100" s="14"/>
      <c r="VEN100" s="14"/>
      <c r="VEO100" s="14"/>
      <c r="VEP100" s="14"/>
      <c r="VEQ100" s="14"/>
      <c r="VER100" s="14"/>
      <c r="VES100" s="14"/>
      <c r="VET100" s="14"/>
      <c r="VEU100" s="14"/>
      <c r="VEV100" s="14"/>
      <c r="VEW100" s="14"/>
      <c r="VEX100" s="14"/>
      <c r="VEY100" s="14"/>
      <c r="VEZ100" s="14"/>
      <c r="VFA100" s="14"/>
      <c r="VFB100" s="14"/>
      <c r="VFC100" s="14"/>
      <c r="VFD100" s="14"/>
      <c r="VFE100" s="14"/>
      <c r="VFF100" s="14"/>
      <c r="VFG100" s="14"/>
      <c r="VFH100" s="14"/>
      <c r="VFI100" s="14"/>
      <c r="VFJ100" s="14"/>
      <c r="VFK100" s="14"/>
      <c r="VFL100" s="14"/>
      <c r="VFM100" s="14"/>
      <c r="VFN100" s="14"/>
      <c r="VFO100" s="14"/>
      <c r="VFP100" s="14"/>
      <c r="VFQ100" s="14"/>
      <c r="VFR100" s="14"/>
      <c r="VFS100" s="14"/>
      <c r="VFT100" s="14"/>
      <c r="VFU100" s="14"/>
      <c r="VFV100" s="14"/>
      <c r="VFW100" s="14"/>
      <c r="VFX100" s="14"/>
      <c r="VFY100" s="14"/>
      <c r="VFZ100" s="14"/>
      <c r="VGA100" s="14"/>
      <c r="VGB100" s="14"/>
      <c r="VGC100" s="14"/>
      <c r="VGD100" s="14"/>
      <c r="VGE100" s="14"/>
      <c r="VGF100" s="14"/>
      <c r="VGG100" s="14"/>
      <c r="VGH100" s="14"/>
      <c r="VGI100" s="14"/>
      <c r="VGJ100" s="14"/>
      <c r="VGK100" s="14"/>
      <c r="VGL100" s="14"/>
      <c r="VGM100" s="14"/>
      <c r="VGN100" s="14"/>
      <c r="VGO100" s="14"/>
      <c r="VGP100" s="14"/>
      <c r="VGQ100" s="14"/>
      <c r="VGR100" s="14"/>
      <c r="VGS100" s="14"/>
      <c r="VGT100" s="14"/>
      <c r="VGU100" s="14"/>
      <c r="VGV100" s="14"/>
      <c r="VGW100" s="14"/>
      <c r="VGX100" s="14"/>
      <c r="VGY100" s="14"/>
      <c r="VGZ100" s="14"/>
      <c r="VHA100" s="14"/>
      <c r="VHB100" s="14"/>
      <c r="VHC100" s="14"/>
      <c r="VHD100" s="14"/>
      <c r="VHE100" s="14"/>
      <c r="VHF100" s="14"/>
      <c r="VHG100" s="14"/>
      <c r="VHH100" s="14"/>
      <c r="VHI100" s="14"/>
      <c r="VHJ100" s="14"/>
      <c r="VHK100" s="14"/>
      <c r="VHL100" s="14"/>
      <c r="VHM100" s="14"/>
      <c r="VHN100" s="14"/>
      <c r="VHO100" s="14"/>
      <c r="VHP100" s="14"/>
      <c r="VHQ100" s="14"/>
      <c r="VHR100" s="14"/>
      <c r="VHS100" s="14"/>
      <c r="VHT100" s="14"/>
      <c r="VHU100" s="14"/>
      <c r="VHV100" s="14"/>
      <c r="VHW100" s="14"/>
      <c r="VHX100" s="14"/>
      <c r="VHY100" s="14"/>
      <c r="VHZ100" s="14"/>
      <c r="VIA100" s="14"/>
      <c r="VIB100" s="14"/>
      <c r="VIC100" s="14"/>
      <c r="VID100" s="14"/>
      <c r="VIE100" s="14"/>
      <c r="VIF100" s="14"/>
      <c r="VIG100" s="14"/>
      <c r="VIH100" s="14"/>
      <c r="VII100" s="14"/>
      <c r="VIJ100" s="14"/>
      <c r="VIK100" s="14"/>
      <c r="VIL100" s="14"/>
      <c r="VIM100" s="14"/>
      <c r="VIN100" s="14"/>
      <c r="VIO100" s="14"/>
      <c r="VIP100" s="14"/>
      <c r="VIQ100" s="14"/>
      <c r="VIR100" s="14"/>
      <c r="VIS100" s="14"/>
      <c r="VIT100" s="14"/>
      <c r="VIU100" s="14"/>
      <c r="VIV100" s="14"/>
      <c r="VIW100" s="14"/>
      <c r="VIX100" s="14"/>
      <c r="VIY100" s="14"/>
      <c r="VIZ100" s="14"/>
      <c r="VJA100" s="14"/>
      <c r="VJB100" s="14"/>
      <c r="VJC100" s="14"/>
      <c r="VJD100" s="14"/>
      <c r="VJE100" s="14"/>
      <c r="VJF100" s="14"/>
      <c r="VJG100" s="14"/>
      <c r="VJH100" s="14"/>
      <c r="VJI100" s="14"/>
      <c r="VJJ100" s="14"/>
      <c r="VJK100" s="14"/>
      <c r="VJL100" s="14"/>
      <c r="VJM100" s="14"/>
      <c r="VJN100" s="14"/>
      <c r="VJO100" s="14"/>
      <c r="VJP100" s="14"/>
      <c r="VJQ100" s="14"/>
      <c r="VJR100" s="14"/>
      <c r="VJS100" s="14"/>
      <c r="VJT100" s="14"/>
      <c r="VJU100" s="14"/>
      <c r="VJV100" s="14"/>
      <c r="VJW100" s="14"/>
      <c r="VJX100" s="14"/>
      <c r="VJY100" s="14"/>
      <c r="VJZ100" s="14"/>
      <c r="VKA100" s="14"/>
      <c r="VKB100" s="14"/>
      <c r="VKC100" s="14"/>
      <c r="VKD100" s="14"/>
      <c r="VKE100" s="14"/>
      <c r="VKF100" s="14"/>
      <c r="VKG100" s="14"/>
      <c r="VKH100" s="14"/>
      <c r="VKI100" s="14"/>
      <c r="VKJ100" s="14"/>
      <c r="VKK100" s="14"/>
      <c r="VKL100" s="14"/>
      <c r="VKM100" s="14"/>
      <c r="VKN100" s="14"/>
      <c r="VKO100" s="14"/>
      <c r="VKP100" s="14"/>
      <c r="VKQ100" s="14"/>
      <c r="VKR100" s="14"/>
      <c r="VKS100" s="14"/>
      <c r="VKT100" s="14"/>
      <c r="VKU100" s="14"/>
      <c r="VKV100" s="14"/>
      <c r="VKW100" s="14"/>
      <c r="VKX100" s="14"/>
      <c r="VKY100" s="14"/>
      <c r="VKZ100" s="14"/>
      <c r="VLA100" s="14"/>
      <c r="VLB100" s="14"/>
      <c r="VLC100" s="14"/>
      <c r="VLD100" s="14"/>
      <c r="VLE100" s="14"/>
      <c r="VLF100" s="14"/>
      <c r="VLG100" s="14"/>
      <c r="VLH100" s="14"/>
      <c r="VLI100" s="14"/>
      <c r="VLJ100" s="14"/>
      <c r="VLK100" s="14"/>
      <c r="VLL100" s="14"/>
      <c r="VLM100" s="14"/>
      <c r="VLN100" s="14"/>
      <c r="VLO100" s="14"/>
      <c r="VLP100" s="14"/>
      <c r="VLQ100" s="14"/>
      <c r="VLR100" s="14"/>
      <c r="VLS100" s="14"/>
      <c r="VLT100" s="14"/>
      <c r="VLU100" s="14"/>
      <c r="VLV100" s="14"/>
      <c r="VLW100" s="14"/>
      <c r="VLX100" s="14"/>
      <c r="VLY100" s="14"/>
      <c r="VLZ100" s="14"/>
      <c r="VMA100" s="14"/>
      <c r="VMB100" s="14"/>
      <c r="VMC100" s="14"/>
      <c r="VMD100" s="14"/>
      <c r="VME100" s="14"/>
      <c r="VMF100" s="14"/>
      <c r="VMG100" s="14"/>
      <c r="VMH100" s="14"/>
      <c r="VMI100" s="14"/>
      <c r="VMJ100" s="14"/>
      <c r="VMK100" s="14"/>
      <c r="VML100" s="14"/>
      <c r="VMM100" s="14"/>
      <c r="VMN100" s="14"/>
      <c r="VMO100" s="14"/>
      <c r="VMP100" s="14"/>
      <c r="VMQ100" s="14"/>
      <c r="VMR100" s="14"/>
      <c r="VMS100" s="14"/>
      <c r="VMT100" s="14"/>
      <c r="VMU100" s="14"/>
      <c r="VMV100" s="14"/>
      <c r="VMW100" s="14"/>
      <c r="VMX100" s="14"/>
      <c r="VMY100" s="14"/>
      <c r="VMZ100" s="14"/>
      <c r="VNA100" s="14"/>
      <c r="VNB100" s="14"/>
      <c r="VNC100" s="14"/>
      <c r="VND100" s="14"/>
      <c r="VNE100" s="14"/>
      <c r="VNF100" s="14"/>
      <c r="VNG100" s="14"/>
      <c r="VNH100" s="14"/>
      <c r="VNI100" s="14"/>
      <c r="VNJ100" s="14"/>
      <c r="VNK100" s="14"/>
      <c r="VNL100" s="14"/>
      <c r="VNM100" s="14"/>
      <c r="VNN100" s="14"/>
      <c r="VNO100" s="14"/>
      <c r="VNP100" s="14"/>
      <c r="VNQ100" s="14"/>
      <c r="VNR100" s="14"/>
      <c r="VNS100" s="14"/>
      <c r="VNT100" s="14"/>
      <c r="VNU100" s="14"/>
      <c r="VNV100" s="14"/>
      <c r="VNW100" s="14"/>
      <c r="VNX100" s="14"/>
      <c r="VNY100" s="14"/>
      <c r="VNZ100" s="14"/>
      <c r="VOA100" s="14"/>
      <c r="VOB100" s="14"/>
      <c r="VOC100" s="14"/>
      <c r="VOD100" s="14"/>
      <c r="VOE100" s="14"/>
      <c r="VOF100" s="14"/>
      <c r="VOG100" s="14"/>
      <c r="VOH100" s="14"/>
      <c r="VOI100" s="14"/>
      <c r="VOJ100" s="14"/>
      <c r="VOK100" s="14"/>
      <c r="VOL100" s="14"/>
      <c r="VOM100" s="14"/>
      <c r="VON100" s="14"/>
      <c r="VOO100" s="14"/>
      <c r="VOP100" s="14"/>
      <c r="VOQ100" s="14"/>
      <c r="VOR100" s="14"/>
      <c r="VOS100" s="14"/>
      <c r="VOT100" s="14"/>
      <c r="VOU100" s="14"/>
      <c r="VOV100" s="14"/>
      <c r="VOW100" s="14"/>
      <c r="VOX100" s="14"/>
      <c r="VOY100" s="14"/>
      <c r="VOZ100" s="14"/>
      <c r="VPA100" s="14"/>
      <c r="VPB100" s="14"/>
      <c r="VPC100" s="14"/>
      <c r="VPD100" s="14"/>
      <c r="VPE100" s="14"/>
      <c r="VPF100" s="14"/>
      <c r="VPG100" s="14"/>
      <c r="VPH100" s="14"/>
      <c r="VPI100" s="14"/>
      <c r="VPJ100" s="14"/>
      <c r="VPK100" s="14"/>
      <c r="VPL100" s="14"/>
      <c r="VPM100" s="14"/>
      <c r="VPN100" s="14"/>
      <c r="VPO100" s="14"/>
      <c r="VPP100" s="14"/>
      <c r="VPQ100" s="14"/>
      <c r="VPR100" s="14"/>
      <c r="VPS100" s="14"/>
      <c r="VPT100" s="14"/>
      <c r="VPU100" s="14"/>
      <c r="VPV100" s="14"/>
      <c r="VPW100" s="14"/>
      <c r="VPX100" s="14"/>
      <c r="VPY100" s="14"/>
      <c r="VPZ100" s="14"/>
      <c r="VQA100" s="14"/>
      <c r="VQB100" s="14"/>
      <c r="VQC100" s="14"/>
      <c r="VQD100" s="14"/>
      <c r="VQE100" s="14"/>
      <c r="VQF100" s="14"/>
      <c r="VQG100" s="14"/>
      <c r="VQH100" s="14"/>
      <c r="VQI100" s="14"/>
      <c r="VQJ100" s="14"/>
      <c r="VQK100" s="14"/>
      <c r="VQL100" s="14"/>
      <c r="VQM100" s="14"/>
      <c r="VQN100" s="14"/>
      <c r="VQO100" s="14"/>
      <c r="VQP100" s="14"/>
      <c r="VQQ100" s="14"/>
      <c r="VQR100" s="14"/>
      <c r="VQS100" s="14"/>
      <c r="VQT100" s="14"/>
      <c r="VQU100" s="14"/>
      <c r="VQV100" s="14"/>
      <c r="VQW100" s="14"/>
      <c r="VQX100" s="14"/>
      <c r="VQY100" s="14"/>
      <c r="VQZ100" s="14"/>
      <c r="VRA100" s="14"/>
      <c r="VRB100" s="14"/>
      <c r="VRC100" s="14"/>
      <c r="VRD100" s="14"/>
      <c r="VRE100" s="14"/>
      <c r="VRF100" s="14"/>
      <c r="VRG100" s="14"/>
      <c r="VRH100" s="14"/>
      <c r="VRI100" s="14"/>
      <c r="VRJ100" s="14"/>
      <c r="VRK100" s="14"/>
      <c r="VRL100" s="14"/>
      <c r="VRM100" s="14"/>
      <c r="VRN100" s="14"/>
      <c r="VRO100" s="14"/>
      <c r="VRP100" s="14"/>
      <c r="VRQ100" s="14"/>
      <c r="VRR100" s="14"/>
      <c r="VRS100" s="14"/>
      <c r="VRT100" s="14"/>
      <c r="VRU100" s="14"/>
      <c r="VRV100" s="14"/>
      <c r="VRW100" s="14"/>
      <c r="VRX100" s="14"/>
      <c r="VRY100" s="14"/>
      <c r="VRZ100" s="14"/>
      <c r="VSA100" s="14"/>
      <c r="VSB100" s="14"/>
      <c r="VSC100" s="14"/>
      <c r="VSD100" s="14"/>
      <c r="VSE100" s="14"/>
      <c r="VSF100" s="14"/>
      <c r="VSG100" s="14"/>
      <c r="VSH100" s="14"/>
      <c r="VSI100" s="14"/>
      <c r="VSJ100" s="14"/>
      <c r="VSK100" s="14"/>
      <c r="VSL100" s="14"/>
      <c r="VSM100" s="14"/>
      <c r="VSN100" s="14"/>
      <c r="VSO100" s="14"/>
      <c r="VSP100" s="14"/>
      <c r="VSQ100" s="14"/>
      <c r="VSR100" s="14"/>
      <c r="VSS100" s="14"/>
      <c r="VST100" s="14"/>
      <c r="VSU100" s="14"/>
      <c r="VSV100" s="14"/>
      <c r="VSW100" s="14"/>
      <c r="VSX100" s="14"/>
      <c r="VSY100" s="14"/>
      <c r="VSZ100" s="14"/>
      <c r="VTA100" s="14"/>
      <c r="VTB100" s="14"/>
      <c r="VTC100" s="14"/>
      <c r="VTD100" s="14"/>
      <c r="VTE100" s="14"/>
      <c r="VTF100" s="14"/>
      <c r="VTG100" s="14"/>
      <c r="VTH100" s="14"/>
      <c r="VTI100" s="14"/>
      <c r="VTJ100" s="14"/>
      <c r="VTK100" s="14"/>
      <c r="VTL100" s="14"/>
      <c r="VTM100" s="14"/>
      <c r="VTN100" s="14"/>
      <c r="VTO100" s="14"/>
      <c r="VTP100" s="14"/>
      <c r="VTQ100" s="14"/>
      <c r="VTR100" s="14"/>
      <c r="VTS100" s="14"/>
      <c r="VTT100" s="14"/>
      <c r="VTU100" s="14"/>
      <c r="VTV100" s="14"/>
      <c r="VTW100" s="14"/>
      <c r="VTX100" s="14"/>
      <c r="VTY100" s="14"/>
      <c r="VTZ100" s="14"/>
      <c r="VUA100" s="14"/>
      <c r="VUB100" s="14"/>
      <c r="VUC100" s="14"/>
      <c r="VUD100" s="14"/>
      <c r="VUE100" s="14"/>
      <c r="VUF100" s="14"/>
      <c r="VUG100" s="14"/>
      <c r="VUH100" s="14"/>
      <c r="VUI100" s="14"/>
      <c r="VUJ100" s="14"/>
      <c r="VUK100" s="14"/>
      <c r="VUL100" s="14"/>
      <c r="VUM100" s="14"/>
      <c r="VUN100" s="14"/>
      <c r="VUO100" s="14"/>
      <c r="VUP100" s="14"/>
      <c r="VUQ100" s="14"/>
      <c r="VUR100" s="14"/>
      <c r="VUS100" s="14"/>
      <c r="VUT100" s="14"/>
      <c r="VUU100" s="14"/>
      <c r="VUV100" s="14"/>
      <c r="VUW100" s="14"/>
      <c r="VUX100" s="14"/>
      <c r="VUY100" s="14"/>
      <c r="VUZ100" s="14"/>
      <c r="VVA100" s="14"/>
      <c r="VVB100" s="14"/>
      <c r="VVC100" s="14"/>
      <c r="VVD100" s="14"/>
      <c r="VVE100" s="14"/>
      <c r="VVF100" s="14"/>
      <c r="VVG100" s="14"/>
      <c r="VVH100" s="14"/>
      <c r="VVI100" s="14"/>
      <c r="VVJ100" s="14"/>
      <c r="VVK100" s="14"/>
      <c r="VVL100" s="14"/>
      <c r="VVM100" s="14"/>
      <c r="VVN100" s="14"/>
      <c r="VVO100" s="14"/>
      <c r="VVP100" s="14"/>
      <c r="VVQ100" s="14"/>
      <c r="VVR100" s="14"/>
      <c r="VVS100" s="14"/>
      <c r="VVT100" s="14"/>
      <c r="VVU100" s="14"/>
      <c r="VVV100" s="14"/>
      <c r="VVW100" s="14"/>
      <c r="VVX100" s="14"/>
      <c r="VVY100" s="14"/>
      <c r="VVZ100" s="14"/>
      <c r="VWA100" s="14"/>
      <c r="VWB100" s="14"/>
      <c r="VWC100" s="14"/>
      <c r="VWD100" s="14"/>
      <c r="VWE100" s="14"/>
      <c r="VWF100" s="14"/>
      <c r="VWG100" s="14"/>
      <c r="VWH100" s="14"/>
      <c r="VWI100" s="14"/>
      <c r="VWJ100" s="14"/>
      <c r="VWK100" s="14"/>
      <c r="VWL100" s="14"/>
      <c r="VWM100" s="14"/>
      <c r="VWN100" s="14"/>
      <c r="VWO100" s="14"/>
      <c r="VWP100" s="14"/>
      <c r="VWQ100" s="14"/>
      <c r="VWR100" s="14"/>
      <c r="VWS100" s="14"/>
      <c r="VWT100" s="14"/>
      <c r="VWU100" s="14"/>
      <c r="VWV100" s="14"/>
      <c r="VWW100" s="14"/>
      <c r="VWX100" s="14"/>
      <c r="VWY100" s="14"/>
      <c r="VWZ100" s="14"/>
      <c r="VXA100" s="14"/>
      <c r="VXB100" s="14"/>
      <c r="VXC100" s="14"/>
      <c r="VXD100" s="14"/>
      <c r="VXE100" s="14"/>
      <c r="VXF100" s="14"/>
      <c r="VXG100" s="14"/>
      <c r="VXH100" s="14"/>
      <c r="VXI100" s="14"/>
      <c r="VXJ100" s="14"/>
      <c r="VXK100" s="14"/>
      <c r="VXL100" s="14"/>
      <c r="VXM100" s="14"/>
      <c r="VXN100" s="14"/>
      <c r="VXO100" s="14"/>
      <c r="VXP100" s="14"/>
      <c r="VXQ100" s="14"/>
      <c r="VXR100" s="14"/>
      <c r="VXS100" s="14"/>
      <c r="VXT100" s="14"/>
      <c r="VXU100" s="14"/>
      <c r="VXV100" s="14"/>
      <c r="VXW100" s="14"/>
      <c r="VXX100" s="14"/>
      <c r="VXY100" s="14"/>
      <c r="VXZ100" s="14"/>
      <c r="VYA100" s="14"/>
      <c r="VYB100" s="14"/>
      <c r="VYC100" s="14"/>
      <c r="VYD100" s="14"/>
      <c r="VYE100" s="14"/>
      <c r="VYF100" s="14"/>
      <c r="VYG100" s="14"/>
      <c r="VYH100" s="14"/>
      <c r="VYI100" s="14"/>
      <c r="VYJ100" s="14"/>
      <c r="VYK100" s="14"/>
      <c r="VYL100" s="14"/>
      <c r="VYM100" s="14"/>
      <c r="VYN100" s="14"/>
      <c r="VYO100" s="14"/>
      <c r="VYP100" s="14"/>
      <c r="VYQ100" s="14"/>
      <c r="VYR100" s="14"/>
      <c r="VYS100" s="14"/>
      <c r="VYT100" s="14"/>
      <c r="VYU100" s="14"/>
      <c r="VYV100" s="14"/>
      <c r="VYW100" s="14"/>
      <c r="VYX100" s="14"/>
      <c r="VYY100" s="14"/>
      <c r="VYZ100" s="14"/>
      <c r="VZA100" s="14"/>
      <c r="VZB100" s="14"/>
      <c r="VZC100" s="14"/>
      <c r="VZD100" s="14"/>
      <c r="VZE100" s="14"/>
      <c r="VZF100" s="14"/>
      <c r="VZG100" s="14"/>
      <c r="VZH100" s="14"/>
      <c r="VZI100" s="14"/>
      <c r="VZJ100" s="14"/>
      <c r="VZK100" s="14"/>
      <c r="VZL100" s="14"/>
      <c r="VZM100" s="14"/>
      <c r="VZN100" s="14"/>
      <c r="VZO100" s="14"/>
      <c r="VZP100" s="14"/>
      <c r="VZQ100" s="14"/>
      <c r="VZR100" s="14"/>
      <c r="VZS100" s="14"/>
      <c r="VZT100" s="14"/>
      <c r="VZU100" s="14"/>
      <c r="VZV100" s="14"/>
      <c r="VZW100" s="14"/>
      <c r="VZX100" s="14"/>
      <c r="VZY100" s="14"/>
      <c r="VZZ100" s="14"/>
      <c r="WAA100" s="14"/>
      <c r="WAB100" s="14"/>
      <c r="WAC100" s="14"/>
      <c r="WAD100" s="14"/>
      <c r="WAE100" s="14"/>
      <c r="WAF100" s="14"/>
      <c r="WAG100" s="14"/>
      <c r="WAH100" s="14"/>
      <c r="WAI100" s="14"/>
      <c r="WAJ100" s="14"/>
      <c r="WAK100" s="14"/>
      <c r="WAL100" s="14"/>
      <c r="WAM100" s="14"/>
      <c r="WAN100" s="14"/>
      <c r="WAO100" s="14"/>
      <c r="WAP100" s="14"/>
      <c r="WAQ100" s="14"/>
      <c r="WAR100" s="14"/>
      <c r="WAS100" s="14"/>
      <c r="WAT100" s="14"/>
      <c r="WAU100" s="14"/>
      <c r="WAV100" s="14"/>
      <c r="WAW100" s="14"/>
      <c r="WAX100" s="14"/>
      <c r="WAY100" s="14"/>
      <c r="WAZ100" s="14"/>
      <c r="WBA100" s="14"/>
      <c r="WBB100" s="14"/>
      <c r="WBC100" s="14"/>
      <c r="WBD100" s="14"/>
      <c r="WBE100" s="14"/>
      <c r="WBF100" s="14"/>
      <c r="WBG100" s="14"/>
      <c r="WBH100" s="14"/>
      <c r="WBI100" s="14"/>
      <c r="WBJ100" s="14"/>
      <c r="WBK100" s="14"/>
      <c r="WBL100" s="14"/>
      <c r="WBM100" s="14"/>
      <c r="WBN100" s="14"/>
      <c r="WBO100" s="14"/>
      <c r="WBP100" s="14"/>
      <c r="WBQ100" s="14"/>
      <c r="WBR100" s="14"/>
      <c r="WBS100" s="14"/>
      <c r="WBT100" s="14"/>
      <c r="WBU100" s="14"/>
      <c r="WBV100" s="14"/>
      <c r="WBW100" s="14"/>
      <c r="WBX100" s="14"/>
      <c r="WBY100" s="14"/>
      <c r="WBZ100" s="14"/>
      <c r="WCA100" s="14"/>
      <c r="WCB100" s="14"/>
      <c r="WCC100" s="14"/>
      <c r="WCD100" s="14"/>
      <c r="WCE100" s="14"/>
      <c r="WCF100" s="14"/>
      <c r="WCG100" s="14"/>
      <c r="WCH100" s="14"/>
      <c r="WCI100" s="14"/>
      <c r="WCJ100" s="14"/>
      <c r="WCK100" s="14"/>
      <c r="WCL100" s="14"/>
      <c r="WCM100" s="14"/>
      <c r="WCN100" s="14"/>
      <c r="WCO100" s="14"/>
      <c r="WCP100" s="14"/>
      <c r="WCQ100" s="14"/>
      <c r="WCR100" s="14"/>
      <c r="WCS100" s="14"/>
      <c r="WCT100" s="14"/>
      <c r="WCU100" s="14"/>
      <c r="WCV100" s="14"/>
      <c r="WCW100" s="14"/>
      <c r="WCX100" s="14"/>
      <c r="WCY100" s="14"/>
      <c r="WCZ100" s="14"/>
      <c r="WDA100" s="14"/>
      <c r="WDB100" s="14"/>
      <c r="WDC100" s="14"/>
      <c r="WDD100" s="14"/>
      <c r="WDE100" s="14"/>
      <c r="WDF100" s="14"/>
      <c r="WDG100" s="14"/>
      <c r="WDH100" s="14"/>
      <c r="WDI100" s="14"/>
      <c r="WDJ100" s="14"/>
      <c r="WDK100" s="14"/>
      <c r="WDL100" s="14"/>
      <c r="WDM100" s="14"/>
      <c r="WDN100" s="14"/>
      <c r="WDO100" s="14"/>
      <c r="WDP100" s="14"/>
      <c r="WDQ100" s="14"/>
      <c r="WDR100" s="14"/>
      <c r="WDS100" s="14"/>
      <c r="WDT100" s="14"/>
      <c r="WDU100" s="14"/>
      <c r="WDV100" s="14"/>
      <c r="WDW100" s="14"/>
      <c r="WDX100" s="14"/>
      <c r="WDY100" s="14"/>
      <c r="WDZ100" s="14"/>
      <c r="WEA100" s="14"/>
      <c r="WEB100" s="14"/>
      <c r="WEC100" s="14"/>
      <c r="WED100" s="14"/>
      <c r="WEE100" s="14"/>
      <c r="WEF100" s="14"/>
      <c r="WEG100" s="14"/>
      <c r="WEH100" s="14"/>
      <c r="WEI100" s="14"/>
      <c r="WEJ100" s="14"/>
      <c r="WEK100" s="14"/>
      <c r="WEL100" s="14"/>
      <c r="WEM100" s="14"/>
      <c r="WEN100" s="14"/>
      <c r="WEO100" s="14"/>
      <c r="WEP100" s="14"/>
      <c r="WEQ100" s="14"/>
      <c r="WER100" s="14"/>
      <c r="WES100" s="14"/>
      <c r="WET100" s="14"/>
      <c r="WEU100" s="14"/>
      <c r="WEV100" s="14"/>
      <c r="WEW100" s="14"/>
      <c r="WEX100" s="14"/>
      <c r="WEY100" s="14"/>
      <c r="WEZ100" s="14"/>
      <c r="WFA100" s="14"/>
      <c r="WFB100" s="14"/>
      <c r="WFC100" s="14"/>
      <c r="WFD100" s="14"/>
      <c r="WFE100" s="14"/>
      <c r="WFF100" s="14"/>
      <c r="WFG100" s="14"/>
      <c r="WFH100" s="14"/>
      <c r="WFI100" s="14"/>
      <c r="WFJ100" s="14"/>
      <c r="WFK100" s="14"/>
      <c r="WFL100" s="14"/>
      <c r="WFM100" s="14"/>
      <c r="WFN100" s="14"/>
      <c r="WFO100" s="14"/>
      <c r="WFP100" s="14"/>
      <c r="WFQ100" s="14"/>
      <c r="WFR100" s="14"/>
      <c r="WFS100" s="14"/>
      <c r="WFT100" s="14"/>
      <c r="WFU100" s="14"/>
      <c r="WFV100" s="14"/>
      <c r="WFW100" s="14"/>
      <c r="WFX100" s="14"/>
      <c r="WFY100" s="14"/>
      <c r="WFZ100" s="14"/>
      <c r="WGA100" s="14"/>
      <c r="WGB100" s="14"/>
      <c r="WGC100" s="14"/>
      <c r="WGD100" s="14"/>
      <c r="WGE100" s="14"/>
      <c r="WGF100" s="14"/>
      <c r="WGG100" s="14"/>
      <c r="WGH100" s="14"/>
      <c r="WGI100" s="14"/>
      <c r="WGJ100" s="14"/>
      <c r="WGK100" s="14"/>
      <c r="WGL100" s="14"/>
      <c r="WGM100" s="14"/>
      <c r="WGN100" s="14"/>
      <c r="WGO100" s="14"/>
      <c r="WGP100" s="14"/>
      <c r="WGQ100" s="14"/>
      <c r="WGR100" s="14"/>
      <c r="WGS100" s="14"/>
      <c r="WGT100" s="14"/>
      <c r="WGU100" s="14"/>
      <c r="WGV100" s="14"/>
      <c r="WGW100" s="14"/>
      <c r="WGX100" s="14"/>
      <c r="WGY100" s="14"/>
      <c r="WGZ100" s="14"/>
      <c r="WHA100" s="14"/>
      <c r="WHB100" s="14"/>
      <c r="WHC100" s="14"/>
      <c r="WHD100" s="14"/>
      <c r="WHE100" s="14"/>
      <c r="WHF100" s="14"/>
      <c r="WHG100" s="14"/>
      <c r="WHH100" s="14"/>
      <c r="WHI100" s="14"/>
      <c r="WHJ100" s="14"/>
      <c r="WHK100" s="14"/>
      <c r="WHL100" s="14"/>
      <c r="WHM100" s="14"/>
      <c r="WHN100" s="14"/>
      <c r="WHO100" s="14"/>
      <c r="WHP100" s="14"/>
      <c r="WHQ100" s="14"/>
      <c r="WHR100" s="14"/>
      <c r="WHS100" s="14"/>
      <c r="WHT100" s="14"/>
      <c r="WHU100" s="14"/>
      <c r="WHV100" s="14"/>
      <c r="WHW100" s="14"/>
      <c r="WHX100" s="14"/>
      <c r="WHY100" s="14"/>
      <c r="WHZ100" s="14"/>
      <c r="WIA100" s="14"/>
      <c r="WIB100" s="14"/>
      <c r="WIC100" s="14"/>
      <c r="WID100" s="14"/>
      <c r="WIE100" s="14"/>
      <c r="WIF100" s="14"/>
      <c r="WIG100" s="14"/>
      <c r="WIH100" s="14"/>
      <c r="WII100" s="14"/>
      <c r="WIJ100" s="14"/>
      <c r="WIK100" s="14"/>
      <c r="WIL100" s="14"/>
      <c r="WIM100" s="14"/>
      <c r="WIN100" s="14"/>
      <c r="WIO100" s="14"/>
      <c r="WIP100" s="14"/>
      <c r="WIQ100" s="14"/>
      <c r="WIR100" s="14"/>
      <c r="WIS100" s="14"/>
      <c r="WIT100" s="14"/>
      <c r="WIU100" s="14"/>
      <c r="WIV100" s="14"/>
      <c r="WIW100" s="14"/>
      <c r="WIX100" s="14"/>
      <c r="WIY100" s="14"/>
      <c r="WIZ100" s="14"/>
      <c r="WJA100" s="14"/>
      <c r="WJB100" s="14"/>
      <c r="WJC100" s="14"/>
      <c r="WJD100" s="14"/>
      <c r="WJE100" s="14"/>
      <c r="WJF100" s="14"/>
      <c r="WJG100" s="14"/>
      <c r="WJH100" s="14"/>
      <c r="WJI100" s="14"/>
      <c r="WJJ100" s="14"/>
      <c r="WJK100" s="14"/>
      <c r="WJL100" s="14"/>
      <c r="WJM100" s="14"/>
      <c r="WJN100" s="14"/>
      <c r="WJO100" s="14"/>
      <c r="WJP100" s="14"/>
      <c r="WJQ100" s="14"/>
      <c r="WJR100" s="14"/>
      <c r="WJS100" s="14"/>
      <c r="WJT100" s="14"/>
      <c r="WJU100" s="14"/>
      <c r="WJV100" s="14"/>
      <c r="WJW100" s="14"/>
      <c r="WJX100" s="14"/>
      <c r="WJY100" s="14"/>
      <c r="WJZ100" s="14"/>
      <c r="WKA100" s="14"/>
      <c r="WKB100" s="14"/>
      <c r="WKC100" s="14"/>
      <c r="WKD100" s="14"/>
      <c r="WKE100" s="14"/>
      <c r="WKF100" s="14"/>
      <c r="WKG100" s="14"/>
      <c r="WKH100" s="14"/>
      <c r="WKI100" s="14"/>
      <c r="WKJ100" s="14"/>
      <c r="WKK100" s="14"/>
      <c r="WKL100" s="14"/>
      <c r="WKM100" s="14"/>
      <c r="WKN100" s="14"/>
      <c r="WKO100" s="14"/>
      <c r="WKP100" s="14"/>
      <c r="WKQ100" s="14"/>
      <c r="WKR100" s="14"/>
      <c r="WKS100" s="14"/>
      <c r="WKT100" s="14"/>
      <c r="WKU100" s="14"/>
      <c r="WKV100" s="14"/>
      <c r="WKW100" s="14"/>
      <c r="WKX100" s="14"/>
      <c r="WKY100" s="14"/>
      <c r="WKZ100" s="14"/>
      <c r="WLA100" s="14"/>
      <c r="WLB100" s="14"/>
      <c r="WLC100" s="14"/>
      <c r="WLD100" s="14"/>
      <c r="WLE100" s="14"/>
      <c r="WLF100" s="14"/>
      <c r="WLG100" s="14"/>
      <c r="WLH100" s="14"/>
      <c r="WLI100" s="14"/>
      <c r="WLJ100" s="14"/>
      <c r="WLK100" s="14"/>
      <c r="WLL100" s="14"/>
      <c r="WLM100" s="14"/>
      <c r="WLN100" s="14"/>
      <c r="WLO100" s="14"/>
      <c r="WLP100" s="14"/>
      <c r="WLQ100" s="14"/>
      <c r="WLR100" s="14"/>
      <c r="WLS100" s="14"/>
      <c r="WLT100" s="14"/>
      <c r="WLU100" s="14"/>
      <c r="WLV100" s="14"/>
      <c r="WLW100" s="14"/>
      <c r="WLX100" s="14"/>
      <c r="WLY100" s="14"/>
      <c r="WLZ100" s="14"/>
      <c r="WMA100" s="14"/>
      <c r="WMB100" s="14"/>
      <c r="WMC100" s="14"/>
      <c r="WMD100" s="14"/>
      <c r="WME100" s="14"/>
      <c r="WMF100" s="14"/>
      <c r="WMG100" s="14"/>
      <c r="WMH100" s="14"/>
      <c r="WMI100" s="14"/>
      <c r="WMJ100" s="14"/>
      <c r="WMK100" s="14"/>
      <c r="WML100" s="14"/>
      <c r="WMM100" s="14"/>
      <c r="WMN100" s="14"/>
      <c r="WMO100" s="14"/>
      <c r="WMP100" s="14"/>
      <c r="WMQ100" s="14"/>
      <c r="WMR100" s="14"/>
      <c r="WMS100" s="14"/>
      <c r="WMT100" s="14"/>
      <c r="WMU100" s="14"/>
      <c r="WMV100" s="14"/>
      <c r="WMW100" s="14"/>
      <c r="WMX100" s="14"/>
      <c r="WMY100" s="14"/>
      <c r="WMZ100" s="14"/>
      <c r="WNA100" s="14"/>
      <c r="WNB100" s="14"/>
      <c r="WNC100" s="14"/>
      <c r="WND100" s="14"/>
      <c r="WNE100" s="14"/>
      <c r="WNF100" s="14"/>
      <c r="WNG100" s="14"/>
      <c r="WNH100" s="14"/>
      <c r="WNI100" s="14"/>
      <c r="WNJ100" s="14"/>
      <c r="WNK100" s="14"/>
      <c r="WNL100" s="14"/>
      <c r="WNM100" s="14"/>
      <c r="WNN100" s="14"/>
      <c r="WNO100" s="14"/>
      <c r="WNP100" s="14"/>
      <c r="WNQ100" s="14"/>
      <c r="WNR100" s="14"/>
      <c r="WNS100" s="14"/>
      <c r="WNT100" s="14"/>
      <c r="WNU100" s="14"/>
      <c r="WNV100" s="14"/>
      <c r="WNW100" s="14"/>
      <c r="WNX100" s="14"/>
      <c r="WNY100" s="14"/>
      <c r="WNZ100" s="14"/>
      <c r="WOA100" s="14"/>
      <c r="WOB100" s="14"/>
      <c r="WOC100" s="14"/>
      <c r="WOD100" s="14"/>
      <c r="WOE100" s="14"/>
      <c r="WOF100" s="14"/>
      <c r="WOG100" s="14"/>
      <c r="WOH100" s="14"/>
      <c r="WOI100" s="14"/>
      <c r="WOJ100" s="14"/>
      <c r="WOK100" s="14"/>
      <c r="WOL100" s="14"/>
      <c r="WOM100" s="14"/>
      <c r="WON100" s="14"/>
      <c r="WOO100" s="14"/>
      <c r="WOP100" s="14"/>
      <c r="WOQ100" s="14"/>
      <c r="WOR100" s="14"/>
      <c r="WOS100" s="14"/>
      <c r="WOT100" s="14"/>
      <c r="WOU100" s="14"/>
      <c r="WOV100" s="14"/>
      <c r="WOW100" s="14"/>
      <c r="WOX100" s="14"/>
      <c r="WOY100" s="14"/>
      <c r="WOZ100" s="14"/>
      <c r="WPA100" s="14"/>
      <c r="WPB100" s="14"/>
      <c r="WPC100" s="14"/>
      <c r="WPD100" s="14"/>
      <c r="WPE100" s="14"/>
      <c r="WPF100" s="14"/>
      <c r="WPG100" s="14"/>
      <c r="WPH100" s="14"/>
      <c r="WPI100" s="14"/>
      <c r="WPJ100" s="14"/>
      <c r="WPK100" s="14"/>
      <c r="WPL100" s="14"/>
      <c r="WPM100" s="14"/>
      <c r="WPN100" s="14"/>
      <c r="WPO100" s="14"/>
      <c r="WPP100" s="14"/>
      <c r="WPQ100" s="14"/>
      <c r="WPR100" s="14"/>
      <c r="WPS100" s="14"/>
      <c r="WPT100" s="14"/>
      <c r="WPU100" s="14"/>
      <c r="WPV100" s="14"/>
      <c r="WPW100" s="14"/>
      <c r="WPX100" s="14"/>
      <c r="WPY100" s="14"/>
      <c r="WPZ100" s="14"/>
      <c r="WQA100" s="14"/>
      <c r="WQB100" s="14"/>
      <c r="WQC100" s="14"/>
      <c r="WQD100" s="14"/>
      <c r="WQE100" s="14"/>
      <c r="WQF100" s="14"/>
      <c r="WQG100" s="14"/>
      <c r="WQH100" s="14"/>
      <c r="WQI100" s="14"/>
      <c r="WQJ100" s="14"/>
      <c r="WQK100" s="14"/>
      <c r="WQL100" s="14"/>
      <c r="WQM100" s="14"/>
      <c r="WQN100" s="14"/>
      <c r="WQO100" s="14"/>
      <c r="WQP100" s="14"/>
      <c r="WQQ100" s="14"/>
      <c r="WQR100" s="14"/>
      <c r="WQS100" s="14"/>
      <c r="WQT100" s="14"/>
      <c r="WQU100" s="14"/>
      <c r="WQV100" s="14"/>
      <c r="WQW100" s="14"/>
      <c r="WQX100" s="14"/>
      <c r="WQY100" s="14"/>
      <c r="WQZ100" s="14"/>
      <c r="WRA100" s="14"/>
      <c r="WRB100" s="14"/>
      <c r="WRC100" s="14"/>
      <c r="WRD100" s="14"/>
      <c r="WRE100" s="14"/>
      <c r="WRF100" s="14"/>
      <c r="WRG100" s="14"/>
      <c r="WRH100" s="14"/>
      <c r="WRI100" s="14"/>
      <c r="WRJ100" s="14"/>
      <c r="WRK100" s="14"/>
      <c r="WRL100" s="14"/>
      <c r="WRM100" s="14"/>
      <c r="WRN100" s="14"/>
      <c r="WRO100" s="14"/>
      <c r="WRP100" s="14"/>
      <c r="WRQ100" s="14"/>
      <c r="WRR100" s="14"/>
      <c r="WRS100" s="14"/>
      <c r="WRT100" s="14"/>
      <c r="WRU100" s="14"/>
      <c r="WRV100" s="14"/>
      <c r="WRW100" s="14"/>
      <c r="WRX100" s="14"/>
      <c r="WRY100" s="14"/>
      <c r="WRZ100" s="14"/>
      <c r="WSA100" s="14"/>
      <c r="WSB100" s="14"/>
      <c r="WSC100" s="14"/>
      <c r="WSD100" s="14"/>
      <c r="WSE100" s="14"/>
      <c r="WSF100" s="14"/>
      <c r="WSG100" s="14"/>
      <c r="WSH100" s="14"/>
      <c r="WSI100" s="14"/>
      <c r="WSJ100" s="14"/>
      <c r="WSK100" s="14"/>
      <c r="WSL100" s="14"/>
      <c r="WSM100" s="14"/>
      <c r="WSN100" s="14"/>
      <c r="WSO100" s="14"/>
      <c r="WSP100" s="14"/>
      <c r="WSQ100" s="14"/>
      <c r="WSR100" s="14"/>
      <c r="WSS100" s="14"/>
      <c r="WST100" s="14"/>
      <c r="WSU100" s="14"/>
      <c r="WSV100" s="14"/>
      <c r="WSW100" s="14"/>
      <c r="WSX100" s="14"/>
      <c r="WSY100" s="14"/>
      <c r="WSZ100" s="14"/>
      <c r="WTA100" s="14"/>
      <c r="WTB100" s="14"/>
      <c r="WTC100" s="14"/>
      <c r="WTD100" s="14"/>
      <c r="WTE100" s="14"/>
      <c r="WTF100" s="14"/>
      <c r="WTG100" s="14"/>
      <c r="WTH100" s="14"/>
      <c r="WTI100" s="14"/>
      <c r="WTJ100" s="14"/>
      <c r="WTK100" s="14"/>
      <c r="WTL100" s="14"/>
      <c r="WTM100" s="14"/>
      <c r="WTN100" s="14"/>
      <c r="WTO100" s="14"/>
      <c r="WTP100" s="14"/>
      <c r="WTQ100" s="14"/>
      <c r="WTR100" s="14"/>
      <c r="WTS100" s="14"/>
      <c r="WTT100" s="14"/>
      <c r="WTU100" s="14"/>
      <c r="WTV100" s="14"/>
      <c r="WTW100" s="14"/>
      <c r="WTX100" s="14"/>
      <c r="WTY100" s="14"/>
      <c r="WTZ100" s="14"/>
      <c r="WUA100" s="14"/>
      <c r="WUB100" s="14"/>
      <c r="WUC100" s="14"/>
      <c r="WUD100" s="14"/>
      <c r="WUE100" s="14"/>
      <c r="WUF100" s="14"/>
      <c r="WUG100" s="14"/>
      <c r="WUH100" s="14"/>
      <c r="WUI100" s="14"/>
      <c r="WUJ100" s="14"/>
      <c r="WUK100" s="14"/>
      <c r="WUL100" s="14"/>
      <c r="WUM100" s="14"/>
      <c r="WUN100" s="14"/>
      <c r="WUO100" s="14"/>
      <c r="WUP100" s="14"/>
      <c r="WUQ100" s="14"/>
      <c r="WUR100" s="14"/>
      <c r="WUS100" s="14"/>
      <c r="WUT100" s="14"/>
      <c r="WUU100" s="14"/>
      <c r="WUV100" s="14"/>
      <c r="WUW100" s="14"/>
      <c r="WUX100" s="14"/>
      <c r="WUY100" s="14"/>
      <c r="WUZ100" s="14"/>
      <c r="WVA100" s="14"/>
      <c r="WVB100" s="14"/>
      <c r="WVC100" s="14"/>
      <c r="WVD100" s="14"/>
      <c r="WVE100" s="14"/>
      <c r="WVF100" s="14"/>
      <c r="WVG100" s="14"/>
      <c r="WVH100" s="14"/>
      <c r="WVI100" s="14"/>
      <c r="WVJ100" s="14"/>
      <c r="WVK100" s="14"/>
      <c r="WVL100" s="14"/>
      <c r="WVM100" s="14"/>
      <c r="WVN100" s="14"/>
      <c r="WVO100" s="14"/>
      <c r="WVP100" s="14"/>
      <c r="WVQ100" s="14"/>
      <c r="WVR100" s="14"/>
      <c r="WVS100" s="14"/>
      <c r="WVT100" s="14"/>
      <c r="WVU100" s="14"/>
      <c r="WVV100" s="14"/>
      <c r="WVW100" s="14"/>
      <c r="WVX100" s="14"/>
      <c r="WVY100" s="14"/>
      <c r="WVZ100" s="14"/>
      <c r="WWA100" s="14"/>
      <c r="WWB100" s="14"/>
      <c r="WWC100" s="14"/>
      <c r="WWD100" s="14"/>
      <c r="WWE100" s="14"/>
      <c r="WWF100" s="14"/>
      <c r="WWG100" s="14"/>
      <c r="WWH100" s="14"/>
      <c r="WWI100" s="14"/>
      <c r="WWJ100" s="14"/>
      <c r="WWK100" s="14"/>
      <c r="WWL100" s="14"/>
      <c r="WWM100" s="14"/>
      <c r="WWN100" s="14"/>
      <c r="WWO100" s="14"/>
      <c r="WWP100" s="14"/>
      <c r="WWQ100" s="14"/>
      <c r="WWR100" s="14"/>
      <c r="WWS100" s="14"/>
      <c r="WWT100" s="14"/>
      <c r="WWU100" s="14"/>
      <c r="WWV100" s="14"/>
      <c r="WWW100" s="14"/>
      <c r="WWX100" s="14"/>
      <c r="WWY100" s="14"/>
      <c r="WWZ100" s="14"/>
      <c r="WXA100" s="14"/>
      <c r="WXB100" s="14"/>
      <c r="WXC100" s="14"/>
      <c r="WXD100" s="14"/>
      <c r="WXE100" s="14"/>
      <c r="WXF100" s="14"/>
      <c r="WXG100" s="14"/>
      <c r="WXH100" s="14"/>
      <c r="WXI100" s="14"/>
      <c r="WXJ100" s="14"/>
      <c r="WXK100" s="14"/>
      <c r="WXL100" s="14"/>
      <c r="WXM100" s="14"/>
      <c r="WXN100" s="14"/>
      <c r="WXO100" s="14"/>
      <c r="WXP100" s="14"/>
      <c r="WXQ100" s="14"/>
      <c r="WXR100" s="14"/>
      <c r="WXS100" s="14"/>
      <c r="WXT100" s="14"/>
      <c r="WXU100" s="14"/>
      <c r="WXV100" s="14"/>
      <c r="WXW100" s="14"/>
      <c r="WXX100" s="14"/>
      <c r="WXY100" s="14"/>
      <c r="WXZ100" s="14"/>
      <c r="WYA100" s="14"/>
      <c r="WYB100" s="14"/>
      <c r="WYC100" s="14"/>
      <c r="WYD100" s="14"/>
      <c r="WYE100" s="14"/>
      <c r="WYF100" s="14"/>
      <c r="WYG100" s="14"/>
      <c r="WYH100" s="14"/>
      <c r="WYI100" s="14"/>
      <c r="WYJ100" s="14"/>
      <c r="WYK100" s="14"/>
      <c r="WYL100" s="14"/>
      <c r="WYM100" s="14"/>
      <c r="WYN100" s="14"/>
      <c r="WYO100" s="14"/>
      <c r="WYP100" s="14"/>
      <c r="WYQ100" s="14"/>
      <c r="WYR100" s="14"/>
      <c r="WYS100" s="14"/>
      <c r="WYT100" s="14"/>
      <c r="WYU100" s="14"/>
      <c r="WYV100" s="14"/>
      <c r="WYW100" s="14"/>
      <c r="WYX100" s="14"/>
      <c r="WYY100" s="14"/>
      <c r="WYZ100" s="14"/>
      <c r="WZA100" s="14"/>
      <c r="WZB100" s="14"/>
      <c r="WZC100" s="14"/>
      <c r="WZD100" s="14"/>
      <c r="WZE100" s="14"/>
      <c r="WZF100" s="14"/>
      <c r="WZG100" s="14"/>
      <c r="WZH100" s="14"/>
      <c r="WZI100" s="14"/>
      <c r="WZJ100" s="14"/>
      <c r="WZK100" s="14"/>
      <c r="WZL100" s="14"/>
      <c r="WZM100" s="14"/>
      <c r="WZN100" s="14"/>
      <c r="WZO100" s="14"/>
      <c r="WZP100" s="14"/>
      <c r="WZQ100" s="14"/>
      <c r="WZR100" s="14"/>
      <c r="WZS100" s="14"/>
      <c r="WZT100" s="14"/>
      <c r="WZU100" s="14"/>
      <c r="WZV100" s="14"/>
      <c r="WZW100" s="14"/>
      <c r="WZX100" s="14"/>
      <c r="WZY100" s="14"/>
      <c r="WZZ100" s="14"/>
      <c r="XAA100" s="14"/>
      <c r="XAB100" s="14"/>
      <c r="XAC100" s="14"/>
      <c r="XAD100" s="14"/>
      <c r="XAE100" s="14"/>
      <c r="XAF100" s="14"/>
      <c r="XAG100" s="14"/>
      <c r="XAH100" s="14"/>
      <c r="XAI100" s="14"/>
      <c r="XAJ100" s="14"/>
      <c r="XAK100" s="14"/>
      <c r="XAL100" s="14"/>
      <c r="XAM100" s="14"/>
      <c r="XAN100" s="14"/>
      <c r="XAO100" s="14"/>
      <c r="XAP100" s="14"/>
      <c r="XAQ100" s="14"/>
      <c r="XAR100" s="14"/>
      <c r="XAS100" s="14"/>
      <c r="XAT100" s="14"/>
      <c r="XAU100" s="14"/>
      <c r="XAV100" s="14"/>
      <c r="XAW100" s="14"/>
      <c r="XAX100" s="14"/>
      <c r="XAY100" s="14"/>
      <c r="XAZ100" s="14"/>
      <c r="XBA100" s="14"/>
      <c r="XBB100" s="14"/>
      <c r="XBC100" s="14"/>
      <c r="XBD100" s="14"/>
      <c r="XBE100" s="14"/>
      <c r="XBF100" s="14"/>
      <c r="XBG100" s="14"/>
      <c r="XBH100" s="14"/>
      <c r="XBI100" s="14"/>
      <c r="XBJ100" s="14"/>
      <c r="XBK100" s="14"/>
      <c r="XBL100" s="14"/>
      <c r="XBM100" s="14"/>
      <c r="XBN100" s="14"/>
      <c r="XBO100" s="14"/>
      <c r="XBP100" s="14"/>
      <c r="XBQ100" s="14"/>
      <c r="XBR100" s="14"/>
      <c r="XBS100" s="14"/>
      <c r="XBT100" s="14"/>
      <c r="XBU100" s="14"/>
      <c r="XBV100" s="14"/>
      <c r="XBW100" s="14"/>
      <c r="XBX100" s="14"/>
      <c r="XBY100" s="14"/>
      <c r="XBZ100" s="14"/>
      <c r="XCA100" s="14"/>
      <c r="XCB100" s="14"/>
      <c r="XCC100" s="14"/>
      <c r="XCD100" s="14"/>
      <c r="XCE100" s="14"/>
      <c r="XCF100" s="14"/>
      <c r="XCG100" s="14"/>
      <c r="XCH100" s="14"/>
      <c r="XCI100" s="14"/>
      <c r="XCJ100" s="14"/>
      <c r="XCK100" s="14"/>
      <c r="XCL100" s="14"/>
      <c r="XCM100" s="14"/>
      <c r="XCN100" s="14"/>
      <c r="XCO100" s="14"/>
      <c r="XCP100" s="14"/>
      <c r="XCQ100" s="14"/>
      <c r="XCR100" s="14"/>
      <c r="XCS100" s="14"/>
      <c r="XCT100" s="14"/>
      <c r="XCU100" s="14"/>
      <c r="XCV100" s="14"/>
      <c r="XCW100" s="14"/>
      <c r="XCX100" s="14"/>
      <c r="XCY100" s="14"/>
      <c r="XCZ100" s="14"/>
      <c r="XDA100" s="14"/>
      <c r="XDB100" s="14"/>
      <c r="XDC100" s="14"/>
      <c r="XDD100" s="14"/>
      <c r="XDE100" s="14"/>
      <c r="XDF100" s="14"/>
      <c r="XDG100" s="14"/>
      <c r="XDH100" s="14"/>
      <c r="XDI100" s="14"/>
      <c r="XDJ100" s="14"/>
      <c r="XDK100" s="14"/>
      <c r="XDL100" s="14"/>
      <c r="XDM100" s="14"/>
      <c r="XDN100" s="14"/>
      <c r="XDO100" s="14"/>
      <c r="XDP100" s="14"/>
      <c r="XDQ100" s="14"/>
      <c r="XDR100" s="14"/>
      <c r="XDS100" s="14"/>
      <c r="XDT100" s="14"/>
      <c r="XDU100" s="14"/>
      <c r="XDV100" s="14"/>
      <c r="XDW100" s="14"/>
      <c r="XDX100" s="14"/>
      <c r="XDY100" s="14"/>
      <c r="XDZ100" s="14"/>
      <c r="XEA100" s="14"/>
      <c r="XEB100" s="14"/>
      <c r="XEC100" s="14"/>
      <c r="XED100" s="14"/>
      <c r="XEE100" s="14"/>
      <c r="XEF100" s="14"/>
      <c r="XEG100" s="14"/>
      <c r="XEH100" s="14"/>
      <c r="XEI100" s="14"/>
      <c r="XEJ100" s="14"/>
      <c r="XEK100" s="14"/>
      <c r="XEL100" s="14"/>
      <c r="XEM100" s="14"/>
      <c r="XEN100" s="14"/>
      <c r="XEO100" s="14"/>
      <c r="XEP100" s="14"/>
      <c r="XEQ100" s="14"/>
      <c r="XER100" s="14"/>
      <c r="XES100" s="14"/>
      <c r="XET100" s="14"/>
      <c r="XEU100" s="14"/>
      <c r="XEV100" s="14"/>
      <c r="XEW100" s="14"/>
      <c r="XEX100" s="14"/>
      <c r="XEY100" s="14"/>
      <c r="XEZ100" s="14"/>
      <c r="XFA100" s="14"/>
      <c r="XFB100" s="14"/>
      <c r="XFC100" s="14"/>
      <c r="XFD100" s="14"/>
    </row>
    <row r="101" spans="1:164 13283:16384" ht="24">
      <c r="A101" s="27" t="s">
        <v>7</v>
      </c>
      <c r="B101" s="4" t="s">
        <v>215</v>
      </c>
      <c r="C101" s="4" t="s">
        <v>9</v>
      </c>
      <c r="D101" s="49" t="s">
        <v>216</v>
      </c>
      <c r="E101" s="10" t="s">
        <v>34</v>
      </c>
      <c r="F101" s="5">
        <v>281</v>
      </c>
      <c r="G101" s="40">
        <v>182.5</v>
      </c>
      <c r="H101" s="71">
        <f t="shared" ref="H101:H105" si="119">+G101*$T$7</f>
        <v>177.43717829399998</v>
      </c>
      <c r="I101" s="83">
        <v>44.62</v>
      </c>
      <c r="J101" s="71">
        <f t="shared" ref="J101:J105" si="120">+I101*$T$7</f>
        <v>43.382174769743997</v>
      </c>
      <c r="K101" s="71">
        <f t="shared" ref="K101:K105" si="121">+H101+J101</f>
        <v>220.81935306374396</v>
      </c>
      <c r="L101" s="81">
        <v>228.13</v>
      </c>
      <c r="M101" s="71">
        <f t="shared" ref="M101:M105" si="122">+L101*$T$7</f>
        <v>221.80133416005597</v>
      </c>
      <c r="N101" s="81">
        <v>55.78</v>
      </c>
      <c r="O101" s="71">
        <f t="shared" ref="O101:O105" si="123">+N101*$T$7</f>
        <v>54.232579754736001</v>
      </c>
      <c r="P101" s="71">
        <f t="shared" ref="P101:P105" si="124">+M101+O101</f>
        <v>276.03391391479198</v>
      </c>
      <c r="Q101" s="71">
        <f t="shared" ref="Q101:Q105" si="125">+M101*F101</f>
        <v>62326.174898975725</v>
      </c>
      <c r="R101" s="72">
        <f t="shared" ref="R101:R105" si="126">+O101*F101</f>
        <v>15239.354911080816</v>
      </c>
      <c r="S101" s="71">
        <f t="shared" ref="S101:S105" si="127">+Q101+R101</f>
        <v>77565.529810056541</v>
      </c>
      <c r="V101" s="108">
        <v>79775.899999999994</v>
      </c>
      <c r="X101" s="120">
        <f t="shared" si="90"/>
        <v>2210.3701899434527</v>
      </c>
      <c r="Z101" s="120"/>
    </row>
    <row r="102" spans="1:164 13283:16384">
      <c r="A102" s="27" t="s">
        <v>12</v>
      </c>
      <c r="B102" s="4" t="s">
        <v>217</v>
      </c>
      <c r="C102" s="4" t="s">
        <v>9</v>
      </c>
      <c r="D102" s="49" t="s">
        <v>218</v>
      </c>
      <c r="E102" s="10" t="s">
        <v>34</v>
      </c>
      <c r="F102" s="5">
        <v>64</v>
      </c>
      <c r="G102" s="40">
        <v>36.01</v>
      </c>
      <c r="H102" s="71">
        <f t="shared" si="119"/>
        <v>35.011028988311999</v>
      </c>
      <c r="I102" s="83">
        <v>12.91</v>
      </c>
      <c r="J102" s="71">
        <f t="shared" si="120"/>
        <v>12.551857379591999</v>
      </c>
      <c r="K102" s="71">
        <f t="shared" si="121"/>
        <v>47.562886367903999</v>
      </c>
      <c r="L102" s="81">
        <v>45.01</v>
      </c>
      <c r="M102" s="71">
        <f t="shared" si="122"/>
        <v>43.761355589111993</v>
      </c>
      <c r="N102" s="81">
        <v>16.14</v>
      </c>
      <c r="O102" s="71">
        <f t="shared" si="123"/>
        <v>15.692252370767999</v>
      </c>
      <c r="P102" s="71">
        <f t="shared" si="124"/>
        <v>59.453607959879989</v>
      </c>
      <c r="Q102" s="71">
        <f t="shared" si="125"/>
        <v>2800.7267577031676</v>
      </c>
      <c r="R102" s="72">
        <f t="shared" si="126"/>
        <v>1004.304151729152</v>
      </c>
      <c r="S102" s="71">
        <f t="shared" si="127"/>
        <v>3805.0309094323193</v>
      </c>
      <c r="V102" s="107">
        <v>3913.6</v>
      </c>
      <c r="X102" s="120">
        <f t="shared" si="90"/>
        <v>108.56909056768063</v>
      </c>
      <c r="Z102" s="120"/>
    </row>
    <row r="103" spans="1:164 13283:16384">
      <c r="A103" s="27" t="s">
        <v>15</v>
      </c>
      <c r="B103" s="4" t="s">
        <v>217</v>
      </c>
      <c r="C103" s="4" t="s">
        <v>9</v>
      </c>
      <c r="D103" s="49" t="s">
        <v>219</v>
      </c>
      <c r="E103" s="10" t="s">
        <v>34</v>
      </c>
      <c r="F103" s="5">
        <v>290</v>
      </c>
      <c r="G103" s="40">
        <v>36.01</v>
      </c>
      <c r="H103" s="71">
        <f t="shared" si="119"/>
        <v>35.011028988311999</v>
      </c>
      <c r="I103" s="83">
        <v>12.91</v>
      </c>
      <c r="J103" s="71">
        <f t="shared" si="120"/>
        <v>12.551857379591999</v>
      </c>
      <c r="K103" s="71">
        <f t="shared" si="121"/>
        <v>47.562886367903999</v>
      </c>
      <c r="L103" s="81">
        <v>45.01</v>
      </c>
      <c r="M103" s="71">
        <f t="shared" si="122"/>
        <v>43.761355589111993</v>
      </c>
      <c r="N103" s="81">
        <v>16.14</v>
      </c>
      <c r="O103" s="71">
        <f t="shared" si="123"/>
        <v>15.692252370767999</v>
      </c>
      <c r="P103" s="71">
        <f t="shared" si="124"/>
        <v>59.453607959879989</v>
      </c>
      <c r="Q103" s="71">
        <f t="shared" si="125"/>
        <v>12690.793120842478</v>
      </c>
      <c r="R103" s="72">
        <f t="shared" si="126"/>
        <v>4550.7531875227196</v>
      </c>
      <c r="S103" s="71">
        <f t="shared" si="127"/>
        <v>17241.546308365199</v>
      </c>
      <c r="V103" s="107">
        <v>17733.5</v>
      </c>
      <c r="X103" s="120">
        <f t="shared" si="90"/>
        <v>491.95369163480063</v>
      </c>
      <c r="Z103" s="120"/>
    </row>
    <row r="104" spans="1:164 13283:16384">
      <c r="A104" s="27" t="s">
        <v>18</v>
      </c>
      <c r="B104" s="4" t="s">
        <v>220</v>
      </c>
      <c r="C104" s="4" t="s">
        <v>9</v>
      </c>
      <c r="D104" s="49" t="s">
        <v>221</v>
      </c>
      <c r="E104" s="10" t="s">
        <v>34</v>
      </c>
      <c r="F104" s="5">
        <v>281</v>
      </c>
      <c r="G104" s="40">
        <v>41.81</v>
      </c>
      <c r="H104" s="71">
        <f t="shared" si="119"/>
        <v>40.650128353272002</v>
      </c>
      <c r="I104" s="83">
        <v>14.26</v>
      </c>
      <c r="J104" s="71">
        <f t="shared" si="120"/>
        <v>13.864406369711999</v>
      </c>
      <c r="K104" s="71">
        <f t="shared" si="121"/>
        <v>54.514534722984003</v>
      </c>
      <c r="L104" s="81">
        <v>52.26</v>
      </c>
      <c r="M104" s="71">
        <f t="shared" si="122"/>
        <v>50.810229795311997</v>
      </c>
      <c r="N104" s="81">
        <v>17.829999999999998</v>
      </c>
      <c r="O104" s="71">
        <f t="shared" si="123"/>
        <v>17.335369254695998</v>
      </c>
      <c r="P104" s="71">
        <f t="shared" si="124"/>
        <v>68.145599050008002</v>
      </c>
      <c r="Q104" s="71">
        <f t="shared" si="125"/>
        <v>14277.674572482671</v>
      </c>
      <c r="R104" s="72">
        <f t="shared" si="126"/>
        <v>4871.2387605695758</v>
      </c>
      <c r="S104" s="71">
        <f t="shared" si="127"/>
        <v>19148.913333052245</v>
      </c>
      <c r="V104" s="107">
        <v>19694.59</v>
      </c>
      <c r="X104" s="120">
        <f t="shared" si="90"/>
        <v>545.67666694775471</v>
      </c>
      <c r="Z104" s="120"/>
    </row>
    <row r="105" spans="1:164 13283:16384">
      <c r="A105" s="27" t="s">
        <v>21</v>
      </c>
      <c r="B105" s="4" t="s">
        <v>222</v>
      </c>
      <c r="C105" s="4" t="s">
        <v>9</v>
      </c>
      <c r="D105" s="49" t="s">
        <v>223</v>
      </c>
      <c r="E105" s="10" t="s">
        <v>34</v>
      </c>
      <c r="F105" s="5">
        <v>281</v>
      </c>
      <c r="G105" s="40">
        <v>39.020000000000003</v>
      </c>
      <c r="H105" s="71">
        <f t="shared" si="119"/>
        <v>37.937527107024003</v>
      </c>
      <c r="I105" s="83">
        <v>26.57</v>
      </c>
      <c r="J105" s="71">
        <f t="shared" si="120"/>
        <v>25.832908642583998</v>
      </c>
      <c r="K105" s="71">
        <f t="shared" si="121"/>
        <v>63.770435749607998</v>
      </c>
      <c r="L105" s="81">
        <v>48.78</v>
      </c>
      <c r="M105" s="71">
        <f t="shared" si="122"/>
        <v>47.426770176335999</v>
      </c>
      <c r="N105" s="81">
        <v>33.21</v>
      </c>
      <c r="O105" s="71">
        <f t="shared" si="123"/>
        <v>32.288705156951998</v>
      </c>
      <c r="P105" s="71">
        <f t="shared" si="124"/>
        <v>79.715475333287998</v>
      </c>
      <c r="Q105" s="71">
        <f t="shared" si="125"/>
        <v>13326.922419550416</v>
      </c>
      <c r="R105" s="72">
        <f t="shared" si="126"/>
        <v>9073.1261491035111</v>
      </c>
      <c r="S105" s="71">
        <f t="shared" si="127"/>
        <v>22400.048568653925</v>
      </c>
      <c r="V105" s="107">
        <v>23038.49</v>
      </c>
      <c r="X105" s="120">
        <f t="shared" si="90"/>
        <v>638.44143134607657</v>
      </c>
      <c r="Z105" s="120"/>
    </row>
    <row r="106" spans="1:164 13283:16384">
      <c r="A106" s="25" t="s">
        <v>224</v>
      </c>
      <c r="B106" s="2"/>
      <c r="C106" s="2"/>
      <c r="D106" s="47" t="s">
        <v>225</v>
      </c>
      <c r="E106" s="57"/>
      <c r="F106" s="2"/>
      <c r="G106" s="39"/>
      <c r="H106" s="69"/>
      <c r="I106" s="79"/>
      <c r="J106" s="69"/>
      <c r="K106" s="69"/>
      <c r="L106" s="69"/>
      <c r="M106" s="69"/>
      <c r="N106" s="69"/>
      <c r="O106" s="69"/>
      <c r="P106" s="69"/>
      <c r="Q106" s="63">
        <f>+Q107+Q111+Q113+Q119+Q126</f>
        <v>381284.73817331117</v>
      </c>
      <c r="R106" s="63">
        <f>+R107+R111+R113+R119+R126</f>
        <v>471429.90278862481</v>
      </c>
      <c r="S106" s="63">
        <f>+Q106+R106</f>
        <v>852714.64096193598</v>
      </c>
      <c r="V106" s="116">
        <v>876898.14</v>
      </c>
      <c r="X106" s="120">
        <f t="shared" si="90"/>
        <v>24183.499038064037</v>
      </c>
      <c r="Z106" s="120"/>
    </row>
    <row r="107" spans="1:164 13283:16384" s="98" customFormat="1">
      <c r="A107" s="92" t="s">
        <v>226</v>
      </c>
      <c r="B107" s="93"/>
      <c r="C107" s="93"/>
      <c r="D107" s="94" t="s">
        <v>227</v>
      </c>
      <c r="E107" s="95"/>
      <c r="F107" s="93"/>
      <c r="G107" s="39"/>
      <c r="H107" s="96"/>
      <c r="I107" s="79"/>
      <c r="J107" s="96"/>
      <c r="K107" s="96"/>
      <c r="L107" s="68"/>
      <c r="M107" s="96"/>
      <c r="N107" s="68"/>
      <c r="O107" s="96"/>
      <c r="P107" s="96"/>
      <c r="Q107" s="97">
        <f>+Q108+Q109+Q110</f>
        <v>24951.653528032319</v>
      </c>
      <c r="R107" s="97">
        <f>+R108+R109+R110</f>
        <v>42910.74606283335</v>
      </c>
      <c r="S107" s="97">
        <f>+Q107+R107</f>
        <v>67862.399590865665</v>
      </c>
      <c r="T107" s="14"/>
      <c r="U107" s="14"/>
      <c r="V107" s="116">
        <v>69779.31</v>
      </c>
      <c r="W107" s="14"/>
      <c r="X107" s="120">
        <f t="shared" si="90"/>
        <v>1916.9104091343324</v>
      </c>
      <c r="Y107" s="14"/>
      <c r="Z107" s="120"/>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SPW107" s="14"/>
      <c r="SPX107" s="14"/>
      <c r="SPY107" s="14"/>
      <c r="SPZ107" s="14"/>
      <c r="SQA107" s="14"/>
      <c r="SQB107" s="14"/>
      <c r="SQC107" s="14"/>
      <c r="SQD107" s="14"/>
      <c r="SQE107" s="14"/>
      <c r="SQF107" s="14"/>
      <c r="SQG107" s="14"/>
      <c r="SQH107" s="14"/>
      <c r="SQI107" s="14"/>
      <c r="SQJ107" s="14"/>
      <c r="SQK107" s="14"/>
      <c r="SQL107" s="14"/>
      <c r="SQM107" s="14"/>
      <c r="SQN107" s="14"/>
      <c r="SQO107" s="14"/>
      <c r="SQP107" s="14"/>
      <c r="SQQ107" s="14"/>
      <c r="SQR107" s="14"/>
      <c r="SQS107" s="14"/>
      <c r="SQT107" s="14"/>
      <c r="SQU107" s="14"/>
      <c r="SQV107" s="14"/>
      <c r="SQW107" s="14"/>
      <c r="SQX107" s="14"/>
      <c r="SQY107" s="14"/>
      <c r="SQZ107" s="14"/>
      <c r="SRA107" s="14"/>
      <c r="SRB107" s="14"/>
      <c r="SRC107" s="14"/>
      <c r="SRD107" s="14"/>
      <c r="SRE107" s="14"/>
      <c r="SRF107" s="14"/>
      <c r="SRG107" s="14"/>
      <c r="SRH107" s="14"/>
      <c r="SRI107" s="14"/>
      <c r="SRJ107" s="14"/>
      <c r="SRK107" s="14"/>
      <c r="SRL107" s="14"/>
      <c r="SRM107" s="14"/>
      <c r="SRN107" s="14"/>
      <c r="SRO107" s="14"/>
      <c r="SRP107" s="14"/>
      <c r="SRQ107" s="14"/>
      <c r="SRR107" s="14"/>
      <c r="SRS107" s="14"/>
      <c r="SRT107" s="14"/>
      <c r="SRU107" s="14"/>
      <c r="SRV107" s="14"/>
      <c r="SRW107" s="14"/>
      <c r="SRX107" s="14"/>
      <c r="SRY107" s="14"/>
      <c r="SRZ107" s="14"/>
      <c r="SSA107" s="14"/>
      <c r="SSB107" s="14"/>
      <c r="SSC107" s="14"/>
      <c r="SSD107" s="14"/>
      <c r="SSE107" s="14"/>
      <c r="SSF107" s="14"/>
      <c r="SSG107" s="14"/>
      <c r="SSH107" s="14"/>
      <c r="SSI107" s="14"/>
      <c r="SSJ107" s="14"/>
      <c r="SSK107" s="14"/>
      <c r="SSL107" s="14"/>
      <c r="SSM107" s="14"/>
      <c r="SSN107" s="14"/>
      <c r="SSO107" s="14"/>
      <c r="SSP107" s="14"/>
      <c r="SSQ107" s="14"/>
      <c r="SSR107" s="14"/>
      <c r="SSS107" s="14"/>
      <c r="SST107" s="14"/>
      <c r="SSU107" s="14"/>
      <c r="SSV107" s="14"/>
      <c r="SSW107" s="14"/>
      <c r="SSX107" s="14"/>
      <c r="SSY107" s="14"/>
      <c r="SSZ107" s="14"/>
      <c r="STA107" s="14"/>
      <c r="STB107" s="14"/>
      <c r="STC107" s="14"/>
      <c r="STD107" s="14"/>
      <c r="STE107" s="14"/>
      <c r="STF107" s="14"/>
      <c r="STG107" s="14"/>
      <c r="STH107" s="14"/>
      <c r="STI107" s="14"/>
      <c r="STJ107" s="14"/>
      <c r="STK107" s="14"/>
      <c r="STL107" s="14"/>
      <c r="STM107" s="14"/>
      <c r="STN107" s="14"/>
      <c r="STO107" s="14"/>
      <c r="STP107" s="14"/>
      <c r="STQ107" s="14"/>
      <c r="STR107" s="14"/>
      <c r="STS107" s="14"/>
      <c r="STT107" s="14"/>
      <c r="STU107" s="14"/>
      <c r="STV107" s="14"/>
      <c r="STW107" s="14"/>
      <c r="STX107" s="14"/>
      <c r="STY107" s="14"/>
      <c r="STZ107" s="14"/>
      <c r="SUA107" s="14"/>
      <c r="SUB107" s="14"/>
      <c r="SUC107" s="14"/>
      <c r="SUD107" s="14"/>
      <c r="SUE107" s="14"/>
      <c r="SUF107" s="14"/>
      <c r="SUG107" s="14"/>
      <c r="SUH107" s="14"/>
      <c r="SUI107" s="14"/>
      <c r="SUJ107" s="14"/>
      <c r="SUK107" s="14"/>
      <c r="SUL107" s="14"/>
      <c r="SUM107" s="14"/>
      <c r="SUN107" s="14"/>
      <c r="SUO107" s="14"/>
      <c r="SUP107" s="14"/>
      <c r="SUQ107" s="14"/>
      <c r="SUR107" s="14"/>
      <c r="SUS107" s="14"/>
      <c r="SUT107" s="14"/>
      <c r="SUU107" s="14"/>
      <c r="SUV107" s="14"/>
      <c r="SUW107" s="14"/>
      <c r="SUX107" s="14"/>
      <c r="SUY107" s="14"/>
      <c r="SUZ107" s="14"/>
      <c r="SVA107" s="14"/>
      <c r="SVB107" s="14"/>
      <c r="SVC107" s="14"/>
      <c r="SVD107" s="14"/>
      <c r="SVE107" s="14"/>
      <c r="SVF107" s="14"/>
      <c r="SVG107" s="14"/>
      <c r="SVH107" s="14"/>
      <c r="SVI107" s="14"/>
      <c r="SVJ107" s="14"/>
      <c r="SVK107" s="14"/>
      <c r="SVL107" s="14"/>
      <c r="SVM107" s="14"/>
      <c r="SVN107" s="14"/>
      <c r="SVO107" s="14"/>
      <c r="SVP107" s="14"/>
      <c r="SVQ107" s="14"/>
      <c r="SVR107" s="14"/>
      <c r="SVS107" s="14"/>
      <c r="SVT107" s="14"/>
      <c r="SVU107" s="14"/>
      <c r="SVV107" s="14"/>
      <c r="SVW107" s="14"/>
      <c r="SVX107" s="14"/>
      <c r="SVY107" s="14"/>
      <c r="SVZ107" s="14"/>
      <c r="SWA107" s="14"/>
      <c r="SWB107" s="14"/>
      <c r="SWC107" s="14"/>
      <c r="SWD107" s="14"/>
      <c r="SWE107" s="14"/>
      <c r="SWF107" s="14"/>
      <c r="SWG107" s="14"/>
      <c r="SWH107" s="14"/>
      <c r="SWI107" s="14"/>
      <c r="SWJ107" s="14"/>
      <c r="SWK107" s="14"/>
      <c r="SWL107" s="14"/>
      <c r="SWM107" s="14"/>
      <c r="SWN107" s="14"/>
      <c r="SWO107" s="14"/>
      <c r="SWP107" s="14"/>
      <c r="SWQ107" s="14"/>
      <c r="SWR107" s="14"/>
      <c r="SWS107" s="14"/>
      <c r="SWT107" s="14"/>
      <c r="SWU107" s="14"/>
      <c r="SWV107" s="14"/>
      <c r="SWW107" s="14"/>
      <c r="SWX107" s="14"/>
      <c r="SWY107" s="14"/>
      <c r="SWZ107" s="14"/>
      <c r="SXA107" s="14"/>
      <c r="SXB107" s="14"/>
      <c r="SXC107" s="14"/>
      <c r="SXD107" s="14"/>
      <c r="SXE107" s="14"/>
      <c r="SXF107" s="14"/>
      <c r="SXG107" s="14"/>
      <c r="SXH107" s="14"/>
      <c r="SXI107" s="14"/>
      <c r="SXJ107" s="14"/>
      <c r="SXK107" s="14"/>
      <c r="SXL107" s="14"/>
      <c r="SXM107" s="14"/>
      <c r="SXN107" s="14"/>
      <c r="SXO107" s="14"/>
      <c r="SXP107" s="14"/>
      <c r="SXQ107" s="14"/>
      <c r="SXR107" s="14"/>
      <c r="SXS107" s="14"/>
      <c r="SXT107" s="14"/>
      <c r="SXU107" s="14"/>
      <c r="SXV107" s="14"/>
      <c r="SXW107" s="14"/>
      <c r="SXX107" s="14"/>
      <c r="SXY107" s="14"/>
      <c r="SXZ107" s="14"/>
      <c r="SYA107" s="14"/>
      <c r="SYB107" s="14"/>
      <c r="SYC107" s="14"/>
      <c r="SYD107" s="14"/>
      <c r="SYE107" s="14"/>
      <c r="SYF107" s="14"/>
      <c r="SYG107" s="14"/>
      <c r="SYH107" s="14"/>
      <c r="SYI107" s="14"/>
      <c r="SYJ107" s="14"/>
      <c r="SYK107" s="14"/>
      <c r="SYL107" s="14"/>
      <c r="SYM107" s="14"/>
      <c r="SYN107" s="14"/>
      <c r="SYO107" s="14"/>
      <c r="SYP107" s="14"/>
      <c r="SYQ107" s="14"/>
      <c r="SYR107" s="14"/>
      <c r="SYS107" s="14"/>
      <c r="SYT107" s="14"/>
      <c r="SYU107" s="14"/>
      <c r="SYV107" s="14"/>
      <c r="SYW107" s="14"/>
      <c r="SYX107" s="14"/>
      <c r="SYY107" s="14"/>
      <c r="SYZ107" s="14"/>
      <c r="SZA107" s="14"/>
      <c r="SZB107" s="14"/>
      <c r="SZC107" s="14"/>
      <c r="SZD107" s="14"/>
      <c r="SZE107" s="14"/>
      <c r="SZF107" s="14"/>
      <c r="SZG107" s="14"/>
      <c r="SZH107" s="14"/>
      <c r="SZI107" s="14"/>
      <c r="SZJ107" s="14"/>
      <c r="SZK107" s="14"/>
      <c r="SZL107" s="14"/>
      <c r="SZM107" s="14"/>
      <c r="SZN107" s="14"/>
      <c r="SZO107" s="14"/>
      <c r="SZP107" s="14"/>
      <c r="SZQ107" s="14"/>
      <c r="SZR107" s="14"/>
      <c r="SZS107" s="14"/>
      <c r="SZT107" s="14"/>
      <c r="SZU107" s="14"/>
      <c r="SZV107" s="14"/>
      <c r="SZW107" s="14"/>
      <c r="SZX107" s="14"/>
      <c r="SZY107" s="14"/>
      <c r="SZZ107" s="14"/>
      <c r="TAA107" s="14"/>
      <c r="TAB107" s="14"/>
      <c r="TAC107" s="14"/>
      <c r="TAD107" s="14"/>
      <c r="TAE107" s="14"/>
      <c r="TAF107" s="14"/>
      <c r="TAG107" s="14"/>
      <c r="TAH107" s="14"/>
      <c r="TAI107" s="14"/>
      <c r="TAJ107" s="14"/>
      <c r="TAK107" s="14"/>
      <c r="TAL107" s="14"/>
      <c r="TAM107" s="14"/>
      <c r="TAN107" s="14"/>
      <c r="TAO107" s="14"/>
      <c r="TAP107" s="14"/>
      <c r="TAQ107" s="14"/>
      <c r="TAR107" s="14"/>
      <c r="TAS107" s="14"/>
      <c r="TAT107" s="14"/>
      <c r="TAU107" s="14"/>
      <c r="TAV107" s="14"/>
      <c r="TAW107" s="14"/>
      <c r="TAX107" s="14"/>
      <c r="TAY107" s="14"/>
      <c r="TAZ107" s="14"/>
      <c r="TBA107" s="14"/>
      <c r="TBB107" s="14"/>
      <c r="TBC107" s="14"/>
      <c r="TBD107" s="14"/>
      <c r="TBE107" s="14"/>
      <c r="TBF107" s="14"/>
      <c r="TBG107" s="14"/>
      <c r="TBH107" s="14"/>
      <c r="TBI107" s="14"/>
      <c r="TBJ107" s="14"/>
      <c r="TBK107" s="14"/>
      <c r="TBL107" s="14"/>
      <c r="TBM107" s="14"/>
      <c r="TBN107" s="14"/>
      <c r="TBO107" s="14"/>
      <c r="TBP107" s="14"/>
      <c r="TBQ107" s="14"/>
      <c r="TBR107" s="14"/>
      <c r="TBS107" s="14"/>
      <c r="TBT107" s="14"/>
      <c r="TBU107" s="14"/>
      <c r="TBV107" s="14"/>
      <c r="TBW107" s="14"/>
      <c r="TBX107" s="14"/>
      <c r="TBY107" s="14"/>
      <c r="TBZ107" s="14"/>
      <c r="TCA107" s="14"/>
      <c r="TCB107" s="14"/>
      <c r="TCC107" s="14"/>
      <c r="TCD107" s="14"/>
      <c r="TCE107" s="14"/>
      <c r="TCF107" s="14"/>
      <c r="TCG107" s="14"/>
      <c r="TCH107" s="14"/>
      <c r="TCI107" s="14"/>
      <c r="TCJ107" s="14"/>
      <c r="TCK107" s="14"/>
      <c r="TCL107" s="14"/>
      <c r="TCM107" s="14"/>
      <c r="TCN107" s="14"/>
      <c r="TCO107" s="14"/>
      <c r="TCP107" s="14"/>
      <c r="TCQ107" s="14"/>
      <c r="TCR107" s="14"/>
      <c r="TCS107" s="14"/>
      <c r="TCT107" s="14"/>
      <c r="TCU107" s="14"/>
      <c r="TCV107" s="14"/>
      <c r="TCW107" s="14"/>
      <c r="TCX107" s="14"/>
      <c r="TCY107" s="14"/>
      <c r="TCZ107" s="14"/>
      <c r="TDA107" s="14"/>
      <c r="TDB107" s="14"/>
      <c r="TDC107" s="14"/>
      <c r="TDD107" s="14"/>
      <c r="TDE107" s="14"/>
      <c r="TDF107" s="14"/>
      <c r="TDG107" s="14"/>
      <c r="TDH107" s="14"/>
      <c r="TDI107" s="14"/>
      <c r="TDJ107" s="14"/>
      <c r="TDK107" s="14"/>
      <c r="TDL107" s="14"/>
      <c r="TDM107" s="14"/>
      <c r="TDN107" s="14"/>
      <c r="TDO107" s="14"/>
      <c r="TDP107" s="14"/>
      <c r="TDQ107" s="14"/>
      <c r="TDR107" s="14"/>
      <c r="TDS107" s="14"/>
      <c r="TDT107" s="14"/>
      <c r="TDU107" s="14"/>
      <c r="TDV107" s="14"/>
      <c r="TDW107" s="14"/>
      <c r="TDX107" s="14"/>
      <c r="TDY107" s="14"/>
      <c r="TDZ107" s="14"/>
      <c r="TEA107" s="14"/>
      <c r="TEB107" s="14"/>
      <c r="TEC107" s="14"/>
      <c r="TED107" s="14"/>
      <c r="TEE107" s="14"/>
      <c r="TEF107" s="14"/>
      <c r="TEG107" s="14"/>
      <c r="TEH107" s="14"/>
      <c r="TEI107" s="14"/>
      <c r="TEJ107" s="14"/>
      <c r="TEK107" s="14"/>
      <c r="TEL107" s="14"/>
      <c r="TEM107" s="14"/>
      <c r="TEN107" s="14"/>
      <c r="TEO107" s="14"/>
      <c r="TEP107" s="14"/>
      <c r="TEQ107" s="14"/>
      <c r="TER107" s="14"/>
      <c r="TES107" s="14"/>
      <c r="TET107" s="14"/>
      <c r="TEU107" s="14"/>
      <c r="TEV107" s="14"/>
      <c r="TEW107" s="14"/>
      <c r="TEX107" s="14"/>
      <c r="TEY107" s="14"/>
      <c r="TEZ107" s="14"/>
      <c r="TFA107" s="14"/>
      <c r="TFB107" s="14"/>
      <c r="TFC107" s="14"/>
      <c r="TFD107" s="14"/>
      <c r="TFE107" s="14"/>
      <c r="TFF107" s="14"/>
      <c r="TFG107" s="14"/>
      <c r="TFH107" s="14"/>
      <c r="TFI107" s="14"/>
      <c r="TFJ107" s="14"/>
      <c r="TFK107" s="14"/>
      <c r="TFL107" s="14"/>
      <c r="TFM107" s="14"/>
      <c r="TFN107" s="14"/>
      <c r="TFO107" s="14"/>
      <c r="TFP107" s="14"/>
      <c r="TFQ107" s="14"/>
      <c r="TFR107" s="14"/>
      <c r="TFS107" s="14"/>
      <c r="TFT107" s="14"/>
      <c r="TFU107" s="14"/>
      <c r="TFV107" s="14"/>
      <c r="TFW107" s="14"/>
      <c r="TFX107" s="14"/>
      <c r="TFY107" s="14"/>
      <c r="TFZ107" s="14"/>
      <c r="TGA107" s="14"/>
      <c r="TGB107" s="14"/>
      <c r="TGC107" s="14"/>
      <c r="TGD107" s="14"/>
      <c r="TGE107" s="14"/>
      <c r="TGF107" s="14"/>
      <c r="TGG107" s="14"/>
      <c r="TGH107" s="14"/>
      <c r="TGI107" s="14"/>
      <c r="TGJ107" s="14"/>
      <c r="TGK107" s="14"/>
      <c r="TGL107" s="14"/>
      <c r="TGM107" s="14"/>
      <c r="TGN107" s="14"/>
      <c r="TGO107" s="14"/>
      <c r="TGP107" s="14"/>
      <c r="TGQ107" s="14"/>
      <c r="TGR107" s="14"/>
      <c r="TGS107" s="14"/>
      <c r="TGT107" s="14"/>
      <c r="TGU107" s="14"/>
      <c r="TGV107" s="14"/>
      <c r="TGW107" s="14"/>
      <c r="TGX107" s="14"/>
      <c r="TGY107" s="14"/>
      <c r="TGZ107" s="14"/>
      <c r="THA107" s="14"/>
      <c r="THB107" s="14"/>
      <c r="THC107" s="14"/>
      <c r="THD107" s="14"/>
      <c r="THE107" s="14"/>
      <c r="THF107" s="14"/>
      <c r="THG107" s="14"/>
      <c r="THH107" s="14"/>
      <c r="THI107" s="14"/>
      <c r="THJ107" s="14"/>
      <c r="THK107" s="14"/>
      <c r="THL107" s="14"/>
      <c r="THM107" s="14"/>
      <c r="THN107" s="14"/>
      <c r="THO107" s="14"/>
      <c r="THP107" s="14"/>
      <c r="THQ107" s="14"/>
      <c r="THR107" s="14"/>
      <c r="THS107" s="14"/>
      <c r="THT107" s="14"/>
      <c r="THU107" s="14"/>
      <c r="THV107" s="14"/>
      <c r="THW107" s="14"/>
      <c r="THX107" s="14"/>
      <c r="THY107" s="14"/>
      <c r="THZ107" s="14"/>
      <c r="TIA107" s="14"/>
      <c r="TIB107" s="14"/>
      <c r="TIC107" s="14"/>
      <c r="TID107" s="14"/>
      <c r="TIE107" s="14"/>
      <c r="TIF107" s="14"/>
      <c r="TIG107" s="14"/>
      <c r="TIH107" s="14"/>
      <c r="TII107" s="14"/>
      <c r="TIJ107" s="14"/>
      <c r="TIK107" s="14"/>
      <c r="TIL107" s="14"/>
      <c r="TIM107" s="14"/>
      <c r="TIN107" s="14"/>
      <c r="TIO107" s="14"/>
      <c r="TIP107" s="14"/>
      <c r="TIQ107" s="14"/>
      <c r="TIR107" s="14"/>
      <c r="TIS107" s="14"/>
      <c r="TIT107" s="14"/>
      <c r="TIU107" s="14"/>
      <c r="TIV107" s="14"/>
      <c r="TIW107" s="14"/>
      <c r="TIX107" s="14"/>
      <c r="TIY107" s="14"/>
      <c r="TIZ107" s="14"/>
      <c r="TJA107" s="14"/>
      <c r="TJB107" s="14"/>
      <c r="TJC107" s="14"/>
      <c r="TJD107" s="14"/>
      <c r="TJE107" s="14"/>
      <c r="TJF107" s="14"/>
      <c r="TJG107" s="14"/>
      <c r="TJH107" s="14"/>
      <c r="TJI107" s="14"/>
      <c r="TJJ107" s="14"/>
      <c r="TJK107" s="14"/>
      <c r="TJL107" s="14"/>
      <c r="TJM107" s="14"/>
      <c r="TJN107" s="14"/>
      <c r="TJO107" s="14"/>
      <c r="TJP107" s="14"/>
      <c r="TJQ107" s="14"/>
      <c r="TJR107" s="14"/>
      <c r="TJS107" s="14"/>
      <c r="TJT107" s="14"/>
      <c r="TJU107" s="14"/>
      <c r="TJV107" s="14"/>
      <c r="TJW107" s="14"/>
      <c r="TJX107" s="14"/>
      <c r="TJY107" s="14"/>
      <c r="TJZ107" s="14"/>
      <c r="TKA107" s="14"/>
      <c r="TKB107" s="14"/>
      <c r="TKC107" s="14"/>
      <c r="TKD107" s="14"/>
      <c r="TKE107" s="14"/>
      <c r="TKF107" s="14"/>
      <c r="TKG107" s="14"/>
      <c r="TKH107" s="14"/>
      <c r="TKI107" s="14"/>
      <c r="TKJ107" s="14"/>
      <c r="TKK107" s="14"/>
      <c r="TKL107" s="14"/>
      <c r="TKM107" s="14"/>
      <c r="TKN107" s="14"/>
      <c r="TKO107" s="14"/>
      <c r="TKP107" s="14"/>
      <c r="TKQ107" s="14"/>
      <c r="TKR107" s="14"/>
      <c r="TKS107" s="14"/>
      <c r="TKT107" s="14"/>
      <c r="TKU107" s="14"/>
      <c r="TKV107" s="14"/>
      <c r="TKW107" s="14"/>
      <c r="TKX107" s="14"/>
      <c r="TKY107" s="14"/>
      <c r="TKZ107" s="14"/>
      <c r="TLA107" s="14"/>
      <c r="TLB107" s="14"/>
      <c r="TLC107" s="14"/>
      <c r="TLD107" s="14"/>
      <c r="TLE107" s="14"/>
      <c r="TLF107" s="14"/>
      <c r="TLG107" s="14"/>
      <c r="TLH107" s="14"/>
      <c r="TLI107" s="14"/>
      <c r="TLJ107" s="14"/>
      <c r="TLK107" s="14"/>
      <c r="TLL107" s="14"/>
      <c r="TLM107" s="14"/>
      <c r="TLN107" s="14"/>
      <c r="TLO107" s="14"/>
      <c r="TLP107" s="14"/>
      <c r="TLQ107" s="14"/>
      <c r="TLR107" s="14"/>
      <c r="TLS107" s="14"/>
      <c r="TLT107" s="14"/>
      <c r="TLU107" s="14"/>
      <c r="TLV107" s="14"/>
      <c r="TLW107" s="14"/>
      <c r="TLX107" s="14"/>
      <c r="TLY107" s="14"/>
      <c r="TLZ107" s="14"/>
      <c r="TMA107" s="14"/>
      <c r="TMB107" s="14"/>
      <c r="TMC107" s="14"/>
      <c r="TMD107" s="14"/>
      <c r="TME107" s="14"/>
      <c r="TMF107" s="14"/>
      <c r="TMG107" s="14"/>
      <c r="TMH107" s="14"/>
      <c r="TMI107" s="14"/>
      <c r="TMJ107" s="14"/>
      <c r="TMK107" s="14"/>
      <c r="TML107" s="14"/>
      <c r="TMM107" s="14"/>
      <c r="TMN107" s="14"/>
      <c r="TMO107" s="14"/>
      <c r="TMP107" s="14"/>
      <c r="TMQ107" s="14"/>
      <c r="TMR107" s="14"/>
      <c r="TMS107" s="14"/>
      <c r="TMT107" s="14"/>
      <c r="TMU107" s="14"/>
      <c r="TMV107" s="14"/>
      <c r="TMW107" s="14"/>
      <c r="TMX107" s="14"/>
      <c r="TMY107" s="14"/>
      <c r="TMZ107" s="14"/>
      <c r="TNA107" s="14"/>
      <c r="TNB107" s="14"/>
      <c r="TNC107" s="14"/>
      <c r="TND107" s="14"/>
      <c r="TNE107" s="14"/>
      <c r="TNF107" s="14"/>
      <c r="TNG107" s="14"/>
      <c r="TNH107" s="14"/>
      <c r="TNI107" s="14"/>
      <c r="TNJ107" s="14"/>
      <c r="TNK107" s="14"/>
      <c r="TNL107" s="14"/>
      <c r="TNM107" s="14"/>
      <c r="TNN107" s="14"/>
      <c r="TNO107" s="14"/>
      <c r="TNP107" s="14"/>
      <c r="TNQ107" s="14"/>
      <c r="TNR107" s="14"/>
      <c r="TNS107" s="14"/>
      <c r="TNT107" s="14"/>
      <c r="TNU107" s="14"/>
      <c r="TNV107" s="14"/>
      <c r="TNW107" s="14"/>
      <c r="TNX107" s="14"/>
      <c r="TNY107" s="14"/>
      <c r="TNZ107" s="14"/>
      <c r="TOA107" s="14"/>
      <c r="TOB107" s="14"/>
      <c r="TOC107" s="14"/>
      <c r="TOD107" s="14"/>
      <c r="TOE107" s="14"/>
      <c r="TOF107" s="14"/>
      <c r="TOG107" s="14"/>
      <c r="TOH107" s="14"/>
      <c r="TOI107" s="14"/>
      <c r="TOJ107" s="14"/>
      <c r="TOK107" s="14"/>
      <c r="TOL107" s="14"/>
      <c r="TOM107" s="14"/>
      <c r="TON107" s="14"/>
      <c r="TOO107" s="14"/>
      <c r="TOP107" s="14"/>
      <c r="TOQ107" s="14"/>
      <c r="TOR107" s="14"/>
      <c r="TOS107" s="14"/>
      <c r="TOT107" s="14"/>
      <c r="TOU107" s="14"/>
      <c r="TOV107" s="14"/>
      <c r="TOW107" s="14"/>
      <c r="TOX107" s="14"/>
      <c r="TOY107" s="14"/>
      <c r="TOZ107" s="14"/>
      <c r="TPA107" s="14"/>
      <c r="TPB107" s="14"/>
      <c r="TPC107" s="14"/>
      <c r="TPD107" s="14"/>
      <c r="TPE107" s="14"/>
      <c r="TPF107" s="14"/>
      <c r="TPG107" s="14"/>
      <c r="TPH107" s="14"/>
      <c r="TPI107" s="14"/>
      <c r="TPJ107" s="14"/>
      <c r="TPK107" s="14"/>
      <c r="TPL107" s="14"/>
      <c r="TPM107" s="14"/>
      <c r="TPN107" s="14"/>
      <c r="TPO107" s="14"/>
      <c r="TPP107" s="14"/>
      <c r="TPQ107" s="14"/>
      <c r="TPR107" s="14"/>
      <c r="TPS107" s="14"/>
      <c r="TPT107" s="14"/>
      <c r="TPU107" s="14"/>
      <c r="TPV107" s="14"/>
      <c r="TPW107" s="14"/>
      <c r="TPX107" s="14"/>
      <c r="TPY107" s="14"/>
      <c r="TPZ107" s="14"/>
      <c r="TQA107" s="14"/>
      <c r="TQB107" s="14"/>
      <c r="TQC107" s="14"/>
      <c r="TQD107" s="14"/>
      <c r="TQE107" s="14"/>
      <c r="TQF107" s="14"/>
      <c r="TQG107" s="14"/>
      <c r="TQH107" s="14"/>
      <c r="TQI107" s="14"/>
      <c r="TQJ107" s="14"/>
      <c r="TQK107" s="14"/>
      <c r="TQL107" s="14"/>
      <c r="TQM107" s="14"/>
      <c r="TQN107" s="14"/>
      <c r="TQO107" s="14"/>
      <c r="TQP107" s="14"/>
      <c r="TQQ107" s="14"/>
      <c r="TQR107" s="14"/>
      <c r="TQS107" s="14"/>
      <c r="TQT107" s="14"/>
      <c r="TQU107" s="14"/>
      <c r="TQV107" s="14"/>
      <c r="TQW107" s="14"/>
      <c r="TQX107" s="14"/>
      <c r="TQY107" s="14"/>
      <c r="TQZ107" s="14"/>
      <c r="TRA107" s="14"/>
      <c r="TRB107" s="14"/>
      <c r="TRC107" s="14"/>
      <c r="TRD107" s="14"/>
      <c r="TRE107" s="14"/>
      <c r="TRF107" s="14"/>
      <c r="TRG107" s="14"/>
      <c r="TRH107" s="14"/>
      <c r="TRI107" s="14"/>
      <c r="TRJ107" s="14"/>
      <c r="TRK107" s="14"/>
      <c r="TRL107" s="14"/>
      <c r="TRM107" s="14"/>
      <c r="TRN107" s="14"/>
      <c r="TRO107" s="14"/>
      <c r="TRP107" s="14"/>
      <c r="TRQ107" s="14"/>
      <c r="TRR107" s="14"/>
      <c r="TRS107" s="14"/>
      <c r="TRT107" s="14"/>
      <c r="TRU107" s="14"/>
      <c r="TRV107" s="14"/>
      <c r="TRW107" s="14"/>
      <c r="TRX107" s="14"/>
      <c r="TRY107" s="14"/>
      <c r="TRZ107" s="14"/>
      <c r="TSA107" s="14"/>
      <c r="TSB107" s="14"/>
      <c r="TSC107" s="14"/>
      <c r="TSD107" s="14"/>
      <c r="TSE107" s="14"/>
      <c r="TSF107" s="14"/>
      <c r="TSG107" s="14"/>
      <c r="TSH107" s="14"/>
      <c r="TSI107" s="14"/>
      <c r="TSJ107" s="14"/>
      <c r="TSK107" s="14"/>
      <c r="TSL107" s="14"/>
      <c r="TSM107" s="14"/>
      <c r="TSN107" s="14"/>
      <c r="TSO107" s="14"/>
      <c r="TSP107" s="14"/>
      <c r="TSQ107" s="14"/>
      <c r="TSR107" s="14"/>
      <c r="TSS107" s="14"/>
      <c r="TST107" s="14"/>
      <c r="TSU107" s="14"/>
      <c r="TSV107" s="14"/>
      <c r="TSW107" s="14"/>
      <c r="TSX107" s="14"/>
      <c r="TSY107" s="14"/>
      <c r="TSZ107" s="14"/>
      <c r="TTA107" s="14"/>
      <c r="TTB107" s="14"/>
      <c r="TTC107" s="14"/>
      <c r="TTD107" s="14"/>
      <c r="TTE107" s="14"/>
      <c r="TTF107" s="14"/>
      <c r="TTG107" s="14"/>
      <c r="TTH107" s="14"/>
      <c r="TTI107" s="14"/>
      <c r="TTJ107" s="14"/>
      <c r="TTK107" s="14"/>
      <c r="TTL107" s="14"/>
      <c r="TTM107" s="14"/>
      <c r="TTN107" s="14"/>
      <c r="TTO107" s="14"/>
      <c r="TTP107" s="14"/>
      <c r="TTQ107" s="14"/>
      <c r="TTR107" s="14"/>
      <c r="TTS107" s="14"/>
      <c r="TTT107" s="14"/>
      <c r="TTU107" s="14"/>
      <c r="TTV107" s="14"/>
      <c r="TTW107" s="14"/>
      <c r="TTX107" s="14"/>
      <c r="TTY107" s="14"/>
      <c r="TTZ107" s="14"/>
      <c r="TUA107" s="14"/>
      <c r="TUB107" s="14"/>
      <c r="TUC107" s="14"/>
      <c r="TUD107" s="14"/>
      <c r="TUE107" s="14"/>
      <c r="TUF107" s="14"/>
      <c r="TUG107" s="14"/>
      <c r="TUH107" s="14"/>
      <c r="TUI107" s="14"/>
      <c r="TUJ107" s="14"/>
      <c r="TUK107" s="14"/>
      <c r="TUL107" s="14"/>
      <c r="TUM107" s="14"/>
      <c r="TUN107" s="14"/>
      <c r="TUO107" s="14"/>
      <c r="TUP107" s="14"/>
      <c r="TUQ107" s="14"/>
      <c r="TUR107" s="14"/>
      <c r="TUS107" s="14"/>
      <c r="TUT107" s="14"/>
      <c r="TUU107" s="14"/>
      <c r="TUV107" s="14"/>
      <c r="TUW107" s="14"/>
      <c r="TUX107" s="14"/>
      <c r="TUY107" s="14"/>
      <c r="TUZ107" s="14"/>
      <c r="TVA107" s="14"/>
      <c r="TVB107" s="14"/>
      <c r="TVC107" s="14"/>
      <c r="TVD107" s="14"/>
      <c r="TVE107" s="14"/>
      <c r="TVF107" s="14"/>
      <c r="TVG107" s="14"/>
      <c r="TVH107" s="14"/>
      <c r="TVI107" s="14"/>
      <c r="TVJ107" s="14"/>
      <c r="TVK107" s="14"/>
      <c r="TVL107" s="14"/>
      <c r="TVM107" s="14"/>
      <c r="TVN107" s="14"/>
      <c r="TVO107" s="14"/>
      <c r="TVP107" s="14"/>
      <c r="TVQ107" s="14"/>
      <c r="TVR107" s="14"/>
      <c r="TVS107" s="14"/>
      <c r="TVT107" s="14"/>
      <c r="TVU107" s="14"/>
      <c r="TVV107" s="14"/>
      <c r="TVW107" s="14"/>
      <c r="TVX107" s="14"/>
      <c r="TVY107" s="14"/>
      <c r="TVZ107" s="14"/>
      <c r="TWA107" s="14"/>
      <c r="TWB107" s="14"/>
      <c r="TWC107" s="14"/>
      <c r="TWD107" s="14"/>
      <c r="TWE107" s="14"/>
      <c r="TWF107" s="14"/>
      <c r="TWG107" s="14"/>
      <c r="TWH107" s="14"/>
      <c r="TWI107" s="14"/>
      <c r="TWJ107" s="14"/>
      <c r="TWK107" s="14"/>
      <c r="TWL107" s="14"/>
      <c r="TWM107" s="14"/>
      <c r="TWN107" s="14"/>
      <c r="TWO107" s="14"/>
      <c r="TWP107" s="14"/>
      <c r="TWQ107" s="14"/>
      <c r="TWR107" s="14"/>
      <c r="TWS107" s="14"/>
      <c r="TWT107" s="14"/>
      <c r="TWU107" s="14"/>
      <c r="TWV107" s="14"/>
      <c r="TWW107" s="14"/>
      <c r="TWX107" s="14"/>
      <c r="TWY107" s="14"/>
      <c r="TWZ107" s="14"/>
      <c r="TXA107" s="14"/>
      <c r="TXB107" s="14"/>
      <c r="TXC107" s="14"/>
      <c r="TXD107" s="14"/>
      <c r="TXE107" s="14"/>
      <c r="TXF107" s="14"/>
      <c r="TXG107" s="14"/>
      <c r="TXH107" s="14"/>
      <c r="TXI107" s="14"/>
      <c r="TXJ107" s="14"/>
      <c r="TXK107" s="14"/>
      <c r="TXL107" s="14"/>
      <c r="TXM107" s="14"/>
      <c r="TXN107" s="14"/>
      <c r="TXO107" s="14"/>
      <c r="TXP107" s="14"/>
      <c r="TXQ107" s="14"/>
      <c r="TXR107" s="14"/>
      <c r="TXS107" s="14"/>
      <c r="TXT107" s="14"/>
      <c r="TXU107" s="14"/>
      <c r="TXV107" s="14"/>
      <c r="TXW107" s="14"/>
      <c r="TXX107" s="14"/>
      <c r="TXY107" s="14"/>
      <c r="TXZ107" s="14"/>
      <c r="TYA107" s="14"/>
      <c r="TYB107" s="14"/>
      <c r="TYC107" s="14"/>
      <c r="TYD107" s="14"/>
      <c r="TYE107" s="14"/>
      <c r="TYF107" s="14"/>
      <c r="TYG107" s="14"/>
      <c r="TYH107" s="14"/>
      <c r="TYI107" s="14"/>
      <c r="TYJ107" s="14"/>
      <c r="TYK107" s="14"/>
      <c r="TYL107" s="14"/>
      <c r="TYM107" s="14"/>
      <c r="TYN107" s="14"/>
      <c r="TYO107" s="14"/>
      <c r="TYP107" s="14"/>
      <c r="TYQ107" s="14"/>
      <c r="TYR107" s="14"/>
      <c r="TYS107" s="14"/>
      <c r="TYT107" s="14"/>
      <c r="TYU107" s="14"/>
      <c r="TYV107" s="14"/>
      <c r="TYW107" s="14"/>
      <c r="TYX107" s="14"/>
      <c r="TYY107" s="14"/>
      <c r="TYZ107" s="14"/>
      <c r="TZA107" s="14"/>
      <c r="TZB107" s="14"/>
      <c r="TZC107" s="14"/>
      <c r="TZD107" s="14"/>
      <c r="TZE107" s="14"/>
      <c r="TZF107" s="14"/>
      <c r="TZG107" s="14"/>
      <c r="TZH107" s="14"/>
      <c r="TZI107" s="14"/>
      <c r="TZJ107" s="14"/>
      <c r="TZK107" s="14"/>
      <c r="TZL107" s="14"/>
      <c r="TZM107" s="14"/>
      <c r="TZN107" s="14"/>
      <c r="TZO107" s="14"/>
      <c r="TZP107" s="14"/>
      <c r="TZQ107" s="14"/>
      <c r="TZR107" s="14"/>
      <c r="TZS107" s="14"/>
      <c r="TZT107" s="14"/>
      <c r="TZU107" s="14"/>
      <c r="TZV107" s="14"/>
      <c r="TZW107" s="14"/>
      <c r="TZX107" s="14"/>
      <c r="TZY107" s="14"/>
      <c r="TZZ107" s="14"/>
      <c r="UAA107" s="14"/>
      <c r="UAB107" s="14"/>
      <c r="UAC107" s="14"/>
      <c r="UAD107" s="14"/>
      <c r="UAE107" s="14"/>
      <c r="UAF107" s="14"/>
      <c r="UAG107" s="14"/>
      <c r="UAH107" s="14"/>
      <c r="UAI107" s="14"/>
      <c r="UAJ107" s="14"/>
      <c r="UAK107" s="14"/>
      <c r="UAL107" s="14"/>
      <c r="UAM107" s="14"/>
      <c r="UAN107" s="14"/>
      <c r="UAO107" s="14"/>
      <c r="UAP107" s="14"/>
      <c r="UAQ107" s="14"/>
      <c r="UAR107" s="14"/>
      <c r="UAS107" s="14"/>
      <c r="UAT107" s="14"/>
      <c r="UAU107" s="14"/>
      <c r="UAV107" s="14"/>
      <c r="UAW107" s="14"/>
      <c r="UAX107" s="14"/>
      <c r="UAY107" s="14"/>
      <c r="UAZ107" s="14"/>
      <c r="UBA107" s="14"/>
      <c r="UBB107" s="14"/>
      <c r="UBC107" s="14"/>
      <c r="UBD107" s="14"/>
      <c r="UBE107" s="14"/>
      <c r="UBF107" s="14"/>
      <c r="UBG107" s="14"/>
      <c r="UBH107" s="14"/>
      <c r="UBI107" s="14"/>
      <c r="UBJ107" s="14"/>
      <c r="UBK107" s="14"/>
      <c r="UBL107" s="14"/>
      <c r="UBM107" s="14"/>
      <c r="UBN107" s="14"/>
      <c r="UBO107" s="14"/>
      <c r="UBP107" s="14"/>
      <c r="UBQ107" s="14"/>
      <c r="UBR107" s="14"/>
      <c r="UBS107" s="14"/>
      <c r="UBT107" s="14"/>
      <c r="UBU107" s="14"/>
      <c r="UBV107" s="14"/>
      <c r="UBW107" s="14"/>
      <c r="UBX107" s="14"/>
      <c r="UBY107" s="14"/>
      <c r="UBZ107" s="14"/>
      <c r="UCA107" s="14"/>
      <c r="UCB107" s="14"/>
      <c r="UCC107" s="14"/>
      <c r="UCD107" s="14"/>
      <c r="UCE107" s="14"/>
      <c r="UCF107" s="14"/>
      <c r="UCG107" s="14"/>
      <c r="UCH107" s="14"/>
      <c r="UCI107" s="14"/>
      <c r="UCJ107" s="14"/>
      <c r="UCK107" s="14"/>
      <c r="UCL107" s="14"/>
      <c r="UCM107" s="14"/>
      <c r="UCN107" s="14"/>
      <c r="UCO107" s="14"/>
      <c r="UCP107" s="14"/>
      <c r="UCQ107" s="14"/>
      <c r="UCR107" s="14"/>
      <c r="UCS107" s="14"/>
      <c r="UCT107" s="14"/>
      <c r="UCU107" s="14"/>
      <c r="UCV107" s="14"/>
      <c r="UCW107" s="14"/>
      <c r="UCX107" s="14"/>
      <c r="UCY107" s="14"/>
      <c r="UCZ107" s="14"/>
      <c r="UDA107" s="14"/>
      <c r="UDB107" s="14"/>
      <c r="UDC107" s="14"/>
      <c r="UDD107" s="14"/>
      <c r="UDE107" s="14"/>
      <c r="UDF107" s="14"/>
      <c r="UDG107" s="14"/>
      <c r="UDH107" s="14"/>
      <c r="UDI107" s="14"/>
      <c r="UDJ107" s="14"/>
      <c r="UDK107" s="14"/>
      <c r="UDL107" s="14"/>
      <c r="UDM107" s="14"/>
      <c r="UDN107" s="14"/>
      <c r="UDO107" s="14"/>
      <c r="UDP107" s="14"/>
      <c r="UDQ107" s="14"/>
      <c r="UDR107" s="14"/>
      <c r="UDS107" s="14"/>
      <c r="UDT107" s="14"/>
      <c r="UDU107" s="14"/>
      <c r="UDV107" s="14"/>
      <c r="UDW107" s="14"/>
      <c r="UDX107" s="14"/>
      <c r="UDY107" s="14"/>
      <c r="UDZ107" s="14"/>
      <c r="UEA107" s="14"/>
      <c r="UEB107" s="14"/>
      <c r="UEC107" s="14"/>
      <c r="UED107" s="14"/>
      <c r="UEE107" s="14"/>
      <c r="UEF107" s="14"/>
      <c r="UEG107" s="14"/>
      <c r="UEH107" s="14"/>
      <c r="UEI107" s="14"/>
      <c r="UEJ107" s="14"/>
      <c r="UEK107" s="14"/>
      <c r="UEL107" s="14"/>
      <c r="UEM107" s="14"/>
      <c r="UEN107" s="14"/>
      <c r="UEO107" s="14"/>
      <c r="UEP107" s="14"/>
      <c r="UEQ107" s="14"/>
      <c r="UER107" s="14"/>
      <c r="UES107" s="14"/>
      <c r="UET107" s="14"/>
      <c r="UEU107" s="14"/>
      <c r="UEV107" s="14"/>
      <c r="UEW107" s="14"/>
      <c r="UEX107" s="14"/>
      <c r="UEY107" s="14"/>
      <c r="UEZ107" s="14"/>
      <c r="UFA107" s="14"/>
      <c r="UFB107" s="14"/>
      <c r="UFC107" s="14"/>
      <c r="UFD107" s="14"/>
      <c r="UFE107" s="14"/>
      <c r="UFF107" s="14"/>
      <c r="UFG107" s="14"/>
      <c r="UFH107" s="14"/>
      <c r="UFI107" s="14"/>
      <c r="UFJ107" s="14"/>
      <c r="UFK107" s="14"/>
      <c r="UFL107" s="14"/>
      <c r="UFM107" s="14"/>
      <c r="UFN107" s="14"/>
      <c r="UFO107" s="14"/>
      <c r="UFP107" s="14"/>
      <c r="UFQ107" s="14"/>
      <c r="UFR107" s="14"/>
      <c r="UFS107" s="14"/>
      <c r="UFT107" s="14"/>
      <c r="UFU107" s="14"/>
      <c r="UFV107" s="14"/>
      <c r="UFW107" s="14"/>
      <c r="UFX107" s="14"/>
      <c r="UFY107" s="14"/>
      <c r="UFZ107" s="14"/>
      <c r="UGA107" s="14"/>
      <c r="UGB107" s="14"/>
      <c r="UGC107" s="14"/>
      <c r="UGD107" s="14"/>
      <c r="UGE107" s="14"/>
      <c r="UGF107" s="14"/>
      <c r="UGG107" s="14"/>
      <c r="UGH107" s="14"/>
      <c r="UGI107" s="14"/>
      <c r="UGJ107" s="14"/>
      <c r="UGK107" s="14"/>
      <c r="UGL107" s="14"/>
      <c r="UGM107" s="14"/>
      <c r="UGN107" s="14"/>
      <c r="UGO107" s="14"/>
      <c r="UGP107" s="14"/>
      <c r="UGQ107" s="14"/>
      <c r="UGR107" s="14"/>
      <c r="UGS107" s="14"/>
      <c r="UGT107" s="14"/>
      <c r="UGU107" s="14"/>
      <c r="UGV107" s="14"/>
      <c r="UGW107" s="14"/>
      <c r="UGX107" s="14"/>
      <c r="UGY107" s="14"/>
      <c r="UGZ107" s="14"/>
      <c r="UHA107" s="14"/>
      <c r="UHB107" s="14"/>
      <c r="UHC107" s="14"/>
      <c r="UHD107" s="14"/>
      <c r="UHE107" s="14"/>
      <c r="UHF107" s="14"/>
      <c r="UHG107" s="14"/>
      <c r="UHH107" s="14"/>
      <c r="UHI107" s="14"/>
      <c r="UHJ107" s="14"/>
      <c r="UHK107" s="14"/>
      <c r="UHL107" s="14"/>
      <c r="UHM107" s="14"/>
      <c r="UHN107" s="14"/>
      <c r="UHO107" s="14"/>
      <c r="UHP107" s="14"/>
      <c r="UHQ107" s="14"/>
      <c r="UHR107" s="14"/>
      <c r="UHS107" s="14"/>
      <c r="UHT107" s="14"/>
      <c r="UHU107" s="14"/>
      <c r="UHV107" s="14"/>
      <c r="UHW107" s="14"/>
      <c r="UHX107" s="14"/>
      <c r="UHY107" s="14"/>
      <c r="UHZ107" s="14"/>
      <c r="UIA107" s="14"/>
      <c r="UIB107" s="14"/>
      <c r="UIC107" s="14"/>
      <c r="UID107" s="14"/>
      <c r="UIE107" s="14"/>
      <c r="UIF107" s="14"/>
      <c r="UIG107" s="14"/>
      <c r="UIH107" s="14"/>
      <c r="UII107" s="14"/>
      <c r="UIJ107" s="14"/>
      <c r="UIK107" s="14"/>
      <c r="UIL107" s="14"/>
      <c r="UIM107" s="14"/>
      <c r="UIN107" s="14"/>
      <c r="UIO107" s="14"/>
      <c r="UIP107" s="14"/>
      <c r="UIQ107" s="14"/>
      <c r="UIR107" s="14"/>
      <c r="UIS107" s="14"/>
      <c r="UIT107" s="14"/>
      <c r="UIU107" s="14"/>
      <c r="UIV107" s="14"/>
      <c r="UIW107" s="14"/>
      <c r="UIX107" s="14"/>
      <c r="UIY107" s="14"/>
      <c r="UIZ107" s="14"/>
      <c r="UJA107" s="14"/>
      <c r="UJB107" s="14"/>
      <c r="UJC107" s="14"/>
      <c r="UJD107" s="14"/>
      <c r="UJE107" s="14"/>
      <c r="UJF107" s="14"/>
      <c r="UJG107" s="14"/>
      <c r="UJH107" s="14"/>
      <c r="UJI107" s="14"/>
      <c r="UJJ107" s="14"/>
      <c r="UJK107" s="14"/>
      <c r="UJL107" s="14"/>
      <c r="UJM107" s="14"/>
      <c r="UJN107" s="14"/>
      <c r="UJO107" s="14"/>
      <c r="UJP107" s="14"/>
      <c r="UJQ107" s="14"/>
      <c r="UJR107" s="14"/>
      <c r="UJS107" s="14"/>
      <c r="UJT107" s="14"/>
      <c r="UJU107" s="14"/>
      <c r="UJV107" s="14"/>
      <c r="UJW107" s="14"/>
      <c r="UJX107" s="14"/>
      <c r="UJY107" s="14"/>
      <c r="UJZ107" s="14"/>
      <c r="UKA107" s="14"/>
      <c r="UKB107" s="14"/>
      <c r="UKC107" s="14"/>
      <c r="UKD107" s="14"/>
      <c r="UKE107" s="14"/>
      <c r="UKF107" s="14"/>
      <c r="UKG107" s="14"/>
      <c r="UKH107" s="14"/>
      <c r="UKI107" s="14"/>
      <c r="UKJ107" s="14"/>
      <c r="UKK107" s="14"/>
      <c r="UKL107" s="14"/>
      <c r="UKM107" s="14"/>
      <c r="UKN107" s="14"/>
      <c r="UKO107" s="14"/>
      <c r="UKP107" s="14"/>
      <c r="UKQ107" s="14"/>
      <c r="UKR107" s="14"/>
      <c r="UKS107" s="14"/>
      <c r="UKT107" s="14"/>
      <c r="UKU107" s="14"/>
      <c r="UKV107" s="14"/>
      <c r="UKW107" s="14"/>
      <c r="UKX107" s="14"/>
      <c r="UKY107" s="14"/>
      <c r="UKZ107" s="14"/>
      <c r="ULA107" s="14"/>
      <c r="ULB107" s="14"/>
      <c r="ULC107" s="14"/>
      <c r="ULD107" s="14"/>
      <c r="ULE107" s="14"/>
      <c r="ULF107" s="14"/>
      <c r="ULG107" s="14"/>
      <c r="ULH107" s="14"/>
      <c r="ULI107" s="14"/>
      <c r="ULJ107" s="14"/>
      <c r="ULK107" s="14"/>
      <c r="ULL107" s="14"/>
      <c r="ULM107" s="14"/>
      <c r="ULN107" s="14"/>
      <c r="ULO107" s="14"/>
      <c r="ULP107" s="14"/>
      <c r="ULQ107" s="14"/>
      <c r="ULR107" s="14"/>
      <c r="ULS107" s="14"/>
      <c r="ULT107" s="14"/>
      <c r="ULU107" s="14"/>
      <c r="ULV107" s="14"/>
      <c r="ULW107" s="14"/>
      <c r="ULX107" s="14"/>
      <c r="ULY107" s="14"/>
      <c r="ULZ107" s="14"/>
      <c r="UMA107" s="14"/>
      <c r="UMB107" s="14"/>
      <c r="UMC107" s="14"/>
      <c r="UMD107" s="14"/>
      <c r="UME107" s="14"/>
      <c r="UMF107" s="14"/>
      <c r="UMG107" s="14"/>
      <c r="UMH107" s="14"/>
      <c r="UMI107" s="14"/>
      <c r="UMJ107" s="14"/>
      <c r="UMK107" s="14"/>
      <c r="UML107" s="14"/>
      <c r="UMM107" s="14"/>
      <c r="UMN107" s="14"/>
      <c r="UMO107" s="14"/>
      <c r="UMP107" s="14"/>
      <c r="UMQ107" s="14"/>
      <c r="UMR107" s="14"/>
      <c r="UMS107" s="14"/>
      <c r="UMT107" s="14"/>
      <c r="UMU107" s="14"/>
      <c r="UMV107" s="14"/>
      <c r="UMW107" s="14"/>
      <c r="UMX107" s="14"/>
      <c r="UMY107" s="14"/>
      <c r="UMZ107" s="14"/>
      <c r="UNA107" s="14"/>
      <c r="UNB107" s="14"/>
      <c r="UNC107" s="14"/>
      <c r="UND107" s="14"/>
      <c r="UNE107" s="14"/>
      <c r="UNF107" s="14"/>
      <c r="UNG107" s="14"/>
      <c r="UNH107" s="14"/>
      <c r="UNI107" s="14"/>
      <c r="UNJ107" s="14"/>
      <c r="UNK107" s="14"/>
      <c r="UNL107" s="14"/>
      <c r="UNM107" s="14"/>
      <c r="UNN107" s="14"/>
      <c r="UNO107" s="14"/>
      <c r="UNP107" s="14"/>
      <c r="UNQ107" s="14"/>
      <c r="UNR107" s="14"/>
      <c r="UNS107" s="14"/>
      <c r="UNT107" s="14"/>
      <c r="UNU107" s="14"/>
      <c r="UNV107" s="14"/>
      <c r="UNW107" s="14"/>
      <c r="UNX107" s="14"/>
      <c r="UNY107" s="14"/>
      <c r="UNZ107" s="14"/>
      <c r="UOA107" s="14"/>
      <c r="UOB107" s="14"/>
      <c r="UOC107" s="14"/>
      <c r="UOD107" s="14"/>
      <c r="UOE107" s="14"/>
      <c r="UOF107" s="14"/>
      <c r="UOG107" s="14"/>
      <c r="UOH107" s="14"/>
      <c r="UOI107" s="14"/>
      <c r="UOJ107" s="14"/>
      <c r="UOK107" s="14"/>
      <c r="UOL107" s="14"/>
      <c r="UOM107" s="14"/>
      <c r="UON107" s="14"/>
      <c r="UOO107" s="14"/>
      <c r="UOP107" s="14"/>
      <c r="UOQ107" s="14"/>
      <c r="UOR107" s="14"/>
      <c r="UOS107" s="14"/>
      <c r="UOT107" s="14"/>
      <c r="UOU107" s="14"/>
      <c r="UOV107" s="14"/>
      <c r="UOW107" s="14"/>
      <c r="UOX107" s="14"/>
      <c r="UOY107" s="14"/>
      <c r="UOZ107" s="14"/>
      <c r="UPA107" s="14"/>
      <c r="UPB107" s="14"/>
      <c r="UPC107" s="14"/>
      <c r="UPD107" s="14"/>
      <c r="UPE107" s="14"/>
      <c r="UPF107" s="14"/>
      <c r="UPG107" s="14"/>
      <c r="UPH107" s="14"/>
      <c r="UPI107" s="14"/>
      <c r="UPJ107" s="14"/>
      <c r="UPK107" s="14"/>
      <c r="UPL107" s="14"/>
      <c r="UPM107" s="14"/>
      <c r="UPN107" s="14"/>
      <c r="UPO107" s="14"/>
      <c r="UPP107" s="14"/>
      <c r="UPQ107" s="14"/>
      <c r="UPR107" s="14"/>
      <c r="UPS107" s="14"/>
      <c r="UPT107" s="14"/>
      <c r="UPU107" s="14"/>
      <c r="UPV107" s="14"/>
      <c r="UPW107" s="14"/>
      <c r="UPX107" s="14"/>
      <c r="UPY107" s="14"/>
      <c r="UPZ107" s="14"/>
      <c r="UQA107" s="14"/>
      <c r="UQB107" s="14"/>
      <c r="UQC107" s="14"/>
      <c r="UQD107" s="14"/>
      <c r="UQE107" s="14"/>
      <c r="UQF107" s="14"/>
      <c r="UQG107" s="14"/>
      <c r="UQH107" s="14"/>
      <c r="UQI107" s="14"/>
      <c r="UQJ107" s="14"/>
      <c r="UQK107" s="14"/>
      <c r="UQL107" s="14"/>
      <c r="UQM107" s="14"/>
      <c r="UQN107" s="14"/>
      <c r="UQO107" s="14"/>
      <c r="UQP107" s="14"/>
      <c r="UQQ107" s="14"/>
      <c r="UQR107" s="14"/>
      <c r="UQS107" s="14"/>
      <c r="UQT107" s="14"/>
      <c r="UQU107" s="14"/>
      <c r="UQV107" s="14"/>
      <c r="UQW107" s="14"/>
      <c r="UQX107" s="14"/>
      <c r="UQY107" s="14"/>
      <c r="UQZ107" s="14"/>
      <c r="URA107" s="14"/>
      <c r="URB107" s="14"/>
      <c r="URC107" s="14"/>
      <c r="URD107" s="14"/>
      <c r="URE107" s="14"/>
      <c r="URF107" s="14"/>
      <c r="URG107" s="14"/>
      <c r="URH107" s="14"/>
      <c r="URI107" s="14"/>
      <c r="URJ107" s="14"/>
      <c r="URK107" s="14"/>
      <c r="URL107" s="14"/>
      <c r="URM107" s="14"/>
      <c r="URN107" s="14"/>
      <c r="URO107" s="14"/>
      <c r="URP107" s="14"/>
      <c r="URQ107" s="14"/>
      <c r="URR107" s="14"/>
      <c r="URS107" s="14"/>
      <c r="URT107" s="14"/>
      <c r="URU107" s="14"/>
      <c r="URV107" s="14"/>
      <c r="URW107" s="14"/>
      <c r="URX107" s="14"/>
      <c r="URY107" s="14"/>
      <c r="URZ107" s="14"/>
      <c r="USA107" s="14"/>
      <c r="USB107" s="14"/>
      <c r="USC107" s="14"/>
      <c r="USD107" s="14"/>
      <c r="USE107" s="14"/>
      <c r="USF107" s="14"/>
      <c r="USG107" s="14"/>
      <c r="USH107" s="14"/>
      <c r="USI107" s="14"/>
      <c r="USJ107" s="14"/>
      <c r="USK107" s="14"/>
      <c r="USL107" s="14"/>
      <c r="USM107" s="14"/>
      <c r="USN107" s="14"/>
      <c r="USO107" s="14"/>
      <c r="USP107" s="14"/>
      <c r="USQ107" s="14"/>
      <c r="USR107" s="14"/>
      <c r="USS107" s="14"/>
      <c r="UST107" s="14"/>
      <c r="USU107" s="14"/>
      <c r="USV107" s="14"/>
      <c r="USW107" s="14"/>
      <c r="USX107" s="14"/>
      <c r="USY107" s="14"/>
      <c r="USZ107" s="14"/>
      <c r="UTA107" s="14"/>
      <c r="UTB107" s="14"/>
      <c r="UTC107" s="14"/>
      <c r="UTD107" s="14"/>
      <c r="UTE107" s="14"/>
      <c r="UTF107" s="14"/>
      <c r="UTG107" s="14"/>
      <c r="UTH107" s="14"/>
      <c r="UTI107" s="14"/>
      <c r="UTJ107" s="14"/>
      <c r="UTK107" s="14"/>
      <c r="UTL107" s="14"/>
      <c r="UTM107" s="14"/>
      <c r="UTN107" s="14"/>
      <c r="UTO107" s="14"/>
      <c r="UTP107" s="14"/>
      <c r="UTQ107" s="14"/>
      <c r="UTR107" s="14"/>
      <c r="UTS107" s="14"/>
      <c r="UTT107" s="14"/>
      <c r="UTU107" s="14"/>
      <c r="UTV107" s="14"/>
      <c r="UTW107" s="14"/>
      <c r="UTX107" s="14"/>
      <c r="UTY107" s="14"/>
      <c r="UTZ107" s="14"/>
      <c r="UUA107" s="14"/>
      <c r="UUB107" s="14"/>
      <c r="UUC107" s="14"/>
      <c r="UUD107" s="14"/>
      <c r="UUE107" s="14"/>
      <c r="UUF107" s="14"/>
      <c r="UUG107" s="14"/>
      <c r="UUH107" s="14"/>
      <c r="UUI107" s="14"/>
      <c r="UUJ107" s="14"/>
      <c r="UUK107" s="14"/>
      <c r="UUL107" s="14"/>
      <c r="UUM107" s="14"/>
      <c r="UUN107" s="14"/>
      <c r="UUO107" s="14"/>
      <c r="UUP107" s="14"/>
      <c r="UUQ107" s="14"/>
      <c r="UUR107" s="14"/>
      <c r="UUS107" s="14"/>
      <c r="UUT107" s="14"/>
      <c r="UUU107" s="14"/>
      <c r="UUV107" s="14"/>
      <c r="UUW107" s="14"/>
      <c r="UUX107" s="14"/>
      <c r="UUY107" s="14"/>
      <c r="UUZ107" s="14"/>
      <c r="UVA107" s="14"/>
      <c r="UVB107" s="14"/>
      <c r="UVC107" s="14"/>
      <c r="UVD107" s="14"/>
      <c r="UVE107" s="14"/>
      <c r="UVF107" s="14"/>
      <c r="UVG107" s="14"/>
      <c r="UVH107" s="14"/>
      <c r="UVI107" s="14"/>
      <c r="UVJ107" s="14"/>
      <c r="UVK107" s="14"/>
      <c r="UVL107" s="14"/>
      <c r="UVM107" s="14"/>
      <c r="UVN107" s="14"/>
      <c r="UVO107" s="14"/>
      <c r="UVP107" s="14"/>
      <c r="UVQ107" s="14"/>
      <c r="UVR107" s="14"/>
      <c r="UVS107" s="14"/>
      <c r="UVT107" s="14"/>
      <c r="UVU107" s="14"/>
      <c r="UVV107" s="14"/>
      <c r="UVW107" s="14"/>
      <c r="UVX107" s="14"/>
      <c r="UVY107" s="14"/>
      <c r="UVZ107" s="14"/>
      <c r="UWA107" s="14"/>
      <c r="UWB107" s="14"/>
      <c r="UWC107" s="14"/>
      <c r="UWD107" s="14"/>
      <c r="UWE107" s="14"/>
      <c r="UWF107" s="14"/>
      <c r="UWG107" s="14"/>
      <c r="UWH107" s="14"/>
      <c r="UWI107" s="14"/>
      <c r="UWJ107" s="14"/>
      <c r="UWK107" s="14"/>
      <c r="UWL107" s="14"/>
      <c r="UWM107" s="14"/>
      <c r="UWN107" s="14"/>
      <c r="UWO107" s="14"/>
      <c r="UWP107" s="14"/>
      <c r="UWQ107" s="14"/>
      <c r="UWR107" s="14"/>
      <c r="UWS107" s="14"/>
      <c r="UWT107" s="14"/>
      <c r="UWU107" s="14"/>
      <c r="UWV107" s="14"/>
      <c r="UWW107" s="14"/>
      <c r="UWX107" s="14"/>
      <c r="UWY107" s="14"/>
      <c r="UWZ107" s="14"/>
      <c r="UXA107" s="14"/>
      <c r="UXB107" s="14"/>
      <c r="UXC107" s="14"/>
      <c r="UXD107" s="14"/>
      <c r="UXE107" s="14"/>
      <c r="UXF107" s="14"/>
      <c r="UXG107" s="14"/>
      <c r="UXH107" s="14"/>
      <c r="UXI107" s="14"/>
      <c r="UXJ107" s="14"/>
      <c r="UXK107" s="14"/>
      <c r="UXL107" s="14"/>
      <c r="UXM107" s="14"/>
      <c r="UXN107" s="14"/>
      <c r="UXO107" s="14"/>
      <c r="UXP107" s="14"/>
      <c r="UXQ107" s="14"/>
      <c r="UXR107" s="14"/>
      <c r="UXS107" s="14"/>
      <c r="UXT107" s="14"/>
      <c r="UXU107" s="14"/>
      <c r="UXV107" s="14"/>
      <c r="UXW107" s="14"/>
      <c r="UXX107" s="14"/>
      <c r="UXY107" s="14"/>
      <c r="UXZ107" s="14"/>
      <c r="UYA107" s="14"/>
      <c r="UYB107" s="14"/>
      <c r="UYC107" s="14"/>
      <c r="UYD107" s="14"/>
      <c r="UYE107" s="14"/>
      <c r="UYF107" s="14"/>
      <c r="UYG107" s="14"/>
      <c r="UYH107" s="14"/>
      <c r="UYI107" s="14"/>
      <c r="UYJ107" s="14"/>
      <c r="UYK107" s="14"/>
      <c r="UYL107" s="14"/>
      <c r="UYM107" s="14"/>
      <c r="UYN107" s="14"/>
      <c r="UYO107" s="14"/>
      <c r="UYP107" s="14"/>
      <c r="UYQ107" s="14"/>
      <c r="UYR107" s="14"/>
      <c r="UYS107" s="14"/>
      <c r="UYT107" s="14"/>
      <c r="UYU107" s="14"/>
      <c r="UYV107" s="14"/>
      <c r="UYW107" s="14"/>
      <c r="UYX107" s="14"/>
      <c r="UYY107" s="14"/>
      <c r="UYZ107" s="14"/>
      <c r="UZA107" s="14"/>
      <c r="UZB107" s="14"/>
      <c r="UZC107" s="14"/>
      <c r="UZD107" s="14"/>
      <c r="UZE107" s="14"/>
      <c r="UZF107" s="14"/>
      <c r="UZG107" s="14"/>
      <c r="UZH107" s="14"/>
      <c r="UZI107" s="14"/>
      <c r="UZJ107" s="14"/>
      <c r="UZK107" s="14"/>
      <c r="UZL107" s="14"/>
      <c r="UZM107" s="14"/>
      <c r="UZN107" s="14"/>
      <c r="UZO107" s="14"/>
      <c r="UZP107" s="14"/>
      <c r="UZQ107" s="14"/>
      <c r="UZR107" s="14"/>
      <c r="UZS107" s="14"/>
      <c r="UZT107" s="14"/>
      <c r="UZU107" s="14"/>
      <c r="UZV107" s="14"/>
      <c r="UZW107" s="14"/>
      <c r="UZX107" s="14"/>
      <c r="UZY107" s="14"/>
      <c r="UZZ107" s="14"/>
      <c r="VAA107" s="14"/>
      <c r="VAB107" s="14"/>
      <c r="VAC107" s="14"/>
      <c r="VAD107" s="14"/>
      <c r="VAE107" s="14"/>
      <c r="VAF107" s="14"/>
      <c r="VAG107" s="14"/>
      <c r="VAH107" s="14"/>
      <c r="VAI107" s="14"/>
      <c r="VAJ107" s="14"/>
      <c r="VAK107" s="14"/>
      <c r="VAL107" s="14"/>
      <c r="VAM107" s="14"/>
      <c r="VAN107" s="14"/>
      <c r="VAO107" s="14"/>
      <c r="VAP107" s="14"/>
      <c r="VAQ107" s="14"/>
      <c r="VAR107" s="14"/>
      <c r="VAS107" s="14"/>
      <c r="VAT107" s="14"/>
      <c r="VAU107" s="14"/>
      <c r="VAV107" s="14"/>
      <c r="VAW107" s="14"/>
      <c r="VAX107" s="14"/>
      <c r="VAY107" s="14"/>
      <c r="VAZ107" s="14"/>
      <c r="VBA107" s="14"/>
      <c r="VBB107" s="14"/>
      <c r="VBC107" s="14"/>
      <c r="VBD107" s="14"/>
      <c r="VBE107" s="14"/>
      <c r="VBF107" s="14"/>
      <c r="VBG107" s="14"/>
      <c r="VBH107" s="14"/>
      <c r="VBI107" s="14"/>
      <c r="VBJ107" s="14"/>
      <c r="VBK107" s="14"/>
      <c r="VBL107" s="14"/>
      <c r="VBM107" s="14"/>
      <c r="VBN107" s="14"/>
      <c r="VBO107" s="14"/>
      <c r="VBP107" s="14"/>
      <c r="VBQ107" s="14"/>
      <c r="VBR107" s="14"/>
      <c r="VBS107" s="14"/>
      <c r="VBT107" s="14"/>
      <c r="VBU107" s="14"/>
      <c r="VBV107" s="14"/>
      <c r="VBW107" s="14"/>
      <c r="VBX107" s="14"/>
      <c r="VBY107" s="14"/>
      <c r="VBZ107" s="14"/>
      <c r="VCA107" s="14"/>
      <c r="VCB107" s="14"/>
      <c r="VCC107" s="14"/>
      <c r="VCD107" s="14"/>
      <c r="VCE107" s="14"/>
      <c r="VCF107" s="14"/>
      <c r="VCG107" s="14"/>
      <c r="VCH107" s="14"/>
      <c r="VCI107" s="14"/>
      <c r="VCJ107" s="14"/>
      <c r="VCK107" s="14"/>
      <c r="VCL107" s="14"/>
      <c r="VCM107" s="14"/>
      <c r="VCN107" s="14"/>
      <c r="VCO107" s="14"/>
      <c r="VCP107" s="14"/>
      <c r="VCQ107" s="14"/>
      <c r="VCR107" s="14"/>
      <c r="VCS107" s="14"/>
      <c r="VCT107" s="14"/>
      <c r="VCU107" s="14"/>
      <c r="VCV107" s="14"/>
      <c r="VCW107" s="14"/>
      <c r="VCX107" s="14"/>
      <c r="VCY107" s="14"/>
      <c r="VCZ107" s="14"/>
      <c r="VDA107" s="14"/>
      <c r="VDB107" s="14"/>
      <c r="VDC107" s="14"/>
      <c r="VDD107" s="14"/>
      <c r="VDE107" s="14"/>
      <c r="VDF107" s="14"/>
      <c r="VDG107" s="14"/>
      <c r="VDH107" s="14"/>
      <c r="VDI107" s="14"/>
      <c r="VDJ107" s="14"/>
      <c r="VDK107" s="14"/>
      <c r="VDL107" s="14"/>
      <c r="VDM107" s="14"/>
      <c r="VDN107" s="14"/>
      <c r="VDO107" s="14"/>
      <c r="VDP107" s="14"/>
      <c r="VDQ107" s="14"/>
      <c r="VDR107" s="14"/>
      <c r="VDS107" s="14"/>
      <c r="VDT107" s="14"/>
      <c r="VDU107" s="14"/>
      <c r="VDV107" s="14"/>
      <c r="VDW107" s="14"/>
      <c r="VDX107" s="14"/>
      <c r="VDY107" s="14"/>
      <c r="VDZ107" s="14"/>
      <c r="VEA107" s="14"/>
      <c r="VEB107" s="14"/>
      <c r="VEC107" s="14"/>
      <c r="VED107" s="14"/>
      <c r="VEE107" s="14"/>
      <c r="VEF107" s="14"/>
      <c r="VEG107" s="14"/>
      <c r="VEH107" s="14"/>
      <c r="VEI107" s="14"/>
      <c r="VEJ107" s="14"/>
      <c r="VEK107" s="14"/>
      <c r="VEL107" s="14"/>
      <c r="VEM107" s="14"/>
      <c r="VEN107" s="14"/>
      <c r="VEO107" s="14"/>
      <c r="VEP107" s="14"/>
      <c r="VEQ107" s="14"/>
      <c r="VER107" s="14"/>
      <c r="VES107" s="14"/>
      <c r="VET107" s="14"/>
      <c r="VEU107" s="14"/>
      <c r="VEV107" s="14"/>
      <c r="VEW107" s="14"/>
      <c r="VEX107" s="14"/>
      <c r="VEY107" s="14"/>
      <c r="VEZ107" s="14"/>
      <c r="VFA107" s="14"/>
      <c r="VFB107" s="14"/>
      <c r="VFC107" s="14"/>
      <c r="VFD107" s="14"/>
      <c r="VFE107" s="14"/>
      <c r="VFF107" s="14"/>
      <c r="VFG107" s="14"/>
      <c r="VFH107" s="14"/>
      <c r="VFI107" s="14"/>
      <c r="VFJ107" s="14"/>
      <c r="VFK107" s="14"/>
      <c r="VFL107" s="14"/>
      <c r="VFM107" s="14"/>
      <c r="VFN107" s="14"/>
      <c r="VFO107" s="14"/>
      <c r="VFP107" s="14"/>
      <c r="VFQ107" s="14"/>
      <c r="VFR107" s="14"/>
      <c r="VFS107" s="14"/>
      <c r="VFT107" s="14"/>
      <c r="VFU107" s="14"/>
      <c r="VFV107" s="14"/>
      <c r="VFW107" s="14"/>
      <c r="VFX107" s="14"/>
      <c r="VFY107" s="14"/>
      <c r="VFZ107" s="14"/>
      <c r="VGA107" s="14"/>
      <c r="VGB107" s="14"/>
      <c r="VGC107" s="14"/>
      <c r="VGD107" s="14"/>
      <c r="VGE107" s="14"/>
      <c r="VGF107" s="14"/>
      <c r="VGG107" s="14"/>
      <c r="VGH107" s="14"/>
      <c r="VGI107" s="14"/>
      <c r="VGJ107" s="14"/>
      <c r="VGK107" s="14"/>
      <c r="VGL107" s="14"/>
      <c r="VGM107" s="14"/>
      <c r="VGN107" s="14"/>
      <c r="VGO107" s="14"/>
      <c r="VGP107" s="14"/>
      <c r="VGQ107" s="14"/>
      <c r="VGR107" s="14"/>
      <c r="VGS107" s="14"/>
      <c r="VGT107" s="14"/>
      <c r="VGU107" s="14"/>
      <c r="VGV107" s="14"/>
      <c r="VGW107" s="14"/>
      <c r="VGX107" s="14"/>
      <c r="VGY107" s="14"/>
      <c r="VGZ107" s="14"/>
      <c r="VHA107" s="14"/>
      <c r="VHB107" s="14"/>
      <c r="VHC107" s="14"/>
      <c r="VHD107" s="14"/>
      <c r="VHE107" s="14"/>
      <c r="VHF107" s="14"/>
      <c r="VHG107" s="14"/>
      <c r="VHH107" s="14"/>
      <c r="VHI107" s="14"/>
      <c r="VHJ107" s="14"/>
      <c r="VHK107" s="14"/>
      <c r="VHL107" s="14"/>
      <c r="VHM107" s="14"/>
      <c r="VHN107" s="14"/>
      <c r="VHO107" s="14"/>
      <c r="VHP107" s="14"/>
      <c r="VHQ107" s="14"/>
      <c r="VHR107" s="14"/>
      <c r="VHS107" s="14"/>
      <c r="VHT107" s="14"/>
      <c r="VHU107" s="14"/>
      <c r="VHV107" s="14"/>
      <c r="VHW107" s="14"/>
      <c r="VHX107" s="14"/>
      <c r="VHY107" s="14"/>
      <c r="VHZ107" s="14"/>
      <c r="VIA107" s="14"/>
      <c r="VIB107" s="14"/>
      <c r="VIC107" s="14"/>
      <c r="VID107" s="14"/>
      <c r="VIE107" s="14"/>
      <c r="VIF107" s="14"/>
      <c r="VIG107" s="14"/>
      <c r="VIH107" s="14"/>
      <c r="VII107" s="14"/>
      <c r="VIJ107" s="14"/>
      <c r="VIK107" s="14"/>
      <c r="VIL107" s="14"/>
      <c r="VIM107" s="14"/>
      <c r="VIN107" s="14"/>
      <c r="VIO107" s="14"/>
      <c r="VIP107" s="14"/>
      <c r="VIQ107" s="14"/>
      <c r="VIR107" s="14"/>
      <c r="VIS107" s="14"/>
      <c r="VIT107" s="14"/>
      <c r="VIU107" s="14"/>
      <c r="VIV107" s="14"/>
      <c r="VIW107" s="14"/>
      <c r="VIX107" s="14"/>
      <c r="VIY107" s="14"/>
      <c r="VIZ107" s="14"/>
      <c r="VJA107" s="14"/>
      <c r="VJB107" s="14"/>
      <c r="VJC107" s="14"/>
      <c r="VJD107" s="14"/>
      <c r="VJE107" s="14"/>
      <c r="VJF107" s="14"/>
      <c r="VJG107" s="14"/>
      <c r="VJH107" s="14"/>
      <c r="VJI107" s="14"/>
      <c r="VJJ107" s="14"/>
      <c r="VJK107" s="14"/>
      <c r="VJL107" s="14"/>
      <c r="VJM107" s="14"/>
      <c r="VJN107" s="14"/>
      <c r="VJO107" s="14"/>
      <c r="VJP107" s="14"/>
      <c r="VJQ107" s="14"/>
      <c r="VJR107" s="14"/>
      <c r="VJS107" s="14"/>
      <c r="VJT107" s="14"/>
      <c r="VJU107" s="14"/>
      <c r="VJV107" s="14"/>
      <c r="VJW107" s="14"/>
      <c r="VJX107" s="14"/>
      <c r="VJY107" s="14"/>
      <c r="VJZ107" s="14"/>
      <c r="VKA107" s="14"/>
      <c r="VKB107" s="14"/>
      <c r="VKC107" s="14"/>
      <c r="VKD107" s="14"/>
      <c r="VKE107" s="14"/>
      <c r="VKF107" s="14"/>
      <c r="VKG107" s="14"/>
      <c r="VKH107" s="14"/>
      <c r="VKI107" s="14"/>
      <c r="VKJ107" s="14"/>
      <c r="VKK107" s="14"/>
      <c r="VKL107" s="14"/>
      <c r="VKM107" s="14"/>
      <c r="VKN107" s="14"/>
      <c r="VKO107" s="14"/>
      <c r="VKP107" s="14"/>
      <c r="VKQ107" s="14"/>
      <c r="VKR107" s="14"/>
      <c r="VKS107" s="14"/>
      <c r="VKT107" s="14"/>
      <c r="VKU107" s="14"/>
      <c r="VKV107" s="14"/>
      <c r="VKW107" s="14"/>
      <c r="VKX107" s="14"/>
      <c r="VKY107" s="14"/>
      <c r="VKZ107" s="14"/>
      <c r="VLA107" s="14"/>
      <c r="VLB107" s="14"/>
      <c r="VLC107" s="14"/>
      <c r="VLD107" s="14"/>
      <c r="VLE107" s="14"/>
      <c r="VLF107" s="14"/>
      <c r="VLG107" s="14"/>
      <c r="VLH107" s="14"/>
      <c r="VLI107" s="14"/>
      <c r="VLJ107" s="14"/>
      <c r="VLK107" s="14"/>
      <c r="VLL107" s="14"/>
      <c r="VLM107" s="14"/>
      <c r="VLN107" s="14"/>
      <c r="VLO107" s="14"/>
      <c r="VLP107" s="14"/>
      <c r="VLQ107" s="14"/>
      <c r="VLR107" s="14"/>
      <c r="VLS107" s="14"/>
      <c r="VLT107" s="14"/>
      <c r="VLU107" s="14"/>
      <c r="VLV107" s="14"/>
      <c r="VLW107" s="14"/>
      <c r="VLX107" s="14"/>
      <c r="VLY107" s="14"/>
      <c r="VLZ107" s="14"/>
      <c r="VMA107" s="14"/>
      <c r="VMB107" s="14"/>
      <c r="VMC107" s="14"/>
      <c r="VMD107" s="14"/>
      <c r="VME107" s="14"/>
      <c r="VMF107" s="14"/>
      <c r="VMG107" s="14"/>
      <c r="VMH107" s="14"/>
      <c r="VMI107" s="14"/>
      <c r="VMJ107" s="14"/>
      <c r="VMK107" s="14"/>
      <c r="VML107" s="14"/>
      <c r="VMM107" s="14"/>
      <c r="VMN107" s="14"/>
      <c r="VMO107" s="14"/>
      <c r="VMP107" s="14"/>
      <c r="VMQ107" s="14"/>
      <c r="VMR107" s="14"/>
      <c r="VMS107" s="14"/>
      <c r="VMT107" s="14"/>
      <c r="VMU107" s="14"/>
      <c r="VMV107" s="14"/>
      <c r="VMW107" s="14"/>
      <c r="VMX107" s="14"/>
      <c r="VMY107" s="14"/>
      <c r="VMZ107" s="14"/>
      <c r="VNA107" s="14"/>
      <c r="VNB107" s="14"/>
      <c r="VNC107" s="14"/>
      <c r="VND107" s="14"/>
      <c r="VNE107" s="14"/>
      <c r="VNF107" s="14"/>
      <c r="VNG107" s="14"/>
      <c r="VNH107" s="14"/>
      <c r="VNI107" s="14"/>
      <c r="VNJ107" s="14"/>
      <c r="VNK107" s="14"/>
      <c r="VNL107" s="14"/>
      <c r="VNM107" s="14"/>
      <c r="VNN107" s="14"/>
      <c r="VNO107" s="14"/>
      <c r="VNP107" s="14"/>
      <c r="VNQ107" s="14"/>
      <c r="VNR107" s="14"/>
      <c r="VNS107" s="14"/>
      <c r="VNT107" s="14"/>
      <c r="VNU107" s="14"/>
      <c r="VNV107" s="14"/>
      <c r="VNW107" s="14"/>
      <c r="VNX107" s="14"/>
      <c r="VNY107" s="14"/>
      <c r="VNZ107" s="14"/>
      <c r="VOA107" s="14"/>
      <c r="VOB107" s="14"/>
      <c r="VOC107" s="14"/>
      <c r="VOD107" s="14"/>
      <c r="VOE107" s="14"/>
      <c r="VOF107" s="14"/>
      <c r="VOG107" s="14"/>
      <c r="VOH107" s="14"/>
      <c r="VOI107" s="14"/>
      <c r="VOJ107" s="14"/>
      <c r="VOK107" s="14"/>
      <c r="VOL107" s="14"/>
      <c r="VOM107" s="14"/>
      <c r="VON107" s="14"/>
      <c r="VOO107" s="14"/>
      <c r="VOP107" s="14"/>
      <c r="VOQ107" s="14"/>
      <c r="VOR107" s="14"/>
      <c r="VOS107" s="14"/>
      <c r="VOT107" s="14"/>
      <c r="VOU107" s="14"/>
      <c r="VOV107" s="14"/>
      <c r="VOW107" s="14"/>
      <c r="VOX107" s="14"/>
      <c r="VOY107" s="14"/>
      <c r="VOZ107" s="14"/>
      <c r="VPA107" s="14"/>
      <c r="VPB107" s="14"/>
      <c r="VPC107" s="14"/>
      <c r="VPD107" s="14"/>
      <c r="VPE107" s="14"/>
      <c r="VPF107" s="14"/>
      <c r="VPG107" s="14"/>
      <c r="VPH107" s="14"/>
      <c r="VPI107" s="14"/>
      <c r="VPJ107" s="14"/>
      <c r="VPK107" s="14"/>
      <c r="VPL107" s="14"/>
      <c r="VPM107" s="14"/>
      <c r="VPN107" s="14"/>
      <c r="VPO107" s="14"/>
      <c r="VPP107" s="14"/>
      <c r="VPQ107" s="14"/>
      <c r="VPR107" s="14"/>
      <c r="VPS107" s="14"/>
      <c r="VPT107" s="14"/>
      <c r="VPU107" s="14"/>
      <c r="VPV107" s="14"/>
      <c r="VPW107" s="14"/>
      <c r="VPX107" s="14"/>
      <c r="VPY107" s="14"/>
      <c r="VPZ107" s="14"/>
      <c r="VQA107" s="14"/>
      <c r="VQB107" s="14"/>
      <c r="VQC107" s="14"/>
      <c r="VQD107" s="14"/>
      <c r="VQE107" s="14"/>
      <c r="VQF107" s="14"/>
      <c r="VQG107" s="14"/>
      <c r="VQH107" s="14"/>
      <c r="VQI107" s="14"/>
      <c r="VQJ107" s="14"/>
      <c r="VQK107" s="14"/>
      <c r="VQL107" s="14"/>
      <c r="VQM107" s="14"/>
      <c r="VQN107" s="14"/>
      <c r="VQO107" s="14"/>
      <c r="VQP107" s="14"/>
      <c r="VQQ107" s="14"/>
      <c r="VQR107" s="14"/>
      <c r="VQS107" s="14"/>
      <c r="VQT107" s="14"/>
      <c r="VQU107" s="14"/>
      <c r="VQV107" s="14"/>
      <c r="VQW107" s="14"/>
      <c r="VQX107" s="14"/>
      <c r="VQY107" s="14"/>
      <c r="VQZ107" s="14"/>
      <c r="VRA107" s="14"/>
      <c r="VRB107" s="14"/>
      <c r="VRC107" s="14"/>
      <c r="VRD107" s="14"/>
      <c r="VRE107" s="14"/>
      <c r="VRF107" s="14"/>
      <c r="VRG107" s="14"/>
      <c r="VRH107" s="14"/>
      <c r="VRI107" s="14"/>
      <c r="VRJ107" s="14"/>
      <c r="VRK107" s="14"/>
      <c r="VRL107" s="14"/>
      <c r="VRM107" s="14"/>
      <c r="VRN107" s="14"/>
      <c r="VRO107" s="14"/>
      <c r="VRP107" s="14"/>
      <c r="VRQ107" s="14"/>
      <c r="VRR107" s="14"/>
      <c r="VRS107" s="14"/>
      <c r="VRT107" s="14"/>
      <c r="VRU107" s="14"/>
      <c r="VRV107" s="14"/>
      <c r="VRW107" s="14"/>
      <c r="VRX107" s="14"/>
      <c r="VRY107" s="14"/>
      <c r="VRZ107" s="14"/>
      <c r="VSA107" s="14"/>
      <c r="VSB107" s="14"/>
      <c r="VSC107" s="14"/>
      <c r="VSD107" s="14"/>
      <c r="VSE107" s="14"/>
      <c r="VSF107" s="14"/>
      <c r="VSG107" s="14"/>
      <c r="VSH107" s="14"/>
      <c r="VSI107" s="14"/>
      <c r="VSJ107" s="14"/>
      <c r="VSK107" s="14"/>
      <c r="VSL107" s="14"/>
      <c r="VSM107" s="14"/>
      <c r="VSN107" s="14"/>
      <c r="VSO107" s="14"/>
      <c r="VSP107" s="14"/>
      <c r="VSQ107" s="14"/>
      <c r="VSR107" s="14"/>
      <c r="VSS107" s="14"/>
      <c r="VST107" s="14"/>
      <c r="VSU107" s="14"/>
      <c r="VSV107" s="14"/>
      <c r="VSW107" s="14"/>
      <c r="VSX107" s="14"/>
      <c r="VSY107" s="14"/>
      <c r="VSZ107" s="14"/>
      <c r="VTA107" s="14"/>
      <c r="VTB107" s="14"/>
      <c r="VTC107" s="14"/>
      <c r="VTD107" s="14"/>
      <c r="VTE107" s="14"/>
      <c r="VTF107" s="14"/>
      <c r="VTG107" s="14"/>
      <c r="VTH107" s="14"/>
      <c r="VTI107" s="14"/>
      <c r="VTJ107" s="14"/>
      <c r="VTK107" s="14"/>
      <c r="VTL107" s="14"/>
      <c r="VTM107" s="14"/>
      <c r="VTN107" s="14"/>
      <c r="VTO107" s="14"/>
      <c r="VTP107" s="14"/>
      <c r="VTQ107" s="14"/>
      <c r="VTR107" s="14"/>
      <c r="VTS107" s="14"/>
      <c r="VTT107" s="14"/>
      <c r="VTU107" s="14"/>
      <c r="VTV107" s="14"/>
      <c r="VTW107" s="14"/>
      <c r="VTX107" s="14"/>
      <c r="VTY107" s="14"/>
      <c r="VTZ107" s="14"/>
      <c r="VUA107" s="14"/>
      <c r="VUB107" s="14"/>
      <c r="VUC107" s="14"/>
      <c r="VUD107" s="14"/>
      <c r="VUE107" s="14"/>
      <c r="VUF107" s="14"/>
      <c r="VUG107" s="14"/>
      <c r="VUH107" s="14"/>
      <c r="VUI107" s="14"/>
      <c r="VUJ107" s="14"/>
      <c r="VUK107" s="14"/>
      <c r="VUL107" s="14"/>
      <c r="VUM107" s="14"/>
      <c r="VUN107" s="14"/>
      <c r="VUO107" s="14"/>
      <c r="VUP107" s="14"/>
      <c r="VUQ107" s="14"/>
      <c r="VUR107" s="14"/>
      <c r="VUS107" s="14"/>
      <c r="VUT107" s="14"/>
      <c r="VUU107" s="14"/>
      <c r="VUV107" s="14"/>
      <c r="VUW107" s="14"/>
      <c r="VUX107" s="14"/>
      <c r="VUY107" s="14"/>
      <c r="VUZ107" s="14"/>
      <c r="VVA107" s="14"/>
      <c r="VVB107" s="14"/>
      <c r="VVC107" s="14"/>
      <c r="VVD107" s="14"/>
      <c r="VVE107" s="14"/>
      <c r="VVF107" s="14"/>
      <c r="VVG107" s="14"/>
      <c r="VVH107" s="14"/>
      <c r="VVI107" s="14"/>
      <c r="VVJ107" s="14"/>
      <c r="VVK107" s="14"/>
      <c r="VVL107" s="14"/>
      <c r="VVM107" s="14"/>
      <c r="VVN107" s="14"/>
      <c r="VVO107" s="14"/>
      <c r="VVP107" s="14"/>
      <c r="VVQ107" s="14"/>
      <c r="VVR107" s="14"/>
      <c r="VVS107" s="14"/>
      <c r="VVT107" s="14"/>
      <c r="VVU107" s="14"/>
      <c r="VVV107" s="14"/>
      <c r="VVW107" s="14"/>
      <c r="VVX107" s="14"/>
      <c r="VVY107" s="14"/>
      <c r="VVZ107" s="14"/>
      <c r="VWA107" s="14"/>
      <c r="VWB107" s="14"/>
      <c r="VWC107" s="14"/>
      <c r="VWD107" s="14"/>
      <c r="VWE107" s="14"/>
      <c r="VWF107" s="14"/>
      <c r="VWG107" s="14"/>
      <c r="VWH107" s="14"/>
      <c r="VWI107" s="14"/>
      <c r="VWJ107" s="14"/>
      <c r="VWK107" s="14"/>
      <c r="VWL107" s="14"/>
      <c r="VWM107" s="14"/>
      <c r="VWN107" s="14"/>
      <c r="VWO107" s="14"/>
      <c r="VWP107" s="14"/>
      <c r="VWQ107" s="14"/>
      <c r="VWR107" s="14"/>
      <c r="VWS107" s="14"/>
      <c r="VWT107" s="14"/>
      <c r="VWU107" s="14"/>
      <c r="VWV107" s="14"/>
      <c r="VWW107" s="14"/>
      <c r="VWX107" s="14"/>
      <c r="VWY107" s="14"/>
      <c r="VWZ107" s="14"/>
      <c r="VXA107" s="14"/>
      <c r="VXB107" s="14"/>
      <c r="VXC107" s="14"/>
      <c r="VXD107" s="14"/>
      <c r="VXE107" s="14"/>
      <c r="VXF107" s="14"/>
      <c r="VXG107" s="14"/>
      <c r="VXH107" s="14"/>
      <c r="VXI107" s="14"/>
      <c r="VXJ107" s="14"/>
      <c r="VXK107" s="14"/>
      <c r="VXL107" s="14"/>
      <c r="VXM107" s="14"/>
      <c r="VXN107" s="14"/>
      <c r="VXO107" s="14"/>
      <c r="VXP107" s="14"/>
      <c r="VXQ107" s="14"/>
      <c r="VXR107" s="14"/>
      <c r="VXS107" s="14"/>
      <c r="VXT107" s="14"/>
      <c r="VXU107" s="14"/>
      <c r="VXV107" s="14"/>
      <c r="VXW107" s="14"/>
      <c r="VXX107" s="14"/>
      <c r="VXY107" s="14"/>
      <c r="VXZ107" s="14"/>
      <c r="VYA107" s="14"/>
      <c r="VYB107" s="14"/>
      <c r="VYC107" s="14"/>
      <c r="VYD107" s="14"/>
      <c r="VYE107" s="14"/>
      <c r="VYF107" s="14"/>
      <c r="VYG107" s="14"/>
      <c r="VYH107" s="14"/>
      <c r="VYI107" s="14"/>
      <c r="VYJ107" s="14"/>
      <c r="VYK107" s="14"/>
      <c r="VYL107" s="14"/>
      <c r="VYM107" s="14"/>
      <c r="VYN107" s="14"/>
      <c r="VYO107" s="14"/>
      <c r="VYP107" s="14"/>
      <c r="VYQ107" s="14"/>
      <c r="VYR107" s="14"/>
      <c r="VYS107" s="14"/>
      <c r="VYT107" s="14"/>
      <c r="VYU107" s="14"/>
      <c r="VYV107" s="14"/>
      <c r="VYW107" s="14"/>
      <c r="VYX107" s="14"/>
      <c r="VYY107" s="14"/>
      <c r="VYZ107" s="14"/>
      <c r="VZA107" s="14"/>
      <c r="VZB107" s="14"/>
      <c r="VZC107" s="14"/>
      <c r="VZD107" s="14"/>
      <c r="VZE107" s="14"/>
      <c r="VZF107" s="14"/>
      <c r="VZG107" s="14"/>
      <c r="VZH107" s="14"/>
      <c r="VZI107" s="14"/>
      <c r="VZJ107" s="14"/>
      <c r="VZK107" s="14"/>
      <c r="VZL107" s="14"/>
      <c r="VZM107" s="14"/>
      <c r="VZN107" s="14"/>
      <c r="VZO107" s="14"/>
      <c r="VZP107" s="14"/>
      <c r="VZQ107" s="14"/>
      <c r="VZR107" s="14"/>
      <c r="VZS107" s="14"/>
      <c r="VZT107" s="14"/>
      <c r="VZU107" s="14"/>
      <c r="VZV107" s="14"/>
      <c r="VZW107" s="14"/>
      <c r="VZX107" s="14"/>
      <c r="VZY107" s="14"/>
      <c r="VZZ107" s="14"/>
      <c r="WAA107" s="14"/>
      <c r="WAB107" s="14"/>
      <c r="WAC107" s="14"/>
      <c r="WAD107" s="14"/>
      <c r="WAE107" s="14"/>
      <c r="WAF107" s="14"/>
      <c r="WAG107" s="14"/>
      <c r="WAH107" s="14"/>
      <c r="WAI107" s="14"/>
      <c r="WAJ107" s="14"/>
      <c r="WAK107" s="14"/>
      <c r="WAL107" s="14"/>
      <c r="WAM107" s="14"/>
      <c r="WAN107" s="14"/>
      <c r="WAO107" s="14"/>
      <c r="WAP107" s="14"/>
      <c r="WAQ107" s="14"/>
      <c r="WAR107" s="14"/>
      <c r="WAS107" s="14"/>
      <c r="WAT107" s="14"/>
      <c r="WAU107" s="14"/>
      <c r="WAV107" s="14"/>
      <c r="WAW107" s="14"/>
      <c r="WAX107" s="14"/>
      <c r="WAY107" s="14"/>
      <c r="WAZ107" s="14"/>
      <c r="WBA107" s="14"/>
      <c r="WBB107" s="14"/>
      <c r="WBC107" s="14"/>
      <c r="WBD107" s="14"/>
      <c r="WBE107" s="14"/>
      <c r="WBF107" s="14"/>
      <c r="WBG107" s="14"/>
      <c r="WBH107" s="14"/>
      <c r="WBI107" s="14"/>
      <c r="WBJ107" s="14"/>
      <c r="WBK107" s="14"/>
      <c r="WBL107" s="14"/>
      <c r="WBM107" s="14"/>
      <c r="WBN107" s="14"/>
      <c r="WBO107" s="14"/>
      <c r="WBP107" s="14"/>
      <c r="WBQ107" s="14"/>
      <c r="WBR107" s="14"/>
      <c r="WBS107" s="14"/>
      <c r="WBT107" s="14"/>
      <c r="WBU107" s="14"/>
      <c r="WBV107" s="14"/>
      <c r="WBW107" s="14"/>
      <c r="WBX107" s="14"/>
      <c r="WBY107" s="14"/>
      <c r="WBZ107" s="14"/>
      <c r="WCA107" s="14"/>
      <c r="WCB107" s="14"/>
      <c r="WCC107" s="14"/>
      <c r="WCD107" s="14"/>
      <c r="WCE107" s="14"/>
      <c r="WCF107" s="14"/>
      <c r="WCG107" s="14"/>
      <c r="WCH107" s="14"/>
      <c r="WCI107" s="14"/>
      <c r="WCJ107" s="14"/>
      <c r="WCK107" s="14"/>
      <c r="WCL107" s="14"/>
      <c r="WCM107" s="14"/>
      <c r="WCN107" s="14"/>
      <c r="WCO107" s="14"/>
      <c r="WCP107" s="14"/>
      <c r="WCQ107" s="14"/>
      <c r="WCR107" s="14"/>
      <c r="WCS107" s="14"/>
      <c r="WCT107" s="14"/>
      <c r="WCU107" s="14"/>
      <c r="WCV107" s="14"/>
      <c r="WCW107" s="14"/>
      <c r="WCX107" s="14"/>
      <c r="WCY107" s="14"/>
      <c r="WCZ107" s="14"/>
      <c r="WDA107" s="14"/>
      <c r="WDB107" s="14"/>
      <c r="WDC107" s="14"/>
      <c r="WDD107" s="14"/>
      <c r="WDE107" s="14"/>
      <c r="WDF107" s="14"/>
      <c r="WDG107" s="14"/>
      <c r="WDH107" s="14"/>
      <c r="WDI107" s="14"/>
      <c r="WDJ107" s="14"/>
      <c r="WDK107" s="14"/>
      <c r="WDL107" s="14"/>
      <c r="WDM107" s="14"/>
      <c r="WDN107" s="14"/>
      <c r="WDO107" s="14"/>
      <c r="WDP107" s="14"/>
      <c r="WDQ107" s="14"/>
      <c r="WDR107" s="14"/>
      <c r="WDS107" s="14"/>
      <c r="WDT107" s="14"/>
      <c r="WDU107" s="14"/>
      <c r="WDV107" s="14"/>
      <c r="WDW107" s="14"/>
      <c r="WDX107" s="14"/>
      <c r="WDY107" s="14"/>
      <c r="WDZ107" s="14"/>
      <c r="WEA107" s="14"/>
      <c r="WEB107" s="14"/>
      <c r="WEC107" s="14"/>
      <c r="WED107" s="14"/>
      <c r="WEE107" s="14"/>
      <c r="WEF107" s="14"/>
      <c r="WEG107" s="14"/>
      <c r="WEH107" s="14"/>
      <c r="WEI107" s="14"/>
      <c r="WEJ107" s="14"/>
      <c r="WEK107" s="14"/>
      <c r="WEL107" s="14"/>
      <c r="WEM107" s="14"/>
      <c r="WEN107" s="14"/>
      <c r="WEO107" s="14"/>
      <c r="WEP107" s="14"/>
      <c r="WEQ107" s="14"/>
      <c r="WER107" s="14"/>
      <c r="WES107" s="14"/>
      <c r="WET107" s="14"/>
      <c r="WEU107" s="14"/>
      <c r="WEV107" s="14"/>
      <c r="WEW107" s="14"/>
      <c r="WEX107" s="14"/>
      <c r="WEY107" s="14"/>
      <c r="WEZ107" s="14"/>
      <c r="WFA107" s="14"/>
      <c r="WFB107" s="14"/>
      <c r="WFC107" s="14"/>
      <c r="WFD107" s="14"/>
      <c r="WFE107" s="14"/>
      <c r="WFF107" s="14"/>
      <c r="WFG107" s="14"/>
      <c r="WFH107" s="14"/>
      <c r="WFI107" s="14"/>
      <c r="WFJ107" s="14"/>
      <c r="WFK107" s="14"/>
      <c r="WFL107" s="14"/>
      <c r="WFM107" s="14"/>
      <c r="WFN107" s="14"/>
      <c r="WFO107" s="14"/>
      <c r="WFP107" s="14"/>
      <c r="WFQ107" s="14"/>
      <c r="WFR107" s="14"/>
      <c r="WFS107" s="14"/>
      <c r="WFT107" s="14"/>
      <c r="WFU107" s="14"/>
      <c r="WFV107" s="14"/>
      <c r="WFW107" s="14"/>
      <c r="WFX107" s="14"/>
      <c r="WFY107" s="14"/>
      <c r="WFZ107" s="14"/>
      <c r="WGA107" s="14"/>
      <c r="WGB107" s="14"/>
      <c r="WGC107" s="14"/>
      <c r="WGD107" s="14"/>
      <c r="WGE107" s="14"/>
      <c r="WGF107" s="14"/>
      <c r="WGG107" s="14"/>
      <c r="WGH107" s="14"/>
      <c r="WGI107" s="14"/>
      <c r="WGJ107" s="14"/>
      <c r="WGK107" s="14"/>
      <c r="WGL107" s="14"/>
      <c r="WGM107" s="14"/>
      <c r="WGN107" s="14"/>
      <c r="WGO107" s="14"/>
      <c r="WGP107" s="14"/>
      <c r="WGQ107" s="14"/>
      <c r="WGR107" s="14"/>
      <c r="WGS107" s="14"/>
      <c r="WGT107" s="14"/>
      <c r="WGU107" s="14"/>
      <c r="WGV107" s="14"/>
      <c r="WGW107" s="14"/>
      <c r="WGX107" s="14"/>
      <c r="WGY107" s="14"/>
      <c r="WGZ107" s="14"/>
      <c r="WHA107" s="14"/>
      <c r="WHB107" s="14"/>
      <c r="WHC107" s="14"/>
      <c r="WHD107" s="14"/>
      <c r="WHE107" s="14"/>
      <c r="WHF107" s="14"/>
      <c r="WHG107" s="14"/>
      <c r="WHH107" s="14"/>
      <c r="WHI107" s="14"/>
      <c r="WHJ107" s="14"/>
      <c r="WHK107" s="14"/>
      <c r="WHL107" s="14"/>
      <c r="WHM107" s="14"/>
      <c r="WHN107" s="14"/>
      <c r="WHO107" s="14"/>
      <c r="WHP107" s="14"/>
      <c r="WHQ107" s="14"/>
      <c r="WHR107" s="14"/>
      <c r="WHS107" s="14"/>
      <c r="WHT107" s="14"/>
      <c r="WHU107" s="14"/>
      <c r="WHV107" s="14"/>
      <c r="WHW107" s="14"/>
      <c r="WHX107" s="14"/>
      <c r="WHY107" s="14"/>
      <c r="WHZ107" s="14"/>
      <c r="WIA107" s="14"/>
      <c r="WIB107" s="14"/>
      <c r="WIC107" s="14"/>
      <c r="WID107" s="14"/>
      <c r="WIE107" s="14"/>
      <c r="WIF107" s="14"/>
      <c r="WIG107" s="14"/>
      <c r="WIH107" s="14"/>
      <c r="WII107" s="14"/>
      <c r="WIJ107" s="14"/>
      <c r="WIK107" s="14"/>
      <c r="WIL107" s="14"/>
      <c r="WIM107" s="14"/>
      <c r="WIN107" s="14"/>
      <c r="WIO107" s="14"/>
      <c r="WIP107" s="14"/>
      <c r="WIQ107" s="14"/>
      <c r="WIR107" s="14"/>
      <c r="WIS107" s="14"/>
      <c r="WIT107" s="14"/>
      <c r="WIU107" s="14"/>
      <c r="WIV107" s="14"/>
      <c r="WIW107" s="14"/>
      <c r="WIX107" s="14"/>
      <c r="WIY107" s="14"/>
      <c r="WIZ107" s="14"/>
      <c r="WJA107" s="14"/>
      <c r="WJB107" s="14"/>
      <c r="WJC107" s="14"/>
      <c r="WJD107" s="14"/>
      <c r="WJE107" s="14"/>
      <c r="WJF107" s="14"/>
      <c r="WJG107" s="14"/>
      <c r="WJH107" s="14"/>
      <c r="WJI107" s="14"/>
      <c r="WJJ107" s="14"/>
      <c r="WJK107" s="14"/>
      <c r="WJL107" s="14"/>
      <c r="WJM107" s="14"/>
      <c r="WJN107" s="14"/>
      <c r="WJO107" s="14"/>
      <c r="WJP107" s="14"/>
      <c r="WJQ107" s="14"/>
      <c r="WJR107" s="14"/>
      <c r="WJS107" s="14"/>
      <c r="WJT107" s="14"/>
      <c r="WJU107" s="14"/>
      <c r="WJV107" s="14"/>
      <c r="WJW107" s="14"/>
      <c r="WJX107" s="14"/>
      <c r="WJY107" s="14"/>
      <c r="WJZ107" s="14"/>
      <c r="WKA107" s="14"/>
      <c r="WKB107" s="14"/>
      <c r="WKC107" s="14"/>
      <c r="WKD107" s="14"/>
      <c r="WKE107" s="14"/>
      <c r="WKF107" s="14"/>
      <c r="WKG107" s="14"/>
      <c r="WKH107" s="14"/>
      <c r="WKI107" s="14"/>
      <c r="WKJ107" s="14"/>
      <c r="WKK107" s="14"/>
      <c r="WKL107" s="14"/>
      <c r="WKM107" s="14"/>
      <c r="WKN107" s="14"/>
      <c r="WKO107" s="14"/>
      <c r="WKP107" s="14"/>
      <c r="WKQ107" s="14"/>
      <c r="WKR107" s="14"/>
      <c r="WKS107" s="14"/>
      <c r="WKT107" s="14"/>
      <c r="WKU107" s="14"/>
      <c r="WKV107" s="14"/>
      <c r="WKW107" s="14"/>
      <c r="WKX107" s="14"/>
      <c r="WKY107" s="14"/>
      <c r="WKZ107" s="14"/>
      <c r="WLA107" s="14"/>
      <c r="WLB107" s="14"/>
      <c r="WLC107" s="14"/>
      <c r="WLD107" s="14"/>
      <c r="WLE107" s="14"/>
      <c r="WLF107" s="14"/>
      <c r="WLG107" s="14"/>
      <c r="WLH107" s="14"/>
      <c r="WLI107" s="14"/>
      <c r="WLJ107" s="14"/>
      <c r="WLK107" s="14"/>
      <c r="WLL107" s="14"/>
      <c r="WLM107" s="14"/>
      <c r="WLN107" s="14"/>
      <c r="WLO107" s="14"/>
      <c r="WLP107" s="14"/>
      <c r="WLQ107" s="14"/>
      <c r="WLR107" s="14"/>
      <c r="WLS107" s="14"/>
      <c r="WLT107" s="14"/>
      <c r="WLU107" s="14"/>
      <c r="WLV107" s="14"/>
      <c r="WLW107" s="14"/>
      <c r="WLX107" s="14"/>
      <c r="WLY107" s="14"/>
      <c r="WLZ107" s="14"/>
      <c r="WMA107" s="14"/>
      <c r="WMB107" s="14"/>
      <c r="WMC107" s="14"/>
      <c r="WMD107" s="14"/>
      <c r="WME107" s="14"/>
      <c r="WMF107" s="14"/>
      <c r="WMG107" s="14"/>
      <c r="WMH107" s="14"/>
      <c r="WMI107" s="14"/>
      <c r="WMJ107" s="14"/>
      <c r="WMK107" s="14"/>
      <c r="WML107" s="14"/>
      <c r="WMM107" s="14"/>
      <c r="WMN107" s="14"/>
      <c r="WMO107" s="14"/>
      <c r="WMP107" s="14"/>
      <c r="WMQ107" s="14"/>
      <c r="WMR107" s="14"/>
      <c r="WMS107" s="14"/>
      <c r="WMT107" s="14"/>
      <c r="WMU107" s="14"/>
      <c r="WMV107" s="14"/>
      <c r="WMW107" s="14"/>
      <c r="WMX107" s="14"/>
      <c r="WMY107" s="14"/>
      <c r="WMZ107" s="14"/>
      <c r="WNA107" s="14"/>
      <c r="WNB107" s="14"/>
      <c r="WNC107" s="14"/>
      <c r="WND107" s="14"/>
      <c r="WNE107" s="14"/>
      <c r="WNF107" s="14"/>
      <c r="WNG107" s="14"/>
      <c r="WNH107" s="14"/>
      <c r="WNI107" s="14"/>
      <c r="WNJ107" s="14"/>
      <c r="WNK107" s="14"/>
      <c r="WNL107" s="14"/>
      <c r="WNM107" s="14"/>
      <c r="WNN107" s="14"/>
      <c r="WNO107" s="14"/>
      <c r="WNP107" s="14"/>
      <c r="WNQ107" s="14"/>
      <c r="WNR107" s="14"/>
      <c r="WNS107" s="14"/>
      <c r="WNT107" s="14"/>
      <c r="WNU107" s="14"/>
      <c r="WNV107" s="14"/>
      <c r="WNW107" s="14"/>
      <c r="WNX107" s="14"/>
      <c r="WNY107" s="14"/>
      <c r="WNZ107" s="14"/>
      <c r="WOA107" s="14"/>
      <c r="WOB107" s="14"/>
      <c r="WOC107" s="14"/>
      <c r="WOD107" s="14"/>
      <c r="WOE107" s="14"/>
      <c r="WOF107" s="14"/>
      <c r="WOG107" s="14"/>
      <c r="WOH107" s="14"/>
      <c r="WOI107" s="14"/>
      <c r="WOJ107" s="14"/>
      <c r="WOK107" s="14"/>
      <c r="WOL107" s="14"/>
      <c r="WOM107" s="14"/>
      <c r="WON107" s="14"/>
      <c r="WOO107" s="14"/>
      <c r="WOP107" s="14"/>
      <c r="WOQ107" s="14"/>
      <c r="WOR107" s="14"/>
      <c r="WOS107" s="14"/>
      <c r="WOT107" s="14"/>
      <c r="WOU107" s="14"/>
      <c r="WOV107" s="14"/>
      <c r="WOW107" s="14"/>
      <c r="WOX107" s="14"/>
      <c r="WOY107" s="14"/>
      <c r="WOZ107" s="14"/>
      <c r="WPA107" s="14"/>
      <c r="WPB107" s="14"/>
      <c r="WPC107" s="14"/>
      <c r="WPD107" s="14"/>
      <c r="WPE107" s="14"/>
      <c r="WPF107" s="14"/>
      <c r="WPG107" s="14"/>
      <c r="WPH107" s="14"/>
      <c r="WPI107" s="14"/>
      <c r="WPJ107" s="14"/>
      <c r="WPK107" s="14"/>
      <c r="WPL107" s="14"/>
      <c r="WPM107" s="14"/>
      <c r="WPN107" s="14"/>
      <c r="WPO107" s="14"/>
      <c r="WPP107" s="14"/>
      <c r="WPQ107" s="14"/>
      <c r="WPR107" s="14"/>
      <c r="WPS107" s="14"/>
      <c r="WPT107" s="14"/>
      <c r="WPU107" s="14"/>
      <c r="WPV107" s="14"/>
      <c r="WPW107" s="14"/>
      <c r="WPX107" s="14"/>
      <c r="WPY107" s="14"/>
      <c r="WPZ107" s="14"/>
      <c r="WQA107" s="14"/>
      <c r="WQB107" s="14"/>
      <c r="WQC107" s="14"/>
      <c r="WQD107" s="14"/>
      <c r="WQE107" s="14"/>
      <c r="WQF107" s="14"/>
      <c r="WQG107" s="14"/>
      <c r="WQH107" s="14"/>
      <c r="WQI107" s="14"/>
      <c r="WQJ107" s="14"/>
      <c r="WQK107" s="14"/>
      <c r="WQL107" s="14"/>
      <c r="WQM107" s="14"/>
      <c r="WQN107" s="14"/>
      <c r="WQO107" s="14"/>
      <c r="WQP107" s="14"/>
      <c r="WQQ107" s="14"/>
      <c r="WQR107" s="14"/>
      <c r="WQS107" s="14"/>
      <c r="WQT107" s="14"/>
      <c r="WQU107" s="14"/>
      <c r="WQV107" s="14"/>
      <c r="WQW107" s="14"/>
      <c r="WQX107" s="14"/>
      <c r="WQY107" s="14"/>
      <c r="WQZ107" s="14"/>
      <c r="WRA107" s="14"/>
      <c r="WRB107" s="14"/>
      <c r="WRC107" s="14"/>
      <c r="WRD107" s="14"/>
      <c r="WRE107" s="14"/>
      <c r="WRF107" s="14"/>
      <c r="WRG107" s="14"/>
      <c r="WRH107" s="14"/>
      <c r="WRI107" s="14"/>
      <c r="WRJ107" s="14"/>
      <c r="WRK107" s="14"/>
      <c r="WRL107" s="14"/>
      <c r="WRM107" s="14"/>
      <c r="WRN107" s="14"/>
      <c r="WRO107" s="14"/>
      <c r="WRP107" s="14"/>
      <c r="WRQ107" s="14"/>
      <c r="WRR107" s="14"/>
      <c r="WRS107" s="14"/>
      <c r="WRT107" s="14"/>
      <c r="WRU107" s="14"/>
      <c r="WRV107" s="14"/>
      <c r="WRW107" s="14"/>
      <c r="WRX107" s="14"/>
      <c r="WRY107" s="14"/>
      <c r="WRZ107" s="14"/>
      <c r="WSA107" s="14"/>
      <c r="WSB107" s="14"/>
      <c r="WSC107" s="14"/>
      <c r="WSD107" s="14"/>
      <c r="WSE107" s="14"/>
      <c r="WSF107" s="14"/>
      <c r="WSG107" s="14"/>
      <c r="WSH107" s="14"/>
      <c r="WSI107" s="14"/>
      <c r="WSJ107" s="14"/>
      <c r="WSK107" s="14"/>
      <c r="WSL107" s="14"/>
      <c r="WSM107" s="14"/>
      <c r="WSN107" s="14"/>
      <c r="WSO107" s="14"/>
      <c r="WSP107" s="14"/>
      <c r="WSQ107" s="14"/>
      <c r="WSR107" s="14"/>
      <c r="WSS107" s="14"/>
      <c r="WST107" s="14"/>
      <c r="WSU107" s="14"/>
      <c r="WSV107" s="14"/>
      <c r="WSW107" s="14"/>
      <c r="WSX107" s="14"/>
      <c r="WSY107" s="14"/>
      <c r="WSZ107" s="14"/>
      <c r="WTA107" s="14"/>
      <c r="WTB107" s="14"/>
      <c r="WTC107" s="14"/>
      <c r="WTD107" s="14"/>
      <c r="WTE107" s="14"/>
      <c r="WTF107" s="14"/>
      <c r="WTG107" s="14"/>
      <c r="WTH107" s="14"/>
      <c r="WTI107" s="14"/>
      <c r="WTJ107" s="14"/>
      <c r="WTK107" s="14"/>
      <c r="WTL107" s="14"/>
      <c r="WTM107" s="14"/>
      <c r="WTN107" s="14"/>
      <c r="WTO107" s="14"/>
      <c r="WTP107" s="14"/>
      <c r="WTQ107" s="14"/>
      <c r="WTR107" s="14"/>
      <c r="WTS107" s="14"/>
      <c r="WTT107" s="14"/>
      <c r="WTU107" s="14"/>
      <c r="WTV107" s="14"/>
      <c r="WTW107" s="14"/>
      <c r="WTX107" s="14"/>
      <c r="WTY107" s="14"/>
      <c r="WTZ107" s="14"/>
      <c r="WUA107" s="14"/>
      <c r="WUB107" s="14"/>
      <c r="WUC107" s="14"/>
      <c r="WUD107" s="14"/>
      <c r="WUE107" s="14"/>
      <c r="WUF107" s="14"/>
      <c r="WUG107" s="14"/>
      <c r="WUH107" s="14"/>
      <c r="WUI107" s="14"/>
      <c r="WUJ107" s="14"/>
      <c r="WUK107" s="14"/>
      <c r="WUL107" s="14"/>
      <c r="WUM107" s="14"/>
      <c r="WUN107" s="14"/>
      <c r="WUO107" s="14"/>
      <c r="WUP107" s="14"/>
      <c r="WUQ107" s="14"/>
      <c r="WUR107" s="14"/>
      <c r="WUS107" s="14"/>
      <c r="WUT107" s="14"/>
      <c r="WUU107" s="14"/>
      <c r="WUV107" s="14"/>
      <c r="WUW107" s="14"/>
      <c r="WUX107" s="14"/>
      <c r="WUY107" s="14"/>
      <c r="WUZ107" s="14"/>
      <c r="WVA107" s="14"/>
      <c r="WVB107" s="14"/>
      <c r="WVC107" s="14"/>
      <c r="WVD107" s="14"/>
      <c r="WVE107" s="14"/>
      <c r="WVF107" s="14"/>
      <c r="WVG107" s="14"/>
      <c r="WVH107" s="14"/>
      <c r="WVI107" s="14"/>
      <c r="WVJ107" s="14"/>
      <c r="WVK107" s="14"/>
      <c r="WVL107" s="14"/>
      <c r="WVM107" s="14"/>
      <c r="WVN107" s="14"/>
      <c r="WVO107" s="14"/>
      <c r="WVP107" s="14"/>
      <c r="WVQ107" s="14"/>
      <c r="WVR107" s="14"/>
      <c r="WVS107" s="14"/>
      <c r="WVT107" s="14"/>
      <c r="WVU107" s="14"/>
      <c r="WVV107" s="14"/>
      <c r="WVW107" s="14"/>
      <c r="WVX107" s="14"/>
      <c r="WVY107" s="14"/>
      <c r="WVZ107" s="14"/>
      <c r="WWA107" s="14"/>
      <c r="WWB107" s="14"/>
      <c r="WWC107" s="14"/>
      <c r="WWD107" s="14"/>
      <c r="WWE107" s="14"/>
      <c r="WWF107" s="14"/>
      <c r="WWG107" s="14"/>
      <c r="WWH107" s="14"/>
      <c r="WWI107" s="14"/>
      <c r="WWJ107" s="14"/>
      <c r="WWK107" s="14"/>
      <c r="WWL107" s="14"/>
      <c r="WWM107" s="14"/>
      <c r="WWN107" s="14"/>
      <c r="WWO107" s="14"/>
      <c r="WWP107" s="14"/>
      <c r="WWQ107" s="14"/>
      <c r="WWR107" s="14"/>
      <c r="WWS107" s="14"/>
      <c r="WWT107" s="14"/>
      <c r="WWU107" s="14"/>
      <c r="WWV107" s="14"/>
      <c r="WWW107" s="14"/>
      <c r="WWX107" s="14"/>
      <c r="WWY107" s="14"/>
      <c r="WWZ107" s="14"/>
      <c r="WXA107" s="14"/>
      <c r="WXB107" s="14"/>
      <c r="WXC107" s="14"/>
      <c r="WXD107" s="14"/>
      <c r="WXE107" s="14"/>
      <c r="WXF107" s="14"/>
      <c r="WXG107" s="14"/>
      <c r="WXH107" s="14"/>
      <c r="WXI107" s="14"/>
      <c r="WXJ107" s="14"/>
      <c r="WXK107" s="14"/>
      <c r="WXL107" s="14"/>
      <c r="WXM107" s="14"/>
      <c r="WXN107" s="14"/>
      <c r="WXO107" s="14"/>
      <c r="WXP107" s="14"/>
      <c r="WXQ107" s="14"/>
      <c r="WXR107" s="14"/>
      <c r="WXS107" s="14"/>
      <c r="WXT107" s="14"/>
      <c r="WXU107" s="14"/>
      <c r="WXV107" s="14"/>
      <c r="WXW107" s="14"/>
      <c r="WXX107" s="14"/>
      <c r="WXY107" s="14"/>
      <c r="WXZ107" s="14"/>
      <c r="WYA107" s="14"/>
      <c r="WYB107" s="14"/>
      <c r="WYC107" s="14"/>
      <c r="WYD107" s="14"/>
      <c r="WYE107" s="14"/>
      <c r="WYF107" s="14"/>
      <c r="WYG107" s="14"/>
      <c r="WYH107" s="14"/>
      <c r="WYI107" s="14"/>
      <c r="WYJ107" s="14"/>
      <c r="WYK107" s="14"/>
      <c r="WYL107" s="14"/>
      <c r="WYM107" s="14"/>
      <c r="WYN107" s="14"/>
      <c r="WYO107" s="14"/>
      <c r="WYP107" s="14"/>
      <c r="WYQ107" s="14"/>
      <c r="WYR107" s="14"/>
      <c r="WYS107" s="14"/>
      <c r="WYT107" s="14"/>
      <c r="WYU107" s="14"/>
      <c r="WYV107" s="14"/>
      <c r="WYW107" s="14"/>
      <c r="WYX107" s="14"/>
      <c r="WYY107" s="14"/>
      <c r="WYZ107" s="14"/>
      <c r="WZA107" s="14"/>
      <c r="WZB107" s="14"/>
      <c r="WZC107" s="14"/>
      <c r="WZD107" s="14"/>
      <c r="WZE107" s="14"/>
      <c r="WZF107" s="14"/>
      <c r="WZG107" s="14"/>
      <c r="WZH107" s="14"/>
      <c r="WZI107" s="14"/>
      <c r="WZJ107" s="14"/>
      <c r="WZK107" s="14"/>
      <c r="WZL107" s="14"/>
      <c r="WZM107" s="14"/>
      <c r="WZN107" s="14"/>
      <c r="WZO107" s="14"/>
      <c r="WZP107" s="14"/>
      <c r="WZQ107" s="14"/>
      <c r="WZR107" s="14"/>
      <c r="WZS107" s="14"/>
      <c r="WZT107" s="14"/>
      <c r="WZU107" s="14"/>
      <c r="WZV107" s="14"/>
      <c r="WZW107" s="14"/>
      <c r="WZX107" s="14"/>
      <c r="WZY107" s="14"/>
      <c r="WZZ107" s="14"/>
      <c r="XAA107" s="14"/>
      <c r="XAB107" s="14"/>
      <c r="XAC107" s="14"/>
      <c r="XAD107" s="14"/>
      <c r="XAE107" s="14"/>
      <c r="XAF107" s="14"/>
      <c r="XAG107" s="14"/>
      <c r="XAH107" s="14"/>
      <c r="XAI107" s="14"/>
      <c r="XAJ107" s="14"/>
      <c r="XAK107" s="14"/>
      <c r="XAL107" s="14"/>
      <c r="XAM107" s="14"/>
      <c r="XAN107" s="14"/>
      <c r="XAO107" s="14"/>
      <c r="XAP107" s="14"/>
      <c r="XAQ107" s="14"/>
      <c r="XAR107" s="14"/>
      <c r="XAS107" s="14"/>
      <c r="XAT107" s="14"/>
      <c r="XAU107" s="14"/>
      <c r="XAV107" s="14"/>
      <c r="XAW107" s="14"/>
      <c r="XAX107" s="14"/>
      <c r="XAY107" s="14"/>
      <c r="XAZ107" s="14"/>
      <c r="XBA107" s="14"/>
      <c r="XBB107" s="14"/>
      <c r="XBC107" s="14"/>
      <c r="XBD107" s="14"/>
      <c r="XBE107" s="14"/>
      <c r="XBF107" s="14"/>
      <c r="XBG107" s="14"/>
      <c r="XBH107" s="14"/>
      <c r="XBI107" s="14"/>
      <c r="XBJ107" s="14"/>
      <c r="XBK107" s="14"/>
      <c r="XBL107" s="14"/>
      <c r="XBM107" s="14"/>
      <c r="XBN107" s="14"/>
      <c r="XBO107" s="14"/>
      <c r="XBP107" s="14"/>
      <c r="XBQ107" s="14"/>
      <c r="XBR107" s="14"/>
      <c r="XBS107" s="14"/>
      <c r="XBT107" s="14"/>
      <c r="XBU107" s="14"/>
      <c r="XBV107" s="14"/>
      <c r="XBW107" s="14"/>
      <c r="XBX107" s="14"/>
      <c r="XBY107" s="14"/>
      <c r="XBZ107" s="14"/>
      <c r="XCA107" s="14"/>
      <c r="XCB107" s="14"/>
      <c r="XCC107" s="14"/>
      <c r="XCD107" s="14"/>
      <c r="XCE107" s="14"/>
      <c r="XCF107" s="14"/>
      <c r="XCG107" s="14"/>
      <c r="XCH107" s="14"/>
      <c r="XCI107" s="14"/>
      <c r="XCJ107" s="14"/>
      <c r="XCK107" s="14"/>
      <c r="XCL107" s="14"/>
      <c r="XCM107" s="14"/>
      <c r="XCN107" s="14"/>
      <c r="XCO107" s="14"/>
      <c r="XCP107" s="14"/>
      <c r="XCQ107" s="14"/>
      <c r="XCR107" s="14"/>
      <c r="XCS107" s="14"/>
      <c r="XCT107" s="14"/>
      <c r="XCU107" s="14"/>
      <c r="XCV107" s="14"/>
      <c r="XCW107" s="14"/>
      <c r="XCX107" s="14"/>
      <c r="XCY107" s="14"/>
      <c r="XCZ107" s="14"/>
      <c r="XDA107" s="14"/>
      <c r="XDB107" s="14"/>
      <c r="XDC107" s="14"/>
      <c r="XDD107" s="14"/>
      <c r="XDE107" s="14"/>
      <c r="XDF107" s="14"/>
      <c r="XDG107" s="14"/>
      <c r="XDH107" s="14"/>
      <c r="XDI107" s="14"/>
      <c r="XDJ107" s="14"/>
      <c r="XDK107" s="14"/>
      <c r="XDL107" s="14"/>
      <c r="XDM107" s="14"/>
      <c r="XDN107" s="14"/>
      <c r="XDO107" s="14"/>
      <c r="XDP107" s="14"/>
      <c r="XDQ107" s="14"/>
      <c r="XDR107" s="14"/>
      <c r="XDS107" s="14"/>
      <c r="XDT107" s="14"/>
      <c r="XDU107" s="14"/>
      <c r="XDV107" s="14"/>
      <c r="XDW107" s="14"/>
      <c r="XDX107" s="14"/>
      <c r="XDY107" s="14"/>
      <c r="XDZ107" s="14"/>
      <c r="XEA107" s="14"/>
      <c r="XEB107" s="14"/>
      <c r="XEC107" s="14"/>
      <c r="XED107" s="14"/>
      <c r="XEE107" s="14"/>
      <c r="XEF107" s="14"/>
      <c r="XEG107" s="14"/>
      <c r="XEH107" s="14"/>
      <c r="XEI107" s="14"/>
      <c r="XEJ107" s="14"/>
      <c r="XEK107" s="14"/>
      <c r="XEL107" s="14"/>
      <c r="XEM107" s="14"/>
      <c r="XEN107" s="14"/>
      <c r="XEO107" s="14"/>
      <c r="XEP107" s="14"/>
      <c r="XEQ107" s="14"/>
      <c r="XER107" s="14"/>
      <c r="XES107" s="14"/>
      <c r="XET107" s="14"/>
      <c r="XEU107" s="14"/>
      <c r="XEV107" s="14"/>
      <c r="XEW107" s="14"/>
      <c r="XEX107" s="14"/>
      <c r="XEY107" s="14"/>
      <c r="XEZ107" s="14"/>
      <c r="XFA107" s="14"/>
      <c r="XFB107" s="14"/>
      <c r="XFC107" s="14"/>
      <c r="XFD107" s="14"/>
    </row>
    <row r="108" spans="1:164 13283:16384">
      <c r="A108" s="27" t="s">
        <v>7</v>
      </c>
      <c r="B108" s="4" t="s">
        <v>228</v>
      </c>
      <c r="C108" s="4" t="s">
        <v>9</v>
      </c>
      <c r="D108" s="49" t="s">
        <v>229</v>
      </c>
      <c r="E108" s="10" t="s">
        <v>34</v>
      </c>
      <c r="F108" s="6">
        <v>3992</v>
      </c>
      <c r="G108" s="40">
        <v>0.81</v>
      </c>
      <c r="H108" s="71">
        <f t="shared" ref="H108:H110" si="128">+G108*$T$7</f>
        <v>0.78752939407200007</v>
      </c>
      <c r="I108" s="83">
        <v>5.0199999999999996</v>
      </c>
      <c r="J108" s="71">
        <f t="shared" ref="J108:J110" si="129">+I108*$T$7</f>
        <v>4.880737726223999</v>
      </c>
      <c r="K108" s="71">
        <f t="shared" ref="K108:K110" si="130">+H108+J108</f>
        <v>5.6682671202959991</v>
      </c>
      <c r="L108" s="81">
        <v>1.01</v>
      </c>
      <c r="M108" s="71">
        <f t="shared" ref="M108:M110" si="131">+L108*$T$7</f>
        <v>0.98198109631199992</v>
      </c>
      <c r="N108" s="81">
        <v>6.28</v>
      </c>
      <c r="O108" s="71">
        <f t="shared" ref="O108:O110" si="132">+N108*$T$7</f>
        <v>6.1057834503360002</v>
      </c>
      <c r="P108" s="71">
        <f t="shared" ref="P108:P110" si="133">+M108+O108</f>
        <v>7.0877645466479997</v>
      </c>
      <c r="Q108" s="71">
        <f t="shared" ref="Q108:Q110" si="134">+M108*F108</f>
        <v>3920.0685364775036</v>
      </c>
      <c r="R108" s="72">
        <f t="shared" ref="R108:R110" si="135">+O108*F108</f>
        <v>24374.287533741313</v>
      </c>
      <c r="S108" s="71">
        <f t="shared" ref="S108:S110" si="136">+Q108+R108</f>
        <v>28294.356070218819</v>
      </c>
      <c r="V108" s="107">
        <v>29086.71</v>
      </c>
      <c r="X108" s="120">
        <f t="shared" si="90"/>
        <v>792.35392978118034</v>
      </c>
      <c r="Z108" s="120"/>
    </row>
    <row r="109" spans="1:164 13283:16384">
      <c r="A109" s="27" t="s">
        <v>12</v>
      </c>
      <c r="B109" s="4" t="s">
        <v>230</v>
      </c>
      <c r="C109" s="4" t="s">
        <v>9</v>
      </c>
      <c r="D109" s="49" t="s">
        <v>231</v>
      </c>
      <c r="E109" s="10" t="s">
        <v>34</v>
      </c>
      <c r="F109" s="5">
        <v>888</v>
      </c>
      <c r="G109" s="40">
        <v>2.16</v>
      </c>
      <c r="H109" s="71">
        <f t="shared" si="128"/>
        <v>2.1000783841919999</v>
      </c>
      <c r="I109" s="83">
        <v>2.15</v>
      </c>
      <c r="J109" s="71">
        <f t="shared" si="129"/>
        <v>2.0903557990799997</v>
      </c>
      <c r="K109" s="71">
        <f t="shared" si="130"/>
        <v>4.190434183272</v>
      </c>
      <c r="L109" s="81">
        <v>2.7</v>
      </c>
      <c r="M109" s="71">
        <f t="shared" si="131"/>
        <v>2.6250979802400001</v>
      </c>
      <c r="N109" s="81">
        <v>2.69</v>
      </c>
      <c r="O109" s="71">
        <f t="shared" si="132"/>
        <v>2.6153753951279999</v>
      </c>
      <c r="P109" s="71">
        <f t="shared" si="133"/>
        <v>5.2404733753679995</v>
      </c>
      <c r="Q109" s="71">
        <f t="shared" si="134"/>
        <v>2331.08700645312</v>
      </c>
      <c r="R109" s="72">
        <f t="shared" si="135"/>
        <v>2322.453350873664</v>
      </c>
      <c r="S109" s="71">
        <f t="shared" si="136"/>
        <v>4653.540357326784</v>
      </c>
      <c r="V109" s="107">
        <v>4784.1000000000004</v>
      </c>
      <c r="X109" s="120">
        <f t="shared" si="90"/>
        <v>130.55964267321633</v>
      </c>
      <c r="Z109" s="120"/>
    </row>
    <row r="110" spans="1:164 13283:16384">
      <c r="A110" s="27" t="s">
        <v>15</v>
      </c>
      <c r="B110" s="4" t="s">
        <v>232</v>
      </c>
      <c r="C110" s="4" t="s">
        <v>9</v>
      </c>
      <c r="D110" s="49" t="s">
        <v>233</v>
      </c>
      <c r="E110" s="10" t="s">
        <v>34</v>
      </c>
      <c r="F110" s="5">
        <v>888</v>
      </c>
      <c r="G110" s="40">
        <v>17.329999999999998</v>
      </c>
      <c r="H110" s="71">
        <f t="shared" si="128"/>
        <v>16.849239999095996</v>
      </c>
      <c r="I110" s="83">
        <v>15.02</v>
      </c>
      <c r="J110" s="71">
        <f t="shared" si="129"/>
        <v>14.603322838223999</v>
      </c>
      <c r="K110" s="71">
        <f t="shared" si="130"/>
        <v>31.452562837319995</v>
      </c>
      <c r="L110" s="81">
        <v>21.66</v>
      </c>
      <c r="M110" s="71">
        <f t="shared" si="131"/>
        <v>21.059119352591999</v>
      </c>
      <c r="N110" s="81">
        <v>18.78</v>
      </c>
      <c r="O110" s="71">
        <f t="shared" si="132"/>
        <v>18.259014840336</v>
      </c>
      <c r="P110" s="71">
        <f t="shared" si="133"/>
        <v>39.318134192927999</v>
      </c>
      <c r="Q110" s="71">
        <f t="shared" si="134"/>
        <v>18700.497985101694</v>
      </c>
      <c r="R110" s="72">
        <f t="shared" si="135"/>
        <v>16214.005178218369</v>
      </c>
      <c r="S110" s="71">
        <f t="shared" si="136"/>
        <v>34914.503163320063</v>
      </c>
      <c r="V110" s="107">
        <v>35908.5</v>
      </c>
      <c r="X110" s="120">
        <f t="shared" si="90"/>
        <v>993.99683667993668</v>
      </c>
      <c r="Z110" s="120"/>
    </row>
    <row r="111" spans="1:164 13283:16384" s="98" customFormat="1">
      <c r="A111" s="92" t="s">
        <v>234</v>
      </c>
      <c r="B111" s="93"/>
      <c r="C111" s="93"/>
      <c r="D111" s="94" t="s">
        <v>235</v>
      </c>
      <c r="E111" s="95"/>
      <c r="F111" s="93"/>
      <c r="G111" s="39"/>
      <c r="H111" s="96"/>
      <c r="I111" s="79"/>
      <c r="J111" s="96"/>
      <c r="K111" s="96"/>
      <c r="L111" s="68"/>
      <c r="M111" s="96"/>
      <c r="N111" s="68"/>
      <c r="O111" s="96"/>
      <c r="P111" s="96"/>
      <c r="Q111" s="97">
        <f>+Q112</f>
        <v>54329.027799047035</v>
      </c>
      <c r="R111" s="97">
        <f>+R112</f>
        <v>37601.903468957767</v>
      </c>
      <c r="S111" s="97">
        <f>+Q111+R111</f>
        <v>91930.931268004802</v>
      </c>
      <c r="T111" s="14"/>
      <c r="U111" s="14"/>
      <c r="V111" s="116">
        <v>94554</v>
      </c>
      <c r="W111" s="14"/>
      <c r="X111" s="120">
        <f t="shared" si="90"/>
        <v>2623.0687319951976</v>
      </c>
      <c r="Y111" s="14"/>
      <c r="Z111" s="120"/>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SPW111" s="14"/>
      <c r="SPX111" s="14"/>
      <c r="SPY111" s="14"/>
      <c r="SPZ111" s="14"/>
      <c r="SQA111" s="14"/>
      <c r="SQB111" s="14"/>
      <c r="SQC111" s="14"/>
      <c r="SQD111" s="14"/>
      <c r="SQE111" s="14"/>
      <c r="SQF111" s="14"/>
      <c r="SQG111" s="14"/>
      <c r="SQH111" s="14"/>
      <c r="SQI111" s="14"/>
      <c r="SQJ111" s="14"/>
      <c r="SQK111" s="14"/>
      <c r="SQL111" s="14"/>
      <c r="SQM111" s="14"/>
      <c r="SQN111" s="14"/>
      <c r="SQO111" s="14"/>
      <c r="SQP111" s="14"/>
      <c r="SQQ111" s="14"/>
      <c r="SQR111" s="14"/>
      <c r="SQS111" s="14"/>
      <c r="SQT111" s="14"/>
      <c r="SQU111" s="14"/>
      <c r="SQV111" s="14"/>
      <c r="SQW111" s="14"/>
      <c r="SQX111" s="14"/>
      <c r="SQY111" s="14"/>
      <c r="SQZ111" s="14"/>
      <c r="SRA111" s="14"/>
      <c r="SRB111" s="14"/>
      <c r="SRC111" s="14"/>
      <c r="SRD111" s="14"/>
      <c r="SRE111" s="14"/>
      <c r="SRF111" s="14"/>
      <c r="SRG111" s="14"/>
      <c r="SRH111" s="14"/>
      <c r="SRI111" s="14"/>
      <c r="SRJ111" s="14"/>
      <c r="SRK111" s="14"/>
      <c r="SRL111" s="14"/>
      <c r="SRM111" s="14"/>
      <c r="SRN111" s="14"/>
      <c r="SRO111" s="14"/>
      <c r="SRP111" s="14"/>
      <c r="SRQ111" s="14"/>
      <c r="SRR111" s="14"/>
      <c r="SRS111" s="14"/>
      <c r="SRT111" s="14"/>
      <c r="SRU111" s="14"/>
      <c r="SRV111" s="14"/>
      <c r="SRW111" s="14"/>
      <c r="SRX111" s="14"/>
      <c r="SRY111" s="14"/>
      <c r="SRZ111" s="14"/>
      <c r="SSA111" s="14"/>
      <c r="SSB111" s="14"/>
      <c r="SSC111" s="14"/>
      <c r="SSD111" s="14"/>
      <c r="SSE111" s="14"/>
      <c r="SSF111" s="14"/>
      <c r="SSG111" s="14"/>
      <c r="SSH111" s="14"/>
      <c r="SSI111" s="14"/>
      <c r="SSJ111" s="14"/>
      <c r="SSK111" s="14"/>
      <c r="SSL111" s="14"/>
      <c r="SSM111" s="14"/>
      <c r="SSN111" s="14"/>
      <c r="SSO111" s="14"/>
      <c r="SSP111" s="14"/>
      <c r="SSQ111" s="14"/>
      <c r="SSR111" s="14"/>
      <c r="SSS111" s="14"/>
      <c r="SST111" s="14"/>
      <c r="SSU111" s="14"/>
      <c r="SSV111" s="14"/>
      <c r="SSW111" s="14"/>
      <c r="SSX111" s="14"/>
      <c r="SSY111" s="14"/>
      <c r="SSZ111" s="14"/>
      <c r="STA111" s="14"/>
      <c r="STB111" s="14"/>
      <c r="STC111" s="14"/>
      <c r="STD111" s="14"/>
      <c r="STE111" s="14"/>
      <c r="STF111" s="14"/>
      <c r="STG111" s="14"/>
      <c r="STH111" s="14"/>
      <c r="STI111" s="14"/>
      <c r="STJ111" s="14"/>
      <c r="STK111" s="14"/>
      <c r="STL111" s="14"/>
      <c r="STM111" s="14"/>
      <c r="STN111" s="14"/>
      <c r="STO111" s="14"/>
      <c r="STP111" s="14"/>
      <c r="STQ111" s="14"/>
      <c r="STR111" s="14"/>
      <c r="STS111" s="14"/>
      <c r="STT111" s="14"/>
      <c r="STU111" s="14"/>
      <c r="STV111" s="14"/>
      <c r="STW111" s="14"/>
      <c r="STX111" s="14"/>
      <c r="STY111" s="14"/>
      <c r="STZ111" s="14"/>
      <c r="SUA111" s="14"/>
      <c r="SUB111" s="14"/>
      <c r="SUC111" s="14"/>
      <c r="SUD111" s="14"/>
      <c r="SUE111" s="14"/>
      <c r="SUF111" s="14"/>
      <c r="SUG111" s="14"/>
      <c r="SUH111" s="14"/>
      <c r="SUI111" s="14"/>
      <c r="SUJ111" s="14"/>
      <c r="SUK111" s="14"/>
      <c r="SUL111" s="14"/>
      <c r="SUM111" s="14"/>
      <c r="SUN111" s="14"/>
      <c r="SUO111" s="14"/>
      <c r="SUP111" s="14"/>
      <c r="SUQ111" s="14"/>
      <c r="SUR111" s="14"/>
      <c r="SUS111" s="14"/>
      <c r="SUT111" s="14"/>
      <c r="SUU111" s="14"/>
      <c r="SUV111" s="14"/>
      <c r="SUW111" s="14"/>
      <c r="SUX111" s="14"/>
      <c r="SUY111" s="14"/>
      <c r="SUZ111" s="14"/>
      <c r="SVA111" s="14"/>
      <c r="SVB111" s="14"/>
      <c r="SVC111" s="14"/>
      <c r="SVD111" s="14"/>
      <c r="SVE111" s="14"/>
      <c r="SVF111" s="14"/>
      <c r="SVG111" s="14"/>
      <c r="SVH111" s="14"/>
      <c r="SVI111" s="14"/>
      <c r="SVJ111" s="14"/>
      <c r="SVK111" s="14"/>
      <c r="SVL111" s="14"/>
      <c r="SVM111" s="14"/>
      <c r="SVN111" s="14"/>
      <c r="SVO111" s="14"/>
      <c r="SVP111" s="14"/>
      <c r="SVQ111" s="14"/>
      <c r="SVR111" s="14"/>
      <c r="SVS111" s="14"/>
      <c r="SVT111" s="14"/>
      <c r="SVU111" s="14"/>
      <c r="SVV111" s="14"/>
      <c r="SVW111" s="14"/>
      <c r="SVX111" s="14"/>
      <c r="SVY111" s="14"/>
      <c r="SVZ111" s="14"/>
      <c r="SWA111" s="14"/>
      <c r="SWB111" s="14"/>
      <c r="SWC111" s="14"/>
      <c r="SWD111" s="14"/>
      <c r="SWE111" s="14"/>
      <c r="SWF111" s="14"/>
      <c r="SWG111" s="14"/>
      <c r="SWH111" s="14"/>
      <c r="SWI111" s="14"/>
      <c r="SWJ111" s="14"/>
      <c r="SWK111" s="14"/>
      <c r="SWL111" s="14"/>
      <c r="SWM111" s="14"/>
      <c r="SWN111" s="14"/>
      <c r="SWO111" s="14"/>
      <c r="SWP111" s="14"/>
      <c r="SWQ111" s="14"/>
      <c r="SWR111" s="14"/>
      <c r="SWS111" s="14"/>
      <c r="SWT111" s="14"/>
      <c r="SWU111" s="14"/>
      <c r="SWV111" s="14"/>
      <c r="SWW111" s="14"/>
      <c r="SWX111" s="14"/>
      <c r="SWY111" s="14"/>
      <c r="SWZ111" s="14"/>
      <c r="SXA111" s="14"/>
      <c r="SXB111" s="14"/>
      <c r="SXC111" s="14"/>
      <c r="SXD111" s="14"/>
      <c r="SXE111" s="14"/>
      <c r="SXF111" s="14"/>
      <c r="SXG111" s="14"/>
      <c r="SXH111" s="14"/>
      <c r="SXI111" s="14"/>
      <c r="SXJ111" s="14"/>
      <c r="SXK111" s="14"/>
      <c r="SXL111" s="14"/>
      <c r="SXM111" s="14"/>
      <c r="SXN111" s="14"/>
      <c r="SXO111" s="14"/>
      <c r="SXP111" s="14"/>
      <c r="SXQ111" s="14"/>
      <c r="SXR111" s="14"/>
      <c r="SXS111" s="14"/>
      <c r="SXT111" s="14"/>
      <c r="SXU111" s="14"/>
      <c r="SXV111" s="14"/>
      <c r="SXW111" s="14"/>
      <c r="SXX111" s="14"/>
      <c r="SXY111" s="14"/>
      <c r="SXZ111" s="14"/>
      <c r="SYA111" s="14"/>
      <c r="SYB111" s="14"/>
      <c r="SYC111" s="14"/>
      <c r="SYD111" s="14"/>
      <c r="SYE111" s="14"/>
      <c r="SYF111" s="14"/>
      <c r="SYG111" s="14"/>
      <c r="SYH111" s="14"/>
      <c r="SYI111" s="14"/>
      <c r="SYJ111" s="14"/>
      <c r="SYK111" s="14"/>
      <c r="SYL111" s="14"/>
      <c r="SYM111" s="14"/>
      <c r="SYN111" s="14"/>
      <c r="SYO111" s="14"/>
      <c r="SYP111" s="14"/>
      <c r="SYQ111" s="14"/>
      <c r="SYR111" s="14"/>
      <c r="SYS111" s="14"/>
      <c r="SYT111" s="14"/>
      <c r="SYU111" s="14"/>
      <c r="SYV111" s="14"/>
      <c r="SYW111" s="14"/>
      <c r="SYX111" s="14"/>
      <c r="SYY111" s="14"/>
      <c r="SYZ111" s="14"/>
      <c r="SZA111" s="14"/>
      <c r="SZB111" s="14"/>
      <c r="SZC111" s="14"/>
      <c r="SZD111" s="14"/>
      <c r="SZE111" s="14"/>
      <c r="SZF111" s="14"/>
      <c r="SZG111" s="14"/>
      <c r="SZH111" s="14"/>
      <c r="SZI111" s="14"/>
      <c r="SZJ111" s="14"/>
      <c r="SZK111" s="14"/>
      <c r="SZL111" s="14"/>
      <c r="SZM111" s="14"/>
      <c r="SZN111" s="14"/>
      <c r="SZO111" s="14"/>
      <c r="SZP111" s="14"/>
      <c r="SZQ111" s="14"/>
      <c r="SZR111" s="14"/>
      <c r="SZS111" s="14"/>
      <c r="SZT111" s="14"/>
      <c r="SZU111" s="14"/>
      <c r="SZV111" s="14"/>
      <c r="SZW111" s="14"/>
      <c r="SZX111" s="14"/>
      <c r="SZY111" s="14"/>
      <c r="SZZ111" s="14"/>
      <c r="TAA111" s="14"/>
      <c r="TAB111" s="14"/>
      <c r="TAC111" s="14"/>
      <c r="TAD111" s="14"/>
      <c r="TAE111" s="14"/>
      <c r="TAF111" s="14"/>
      <c r="TAG111" s="14"/>
      <c r="TAH111" s="14"/>
      <c r="TAI111" s="14"/>
      <c r="TAJ111" s="14"/>
      <c r="TAK111" s="14"/>
      <c r="TAL111" s="14"/>
      <c r="TAM111" s="14"/>
      <c r="TAN111" s="14"/>
      <c r="TAO111" s="14"/>
      <c r="TAP111" s="14"/>
      <c r="TAQ111" s="14"/>
      <c r="TAR111" s="14"/>
      <c r="TAS111" s="14"/>
      <c r="TAT111" s="14"/>
      <c r="TAU111" s="14"/>
      <c r="TAV111" s="14"/>
      <c r="TAW111" s="14"/>
      <c r="TAX111" s="14"/>
      <c r="TAY111" s="14"/>
      <c r="TAZ111" s="14"/>
      <c r="TBA111" s="14"/>
      <c r="TBB111" s="14"/>
      <c r="TBC111" s="14"/>
      <c r="TBD111" s="14"/>
      <c r="TBE111" s="14"/>
      <c r="TBF111" s="14"/>
      <c r="TBG111" s="14"/>
      <c r="TBH111" s="14"/>
      <c r="TBI111" s="14"/>
      <c r="TBJ111" s="14"/>
      <c r="TBK111" s="14"/>
      <c r="TBL111" s="14"/>
      <c r="TBM111" s="14"/>
      <c r="TBN111" s="14"/>
      <c r="TBO111" s="14"/>
      <c r="TBP111" s="14"/>
      <c r="TBQ111" s="14"/>
      <c r="TBR111" s="14"/>
      <c r="TBS111" s="14"/>
      <c r="TBT111" s="14"/>
      <c r="TBU111" s="14"/>
      <c r="TBV111" s="14"/>
      <c r="TBW111" s="14"/>
      <c r="TBX111" s="14"/>
      <c r="TBY111" s="14"/>
      <c r="TBZ111" s="14"/>
      <c r="TCA111" s="14"/>
      <c r="TCB111" s="14"/>
      <c r="TCC111" s="14"/>
      <c r="TCD111" s="14"/>
      <c r="TCE111" s="14"/>
      <c r="TCF111" s="14"/>
      <c r="TCG111" s="14"/>
      <c r="TCH111" s="14"/>
      <c r="TCI111" s="14"/>
      <c r="TCJ111" s="14"/>
      <c r="TCK111" s="14"/>
      <c r="TCL111" s="14"/>
      <c r="TCM111" s="14"/>
      <c r="TCN111" s="14"/>
      <c r="TCO111" s="14"/>
      <c r="TCP111" s="14"/>
      <c r="TCQ111" s="14"/>
      <c r="TCR111" s="14"/>
      <c r="TCS111" s="14"/>
      <c r="TCT111" s="14"/>
      <c r="TCU111" s="14"/>
      <c r="TCV111" s="14"/>
      <c r="TCW111" s="14"/>
      <c r="TCX111" s="14"/>
      <c r="TCY111" s="14"/>
      <c r="TCZ111" s="14"/>
      <c r="TDA111" s="14"/>
      <c r="TDB111" s="14"/>
      <c r="TDC111" s="14"/>
      <c r="TDD111" s="14"/>
      <c r="TDE111" s="14"/>
      <c r="TDF111" s="14"/>
      <c r="TDG111" s="14"/>
      <c r="TDH111" s="14"/>
      <c r="TDI111" s="14"/>
      <c r="TDJ111" s="14"/>
      <c r="TDK111" s="14"/>
      <c r="TDL111" s="14"/>
      <c r="TDM111" s="14"/>
      <c r="TDN111" s="14"/>
      <c r="TDO111" s="14"/>
      <c r="TDP111" s="14"/>
      <c r="TDQ111" s="14"/>
      <c r="TDR111" s="14"/>
      <c r="TDS111" s="14"/>
      <c r="TDT111" s="14"/>
      <c r="TDU111" s="14"/>
      <c r="TDV111" s="14"/>
      <c r="TDW111" s="14"/>
      <c r="TDX111" s="14"/>
      <c r="TDY111" s="14"/>
      <c r="TDZ111" s="14"/>
      <c r="TEA111" s="14"/>
      <c r="TEB111" s="14"/>
      <c r="TEC111" s="14"/>
      <c r="TED111" s="14"/>
      <c r="TEE111" s="14"/>
      <c r="TEF111" s="14"/>
      <c r="TEG111" s="14"/>
      <c r="TEH111" s="14"/>
      <c r="TEI111" s="14"/>
      <c r="TEJ111" s="14"/>
      <c r="TEK111" s="14"/>
      <c r="TEL111" s="14"/>
      <c r="TEM111" s="14"/>
      <c r="TEN111" s="14"/>
      <c r="TEO111" s="14"/>
      <c r="TEP111" s="14"/>
      <c r="TEQ111" s="14"/>
      <c r="TER111" s="14"/>
      <c r="TES111" s="14"/>
      <c r="TET111" s="14"/>
      <c r="TEU111" s="14"/>
      <c r="TEV111" s="14"/>
      <c r="TEW111" s="14"/>
      <c r="TEX111" s="14"/>
      <c r="TEY111" s="14"/>
      <c r="TEZ111" s="14"/>
      <c r="TFA111" s="14"/>
      <c r="TFB111" s="14"/>
      <c r="TFC111" s="14"/>
      <c r="TFD111" s="14"/>
      <c r="TFE111" s="14"/>
      <c r="TFF111" s="14"/>
      <c r="TFG111" s="14"/>
      <c r="TFH111" s="14"/>
      <c r="TFI111" s="14"/>
      <c r="TFJ111" s="14"/>
      <c r="TFK111" s="14"/>
      <c r="TFL111" s="14"/>
      <c r="TFM111" s="14"/>
      <c r="TFN111" s="14"/>
      <c r="TFO111" s="14"/>
      <c r="TFP111" s="14"/>
      <c r="TFQ111" s="14"/>
      <c r="TFR111" s="14"/>
      <c r="TFS111" s="14"/>
      <c r="TFT111" s="14"/>
      <c r="TFU111" s="14"/>
      <c r="TFV111" s="14"/>
      <c r="TFW111" s="14"/>
      <c r="TFX111" s="14"/>
      <c r="TFY111" s="14"/>
      <c r="TFZ111" s="14"/>
      <c r="TGA111" s="14"/>
      <c r="TGB111" s="14"/>
      <c r="TGC111" s="14"/>
      <c r="TGD111" s="14"/>
      <c r="TGE111" s="14"/>
      <c r="TGF111" s="14"/>
      <c r="TGG111" s="14"/>
      <c r="TGH111" s="14"/>
      <c r="TGI111" s="14"/>
      <c r="TGJ111" s="14"/>
      <c r="TGK111" s="14"/>
      <c r="TGL111" s="14"/>
      <c r="TGM111" s="14"/>
      <c r="TGN111" s="14"/>
      <c r="TGO111" s="14"/>
      <c r="TGP111" s="14"/>
      <c r="TGQ111" s="14"/>
      <c r="TGR111" s="14"/>
      <c r="TGS111" s="14"/>
      <c r="TGT111" s="14"/>
      <c r="TGU111" s="14"/>
      <c r="TGV111" s="14"/>
      <c r="TGW111" s="14"/>
      <c r="TGX111" s="14"/>
      <c r="TGY111" s="14"/>
      <c r="TGZ111" s="14"/>
      <c r="THA111" s="14"/>
      <c r="THB111" s="14"/>
      <c r="THC111" s="14"/>
      <c r="THD111" s="14"/>
      <c r="THE111" s="14"/>
      <c r="THF111" s="14"/>
      <c r="THG111" s="14"/>
      <c r="THH111" s="14"/>
      <c r="THI111" s="14"/>
      <c r="THJ111" s="14"/>
      <c r="THK111" s="14"/>
      <c r="THL111" s="14"/>
      <c r="THM111" s="14"/>
      <c r="THN111" s="14"/>
      <c r="THO111" s="14"/>
      <c r="THP111" s="14"/>
      <c r="THQ111" s="14"/>
      <c r="THR111" s="14"/>
      <c r="THS111" s="14"/>
      <c r="THT111" s="14"/>
      <c r="THU111" s="14"/>
      <c r="THV111" s="14"/>
      <c r="THW111" s="14"/>
      <c r="THX111" s="14"/>
      <c r="THY111" s="14"/>
      <c r="THZ111" s="14"/>
      <c r="TIA111" s="14"/>
      <c r="TIB111" s="14"/>
      <c r="TIC111" s="14"/>
      <c r="TID111" s="14"/>
      <c r="TIE111" s="14"/>
      <c r="TIF111" s="14"/>
      <c r="TIG111" s="14"/>
      <c r="TIH111" s="14"/>
      <c r="TII111" s="14"/>
      <c r="TIJ111" s="14"/>
      <c r="TIK111" s="14"/>
      <c r="TIL111" s="14"/>
      <c r="TIM111" s="14"/>
      <c r="TIN111" s="14"/>
      <c r="TIO111" s="14"/>
      <c r="TIP111" s="14"/>
      <c r="TIQ111" s="14"/>
      <c r="TIR111" s="14"/>
      <c r="TIS111" s="14"/>
      <c r="TIT111" s="14"/>
      <c r="TIU111" s="14"/>
      <c r="TIV111" s="14"/>
      <c r="TIW111" s="14"/>
      <c r="TIX111" s="14"/>
      <c r="TIY111" s="14"/>
      <c r="TIZ111" s="14"/>
      <c r="TJA111" s="14"/>
      <c r="TJB111" s="14"/>
      <c r="TJC111" s="14"/>
      <c r="TJD111" s="14"/>
      <c r="TJE111" s="14"/>
      <c r="TJF111" s="14"/>
      <c r="TJG111" s="14"/>
      <c r="TJH111" s="14"/>
      <c r="TJI111" s="14"/>
      <c r="TJJ111" s="14"/>
      <c r="TJK111" s="14"/>
      <c r="TJL111" s="14"/>
      <c r="TJM111" s="14"/>
      <c r="TJN111" s="14"/>
      <c r="TJO111" s="14"/>
      <c r="TJP111" s="14"/>
      <c r="TJQ111" s="14"/>
      <c r="TJR111" s="14"/>
      <c r="TJS111" s="14"/>
      <c r="TJT111" s="14"/>
      <c r="TJU111" s="14"/>
      <c r="TJV111" s="14"/>
      <c r="TJW111" s="14"/>
      <c r="TJX111" s="14"/>
      <c r="TJY111" s="14"/>
      <c r="TJZ111" s="14"/>
      <c r="TKA111" s="14"/>
      <c r="TKB111" s="14"/>
      <c r="TKC111" s="14"/>
      <c r="TKD111" s="14"/>
      <c r="TKE111" s="14"/>
      <c r="TKF111" s="14"/>
      <c r="TKG111" s="14"/>
      <c r="TKH111" s="14"/>
      <c r="TKI111" s="14"/>
      <c r="TKJ111" s="14"/>
      <c r="TKK111" s="14"/>
      <c r="TKL111" s="14"/>
      <c r="TKM111" s="14"/>
      <c r="TKN111" s="14"/>
      <c r="TKO111" s="14"/>
      <c r="TKP111" s="14"/>
      <c r="TKQ111" s="14"/>
      <c r="TKR111" s="14"/>
      <c r="TKS111" s="14"/>
      <c r="TKT111" s="14"/>
      <c r="TKU111" s="14"/>
      <c r="TKV111" s="14"/>
      <c r="TKW111" s="14"/>
      <c r="TKX111" s="14"/>
      <c r="TKY111" s="14"/>
      <c r="TKZ111" s="14"/>
      <c r="TLA111" s="14"/>
      <c r="TLB111" s="14"/>
      <c r="TLC111" s="14"/>
      <c r="TLD111" s="14"/>
      <c r="TLE111" s="14"/>
      <c r="TLF111" s="14"/>
      <c r="TLG111" s="14"/>
      <c r="TLH111" s="14"/>
      <c r="TLI111" s="14"/>
      <c r="TLJ111" s="14"/>
      <c r="TLK111" s="14"/>
      <c r="TLL111" s="14"/>
      <c r="TLM111" s="14"/>
      <c r="TLN111" s="14"/>
      <c r="TLO111" s="14"/>
      <c r="TLP111" s="14"/>
      <c r="TLQ111" s="14"/>
      <c r="TLR111" s="14"/>
      <c r="TLS111" s="14"/>
      <c r="TLT111" s="14"/>
      <c r="TLU111" s="14"/>
      <c r="TLV111" s="14"/>
      <c r="TLW111" s="14"/>
      <c r="TLX111" s="14"/>
      <c r="TLY111" s="14"/>
      <c r="TLZ111" s="14"/>
      <c r="TMA111" s="14"/>
      <c r="TMB111" s="14"/>
      <c r="TMC111" s="14"/>
      <c r="TMD111" s="14"/>
      <c r="TME111" s="14"/>
      <c r="TMF111" s="14"/>
      <c r="TMG111" s="14"/>
      <c r="TMH111" s="14"/>
      <c r="TMI111" s="14"/>
      <c r="TMJ111" s="14"/>
      <c r="TMK111" s="14"/>
      <c r="TML111" s="14"/>
      <c r="TMM111" s="14"/>
      <c r="TMN111" s="14"/>
      <c r="TMO111" s="14"/>
      <c r="TMP111" s="14"/>
      <c r="TMQ111" s="14"/>
      <c r="TMR111" s="14"/>
      <c r="TMS111" s="14"/>
      <c r="TMT111" s="14"/>
      <c r="TMU111" s="14"/>
      <c r="TMV111" s="14"/>
      <c r="TMW111" s="14"/>
      <c r="TMX111" s="14"/>
      <c r="TMY111" s="14"/>
      <c r="TMZ111" s="14"/>
      <c r="TNA111" s="14"/>
      <c r="TNB111" s="14"/>
      <c r="TNC111" s="14"/>
      <c r="TND111" s="14"/>
      <c r="TNE111" s="14"/>
      <c r="TNF111" s="14"/>
      <c r="TNG111" s="14"/>
      <c r="TNH111" s="14"/>
      <c r="TNI111" s="14"/>
      <c r="TNJ111" s="14"/>
      <c r="TNK111" s="14"/>
      <c r="TNL111" s="14"/>
      <c r="TNM111" s="14"/>
      <c r="TNN111" s="14"/>
      <c r="TNO111" s="14"/>
      <c r="TNP111" s="14"/>
      <c r="TNQ111" s="14"/>
      <c r="TNR111" s="14"/>
      <c r="TNS111" s="14"/>
      <c r="TNT111" s="14"/>
      <c r="TNU111" s="14"/>
      <c r="TNV111" s="14"/>
      <c r="TNW111" s="14"/>
      <c r="TNX111" s="14"/>
      <c r="TNY111" s="14"/>
      <c r="TNZ111" s="14"/>
      <c r="TOA111" s="14"/>
      <c r="TOB111" s="14"/>
      <c r="TOC111" s="14"/>
      <c r="TOD111" s="14"/>
      <c r="TOE111" s="14"/>
      <c r="TOF111" s="14"/>
      <c r="TOG111" s="14"/>
      <c r="TOH111" s="14"/>
      <c r="TOI111" s="14"/>
      <c r="TOJ111" s="14"/>
      <c r="TOK111" s="14"/>
      <c r="TOL111" s="14"/>
      <c r="TOM111" s="14"/>
      <c r="TON111" s="14"/>
      <c r="TOO111" s="14"/>
      <c r="TOP111" s="14"/>
      <c r="TOQ111" s="14"/>
      <c r="TOR111" s="14"/>
      <c r="TOS111" s="14"/>
      <c r="TOT111" s="14"/>
      <c r="TOU111" s="14"/>
      <c r="TOV111" s="14"/>
      <c r="TOW111" s="14"/>
      <c r="TOX111" s="14"/>
      <c r="TOY111" s="14"/>
      <c r="TOZ111" s="14"/>
      <c r="TPA111" s="14"/>
      <c r="TPB111" s="14"/>
      <c r="TPC111" s="14"/>
      <c r="TPD111" s="14"/>
      <c r="TPE111" s="14"/>
      <c r="TPF111" s="14"/>
      <c r="TPG111" s="14"/>
      <c r="TPH111" s="14"/>
      <c r="TPI111" s="14"/>
      <c r="TPJ111" s="14"/>
      <c r="TPK111" s="14"/>
      <c r="TPL111" s="14"/>
      <c r="TPM111" s="14"/>
      <c r="TPN111" s="14"/>
      <c r="TPO111" s="14"/>
      <c r="TPP111" s="14"/>
      <c r="TPQ111" s="14"/>
      <c r="TPR111" s="14"/>
      <c r="TPS111" s="14"/>
      <c r="TPT111" s="14"/>
      <c r="TPU111" s="14"/>
      <c r="TPV111" s="14"/>
      <c r="TPW111" s="14"/>
      <c r="TPX111" s="14"/>
      <c r="TPY111" s="14"/>
      <c r="TPZ111" s="14"/>
      <c r="TQA111" s="14"/>
      <c r="TQB111" s="14"/>
      <c r="TQC111" s="14"/>
      <c r="TQD111" s="14"/>
      <c r="TQE111" s="14"/>
      <c r="TQF111" s="14"/>
      <c r="TQG111" s="14"/>
      <c r="TQH111" s="14"/>
      <c r="TQI111" s="14"/>
      <c r="TQJ111" s="14"/>
      <c r="TQK111" s="14"/>
      <c r="TQL111" s="14"/>
      <c r="TQM111" s="14"/>
      <c r="TQN111" s="14"/>
      <c r="TQO111" s="14"/>
      <c r="TQP111" s="14"/>
      <c r="TQQ111" s="14"/>
      <c r="TQR111" s="14"/>
      <c r="TQS111" s="14"/>
      <c r="TQT111" s="14"/>
      <c r="TQU111" s="14"/>
      <c r="TQV111" s="14"/>
      <c r="TQW111" s="14"/>
      <c r="TQX111" s="14"/>
      <c r="TQY111" s="14"/>
      <c r="TQZ111" s="14"/>
      <c r="TRA111" s="14"/>
      <c r="TRB111" s="14"/>
      <c r="TRC111" s="14"/>
      <c r="TRD111" s="14"/>
      <c r="TRE111" s="14"/>
      <c r="TRF111" s="14"/>
      <c r="TRG111" s="14"/>
      <c r="TRH111" s="14"/>
      <c r="TRI111" s="14"/>
      <c r="TRJ111" s="14"/>
      <c r="TRK111" s="14"/>
      <c r="TRL111" s="14"/>
      <c r="TRM111" s="14"/>
      <c r="TRN111" s="14"/>
      <c r="TRO111" s="14"/>
      <c r="TRP111" s="14"/>
      <c r="TRQ111" s="14"/>
      <c r="TRR111" s="14"/>
      <c r="TRS111" s="14"/>
      <c r="TRT111" s="14"/>
      <c r="TRU111" s="14"/>
      <c r="TRV111" s="14"/>
      <c r="TRW111" s="14"/>
      <c r="TRX111" s="14"/>
      <c r="TRY111" s="14"/>
      <c r="TRZ111" s="14"/>
      <c r="TSA111" s="14"/>
      <c r="TSB111" s="14"/>
      <c r="TSC111" s="14"/>
      <c r="TSD111" s="14"/>
      <c r="TSE111" s="14"/>
      <c r="TSF111" s="14"/>
      <c r="TSG111" s="14"/>
      <c r="TSH111" s="14"/>
      <c r="TSI111" s="14"/>
      <c r="TSJ111" s="14"/>
      <c r="TSK111" s="14"/>
      <c r="TSL111" s="14"/>
      <c r="TSM111" s="14"/>
      <c r="TSN111" s="14"/>
      <c r="TSO111" s="14"/>
      <c r="TSP111" s="14"/>
      <c r="TSQ111" s="14"/>
      <c r="TSR111" s="14"/>
      <c r="TSS111" s="14"/>
      <c r="TST111" s="14"/>
      <c r="TSU111" s="14"/>
      <c r="TSV111" s="14"/>
      <c r="TSW111" s="14"/>
      <c r="TSX111" s="14"/>
      <c r="TSY111" s="14"/>
      <c r="TSZ111" s="14"/>
      <c r="TTA111" s="14"/>
      <c r="TTB111" s="14"/>
      <c r="TTC111" s="14"/>
      <c r="TTD111" s="14"/>
      <c r="TTE111" s="14"/>
      <c r="TTF111" s="14"/>
      <c r="TTG111" s="14"/>
      <c r="TTH111" s="14"/>
      <c r="TTI111" s="14"/>
      <c r="TTJ111" s="14"/>
      <c r="TTK111" s="14"/>
      <c r="TTL111" s="14"/>
      <c r="TTM111" s="14"/>
      <c r="TTN111" s="14"/>
      <c r="TTO111" s="14"/>
      <c r="TTP111" s="14"/>
      <c r="TTQ111" s="14"/>
      <c r="TTR111" s="14"/>
      <c r="TTS111" s="14"/>
      <c r="TTT111" s="14"/>
      <c r="TTU111" s="14"/>
      <c r="TTV111" s="14"/>
      <c r="TTW111" s="14"/>
      <c r="TTX111" s="14"/>
      <c r="TTY111" s="14"/>
      <c r="TTZ111" s="14"/>
      <c r="TUA111" s="14"/>
      <c r="TUB111" s="14"/>
      <c r="TUC111" s="14"/>
      <c r="TUD111" s="14"/>
      <c r="TUE111" s="14"/>
      <c r="TUF111" s="14"/>
      <c r="TUG111" s="14"/>
      <c r="TUH111" s="14"/>
      <c r="TUI111" s="14"/>
      <c r="TUJ111" s="14"/>
      <c r="TUK111" s="14"/>
      <c r="TUL111" s="14"/>
      <c r="TUM111" s="14"/>
      <c r="TUN111" s="14"/>
      <c r="TUO111" s="14"/>
      <c r="TUP111" s="14"/>
      <c r="TUQ111" s="14"/>
      <c r="TUR111" s="14"/>
      <c r="TUS111" s="14"/>
      <c r="TUT111" s="14"/>
      <c r="TUU111" s="14"/>
      <c r="TUV111" s="14"/>
      <c r="TUW111" s="14"/>
      <c r="TUX111" s="14"/>
      <c r="TUY111" s="14"/>
      <c r="TUZ111" s="14"/>
      <c r="TVA111" s="14"/>
      <c r="TVB111" s="14"/>
      <c r="TVC111" s="14"/>
      <c r="TVD111" s="14"/>
      <c r="TVE111" s="14"/>
      <c r="TVF111" s="14"/>
      <c r="TVG111" s="14"/>
      <c r="TVH111" s="14"/>
      <c r="TVI111" s="14"/>
      <c r="TVJ111" s="14"/>
      <c r="TVK111" s="14"/>
      <c r="TVL111" s="14"/>
      <c r="TVM111" s="14"/>
      <c r="TVN111" s="14"/>
      <c r="TVO111" s="14"/>
      <c r="TVP111" s="14"/>
      <c r="TVQ111" s="14"/>
      <c r="TVR111" s="14"/>
      <c r="TVS111" s="14"/>
      <c r="TVT111" s="14"/>
      <c r="TVU111" s="14"/>
      <c r="TVV111" s="14"/>
      <c r="TVW111" s="14"/>
      <c r="TVX111" s="14"/>
      <c r="TVY111" s="14"/>
      <c r="TVZ111" s="14"/>
      <c r="TWA111" s="14"/>
      <c r="TWB111" s="14"/>
      <c r="TWC111" s="14"/>
      <c r="TWD111" s="14"/>
      <c r="TWE111" s="14"/>
      <c r="TWF111" s="14"/>
      <c r="TWG111" s="14"/>
      <c r="TWH111" s="14"/>
      <c r="TWI111" s="14"/>
      <c r="TWJ111" s="14"/>
      <c r="TWK111" s="14"/>
      <c r="TWL111" s="14"/>
      <c r="TWM111" s="14"/>
      <c r="TWN111" s="14"/>
      <c r="TWO111" s="14"/>
      <c r="TWP111" s="14"/>
      <c r="TWQ111" s="14"/>
      <c r="TWR111" s="14"/>
      <c r="TWS111" s="14"/>
      <c r="TWT111" s="14"/>
      <c r="TWU111" s="14"/>
      <c r="TWV111" s="14"/>
      <c r="TWW111" s="14"/>
      <c r="TWX111" s="14"/>
      <c r="TWY111" s="14"/>
      <c r="TWZ111" s="14"/>
      <c r="TXA111" s="14"/>
      <c r="TXB111" s="14"/>
      <c r="TXC111" s="14"/>
      <c r="TXD111" s="14"/>
      <c r="TXE111" s="14"/>
      <c r="TXF111" s="14"/>
      <c r="TXG111" s="14"/>
      <c r="TXH111" s="14"/>
      <c r="TXI111" s="14"/>
      <c r="TXJ111" s="14"/>
      <c r="TXK111" s="14"/>
      <c r="TXL111" s="14"/>
      <c r="TXM111" s="14"/>
      <c r="TXN111" s="14"/>
      <c r="TXO111" s="14"/>
      <c r="TXP111" s="14"/>
      <c r="TXQ111" s="14"/>
      <c r="TXR111" s="14"/>
      <c r="TXS111" s="14"/>
      <c r="TXT111" s="14"/>
      <c r="TXU111" s="14"/>
      <c r="TXV111" s="14"/>
      <c r="TXW111" s="14"/>
      <c r="TXX111" s="14"/>
      <c r="TXY111" s="14"/>
      <c r="TXZ111" s="14"/>
      <c r="TYA111" s="14"/>
      <c r="TYB111" s="14"/>
      <c r="TYC111" s="14"/>
      <c r="TYD111" s="14"/>
      <c r="TYE111" s="14"/>
      <c r="TYF111" s="14"/>
      <c r="TYG111" s="14"/>
      <c r="TYH111" s="14"/>
      <c r="TYI111" s="14"/>
      <c r="TYJ111" s="14"/>
      <c r="TYK111" s="14"/>
      <c r="TYL111" s="14"/>
      <c r="TYM111" s="14"/>
      <c r="TYN111" s="14"/>
      <c r="TYO111" s="14"/>
      <c r="TYP111" s="14"/>
      <c r="TYQ111" s="14"/>
      <c r="TYR111" s="14"/>
      <c r="TYS111" s="14"/>
      <c r="TYT111" s="14"/>
      <c r="TYU111" s="14"/>
      <c r="TYV111" s="14"/>
      <c r="TYW111" s="14"/>
      <c r="TYX111" s="14"/>
      <c r="TYY111" s="14"/>
      <c r="TYZ111" s="14"/>
      <c r="TZA111" s="14"/>
      <c r="TZB111" s="14"/>
      <c r="TZC111" s="14"/>
      <c r="TZD111" s="14"/>
      <c r="TZE111" s="14"/>
      <c r="TZF111" s="14"/>
      <c r="TZG111" s="14"/>
      <c r="TZH111" s="14"/>
      <c r="TZI111" s="14"/>
      <c r="TZJ111" s="14"/>
      <c r="TZK111" s="14"/>
      <c r="TZL111" s="14"/>
      <c r="TZM111" s="14"/>
      <c r="TZN111" s="14"/>
      <c r="TZO111" s="14"/>
      <c r="TZP111" s="14"/>
      <c r="TZQ111" s="14"/>
      <c r="TZR111" s="14"/>
      <c r="TZS111" s="14"/>
      <c r="TZT111" s="14"/>
      <c r="TZU111" s="14"/>
      <c r="TZV111" s="14"/>
      <c r="TZW111" s="14"/>
      <c r="TZX111" s="14"/>
      <c r="TZY111" s="14"/>
      <c r="TZZ111" s="14"/>
      <c r="UAA111" s="14"/>
      <c r="UAB111" s="14"/>
      <c r="UAC111" s="14"/>
      <c r="UAD111" s="14"/>
      <c r="UAE111" s="14"/>
      <c r="UAF111" s="14"/>
      <c r="UAG111" s="14"/>
      <c r="UAH111" s="14"/>
      <c r="UAI111" s="14"/>
      <c r="UAJ111" s="14"/>
      <c r="UAK111" s="14"/>
      <c r="UAL111" s="14"/>
      <c r="UAM111" s="14"/>
      <c r="UAN111" s="14"/>
      <c r="UAO111" s="14"/>
      <c r="UAP111" s="14"/>
      <c r="UAQ111" s="14"/>
      <c r="UAR111" s="14"/>
      <c r="UAS111" s="14"/>
      <c r="UAT111" s="14"/>
      <c r="UAU111" s="14"/>
      <c r="UAV111" s="14"/>
      <c r="UAW111" s="14"/>
      <c r="UAX111" s="14"/>
      <c r="UAY111" s="14"/>
      <c r="UAZ111" s="14"/>
      <c r="UBA111" s="14"/>
      <c r="UBB111" s="14"/>
      <c r="UBC111" s="14"/>
      <c r="UBD111" s="14"/>
      <c r="UBE111" s="14"/>
      <c r="UBF111" s="14"/>
      <c r="UBG111" s="14"/>
      <c r="UBH111" s="14"/>
      <c r="UBI111" s="14"/>
      <c r="UBJ111" s="14"/>
      <c r="UBK111" s="14"/>
      <c r="UBL111" s="14"/>
      <c r="UBM111" s="14"/>
      <c r="UBN111" s="14"/>
      <c r="UBO111" s="14"/>
      <c r="UBP111" s="14"/>
      <c r="UBQ111" s="14"/>
      <c r="UBR111" s="14"/>
      <c r="UBS111" s="14"/>
      <c r="UBT111" s="14"/>
      <c r="UBU111" s="14"/>
      <c r="UBV111" s="14"/>
      <c r="UBW111" s="14"/>
      <c r="UBX111" s="14"/>
      <c r="UBY111" s="14"/>
      <c r="UBZ111" s="14"/>
      <c r="UCA111" s="14"/>
      <c r="UCB111" s="14"/>
      <c r="UCC111" s="14"/>
      <c r="UCD111" s="14"/>
      <c r="UCE111" s="14"/>
      <c r="UCF111" s="14"/>
      <c r="UCG111" s="14"/>
      <c r="UCH111" s="14"/>
      <c r="UCI111" s="14"/>
      <c r="UCJ111" s="14"/>
      <c r="UCK111" s="14"/>
      <c r="UCL111" s="14"/>
      <c r="UCM111" s="14"/>
      <c r="UCN111" s="14"/>
      <c r="UCO111" s="14"/>
      <c r="UCP111" s="14"/>
      <c r="UCQ111" s="14"/>
      <c r="UCR111" s="14"/>
      <c r="UCS111" s="14"/>
      <c r="UCT111" s="14"/>
      <c r="UCU111" s="14"/>
      <c r="UCV111" s="14"/>
      <c r="UCW111" s="14"/>
      <c r="UCX111" s="14"/>
      <c r="UCY111" s="14"/>
      <c r="UCZ111" s="14"/>
      <c r="UDA111" s="14"/>
      <c r="UDB111" s="14"/>
      <c r="UDC111" s="14"/>
      <c r="UDD111" s="14"/>
      <c r="UDE111" s="14"/>
      <c r="UDF111" s="14"/>
      <c r="UDG111" s="14"/>
      <c r="UDH111" s="14"/>
      <c r="UDI111" s="14"/>
      <c r="UDJ111" s="14"/>
      <c r="UDK111" s="14"/>
      <c r="UDL111" s="14"/>
      <c r="UDM111" s="14"/>
      <c r="UDN111" s="14"/>
      <c r="UDO111" s="14"/>
      <c r="UDP111" s="14"/>
      <c r="UDQ111" s="14"/>
      <c r="UDR111" s="14"/>
      <c r="UDS111" s="14"/>
      <c r="UDT111" s="14"/>
      <c r="UDU111" s="14"/>
      <c r="UDV111" s="14"/>
      <c r="UDW111" s="14"/>
      <c r="UDX111" s="14"/>
      <c r="UDY111" s="14"/>
      <c r="UDZ111" s="14"/>
      <c r="UEA111" s="14"/>
      <c r="UEB111" s="14"/>
      <c r="UEC111" s="14"/>
      <c r="UED111" s="14"/>
      <c r="UEE111" s="14"/>
      <c r="UEF111" s="14"/>
      <c r="UEG111" s="14"/>
      <c r="UEH111" s="14"/>
      <c r="UEI111" s="14"/>
      <c r="UEJ111" s="14"/>
      <c r="UEK111" s="14"/>
      <c r="UEL111" s="14"/>
      <c r="UEM111" s="14"/>
      <c r="UEN111" s="14"/>
      <c r="UEO111" s="14"/>
      <c r="UEP111" s="14"/>
      <c r="UEQ111" s="14"/>
      <c r="UER111" s="14"/>
      <c r="UES111" s="14"/>
      <c r="UET111" s="14"/>
      <c r="UEU111" s="14"/>
      <c r="UEV111" s="14"/>
      <c r="UEW111" s="14"/>
      <c r="UEX111" s="14"/>
      <c r="UEY111" s="14"/>
      <c r="UEZ111" s="14"/>
      <c r="UFA111" s="14"/>
      <c r="UFB111" s="14"/>
      <c r="UFC111" s="14"/>
      <c r="UFD111" s="14"/>
      <c r="UFE111" s="14"/>
      <c r="UFF111" s="14"/>
      <c r="UFG111" s="14"/>
      <c r="UFH111" s="14"/>
      <c r="UFI111" s="14"/>
      <c r="UFJ111" s="14"/>
      <c r="UFK111" s="14"/>
      <c r="UFL111" s="14"/>
      <c r="UFM111" s="14"/>
      <c r="UFN111" s="14"/>
      <c r="UFO111" s="14"/>
      <c r="UFP111" s="14"/>
      <c r="UFQ111" s="14"/>
      <c r="UFR111" s="14"/>
      <c r="UFS111" s="14"/>
      <c r="UFT111" s="14"/>
      <c r="UFU111" s="14"/>
      <c r="UFV111" s="14"/>
      <c r="UFW111" s="14"/>
      <c r="UFX111" s="14"/>
      <c r="UFY111" s="14"/>
      <c r="UFZ111" s="14"/>
      <c r="UGA111" s="14"/>
      <c r="UGB111" s="14"/>
      <c r="UGC111" s="14"/>
      <c r="UGD111" s="14"/>
      <c r="UGE111" s="14"/>
      <c r="UGF111" s="14"/>
      <c r="UGG111" s="14"/>
      <c r="UGH111" s="14"/>
      <c r="UGI111" s="14"/>
      <c r="UGJ111" s="14"/>
      <c r="UGK111" s="14"/>
      <c r="UGL111" s="14"/>
      <c r="UGM111" s="14"/>
      <c r="UGN111" s="14"/>
      <c r="UGO111" s="14"/>
      <c r="UGP111" s="14"/>
      <c r="UGQ111" s="14"/>
      <c r="UGR111" s="14"/>
      <c r="UGS111" s="14"/>
      <c r="UGT111" s="14"/>
      <c r="UGU111" s="14"/>
      <c r="UGV111" s="14"/>
      <c r="UGW111" s="14"/>
      <c r="UGX111" s="14"/>
      <c r="UGY111" s="14"/>
      <c r="UGZ111" s="14"/>
      <c r="UHA111" s="14"/>
      <c r="UHB111" s="14"/>
      <c r="UHC111" s="14"/>
      <c r="UHD111" s="14"/>
      <c r="UHE111" s="14"/>
      <c r="UHF111" s="14"/>
      <c r="UHG111" s="14"/>
      <c r="UHH111" s="14"/>
      <c r="UHI111" s="14"/>
      <c r="UHJ111" s="14"/>
      <c r="UHK111" s="14"/>
      <c r="UHL111" s="14"/>
      <c r="UHM111" s="14"/>
      <c r="UHN111" s="14"/>
      <c r="UHO111" s="14"/>
      <c r="UHP111" s="14"/>
      <c r="UHQ111" s="14"/>
      <c r="UHR111" s="14"/>
      <c r="UHS111" s="14"/>
      <c r="UHT111" s="14"/>
      <c r="UHU111" s="14"/>
      <c r="UHV111" s="14"/>
      <c r="UHW111" s="14"/>
      <c r="UHX111" s="14"/>
      <c r="UHY111" s="14"/>
      <c r="UHZ111" s="14"/>
      <c r="UIA111" s="14"/>
      <c r="UIB111" s="14"/>
      <c r="UIC111" s="14"/>
      <c r="UID111" s="14"/>
      <c r="UIE111" s="14"/>
      <c r="UIF111" s="14"/>
      <c r="UIG111" s="14"/>
      <c r="UIH111" s="14"/>
      <c r="UII111" s="14"/>
      <c r="UIJ111" s="14"/>
      <c r="UIK111" s="14"/>
      <c r="UIL111" s="14"/>
      <c r="UIM111" s="14"/>
      <c r="UIN111" s="14"/>
      <c r="UIO111" s="14"/>
      <c r="UIP111" s="14"/>
      <c r="UIQ111" s="14"/>
      <c r="UIR111" s="14"/>
      <c r="UIS111" s="14"/>
      <c r="UIT111" s="14"/>
      <c r="UIU111" s="14"/>
      <c r="UIV111" s="14"/>
      <c r="UIW111" s="14"/>
      <c r="UIX111" s="14"/>
      <c r="UIY111" s="14"/>
      <c r="UIZ111" s="14"/>
      <c r="UJA111" s="14"/>
      <c r="UJB111" s="14"/>
      <c r="UJC111" s="14"/>
      <c r="UJD111" s="14"/>
      <c r="UJE111" s="14"/>
      <c r="UJF111" s="14"/>
      <c r="UJG111" s="14"/>
      <c r="UJH111" s="14"/>
      <c r="UJI111" s="14"/>
      <c r="UJJ111" s="14"/>
      <c r="UJK111" s="14"/>
      <c r="UJL111" s="14"/>
      <c r="UJM111" s="14"/>
      <c r="UJN111" s="14"/>
      <c r="UJO111" s="14"/>
      <c r="UJP111" s="14"/>
      <c r="UJQ111" s="14"/>
      <c r="UJR111" s="14"/>
      <c r="UJS111" s="14"/>
      <c r="UJT111" s="14"/>
      <c r="UJU111" s="14"/>
      <c r="UJV111" s="14"/>
      <c r="UJW111" s="14"/>
      <c r="UJX111" s="14"/>
      <c r="UJY111" s="14"/>
      <c r="UJZ111" s="14"/>
      <c r="UKA111" s="14"/>
      <c r="UKB111" s="14"/>
      <c r="UKC111" s="14"/>
      <c r="UKD111" s="14"/>
      <c r="UKE111" s="14"/>
      <c r="UKF111" s="14"/>
      <c r="UKG111" s="14"/>
      <c r="UKH111" s="14"/>
      <c r="UKI111" s="14"/>
      <c r="UKJ111" s="14"/>
      <c r="UKK111" s="14"/>
      <c r="UKL111" s="14"/>
      <c r="UKM111" s="14"/>
      <c r="UKN111" s="14"/>
      <c r="UKO111" s="14"/>
      <c r="UKP111" s="14"/>
      <c r="UKQ111" s="14"/>
      <c r="UKR111" s="14"/>
      <c r="UKS111" s="14"/>
      <c r="UKT111" s="14"/>
      <c r="UKU111" s="14"/>
      <c r="UKV111" s="14"/>
      <c r="UKW111" s="14"/>
      <c r="UKX111" s="14"/>
      <c r="UKY111" s="14"/>
      <c r="UKZ111" s="14"/>
      <c r="ULA111" s="14"/>
      <c r="ULB111" s="14"/>
      <c r="ULC111" s="14"/>
      <c r="ULD111" s="14"/>
      <c r="ULE111" s="14"/>
      <c r="ULF111" s="14"/>
      <c r="ULG111" s="14"/>
      <c r="ULH111" s="14"/>
      <c r="ULI111" s="14"/>
      <c r="ULJ111" s="14"/>
      <c r="ULK111" s="14"/>
      <c r="ULL111" s="14"/>
      <c r="ULM111" s="14"/>
      <c r="ULN111" s="14"/>
      <c r="ULO111" s="14"/>
      <c r="ULP111" s="14"/>
      <c r="ULQ111" s="14"/>
      <c r="ULR111" s="14"/>
      <c r="ULS111" s="14"/>
      <c r="ULT111" s="14"/>
      <c r="ULU111" s="14"/>
      <c r="ULV111" s="14"/>
      <c r="ULW111" s="14"/>
      <c r="ULX111" s="14"/>
      <c r="ULY111" s="14"/>
      <c r="ULZ111" s="14"/>
      <c r="UMA111" s="14"/>
      <c r="UMB111" s="14"/>
      <c r="UMC111" s="14"/>
      <c r="UMD111" s="14"/>
      <c r="UME111" s="14"/>
      <c r="UMF111" s="14"/>
      <c r="UMG111" s="14"/>
      <c r="UMH111" s="14"/>
      <c r="UMI111" s="14"/>
      <c r="UMJ111" s="14"/>
      <c r="UMK111" s="14"/>
      <c r="UML111" s="14"/>
      <c r="UMM111" s="14"/>
      <c r="UMN111" s="14"/>
      <c r="UMO111" s="14"/>
      <c r="UMP111" s="14"/>
      <c r="UMQ111" s="14"/>
      <c r="UMR111" s="14"/>
      <c r="UMS111" s="14"/>
      <c r="UMT111" s="14"/>
      <c r="UMU111" s="14"/>
      <c r="UMV111" s="14"/>
      <c r="UMW111" s="14"/>
      <c r="UMX111" s="14"/>
      <c r="UMY111" s="14"/>
      <c r="UMZ111" s="14"/>
      <c r="UNA111" s="14"/>
      <c r="UNB111" s="14"/>
      <c r="UNC111" s="14"/>
      <c r="UND111" s="14"/>
      <c r="UNE111" s="14"/>
      <c r="UNF111" s="14"/>
      <c r="UNG111" s="14"/>
      <c r="UNH111" s="14"/>
      <c r="UNI111" s="14"/>
      <c r="UNJ111" s="14"/>
      <c r="UNK111" s="14"/>
      <c r="UNL111" s="14"/>
      <c r="UNM111" s="14"/>
      <c r="UNN111" s="14"/>
      <c r="UNO111" s="14"/>
      <c r="UNP111" s="14"/>
      <c r="UNQ111" s="14"/>
      <c r="UNR111" s="14"/>
      <c r="UNS111" s="14"/>
      <c r="UNT111" s="14"/>
      <c r="UNU111" s="14"/>
      <c r="UNV111" s="14"/>
      <c r="UNW111" s="14"/>
      <c r="UNX111" s="14"/>
      <c r="UNY111" s="14"/>
      <c r="UNZ111" s="14"/>
      <c r="UOA111" s="14"/>
      <c r="UOB111" s="14"/>
      <c r="UOC111" s="14"/>
      <c r="UOD111" s="14"/>
      <c r="UOE111" s="14"/>
      <c r="UOF111" s="14"/>
      <c r="UOG111" s="14"/>
      <c r="UOH111" s="14"/>
      <c r="UOI111" s="14"/>
      <c r="UOJ111" s="14"/>
      <c r="UOK111" s="14"/>
      <c r="UOL111" s="14"/>
      <c r="UOM111" s="14"/>
      <c r="UON111" s="14"/>
      <c r="UOO111" s="14"/>
      <c r="UOP111" s="14"/>
      <c r="UOQ111" s="14"/>
      <c r="UOR111" s="14"/>
      <c r="UOS111" s="14"/>
      <c r="UOT111" s="14"/>
      <c r="UOU111" s="14"/>
      <c r="UOV111" s="14"/>
      <c r="UOW111" s="14"/>
      <c r="UOX111" s="14"/>
      <c r="UOY111" s="14"/>
      <c r="UOZ111" s="14"/>
      <c r="UPA111" s="14"/>
      <c r="UPB111" s="14"/>
      <c r="UPC111" s="14"/>
      <c r="UPD111" s="14"/>
      <c r="UPE111" s="14"/>
      <c r="UPF111" s="14"/>
      <c r="UPG111" s="14"/>
      <c r="UPH111" s="14"/>
      <c r="UPI111" s="14"/>
      <c r="UPJ111" s="14"/>
      <c r="UPK111" s="14"/>
      <c r="UPL111" s="14"/>
      <c r="UPM111" s="14"/>
      <c r="UPN111" s="14"/>
      <c r="UPO111" s="14"/>
      <c r="UPP111" s="14"/>
      <c r="UPQ111" s="14"/>
      <c r="UPR111" s="14"/>
      <c r="UPS111" s="14"/>
      <c r="UPT111" s="14"/>
      <c r="UPU111" s="14"/>
      <c r="UPV111" s="14"/>
      <c r="UPW111" s="14"/>
      <c r="UPX111" s="14"/>
      <c r="UPY111" s="14"/>
      <c r="UPZ111" s="14"/>
      <c r="UQA111" s="14"/>
      <c r="UQB111" s="14"/>
      <c r="UQC111" s="14"/>
      <c r="UQD111" s="14"/>
      <c r="UQE111" s="14"/>
      <c r="UQF111" s="14"/>
      <c r="UQG111" s="14"/>
      <c r="UQH111" s="14"/>
      <c r="UQI111" s="14"/>
      <c r="UQJ111" s="14"/>
      <c r="UQK111" s="14"/>
      <c r="UQL111" s="14"/>
      <c r="UQM111" s="14"/>
      <c r="UQN111" s="14"/>
      <c r="UQO111" s="14"/>
      <c r="UQP111" s="14"/>
      <c r="UQQ111" s="14"/>
      <c r="UQR111" s="14"/>
      <c r="UQS111" s="14"/>
      <c r="UQT111" s="14"/>
      <c r="UQU111" s="14"/>
      <c r="UQV111" s="14"/>
      <c r="UQW111" s="14"/>
      <c r="UQX111" s="14"/>
      <c r="UQY111" s="14"/>
      <c r="UQZ111" s="14"/>
      <c r="URA111" s="14"/>
      <c r="URB111" s="14"/>
      <c r="URC111" s="14"/>
      <c r="URD111" s="14"/>
      <c r="URE111" s="14"/>
      <c r="URF111" s="14"/>
      <c r="URG111" s="14"/>
      <c r="URH111" s="14"/>
      <c r="URI111" s="14"/>
      <c r="URJ111" s="14"/>
      <c r="URK111" s="14"/>
      <c r="URL111" s="14"/>
      <c r="URM111" s="14"/>
      <c r="URN111" s="14"/>
      <c r="URO111" s="14"/>
      <c r="URP111" s="14"/>
      <c r="URQ111" s="14"/>
      <c r="URR111" s="14"/>
      <c r="URS111" s="14"/>
      <c r="URT111" s="14"/>
      <c r="URU111" s="14"/>
      <c r="URV111" s="14"/>
      <c r="URW111" s="14"/>
      <c r="URX111" s="14"/>
      <c r="URY111" s="14"/>
      <c r="URZ111" s="14"/>
      <c r="USA111" s="14"/>
      <c r="USB111" s="14"/>
      <c r="USC111" s="14"/>
      <c r="USD111" s="14"/>
      <c r="USE111" s="14"/>
      <c r="USF111" s="14"/>
      <c r="USG111" s="14"/>
      <c r="USH111" s="14"/>
      <c r="USI111" s="14"/>
      <c r="USJ111" s="14"/>
      <c r="USK111" s="14"/>
      <c r="USL111" s="14"/>
      <c r="USM111" s="14"/>
      <c r="USN111" s="14"/>
      <c r="USO111" s="14"/>
      <c r="USP111" s="14"/>
      <c r="USQ111" s="14"/>
      <c r="USR111" s="14"/>
      <c r="USS111" s="14"/>
      <c r="UST111" s="14"/>
      <c r="USU111" s="14"/>
      <c r="USV111" s="14"/>
      <c r="USW111" s="14"/>
      <c r="USX111" s="14"/>
      <c r="USY111" s="14"/>
      <c r="USZ111" s="14"/>
      <c r="UTA111" s="14"/>
      <c r="UTB111" s="14"/>
      <c r="UTC111" s="14"/>
      <c r="UTD111" s="14"/>
      <c r="UTE111" s="14"/>
      <c r="UTF111" s="14"/>
      <c r="UTG111" s="14"/>
      <c r="UTH111" s="14"/>
      <c r="UTI111" s="14"/>
      <c r="UTJ111" s="14"/>
      <c r="UTK111" s="14"/>
      <c r="UTL111" s="14"/>
      <c r="UTM111" s="14"/>
      <c r="UTN111" s="14"/>
      <c r="UTO111" s="14"/>
      <c r="UTP111" s="14"/>
      <c r="UTQ111" s="14"/>
      <c r="UTR111" s="14"/>
      <c r="UTS111" s="14"/>
      <c r="UTT111" s="14"/>
      <c r="UTU111" s="14"/>
      <c r="UTV111" s="14"/>
      <c r="UTW111" s="14"/>
      <c r="UTX111" s="14"/>
      <c r="UTY111" s="14"/>
      <c r="UTZ111" s="14"/>
      <c r="UUA111" s="14"/>
      <c r="UUB111" s="14"/>
      <c r="UUC111" s="14"/>
      <c r="UUD111" s="14"/>
      <c r="UUE111" s="14"/>
      <c r="UUF111" s="14"/>
      <c r="UUG111" s="14"/>
      <c r="UUH111" s="14"/>
      <c r="UUI111" s="14"/>
      <c r="UUJ111" s="14"/>
      <c r="UUK111" s="14"/>
      <c r="UUL111" s="14"/>
      <c r="UUM111" s="14"/>
      <c r="UUN111" s="14"/>
      <c r="UUO111" s="14"/>
      <c r="UUP111" s="14"/>
      <c r="UUQ111" s="14"/>
      <c r="UUR111" s="14"/>
      <c r="UUS111" s="14"/>
      <c r="UUT111" s="14"/>
      <c r="UUU111" s="14"/>
      <c r="UUV111" s="14"/>
      <c r="UUW111" s="14"/>
      <c r="UUX111" s="14"/>
      <c r="UUY111" s="14"/>
      <c r="UUZ111" s="14"/>
      <c r="UVA111" s="14"/>
      <c r="UVB111" s="14"/>
      <c r="UVC111" s="14"/>
      <c r="UVD111" s="14"/>
      <c r="UVE111" s="14"/>
      <c r="UVF111" s="14"/>
      <c r="UVG111" s="14"/>
      <c r="UVH111" s="14"/>
      <c r="UVI111" s="14"/>
      <c r="UVJ111" s="14"/>
      <c r="UVK111" s="14"/>
      <c r="UVL111" s="14"/>
      <c r="UVM111" s="14"/>
      <c r="UVN111" s="14"/>
      <c r="UVO111" s="14"/>
      <c r="UVP111" s="14"/>
      <c r="UVQ111" s="14"/>
      <c r="UVR111" s="14"/>
      <c r="UVS111" s="14"/>
      <c r="UVT111" s="14"/>
      <c r="UVU111" s="14"/>
      <c r="UVV111" s="14"/>
      <c r="UVW111" s="14"/>
      <c r="UVX111" s="14"/>
      <c r="UVY111" s="14"/>
      <c r="UVZ111" s="14"/>
      <c r="UWA111" s="14"/>
      <c r="UWB111" s="14"/>
      <c r="UWC111" s="14"/>
      <c r="UWD111" s="14"/>
      <c r="UWE111" s="14"/>
      <c r="UWF111" s="14"/>
      <c r="UWG111" s="14"/>
      <c r="UWH111" s="14"/>
      <c r="UWI111" s="14"/>
      <c r="UWJ111" s="14"/>
      <c r="UWK111" s="14"/>
      <c r="UWL111" s="14"/>
      <c r="UWM111" s="14"/>
      <c r="UWN111" s="14"/>
      <c r="UWO111" s="14"/>
      <c r="UWP111" s="14"/>
      <c r="UWQ111" s="14"/>
      <c r="UWR111" s="14"/>
      <c r="UWS111" s="14"/>
      <c r="UWT111" s="14"/>
      <c r="UWU111" s="14"/>
      <c r="UWV111" s="14"/>
      <c r="UWW111" s="14"/>
      <c r="UWX111" s="14"/>
      <c r="UWY111" s="14"/>
      <c r="UWZ111" s="14"/>
      <c r="UXA111" s="14"/>
      <c r="UXB111" s="14"/>
      <c r="UXC111" s="14"/>
      <c r="UXD111" s="14"/>
      <c r="UXE111" s="14"/>
      <c r="UXF111" s="14"/>
      <c r="UXG111" s="14"/>
      <c r="UXH111" s="14"/>
      <c r="UXI111" s="14"/>
      <c r="UXJ111" s="14"/>
      <c r="UXK111" s="14"/>
      <c r="UXL111" s="14"/>
      <c r="UXM111" s="14"/>
      <c r="UXN111" s="14"/>
      <c r="UXO111" s="14"/>
      <c r="UXP111" s="14"/>
      <c r="UXQ111" s="14"/>
      <c r="UXR111" s="14"/>
      <c r="UXS111" s="14"/>
      <c r="UXT111" s="14"/>
      <c r="UXU111" s="14"/>
      <c r="UXV111" s="14"/>
      <c r="UXW111" s="14"/>
      <c r="UXX111" s="14"/>
      <c r="UXY111" s="14"/>
      <c r="UXZ111" s="14"/>
      <c r="UYA111" s="14"/>
      <c r="UYB111" s="14"/>
      <c r="UYC111" s="14"/>
      <c r="UYD111" s="14"/>
      <c r="UYE111" s="14"/>
      <c r="UYF111" s="14"/>
      <c r="UYG111" s="14"/>
      <c r="UYH111" s="14"/>
      <c r="UYI111" s="14"/>
      <c r="UYJ111" s="14"/>
      <c r="UYK111" s="14"/>
      <c r="UYL111" s="14"/>
      <c r="UYM111" s="14"/>
      <c r="UYN111" s="14"/>
      <c r="UYO111" s="14"/>
      <c r="UYP111" s="14"/>
      <c r="UYQ111" s="14"/>
      <c r="UYR111" s="14"/>
      <c r="UYS111" s="14"/>
      <c r="UYT111" s="14"/>
      <c r="UYU111" s="14"/>
      <c r="UYV111" s="14"/>
      <c r="UYW111" s="14"/>
      <c r="UYX111" s="14"/>
      <c r="UYY111" s="14"/>
      <c r="UYZ111" s="14"/>
      <c r="UZA111" s="14"/>
      <c r="UZB111" s="14"/>
      <c r="UZC111" s="14"/>
      <c r="UZD111" s="14"/>
      <c r="UZE111" s="14"/>
      <c r="UZF111" s="14"/>
      <c r="UZG111" s="14"/>
      <c r="UZH111" s="14"/>
      <c r="UZI111" s="14"/>
      <c r="UZJ111" s="14"/>
      <c r="UZK111" s="14"/>
      <c r="UZL111" s="14"/>
      <c r="UZM111" s="14"/>
      <c r="UZN111" s="14"/>
      <c r="UZO111" s="14"/>
      <c r="UZP111" s="14"/>
      <c r="UZQ111" s="14"/>
      <c r="UZR111" s="14"/>
      <c r="UZS111" s="14"/>
      <c r="UZT111" s="14"/>
      <c r="UZU111" s="14"/>
      <c r="UZV111" s="14"/>
      <c r="UZW111" s="14"/>
      <c r="UZX111" s="14"/>
      <c r="UZY111" s="14"/>
      <c r="UZZ111" s="14"/>
      <c r="VAA111" s="14"/>
      <c r="VAB111" s="14"/>
      <c r="VAC111" s="14"/>
      <c r="VAD111" s="14"/>
      <c r="VAE111" s="14"/>
      <c r="VAF111" s="14"/>
      <c r="VAG111" s="14"/>
      <c r="VAH111" s="14"/>
      <c r="VAI111" s="14"/>
      <c r="VAJ111" s="14"/>
      <c r="VAK111" s="14"/>
      <c r="VAL111" s="14"/>
      <c r="VAM111" s="14"/>
      <c r="VAN111" s="14"/>
      <c r="VAO111" s="14"/>
      <c r="VAP111" s="14"/>
      <c r="VAQ111" s="14"/>
      <c r="VAR111" s="14"/>
      <c r="VAS111" s="14"/>
      <c r="VAT111" s="14"/>
      <c r="VAU111" s="14"/>
      <c r="VAV111" s="14"/>
      <c r="VAW111" s="14"/>
      <c r="VAX111" s="14"/>
      <c r="VAY111" s="14"/>
      <c r="VAZ111" s="14"/>
      <c r="VBA111" s="14"/>
      <c r="VBB111" s="14"/>
      <c r="VBC111" s="14"/>
      <c r="VBD111" s="14"/>
      <c r="VBE111" s="14"/>
      <c r="VBF111" s="14"/>
      <c r="VBG111" s="14"/>
      <c r="VBH111" s="14"/>
      <c r="VBI111" s="14"/>
      <c r="VBJ111" s="14"/>
      <c r="VBK111" s="14"/>
      <c r="VBL111" s="14"/>
      <c r="VBM111" s="14"/>
      <c r="VBN111" s="14"/>
      <c r="VBO111" s="14"/>
      <c r="VBP111" s="14"/>
      <c r="VBQ111" s="14"/>
      <c r="VBR111" s="14"/>
      <c r="VBS111" s="14"/>
      <c r="VBT111" s="14"/>
      <c r="VBU111" s="14"/>
      <c r="VBV111" s="14"/>
      <c r="VBW111" s="14"/>
      <c r="VBX111" s="14"/>
      <c r="VBY111" s="14"/>
      <c r="VBZ111" s="14"/>
      <c r="VCA111" s="14"/>
      <c r="VCB111" s="14"/>
      <c r="VCC111" s="14"/>
      <c r="VCD111" s="14"/>
      <c r="VCE111" s="14"/>
      <c r="VCF111" s="14"/>
      <c r="VCG111" s="14"/>
      <c r="VCH111" s="14"/>
      <c r="VCI111" s="14"/>
      <c r="VCJ111" s="14"/>
      <c r="VCK111" s="14"/>
      <c r="VCL111" s="14"/>
      <c r="VCM111" s="14"/>
      <c r="VCN111" s="14"/>
      <c r="VCO111" s="14"/>
      <c r="VCP111" s="14"/>
      <c r="VCQ111" s="14"/>
      <c r="VCR111" s="14"/>
      <c r="VCS111" s="14"/>
      <c r="VCT111" s="14"/>
      <c r="VCU111" s="14"/>
      <c r="VCV111" s="14"/>
      <c r="VCW111" s="14"/>
      <c r="VCX111" s="14"/>
      <c r="VCY111" s="14"/>
      <c r="VCZ111" s="14"/>
      <c r="VDA111" s="14"/>
      <c r="VDB111" s="14"/>
      <c r="VDC111" s="14"/>
      <c r="VDD111" s="14"/>
      <c r="VDE111" s="14"/>
      <c r="VDF111" s="14"/>
      <c r="VDG111" s="14"/>
      <c r="VDH111" s="14"/>
      <c r="VDI111" s="14"/>
      <c r="VDJ111" s="14"/>
      <c r="VDK111" s="14"/>
      <c r="VDL111" s="14"/>
      <c r="VDM111" s="14"/>
      <c r="VDN111" s="14"/>
      <c r="VDO111" s="14"/>
      <c r="VDP111" s="14"/>
      <c r="VDQ111" s="14"/>
      <c r="VDR111" s="14"/>
      <c r="VDS111" s="14"/>
      <c r="VDT111" s="14"/>
      <c r="VDU111" s="14"/>
      <c r="VDV111" s="14"/>
      <c r="VDW111" s="14"/>
      <c r="VDX111" s="14"/>
      <c r="VDY111" s="14"/>
      <c r="VDZ111" s="14"/>
      <c r="VEA111" s="14"/>
      <c r="VEB111" s="14"/>
      <c r="VEC111" s="14"/>
      <c r="VED111" s="14"/>
      <c r="VEE111" s="14"/>
      <c r="VEF111" s="14"/>
      <c r="VEG111" s="14"/>
      <c r="VEH111" s="14"/>
      <c r="VEI111" s="14"/>
      <c r="VEJ111" s="14"/>
      <c r="VEK111" s="14"/>
      <c r="VEL111" s="14"/>
      <c r="VEM111" s="14"/>
      <c r="VEN111" s="14"/>
      <c r="VEO111" s="14"/>
      <c r="VEP111" s="14"/>
      <c r="VEQ111" s="14"/>
      <c r="VER111" s="14"/>
      <c r="VES111" s="14"/>
      <c r="VET111" s="14"/>
      <c r="VEU111" s="14"/>
      <c r="VEV111" s="14"/>
      <c r="VEW111" s="14"/>
      <c r="VEX111" s="14"/>
      <c r="VEY111" s="14"/>
      <c r="VEZ111" s="14"/>
      <c r="VFA111" s="14"/>
      <c r="VFB111" s="14"/>
      <c r="VFC111" s="14"/>
      <c r="VFD111" s="14"/>
      <c r="VFE111" s="14"/>
      <c r="VFF111" s="14"/>
      <c r="VFG111" s="14"/>
      <c r="VFH111" s="14"/>
      <c r="VFI111" s="14"/>
      <c r="VFJ111" s="14"/>
      <c r="VFK111" s="14"/>
      <c r="VFL111" s="14"/>
      <c r="VFM111" s="14"/>
      <c r="VFN111" s="14"/>
      <c r="VFO111" s="14"/>
      <c r="VFP111" s="14"/>
      <c r="VFQ111" s="14"/>
      <c r="VFR111" s="14"/>
      <c r="VFS111" s="14"/>
      <c r="VFT111" s="14"/>
      <c r="VFU111" s="14"/>
      <c r="VFV111" s="14"/>
      <c r="VFW111" s="14"/>
      <c r="VFX111" s="14"/>
      <c r="VFY111" s="14"/>
      <c r="VFZ111" s="14"/>
      <c r="VGA111" s="14"/>
      <c r="VGB111" s="14"/>
      <c r="VGC111" s="14"/>
      <c r="VGD111" s="14"/>
      <c r="VGE111" s="14"/>
      <c r="VGF111" s="14"/>
      <c r="VGG111" s="14"/>
      <c r="VGH111" s="14"/>
      <c r="VGI111" s="14"/>
      <c r="VGJ111" s="14"/>
      <c r="VGK111" s="14"/>
      <c r="VGL111" s="14"/>
      <c r="VGM111" s="14"/>
      <c r="VGN111" s="14"/>
      <c r="VGO111" s="14"/>
      <c r="VGP111" s="14"/>
      <c r="VGQ111" s="14"/>
      <c r="VGR111" s="14"/>
      <c r="VGS111" s="14"/>
      <c r="VGT111" s="14"/>
      <c r="VGU111" s="14"/>
      <c r="VGV111" s="14"/>
      <c r="VGW111" s="14"/>
      <c r="VGX111" s="14"/>
      <c r="VGY111" s="14"/>
      <c r="VGZ111" s="14"/>
      <c r="VHA111" s="14"/>
      <c r="VHB111" s="14"/>
      <c r="VHC111" s="14"/>
      <c r="VHD111" s="14"/>
      <c r="VHE111" s="14"/>
      <c r="VHF111" s="14"/>
      <c r="VHG111" s="14"/>
      <c r="VHH111" s="14"/>
      <c r="VHI111" s="14"/>
      <c r="VHJ111" s="14"/>
      <c r="VHK111" s="14"/>
      <c r="VHL111" s="14"/>
      <c r="VHM111" s="14"/>
      <c r="VHN111" s="14"/>
      <c r="VHO111" s="14"/>
      <c r="VHP111" s="14"/>
      <c r="VHQ111" s="14"/>
      <c r="VHR111" s="14"/>
      <c r="VHS111" s="14"/>
      <c r="VHT111" s="14"/>
      <c r="VHU111" s="14"/>
      <c r="VHV111" s="14"/>
      <c r="VHW111" s="14"/>
      <c r="VHX111" s="14"/>
      <c r="VHY111" s="14"/>
      <c r="VHZ111" s="14"/>
      <c r="VIA111" s="14"/>
      <c r="VIB111" s="14"/>
      <c r="VIC111" s="14"/>
      <c r="VID111" s="14"/>
      <c r="VIE111" s="14"/>
      <c r="VIF111" s="14"/>
      <c r="VIG111" s="14"/>
      <c r="VIH111" s="14"/>
      <c r="VII111" s="14"/>
      <c r="VIJ111" s="14"/>
      <c r="VIK111" s="14"/>
      <c r="VIL111" s="14"/>
      <c r="VIM111" s="14"/>
      <c r="VIN111" s="14"/>
      <c r="VIO111" s="14"/>
      <c r="VIP111" s="14"/>
      <c r="VIQ111" s="14"/>
      <c r="VIR111" s="14"/>
      <c r="VIS111" s="14"/>
      <c r="VIT111" s="14"/>
      <c r="VIU111" s="14"/>
      <c r="VIV111" s="14"/>
      <c r="VIW111" s="14"/>
      <c r="VIX111" s="14"/>
      <c r="VIY111" s="14"/>
      <c r="VIZ111" s="14"/>
      <c r="VJA111" s="14"/>
      <c r="VJB111" s="14"/>
      <c r="VJC111" s="14"/>
      <c r="VJD111" s="14"/>
      <c r="VJE111" s="14"/>
      <c r="VJF111" s="14"/>
      <c r="VJG111" s="14"/>
      <c r="VJH111" s="14"/>
      <c r="VJI111" s="14"/>
      <c r="VJJ111" s="14"/>
      <c r="VJK111" s="14"/>
      <c r="VJL111" s="14"/>
      <c r="VJM111" s="14"/>
      <c r="VJN111" s="14"/>
      <c r="VJO111" s="14"/>
      <c r="VJP111" s="14"/>
      <c r="VJQ111" s="14"/>
      <c r="VJR111" s="14"/>
      <c r="VJS111" s="14"/>
      <c r="VJT111" s="14"/>
      <c r="VJU111" s="14"/>
      <c r="VJV111" s="14"/>
      <c r="VJW111" s="14"/>
      <c r="VJX111" s="14"/>
      <c r="VJY111" s="14"/>
      <c r="VJZ111" s="14"/>
      <c r="VKA111" s="14"/>
      <c r="VKB111" s="14"/>
      <c r="VKC111" s="14"/>
      <c r="VKD111" s="14"/>
      <c r="VKE111" s="14"/>
      <c r="VKF111" s="14"/>
      <c r="VKG111" s="14"/>
      <c r="VKH111" s="14"/>
      <c r="VKI111" s="14"/>
      <c r="VKJ111" s="14"/>
      <c r="VKK111" s="14"/>
      <c r="VKL111" s="14"/>
      <c r="VKM111" s="14"/>
      <c r="VKN111" s="14"/>
      <c r="VKO111" s="14"/>
      <c r="VKP111" s="14"/>
      <c r="VKQ111" s="14"/>
      <c r="VKR111" s="14"/>
      <c r="VKS111" s="14"/>
      <c r="VKT111" s="14"/>
      <c r="VKU111" s="14"/>
      <c r="VKV111" s="14"/>
      <c r="VKW111" s="14"/>
      <c r="VKX111" s="14"/>
      <c r="VKY111" s="14"/>
      <c r="VKZ111" s="14"/>
      <c r="VLA111" s="14"/>
      <c r="VLB111" s="14"/>
      <c r="VLC111" s="14"/>
      <c r="VLD111" s="14"/>
      <c r="VLE111" s="14"/>
      <c r="VLF111" s="14"/>
      <c r="VLG111" s="14"/>
      <c r="VLH111" s="14"/>
      <c r="VLI111" s="14"/>
      <c r="VLJ111" s="14"/>
      <c r="VLK111" s="14"/>
      <c r="VLL111" s="14"/>
      <c r="VLM111" s="14"/>
      <c r="VLN111" s="14"/>
      <c r="VLO111" s="14"/>
      <c r="VLP111" s="14"/>
      <c r="VLQ111" s="14"/>
      <c r="VLR111" s="14"/>
      <c r="VLS111" s="14"/>
      <c r="VLT111" s="14"/>
      <c r="VLU111" s="14"/>
      <c r="VLV111" s="14"/>
      <c r="VLW111" s="14"/>
      <c r="VLX111" s="14"/>
      <c r="VLY111" s="14"/>
      <c r="VLZ111" s="14"/>
      <c r="VMA111" s="14"/>
      <c r="VMB111" s="14"/>
      <c r="VMC111" s="14"/>
      <c r="VMD111" s="14"/>
      <c r="VME111" s="14"/>
      <c r="VMF111" s="14"/>
      <c r="VMG111" s="14"/>
      <c r="VMH111" s="14"/>
      <c r="VMI111" s="14"/>
      <c r="VMJ111" s="14"/>
      <c r="VMK111" s="14"/>
      <c r="VML111" s="14"/>
      <c r="VMM111" s="14"/>
      <c r="VMN111" s="14"/>
      <c r="VMO111" s="14"/>
      <c r="VMP111" s="14"/>
      <c r="VMQ111" s="14"/>
      <c r="VMR111" s="14"/>
      <c r="VMS111" s="14"/>
      <c r="VMT111" s="14"/>
      <c r="VMU111" s="14"/>
      <c r="VMV111" s="14"/>
      <c r="VMW111" s="14"/>
      <c r="VMX111" s="14"/>
      <c r="VMY111" s="14"/>
      <c r="VMZ111" s="14"/>
      <c r="VNA111" s="14"/>
      <c r="VNB111" s="14"/>
      <c r="VNC111" s="14"/>
      <c r="VND111" s="14"/>
      <c r="VNE111" s="14"/>
      <c r="VNF111" s="14"/>
      <c r="VNG111" s="14"/>
      <c r="VNH111" s="14"/>
      <c r="VNI111" s="14"/>
      <c r="VNJ111" s="14"/>
      <c r="VNK111" s="14"/>
      <c r="VNL111" s="14"/>
      <c r="VNM111" s="14"/>
      <c r="VNN111" s="14"/>
      <c r="VNO111" s="14"/>
      <c r="VNP111" s="14"/>
      <c r="VNQ111" s="14"/>
      <c r="VNR111" s="14"/>
      <c r="VNS111" s="14"/>
      <c r="VNT111" s="14"/>
      <c r="VNU111" s="14"/>
      <c r="VNV111" s="14"/>
      <c r="VNW111" s="14"/>
      <c r="VNX111" s="14"/>
      <c r="VNY111" s="14"/>
      <c r="VNZ111" s="14"/>
      <c r="VOA111" s="14"/>
      <c r="VOB111" s="14"/>
      <c r="VOC111" s="14"/>
      <c r="VOD111" s="14"/>
      <c r="VOE111" s="14"/>
      <c r="VOF111" s="14"/>
      <c r="VOG111" s="14"/>
      <c r="VOH111" s="14"/>
      <c r="VOI111" s="14"/>
      <c r="VOJ111" s="14"/>
      <c r="VOK111" s="14"/>
      <c r="VOL111" s="14"/>
      <c r="VOM111" s="14"/>
      <c r="VON111" s="14"/>
      <c r="VOO111" s="14"/>
      <c r="VOP111" s="14"/>
      <c r="VOQ111" s="14"/>
      <c r="VOR111" s="14"/>
      <c r="VOS111" s="14"/>
      <c r="VOT111" s="14"/>
      <c r="VOU111" s="14"/>
      <c r="VOV111" s="14"/>
      <c r="VOW111" s="14"/>
      <c r="VOX111" s="14"/>
      <c r="VOY111" s="14"/>
      <c r="VOZ111" s="14"/>
      <c r="VPA111" s="14"/>
      <c r="VPB111" s="14"/>
      <c r="VPC111" s="14"/>
      <c r="VPD111" s="14"/>
      <c r="VPE111" s="14"/>
      <c r="VPF111" s="14"/>
      <c r="VPG111" s="14"/>
      <c r="VPH111" s="14"/>
      <c r="VPI111" s="14"/>
      <c r="VPJ111" s="14"/>
      <c r="VPK111" s="14"/>
      <c r="VPL111" s="14"/>
      <c r="VPM111" s="14"/>
      <c r="VPN111" s="14"/>
      <c r="VPO111" s="14"/>
      <c r="VPP111" s="14"/>
      <c r="VPQ111" s="14"/>
      <c r="VPR111" s="14"/>
      <c r="VPS111" s="14"/>
      <c r="VPT111" s="14"/>
      <c r="VPU111" s="14"/>
      <c r="VPV111" s="14"/>
      <c r="VPW111" s="14"/>
      <c r="VPX111" s="14"/>
      <c r="VPY111" s="14"/>
      <c r="VPZ111" s="14"/>
      <c r="VQA111" s="14"/>
      <c r="VQB111" s="14"/>
      <c r="VQC111" s="14"/>
      <c r="VQD111" s="14"/>
      <c r="VQE111" s="14"/>
      <c r="VQF111" s="14"/>
      <c r="VQG111" s="14"/>
      <c r="VQH111" s="14"/>
      <c r="VQI111" s="14"/>
      <c r="VQJ111" s="14"/>
      <c r="VQK111" s="14"/>
      <c r="VQL111" s="14"/>
      <c r="VQM111" s="14"/>
      <c r="VQN111" s="14"/>
      <c r="VQO111" s="14"/>
      <c r="VQP111" s="14"/>
      <c r="VQQ111" s="14"/>
      <c r="VQR111" s="14"/>
      <c r="VQS111" s="14"/>
      <c r="VQT111" s="14"/>
      <c r="VQU111" s="14"/>
      <c r="VQV111" s="14"/>
      <c r="VQW111" s="14"/>
      <c r="VQX111" s="14"/>
      <c r="VQY111" s="14"/>
      <c r="VQZ111" s="14"/>
      <c r="VRA111" s="14"/>
      <c r="VRB111" s="14"/>
      <c r="VRC111" s="14"/>
      <c r="VRD111" s="14"/>
      <c r="VRE111" s="14"/>
      <c r="VRF111" s="14"/>
      <c r="VRG111" s="14"/>
      <c r="VRH111" s="14"/>
      <c r="VRI111" s="14"/>
      <c r="VRJ111" s="14"/>
      <c r="VRK111" s="14"/>
      <c r="VRL111" s="14"/>
      <c r="VRM111" s="14"/>
      <c r="VRN111" s="14"/>
      <c r="VRO111" s="14"/>
      <c r="VRP111" s="14"/>
      <c r="VRQ111" s="14"/>
      <c r="VRR111" s="14"/>
      <c r="VRS111" s="14"/>
      <c r="VRT111" s="14"/>
      <c r="VRU111" s="14"/>
      <c r="VRV111" s="14"/>
      <c r="VRW111" s="14"/>
      <c r="VRX111" s="14"/>
      <c r="VRY111" s="14"/>
      <c r="VRZ111" s="14"/>
      <c r="VSA111" s="14"/>
      <c r="VSB111" s="14"/>
      <c r="VSC111" s="14"/>
      <c r="VSD111" s="14"/>
      <c r="VSE111" s="14"/>
      <c r="VSF111" s="14"/>
      <c r="VSG111" s="14"/>
      <c r="VSH111" s="14"/>
      <c r="VSI111" s="14"/>
      <c r="VSJ111" s="14"/>
      <c r="VSK111" s="14"/>
      <c r="VSL111" s="14"/>
      <c r="VSM111" s="14"/>
      <c r="VSN111" s="14"/>
      <c r="VSO111" s="14"/>
      <c r="VSP111" s="14"/>
      <c r="VSQ111" s="14"/>
      <c r="VSR111" s="14"/>
      <c r="VSS111" s="14"/>
      <c r="VST111" s="14"/>
      <c r="VSU111" s="14"/>
      <c r="VSV111" s="14"/>
      <c r="VSW111" s="14"/>
      <c r="VSX111" s="14"/>
      <c r="VSY111" s="14"/>
      <c r="VSZ111" s="14"/>
      <c r="VTA111" s="14"/>
      <c r="VTB111" s="14"/>
      <c r="VTC111" s="14"/>
      <c r="VTD111" s="14"/>
      <c r="VTE111" s="14"/>
      <c r="VTF111" s="14"/>
      <c r="VTG111" s="14"/>
      <c r="VTH111" s="14"/>
      <c r="VTI111" s="14"/>
      <c r="VTJ111" s="14"/>
      <c r="VTK111" s="14"/>
      <c r="VTL111" s="14"/>
      <c r="VTM111" s="14"/>
      <c r="VTN111" s="14"/>
      <c r="VTO111" s="14"/>
      <c r="VTP111" s="14"/>
      <c r="VTQ111" s="14"/>
      <c r="VTR111" s="14"/>
      <c r="VTS111" s="14"/>
      <c r="VTT111" s="14"/>
      <c r="VTU111" s="14"/>
      <c r="VTV111" s="14"/>
      <c r="VTW111" s="14"/>
      <c r="VTX111" s="14"/>
      <c r="VTY111" s="14"/>
      <c r="VTZ111" s="14"/>
      <c r="VUA111" s="14"/>
      <c r="VUB111" s="14"/>
      <c r="VUC111" s="14"/>
      <c r="VUD111" s="14"/>
      <c r="VUE111" s="14"/>
      <c r="VUF111" s="14"/>
      <c r="VUG111" s="14"/>
      <c r="VUH111" s="14"/>
      <c r="VUI111" s="14"/>
      <c r="VUJ111" s="14"/>
      <c r="VUK111" s="14"/>
      <c r="VUL111" s="14"/>
      <c r="VUM111" s="14"/>
      <c r="VUN111" s="14"/>
      <c r="VUO111" s="14"/>
      <c r="VUP111" s="14"/>
      <c r="VUQ111" s="14"/>
      <c r="VUR111" s="14"/>
      <c r="VUS111" s="14"/>
      <c r="VUT111" s="14"/>
      <c r="VUU111" s="14"/>
      <c r="VUV111" s="14"/>
      <c r="VUW111" s="14"/>
      <c r="VUX111" s="14"/>
      <c r="VUY111" s="14"/>
      <c r="VUZ111" s="14"/>
      <c r="VVA111" s="14"/>
      <c r="VVB111" s="14"/>
      <c r="VVC111" s="14"/>
      <c r="VVD111" s="14"/>
      <c r="VVE111" s="14"/>
      <c r="VVF111" s="14"/>
      <c r="VVG111" s="14"/>
      <c r="VVH111" s="14"/>
      <c r="VVI111" s="14"/>
      <c r="VVJ111" s="14"/>
      <c r="VVK111" s="14"/>
      <c r="VVL111" s="14"/>
      <c r="VVM111" s="14"/>
      <c r="VVN111" s="14"/>
      <c r="VVO111" s="14"/>
      <c r="VVP111" s="14"/>
      <c r="VVQ111" s="14"/>
      <c r="VVR111" s="14"/>
      <c r="VVS111" s="14"/>
      <c r="VVT111" s="14"/>
      <c r="VVU111" s="14"/>
      <c r="VVV111" s="14"/>
      <c r="VVW111" s="14"/>
      <c r="VVX111" s="14"/>
      <c r="VVY111" s="14"/>
      <c r="VVZ111" s="14"/>
      <c r="VWA111" s="14"/>
      <c r="VWB111" s="14"/>
      <c r="VWC111" s="14"/>
      <c r="VWD111" s="14"/>
      <c r="VWE111" s="14"/>
      <c r="VWF111" s="14"/>
      <c r="VWG111" s="14"/>
      <c r="VWH111" s="14"/>
      <c r="VWI111" s="14"/>
      <c r="VWJ111" s="14"/>
      <c r="VWK111" s="14"/>
      <c r="VWL111" s="14"/>
      <c r="VWM111" s="14"/>
      <c r="VWN111" s="14"/>
      <c r="VWO111" s="14"/>
      <c r="VWP111" s="14"/>
      <c r="VWQ111" s="14"/>
      <c r="VWR111" s="14"/>
      <c r="VWS111" s="14"/>
      <c r="VWT111" s="14"/>
      <c r="VWU111" s="14"/>
      <c r="VWV111" s="14"/>
      <c r="VWW111" s="14"/>
      <c r="VWX111" s="14"/>
      <c r="VWY111" s="14"/>
      <c r="VWZ111" s="14"/>
      <c r="VXA111" s="14"/>
      <c r="VXB111" s="14"/>
      <c r="VXC111" s="14"/>
      <c r="VXD111" s="14"/>
      <c r="VXE111" s="14"/>
      <c r="VXF111" s="14"/>
      <c r="VXG111" s="14"/>
      <c r="VXH111" s="14"/>
      <c r="VXI111" s="14"/>
      <c r="VXJ111" s="14"/>
      <c r="VXK111" s="14"/>
      <c r="VXL111" s="14"/>
      <c r="VXM111" s="14"/>
      <c r="VXN111" s="14"/>
      <c r="VXO111" s="14"/>
      <c r="VXP111" s="14"/>
      <c r="VXQ111" s="14"/>
      <c r="VXR111" s="14"/>
      <c r="VXS111" s="14"/>
      <c r="VXT111" s="14"/>
      <c r="VXU111" s="14"/>
      <c r="VXV111" s="14"/>
      <c r="VXW111" s="14"/>
      <c r="VXX111" s="14"/>
      <c r="VXY111" s="14"/>
      <c r="VXZ111" s="14"/>
      <c r="VYA111" s="14"/>
      <c r="VYB111" s="14"/>
      <c r="VYC111" s="14"/>
      <c r="VYD111" s="14"/>
      <c r="VYE111" s="14"/>
      <c r="VYF111" s="14"/>
      <c r="VYG111" s="14"/>
      <c r="VYH111" s="14"/>
      <c r="VYI111" s="14"/>
      <c r="VYJ111" s="14"/>
      <c r="VYK111" s="14"/>
      <c r="VYL111" s="14"/>
      <c r="VYM111" s="14"/>
      <c r="VYN111" s="14"/>
      <c r="VYO111" s="14"/>
      <c r="VYP111" s="14"/>
      <c r="VYQ111" s="14"/>
      <c r="VYR111" s="14"/>
      <c r="VYS111" s="14"/>
      <c r="VYT111" s="14"/>
      <c r="VYU111" s="14"/>
      <c r="VYV111" s="14"/>
      <c r="VYW111" s="14"/>
      <c r="VYX111" s="14"/>
      <c r="VYY111" s="14"/>
      <c r="VYZ111" s="14"/>
      <c r="VZA111" s="14"/>
      <c r="VZB111" s="14"/>
      <c r="VZC111" s="14"/>
      <c r="VZD111" s="14"/>
      <c r="VZE111" s="14"/>
      <c r="VZF111" s="14"/>
      <c r="VZG111" s="14"/>
      <c r="VZH111" s="14"/>
      <c r="VZI111" s="14"/>
      <c r="VZJ111" s="14"/>
      <c r="VZK111" s="14"/>
      <c r="VZL111" s="14"/>
      <c r="VZM111" s="14"/>
      <c r="VZN111" s="14"/>
      <c r="VZO111" s="14"/>
      <c r="VZP111" s="14"/>
      <c r="VZQ111" s="14"/>
      <c r="VZR111" s="14"/>
      <c r="VZS111" s="14"/>
      <c r="VZT111" s="14"/>
      <c r="VZU111" s="14"/>
      <c r="VZV111" s="14"/>
      <c r="VZW111" s="14"/>
      <c r="VZX111" s="14"/>
      <c r="VZY111" s="14"/>
      <c r="VZZ111" s="14"/>
      <c r="WAA111" s="14"/>
      <c r="WAB111" s="14"/>
      <c r="WAC111" s="14"/>
      <c r="WAD111" s="14"/>
      <c r="WAE111" s="14"/>
      <c r="WAF111" s="14"/>
      <c r="WAG111" s="14"/>
      <c r="WAH111" s="14"/>
      <c r="WAI111" s="14"/>
      <c r="WAJ111" s="14"/>
      <c r="WAK111" s="14"/>
      <c r="WAL111" s="14"/>
      <c r="WAM111" s="14"/>
      <c r="WAN111" s="14"/>
      <c r="WAO111" s="14"/>
      <c r="WAP111" s="14"/>
      <c r="WAQ111" s="14"/>
      <c r="WAR111" s="14"/>
      <c r="WAS111" s="14"/>
      <c r="WAT111" s="14"/>
      <c r="WAU111" s="14"/>
      <c r="WAV111" s="14"/>
      <c r="WAW111" s="14"/>
      <c r="WAX111" s="14"/>
      <c r="WAY111" s="14"/>
      <c r="WAZ111" s="14"/>
      <c r="WBA111" s="14"/>
      <c r="WBB111" s="14"/>
      <c r="WBC111" s="14"/>
      <c r="WBD111" s="14"/>
      <c r="WBE111" s="14"/>
      <c r="WBF111" s="14"/>
      <c r="WBG111" s="14"/>
      <c r="WBH111" s="14"/>
      <c r="WBI111" s="14"/>
      <c r="WBJ111" s="14"/>
      <c r="WBK111" s="14"/>
      <c r="WBL111" s="14"/>
      <c r="WBM111" s="14"/>
      <c r="WBN111" s="14"/>
      <c r="WBO111" s="14"/>
      <c r="WBP111" s="14"/>
      <c r="WBQ111" s="14"/>
      <c r="WBR111" s="14"/>
      <c r="WBS111" s="14"/>
      <c r="WBT111" s="14"/>
      <c r="WBU111" s="14"/>
      <c r="WBV111" s="14"/>
      <c r="WBW111" s="14"/>
      <c r="WBX111" s="14"/>
      <c r="WBY111" s="14"/>
      <c r="WBZ111" s="14"/>
      <c r="WCA111" s="14"/>
      <c r="WCB111" s="14"/>
      <c r="WCC111" s="14"/>
      <c r="WCD111" s="14"/>
      <c r="WCE111" s="14"/>
      <c r="WCF111" s="14"/>
      <c r="WCG111" s="14"/>
      <c r="WCH111" s="14"/>
      <c r="WCI111" s="14"/>
      <c r="WCJ111" s="14"/>
      <c r="WCK111" s="14"/>
      <c r="WCL111" s="14"/>
      <c r="WCM111" s="14"/>
      <c r="WCN111" s="14"/>
      <c r="WCO111" s="14"/>
      <c r="WCP111" s="14"/>
      <c r="WCQ111" s="14"/>
      <c r="WCR111" s="14"/>
      <c r="WCS111" s="14"/>
      <c r="WCT111" s="14"/>
      <c r="WCU111" s="14"/>
      <c r="WCV111" s="14"/>
      <c r="WCW111" s="14"/>
      <c r="WCX111" s="14"/>
      <c r="WCY111" s="14"/>
      <c r="WCZ111" s="14"/>
      <c r="WDA111" s="14"/>
      <c r="WDB111" s="14"/>
      <c r="WDC111" s="14"/>
      <c r="WDD111" s="14"/>
      <c r="WDE111" s="14"/>
      <c r="WDF111" s="14"/>
      <c r="WDG111" s="14"/>
      <c r="WDH111" s="14"/>
      <c r="WDI111" s="14"/>
      <c r="WDJ111" s="14"/>
      <c r="WDK111" s="14"/>
      <c r="WDL111" s="14"/>
      <c r="WDM111" s="14"/>
      <c r="WDN111" s="14"/>
      <c r="WDO111" s="14"/>
      <c r="WDP111" s="14"/>
      <c r="WDQ111" s="14"/>
      <c r="WDR111" s="14"/>
      <c r="WDS111" s="14"/>
      <c r="WDT111" s="14"/>
      <c r="WDU111" s="14"/>
      <c r="WDV111" s="14"/>
      <c r="WDW111" s="14"/>
      <c r="WDX111" s="14"/>
      <c r="WDY111" s="14"/>
      <c r="WDZ111" s="14"/>
      <c r="WEA111" s="14"/>
      <c r="WEB111" s="14"/>
      <c r="WEC111" s="14"/>
      <c r="WED111" s="14"/>
      <c r="WEE111" s="14"/>
      <c r="WEF111" s="14"/>
      <c r="WEG111" s="14"/>
      <c r="WEH111" s="14"/>
      <c r="WEI111" s="14"/>
      <c r="WEJ111" s="14"/>
      <c r="WEK111" s="14"/>
      <c r="WEL111" s="14"/>
      <c r="WEM111" s="14"/>
      <c r="WEN111" s="14"/>
      <c r="WEO111" s="14"/>
      <c r="WEP111" s="14"/>
      <c r="WEQ111" s="14"/>
      <c r="WER111" s="14"/>
      <c r="WES111" s="14"/>
      <c r="WET111" s="14"/>
      <c r="WEU111" s="14"/>
      <c r="WEV111" s="14"/>
      <c r="WEW111" s="14"/>
      <c r="WEX111" s="14"/>
      <c r="WEY111" s="14"/>
      <c r="WEZ111" s="14"/>
      <c r="WFA111" s="14"/>
      <c r="WFB111" s="14"/>
      <c r="WFC111" s="14"/>
      <c r="WFD111" s="14"/>
      <c r="WFE111" s="14"/>
      <c r="WFF111" s="14"/>
      <c r="WFG111" s="14"/>
      <c r="WFH111" s="14"/>
      <c r="WFI111" s="14"/>
      <c r="WFJ111" s="14"/>
      <c r="WFK111" s="14"/>
      <c r="WFL111" s="14"/>
      <c r="WFM111" s="14"/>
      <c r="WFN111" s="14"/>
      <c r="WFO111" s="14"/>
      <c r="WFP111" s="14"/>
      <c r="WFQ111" s="14"/>
      <c r="WFR111" s="14"/>
      <c r="WFS111" s="14"/>
      <c r="WFT111" s="14"/>
      <c r="WFU111" s="14"/>
      <c r="WFV111" s="14"/>
      <c r="WFW111" s="14"/>
      <c r="WFX111" s="14"/>
      <c r="WFY111" s="14"/>
      <c r="WFZ111" s="14"/>
      <c r="WGA111" s="14"/>
      <c r="WGB111" s="14"/>
      <c r="WGC111" s="14"/>
      <c r="WGD111" s="14"/>
      <c r="WGE111" s="14"/>
      <c r="WGF111" s="14"/>
      <c r="WGG111" s="14"/>
      <c r="WGH111" s="14"/>
      <c r="WGI111" s="14"/>
      <c r="WGJ111" s="14"/>
      <c r="WGK111" s="14"/>
      <c r="WGL111" s="14"/>
      <c r="WGM111" s="14"/>
      <c r="WGN111" s="14"/>
      <c r="WGO111" s="14"/>
      <c r="WGP111" s="14"/>
      <c r="WGQ111" s="14"/>
      <c r="WGR111" s="14"/>
      <c r="WGS111" s="14"/>
      <c r="WGT111" s="14"/>
      <c r="WGU111" s="14"/>
      <c r="WGV111" s="14"/>
      <c r="WGW111" s="14"/>
      <c r="WGX111" s="14"/>
      <c r="WGY111" s="14"/>
      <c r="WGZ111" s="14"/>
      <c r="WHA111" s="14"/>
      <c r="WHB111" s="14"/>
      <c r="WHC111" s="14"/>
      <c r="WHD111" s="14"/>
      <c r="WHE111" s="14"/>
      <c r="WHF111" s="14"/>
      <c r="WHG111" s="14"/>
      <c r="WHH111" s="14"/>
      <c r="WHI111" s="14"/>
      <c r="WHJ111" s="14"/>
      <c r="WHK111" s="14"/>
      <c r="WHL111" s="14"/>
      <c r="WHM111" s="14"/>
      <c r="WHN111" s="14"/>
      <c r="WHO111" s="14"/>
      <c r="WHP111" s="14"/>
      <c r="WHQ111" s="14"/>
      <c r="WHR111" s="14"/>
      <c r="WHS111" s="14"/>
      <c r="WHT111" s="14"/>
      <c r="WHU111" s="14"/>
      <c r="WHV111" s="14"/>
      <c r="WHW111" s="14"/>
      <c r="WHX111" s="14"/>
      <c r="WHY111" s="14"/>
      <c r="WHZ111" s="14"/>
      <c r="WIA111" s="14"/>
      <c r="WIB111" s="14"/>
      <c r="WIC111" s="14"/>
      <c r="WID111" s="14"/>
      <c r="WIE111" s="14"/>
      <c r="WIF111" s="14"/>
      <c r="WIG111" s="14"/>
      <c r="WIH111" s="14"/>
      <c r="WII111" s="14"/>
      <c r="WIJ111" s="14"/>
      <c r="WIK111" s="14"/>
      <c r="WIL111" s="14"/>
      <c r="WIM111" s="14"/>
      <c r="WIN111" s="14"/>
      <c r="WIO111" s="14"/>
      <c r="WIP111" s="14"/>
      <c r="WIQ111" s="14"/>
      <c r="WIR111" s="14"/>
      <c r="WIS111" s="14"/>
      <c r="WIT111" s="14"/>
      <c r="WIU111" s="14"/>
      <c r="WIV111" s="14"/>
      <c r="WIW111" s="14"/>
      <c r="WIX111" s="14"/>
      <c r="WIY111" s="14"/>
      <c r="WIZ111" s="14"/>
      <c r="WJA111" s="14"/>
      <c r="WJB111" s="14"/>
      <c r="WJC111" s="14"/>
      <c r="WJD111" s="14"/>
      <c r="WJE111" s="14"/>
      <c r="WJF111" s="14"/>
      <c r="WJG111" s="14"/>
      <c r="WJH111" s="14"/>
      <c r="WJI111" s="14"/>
      <c r="WJJ111" s="14"/>
      <c r="WJK111" s="14"/>
      <c r="WJL111" s="14"/>
      <c r="WJM111" s="14"/>
      <c r="WJN111" s="14"/>
      <c r="WJO111" s="14"/>
      <c r="WJP111" s="14"/>
      <c r="WJQ111" s="14"/>
      <c r="WJR111" s="14"/>
      <c r="WJS111" s="14"/>
      <c r="WJT111" s="14"/>
      <c r="WJU111" s="14"/>
      <c r="WJV111" s="14"/>
      <c r="WJW111" s="14"/>
      <c r="WJX111" s="14"/>
      <c r="WJY111" s="14"/>
      <c r="WJZ111" s="14"/>
      <c r="WKA111" s="14"/>
      <c r="WKB111" s="14"/>
      <c r="WKC111" s="14"/>
      <c r="WKD111" s="14"/>
      <c r="WKE111" s="14"/>
      <c r="WKF111" s="14"/>
      <c r="WKG111" s="14"/>
      <c r="WKH111" s="14"/>
      <c r="WKI111" s="14"/>
      <c r="WKJ111" s="14"/>
      <c r="WKK111" s="14"/>
      <c r="WKL111" s="14"/>
      <c r="WKM111" s="14"/>
      <c r="WKN111" s="14"/>
      <c r="WKO111" s="14"/>
      <c r="WKP111" s="14"/>
      <c r="WKQ111" s="14"/>
      <c r="WKR111" s="14"/>
      <c r="WKS111" s="14"/>
      <c r="WKT111" s="14"/>
      <c r="WKU111" s="14"/>
      <c r="WKV111" s="14"/>
      <c r="WKW111" s="14"/>
      <c r="WKX111" s="14"/>
      <c r="WKY111" s="14"/>
      <c r="WKZ111" s="14"/>
      <c r="WLA111" s="14"/>
      <c r="WLB111" s="14"/>
      <c r="WLC111" s="14"/>
      <c r="WLD111" s="14"/>
      <c r="WLE111" s="14"/>
      <c r="WLF111" s="14"/>
      <c r="WLG111" s="14"/>
      <c r="WLH111" s="14"/>
      <c r="WLI111" s="14"/>
      <c r="WLJ111" s="14"/>
      <c r="WLK111" s="14"/>
      <c r="WLL111" s="14"/>
      <c r="WLM111" s="14"/>
      <c r="WLN111" s="14"/>
      <c r="WLO111" s="14"/>
      <c r="WLP111" s="14"/>
      <c r="WLQ111" s="14"/>
      <c r="WLR111" s="14"/>
      <c r="WLS111" s="14"/>
      <c r="WLT111" s="14"/>
      <c r="WLU111" s="14"/>
      <c r="WLV111" s="14"/>
      <c r="WLW111" s="14"/>
      <c r="WLX111" s="14"/>
      <c r="WLY111" s="14"/>
      <c r="WLZ111" s="14"/>
      <c r="WMA111" s="14"/>
      <c r="WMB111" s="14"/>
      <c r="WMC111" s="14"/>
      <c r="WMD111" s="14"/>
      <c r="WME111" s="14"/>
      <c r="WMF111" s="14"/>
      <c r="WMG111" s="14"/>
      <c r="WMH111" s="14"/>
      <c r="WMI111" s="14"/>
      <c r="WMJ111" s="14"/>
      <c r="WMK111" s="14"/>
      <c r="WML111" s="14"/>
      <c r="WMM111" s="14"/>
      <c r="WMN111" s="14"/>
      <c r="WMO111" s="14"/>
      <c r="WMP111" s="14"/>
      <c r="WMQ111" s="14"/>
      <c r="WMR111" s="14"/>
      <c r="WMS111" s="14"/>
      <c r="WMT111" s="14"/>
      <c r="WMU111" s="14"/>
      <c r="WMV111" s="14"/>
      <c r="WMW111" s="14"/>
      <c r="WMX111" s="14"/>
      <c r="WMY111" s="14"/>
      <c r="WMZ111" s="14"/>
      <c r="WNA111" s="14"/>
      <c r="WNB111" s="14"/>
      <c r="WNC111" s="14"/>
      <c r="WND111" s="14"/>
      <c r="WNE111" s="14"/>
      <c r="WNF111" s="14"/>
      <c r="WNG111" s="14"/>
      <c r="WNH111" s="14"/>
      <c r="WNI111" s="14"/>
      <c r="WNJ111" s="14"/>
      <c r="WNK111" s="14"/>
      <c r="WNL111" s="14"/>
      <c r="WNM111" s="14"/>
      <c r="WNN111" s="14"/>
      <c r="WNO111" s="14"/>
      <c r="WNP111" s="14"/>
      <c r="WNQ111" s="14"/>
      <c r="WNR111" s="14"/>
      <c r="WNS111" s="14"/>
      <c r="WNT111" s="14"/>
      <c r="WNU111" s="14"/>
      <c r="WNV111" s="14"/>
      <c r="WNW111" s="14"/>
      <c r="WNX111" s="14"/>
      <c r="WNY111" s="14"/>
      <c r="WNZ111" s="14"/>
      <c r="WOA111" s="14"/>
      <c r="WOB111" s="14"/>
      <c r="WOC111" s="14"/>
      <c r="WOD111" s="14"/>
      <c r="WOE111" s="14"/>
      <c r="WOF111" s="14"/>
      <c r="WOG111" s="14"/>
      <c r="WOH111" s="14"/>
      <c r="WOI111" s="14"/>
      <c r="WOJ111" s="14"/>
      <c r="WOK111" s="14"/>
      <c r="WOL111" s="14"/>
      <c r="WOM111" s="14"/>
      <c r="WON111" s="14"/>
      <c r="WOO111" s="14"/>
      <c r="WOP111" s="14"/>
      <c r="WOQ111" s="14"/>
      <c r="WOR111" s="14"/>
      <c r="WOS111" s="14"/>
      <c r="WOT111" s="14"/>
      <c r="WOU111" s="14"/>
      <c r="WOV111" s="14"/>
      <c r="WOW111" s="14"/>
      <c r="WOX111" s="14"/>
      <c r="WOY111" s="14"/>
      <c r="WOZ111" s="14"/>
      <c r="WPA111" s="14"/>
      <c r="WPB111" s="14"/>
      <c r="WPC111" s="14"/>
      <c r="WPD111" s="14"/>
      <c r="WPE111" s="14"/>
      <c r="WPF111" s="14"/>
      <c r="WPG111" s="14"/>
      <c r="WPH111" s="14"/>
      <c r="WPI111" s="14"/>
      <c r="WPJ111" s="14"/>
      <c r="WPK111" s="14"/>
      <c r="WPL111" s="14"/>
      <c r="WPM111" s="14"/>
      <c r="WPN111" s="14"/>
      <c r="WPO111" s="14"/>
      <c r="WPP111" s="14"/>
      <c r="WPQ111" s="14"/>
      <c r="WPR111" s="14"/>
      <c r="WPS111" s="14"/>
      <c r="WPT111" s="14"/>
      <c r="WPU111" s="14"/>
      <c r="WPV111" s="14"/>
      <c r="WPW111" s="14"/>
      <c r="WPX111" s="14"/>
      <c r="WPY111" s="14"/>
      <c r="WPZ111" s="14"/>
      <c r="WQA111" s="14"/>
      <c r="WQB111" s="14"/>
      <c r="WQC111" s="14"/>
      <c r="WQD111" s="14"/>
      <c r="WQE111" s="14"/>
      <c r="WQF111" s="14"/>
      <c r="WQG111" s="14"/>
      <c r="WQH111" s="14"/>
      <c r="WQI111" s="14"/>
      <c r="WQJ111" s="14"/>
      <c r="WQK111" s="14"/>
      <c r="WQL111" s="14"/>
      <c r="WQM111" s="14"/>
      <c r="WQN111" s="14"/>
      <c r="WQO111" s="14"/>
      <c r="WQP111" s="14"/>
      <c r="WQQ111" s="14"/>
      <c r="WQR111" s="14"/>
      <c r="WQS111" s="14"/>
      <c r="WQT111" s="14"/>
      <c r="WQU111" s="14"/>
      <c r="WQV111" s="14"/>
      <c r="WQW111" s="14"/>
      <c r="WQX111" s="14"/>
      <c r="WQY111" s="14"/>
      <c r="WQZ111" s="14"/>
      <c r="WRA111" s="14"/>
      <c r="WRB111" s="14"/>
      <c r="WRC111" s="14"/>
      <c r="WRD111" s="14"/>
      <c r="WRE111" s="14"/>
      <c r="WRF111" s="14"/>
      <c r="WRG111" s="14"/>
      <c r="WRH111" s="14"/>
      <c r="WRI111" s="14"/>
      <c r="WRJ111" s="14"/>
      <c r="WRK111" s="14"/>
      <c r="WRL111" s="14"/>
      <c r="WRM111" s="14"/>
      <c r="WRN111" s="14"/>
      <c r="WRO111" s="14"/>
      <c r="WRP111" s="14"/>
      <c r="WRQ111" s="14"/>
      <c r="WRR111" s="14"/>
      <c r="WRS111" s="14"/>
      <c r="WRT111" s="14"/>
      <c r="WRU111" s="14"/>
      <c r="WRV111" s="14"/>
      <c r="WRW111" s="14"/>
      <c r="WRX111" s="14"/>
      <c r="WRY111" s="14"/>
      <c r="WRZ111" s="14"/>
      <c r="WSA111" s="14"/>
      <c r="WSB111" s="14"/>
      <c r="WSC111" s="14"/>
      <c r="WSD111" s="14"/>
      <c r="WSE111" s="14"/>
      <c r="WSF111" s="14"/>
      <c r="WSG111" s="14"/>
      <c r="WSH111" s="14"/>
      <c r="WSI111" s="14"/>
      <c r="WSJ111" s="14"/>
      <c r="WSK111" s="14"/>
      <c r="WSL111" s="14"/>
      <c r="WSM111" s="14"/>
      <c r="WSN111" s="14"/>
      <c r="WSO111" s="14"/>
      <c r="WSP111" s="14"/>
      <c r="WSQ111" s="14"/>
      <c r="WSR111" s="14"/>
      <c r="WSS111" s="14"/>
      <c r="WST111" s="14"/>
      <c r="WSU111" s="14"/>
      <c r="WSV111" s="14"/>
      <c r="WSW111" s="14"/>
      <c r="WSX111" s="14"/>
      <c r="WSY111" s="14"/>
      <c r="WSZ111" s="14"/>
      <c r="WTA111" s="14"/>
      <c r="WTB111" s="14"/>
      <c r="WTC111" s="14"/>
      <c r="WTD111" s="14"/>
      <c r="WTE111" s="14"/>
      <c r="WTF111" s="14"/>
      <c r="WTG111" s="14"/>
      <c r="WTH111" s="14"/>
      <c r="WTI111" s="14"/>
      <c r="WTJ111" s="14"/>
      <c r="WTK111" s="14"/>
      <c r="WTL111" s="14"/>
      <c r="WTM111" s="14"/>
      <c r="WTN111" s="14"/>
      <c r="WTO111" s="14"/>
      <c r="WTP111" s="14"/>
      <c r="WTQ111" s="14"/>
      <c r="WTR111" s="14"/>
      <c r="WTS111" s="14"/>
      <c r="WTT111" s="14"/>
      <c r="WTU111" s="14"/>
      <c r="WTV111" s="14"/>
      <c r="WTW111" s="14"/>
      <c r="WTX111" s="14"/>
      <c r="WTY111" s="14"/>
      <c r="WTZ111" s="14"/>
      <c r="WUA111" s="14"/>
      <c r="WUB111" s="14"/>
      <c r="WUC111" s="14"/>
      <c r="WUD111" s="14"/>
      <c r="WUE111" s="14"/>
      <c r="WUF111" s="14"/>
      <c r="WUG111" s="14"/>
      <c r="WUH111" s="14"/>
      <c r="WUI111" s="14"/>
      <c r="WUJ111" s="14"/>
      <c r="WUK111" s="14"/>
      <c r="WUL111" s="14"/>
      <c r="WUM111" s="14"/>
      <c r="WUN111" s="14"/>
      <c r="WUO111" s="14"/>
      <c r="WUP111" s="14"/>
      <c r="WUQ111" s="14"/>
      <c r="WUR111" s="14"/>
      <c r="WUS111" s="14"/>
      <c r="WUT111" s="14"/>
      <c r="WUU111" s="14"/>
      <c r="WUV111" s="14"/>
      <c r="WUW111" s="14"/>
      <c r="WUX111" s="14"/>
      <c r="WUY111" s="14"/>
      <c r="WUZ111" s="14"/>
      <c r="WVA111" s="14"/>
      <c r="WVB111" s="14"/>
      <c r="WVC111" s="14"/>
      <c r="WVD111" s="14"/>
      <c r="WVE111" s="14"/>
      <c r="WVF111" s="14"/>
      <c r="WVG111" s="14"/>
      <c r="WVH111" s="14"/>
      <c r="WVI111" s="14"/>
      <c r="WVJ111" s="14"/>
      <c r="WVK111" s="14"/>
      <c r="WVL111" s="14"/>
      <c r="WVM111" s="14"/>
      <c r="WVN111" s="14"/>
      <c r="WVO111" s="14"/>
      <c r="WVP111" s="14"/>
      <c r="WVQ111" s="14"/>
      <c r="WVR111" s="14"/>
      <c r="WVS111" s="14"/>
      <c r="WVT111" s="14"/>
      <c r="WVU111" s="14"/>
      <c r="WVV111" s="14"/>
      <c r="WVW111" s="14"/>
      <c r="WVX111" s="14"/>
      <c r="WVY111" s="14"/>
      <c r="WVZ111" s="14"/>
      <c r="WWA111" s="14"/>
      <c r="WWB111" s="14"/>
      <c r="WWC111" s="14"/>
      <c r="WWD111" s="14"/>
      <c r="WWE111" s="14"/>
      <c r="WWF111" s="14"/>
      <c r="WWG111" s="14"/>
      <c r="WWH111" s="14"/>
      <c r="WWI111" s="14"/>
      <c r="WWJ111" s="14"/>
      <c r="WWK111" s="14"/>
      <c r="WWL111" s="14"/>
      <c r="WWM111" s="14"/>
      <c r="WWN111" s="14"/>
      <c r="WWO111" s="14"/>
      <c r="WWP111" s="14"/>
      <c r="WWQ111" s="14"/>
      <c r="WWR111" s="14"/>
      <c r="WWS111" s="14"/>
      <c r="WWT111" s="14"/>
      <c r="WWU111" s="14"/>
      <c r="WWV111" s="14"/>
      <c r="WWW111" s="14"/>
      <c r="WWX111" s="14"/>
      <c r="WWY111" s="14"/>
      <c r="WWZ111" s="14"/>
      <c r="WXA111" s="14"/>
      <c r="WXB111" s="14"/>
      <c r="WXC111" s="14"/>
      <c r="WXD111" s="14"/>
      <c r="WXE111" s="14"/>
      <c r="WXF111" s="14"/>
      <c r="WXG111" s="14"/>
      <c r="WXH111" s="14"/>
      <c r="WXI111" s="14"/>
      <c r="WXJ111" s="14"/>
      <c r="WXK111" s="14"/>
      <c r="WXL111" s="14"/>
      <c r="WXM111" s="14"/>
      <c r="WXN111" s="14"/>
      <c r="WXO111" s="14"/>
      <c r="WXP111" s="14"/>
      <c r="WXQ111" s="14"/>
      <c r="WXR111" s="14"/>
      <c r="WXS111" s="14"/>
      <c r="WXT111" s="14"/>
      <c r="WXU111" s="14"/>
      <c r="WXV111" s="14"/>
      <c r="WXW111" s="14"/>
      <c r="WXX111" s="14"/>
      <c r="WXY111" s="14"/>
      <c r="WXZ111" s="14"/>
      <c r="WYA111" s="14"/>
      <c r="WYB111" s="14"/>
      <c r="WYC111" s="14"/>
      <c r="WYD111" s="14"/>
      <c r="WYE111" s="14"/>
      <c r="WYF111" s="14"/>
      <c r="WYG111" s="14"/>
      <c r="WYH111" s="14"/>
      <c r="WYI111" s="14"/>
      <c r="WYJ111" s="14"/>
      <c r="WYK111" s="14"/>
      <c r="WYL111" s="14"/>
      <c r="WYM111" s="14"/>
      <c r="WYN111" s="14"/>
      <c r="WYO111" s="14"/>
      <c r="WYP111" s="14"/>
      <c r="WYQ111" s="14"/>
      <c r="WYR111" s="14"/>
      <c r="WYS111" s="14"/>
      <c r="WYT111" s="14"/>
      <c r="WYU111" s="14"/>
      <c r="WYV111" s="14"/>
      <c r="WYW111" s="14"/>
      <c r="WYX111" s="14"/>
      <c r="WYY111" s="14"/>
      <c r="WYZ111" s="14"/>
      <c r="WZA111" s="14"/>
      <c r="WZB111" s="14"/>
      <c r="WZC111" s="14"/>
      <c r="WZD111" s="14"/>
      <c r="WZE111" s="14"/>
      <c r="WZF111" s="14"/>
      <c r="WZG111" s="14"/>
      <c r="WZH111" s="14"/>
      <c r="WZI111" s="14"/>
      <c r="WZJ111" s="14"/>
      <c r="WZK111" s="14"/>
      <c r="WZL111" s="14"/>
      <c r="WZM111" s="14"/>
      <c r="WZN111" s="14"/>
      <c r="WZO111" s="14"/>
      <c r="WZP111" s="14"/>
      <c r="WZQ111" s="14"/>
      <c r="WZR111" s="14"/>
      <c r="WZS111" s="14"/>
      <c r="WZT111" s="14"/>
      <c r="WZU111" s="14"/>
      <c r="WZV111" s="14"/>
      <c r="WZW111" s="14"/>
      <c r="WZX111" s="14"/>
      <c r="WZY111" s="14"/>
      <c r="WZZ111" s="14"/>
      <c r="XAA111" s="14"/>
      <c r="XAB111" s="14"/>
      <c r="XAC111" s="14"/>
      <c r="XAD111" s="14"/>
      <c r="XAE111" s="14"/>
      <c r="XAF111" s="14"/>
      <c r="XAG111" s="14"/>
      <c r="XAH111" s="14"/>
      <c r="XAI111" s="14"/>
      <c r="XAJ111" s="14"/>
      <c r="XAK111" s="14"/>
      <c r="XAL111" s="14"/>
      <c r="XAM111" s="14"/>
      <c r="XAN111" s="14"/>
      <c r="XAO111" s="14"/>
      <c r="XAP111" s="14"/>
      <c r="XAQ111" s="14"/>
      <c r="XAR111" s="14"/>
      <c r="XAS111" s="14"/>
      <c r="XAT111" s="14"/>
      <c r="XAU111" s="14"/>
      <c r="XAV111" s="14"/>
      <c r="XAW111" s="14"/>
      <c r="XAX111" s="14"/>
      <c r="XAY111" s="14"/>
      <c r="XAZ111" s="14"/>
      <c r="XBA111" s="14"/>
      <c r="XBB111" s="14"/>
      <c r="XBC111" s="14"/>
      <c r="XBD111" s="14"/>
      <c r="XBE111" s="14"/>
      <c r="XBF111" s="14"/>
      <c r="XBG111" s="14"/>
      <c r="XBH111" s="14"/>
      <c r="XBI111" s="14"/>
      <c r="XBJ111" s="14"/>
      <c r="XBK111" s="14"/>
      <c r="XBL111" s="14"/>
      <c r="XBM111" s="14"/>
      <c r="XBN111" s="14"/>
      <c r="XBO111" s="14"/>
      <c r="XBP111" s="14"/>
      <c r="XBQ111" s="14"/>
      <c r="XBR111" s="14"/>
      <c r="XBS111" s="14"/>
      <c r="XBT111" s="14"/>
      <c r="XBU111" s="14"/>
      <c r="XBV111" s="14"/>
      <c r="XBW111" s="14"/>
      <c r="XBX111" s="14"/>
      <c r="XBY111" s="14"/>
      <c r="XBZ111" s="14"/>
      <c r="XCA111" s="14"/>
      <c r="XCB111" s="14"/>
      <c r="XCC111" s="14"/>
      <c r="XCD111" s="14"/>
      <c r="XCE111" s="14"/>
      <c r="XCF111" s="14"/>
      <c r="XCG111" s="14"/>
      <c r="XCH111" s="14"/>
      <c r="XCI111" s="14"/>
      <c r="XCJ111" s="14"/>
      <c r="XCK111" s="14"/>
      <c r="XCL111" s="14"/>
      <c r="XCM111" s="14"/>
      <c r="XCN111" s="14"/>
      <c r="XCO111" s="14"/>
      <c r="XCP111" s="14"/>
      <c r="XCQ111" s="14"/>
      <c r="XCR111" s="14"/>
      <c r="XCS111" s="14"/>
      <c r="XCT111" s="14"/>
      <c r="XCU111" s="14"/>
      <c r="XCV111" s="14"/>
      <c r="XCW111" s="14"/>
      <c r="XCX111" s="14"/>
      <c r="XCY111" s="14"/>
      <c r="XCZ111" s="14"/>
      <c r="XDA111" s="14"/>
      <c r="XDB111" s="14"/>
      <c r="XDC111" s="14"/>
      <c r="XDD111" s="14"/>
      <c r="XDE111" s="14"/>
      <c r="XDF111" s="14"/>
      <c r="XDG111" s="14"/>
      <c r="XDH111" s="14"/>
      <c r="XDI111" s="14"/>
      <c r="XDJ111" s="14"/>
      <c r="XDK111" s="14"/>
      <c r="XDL111" s="14"/>
      <c r="XDM111" s="14"/>
      <c r="XDN111" s="14"/>
      <c r="XDO111" s="14"/>
      <c r="XDP111" s="14"/>
      <c r="XDQ111" s="14"/>
      <c r="XDR111" s="14"/>
      <c r="XDS111" s="14"/>
      <c r="XDT111" s="14"/>
      <c r="XDU111" s="14"/>
      <c r="XDV111" s="14"/>
      <c r="XDW111" s="14"/>
      <c r="XDX111" s="14"/>
      <c r="XDY111" s="14"/>
      <c r="XDZ111" s="14"/>
      <c r="XEA111" s="14"/>
      <c r="XEB111" s="14"/>
      <c r="XEC111" s="14"/>
      <c r="XED111" s="14"/>
      <c r="XEE111" s="14"/>
      <c r="XEF111" s="14"/>
      <c r="XEG111" s="14"/>
      <c r="XEH111" s="14"/>
      <c r="XEI111" s="14"/>
      <c r="XEJ111" s="14"/>
      <c r="XEK111" s="14"/>
      <c r="XEL111" s="14"/>
      <c r="XEM111" s="14"/>
      <c r="XEN111" s="14"/>
      <c r="XEO111" s="14"/>
      <c r="XEP111" s="14"/>
      <c r="XEQ111" s="14"/>
      <c r="XER111" s="14"/>
      <c r="XES111" s="14"/>
      <c r="XET111" s="14"/>
      <c r="XEU111" s="14"/>
      <c r="XEV111" s="14"/>
      <c r="XEW111" s="14"/>
      <c r="XEX111" s="14"/>
      <c r="XEY111" s="14"/>
      <c r="XEZ111" s="14"/>
      <c r="XFA111" s="14"/>
      <c r="XFB111" s="14"/>
      <c r="XFC111" s="14"/>
      <c r="XFD111" s="14"/>
    </row>
    <row r="112" spans="1:164 13283:16384">
      <c r="A112" s="27" t="s">
        <v>7</v>
      </c>
      <c r="B112" s="4" t="s">
        <v>236</v>
      </c>
      <c r="C112" s="4" t="s">
        <v>9</v>
      </c>
      <c r="D112" s="49" t="s">
        <v>237</v>
      </c>
      <c r="E112" s="10" t="s">
        <v>61</v>
      </c>
      <c r="F112" s="6">
        <v>1080</v>
      </c>
      <c r="G112" s="40">
        <v>41.39</v>
      </c>
      <c r="H112" s="71">
        <f>+G112*$T$7</f>
        <v>40.241779778567995</v>
      </c>
      <c r="I112" s="83">
        <v>28.65</v>
      </c>
      <c r="J112" s="71">
        <f>+I112*$T$7</f>
        <v>27.855206345879996</v>
      </c>
      <c r="K112" s="71">
        <f>+H112+J112</f>
        <v>68.096986124447994</v>
      </c>
      <c r="L112" s="81">
        <v>51.74</v>
      </c>
      <c r="M112" s="71">
        <f>+L112*$T$7</f>
        <v>50.304655369487996</v>
      </c>
      <c r="N112" s="81">
        <v>35.81</v>
      </c>
      <c r="O112" s="71">
        <f>+N112*$T$7</f>
        <v>34.816577286072004</v>
      </c>
      <c r="P112" s="71">
        <f>+M112+O112</f>
        <v>85.121232655559993</v>
      </c>
      <c r="Q112" s="71">
        <f>+M112*F112</f>
        <v>54329.027799047035</v>
      </c>
      <c r="R112" s="72">
        <f>+O112*F112</f>
        <v>37601.903468957767</v>
      </c>
      <c r="S112" s="71">
        <f>+Q112+R112</f>
        <v>91930.931268004802</v>
      </c>
      <c r="V112" s="107">
        <v>94554</v>
      </c>
      <c r="X112" s="120">
        <f t="shared" si="90"/>
        <v>2623.0687319951976</v>
      </c>
      <c r="Z112" s="120"/>
    </row>
    <row r="113" spans="1:164 13283:16384" s="98" customFormat="1">
      <c r="A113" s="92" t="s">
        <v>238</v>
      </c>
      <c r="B113" s="93"/>
      <c r="C113" s="93"/>
      <c r="D113" s="94" t="s">
        <v>239</v>
      </c>
      <c r="E113" s="95"/>
      <c r="F113" s="93"/>
      <c r="G113" s="39"/>
      <c r="H113" s="96"/>
      <c r="I113" s="79"/>
      <c r="J113" s="96"/>
      <c r="K113" s="96"/>
      <c r="L113" s="68"/>
      <c r="M113" s="96"/>
      <c r="N113" s="68"/>
      <c r="O113" s="96"/>
      <c r="P113" s="96"/>
      <c r="Q113" s="97">
        <f>SUM(Q114:Q118)</f>
        <v>100914.10405965208</v>
      </c>
      <c r="R113" s="97">
        <f>SUM(R114:R118)</f>
        <v>76500.031707632472</v>
      </c>
      <c r="S113" s="97">
        <f>+Q113+R113</f>
        <v>177414.13576728455</v>
      </c>
      <c r="T113" s="14"/>
      <c r="U113" s="14"/>
      <c r="V113" s="116">
        <v>182479</v>
      </c>
      <c r="W113" s="14"/>
      <c r="X113" s="120">
        <f t="shared" si="90"/>
        <v>5064.8642327154521</v>
      </c>
      <c r="Y113" s="14"/>
      <c r="Z113" s="120"/>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c r="DF113" s="14"/>
      <c r="DG113" s="14"/>
      <c r="DH113" s="14"/>
      <c r="DI113" s="14"/>
      <c r="DJ113" s="14"/>
      <c r="DK113" s="14"/>
      <c r="DL113" s="14"/>
      <c r="DM113" s="14"/>
      <c r="DN113" s="14"/>
      <c r="DO113" s="14"/>
      <c r="DP113" s="14"/>
      <c r="DQ113" s="14"/>
      <c r="DR113" s="14"/>
      <c r="DS113" s="14"/>
      <c r="DT113" s="14"/>
      <c r="DU113" s="14"/>
      <c r="DV113" s="14"/>
      <c r="DW113" s="14"/>
      <c r="DX113" s="14"/>
      <c r="DY113" s="14"/>
      <c r="DZ113" s="14"/>
      <c r="EA113" s="14"/>
      <c r="EB113" s="14"/>
      <c r="EC113" s="14"/>
      <c r="ED113" s="14"/>
      <c r="EE113" s="14"/>
      <c r="EF113" s="14"/>
      <c r="EG113" s="14"/>
      <c r="EH113" s="14"/>
      <c r="EI113" s="14"/>
      <c r="EJ113" s="14"/>
      <c r="EK113" s="14"/>
      <c r="EL113" s="14"/>
      <c r="EM113" s="14"/>
      <c r="EN113" s="14"/>
      <c r="EO113" s="14"/>
      <c r="EP113" s="14"/>
      <c r="EQ113" s="14"/>
      <c r="ER113" s="14"/>
      <c r="ES113" s="14"/>
      <c r="ET113" s="14"/>
      <c r="EU113" s="14"/>
      <c r="EV113" s="14"/>
      <c r="EW113" s="14"/>
      <c r="EX113" s="14"/>
      <c r="EY113" s="14"/>
      <c r="EZ113" s="14"/>
      <c r="FA113" s="14"/>
      <c r="FB113" s="14"/>
      <c r="FC113" s="14"/>
      <c r="FD113" s="14"/>
      <c r="FE113" s="14"/>
      <c r="FF113" s="14"/>
      <c r="FG113" s="14"/>
      <c r="FH113" s="14"/>
      <c r="SPW113" s="14"/>
      <c r="SPX113" s="14"/>
      <c r="SPY113" s="14"/>
      <c r="SPZ113" s="14"/>
      <c r="SQA113" s="14"/>
      <c r="SQB113" s="14"/>
      <c r="SQC113" s="14"/>
      <c r="SQD113" s="14"/>
      <c r="SQE113" s="14"/>
      <c r="SQF113" s="14"/>
      <c r="SQG113" s="14"/>
      <c r="SQH113" s="14"/>
      <c r="SQI113" s="14"/>
      <c r="SQJ113" s="14"/>
      <c r="SQK113" s="14"/>
      <c r="SQL113" s="14"/>
      <c r="SQM113" s="14"/>
      <c r="SQN113" s="14"/>
      <c r="SQO113" s="14"/>
      <c r="SQP113" s="14"/>
      <c r="SQQ113" s="14"/>
      <c r="SQR113" s="14"/>
      <c r="SQS113" s="14"/>
      <c r="SQT113" s="14"/>
      <c r="SQU113" s="14"/>
      <c r="SQV113" s="14"/>
      <c r="SQW113" s="14"/>
      <c r="SQX113" s="14"/>
      <c r="SQY113" s="14"/>
      <c r="SQZ113" s="14"/>
      <c r="SRA113" s="14"/>
      <c r="SRB113" s="14"/>
      <c r="SRC113" s="14"/>
      <c r="SRD113" s="14"/>
      <c r="SRE113" s="14"/>
      <c r="SRF113" s="14"/>
      <c r="SRG113" s="14"/>
      <c r="SRH113" s="14"/>
      <c r="SRI113" s="14"/>
      <c r="SRJ113" s="14"/>
      <c r="SRK113" s="14"/>
      <c r="SRL113" s="14"/>
      <c r="SRM113" s="14"/>
      <c r="SRN113" s="14"/>
      <c r="SRO113" s="14"/>
      <c r="SRP113" s="14"/>
      <c r="SRQ113" s="14"/>
      <c r="SRR113" s="14"/>
      <c r="SRS113" s="14"/>
      <c r="SRT113" s="14"/>
      <c r="SRU113" s="14"/>
      <c r="SRV113" s="14"/>
      <c r="SRW113" s="14"/>
      <c r="SRX113" s="14"/>
      <c r="SRY113" s="14"/>
      <c r="SRZ113" s="14"/>
      <c r="SSA113" s="14"/>
      <c r="SSB113" s="14"/>
      <c r="SSC113" s="14"/>
      <c r="SSD113" s="14"/>
      <c r="SSE113" s="14"/>
      <c r="SSF113" s="14"/>
      <c r="SSG113" s="14"/>
      <c r="SSH113" s="14"/>
      <c r="SSI113" s="14"/>
      <c r="SSJ113" s="14"/>
      <c r="SSK113" s="14"/>
      <c r="SSL113" s="14"/>
      <c r="SSM113" s="14"/>
      <c r="SSN113" s="14"/>
      <c r="SSO113" s="14"/>
      <c r="SSP113" s="14"/>
      <c r="SSQ113" s="14"/>
      <c r="SSR113" s="14"/>
      <c r="SSS113" s="14"/>
      <c r="SST113" s="14"/>
      <c r="SSU113" s="14"/>
      <c r="SSV113" s="14"/>
      <c r="SSW113" s="14"/>
      <c r="SSX113" s="14"/>
      <c r="SSY113" s="14"/>
      <c r="SSZ113" s="14"/>
      <c r="STA113" s="14"/>
      <c r="STB113" s="14"/>
      <c r="STC113" s="14"/>
      <c r="STD113" s="14"/>
      <c r="STE113" s="14"/>
      <c r="STF113" s="14"/>
      <c r="STG113" s="14"/>
      <c r="STH113" s="14"/>
      <c r="STI113" s="14"/>
      <c r="STJ113" s="14"/>
      <c r="STK113" s="14"/>
      <c r="STL113" s="14"/>
      <c r="STM113" s="14"/>
      <c r="STN113" s="14"/>
      <c r="STO113" s="14"/>
      <c r="STP113" s="14"/>
      <c r="STQ113" s="14"/>
      <c r="STR113" s="14"/>
      <c r="STS113" s="14"/>
      <c r="STT113" s="14"/>
      <c r="STU113" s="14"/>
      <c r="STV113" s="14"/>
      <c r="STW113" s="14"/>
      <c r="STX113" s="14"/>
      <c r="STY113" s="14"/>
      <c r="STZ113" s="14"/>
      <c r="SUA113" s="14"/>
      <c r="SUB113" s="14"/>
      <c r="SUC113" s="14"/>
      <c r="SUD113" s="14"/>
      <c r="SUE113" s="14"/>
      <c r="SUF113" s="14"/>
      <c r="SUG113" s="14"/>
      <c r="SUH113" s="14"/>
      <c r="SUI113" s="14"/>
      <c r="SUJ113" s="14"/>
      <c r="SUK113" s="14"/>
      <c r="SUL113" s="14"/>
      <c r="SUM113" s="14"/>
      <c r="SUN113" s="14"/>
      <c r="SUO113" s="14"/>
      <c r="SUP113" s="14"/>
      <c r="SUQ113" s="14"/>
      <c r="SUR113" s="14"/>
      <c r="SUS113" s="14"/>
      <c r="SUT113" s="14"/>
      <c r="SUU113" s="14"/>
      <c r="SUV113" s="14"/>
      <c r="SUW113" s="14"/>
      <c r="SUX113" s="14"/>
      <c r="SUY113" s="14"/>
      <c r="SUZ113" s="14"/>
      <c r="SVA113" s="14"/>
      <c r="SVB113" s="14"/>
      <c r="SVC113" s="14"/>
      <c r="SVD113" s="14"/>
      <c r="SVE113" s="14"/>
      <c r="SVF113" s="14"/>
      <c r="SVG113" s="14"/>
      <c r="SVH113" s="14"/>
      <c r="SVI113" s="14"/>
      <c r="SVJ113" s="14"/>
      <c r="SVK113" s="14"/>
      <c r="SVL113" s="14"/>
      <c r="SVM113" s="14"/>
      <c r="SVN113" s="14"/>
      <c r="SVO113" s="14"/>
      <c r="SVP113" s="14"/>
      <c r="SVQ113" s="14"/>
      <c r="SVR113" s="14"/>
      <c r="SVS113" s="14"/>
      <c r="SVT113" s="14"/>
      <c r="SVU113" s="14"/>
      <c r="SVV113" s="14"/>
      <c r="SVW113" s="14"/>
      <c r="SVX113" s="14"/>
      <c r="SVY113" s="14"/>
      <c r="SVZ113" s="14"/>
      <c r="SWA113" s="14"/>
      <c r="SWB113" s="14"/>
      <c r="SWC113" s="14"/>
      <c r="SWD113" s="14"/>
      <c r="SWE113" s="14"/>
      <c r="SWF113" s="14"/>
      <c r="SWG113" s="14"/>
      <c r="SWH113" s="14"/>
      <c r="SWI113" s="14"/>
      <c r="SWJ113" s="14"/>
      <c r="SWK113" s="14"/>
      <c r="SWL113" s="14"/>
      <c r="SWM113" s="14"/>
      <c r="SWN113" s="14"/>
      <c r="SWO113" s="14"/>
      <c r="SWP113" s="14"/>
      <c r="SWQ113" s="14"/>
      <c r="SWR113" s="14"/>
      <c r="SWS113" s="14"/>
      <c r="SWT113" s="14"/>
      <c r="SWU113" s="14"/>
      <c r="SWV113" s="14"/>
      <c r="SWW113" s="14"/>
      <c r="SWX113" s="14"/>
      <c r="SWY113" s="14"/>
      <c r="SWZ113" s="14"/>
      <c r="SXA113" s="14"/>
      <c r="SXB113" s="14"/>
      <c r="SXC113" s="14"/>
      <c r="SXD113" s="14"/>
      <c r="SXE113" s="14"/>
      <c r="SXF113" s="14"/>
      <c r="SXG113" s="14"/>
      <c r="SXH113" s="14"/>
      <c r="SXI113" s="14"/>
      <c r="SXJ113" s="14"/>
      <c r="SXK113" s="14"/>
      <c r="SXL113" s="14"/>
      <c r="SXM113" s="14"/>
      <c r="SXN113" s="14"/>
      <c r="SXO113" s="14"/>
      <c r="SXP113" s="14"/>
      <c r="SXQ113" s="14"/>
      <c r="SXR113" s="14"/>
      <c r="SXS113" s="14"/>
      <c r="SXT113" s="14"/>
      <c r="SXU113" s="14"/>
      <c r="SXV113" s="14"/>
      <c r="SXW113" s="14"/>
      <c r="SXX113" s="14"/>
      <c r="SXY113" s="14"/>
      <c r="SXZ113" s="14"/>
      <c r="SYA113" s="14"/>
      <c r="SYB113" s="14"/>
      <c r="SYC113" s="14"/>
      <c r="SYD113" s="14"/>
      <c r="SYE113" s="14"/>
      <c r="SYF113" s="14"/>
      <c r="SYG113" s="14"/>
      <c r="SYH113" s="14"/>
      <c r="SYI113" s="14"/>
      <c r="SYJ113" s="14"/>
      <c r="SYK113" s="14"/>
      <c r="SYL113" s="14"/>
      <c r="SYM113" s="14"/>
      <c r="SYN113" s="14"/>
      <c r="SYO113" s="14"/>
      <c r="SYP113" s="14"/>
      <c r="SYQ113" s="14"/>
      <c r="SYR113" s="14"/>
      <c r="SYS113" s="14"/>
      <c r="SYT113" s="14"/>
      <c r="SYU113" s="14"/>
      <c r="SYV113" s="14"/>
      <c r="SYW113" s="14"/>
      <c r="SYX113" s="14"/>
      <c r="SYY113" s="14"/>
      <c r="SYZ113" s="14"/>
      <c r="SZA113" s="14"/>
      <c r="SZB113" s="14"/>
      <c r="SZC113" s="14"/>
      <c r="SZD113" s="14"/>
      <c r="SZE113" s="14"/>
      <c r="SZF113" s="14"/>
      <c r="SZG113" s="14"/>
      <c r="SZH113" s="14"/>
      <c r="SZI113" s="14"/>
      <c r="SZJ113" s="14"/>
      <c r="SZK113" s="14"/>
      <c r="SZL113" s="14"/>
      <c r="SZM113" s="14"/>
      <c r="SZN113" s="14"/>
      <c r="SZO113" s="14"/>
      <c r="SZP113" s="14"/>
      <c r="SZQ113" s="14"/>
      <c r="SZR113" s="14"/>
      <c r="SZS113" s="14"/>
      <c r="SZT113" s="14"/>
      <c r="SZU113" s="14"/>
      <c r="SZV113" s="14"/>
      <c r="SZW113" s="14"/>
      <c r="SZX113" s="14"/>
      <c r="SZY113" s="14"/>
      <c r="SZZ113" s="14"/>
      <c r="TAA113" s="14"/>
      <c r="TAB113" s="14"/>
      <c r="TAC113" s="14"/>
      <c r="TAD113" s="14"/>
      <c r="TAE113" s="14"/>
      <c r="TAF113" s="14"/>
      <c r="TAG113" s="14"/>
      <c r="TAH113" s="14"/>
      <c r="TAI113" s="14"/>
      <c r="TAJ113" s="14"/>
      <c r="TAK113" s="14"/>
      <c r="TAL113" s="14"/>
      <c r="TAM113" s="14"/>
      <c r="TAN113" s="14"/>
      <c r="TAO113" s="14"/>
      <c r="TAP113" s="14"/>
      <c r="TAQ113" s="14"/>
      <c r="TAR113" s="14"/>
      <c r="TAS113" s="14"/>
      <c r="TAT113" s="14"/>
      <c r="TAU113" s="14"/>
      <c r="TAV113" s="14"/>
      <c r="TAW113" s="14"/>
      <c r="TAX113" s="14"/>
      <c r="TAY113" s="14"/>
      <c r="TAZ113" s="14"/>
      <c r="TBA113" s="14"/>
      <c r="TBB113" s="14"/>
      <c r="TBC113" s="14"/>
      <c r="TBD113" s="14"/>
      <c r="TBE113" s="14"/>
      <c r="TBF113" s="14"/>
      <c r="TBG113" s="14"/>
      <c r="TBH113" s="14"/>
      <c r="TBI113" s="14"/>
      <c r="TBJ113" s="14"/>
      <c r="TBK113" s="14"/>
      <c r="TBL113" s="14"/>
      <c r="TBM113" s="14"/>
      <c r="TBN113" s="14"/>
      <c r="TBO113" s="14"/>
      <c r="TBP113" s="14"/>
      <c r="TBQ113" s="14"/>
      <c r="TBR113" s="14"/>
      <c r="TBS113" s="14"/>
      <c r="TBT113" s="14"/>
      <c r="TBU113" s="14"/>
      <c r="TBV113" s="14"/>
      <c r="TBW113" s="14"/>
      <c r="TBX113" s="14"/>
      <c r="TBY113" s="14"/>
      <c r="TBZ113" s="14"/>
      <c r="TCA113" s="14"/>
      <c r="TCB113" s="14"/>
      <c r="TCC113" s="14"/>
      <c r="TCD113" s="14"/>
      <c r="TCE113" s="14"/>
      <c r="TCF113" s="14"/>
      <c r="TCG113" s="14"/>
      <c r="TCH113" s="14"/>
      <c r="TCI113" s="14"/>
      <c r="TCJ113" s="14"/>
      <c r="TCK113" s="14"/>
      <c r="TCL113" s="14"/>
      <c r="TCM113" s="14"/>
      <c r="TCN113" s="14"/>
      <c r="TCO113" s="14"/>
      <c r="TCP113" s="14"/>
      <c r="TCQ113" s="14"/>
      <c r="TCR113" s="14"/>
      <c r="TCS113" s="14"/>
      <c r="TCT113" s="14"/>
      <c r="TCU113" s="14"/>
      <c r="TCV113" s="14"/>
      <c r="TCW113" s="14"/>
      <c r="TCX113" s="14"/>
      <c r="TCY113" s="14"/>
      <c r="TCZ113" s="14"/>
      <c r="TDA113" s="14"/>
      <c r="TDB113" s="14"/>
      <c r="TDC113" s="14"/>
      <c r="TDD113" s="14"/>
      <c r="TDE113" s="14"/>
      <c r="TDF113" s="14"/>
      <c r="TDG113" s="14"/>
      <c r="TDH113" s="14"/>
      <c r="TDI113" s="14"/>
      <c r="TDJ113" s="14"/>
      <c r="TDK113" s="14"/>
      <c r="TDL113" s="14"/>
      <c r="TDM113" s="14"/>
      <c r="TDN113" s="14"/>
      <c r="TDO113" s="14"/>
      <c r="TDP113" s="14"/>
      <c r="TDQ113" s="14"/>
      <c r="TDR113" s="14"/>
      <c r="TDS113" s="14"/>
      <c r="TDT113" s="14"/>
      <c r="TDU113" s="14"/>
      <c r="TDV113" s="14"/>
      <c r="TDW113" s="14"/>
      <c r="TDX113" s="14"/>
      <c r="TDY113" s="14"/>
      <c r="TDZ113" s="14"/>
      <c r="TEA113" s="14"/>
      <c r="TEB113" s="14"/>
      <c r="TEC113" s="14"/>
      <c r="TED113" s="14"/>
      <c r="TEE113" s="14"/>
      <c r="TEF113" s="14"/>
      <c r="TEG113" s="14"/>
      <c r="TEH113" s="14"/>
      <c r="TEI113" s="14"/>
      <c r="TEJ113" s="14"/>
      <c r="TEK113" s="14"/>
      <c r="TEL113" s="14"/>
      <c r="TEM113" s="14"/>
      <c r="TEN113" s="14"/>
      <c r="TEO113" s="14"/>
      <c r="TEP113" s="14"/>
      <c r="TEQ113" s="14"/>
      <c r="TER113" s="14"/>
      <c r="TES113" s="14"/>
      <c r="TET113" s="14"/>
      <c r="TEU113" s="14"/>
      <c r="TEV113" s="14"/>
      <c r="TEW113" s="14"/>
      <c r="TEX113" s="14"/>
      <c r="TEY113" s="14"/>
      <c r="TEZ113" s="14"/>
      <c r="TFA113" s="14"/>
      <c r="TFB113" s="14"/>
      <c r="TFC113" s="14"/>
      <c r="TFD113" s="14"/>
      <c r="TFE113" s="14"/>
      <c r="TFF113" s="14"/>
      <c r="TFG113" s="14"/>
      <c r="TFH113" s="14"/>
      <c r="TFI113" s="14"/>
      <c r="TFJ113" s="14"/>
      <c r="TFK113" s="14"/>
      <c r="TFL113" s="14"/>
      <c r="TFM113" s="14"/>
      <c r="TFN113" s="14"/>
      <c r="TFO113" s="14"/>
      <c r="TFP113" s="14"/>
      <c r="TFQ113" s="14"/>
      <c r="TFR113" s="14"/>
      <c r="TFS113" s="14"/>
      <c r="TFT113" s="14"/>
      <c r="TFU113" s="14"/>
      <c r="TFV113" s="14"/>
      <c r="TFW113" s="14"/>
      <c r="TFX113" s="14"/>
      <c r="TFY113" s="14"/>
      <c r="TFZ113" s="14"/>
      <c r="TGA113" s="14"/>
      <c r="TGB113" s="14"/>
      <c r="TGC113" s="14"/>
      <c r="TGD113" s="14"/>
      <c r="TGE113" s="14"/>
      <c r="TGF113" s="14"/>
      <c r="TGG113" s="14"/>
      <c r="TGH113" s="14"/>
      <c r="TGI113" s="14"/>
      <c r="TGJ113" s="14"/>
      <c r="TGK113" s="14"/>
      <c r="TGL113" s="14"/>
      <c r="TGM113" s="14"/>
      <c r="TGN113" s="14"/>
      <c r="TGO113" s="14"/>
      <c r="TGP113" s="14"/>
      <c r="TGQ113" s="14"/>
      <c r="TGR113" s="14"/>
      <c r="TGS113" s="14"/>
      <c r="TGT113" s="14"/>
      <c r="TGU113" s="14"/>
      <c r="TGV113" s="14"/>
      <c r="TGW113" s="14"/>
      <c r="TGX113" s="14"/>
      <c r="TGY113" s="14"/>
      <c r="TGZ113" s="14"/>
      <c r="THA113" s="14"/>
      <c r="THB113" s="14"/>
      <c r="THC113" s="14"/>
      <c r="THD113" s="14"/>
      <c r="THE113" s="14"/>
      <c r="THF113" s="14"/>
      <c r="THG113" s="14"/>
      <c r="THH113" s="14"/>
      <c r="THI113" s="14"/>
      <c r="THJ113" s="14"/>
      <c r="THK113" s="14"/>
      <c r="THL113" s="14"/>
      <c r="THM113" s="14"/>
      <c r="THN113" s="14"/>
      <c r="THO113" s="14"/>
      <c r="THP113" s="14"/>
      <c r="THQ113" s="14"/>
      <c r="THR113" s="14"/>
      <c r="THS113" s="14"/>
      <c r="THT113" s="14"/>
      <c r="THU113" s="14"/>
      <c r="THV113" s="14"/>
      <c r="THW113" s="14"/>
      <c r="THX113" s="14"/>
      <c r="THY113" s="14"/>
      <c r="THZ113" s="14"/>
      <c r="TIA113" s="14"/>
      <c r="TIB113" s="14"/>
      <c r="TIC113" s="14"/>
      <c r="TID113" s="14"/>
      <c r="TIE113" s="14"/>
      <c r="TIF113" s="14"/>
      <c r="TIG113" s="14"/>
      <c r="TIH113" s="14"/>
      <c r="TII113" s="14"/>
      <c r="TIJ113" s="14"/>
      <c r="TIK113" s="14"/>
      <c r="TIL113" s="14"/>
      <c r="TIM113" s="14"/>
      <c r="TIN113" s="14"/>
      <c r="TIO113" s="14"/>
      <c r="TIP113" s="14"/>
      <c r="TIQ113" s="14"/>
      <c r="TIR113" s="14"/>
      <c r="TIS113" s="14"/>
      <c r="TIT113" s="14"/>
      <c r="TIU113" s="14"/>
      <c r="TIV113" s="14"/>
      <c r="TIW113" s="14"/>
      <c r="TIX113" s="14"/>
      <c r="TIY113" s="14"/>
      <c r="TIZ113" s="14"/>
      <c r="TJA113" s="14"/>
      <c r="TJB113" s="14"/>
      <c r="TJC113" s="14"/>
      <c r="TJD113" s="14"/>
      <c r="TJE113" s="14"/>
      <c r="TJF113" s="14"/>
      <c r="TJG113" s="14"/>
      <c r="TJH113" s="14"/>
      <c r="TJI113" s="14"/>
      <c r="TJJ113" s="14"/>
      <c r="TJK113" s="14"/>
      <c r="TJL113" s="14"/>
      <c r="TJM113" s="14"/>
      <c r="TJN113" s="14"/>
      <c r="TJO113" s="14"/>
      <c r="TJP113" s="14"/>
      <c r="TJQ113" s="14"/>
      <c r="TJR113" s="14"/>
      <c r="TJS113" s="14"/>
      <c r="TJT113" s="14"/>
      <c r="TJU113" s="14"/>
      <c r="TJV113" s="14"/>
      <c r="TJW113" s="14"/>
      <c r="TJX113" s="14"/>
      <c r="TJY113" s="14"/>
      <c r="TJZ113" s="14"/>
      <c r="TKA113" s="14"/>
      <c r="TKB113" s="14"/>
      <c r="TKC113" s="14"/>
      <c r="TKD113" s="14"/>
      <c r="TKE113" s="14"/>
      <c r="TKF113" s="14"/>
      <c r="TKG113" s="14"/>
      <c r="TKH113" s="14"/>
      <c r="TKI113" s="14"/>
      <c r="TKJ113" s="14"/>
      <c r="TKK113" s="14"/>
      <c r="TKL113" s="14"/>
      <c r="TKM113" s="14"/>
      <c r="TKN113" s="14"/>
      <c r="TKO113" s="14"/>
      <c r="TKP113" s="14"/>
      <c r="TKQ113" s="14"/>
      <c r="TKR113" s="14"/>
      <c r="TKS113" s="14"/>
      <c r="TKT113" s="14"/>
      <c r="TKU113" s="14"/>
      <c r="TKV113" s="14"/>
      <c r="TKW113" s="14"/>
      <c r="TKX113" s="14"/>
      <c r="TKY113" s="14"/>
      <c r="TKZ113" s="14"/>
      <c r="TLA113" s="14"/>
      <c r="TLB113" s="14"/>
      <c r="TLC113" s="14"/>
      <c r="TLD113" s="14"/>
      <c r="TLE113" s="14"/>
      <c r="TLF113" s="14"/>
      <c r="TLG113" s="14"/>
      <c r="TLH113" s="14"/>
      <c r="TLI113" s="14"/>
      <c r="TLJ113" s="14"/>
      <c r="TLK113" s="14"/>
      <c r="TLL113" s="14"/>
      <c r="TLM113" s="14"/>
      <c r="TLN113" s="14"/>
      <c r="TLO113" s="14"/>
      <c r="TLP113" s="14"/>
      <c r="TLQ113" s="14"/>
      <c r="TLR113" s="14"/>
      <c r="TLS113" s="14"/>
      <c r="TLT113" s="14"/>
      <c r="TLU113" s="14"/>
      <c r="TLV113" s="14"/>
      <c r="TLW113" s="14"/>
      <c r="TLX113" s="14"/>
      <c r="TLY113" s="14"/>
      <c r="TLZ113" s="14"/>
      <c r="TMA113" s="14"/>
      <c r="TMB113" s="14"/>
      <c r="TMC113" s="14"/>
      <c r="TMD113" s="14"/>
      <c r="TME113" s="14"/>
      <c r="TMF113" s="14"/>
      <c r="TMG113" s="14"/>
      <c r="TMH113" s="14"/>
      <c r="TMI113" s="14"/>
      <c r="TMJ113" s="14"/>
      <c r="TMK113" s="14"/>
      <c r="TML113" s="14"/>
      <c r="TMM113" s="14"/>
      <c r="TMN113" s="14"/>
      <c r="TMO113" s="14"/>
      <c r="TMP113" s="14"/>
      <c r="TMQ113" s="14"/>
      <c r="TMR113" s="14"/>
      <c r="TMS113" s="14"/>
      <c r="TMT113" s="14"/>
      <c r="TMU113" s="14"/>
      <c r="TMV113" s="14"/>
      <c r="TMW113" s="14"/>
      <c r="TMX113" s="14"/>
      <c r="TMY113" s="14"/>
      <c r="TMZ113" s="14"/>
      <c r="TNA113" s="14"/>
      <c r="TNB113" s="14"/>
      <c r="TNC113" s="14"/>
      <c r="TND113" s="14"/>
      <c r="TNE113" s="14"/>
      <c r="TNF113" s="14"/>
      <c r="TNG113" s="14"/>
      <c r="TNH113" s="14"/>
      <c r="TNI113" s="14"/>
      <c r="TNJ113" s="14"/>
      <c r="TNK113" s="14"/>
      <c r="TNL113" s="14"/>
      <c r="TNM113" s="14"/>
      <c r="TNN113" s="14"/>
      <c r="TNO113" s="14"/>
      <c r="TNP113" s="14"/>
      <c r="TNQ113" s="14"/>
      <c r="TNR113" s="14"/>
      <c r="TNS113" s="14"/>
      <c r="TNT113" s="14"/>
      <c r="TNU113" s="14"/>
      <c r="TNV113" s="14"/>
      <c r="TNW113" s="14"/>
      <c r="TNX113" s="14"/>
      <c r="TNY113" s="14"/>
      <c r="TNZ113" s="14"/>
      <c r="TOA113" s="14"/>
      <c r="TOB113" s="14"/>
      <c r="TOC113" s="14"/>
      <c r="TOD113" s="14"/>
      <c r="TOE113" s="14"/>
      <c r="TOF113" s="14"/>
      <c r="TOG113" s="14"/>
      <c r="TOH113" s="14"/>
      <c r="TOI113" s="14"/>
      <c r="TOJ113" s="14"/>
      <c r="TOK113" s="14"/>
      <c r="TOL113" s="14"/>
      <c r="TOM113" s="14"/>
      <c r="TON113" s="14"/>
      <c r="TOO113" s="14"/>
      <c r="TOP113" s="14"/>
      <c r="TOQ113" s="14"/>
      <c r="TOR113" s="14"/>
      <c r="TOS113" s="14"/>
      <c r="TOT113" s="14"/>
      <c r="TOU113" s="14"/>
      <c r="TOV113" s="14"/>
      <c r="TOW113" s="14"/>
      <c r="TOX113" s="14"/>
      <c r="TOY113" s="14"/>
      <c r="TOZ113" s="14"/>
      <c r="TPA113" s="14"/>
      <c r="TPB113" s="14"/>
      <c r="TPC113" s="14"/>
      <c r="TPD113" s="14"/>
      <c r="TPE113" s="14"/>
      <c r="TPF113" s="14"/>
      <c r="TPG113" s="14"/>
      <c r="TPH113" s="14"/>
      <c r="TPI113" s="14"/>
      <c r="TPJ113" s="14"/>
      <c r="TPK113" s="14"/>
      <c r="TPL113" s="14"/>
      <c r="TPM113" s="14"/>
      <c r="TPN113" s="14"/>
      <c r="TPO113" s="14"/>
      <c r="TPP113" s="14"/>
      <c r="TPQ113" s="14"/>
      <c r="TPR113" s="14"/>
      <c r="TPS113" s="14"/>
      <c r="TPT113" s="14"/>
      <c r="TPU113" s="14"/>
      <c r="TPV113" s="14"/>
      <c r="TPW113" s="14"/>
      <c r="TPX113" s="14"/>
      <c r="TPY113" s="14"/>
      <c r="TPZ113" s="14"/>
      <c r="TQA113" s="14"/>
      <c r="TQB113" s="14"/>
      <c r="TQC113" s="14"/>
      <c r="TQD113" s="14"/>
      <c r="TQE113" s="14"/>
      <c r="TQF113" s="14"/>
      <c r="TQG113" s="14"/>
      <c r="TQH113" s="14"/>
      <c r="TQI113" s="14"/>
      <c r="TQJ113" s="14"/>
      <c r="TQK113" s="14"/>
      <c r="TQL113" s="14"/>
      <c r="TQM113" s="14"/>
      <c r="TQN113" s="14"/>
      <c r="TQO113" s="14"/>
      <c r="TQP113" s="14"/>
      <c r="TQQ113" s="14"/>
      <c r="TQR113" s="14"/>
      <c r="TQS113" s="14"/>
      <c r="TQT113" s="14"/>
      <c r="TQU113" s="14"/>
      <c r="TQV113" s="14"/>
      <c r="TQW113" s="14"/>
      <c r="TQX113" s="14"/>
      <c r="TQY113" s="14"/>
      <c r="TQZ113" s="14"/>
      <c r="TRA113" s="14"/>
      <c r="TRB113" s="14"/>
      <c r="TRC113" s="14"/>
      <c r="TRD113" s="14"/>
      <c r="TRE113" s="14"/>
      <c r="TRF113" s="14"/>
      <c r="TRG113" s="14"/>
      <c r="TRH113" s="14"/>
      <c r="TRI113" s="14"/>
      <c r="TRJ113" s="14"/>
      <c r="TRK113" s="14"/>
      <c r="TRL113" s="14"/>
      <c r="TRM113" s="14"/>
      <c r="TRN113" s="14"/>
      <c r="TRO113" s="14"/>
      <c r="TRP113" s="14"/>
      <c r="TRQ113" s="14"/>
      <c r="TRR113" s="14"/>
      <c r="TRS113" s="14"/>
      <c r="TRT113" s="14"/>
      <c r="TRU113" s="14"/>
      <c r="TRV113" s="14"/>
      <c r="TRW113" s="14"/>
      <c r="TRX113" s="14"/>
      <c r="TRY113" s="14"/>
      <c r="TRZ113" s="14"/>
      <c r="TSA113" s="14"/>
      <c r="TSB113" s="14"/>
      <c r="TSC113" s="14"/>
      <c r="TSD113" s="14"/>
      <c r="TSE113" s="14"/>
      <c r="TSF113" s="14"/>
      <c r="TSG113" s="14"/>
      <c r="TSH113" s="14"/>
      <c r="TSI113" s="14"/>
      <c r="TSJ113" s="14"/>
      <c r="TSK113" s="14"/>
      <c r="TSL113" s="14"/>
      <c r="TSM113" s="14"/>
      <c r="TSN113" s="14"/>
      <c r="TSO113" s="14"/>
      <c r="TSP113" s="14"/>
      <c r="TSQ113" s="14"/>
      <c r="TSR113" s="14"/>
      <c r="TSS113" s="14"/>
      <c r="TST113" s="14"/>
      <c r="TSU113" s="14"/>
      <c r="TSV113" s="14"/>
      <c r="TSW113" s="14"/>
      <c r="TSX113" s="14"/>
      <c r="TSY113" s="14"/>
      <c r="TSZ113" s="14"/>
      <c r="TTA113" s="14"/>
      <c r="TTB113" s="14"/>
      <c r="TTC113" s="14"/>
      <c r="TTD113" s="14"/>
      <c r="TTE113" s="14"/>
      <c r="TTF113" s="14"/>
      <c r="TTG113" s="14"/>
      <c r="TTH113" s="14"/>
      <c r="TTI113" s="14"/>
      <c r="TTJ113" s="14"/>
      <c r="TTK113" s="14"/>
      <c r="TTL113" s="14"/>
      <c r="TTM113" s="14"/>
      <c r="TTN113" s="14"/>
      <c r="TTO113" s="14"/>
      <c r="TTP113" s="14"/>
      <c r="TTQ113" s="14"/>
      <c r="TTR113" s="14"/>
      <c r="TTS113" s="14"/>
      <c r="TTT113" s="14"/>
      <c r="TTU113" s="14"/>
      <c r="TTV113" s="14"/>
      <c r="TTW113" s="14"/>
      <c r="TTX113" s="14"/>
      <c r="TTY113" s="14"/>
      <c r="TTZ113" s="14"/>
      <c r="TUA113" s="14"/>
      <c r="TUB113" s="14"/>
      <c r="TUC113" s="14"/>
      <c r="TUD113" s="14"/>
      <c r="TUE113" s="14"/>
      <c r="TUF113" s="14"/>
      <c r="TUG113" s="14"/>
      <c r="TUH113" s="14"/>
      <c r="TUI113" s="14"/>
      <c r="TUJ113" s="14"/>
      <c r="TUK113" s="14"/>
      <c r="TUL113" s="14"/>
      <c r="TUM113" s="14"/>
      <c r="TUN113" s="14"/>
      <c r="TUO113" s="14"/>
      <c r="TUP113" s="14"/>
      <c r="TUQ113" s="14"/>
      <c r="TUR113" s="14"/>
      <c r="TUS113" s="14"/>
      <c r="TUT113" s="14"/>
      <c r="TUU113" s="14"/>
      <c r="TUV113" s="14"/>
      <c r="TUW113" s="14"/>
      <c r="TUX113" s="14"/>
      <c r="TUY113" s="14"/>
      <c r="TUZ113" s="14"/>
      <c r="TVA113" s="14"/>
      <c r="TVB113" s="14"/>
      <c r="TVC113" s="14"/>
      <c r="TVD113" s="14"/>
      <c r="TVE113" s="14"/>
      <c r="TVF113" s="14"/>
      <c r="TVG113" s="14"/>
      <c r="TVH113" s="14"/>
      <c r="TVI113" s="14"/>
      <c r="TVJ113" s="14"/>
      <c r="TVK113" s="14"/>
      <c r="TVL113" s="14"/>
      <c r="TVM113" s="14"/>
      <c r="TVN113" s="14"/>
      <c r="TVO113" s="14"/>
      <c r="TVP113" s="14"/>
      <c r="TVQ113" s="14"/>
      <c r="TVR113" s="14"/>
      <c r="TVS113" s="14"/>
      <c r="TVT113" s="14"/>
      <c r="TVU113" s="14"/>
      <c r="TVV113" s="14"/>
      <c r="TVW113" s="14"/>
      <c r="TVX113" s="14"/>
      <c r="TVY113" s="14"/>
      <c r="TVZ113" s="14"/>
      <c r="TWA113" s="14"/>
      <c r="TWB113" s="14"/>
      <c r="TWC113" s="14"/>
      <c r="TWD113" s="14"/>
      <c r="TWE113" s="14"/>
      <c r="TWF113" s="14"/>
      <c r="TWG113" s="14"/>
      <c r="TWH113" s="14"/>
      <c r="TWI113" s="14"/>
      <c r="TWJ113" s="14"/>
      <c r="TWK113" s="14"/>
      <c r="TWL113" s="14"/>
      <c r="TWM113" s="14"/>
      <c r="TWN113" s="14"/>
      <c r="TWO113" s="14"/>
      <c r="TWP113" s="14"/>
      <c r="TWQ113" s="14"/>
      <c r="TWR113" s="14"/>
      <c r="TWS113" s="14"/>
      <c r="TWT113" s="14"/>
      <c r="TWU113" s="14"/>
      <c r="TWV113" s="14"/>
      <c r="TWW113" s="14"/>
      <c r="TWX113" s="14"/>
      <c r="TWY113" s="14"/>
      <c r="TWZ113" s="14"/>
      <c r="TXA113" s="14"/>
      <c r="TXB113" s="14"/>
      <c r="TXC113" s="14"/>
      <c r="TXD113" s="14"/>
      <c r="TXE113" s="14"/>
      <c r="TXF113" s="14"/>
      <c r="TXG113" s="14"/>
      <c r="TXH113" s="14"/>
      <c r="TXI113" s="14"/>
      <c r="TXJ113" s="14"/>
      <c r="TXK113" s="14"/>
      <c r="TXL113" s="14"/>
      <c r="TXM113" s="14"/>
      <c r="TXN113" s="14"/>
      <c r="TXO113" s="14"/>
      <c r="TXP113" s="14"/>
      <c r="TXQ113" s="14"/>
      <c r="TXR113" s="14"/>
      <c r="TXS113" s="14"/>
      <c r="TXT113" s="14"/>
      <c r="TXU113" s="14"/>
      <c r="TXV113" s="14"/>
      <c r="TXW113" s="14"/>
      <c r="TXX113" s="14"/>
      <c r="TXY113" s="14"/>
      <c r="TXZ113" s="14"/>
      <c r="TYA113" s="14"/>
      <c r="TYB113" s="14"/>
      <c r="TYC113" s="14"/>
      <c r="TYD113" s="14"/>
      <c r="TYE113" s="14"/>
      <c r="TYF113" s="14"/>
      <c r="TYG113" s="14"/>
      <c r="TYH113" s="14"/>
      <c r="TYI113" s="14"/>
      <c r="TYJ113" s="14"/>
      <c r="TYK113" s="14"/>
      <c r="TYL113" s="14"/>
      <c r="TYM113" s="14"/>
      <c r="TYN113" s="14"/>
      <c r="TYO113" s="14"/>
      <c r="TYP113" s="14"/>
      <c r="TYQ113" s="14"/>
      <c r="TYR113" s="14"/>
      <c r="TYS113" s="14"/>
      <c r="TYT113" s="14"/>
      <c r="TYU113" s="14"/>
      <c r="TYV113" s="14"/>
      <c r="TYW113" s="14"/>
      <c r="TYX113" s="14"/>
      <c r="TYY113" s="14"/>
      <c r="TYZ113" s="14"/>
      <c r="TZA113" s="14"/>
      <c r="TZB113" s="14"/>
      <c r="TZC113" s="14"/>
      <c r="TZD113" s="14"/>
      <c r="TZE113" s="14"/>
      <c r="TZF113" s="14"/>
      <c r="TZG113" s="14"/>
      <c r="TZH113" s="14"/>
      <c r="TZI113" s="14"/>
      <c r="TZJ113" s="14"/>
      <c r="TZK113" s="14"/>
      <c r="TZL113" s="14"/>
      <c r="TZM113" s="14"/>
      <c r="TZN113" s="14"/>
      <c r="TZO113" s="14"/>
      <c r="TZP113" s="14"/>
      <c r="TZQ113" s="14"/>
      <c r="TZR113" s="14"/>
      <c r="TZS113" s="14"/>
      <c r="TZT113" s="14"/>
      <c r="TZU113" s="14"/>
      <c r="TZV113" s="14"/>
      <c r="TZW113" s="14"/>
      <c r="TZX113" s="14"/>
      <c r="TZY113" s="14"/>
      <c r="TZZ113" s="14"/>
      <c r="UAA113" s="14"/>
      <c r="UAB113" s="14"/>
      <c r="UAC113" s="14"/>
      <c r="UAD113" s="14"/>
      <c r="UAE113" s="14"/>
      <c r="UAF113" s="14"/>
      <c r="UAG113" s="14"/>
      <c r="UAH113" s="14"/>
      <c r="UAI113" s="14"/>
      <c r="UAJ113" s="14"/>
      <c r="UAK113" s="14"/>
      <c r="UAL113" s="14"/>
      <c r="UAM113" s="14"/>
      <c r="UAN113" s="14"/>
      <c r="UAO113" s="14"/>
      <c r="UAP113" s="14"/>
      <c r="UAQ113" s="14"/>
      <c r="UAR113" s="14"/>
      <c r="UAS113" s="14"/>
      <c r="UAT113" s="14"/>
      <c r="UAU113" s="14"/>
      <c r="UAV113" s="14"/>
      <c r="UAW113" s="14"/>
      <c r="UAX113" s="14"/>
      <c r="UAY113" s="14"/>
      <c r="UAZ113" s="14"/>
      <c r="UBA113" s="14"/>
      <c r="UBB113" s="14"/>
      <c r="UBC113" s="14"/>
      <c r="UBD113" s="14"/>
      <c r="UBE113" s="14"/>
      <c r="UBF113" s="14"/>
      <c r="UBG113" s="14"/>
      <c r="UBH113" s="14"/>
      <c r="UBI113" s="14"/>
      <c r="UBJ113" s="14"/>
      <c r="UBK113" s="14"/>
      <c r="UBL113" s="14"/>
      <c r="UBM113" s="14"/>
      <c r="UBN113" s="14"/>
      <c r="UBO113" s="14"/>
      <c r="UBP113" s="14"/>
      <c r="UBQ113" s="14"/>
      <c r="UBR113" s="14"/>
      <c r="UBS113" s="14"/>
      <c r="UBT113" s="14"/>
      <c r="UBU113" s="14"/>
      <c r="UBV113" s="14"/>
      <c r="UBW113" s="14"/>
      <c r="UBX113" s="14"/>
      <c r="UBY113" s="14"/>
      <c r="UBZ113" s="14"/>
      <c r="UCA113" s="14"/>
      <c r="UCB113" s="14"/>
      <c r="UCC113" s="14"/>
      <c r="UCD113" s="14"/>
      <c r="UCE113" s="14"/>
      <c r="UCF113" s="14"/>
      <c r="UCG113" s="14"/>
      <c r="UCH113" s="14"/>
      <c r="UCI113" s="14"/>
      <c r="UCJ113" s="14"/>
      <c r="UCK113" s="14"/>
      <c r="UCL113" s="14"/>
      <c r="UCM113" s="14"/>
      <c r="UCN113" s="14"/>
      <c r="UCO113" s="14"/>
      <c r="UCP113" s="14"/>
      <c r="UCQ113" s="14"/>
      <c r="UCR113" s="14"/>
      <c r="UCS113" s="14"/>
      <c r="UCT113" s="14"/>
      <c r="UCU113" s="14"/>
      <c r="UCV113" s="14"/>
      <c r="UCW113" s="14"/>
      <c r="UCX113" s="14"/>
      <c r="UCY113" s="14"/>
      <c r="UCZ113" s="14"/>
      <c r="UDA113" s="14"/>
      <c r="UDB113" s="14"/>
      <c r="UDC113" s="14"/>
      <c r="UDD113" s="14"/>
      <c r="UDE113" s="14"/>
      <c r="UDF113" s="14"/>
      <c r="UDG113" s="14"/>
      <c r="UDH113" s="14"/>
      <c r="UDI113" s="14"/>
      <c r="UDJ113" s="14"/>
      <c r="UDK113" s="14"/>
      <c r="UDL113" s="14"/>
      <c r="UDM113" s="14"/>
      <c r="UDN113" s="14"/>
      <c r="UDO113" s="14"/>
      <c r="UDP113" s="14"/>
      <c r="UDQ113" s="14"/>
      <c r="UDR113" s="14"/>
      <c r="UDS113" s="14"/>
      <c r="UDT113" s="14"/>
      <c r="UDU113" s="14"/>
      <c r="UDV113" s="14"/>
      <c r="UDW113" s="14"/>
      <c r="UDX113" s="14"/>
      <c r="UDY113" s="14"/>
      <c r="UDZ113" s="14"/>
      <c r="UEA113" s="14"/>
      <c r="UEB113" s="14"/>
      <c r="UEC113" s="14"/>
      <c r="UED113" s="14"/>
      <c r="UEE113" s="14"/>
      <c r="UEF113" s="14"/>
      <c r="UEG113" s="14"/>
      <c r="UEH113" s="14"/>
      <c r="UEI113" s="14"/>
      <c r="UEJ113" s="14"/>
      <c r="UEK113" s="14"/>
      <c r="UEL113" s="14"/>
      <c r="UEM113" s="14"/>
      <c r="UEN113" s="14"/>
      <c r="UEO113" s="14"/>
      <c r="UEP113" s="14"/>
      <c r="UEQ113" s="14"/>
      <c r="UER113" s="14"/>
      <c r="UES113" s="14"/>
      <c r="UET113" s="14"/>
      <c r="UEU113" s="14"/>
      <c r="UEV113" s="14"/>
      <c r="UEW113" s="14"/>
      <c r="UEX113" s="14"/>
      <c r="UEY113" s="14"/>
      <c r="UEZ113" s="14"/>
      <c r="UFA113" s="14"/>
      <c r="UFB113" s="14"/>
      <c r="UFC113" s="14"/>
      <c r="UFD113" s="14"/>
      <c r="UFE113" s="14"/>
      <c r="UFF113" s="14"/>
      <c r="UFG113" s="14"/>
      <c r="UFH113" s="14"/>
      <c r="UFI113" s="14"/>
      <c r="UFJ113" s="14"/>
      <c r="UFK113" s="14"/>
      <c r="UFL113" s="14"/>
      <c r="UFM113" s="14"/>
      <c r="UFN113" s="14"/>
      <c r="UFO113" s="14"/>
      <c r="UFP113" s="14"/>
      <c r="UFQ113" s="14"/>
      <c r="UFR113" s="14"/>
      <c r="UFS113" s="14"/>
      <c r="UFT113" s="14"/>
      <c r="UFU113" s="14"/>
      <c r="UFV113" s="14"/>
      <c r="UFW113" s="14"/>
      <c r="UFX113" s="14"/>
      <c r="UFY113" s="14"/>
      <c r="UFZ113" s="14"/>
      <c r="UGA113" s="14"/>
      <c r="UGB113" s="14"/>
      <c r="UGC113" s="14"/>
      <c r="UGD113" s="14"/>
      <c r="UGE113" s="14"/>
      <c r="UGF113" s="14"/>
      <c r="UGG113" s="14"/>
      <c r="UGH113" s="14"/>
      <c r="UGI113" s="14"/>
      <c r="UGJ113" s="14"/>
      <c r="UGK113" s="14"/>
      <c r="UGL113" s="14"/>
      <c r="UGM113" s="14"/>
      <c r="UGN113" s="14"/>
      <c r="UGO113" s="14"/>
      <c r="UGP113" s="14"/>
      <c r="UGQ113" s="14"/>
      <c r="UGR113" s="14"/>
      <c r="UGS113" s="14"/>
      <c r="UGT113" s="14"/>
      <c r="UGU113" s="14"/>
      <c r="UGV113" s="14"/>
      <c r="UGW113" s="14"/>
      <c r="UGX113" s="14"/>
      <c r="UGY113" s="14"/>
      <c r="UGZ113" s="14"/>
      <c r="UHA113" s="14"/>
      <c r="UHB113" s="14"/>
      <c r="UHC113" s="14"/>
      <c r="UHD113" s="14"/>
      <c r="UHE113" s="14"/>
      <c r="UHF113" s="14"/>
      <c r="UHG113" s="14"/>
      <c r="UHH113" s="14"/>
      <c r="UHI113" s="14"/>
      <c r="UHJ113" s="14"/>
      <c r="UHK113" s="14"/>
      <c r="UHL113" s="14"/>
      <c r="UHM113" s="14"/>
      <c r="UHN113" s="14"/>
      <c r="UHO113" s="14"/>
      <c r="UHP113" s="14"/>
      <c r="UHQ113" s="14"/>
      <c r="UHR113" s="14"/>
      <c r="UHS113" s="14"/>
      <c r="UHT113" s="14"/>
      <c r="UHU113" s="14"/>
      <c r="UHV113" s="14"/>
      <c r="UHW113" s="14"/>
      <c r="UHX113" s="14"/>
      <c r="UHY113" s="14"/>
      <c r="UHZ113" s="14"/>
      <c r="UIA113" s="14"/>
      <c r="UIB113" s="14"/>
      <c r="UIC113" s="14"/>
      <c r="UID113" s="14"/>
      <c r="UIE113" s="14"/>
      <c r="UIF113" s="14"/>
      <c r="UIG113" s="14"/>
      <c r="UIH113" s="14"/>
      <c r="UII113" s="14"/>
      <c r="UIJ113" s="14"/>
      <c r="UIK113" s="14"/>
      <c r="UIL113" s="14"/>
      <c r="UIM113" s="14"/>
      <c r="UIN113" s="14"/>
      <c r="UIO113" s="14"/>
      <c r="UIP113" s="14"/>
      <c r="UIQ113" s="14"/>
      <c r="UIR113" s="14"/>
      <c r="UIS113" s="14"/>
      <c r="UIT113" s="14"/>
      <c r="UIU113" s="14"/>
      <c r="UIV113" s="14"/>
      <c r="UIW113" s="14"/>
      <c r="UIX113" s="14"/>
      <c r="UIY113" s="14"/>
      <c r="UIZ113" s="14"/>
      <c r="UJA113" s="14"/>
      <c r="UJB113" s="14"/>
      <c r="UJC113" s="14"/>
      <c r="UJD113" s="14"/>
      <c r="UJE113" s="14"/>
      <c r="UJF113" s="14"/>
      <c r="UJG113" s="14"/>
      <c r="UJH113" s="14"/>
      <c r="UJI113" s="14"/>
      <c r="UJJ113" s="14"/>
      <c r="UJK113" s="14"/>
      <c r="UJL113" s="14"/>
      <c r="UJM113" s="14"/>
      <c r="UJN113" s="14"/>
      <c r="UJO113" s="14"/>
      <c r="UJP113" s="14"/>
      <c r="UJQ113" s="14"/>
      <c r="UJR113" s="14"/>
      <c r="UJS113" s="14"/>
      <c r="UJT113" s="14"/>
      <c r="UJU113" s="14"/>
      <c r="UJV113" s="14"/>
      <c r="UJW113" s="14"/>
      <c r="UJX113" s="14"/>
      <c r="UJY113" s="14"/>
      <c r="UJZ113" s="14"/>
      <c r="UKA113" s="14"/>
      <c r="UKB113" s="14"/>
      <c r="UKC113" s="14"/>
      <c r="UKD113" s="14"/>
      <c r="UKE113" s="14"/>
      <c r="UKF113" s="14"/>
      <c r="UKG113" s="14"/>
      <c r="UKH113" s="14"/>
      <c r="UKI113" s="14"/>
      <c r="UKJ113" s="14"/>
      <c r="UKK113" s="14"/>
      <c r="UKL113" s="14"/>
      <c r="UKM113" s="14"/>
      <c r="UKN113" s="14"/>
      <c r="UKO113" s="14"/>
      <c r="UKP113" s="14"/>
      <c r="UKQ113" s="14"/>
      <c r="UKR113" s="14"/>
      <c r="UKS113" s="14"/>
      <c r="UKT113" s="14"/>
      <c r="UKU113" s="14"/>
      <c r="UKV113" s="14"/>
      <c r="UKW113" s="14"/>
      <c r="UKX113" s="14"/>
      <c r="UKY113" s="14"/>
      <c r="UKZ113" s="14"/>
      <c r="ULA113" s="14"/>
      <c r="ULB113" s="14"/>
      <c r="ULC113" s="14"/>
      <c r="ULD113" s="14"/>
      <c r="ULE113" s="14"/>
      <c r="ULF113" s="14"/>
      <c r="ULG113" s="14"/>
      <c r="ULH113" s="14"/>
      <c r="ULI113" s="14"/>
      <c r="ULJ113" s="14"/>
      <c r="ULK113" s="14"/>
      <c r="ULL113" s="14"/>
      <c r="ULM113" s="14"/>
      <c r="ULN113" s="14"/>
      <c r="ULO113" s="14"/>
      <c r="ULP113" s="14"/>
      <c r="ULQ113" s="14"/>
      <c r="ULR113" s="14"/>
      <c r="ULS113" s="14"/>
      <c r="ULT113" s="14"/>
      <c r="ULU113" s="14"/>
      <c r="ULV113" s="14"/>
      <c r="ULW113" s="14"/>
      <c r="ULX113" s="14"/>
      <c r="ULY113" s="14"/>
      <c r="ULZ113" s="14"/>
      <c r="UMA113" s="14"/>
      <c r="UMB113" s="14"/>
      <c r="UMC113" s="14"/>
      <c r="UMD113" s="14"/>
      <c r="UME113" s="14"/>
      <c r="UMF113" s="14"/>
      <c r="UMG113" s="14"/>
      <c r="UMH113" s="14"/>
      <c r="UMI113" s="14"/>
      <c r="UMJ113" s="14"/>
      <c r="UMK113" s="14"/>
      <c r="UML113" s="14"/>
      <c r="UMM113" s="14"/>
      <c r="UMN113" s="14"/>
      <c r="UMO113" s="14"/>
      <c r="UMP113" s="14"/>
      <c r="UMQ113" s="14"/>
      <c r="UMR113" s="14"/>
      <c r="UMS113" s="14"/>
      <c r="UMT113" s="14"/>
      <c r="UMU113" s="14"/>
      <c r="UMV113" s="14"/>
      <c r="UMW113" s="14"/>
      <c r="UMX113" s="14"/>
      <c r="UMY113" s="14"/>
      <c r="UMZ113" s="14"/>
      <c r="UNA113" s="14"/>
      <c r="UNB113" s="14"/>
      <c r="UNC113" s="14"/>
      <c r="UND113" s="14"/>
      <c r="UNE113" s="14"/>
      <c r="UNF113" s="14"/>
      <c r="UNG113" s="14"/>
      <c r="UNH113" s="14"/>
      <c r="UNI113" s="14"/>
      <c r="UNJ113" s="14"/>
      <c r="UNK113" s="14"/>
      <c r="UNL113" s="14"/>
      <c r="UNM113" s="14"/>
      <c r="UNN113" s="14"/>
      <c r="UNO113" s="14"/>
      <c r="UNP113" s="14"/>
      <c r="UNQ113" s="14"/>
      <c r="UNR113" s="14"/>
      <c r="UNS113" s="14"/>
      <c r="UNT113" s="14"/>
      <c r="UNU113" s="14"/>
      <c r="UNV113" s="14"/>
      <c r="UNW113" s="14"/>
      <c r="UNX113" s="14"/>
      <c r="UNY113" s="14"/>
      <c r="UNZ113" s="14"/>
      <c r="UOA113" s="14"/>
      <c r="UOB113" s="14"/>
      <c r="UOC113" s="14"/>
      <c r="UOD113" s="14"/>
      <c r="UOE113" s="14"/>
      <c r="UOF113" s="14"/>
      <c r="UOG113" s="14"/>
      <c r="UOH113" s="14"/>
      <c r="UOI113" s="14"/>
      <c r="UOJ113" s="14"/>
      <c r="UOK113" s="14"/>
      <c r="UOL113" s="14"/>
      <c r="UOM113" s="14"/>
      <c r="UON113" s="14"/>
      <c r="UOO113" s="14"/>
      <c r="UOP113" s="14"/>
      <c r="UOQ113" s="14"/>
      <c r="UOR113" s="14"/>
      <c r="UOS113" s="14"/>
      <c r="UOT113" s="14"/>
      <c r="UOU113" s="14"/>
      <c r="UOV113" s="14"/>
      <c r="UOW113" s="14"/>
      <c r="UOX113" s="14"/>
      <c r="UOY113" s="14"/>
      <c r="UOZ113" s="14"/>
      <c r="UPA113" s="14"/>
      <c r="UPB113" s="14"/>
      <c r="UPC113" s="14"/>
      <c r="UPD113" s="14"/>
      <c r="UPE113" s="14"/>
      <c r="UPF113" s="14"/>
      <c r="UPG113" s="14"/>
      <c r="UPH113" s="14"/>
      <c r="UPI113" s="14"/>
      <c r="UPJ113" s="14"/>
      <c r="UPK113" s="14"/>
      <c r="UPL113" s="14"/>
      <c r="UPM113" s="14"/>
      <c r="UPN113" s="14"/>
      <c r="UPO113" s="14"/>
      <c r="UPP113" s="14"/>
      <c r="UPQ113" s="14"/>
      <c r="UPR113" s="14"/>
      <c r="UPS113" s="14"/>
      <c r="UPT113" s="14"/>
      <c r="UPU113" s="14"/>
      <c r="UPV113" s="14"/>
      <c r="UPW113" s="14"/>
      <c r="UPX113" s="14"/>
      <c r="UPY113" s="14"/>
      <c r="UPZ113" s="14"/>
      <c r="UQA113" s="14"/>
      <c r="UQB113" s="14"/>
      <c r="UQC113" s="14"/>
      <c r="UQD113" s="14"/>
      <c r="UQE113" s="14"/>
      <c r="UQF113" s="14"/>
      <c r="UQG113" s="14"/>
      <c r="UQH113" s="14"/>
      <c r="UQI113" s="14"/>
      <c r="UQJ113" s="14"/>
      <c r="UQK113" s="14"/>
      <c r="UQL113" s="14"/>
      <c r="UQM113" s="14"/>
      <c r="UQN113" s="14"/>
      <c r="UQO113" s="14"/>
      <c r="UQP113" s="14"/>
      <c r="UQQ113" s="14"/>
      <c r="UQR113" s="14"/>
      <c r="UQS113" s="14"/>
      <c r="UQT113" s="14"/>
      <c r="UQU113" s="14"/>
      <c r="UQV113" s="14"/>
      <c r="UQW113" s="14"/>
      <c r="UQX113" s="14"/>
      <c r="UQY113" s="14"/>
      <c r="UQZ113" s="14"/>
      <c r="URA113" s="14"/>
      <c r="URB113" s="14"/>
      <c r="URC113" s="14"/>
      <c r="URD113" s="14"/>
      <c r="URE113" s="14"/>
      <c r="URF113" s="14"/>
      <c r="URG113" s="14"/>
      <c r="URH113" s="14"/>
      <c r="URI113" s="14"/>
      <c r="URJ113" s="14"/>
      <c r="URK113" s="14"/>
      <c r="URL113" s="14"/>
      <c r="URM113" s="14"/>
      <c r="URN113" s="14"/>
      <c r="URO113" s="14"/>
      <c r="URP113" s="14"/>
      <c r="URQ113" s="14"/>
      <c r="URR113" s="14"/>
      <c r="URS113" s="14"/>
      <c r="URT113" s="14"/>
      <c r="URU113" s="14"/>
      <c r="URV113" s="14"/>
      <c r="URW113" s="14"/>
      <c r="URX113" s="14"/>
      <c r="URY113" s="14"/>
      <c r="URZ113" s="14"/>
      <c r="USA113" s="14"/>
      <c r="USB113" s="14"/>
      <c r="USC113" s="14"/>
      <c r="USD113" s="14"/>
      <c r="USE113" s="14"/>
      <c r="USF113" s="14"/>
      <c r="USG113" s="14"/>
      <c r="USH113" s="14"/>
      <c r="USI113" s="14"/>
      <c r="USJ113" s="14"/>
      <c r="USK113" s="14"/>
      <c r="USL113" s="14"/>
      <c r="USM113" s="14"/>
      <c r="USN113" s="14"/>
      <c r="USO113" s="14"/>
      <c r="USP113" s="14"/>
      <c r="USQ113" s="14"/>
      <c r="USR113" s="14"/>
      <c r="USS113" s="14"/>
      <c r="UST113" s="14"/>
      <c r="USU113" s="14"/>
      <c r="USV113" s="14"/>
      <c r="USW113" s="14"/>
      <c r="USX113" s="14"/>
      <c r="USY113" s="14"/>
      <c r="USZ113" s="14"/>
      <c r="UTA113" s="14"/>
      <c r="UTB113" s="14"/>
      <c r="UTC113" s="14"/>
      <c r="UTD113" s="14"/>
      <c r="UTE113" s="14"/>
      <c r="UTF113" s="14"/>
      <c r="UTG113" s="14"/>
      <c r="UTH113" s="14"/>
      <c r="UTI113" s="14"/>
      <c r="UTJ113" s="14"/>
      <c r="UTK113" s="14"/>
      <c r="UTL113" s="14"/>
      <c r="UTM113" s="14"/>
      <c r="UTN113" s="14"/>
      <c r="UTO113" s="14"/>
      <c r="UTP113" s="14"/>
      <c r="UTQ113" s="14"/>
      <c r="UTR113" s="14"/>
      <c r="UTS113" s="14"/>
      <c r="UTT113" s="14"/>
      <c r="UTU113" s="14"/>
      <c r="UTV113" s="14"/>
      <c r="UTW113" s="14"/>
      <c r="UTX113" s="14"/>
      <c r="UTY113" s="14"/>
      <c r="UTZ113" s="14"/>
      <c r="UUA113" s="14"/>
      <c r="UUB113" s="14"/>
      <c r="UUC113" s="14"/>
      <c r="UUD113" s="14"/>
      <c r="UUE113" s="14"/>
      <c r="UUF113" s="14"/>
      <c r="UUG113" s="14"/>
      <c r="UUH113" s="14"/>
      <c r="UUI113" s="14"/>
      <c r="UUJ113" s="14"/>
      <c r="UUK113" s="14"/>
      <c r="UUL113" s="14"/>
      <c r="UUM113" s="14"/>
      <c r="UUN113" s="14"/>
      <c r="UUO113" s="14"/>
      <c r="UUP113" s="14"/>
      <c r="UUQ113" s="14"/>
      <c r="UUR113" s="14"/>
      <c r="UUS113" s="14"/>
      <c r="UUT113" s="14"/>
      <c r="UUU113" s="14"/>
      <c r="UUV113" s="14"/>
      <c r="UUW113" s="14"/>
      <c r="UUX113" s="14"/>
      <c r="UUY113" s="14"/>
      <c r="UUZ113" s="14"/>
      <c r="UVA113" s="14"/>
      <c r="UVB113" s="14"/>
      <c r="UVC113" s="14"/>
      <c r="UVD113" s="14"/>
      <c r="UVE113" s="14"/>
      <c r="UVF113" s="14"/>
      <c r="UVG113" s="14"/>
      <c r="UVH113" s="14"/>
      <c r="UVI113" s="14"/>
      <c r="UVJ113" s="14"/>
      <c r="UVK113" s="14"/>
      <c r="UVL113" s="14"/>
      <c r="UVM113" s="14"/>
      <c r="UVN113" s="14"/>
      <c r="UVO113" s="14"/>
      <c r="UVP113" s="14"/>
      <c r="UVQ113" s="14"/>
      <c r="UVR113" s="14"/>
      <c r="UVS113" s="14"/>
      <c r="UVT113" s="14"/>
      <c r="UVU113" s="14"/>
      <c r="UVV113" s="14"/>
      <c r="UVW113" s="14"/>
      <c r="UVX113" s="14"/>
      <c r="UVY113" s="14"/>
      <c r="UVZ113" s="14"/>
      <c r="UWA113" s="14"/>
      <c r="UWB113" s="14"/>
      <c r="UWC113" s="14"/>
      <c r="UWD113" s="14"/>
      <c r="UWE113" s="14"/>
      <c r="UWF113" s="14"/>
      <c r="UWG113" s="14"/>
      <c r="UWH113" s="14"/>
      <c r="UWI113" s="14"/>
      <c r="UWJ113" s="14"/>
      <c r="UWK113" s="14"/>
      <c r="UWL113" s="14"/>
      <c r="UWM113" s="14"/>
      <c r="UWN113" s="14"/>
      <c r="UWO113" s="14"/>
      <c r="UWP113" s="14"/>
      <c r="UWQ113" s="14"/>
      <c r="UWR113" s="14"/>
      <c r="UWS113" s="14"/>
      <c r="UWT113" s="14"/>
      <c r="UWU113" s="14"/>
      <c r="UWV113" s="14"/>
      <c r="UWW113" s="14"/>
      <c r="UWX113" s="14"/>
      <c r="UWY113" s="14"/>
      <c r="UWZ113" s="14"/>
      <c r="UXA113" s="14"/>
      <c r="UXB113" s="14"/>
      <c r="UXC113" s="14"/>
      <c r="UXD113" s="14"/>
      <c r="UXE113" s="14"/>
      <c r="UXF113" s="14"/>
      <c r="UXG113" s="14"/>
      <c r="UXH113" s="14"/>
      <c r="UXI113" s="14"/>
      <c r="UXJ113" s="14"/>
      <c r="UXK113" s="14"/>
      <c r="UXL113" s="14"/>
      <c r="UXM113" s="14"/>
      <c r="UXN113" s="14"/>
      <c r="UXO113" s="14"/>
      <c r="UXP113" s="14"/>
      <c r="UXQ113" s="14"/>
      <c r="UXR113" s="14"/>
      <c r="UXS113" s="14"/>
      <c r="UXT113" s="14"/>
      <c r="UXU113" s="14"/>
      <c r="UXV113" s="14"/>
      <c r="UXW113" s="14"/>
      <c r="UXX113" s="14"/>
      <c r="UXY113" s="14"/>
      <c r="UXZ113" s="14"/>
      <c r="UYA113" s="14"/>
      <c r="UYB113" s="14"/>
      <c r="UYC113" s="14"/>
      <c r="UYD113" s="14"/>
      <c r="UYE113" s="14"/>
      <c r="UYF113" s="14"/>
      <c r="UYG113" s="14"/>
      <c r="UYH113" s="14"/>
      <c r="UYI113" s="14"/>
      <c r="UYJ113" s="14"/>
      <c r="UYK113" s="14"/>
      <c r="UYL113" s="14"/>
      <c r="UYM113" s="14"/>
      <c r="UYN113" s="14"/>
      <c r="UYO113" s="14"/>
      <c r="UYP113" s="14"/>
      <c r="UYQ113" s="14"/>
      <c r="UYR113" s="14"/>
      <c r="UYS113" s="14"/>
      <c r="UYT113" s="14"/>
      <c r="UYU113" s="14"/>
      <c r="UYV113" s="14"/>
      <c r="UYW113" s="14"/>
      <c r="UYX113" s="14"/>
      <c r="UYY113" s="14"/>
      <c r="UYZ113" s="14"/>
      <c r="UZA113" s="14"/>
      <c r="UZB113" s="14"/>
      <c r="UZC113" s="14"/>
      <c r="UZD113" s="14"/>
      <c r="UZE113" s="14"/>
      <c r="UZF113" s="14"/>
      <c r="UZG113" s="14"/>
      <c r="UZH113" s="14"/>
      <c r="UZI113" s="14"/>
      <c r="UZJ113" s="14"/>
      <c r="UZK113" s="14"/>
      <c r="UZL113" s="14"/>
      <c r="UZM113" s="14"/>
      <c r="UZN113" s="14"/>
      <c r="UZO113" s="14"/>
      <c r="UZP113" s="14"/>
      <c r="UZQ113" s="14"/>
      <c r="UZR113" s="14"/>
      <c r="UZS113" s="14"/>
      <c r="UZT113" s="14"/>
      <c r="UZU113" s="14"/>
      <c r="UZV113" s="14"/>
      <c r="UZW113" s="14"/>
      <c r="UZX113" s="14"/>
      <c r="UZY113" s="14"/>
      <c r="UZZ113" s="14"/>
      <c r="VAA113" s="14"/>
      <c r="VAB113" s="14"/>
      <c r="VAC113" s="14"/>
      <c r="VAD113" s="14"/>
      <c r="VAE113" s="14"/>
      <c r="VAF113" s="14"/>
      <c r="VAG113" s="14"/>
      <c r="VAH113" s="14"/>
      <c r="VAI113" s="14"/>
      <c r="VAJ113" s="14"/>
      <c r="VAK113" s="14"/>
      <c r="VAL113" s="14"/>
      <c r="VAM113" s="14"/>
      <c r="VAN113" s="14"/>
      <c r="VAO113" s="14"/>
      <c r="VAP113" s="14"/>
      <c r="VAQ113" s="14"/>
      <c r="VAR113" s="14"/>
      <c r="VAS113" s="14"/>
      <c r="VAT113" s="14"/>
      <c r="VAU113" s="14"/>
      <c r="VAV113" s="14"/>
      <c r="VAW113" s="14"/>
      <c r="VAX113" s="14"/>
      <c r="VAY113" s="14"/>
      <c r="VAZ113" s="14"/>
      <c r="VBA113" s="14"/>
      <c r="VBB113" s="14"/>
      <c r="VBC113" s="14"/>
      <c r="VBD113" s="14"/>
      <c r="VBE113" s="14"/>
      <c r="VBF113" s="14"/>
      <c r="VBG113" s="14"/>
      <c r="VBH113" s="14"/>
      <c r="VBI113" s="14"/>
      <c r="VBJ113" s="14"/>
      <c r="VBK113" s="14"/>
      <c r="VBL113" s="14"/>
      <c r="VBM113" s="14"/>
      <c r="VBN113" s="14"/>
      <c r="VBO113" s="14"/>
      <c r="VBP113" s="14"/>
      <c r="VBQ113" s="14"/>
      <c r="VBR113" s="14"/>
      <c r="VBS113" s="14"/>
      <c r="VBT113" s="14"/>
      <c r="VBU113" s="14"/>
      <c r="VBV113" s="14"/>
      <c r="VBW113" s="14"/>
      <c r="VBX113" s="14"/>
      <c r="VBY113" s="14"/>
      <c r="VBZ113" s="14"/>
      <c r="VCA113" s="14"/>
      <c r="VCB113" s="14"/>
      <c r="VCC113" s="14"/>
      <c r="VCD113" s="14"/>
      <c r="VCE113" s="14"/>
      <c r="VCF113" s="14"/>
      <c r="VCG113" s="14"/>
      <c r="VCH113" s="14"/>
      <c r="VCI113" s="14"/>
      <c r="VCJ113" s="14"/>
      <c r="VCK113" s="14"/>
      <c r="VCL113" s="14"/>
      <c r="VCM113" s="14"/>
      <c r="VCN113" s="14"/>
      <c r="VCO113" s="14"/>
      <c r="VCP113" s="14"/>
      <c r="VCQ113" s="14"/>
      <c r="VCR113" s="14"/>
      <c r="VCS113" s="14"/>
      <c r="VCT113" s="14"/>
      <c r="VCU113" s="14"/>
      <c r="VCV113" s="14"/>
      <c r="VCW113" s="14"/>
      <c r="VCX113" s="14"/>
      <c r="VCY113" s="14"/>
      <c r="VCZ113" s="14"/>
      <c r="VDA113" s="14"/>
      <c r="VDB113" s="14"/>
      <c r="VDC113" s="14"/>
      <c r="VDD113" s="14"/>
      <c r="VDE113" s="14"/>
      <c r="VDF113" s="14"/>
      <c r="VDG113" s="14"/>
      <c r="VDH113" s="14"/>
      <c r="VDI113" s="14"/>
      <c r="VDJ113" s="14"/>
      <c r="VDK113" s="14"/>
      <c r="VDL113" s="14"/>
      <c r="VDM113" s="14"/>
      <c r="VDN113" s="14"/>
      <c r="VDO113" s="14"/>
      <c r="VDP113" s="14"/>
      <c r="VDQ113" s="14"/>
      <c r="VDR113" s="14"/>
      <c r="VDS113" s="14"/>
      <c r="VDT113" s="14"/>
      <c r="VDU113" s="14"/>
      <c r="VDV113" s="14"/>
      <c r="VDW113" s="14"/>
      <c r="VDX113" s="14"/>
      <c r="VDY113" s="14"/>
      <c r="VDZ113" s="14"/>
      <c r="VEA113" s="14"/>
      <c r="VEB113" s="14"/>
      <c r="VEC113" s="14"/>
      <c r="VED113" s="14"/>
      <c r="VEE113" s="14"/>
      <c r="VEF113" s="14"/>
      <c r="VEG113" s="14"/>
      <c r="VEH113" s="14"/>
      <c r="VEI113" s="14"/>
      <c r="VEJ113" s="14"/>
      <c r="VEK113" s="14"/>
      <c r="VEL113" s="14"/>
      <c r="VEM113" s="14"/>
      <c r="VEN113" s="14"/>
      <c r="VEO113" s="14"/>
      <c r="VEP113" s="14"/>
      <c r="VEQ113" s="14"/>
      <c r="VER113" s="14"/>
      <c r="VES113" s="14"/>
      <c r="VET113" s="14"/>
      <c r="VEU113" s="14"/>
      <c r="VEV113" s="14"/>
      <c r="VEW113" s="14"/>
      <c r="VEX113" s="14"/>
      <c r="VEY113" s="14"/>
      <c r="VEZ113" s="14"/>
      <c r="VFA113" s="14"/>
      <c r="VFB113" s="14"/>
      <c r="VFC113" s="14"/>
      <c r="VFD113" s="14"/>
      <c r="VFE113" s="14"/>
      <c r="VFF113" s="14"/>
      <c r="VFG113" s="14"/>
      <c r="VFH113" s="14"/>
      <c r="VFI113" s="14"/>
      <c r="VFJ113" s="14"/>
      <c r="VFK113" s="14"/>
      <c r="VFL113" s="14"/>
      <c r="VFM113" s="14"/>
      <c r="VFN113" s="14"/>
      <c r="VFO113" s="14"/>
      <c r="VFP113" s="14"/>
      <c r="VFQ113" s="14"/>
      <c r="VFR113" s="14"/>
      <c r="VFS113" s="14"/>
      <c r="VFT113" s="14"/>
      <c r="VFU113" s="14"/>
      <c r="VFV113" s="14"/>
      <c r="VFW113" s="14"/>
      <c r="VFX113" s="14"/>
      <c r="VFY113" s="14"/>
      <c r="VFZ113" s="14"/>
      <c r="VGA113" s="14"/>
      <c r="VGB113" s="14"/>
      <c r="VGC113" s="14"/>
      <c r="VGD113" s="14"/>
      <c r="VGE113" s="14"/>
      <c r="VGF113" s="14"/>
      <c r="VGG113" s="14"/>
      <c r="VGH113" s="14"/>
      <c r="VGI113" s="14"/>
      <c r="VGJ113" s="14"/>
      <c r="VGK113" s="14"/>
      <c r="VGL113" s="14"/>
      <c r="VGM113" s="14"/>
      <c r="VGN113" s="14"/>
      <c r="VGO113" s="14"/>
      <c r="VGP113" s="14"/>
      <c r="VGQ113" s="14"/>
      <c r="VGR113" s="14"/>
      <c r="VGS113" s="14"/>
      <c r="VGT113" s="14"/>
      <c r="VGU113" s="14"/>
      <c r="VGV113" s="14"/>
      <c r="VGW113" s="14"/>
      <c r="VGX113" s="14"/>
      <c r="VGY113" s="14"/>
      <c r="VGZ113" s="14"/>
      <c r="VHA113" s="14"/>
      <c r="VHB113" s="14"/>
      <c r="VHC113" s="14"/>
      <c r="VHD113" s="14"/>
      <c r="VHE113" s="14"/>
      <c r="VHF113" s="14"/>
      <c r="VHG113" s="14"/>
      <c r="VHH113" s="14"/>
      <c r="VHI113" s="14"/>
      <c r="VHJ113" s="14"/>
      <c r="VHK113" s="14"/>
      <c r="VHL113" s="14"/>
      <c r="VHM113" s="14"/>
      <c r="VHN113" s="14"/>
      <c r="VHO113" s="14"/>
      <c r="VHP113" s="14"/>
      <c r="VHQ113" s="14"/>
      <c r="VHR113" s="14"/>
      <c r="VHS113" s="14"/>
      <c r="VHT113" s="14"/>
      <c r="VHU113" s="14"/>
      <c r="VHV113" s="14"/>
      <c r="VHW113" s="14"/>
      <c r="VHX113" s="14"/>
      <c r="VHY113" s="14"/>
      <c r="VHZ113" s="14"/>
      <c r="VIA113" s="14"/>
      <c r="VIB113" s="14"/>
      <c r="VIC113" s="14"/>
      <c r="VID113" s="14"/>
      <c r="VIE113" s="14"/>
      <c r="VIF113" s="14"/>
      <c r="VIG113" s="14"/>
      <c r="VIH113" s="14"/>
      <c r="VII113" s="14"/>
      <c r="VIJ113" s="14"/>
      <c r="VIK113" s="14"/>
      <c r="VIL113" s="14"/>
      <c r="VIM113" s="14"/>
      <c r="VIN113" s="14"/>
      <c r="VIO113" s="14"/>
      <c r="VIP113" s="14"/>
      <c r="VIQ113" s="14"/>
      <c r="VIR113" s="14"/>
      <c r="VIS113" s="14"/>
      <c r="VIT113" s="14"/>
      <c r="VIU113" s="14"/>
      <c r="VIV113" s="14"/>
      <c r="VIW113" s="14"/>
      <c r="VIX113" s="14"/>
      <c r="VIY113" s="14"/>
      <c r="VIZ113" s="14"/>
      <c r="VJA113" s="14"/>
      <c r="VJB113" s="14"/>
      <c r="VJC113" s="14"/>
      <c r="VJD113" s="14"/>
      <c r="VJE113" s="14"/>
      <c r="VJF113" s="14"/>
      <c r="VJG113" s="14"/>
      <c r="VJH113" s="14"/>
      <c r="VJI113" s="14"/>
      <c r="VJJ113" s="14"/>
      <c r="VJK113" s="14"/>
      <c r="VJL113" s="14"/>
      <c r="VJM113" s="14"/>
      <c r="VJN113" s="14"/>
      <c r="VJO113" s="14"/>
      <c r="VJP113" s="14"/>
      <c r="VJQ113" s="14"/>
      <c r="VJR113" s="14"/>
      <c r="VJS113" s="14"/>
      <c r="VJT113" s="14"/>
      <c r="VJU113" s="14"/>
      <c r="VJV113" s="14"/>
      <c r="VJW113" s="14"/>
      <c r="VJX113" s="14"/>
      <c r="VJY113" s="14"/>
      <c r="VJZ113" s="14"/>
      <c r="VKA113" s="14"/>
      <c r="VKB113" s="14"/>
      <c r="VKC113" s="14"/>
      <c r="VKD113" s="14"/>
      <c r="VKE113" s="14"/>
      <c r="VKF113" s="14"/>
      <c r="VKG113" s="14"/>
      <c r="VKH113" s="14"/>
      <c r="VKI113" s="14"/>
      <c r="VKJ113" s="14"/>
      <c r="VKK113" s="14"/>
      <c r="VKL113" s="14"/>
      <c r="VKM113" s="14"/>
      <c r="VKN113" s="14"/>
      <c r="VKO113" s="14"/>
      <c r="VKP113" s="14"/>
      <c r="VKQ113" s="14"/>
      <c r="VKR113" s="14"/>
      <c r="VKS113" s="14"/>
      <c r="VKT113" s="14"/>
      <c r="VKU113" s="14"/>
      <c r="VKV113" s="14"/>
      <c r="VKW113" s="14"/>
      <c r="VKX113" s="14"/>
      <c r="VKY113" s="14"/>
      <c r="VKZ113" s="14"/>
      <c r="VLA113" s="14"/>
      <c r="VLB113" s="14"/>
      <c r="VLC113" s="14"/>
      <c r="VLD113" s="14"/>
      <c r="VLE113" s="14"/>
      <c r="VLF113" s="14"/>
      <c r="VLG113" s="14"/>
      <c r="VLH113" s="14"/>
      <c r="VLI113" s="14"/>
      <c r="VLJ113" s="14"/>
      <c r="VLK113" s="14"/>
      <c r="VLL113" s="14"/>
      <c r="VLM113" s="14"/>
      <c r="VLN113" s="14"/>
      <c r="VLO113" s="14"/>
      <c r="VLP113" s="14"/>
      <c r="VLQ113" s="14"/>
      <c r="VLR113" s="14"/>
      <c r="VLS113" s="14"/>
      <c r="VLT113" s="14"/>
      <c r="VLU113" s="14"/>
      <c r="VLV113" s="14"/>
      <c r="VLW113" s="14"/>
      <c r="VLX113" s="14"/>
      <c r="VLY113" s="14"/>
      <c r="VLZ113" s="14"/>
      <c r="VMA113" s="14"/>
      <c r="VMB113" s="14"/>
      <c r="VMC113" s="14"/>
      <c r="VMD113" s="14"/>
      <c r="VME113" s="14"/>
      <c r="VMF113" s="14"/>
      <c r="VMG113" s="14"/>
      <c r="VMH113" s="14"/>
      <c r="VMI113" s="14"/>
      <c r="VMJ113" s="14"/>
      <c r="VMK113" s="14"/>
      <c r="VML113" s="14"/>
      <c r="VMM113" s="14"/>
      <c r="VMN113" s="14"/>
      <c r="VMO113" s="14"/>
      <c r="VMP113" s="14"/>
      <c r="VMQ113" s="14"/>
      <c r="VMR113" s="14"/>
      <c r="VMS113" s="14"/>
      <c r="VMT113" s="14"/>
      <c r="VMU113" s="14"/>
      <c r="VMV113" s="14"/>
      <c r="VMW113" s="14"/>
      <c r="VMX113" s="14"/>
      <c r="VMY113" s="14"/>
      <c r="VMZ113" s="14"/>
      <c r="VNA113" s="14"/>
      <c r="VNB113" s="14"/>
      <c r="VNC113" s="14"/>
      <c r="VND113" s="14"/>
      <c r="VNE113" s="14"/>
      <c r="VNF113" s="14"/>
      <c r="VNG113" s="14"/>
      <c r="VNH113" s="14"/>
      <c r="VNI113" s="14"/>
      <c r="VNJ113" s="14"/>
      <c r="VNK113" s="14"/>
      <c r="VNL113" s="14"/>
      <c r="VNM113" s="14"/>
      <c r="VNN113" s="14"/>
      <c r="VNO113" s="14"/>
      <c r="VNP113" s="14"/>
      <c r="VNQ113" s="14"/>
      <c r="VNR113" s="14"/>
      <c r="VNS113" s="14"/>
      <c r="VNT113" s="14"/>
      <c r="VNU113" s="14"/>
      <c r="VNV113" s="14"/>
      <c r="VNW113" s="14"/>
      <c r="VNX113" s="14"/>
      <c r="VNY113" s="14"/>
      <c r="VNZ113" s="14"/>
      <c r="VOA113" s="14"/>
      <c r="VOB113" s="14"/>
      <c r="VOC113" s="14"/>
      <c r="VOD113" s="14"/>
      <c r="VOE113" s="14"/>
      <c r="VOF113" s="14"/>
      <c r="VOG113" s="14"/>
      <c r="VOH113" s="14"/>
      <c r="VOI113" s="14"/>
      <c r="VOJ113" s="14"/>
      <c r="VOK113" s="14"/>
      <c r="VOL113" s="14"/>
      <c r="VOM113" s="14"/>
      <c r="VON113" s="14"/>
      <c r="VOO113" s="14"/>
      <c r="VOP113" s="14"/>
      <c r="VOQ113" s="14"/>
      <c r="VOR113" s="14"/>
      <c r="VOS113" s="14"/>
      <c r="VOT113" s="14"/>
      <c r="VOU113" s="14"/>
      <c r="VOV113" s="14"/>
      <c r="VOW113" s="14"/>
      <c r="VOX113" s="14"/>
      <c r="VOY113" s="14"/>
      <c r="VOZ113" s="14"/>
      <c r="VPA113" s="14"/>
      <c r="VPB113" s="14"/>
      <c r="VPC113" s="14"/>
      <c r="VPD113" s="14"/>
      <c r="VPE113" s="14"/>
      <c r="VPF113" s="14"/>
      <c r="VPG113" s="14"/>
      <c r="VPH113" s="14"/>
      <c r="VPI113" s="14"/>
      <c r="VPJ113" s="14"/>
      <c r="VPK113" s="14"/>
      <c r="VPL113" s="14"/>
      <c r="VPM113" s="14"/>
      <c r="VPN113" s="14"/>
      <c r="VPO113" s="14"/>
      <c r="VPP113" s="14"/>
      <c r="VPQ113" s="14"/>
      <c r="VPR113" s="14"/>
      <c r="VPS113" s="14"/>
      <c r="VPT113" s="14"/>
      <c r="VPU113" s="14"/>
      <c r="VPV113" s="14"/>
      <c r="VPW113" s="14"/>
      <c r="VPX113" s="14"/>
      <c r="VPY113" s="14"/>
      <c r="VPZ113" s="14"/>
      <c r="VQA113" s="14"/>
      <c r="VQB113" s="14"/>
      <c r="VQC113" s="14"/>
      <c r="VQD113" s="14"/>
      <c r="VQE113" s="14"/>
      <c r="VQF113" s="14"/>
      <c r="VQG113" s="14"/>
      <c r="VQH113" s="14"/>
      <c r="VQI113" s="14"/>
      <c r="VQJ113" s="14"/>
      <c r="VQK113" s="14"/>
      <c r="VQL113" s="14"/>
      <c r="VQM113" s="14"/>
      <c r="VQN113" s="14"/>
      <c r="VQO113" s="14"/>
      <c r="VQP113" s="14"/>
      <c r="VQQ113" s="14"/>
      <c r="VQR113" s="14"/>
      <c r="VQS113" s="14"/>
      <c r="VQT113" s="14"/>
      <c r="VQU113" s="14"/>
      <c r="VQV113" s="14"/>
      <c r="VQW113" s="14"/>
      <c r="VQX113" s="14"/>
      <c r="VQY113" s="14"/>
      <c r="VQZ113" s="14"/>
      <c r="VRA113" s="14"/>
      <c r="VRB113" s="14"/>
      <c r="VRC113" s="14"/>
      <c r="VRD113" s="14"/>
      <c r="VRE113" s="14"/>
      <c r="VRF113" s="14"/>
      <c r="VRG113" s="14"/>
      <c r="VRH113" s="14"/>
      <c r="VRI113" s="14"/>
      <c r="VRJ113" s="14"/>
      <c r="VRK113" s="14"/>
      <c r="VRL113" s="14"/>
      <c r="VRM113" s="14"/>
      <c r="VRN113" s="14"/>
      <c r="VRO113" s="14"/>
      <c r="VRP113" s="14"/>
      <c r="VRQ113" s="14"/>
      <c r="VRR113" s="14"/>
      <c r="VRS113" s="14"/>
      <c r="VRT113" s="14"/>
      <c r="VRU113" s="14"/>
      <c r="VRV113" s="14"/>
      <c r="VRW113" s="14"/>
      <c r="VRX113" s="14"/>
      <c r="VRY113" s="14"/>
      <c r="VRZ113" s="14"/>
      <c r="VSA113" s="14"/>
      <c r="VSB113" s="14"/>
      <c r="VSC113" s="14"/>
      <c r="VSD113" s="14"/>
      <c r="VSE113" s="14"/>
      <c r="VSF113" s="14"/>
      <c r="VSG113" s="14"/>
      <c r="VSH113" s="14"/>
      <c r="VSI113" s="14"/>
      <c r="VSJ113" s="14"/>
      <c r="VSK113" s="14"/>
      <c r="VSL113" s="14"/>
      <c r="VSM113" s="14"/>
      <c r="VSN113" s="14"/>
      <c r="VSO113" s="14"/>
      <c r="VSP113" s="14"/>
      <c r="VSQ113" s="14"/>
      <c r="VSR113" s="14"/>
      <c r="VSS113" s="14"/>
      <c r="VST113" s="14"/>
      <c r="VSU113" s="14"/>
      <c r="VSV113" s="14"/>
      <c r="VSW113" s="14"/>
      <c r="VSX113" s="14"/>
      <c r="VSY113" s="14"/>
      <c r="VSZ113" s="14"/>
      <c r="VTA113" s="14"/>
      <c r="VTB113" s="14"/>
      <c r="VTC113" s="14"/>
      <c r="VTD113" s="14"/>
      <c r="VTE113" s="14"/>
      <c r="VTF113" s="14"/>
      <c r="VTG113" s="14"/>
      <c r="VTH113" s="14"/>
      <c r="VTI113" s="14"/>
      <c r="VTJ113" s="14"/>
      <c r="VTK113" s="14"/>
      <c r="VTL113" s="14"/>
      <c r="VTM113" s="14"/>
      <c r="VTN113" s="14"/>
      <c r="VTO113" s="14"/>
      <c r="VTP113" s="14"/>
      <c r="VTQ113" s="14"/>
      <c r="VTR113" s="14"/>
      <c r="VTS113" s="14"/>
      <c r="VTT113" s="14"/>
      <c r="VTU113" s="14"/>
      <c r="VTV113" s="14"/>
      <c r="VTW113" s="14"/>
      <c r="VTX113" s="14"/>
      <c r="VTY113" s="14"/>
      <c r="VTZ113" s="14"/>
      <c r="VUA113" s="14"/>
      <c r="VUB113" s="14"/>
      <c r="VUC113" s="14"/>
      <c r="VUD113" s="14"/>
      <c r="VUE113" s="14"/>
      <c r="VUF113" s="14"/>
      <c r="VUG113" s="14"/>
      <c r="VUH113" s="14"/>
      <c r="VUI113" s="14"/>
      <c r="VUJ113" s="14"/>
      <c r="VUK113" s="14"/>
      <c r="VUL113" s="14"/>
      <c r="VUM113" s="14"/>
      <c r="VUN113" s="14"/>
      <c r="VUO113" s="14"/>
      <c r="VUP113" s="14"/>
      <c r="VUQ113" s="14"/>
      <c r="VUR113" s="14"/>
      <c r="VUS113" s="14"/>
      <c r="VUT113" s="14"/>
      <c r="VUU113" s="14"/>
      <c r="VUV113" s="14"/>
      <c r="VUW113" s="14"/>
      <c r="VUX113" s="14"/>
      <c r="VUY113" s="14"/>
      <c r="VUZ113" s="14"/>
      <c r="VVA113" s="14"/>
      <c r="VVB113" s="14"/>
      <c r="VVC113" s="14"/>
      <c r="VVD113" s="14"/>
      <c r="VVE113" s="14"/>
      <c r="VVF113" s="14"/>
      <c r="VVG113" s="14"/>
      <c r="VVH113" s="14"/>
      <c r="VVI113" s="14"/>
      <c r="VVJ113" s="14"/>
      <c r="VVK113" s="14"/>
      <c r="VVL113" s="14"/>
      <c r="VVM113" s="14"/>
      <c r="VVN113" s="14"/>
      <c r="VVO113" s="14"/>
      <c r="VVP113" s="14"/>
      <c r="VVQ113" s="14"/>
      <c r="VVR113" s="14"/>
      <c r="VVS113" s="14"/>
      <c r="VVT113" s="14"/>
      <c r="VVU113" s="14"/>
      <c r="VVV113" s="14"/>
      <c r="VVW113" s="14"/>
      <c r="VVX113" s="14"/>
      <c r="VVY113" s="14"/>
      <c r="VVZ113" s="14"/>
      <c r="VWA113" s="14"/>
      <c r="VWB113" s="14"/>
      <c r="VWC113" s="14"/>
      <c r="VWD113" s="14"/>
      <c r="VWE113" s="14"/>
      <c r="VWF113" s="14"/>
      <c r="VWG113" s="14"/>
      <c r="VWH113" s="14"/>
      <c r="VWI113" s="14"/>
      <c r="VWJ113" s="14"/>
      <c r="VWK113" s="14"/>
      <c r="VWL113" s="14"/>
      <c r="VWM113" s="14"/>
      <c r="VWN113" s="14"/>
      <c r="VWO113" s="14"/>
      <c r="VWP113" s="14"/>
      <c r="VWQ113" s="14"/>
      <c r="VWR113" s="14"/>
      <c r="VWS113" s="14"/>
      <c r="VWT113" s="14"/>
      <c r="VWU113" s="14"/>
      <c r="VWV113" s="14"/>
      <c r="VWW113" s="14"/>
      <c r="VWX113" s="14"/>
      <c r="VWY113" s="14"/>
      <c r="VWZ113" s="14"/>
      <c r="VXA113" s="14"/>
      <c r="VXB113" s="14"/>
      <c r="VXC113" s="14"/>
      <c r="VXD113" s="14"/>
      <c r="VXE113" s="14"/>
      <c r="VXF113" s="14"/>
      <c r="VXG113" s="14"/>
      <c r="VXH113" s="14"/>
      <c r="VXI113" s="14"/>
      <c r="VXJ113" s="14"/>
      <c r="VXK113" s="14"/>
      <c r="VXL113" s="14"/>
      <c r="VXM113" s="14"/>
      <c r="VXN113" s="14"/>
      <c r="VXO113" s="14"/>
      <c r="VXP113" s="14"/>
      <c r="VXQ113" s="14"/>
      <c r="VXR113" s="14"/>
      <c r="VXS113" s="14"/>
      <c r="VXT113" s="14"/>
      <c r="VXU113" s="14"/>
      <c r="VXV113" s="14"/>
      <c r="VXW113" s="14"/>
      <c r="VXX113" s="14"/>
      <c r="VXY113" s="14"/>
      <c r="VXZ113" s="14"/>
      <c r="VYA113" s="14"/>
      <c r="VYB113" s="14"/>
      <c r="VYC113" s="14"/>
      <c r="VYD113" s="14"/>
      <c r="VYE113" s="14"/>
      <c r="VYF113" s="14"/>
      <c r="VYG113" s="14"/>
      <c r="VYH113" s="14"/>
      <c r="VYI113" s="14"/>
      <c r="VYJ113" s="14"/>
      <c r="VYK113" s="14"/>
      <c r="VYL113" s="14"/>
      <c r="VYM113" s="14"/>
      <c r="VYN113" s="14"/>
      <c r="VYO113" s="14"/>
      <c r="VYP113" s="14"/>
      <c r="VYQ113" s="14"/>
      <c r="VYR113" s="14"/>
      <c r="VYS113" s="14"/>
      <c r="VYT113" s="14"/>
      <c r="VYU113" s="14"/>
      <c r="VYV113" s="14"/>
      <c r="VYW113" s="14"/>
      <c r="VYX113" s="14"/>
      <c r="VYY113" s="14"/>
      <c r="VYZ113" s="14"/>
      <c r="VZA113" s="14"/>
      <c r="VZB113" s="14"/>
      <c r="VZC113" s="14"/>
      <c r="VZD113" s="14"/>
      <c r="VZE113" s="14"/>
      <c r="VZF113" s="14"/>
      <c r="VZG113" s="14"/>
      <c r="VZH113" s="14"/>
      <c r="VZI113" s="14"/>
      <c r="VZJ113" s="14"/>
      <c r="VZK113" s="14"/>
      <c r="VZL113" s="14"/>
      <c r="VZM113" s="14"/>
      <c r="VZN113" s="14"/>
      <c r="VZO113" s="14"/>
      <c r="VZP113" s="14"/>
      <c r="VZQ113" s="14"/>
      <c r="VZR113" s="14"/>
      <c r="VZS113" s="14"/>
      <c r="VZT113" s="14"/>
      <c r="VZU113" s="14"/>
      <c r="VZV113" s="14"/>
      <c r="VZW113" s="14"/>
      <c r="VZX113" s="14"/>
      <c r="VZY113" s="14"/>
      <c r="VZZ113" s="14"/>
      <c r="WAA113" s="14"/>
      <c r="WAB113" s="14"/>
      <c r="WAC113" s="14"/>
      <c r="WAD113" s="14"/>
      <c r="WAE113" s="14"/>
      <c r="WAF113" s="14"/>
      <c r="WAG113" s="14"/>
      <c r="WAH113" s="14"/>
      <c r="WAI113" s="14"/>
      <c r="WAJ113" s="14"/>
      <c r="WAK113" s="14"/>
      <c r="WAL113" s="14"/>
      <c r="WAM113" s="14"/>
      <c r="WAN113" s="14"/>
      <c r="WAO113" s="14"/>
      <c r="WAP113" s="14"/>
      <c r="WAQ113" s="14"/>
      <c r="WAR113" s="14"/>
      <c r="WAS113" s="14"/>
      <c r="WAT113" s="14"/>
      <c r="WAU113" s="14"/>
      <c r="WAV113" s="14"/>
      <c r="WAW113" s="14"/>
      <c r="WAX113" s="14"/>
      <c r="WAY113" s="14"/>
      <c r="WAZ113" s="14"/>
      <c r="WBA113" s="14"/>
      <c r="WBB113" s="14"/>
      <c r="WBC113" s="14"/>
      <c r="WBD113" s="14"/>
      <c r="WBE113" s="14"/>
      <c r="WBF113" s="14"/>
      <c r="WBG113" s="14"/>
      <c r="WBH113" s="14"/>
      <c r="WBI113" s="14"/>
      <c r="WBJ113" s="14"/>
      <c r="WBK113" s="14"/>
      <c r="WBL113" s="14"/>
      <c r="WBM113" s="14"/>
      <c r="WBN113" s="14"/>
      <c r="WBO113" s="14"/>
      <c r="WBP113" s="14"/>
      <c r="WBQ113" s="14"/>
      <c r="WBR113" s="14"/>
      <c r="WBS113" s="14"/>
      <c r="WBT113" s="14"/>
      <c r="WBU113" s="14"/>
      <c r="WBV113" s="14"/>
      <c r="WBW113" s="14"/>
      <c r="WBX113" s="14"/>
      <c r="WBY113" s="14"/>
      <c r="WBZ113" s="14"/>
      <c r="WCA113" s="14"/>
      <c r="WCB113" s="14"/>
      <c r="WCC113" s="14"/>
      <c r="WCD113" s="14"/>
      <c r="WCE113" s="14"/>
      <c r="WCF113" s="14"/>
      <c r="WCG113" s="14"/>
      <c r="WCH113" s="14"/>
      <c r="WCI113" s="14"/>
      <c r="WCJ113" s="14"/>
      <c r="WCK113" s="14"/>
      <c r="WCL113" s="14"/>
      <c r="WCM113" s="14"/>
      <c r="WCN113" s="14"/>
      <c r="WCO113" s="14"/>
      <c r="WCP113" s="14"/>
      <c r="WCQ113" s="14"/>
      <c r="WCR113" s="14"/>
      <c r="WCS113" s="14"/>
      <c r="WCT113" s="14"/>
      <c r="WCU113" s="14"/>
      <c r="WCV113" s="14"/>
      <c r="WCW113" s="14"/>
      <c r="WCX113" s="14"/>
      <c r="WCY113" s="14"/>
      <c r="WCZ113" s="14"/>
      <c r="WDA113" s="14"/>
      <c r="WDB113" s="14"/>
      <c r="WDC113" s="14"/>
      <c r="WDD113" s="14"/>
      <c r="WDE113" s="14"/>
      <c r="WDF113" s="14"/>
      <c r="WDG113" s="14"/>
      <c r="WDH113" s="14"/>
      <c r="WDI113" s="14"/>
      <c r="WDJ113" s="14"/>
      <c r="WDK113" s="14"/>
      <c r="WDL113" s="14"/>
      <c r="WDM113" s="14"/>
      <c r="WDN113" s="14"/>
      <c r="WDO113" s="14"/>
      <c r="WDP113" s="14"/>
      <c r="WDQ113" s="14"/>
      <c r="WDR113" s="14"/>
      <c r="WDS113" s="14"/>
      <c r="WDT113" s="14"/>
      <c r="WDU113" s="14"/>
      <c r="WDV113" s="14"/>
      <c r="WDW113" s="14"/>
      <c r="WDX113" s="14"/>
      <c r="WDY113" s="14"/>
      <c r="WDZ113" s="14"/>
      <c r="WEA113" s="14"/>
      <c r="WEB113" s="14"/>
      <c r="WEC113" s="14"/>
      <c r="WED113" s="14"/>
      <c r="WEE113" s="14"/>
      <c r="WEF113" s="14"/>
      <c r="WEG113" s="14"/>
      <c r="WEH113" s="14"/>
      <c r="WEI113" s="14"/>
      <c r="WEJ113" s="14"/>
      <c r="WEK113" s="14"/>
      <c r="WEL113" s="14"/>
      <c r="WEM113" s="14"/>
      <c r="WEN113" s="14"/>
      <c r="WEO113" s="14"/>
      <c r="WEP113" s="14"/>
      <c r="WEQ113" s="14"/>
      <c r="WER113" s="14"/>
      <c r="WES113" s="14"/>
      <c r="WET113" s="14"/>
      <c r="WEU113" s="14"/>
      <c r="WEV113" s="14"/>
      <c r="WEW113" s="14"/>
      <c r="WEX113" s="14"/>
      <c r="WEY113" s="14"/>
      <c r="WEZ113" s="14"/>
      <c r="WFA113" s="14"/>
      <c r="WFB113" s="14"/>
      <c r="WFC113" s="14"/>
      <c r="WFD113" s="14"/>
      <c r="WFE113" s="14"/>
      <c r="WFF113" s="14"/>
      <c r="WFG113" s="14"/>
      <c r="WFH113" s="14"/>
      <c r="WFI113" s="14"/>
      <c r="WFJ113" s="14"/>
      <c r="WFK113" s="14"/>
      <c r="WFL113" s="14"/>
      <c r="WFM113" s="14"/>
      <c r="WFN113" s="14"/>
      <c r="WFO113" s="14"/>
      <c r="WFP113" s="14"/>
      <c r="WFQ113" s="14"/>
      <c r="WFR113" s="14"/>
      <c r="WFS113" s="14"/>
      <c r="WFT113" s="14"/>
      <c r="WFU113" s="14"/>
      <c r="WFV113" s="14"/>
      <c r="WFW113" s="14"/>
      <c r="WFX113" s="14"/>
      <c r="WFY113" s="14"/>
      <c r="WFZ113" s="14"/>
      <c r="WGA113" s="14"/>
      <c r="WGB113" s="14"/>
      <c r="WGC113" s="14"/>
      <c r="WGD113" s="14"/>
      <c r="WGE113" s="14"/>
      <c r="WGF113" s="14"/>
      <c r="WGG113" s="14"/>
      <c r="WGH113" s="14"/>
      <c r="WGI113" s="14"/>
      <c r="WGJ113" s="14"/>
      <c r="WGK113" s="14"/>
      <c r="WGL113" s="14"/>
      <c r="WGM113" s="14"/>
      <c r="WGN113" s="14"/>
      <c r="WGO113" s="14"/>
      <c r="WGP113" s="14"/>
      <c r="WGQ113" s="14"/>
      <c r="WGR113" s="14"/>
      <c r="WGS113" s="14"/>
      <c r="WGT113" s="14"/>
      <c r="WGU113" s="14"/>
      <c r="WGV113" s="14"/>
      <c r="WGW113" s="14"/>
      <c r="WGX113" s="14"/>
      <c r="WGY113" s="14"/>
      <c r="WGZ113" s="14"/>
      <c r="WHA113" s="14"/>
      <c r="WHB113" s="14"/>
      <c r="WHC113" s="14"/>
      <c r="WHD113" s="14"/>
      <c r="WHE113" s="14"/>
      <c r="WHF113" s="14"/>
      <c r="WHG113" s="14"/>
      <c r="WHH113" s="14"/>
      <c r="WHI113" s="14"/>
      <c r="WHJ113" s="14"/>
      <c r="WHK113" s="14"/>
      <c r="WHL113" s="14"/>
      <c r="WHM113" s="14"/>
      <c r="WHN113" s="14"/>
      <c r="WHO113" s="14"/>
      <c r="WHP113" s="14"/>
      <c r="WHQ113" s="14"/>
      <c r="WHR113" s="14"/>
      <c r="WHS113" s="14"/>
      <c r="WHT113" s="14"/>
      <c r="WHU113" s="14"/>
      <c r="WHV113" s="14"/>
      <c r="WHW113" s="14"/>
      <c r="WHX113" s="14"/>
      <c r="WHY113" s="14"/>
      <c r="WHZ113" s="14"/>
      <c r="WIA113" s="14"/>
      <c r="WIB113" s="14"/>
      <c r="WIC113" s="14"/>
      <c r="WID113" s="14"/>
      <c r="WIE113" s="14"/>
      <c r="WIF113" s="14"/>
      <c r="WIG113" s="14"/>
      <c r="WIH113" s="14"/>
      <c r="WII113" s="14"/>
      <c r="WIJ113" s="14"/>
      <c r="WIK113" s="14"/>
      <c r="WIL113" s="14"/>
      <c r="WIM113" s="14"/>
      <c r="WIN113" s="14"/>
      <c r="WIO113" s="14"/>
      <c r="WIP113" s="14"/>
      <c r="WIQ113" s="14"/>
      <c r="WIR113" s="14"/>
      <c r="WIS113" s="14"/>
      <c r="WIT113" s="14"/>
      <c r="WIU113" s="14"/>
      <c r="WIV113" s="14"/>
      <c r="WIW113" s="14"/>
      <c r="WIX113" s="14"/>
      <c r="WIY113" s="14"/>
      <c r="WIZ113" s="14"/>
      <c r="WJA113" s="14"/>
      <c r="WJB113" s="14"/>
      <c r="WJC113" s="14"/>
      <c r="WJD113" s="14"/>
      <c r="WJE113" s="14"/>
      <c r="WJF113" s="14"/>
      <c r="WJG113" s="14"/>
      <c r="WJH113" s="14"/>
      <c r="WJI113" s="14"/>
      <c r="WJJ113" s="14"/>
      <c r="WJK113" s="14"/>
      <c r="WJL113" s="14"/>
      <c r="WJM113" s="14"/>
      <c r="WJN113" s="14"/>
      <c r="WJO113" s="14"/>
      <c r="WJP113" s="14"/>
      <c r="WJQ113" s="14"/>
      <c r="WJR113" s="14"/>
      <c r="WJS113" s="14"/>
      <c r="WJT113" s="14"/>
      <c r="WJU113" s="14"/>
      <c r="WJV113" s="14"/>
      <c r="WJW113" s="14"/>
      <c r="WJX113" s="14"/>
      <c r="WJY113" s="14"/>
      <c r="WJZ113" s="14"/>
      <c r="WKA113" s="14"/>
      <c r="WKB113" s="14"/>
      <c r="WKC113" s="14"/>
      <c r="WKD113" s="14"/>
      <c r="WKE113" s="14"/>
      <c r="WKF113" s="14"/>
      <c r="WKG113" s="14"/>
      <c r="WKH113" s="14"/>
      <c r="WKI113" s="14"/>
      <c r="WKJ113" s="14"/>
      <c r="WKK113" s="14"/>
      <c r="WKL113" s="14"/>
      <c r="WKM113" s="14"/>
      <c r="WKN113" s="14"/>
      <c r="WKO113" s="14"/>
      <c r="WKP113" s="14"/>
      <c r="WKQ113" s="14"/>
      <c r="WKR113" s="14"/>
      <c r="WKS113" s="14"/>
      <c r="WKT113" s="14"/>
      <c r="WKU113" s="14"/>
      <c r="WKV113" s="14"/>
      <c r="WKW113" s="14"/>
      <c r="WKX113" s="14"/>
      <c r="WKY113" s="14"/>
      <c r="WKZ113" s="14"/>
      <c r="WLA113" s="14"/>
      <c r="WLB113" s="14"/>
      <c r="WLC113" s="14"/>
      <c r="WLD113" s="14"/>
      <c r="WLE113" s="14"/>
      <c r="WLF113" s="14"/>
      <c r="WLG113" s="14"/>
      <c r="WLH113" s="14"/>
      <c r="WLI113" s="14"/>
      <c r="WLJ113" s="14"/>
      <c r="WLK113" s="14"/>
      <c r="WLL113" s="14"/>
      <c r="WLM113" s="14"/>
      <c r="WLN113" s="14"/>
      <c r="WLO113" s="14"/>
      <c r="WLP113" s="14"/>
      <c r="WLQ113" s="14"/>
      <c r="WLR113" s="14"/>
      <c r="WLS113" s="14"/>
      <c r="WLT113" s="14"/>
      <c r="WLU113" s="14"/>
      <c r="WLV113" s="14"/>
      <c r="WLW113" s="14"/>
      <c r="WLX113" s="14"/>
      <c r="WLY113" s="14"/>
      <c r="WLZ113" s="14"/>
      <c r="WMA113" s="14"/>
      <c r="WMB113" s="14"/>
      <c r="WMC113" s="14"/>
      <c r="WMD113" s="14"/>
      <c r="WME113" s="14"/>
      <c r="WMF113" s="14"/>
      <c r="WMG113" s="14"/>
      <c r="WMH113" s="14"/>
      <c r="WMI113" s="14"/>
      <c r="WMJ113" s="14"/>
      <c r="WMK113" s="14"/>
      <c r="WML113" s="14"/>
      <c r="WMM113" s="14"/>
      <c r="WMN113" s="14"/>
      <c r="WMO113" s="14"/>
      <c r="WMP113" s="14"/>
      <c r="WMQ113" s="14"/>
      <c r="WMR113" s="14"/>
      <c r="WMS113" s="14"/>
      <c r="WMT113" s="14"/>
      <c r="WMU113" s="14"/>
      <c r="WMV113" s="14"/>
      <c r="WMW113" s="14"/>
      <c r="WMX113" s="14"/>
      <c r="WMY113" s="14"/>
      <c r="WMZ113" s="14"/>
      <c r="WNA113" s="14"/>
      <c r="WNB113" s="14"/>
      <c r="WNC113" s="14"/>
      <c r="WND113" s="14"/>
      <c r="WNE113" s="14"/>
      <c r="WNF113" s="14"/>
      <c r="WNG113" s="14"/>
      <c r="WNH113" s="14"/>
      <c r="WNI113" s="14"/>
      <c r="WNJ113" s="14"/>
      <c r="WNK113" s="14"/>
      <c r="WNL113" s="14"/>
      <c r="WNM113" s="14"/>
      <c r="WNN113" s="14"/>
      <c r="WNO113" s="14"/>
      <c r="WNP113" s="14"/>
      <c r="WNQ113" s="14"/>
      <c r="WNR113" s="14"/>
      <c r="WNS113" s="14"/>
      <c r="WNT113" s="14"/>
      <c r="WNU113" s="14"/>
      <c r="WNV113" s="14"/>
      <c r="WNW113" s="14"/>
      <c r="WNX113" s="14"/>
      <c r="WNY113" s="14"/>
      <c r="WNZ113" s="14"/>
      <c r="WOA113" s="14"/>
      <c r="WOB113" s="14"/>
      <c r="WOC113" s="14"/>
      <c r="WOD113" s="14"/>
      <c r="WOE113" s="14"/>
      <c r="WOF113" s="14"/>
      <c r="WOG113" s="14"/>
      <c r="WOH113" s="14"/>
      <c r="WOI113" s="14"/>
      <c r="WOJ113" s="14"/>
      <c r="WOK113" s="14"/>
      <c r="WOL113" s="14"/>
      <c r="WOM113" s="14"/>
      <c r="WON113" s="14"/>
      <c r="WOO113" s="14"/>
      <c r="WOP113" s="14"/>
      <c r="WOQ113" s="14"/>
      <c r="WOR113" s="14"/>
      <c r="WOS113" s="14"/>
      <c r="WOT113" s="14"/>
      <c r="WOU113" s="14"/>
      <c r="WOV113" s="14"/>
      <c r="WOW113" s="14"/>
      <c r="WOX113" s="14"/>
      <c r="WOY113" s="14"/>
      <c r="WOZ113" s="14"/>
      <c r="WPA113" s="14"/>
      <c r="WPB113" s="14"/>
      <c r="WPC113" s="14"/>
      <c r="WPD113" s="14"/>
      <c r="WPE113" s="14"/>
      <c r="WPF113" s="14"/>
      <c r="WPG113" s="14"/>
      <c r="WPH113" s="14"/>
      <c r="WPI113" s="14"/>
      <c r="WPJ113" s="14"/>
      <c r="WPK113" s="14"/>
      <c r="WPL113" s="14"/>
      <c r="WPM113" s="14"/>
      <c r="WPN113" s="14"/>
      <c r="WPO113" s="14"/>
      <c r="WPP113" s="14"/>
      <c r="WPQ113" s="14"/>
      <c r="WPR113" s="14"/>
      <c r="WPS113" s="14"/>
      <c r="WPT113" s="14"/>
      <c r="WPU113" s="14"/>
      <c r="WPV113" s="14"/>
      <c r="WPW113" s="14"/>
      <c r="WPX113" s="14"/>
      <c r="WPY113" s="14"/>
      <c r="WPZ113" s="14"/>
      <c r="WQA113" s="14"/>
      <c r="WQB113" s="14"/>
      <c r="WQC113" s="14"/>
      <c r="WQD113" s="14"/>
      <c r="WQE113" s="14"/>
      <c r="WQF113" s="14"/>
      <c r="WQG113" s="14"/>
      <c r="WQH113" s="14"/>
      <c r="WQI113" s="14"/>
      <c r="WQJ113" s="14"/>
      <c r="WQK113" s="14"/>
      <c r="WQL113" s="14"/>
      <c r="WQM113" s="14"/>
      <c r="WQN113" s="14"/>
      <c r="WQO113" s="14"/>
      <c r="WQP113" s="14"/>
      <c r="WQQ113" s="14"/>
      <c r="WQR113" s="14"/>
      <c r="WQS113" s="14"/>
      <c r="WQT113" s="14"/>
      <c r="WQU113" s="14"/>
      <c r="WQV113" s="14"/>
      <c r="WQW113" s="14"/>
      <c r="WQX113" s="14"/>
      <c r="WQY113" s="14"/>
      <c r="WQZ113" s="14"/>
      <c r="WRA113" s="14"/>
      <c r="WRB113" s="14"/>
      <c r="WRC113" s="14"/>
      <c r="WRD113" s="14"/>
      <c r="WRE113" s="14"/>
      <c r="WRF113" s="14"/>
      <c r="WRG113" s="14"/>
      <c r="WRH113" s="14"/>
      <c r="WRI113" s="14"/>
      <c r="WRJ113" s="14"/>
      <c r="WRK113" s="14"/>
      <c r="WRL113" s="14"/>
      <c r="WRM113" s="14"/>
      <c r="WRN113" s="14"/>
      <c r="WRO113" s="14"/>
      <c r="WRP113" s="14"/>
      <c r="WRQ113" s="14"/>
      <c r="WRR113" s="14"/>
      <c r="WRS113" s="14"/>
      <c r="WRT113" s="14"/>
      <c r="WRU113" s="14"/>
      <c r="WRV113" s="14"/>
      <c r="WRW113" s="14"/>
      <c r="WRX113" s="14"/>
      <c r="WRY113" s="14"/>
      <c r="WRZ113" s="14"/>
      <c r="WSA113" s="14"/>
      <c r="WSB113" s="14"/>
      <c r="WSC113" s="14"/>
      <c r="WSD113" s="14"/>
      <c r="WSE113" s="14"/>
      <c r="WSF113" s="14"/>
      <c r="WSG113" s="14"/>
      <c r="WSH113" s="14"/>
      <c r="WSI113" s="14"/>
      <c r="WSJ113" s="14"/>
      <c r="WSK113" s="14"/>
      <c r="WSL113" s="14"/>
      <c r="WSM113" s="14"/>
      <c r="WSN113" s="14"/>
      <c r="WSO113" s="14"/>
      <c r="WSP113" s="14"/>
      <c r="WSQ113" s="14"/>
      <c r="WSR113" s="14"/>
      <c r="WSS113" s="14"/>
      <c r="WST113" s="14"/>
      <c r="WSU113" s="14"/>
      <c r="WSV113" s="14"/>
      <c r="WSW113" s="14"/>
      <c r="WSX113" s="14"/>
      <c r="WSY113" s="14"/>
      <c r="WSZ113" s="14"/>
      <c r="WTA113" s="14"/>
      <c r="WTB113" s="14"/>
      <c r="WTC113" s="14"/>
      <c r="WTD113" s="14"/>
      <c r="WTE113" s="14"/>
      <c r="WTF113" s="14"/>
      <c r="WTG113" s="14"/>
      <c r="WTH113" s="14"/>
      <c r="WTI113" s="14"/>
      <c r="WTJ113" s="14"/>
      <c r="WTK113" s="14"/>
      <c r="WTL113" s="14"/>
      <c r="WTM113" s="14"/>
      <c r="WTN113" s="14"/>
      <c r="WTO113" s="14"/>
      <c r="WTP113" s="14"/>
      <c r="WTQ113" s="14"/>
      <c r="WTR113" s="14"/>
      <c r="WTS113" s="14"/>
      <c r="WTT113" s="14"/>
      <c r="WTU113" s="14"/>
      <c r="WTV113" s="14"/>
      <c r="WTW113" s="14"/>
      <c r="WTX113" s="14"/>
      <c r="WTY113" s="14"/>
      <c r="WTZ113" s="14"/>
      <c r="WUA113" s="14"/>
      <c r="WUB113" s="14"/>
      <c r="WUC113" s="14"/>
      <c r="WUD113" s="14"/>
      <c r="WUE113" s="14"/>
      <c r="WUF113" s="14"/>
      <c r="WUG113" s="14"/>
      <c r="WUH113" s="14"/>
      <c r="WUI113" s="14"/>
      <c r="WUJ113" s="14"/>
      <c r="WUK113" s="14"/>
      <c r="WUL113" s="14"/>
      <c r="WUM113" s="14"/>
      <c r="WUN113" s="14"/>
      <c r="WUO113" s="14"/>
      <c r="WUP113" s="14"/>
      <c r="WUQ113" s="14"/>
      <c r="WUR113" s="14"/>
      <c r="WUS113" s="14"/>
      <c r="WUT113" s="14"/>
      <c r="WUU113" s="14"/>
      <c r="WUV113" s="14"/>
      <c r="WUW113" s="14"/>
      <c r="WUX113" s="14"/>
      <c r="WUY113" s="14"/>
      <c r="WUZ113" s="14"/>
      <c r="WVA113" s="14"/>
      <c r="WVB113" s="14"/>
      <c r="WVC113" s="14"/>
      <c r="WVD113" s="14"/>
      <c r="WVE113" s="14"/>
      <c r="WVF113" s="14"/>
      <c r="WVG113" s="14"/>
      <c r="WVH113" s="14"/>
      <c r="WVI113" s="14"/>
      <c r="WVJ113" s="14"/>
      <c r="WVK113" s="14"/>
      <c r="WVL113" s="14"/>
      <c r="WVM113" s="14"/>
      <c r="WVN113" s="14"/>
      <c r="WVO113" s="14"/>
      <c r="WVP113" s="14"/>
      <c r="WVQ113" s="14"/>
      <c r="WVR113" s="14"/>
      <c r="WVS113" s="14"/>
      <c r="WVT113" s="14"/>
      <c r="WVU113" s="14"/>
      <c r="WVV113" s="14"/>
      <c r="WVW113" s="14"/>
      <c r="WVX113" s="14"/>
      <c r="WVY113" s="14"/>
      <c r="WVZ113" s="14"/>
      <c r="WWA113" s="14"/>
      <c r="WWB113" s="14"/>
      <c r="WWC113" s="14"/>
      <c r="WWD113" s="14"/>
      <c r="WWE113" s="14"/>
      <c r="WWF113" s="14"/>
      <c r="WWG113" s="14"/>
      <c r="WWH113" s="14"/>
      <c r="WWI113" s="14"/>
      <c r="WWJ113" s="14"/>
      <c r="WWK113" s="14"/>
      <c r="WWL113" s="14"/>
      <c r="WWM113" s="14"/>
      <c r="WWN113" s="14"/>
      <c r="WWO113" s="14"/>
      <c r="WWP113" s="14"/>
      <c r="WWQ113" s="14"/>
      <c r="WWR113" s="14"/>
      <c r="WWS113" s="14"/>
      <c r="WWT113" s="14"/>
      <c r="WWU113" s="14"/>
      <c r="WWV113" s="14"/>
      <c r="WWW113" s="14"/>
      <c r="WWX113" s="14"/>
      <c r="WWY113" s="14"/>
      <c r="WWZ113" s="14"/>
      <c r="WXA113" s="14"/>
      <c r="WXB113" s="14"/>
      <c r="WXC113" s="14"/>
      <c r="WXD113" s="14"/>
      <c r="WXE113" s="14"/>
      <c r="WXF113" s="14"/>
      <c r="WXG113" s="14"/>
      <c r="WXH113" s="14"/>
      <c r="WXI113" s="14"/>
      <c r="WXJ113" s="14"/>
      <c r="WXK113" s="14"/>
      <c r="WXL113" s="14"/>
      <c r="WXM113" s="14"/>
      <c r="WXN113" s="14"/>
      <c r="WXO113" s="14"/>
      <c r="WXP113" s="14"/>
      <c r="WXQ113" s="14"/>
      <c r="WXR113" s="14"/>
      <c r="WXS113" s="14"/>
      <c r="WXT113" s="14"/>
      <c r="WXU113" s="14"/>
      <c r="WXV113" s="14"/>
      <c r="WXW113" s="14"/>
      <c r="WXX113" s="14"/>
      <c r="WXY113" s="14"/>
      <c r="WXZ113" s="14"/>
      <c r="WYA113" s="14"/>
      <c r="WYB113" s="14"/>
      <c r="WYC113" s="14"/>
      <c r="WYD113" s="14"/>
      <c r="WYE113" s="14"/>
      <c r="WYF113" s="14"/>
      <c r="WYG113" s="14"/>
      <c r="WYH113" s="14"/>
      <c r="WYI113" s="14"/>
      <c r="WYJ113" s="14"/>
      <c r="WYK113" s="14"/>
      <c r="WYL113" s="14"/>
      <c r="WYM113" s="14"/>
      <c r="WYN113" s="14"/>
      <c r="WYO113" s="14"/>
      <c r="WYP113" s="14"/>
      <c r="WYQ113" s="14"/>
      <c r="WYR113" s="14"/>
      <c r="WYS113" s="14"/>
      <c r="WYT113" s="14"/>
      <c r="WYU113" s="14"/>
      <c r="WYV113" s="14"/>
      <c r="WYW113" s="14"/>
      <c r="WYX113" s="14"/>
      <c r="WYY113" s="14"/>
      <c r="WYZ113" s="14"/>
      <c r="WZA113" s="14"/>
      <c r="WZB113" s="14"/>
      <c r="WZC113" s="14"/>
      <c r="WZD113" s="14"/>
      <c r="WZE113" s="14"/>
      <c r="WZF113" s="14"/>
      <c r="WZG113" s="14"/>
      <c r="WZH113" s="14"/>
      <c r="WZI113" s="14"/>
      <c r="WZJ113" s="14"/>
      <c r="WZK113" s="14"/>
      <c r="WZL113" s="14"/>
      <c r="WZM113" s="14"/>
      <c r="WZN113" s="14"/>
      <c r="WZO113" s="14"/>
      <c r="WZP113" s="14"/>
      <c r="WZQ113" s="14"/>
      <c r="WZR113" s="14"/>
      <c r="WZS113" s="14"/>
      <c r="WZT113" s="14"/>
      <c r="WZU113" s="14"/>
      <c r="WZV113" s="14"/>
      <c r="WZW113" s="14"/>
      <c r="WZX113" s="14"/>
      <c r="WZY113" s="14"/>
      <c r="WZZ113" s="14"/>
      <c r="XAA113" s="14"/>
      <c r="XAB113" s="14"/>
      <c r="XAC113" s="14"/>
      <c r="XAD113" s="14"/>
      <c r="XAE113" s="14"/>
      <c r="XAF113" s="14"/>
      <c r="XAG113" s="14"/>
      <c r="XAH113" s="14"/>
      <c r="XAI113" s="14"/>
      <c r="XAJ113" s="14"/>
      <c r="XAK113" s="14"/>
      <c r="XAL113" s="14"/>
      <c r="XAM113" s="14"/>
      <c r="XAN113" s="14"/>
      <c r="XAO113" s="14"/>
      <c r="XAP113" s="14"/>
      <c r="XAQ113" s="14"/>
      <c r="XAR113" s="14"/>
      <c r="XAS113" s="14"/>
      <c r="XAT113" s="14"/>
      <c r="XAU113" s="14"/>
      <c r="XAV113" s="14"/>
      <c r="XAW113" s="14"/>
      <c r="XAX113" s="14"/>
      <c r="XAY113" s="14"/>
      <c r="XAZ113" s="14"/>
      <c r="XBA113" s="14"/>
      <c r="XBB113" s="14"/>
      <c r="XBC113" s="14"/>
      <c r="XBD113" s="14"/>
      <c r="XBE113" s="14"/>
      <c r="XBF113" s="14"/>
      <c r="XBG113" s="14"/>
      <c r="XBH113" s="14"/>
      <c r="XBI113" s="14"/>
      <c r="XBJ113" s="14"/>
      <c r="XBK113" s="14"/>
      <c r="XBL113" s="14"/>
      <c r="XBM113" s="14"/>
      <c r="XBN113" s="14"/>
      <c r="XBO113" s="14"/>
      <c r="XBP113" s="14"/>
      <c r="XBQ113" s="14"/>
      <c r="XBR113" s="14"/>
      <c r="XBS113" s="14"/>
      <c r="XBT113" s="14"/>
      <c r="XBU113" s="14"/>
      <c r="XBV113" s="14"/>
      <c r="XBW113" s="14"/>
      <c r="XBX113" s="14"/>
      <c r="XBY113" s="14"/>
      <c r="XBZ113" s="14"/>
      <c r="XCA113" s="14"/>
      <c r="XCB113" s="14"/>
      <c r="XCC113" s="14"/>
      <c r="XCD113" s="14"/>
      <c r="XCE113" s="14"/>
      <c r="XCF113" s="14"/>
      <c r="XCG113" s="14"/>
      <c r="XCH113" s="14"/>
      <c r="XCI113" s="14"/>
      <c r="XCJ113" s="14"/>
      <c r="XCK113" s="14"/>
      <c r="XCL113" s="14"/>
      <c r="XCM113" s="14"/>
      <c r="XCN113" s="14"/>
      <c r="XCO113" s="14"/>
      <c r="XCP113" s="14"/>
      <c r="XCQ113" s="14"/>
      <c r="XCR113" s="14"/>
      <c r="XCS113" s="14"/>
      <c r="XCT113" s="14"/>
      <c r="XCU113" s="14"/>
      <c r="XCV113" s="14"/>
      <c r="XCW113" s="14"/>
      <c r="XCX113" s="14"/>
      <c r="XCY113" s="14"/>
      <c r="XCZ113" s="14"/>
      <c r="XDA113" s="14"/>
      <c r="XDB113" s="14"/>
      <c r="XDC113" s="14"/>
      <c r="XDD113" s="14"/>
      <c r="XDE113" s="14"/>
      <c r="XDF113" s="14"/>
      <c r="XDG113" s="14"/>
      <c r="XDH113" s="14"/>
      <c r="XDI113" s="14"/>
      <c r="XDJ113" s="14"/>
      <c r="XDK113" s="14"/>
      <c r="XDL113" s="14"/>
      <c r="XDM113" s="14"/>
      <c r="XDN113" s="14"/>
      <c r="XDO113" s="14"/>
      <c r="XDP113" s="14"/>
      <c r="XDQ113" s="14"/>
      <c r="XDR113" s="14"/>
      <c r="XDS113" s="14"/>
      <c r="XDT113" s="14"/>
      <c r="XDU113" s="14"/>
      <c r="XDV113" s="14"/>
      <c r="XDW113" s="14"/>
      <c r="XDX113" s="14"/>
      <c r="XDY113" s="14"/>
      <c r="XDZ113" s="14"/>
      <c r="XEA113" s="14"/>
      <c r="XEB113" s="14"/>
      <c r="XEC113" s="14"/>
      <c r="XED113" s="14"/>
      <c r="XEE113" s="14"/>
      <c r="XEF113" s="14"/>
      <c r="XEG113" s="14"/>
      <c r="XEH113" s="14"/>
      <c r="XEI113" s="14"/>
      <c r="XEJ113" s="14"/>
      <c r="XEK113" s="14"/>
      <c r="XEL113" s="14"/>
      <c r="XEM113" s="14"/>
      <c r="XEN113" s="14"/>
      <c r="XEO113" s="14"/>
      <c r="XEP113" s="14"/>
      <c r="XEQ113" s="14"/>
      <c r="XER113" s="14"/>
      <c r="XES113" s="14"/>
      <c r="XET113" s="14"/>
      <c r="XEU113" s="14"/>
      <c r="XEV113" s="14"/>
      <c r="XEW113" s="14"/>
      <c r="XEX113" s="14"/>
      <c r="XEY113" s="14"/>
      <c r="XEZ113" s="14"/>
      <c r="XFA113" s="14"/>
      <c r="XFB113" s="14"/>
      <c r="XFC113" s="14"/>
      <c r="XFD113" s="14"/>
    </row>
    <row r="114" spans="1:164 13283:16384">
      <c r="A114" s="27" t="s">
        <v>31</v>
      </c>
      <c r="B114" s="4" t="s">
        <v>240</v>
      </c>
      <c r="C114" s="4" t="s">
        <v>9</v>
      </c>
      <c r="D114" s="49" t="s">
        <v>241</v>
      </c>
      <c r="E114" s="10" t="s">
        <v>61</v>
      </c>
      <c r="F114" s="5">
        <v>90</v>
      </c>
      <c r="G114" s="40">
        <v>59.02</v>
      </c>
      <c r="H114" s="71">
        <f t="shared" ref="H114:H118" si="137">+G114*$T$7</f>
        <v>57.382697331023998</v>
      </c>
      <c r="I114" s="83">
        <v>23.12</v>
      </c>
      <c r="J114" s="71">
        <f t="shared" ref="J114:J118" si="138">+I114*$T$7</f>
        <v>22.478616778944001</v>
      </c>
      <c r="K114" s="71">
        <f t="shared" ref="K114:K118" si="139">+H114+J114</f>
        <v>79.861314109967992</v>
      </c>
      <c r="L114" s="81">
        <v>73.78</v>
      </c>
      <c r="M114" s="71">
        <f t="shared" ref="M114:M118" si="140">+L114*$T$7</f>
        <v>71.733232956335996</v>
      </c>
      <c r="N114" s="81">
        <v>28.9</v>
      </c>
      <c r="O114" s="71">
        <f t="shared" ref="O114:O118" si="141">+N114*$T$7</f>
        <v>28.098270973679998</v>
      </c>
      <c r="P114" s="71">
        <f t="shared" ref="P114:P118" si="142">+M114+O114</f>
        <v>99.831503930015998</v>
      </c>
      <c r="Q114" s="71">
        <f t="shared" ref="Q114:Q118" si="143">+M114*F114</f>
        <v>6455.9909660702397</v>
      </c>
      <c r="R114" s="72">
        <f t="shared" ref="R114:R118" si="144">+O114*F114</f>
        <v>2528.8443876311999</v>
      </c>
      <c r="S114" s="71">
        <f t="shared" ref="S114:S118" si="145">+Q114+R114</f>
        <v>8984.8353537014391</v>
      </c>
      <c r="V114" s="107">
        <v>9240.75</v>
      </c>
      <c r="X114" s="120">
        <f t="shared" si="90"/>
        <v>255.91464629856091</v>
      </c>
      <c r="Z114" s="120"/>
    </row>
    <row r="115" spans="1:164 13283:16384">
      <c r="A115" s="27" t="s">
        <v>12</v>
      </c>
      <c r="B115" s="4" t="s">
        <v>242</v>
      </c>
      <c r="C115" s="4" t="s">
        <v>9</v>
      </c>
      <c r="D115" s="49" t="s">
        <v>243</v>
      </c>
      <c r="E115" s="10" t="s">
        <v>61</v>
      </c>
      <c r="F115" s="5">
        <v>248</v>
      </c>
      <c r="G115" s="40">
        <v>69.7</v>
      </c>
      <c r="H115" s="71">
        <f t="shared" si="137"/>
        <v>67.766418230639999</v>
      </c>
      <c r="I115" s="83">
        <v>17.39</v>
      </c>
      <c r="J115" s="71">
        <f t="shared" si="138"/>
        <v>16.907575509767998</v>
      </c>
      <c r="K115" s="71">
        <f t="shared" si="139"/>
        <v>84.673993740407994</v>
      </c>
      <c r="L115" s="81">
        <v>87.13</v>
      </c>
      <c r="M115" s="71">
        <f t="shared" si="140"/>
        <v>84.712884080855986</v>
      </c>
      <c r="N115" s="81">
        <v>21.74</v>
      </c>
      <c r="O115" s="71">
        <f t="shared" si="141"/>
        <v>21.136900033487997</v>
      </c>
      <c r="P115" s="71">
        <f t="shared" si="142"/>
        <v>105.84978411434398</v>
      </c>
      <c r="Q115" s="71">
        <f t="shared" si="143"/>
        <v>21008.795252052285</v>
      </c>
      <c r="R115" s="72">
        <f t="shared" si="144"/>
        <v>5241.9512083050231</v>
      </c>
      <c r="S115" s="71">
        <f t="shared" si="145"/>
        <v>26250.74646035731</v>
      </c>
      <c r="V115" s="107">
        <v>26998.49</v>
      </c>
      <c r="X115" s="120">
        <f t="shared" si="90"/>
        <v>747.74353964269176</v>
      </c>
      <c r="Z115" s="120"/>
    </row>
    <row r="116" spans="1:164 13283:16384">
      <c r="A116" s="27" t="s">
        <v>15</v>
      </c>
      <c r="B116" s="4" t="s">
        <v>244</v>
      </c>
      <c r="C116" s="4" t="s">
        <v>9</v>
      </c>
      <c r="D116" s="49" t="s">
        <v>245</v>
      </c>
      <c r="E116" s="10" t="s">
        <v>119</v>
      </c>
      <c r="F116" s="5">
        <v>982</v>
      </c>
      <c r="G116" s="40">
        <v>16.809999999999999</v>
      </c>
      <c r="H116" s="71">
        <f t="shared" si="137"/>
        <v>16.343665573271998</v>
      </c>
      <c r="I116" s="83">
        <v>38.83</v>
      </c>
      <c r="J116" s="71">
        <f t="shared" si="138"/>
        <v>37.752797989895996</v>
      </c>
      <c r="K116" s="71">
        <f t="shared" si="139"/>
        <v>54.096463563167994</v>
      </c>
      <c r="L116" s="81">
        <v>21.01</v>
      </c>
      <c r="M116" s="71">
        <f t="shared" si="140"/>
        <v>20.427151320311999</v>
      </c>
      <c r="N116" s="81">
        <v>48.54</v>
      </c>
      <c r="O116" s="71">
        <f t="shared" si="141"/>
        <v>47.193428133647998</v>
      </c>
      <c r="P116" s="71">
        <f t="shared" si="142"/>
        <v>67.620579453960005</v>
      </c>
      <c r="Q116" s="71">
        <f t="shared" si="143"/>
        <v>20059.462596546382</v>
      </c>
      <c r="R116" s="72">
        <f t="shared" si="144"/>
        <v>46343.946427242336</v>
      </c>
      <c r="S116" s="71">
        <f t="shared" si="145"/>
        <v>66403.409023788714</v>
      </c>
      <c r="V116" s="107">
        <v>68298.100000000006</v>
      </c>
      <c r="X116" s="120">
        <f t="shared" si="90"/>
        <v>1894.6909762112919</v>
      </c>
      <c r="Z116" s="120"/>
    </row>
    <row r="117" spans="1:164 13283:16384">
      <c r="A117" s="27" t="s">
        <v>18</v>
      </c>
      <c r="B117" s="4" t="s">
        <v>246</v>
      </c>
      <c r="C117" s="4" t="s">
        <v>9</v>
      </c>
      <c r="D117" s="49" t="s">
        <v>247</v>
      </c>
      <c r="E117" s="10" t="s">
        <v>119</v>
      </c>
      <c r="F117" s="5">
        <v>661</v>
      </c>
      <c r="G117" s="40">
        <v>20.52</v>
      </c>
      <c r="H117" s="71">
        <f t="shared" si="137"/>
        <v>19.950744649823999</v>
      </c>
      <c r="I117" s="83">
        <v>10.49</v>
      </c>
      <c r="J117" s="71">
        <f t="shared" si="138"/>
        <v>10.198991782487999</v>
      </c>
      <c r="K117" s="71">
        <f t="shared" si="139"/>
        <v>30.149736432311997</v>
      </c>
      <c r="L117" s="81">
        <v>25.65</v>
      </c>
      <c r="M117" s="71">
        <f t="shared" si="140"/>
        <v>24.938430812279996</v>
      </c>
      <c r="N117" s="81">
        <v>13.11</v>
      </c>
      <c r="O117" s="71">
        <f t="shared" si="141"/>
        <v>12.746309081831999</v>
      </c>
      <c r="P117" s="71">
        <f t="shared" si="142"/>
        <v>37.684739894111999</v>
      </c>
      <c r="Q117" s="71">
        <f t="shared" si="143"/>
        <v>16484.302766917077</v>
      </c>
      <c r="R117" s="72">
        <f t="shared" si="144"/>
        <v>8425.3103030909515</v>
      </c>
      <c r="S117" s="71">
        <f t="shared" si="145"/>
        <v>24909.613070008028</v>
      </c>
      <c r="V117" s="107">
        <v>25622.01</v>
      </c>
      <c r="X117" s="120">
        <f t="shared" si="90"/>
        <v>712.39692999196996</v>
      </c>
      <c r="Z117" s="120"/>
    </row>
    <row r="118" spans="1:164 13283:16384" ht="24">
      <c r="A118" s="27" t="s">
        <v>21</v>
      </c>
      <c r="B118" s="4" t="s">
        <v>248</v>
      </c>
      <c r="C118" s="4" t="s">
        <v>9</v>
      </c>
      <c r="D118" s="49" t="s">
        <v>249</v>
      </c>
      <c r="E118" s="10" t="s">
        <v>61</v>
      </c>
      <c r="F118" s="5">
        <v>418</v>
      </c>
      <c r="G118" s="40">
        <v>72.650000000000006</v>
      </c>
      <c r="H118" s="71">
        <f t="shared" si="137"/>
        <v>70.634580838680009</v>
      </c>
      <c r="I118" s="83">
        <v>27.48</v>
      </c>
      <c r="J118" s="71">
        <f t="shared" si="138"/>
        <v>26.717663887775998</v>
      </c>
      <c r="K118" s="71">
        <f t="shared" si="139"/>
        <v>97.352244726456007</v>
      </c>
      <c r="L118" s="81">
        <v>90.81</v>
      </c>
      <c r="M118" s="71">
        <f t="shared" si="140"/>
        <v>88.290795402071993</v>
      </c>
      <c r="N118" s="81">
        <v>34.35</v>
      </c>
      <c r="O118" s="71">
        <f t="shared" si="141"/>
        <v>33.397079859720002</v>
      </c>
      <c r="P118" s="71">
        <f t="shared" si="142"/>
        <v>121.68787526179199</v>
      </c>
      <c r="Q118" s="71">
        <f t="shared" si="143"/>
        <v>36905.552478066093</v>
      </c>
      <c r="R118" s="72">
        <f t="shared" si="144"/>
        <v>13959.97938136296</v>
      </c>
      <c r="S118" s="71">
        <f t="shared" si="145"/>
        <v>50865.531859429051</v>
      </c>
      <c r="V118" s="107">
        <v>52319.65</v>
      </c>
      <c r="X118" s="120">
        <f t="shared" si="90"/>
        <v>1454.1181405709503</v>
      </c>
      <c r="Z118" s="120"/>
    </row>
    <row r="119" spans="1:164 13283:16384" s="98" customFormat="1">
      <c r="A119" s="92" t="s">
        <v>250</v>
      </c>
      <c r="B119" s="93"/>
      <c r="C119" s="93"/>
      <c r="D119" s="94" t="s">
        <v>251</v>
      </c>
      <c r="E119" s="95"/>
      <c r="F119" s="93"/>
      <c r="G119" s="39"/>
      <c r="H119" s="96"/>
      <c r="I119" s="79"/>
      <c r="J119" s="96"/>
      <c r="K119" s="96"/>
      <c r="L119" s="68"/>
      <c r="M119" s="96"/>
      <c r="N119" s="68"/>
      <c r="O119" s="96"/>
      <c r="P119" s="96"/>
      <c r="Q119" s="97">
        <f>SUM(Q120:Q125)</f>
        <v>166342.48363548386</v>
      </c>
      <c r="R119" s="97">
        <f>SUM(R120:R125)</f>
        <v>256168.47522674067</v>
      </c>
      <c r="S119" s="97">
        <f>+Q119+R119</f>
        <v>422510.95886222454</v>
      </c>
      <c r="T119" s="14"/>
      <c r="U119" s="14"/>
      <c r="V119" s="116">
        <v>434481.93</v>
      </c>
      <c r="W119" s="14"/>
      <c r="X119" s="120">
        <f t="shared" si="90"/>
        <v>11970.971137775457</v>
      </c>
      <c r="Y119" s="14"/>
      <c r="Z119" s="120"/>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c r="WJN119" s="14"/>
      <c r="WJO119" s="14"/>
      <c r="WJP119" s="14"/>
      <c r="WJQ119" s="14"/>
      <c r="WJR119" s="14"/>
      <c r="WJS119" s="14"/>
      <c r="WJT119" s="14"/>
      <c r="WJU119" s="14"/>
      <c r="WJV119" s="14"/>
      <c r="WJW119" s="14"/>
      <c r="WJX119" s="14"/>
      <c r="WJY119" s="14"/>
      <c r="WJZ119" s="14"/>
      <c r="WKA119" s="14"/>
      <c r="WKB119" s="14"/>
      <c r="WKC119" s="14"/>
      <c r="WKD119" s="14"/>
      <c r="WKE119" s="14"/>
      <c r="WKF119" s="14"/>
      <c r="WKG119" s="14"/>
      <c r="WKH119" s="14"/>
      <c r="WKI119" s="14"/>
      <c r="WKJ119" s="14"/>
      <c r="WKK119" s="14"/>
      <c r="WKL119" s="14"/>
      <c r="WKM119" s="14"/>
      <c r="WKN119" s="14"/>
      <c r="WKO119" s="14"/>
      <c r="WKP119" s="14"/>
      <c r="WKQ119" s="14"/>
      <c r="WKR119" s="14"/>
      <c r="WKS119" s="14"/>
      <c r="WKT119" s="14"/>
      <c r="WKU119" s="14"/>
      <c r="WKV119" s="14"/>
      <c r="WKW119" s="14"/>
      <c r="WKX119" s="14"/>
      <c r="WKY119" s="14"/>
      <c r="WKZ119" s="14"/>
      <c r="WLA119" s="14"/>
      <c r="WLB119" s="14"/>
      <c r="WLC119" s="14"/>
      <c r="WLD119" s="14"/>
      <c r="WLE119" s="14"/>
      <c r="WLF119" s="14"/>
      <c r="WLG119" s="14"/>
      <c r="WLH119" s="14"/>
      <c r="WLI119" s="14"/>
      <c r="WLJ119" s="14"/>
      <c r="WLK119" s="14"/>
      <c r="WLL119" s="14"/>
      <c r="WLM119" s="14"/>
      <c r="WLN119" s="14"/>
      <c r="WLO119" s="14"/>
      <c r="WLP119" s="14"/>
      <c r="WLQ119" s="14"/>
      <c r="WLR119" s="14"/>
      <c r="WLS119" s="14"/>
      <c r="WLT119" s="14"/>
      <c r="WLU119" s="14"/>
      <c r="WLV119" s="14"/>
      <c r="WLW119" s="14"/>
      <c r="WLX119" s="14"/>
      <c r="WLY119" s="14"/>
      <c r="WLZ119" s="14"/>
      <c r="WMA119" s="14"/>
      <c r="WMB119" s="14"/>
      <c r="WMC119" s="14"/>
      <c r="WMD119" s="14"/>
      <c r="WME119" s="14"/>
      <c r="WMF119" s="14"/>
      <c r="WMG119" s="14"/>
      <c r="WMH119" s="14"/>
      <c r="WMI119" s="14"/>
      <c r="WMJ119" s="14"/>
      <c r="WMK119" s="14"/>
      <c r="WML119" s="14"/>
      <c r="WMM119" s="14"/>
      <c r="WMN119" s="14"/>
      <c r="WMO119" s="14"/>
      <c r="WMP119" s="14"/>
      <c r="WMQ119" s="14"/>
      <c r="WMR119" s="14"/>
      <c r="WMS119" s="14"/>
      <c r="WMT119" s="14"/>
      <c r="WMU119" s="14"/>
      <c r="WMV119" s="14"/>
      <c r="WMW119" s="14"/>
      <c r="WMX119" s="14"/>
      <c r="WMY119" s="14"/>
      <c r="WMZ119" s="14"/>
      <c r="WNA119" s="14"/>
      <c r="WNB119" s="14"/>
      <c r="WNC119" s="14"/>
      <c r="WND119" s="14"/>
      <c r="WNE119" s="14"/>
      <c r="WNF119" s="14"/>
      <c r="WNG119" s="14"/>
      <c r="WNH119" s="14"/>
      <c r="WNI119" s="14"/>
      <c r="WNJ119" s="14"/>
      <c r="WNK119" s="14"/>
      <c r="WNL119" s="14"/>
      <c r="WNM119" s="14"/>
      <c r="WNN119" s="14"/>
      <c r="WNO119" s="14"/>
      <c r="WNP119" s="14"/>
      <c r="WNQ119" s="14"/>
      <c r="WNR119" s="14"/>
      <c r="WNS119" s="14"/>
      <c r="WNT119" s="14"/>
      <c r="WNU119" s="14"/>
      <c r="WNV119" s="14"/>
      <c r="WNW119" s="14"/>
      <c r="WNX119" s="14"/>
      <c r="WNY119" s="14"/>
      <c r="WNZ119" s="14"/>
      <c r="WOA119" s="14"/>
      <c r="WOB119" s="14"/>
      <c r="WOC119" s="14"/>
      <c r="WOD119" s="14"/>
      <c r="WOE119" s="14"/>
      <c r="WOF119" s="14"/>
      <c r="WOG119" s="14"/>
      <c r="WOH119" s="14"/>
      <c r="WOI119" s="14"/>
      <c r="WOJ119" s="14"/>
      <c r="WOK119" s="14"/>
      <c r="WOL119" s="14"/>
      <c r="WOM119" s="14"/>
      <c r="WON119" s="14"/>
      <c r="WOO119" s="14"/>
      <c r="WOP119" s="14"/>
      <c r="WOQ119" s="14"/>
      <c r="WOR119" s="14"/>
      <c r="WOS119" s="14"/>
      <c r="WOT119" s="14"/>
      <c r="WOU119" s="14"/>
      <c r="WOV119" s="14"/>
      <c r="WOW119" s="14"/>
      <c r="WOX119" s="14"/>
      <c r="WOY119" s="14"/>
      <c r="WOZ119" s="14"/>
      <c r="WPA119" s="14"/>
      <c r="WPB119" s="14"/>
      <c r="WPC119" s="14"/>
      <c r="WPD119" s="14"/>
      <c r="WPE119" s="14"/>
      <c r="WPF119" s="14"/>
      <c r="WPG119" s="14"/>
      <c r="WPH119" s="14"/>
      <c r="WPI119" s="14"/>
      <c r="WPJ119" s="14"/>
      <c r="WPK119" s="14"/>
      <c r="WPL119" s="14"/>
      <c r="WPM119" s="14"/>
      <c r="WPN119" s="14"/>
      <c r="WPO119" s="14"/>
      <c r="WPP119" s="14"/>
      <c r="WPQ119" s="14"/>
      <c r="WPR119" s="14"/>
      <c r="WPS119" s="14"/>
      <c r="WPT119" s="14"/>
      <c r="WPU119" s="14"/>
      <c r="WPV119" s="14"/>
      <c r="WPW119" s="14"/>
      <c r="WPX119" s="14"/>
      <c r="WPY119" s="14"/>
      <c r="WPZ119" s="14"/>
      <c r="WQA119" s="14"/>
      <c r="WQB119" s="14"/>
      <c r="WQC119" s="14"/>
      <c r="WQD119" s="14"/>
      <c r="WQE119" s="14"/>
      <c r="WQF119" s="14"/>
      <c r="WQG119" s="14"/>
      <c r="WQH119" s="14"/>
      <c r="WQI119" s="14"/>
      <c r="WQJ119" s="14"/>
      <c r="WQK119" s="14"/>
      <c r="WQL119" s="14"/>
      <c r="WQM119" s="14"/>
      <c r="WQN119" s="14"/>
      <c r="WQO119" s="14"/>
      <c r="WQP119" s="14"/>
      <c r="WQQ119" s="14"/>
      <c r="WQR119" s="14"/>
      <c r="WQS119" s="14"/>
      <c r="WQT119" s="14"/>
      <c r="WQU119" s="14"/>
      <c r="WQV119" s="14"/>
      <c r="WQW119" s="14"/>
      <c r="WQX119" s="14"/>
      <c r="WQY119" s="14"/>
      <c r="WQZ119" s="14"/>
      <c r="WRA119" s="14"/>
      <c r="WRB119" s="14"/>
      <c r="WRC119" s="14"/>
      <c r="WRD119" s="14"/>
      <c r="WRE119" s="14"/>
      <c r="WRF119" s="14"/>
      <c r="WRG119" s="14"/>
      <c r="WRH119" s="14"/>
      <c r="WRI119" s="14"/>
      <c r="WRJ119" s="14"/>
      <c r="WRK119" s="14"/>
      <c r="WRL119" s="14"/>
      <c r="WRM119" s="14"/>
      <c r="WRN119" s="14"/>
      <c r="WRO119" s="14"/>
      <c r="WRP119" s="14"/>
      <c r="WRQ119" s="14"/>
      <c r="WRR119" s="14"/>
      <c r="WRS119" s="14"/>
      <c r="WRT119" s="14"/>
      <c r="WRU119" s="14"/>
      <c r="WRV119" s="14"/>
      <c r="WRW119" s="14"/>
      <c r="WRX119" s="14"/>
      <c r="WRY119" s="14"/>
      <c r="WRZ119" s="14"/>
      <c r="WSA119" s="14"/>
      <c r="WSB119" s="14"/>
      <c r="WSC119" s="14"/>
      <c r="WSD119" s="14"/>
      <c r="WSE119" s="14"/>
      <c r="WSF119" s="14"/>
      <c r="WSG119" s="14"/>
      <c r="WSH119" s="14"/>
      <c r="WSI119" s="14"/>
      <c r="WSJ119" s="14"/>
      <c r="WSK119" s="14"/>
      <c r="WSL119" s="14"/>
      <c r="WSM119" s="14"/>
      <c r="WSN119" s="14"/>
      <c r="WSO119" s="14"/>
      <c r="WSP119" s="14"/>
      <c r="WSQ119" s="14"/>
      <c r="WSR119" s="14"/>
      <c r="WSS119" s="14"/>
      <c r="WST119" s="14"/>
      <c r="WSU119" s="14"/>
      <c r="WSV119" s="14"/>
      <c r="WSW119" s="14"/>
      <c r="WSX119" s="14"/>
      <c r="WSY119" s="14"/>
      <c r="WSZ119" s="14"/>
      <c r="WTA119" s="14"/>
      <c r="WTB119" s="14"/>
      <c r="WTC119" s="14"/>
      <c r="WTD119" s="14"/>
      <c r="WTE119" s="14"/>
      <c r="WTF119" s="14"/>
      <c r="WTG119" s="14"/>
      <c r="WTH119" s="14"/>
      <c r="WTI119" s="14"/>
      <c r="WTJ119" s="14"/>
      <c r="WTK119" s="14"/>
      <c r="WTL119" s="14"/>
      <c r="WTM119" s="14"/>
      <c r="WTN119" s="14"/>
      <c r="WTO119" s="14"/>
      <c r="WTP119" s="14"/>
      <c r="WTQ119" s="14"/>
      <c r="WTR119" s="14"/>
      <c r="WTS119" s="14"/>
      <c r="WTT119" s="14"/>
      <c r="WTU119" s="14"/>
      <c r="WTV119" s="14"/>
      <c r="WTW119" s="14"/>
      <c r="WTX119" s="14"/>
      <c r="WTY119" s="14"/>
      <c r="WTZ119" s="14"/>
      <c r="WUA119" s="14"/>
      <c r="WUB119" s="14"/>
      <c r="WUC119" s="14"/>
      <c r="WUD119" s="14"/>
      <c r="WUE119" s="14"/>
      <c r="WUF119" s="14"/>
      <c r="WUG119" s="14"/>
      <c r="WUH119" s="14"/>
      <c r="WUI119" s="14"/>
      <c r="WUJ119" s="14"/>
      <c r="WUK119" s="14"/>
      <c r="WUL119" s="14"/>
      <c r="WUM119" s="14"/>
      <c r="WUN119" s="14"/>
      <c r="WUO119" s="14"/>
      <c r="WUP119" s="14"/>
      <c r="WUQ119" s="14"/>
      <c r="WUR119" s="14"/>
      <c r="WUS119" s="14"/>
      <c r="WUT119" s="14"/>
      <c r="WUU119" s="14"/>
      <c r="WUV119" s="14"/>
      <c r="WUW119" s="14"/>
      <c r="WUX119" s="14"/>
      <c r="WUY119" s="14"/>
      <c r="WUZ119" s="14"/>
      <c r="WVA119" s="14"/>
      <c r="WVB119" s="14"/>
      <c r="WVC119" s="14"/>
      <c r="WVD119" s="14"/>
      <c r="WVE119" s="14"/>
      <c r="WVF119" s="14"/>
      <c r="WVG119" s="14"/>
      <c r="WVH119" s="14"/>
      <c r="WVI119" s="14"/>
      <c r="WVJ119" s="14"/>
      <c r="WVK119" s="14"/>
      <c r="WVL119" s="14"/>
      <c r="WVM119" s="14"/>
      <c r="WVN119" s="14"/>
      <c r="WVO119" s="14"/>
      <c r="WVP119" s="14"/>
      <c r="WVQ119" s="14"/>
      <c r="WVR119" s="14"/>
      <c r="WVS119" s="14"/>
      <c r="WVT119" s="14"/>
      <c r="WVU119" s="14"/>
      <c r="WVV119" s="14"/>
      <c r="WVW119" s="14"/>
      <c r="WVX119" s="14"/>
      <c r="WVY119" s="14"/>
      <c r="WVZ119" s="14"/>
      <c r="WWA119" s="14"/>
      <c r="WWB119" s="14"/>
      <c r="WWC119" s="14"/>
      <c r="WWD119" s="14"/>
      <c r="WWE119" s="14"/>
      <c r="WWF119" s="14"/>
      <c r="WWG119" s="14"/>
      <c r="WWH119" s="14"/>
      <c r="WWI119" s="14"/>
      <c r="WWJ119" s="14"/>
      <c r="WWK119" s="14"/>
      <c r="WWL119" s="14"/>
      <c r="WWM119" s="14"/>
      <c r="WWN119" s="14"/>
      <c r="WWO119" s="14"/>
      <c r="WWP119" s="14"/>
      <c r="WWQ119" s="14"/>
      <c r="WWR119" s="14"/>
      <c r="WWS119" s="14"/>
      <c r="WWT119" s="14"/>
      <c r="WWU119" s="14"/>
      <c r="WWV119" s="14"/>
      <c r="WWW119" s="14"/>
      <c r="WWX119" s="14"/>
      <c r="WWY119" s="14"/>
      <c r="WWZ119" s="14"/>
      <c r="WXA119" s="14"/>
      <c r="WXB119" s="14"/>
      <c r="WXC119" s="14"/>
      <c r="WXD119" s="14"/>
      <c r="WXE119" s="14"/>
      <c r="WXF119" s="14"/>
      <c r="WXG119" s="14"/>
      <c r="WXH119" s="14"/>
      <c r="WXI119" s="14"/>
      <c r="WXJ119" s="14"/>
      <c r="WXK119" s="14"/>
      <c r="WXL119" s="14"/>
      <c r="WXM119" s="14"/>
      <c r="WXN119" s="14"/>
      <c r="WXO119" s="14"/>
      <c r="WXP119" s="14"/>
      <c r="WXQ119" s="14"/>
      <c r="WXR119" s="14"/>
      <c r="WXS119" s="14"/>
      <c r="WXT119" s="14"/>
      <c r="WXU119" s="14"/>
      <c r="WXV119" s="14"/>
      <c r="WXW119" s="14"/>
      <c r="WXX119" s="14"/>
      <c r="WXY119" s="14"/>
      <c r="WXZ119" s="14"/>
      <c r="WYA119" s="14"/>
      <c r="WYB119" s="14"/>
      <c r="WYC119" s="14"/>
      <c r="WYD119" s="14"/>
      <c r="WYE119" s="14"/>
      <c r="WYF119" s="14"/>
      <c r="WYG119" s="14"/>
      <c r="WYH119" s="14"/>
      <c r="WYI119" s="14"/>
      <c r="WYJ119" s="14"/>
      <c r="WYK119" s="14"/>
      <c r="WYL119" s="14"/>
      <c r="WYM119" s="14"/>
      <c r="WYN119" s="14"/>
      <c r="WYO119" s="14"/>
      <c r="WYP119" s="14"/>
      <c r="WYQ119" s="14"/>
      <c r="WYR119" s="14"/>
      <c r="WYS119" s="14"/>
      <c r="WYT119" s="14"/>
      <c r="WYU119" s="14"/>
      <c r="WYV119" s="14"/>
      <c r="WYW119" s="14"/>
      <c r="WYX119" s="14"/>
      <c r="WYY119" s="14"/>
      <c r="WYZ119" s="14"/>
      <c r="WZA119" s="14"/>
      <c r="WZB119" s="14"/>
      <c r="WZC119" s="14"/>
      <c r="WZD119" s="14"/>
      <c r="WZE119" s="14"/>
      <c r="WZF119" s="14"/>
      <c r="WZG119" s="14"/>
      <c r="WZH119" s="14"/>
      <c r="WZI119" s="14"/>
      <c r="WZJ119" s="14"/>
      <c r="WZK119" s="14"/>
      <c r="WZL119" s="14"/>
      <c r="WZM119" s="14"/>
      <c r="WZN119" s="14"/>
      <c r="WZO119" s="14"/>
      <c r="WZP119" s="14"/>
      <c r="WZQ119" s="14"/>
      <c r="WZR119" s="14"/>
      <c r="WZS119" s="14"/>
      <c r="WZT119" s="14"/>
      <c r="WZU119" s="14"/>
      <c r="WZV119" s="14"/>
      <c r="WZW119" s="14"/>
      <c r="WZX119" s="14"/>
      <c r="WZY119" s="14"/>
      <c r="WZZ119" s="14"/>
      <c r="XAA119" s="14"/>
      <c r="XAB119" s="14"/>
      <c r="XAC119" s="14"/>
      <c r="XAD119" s="14"/>
      <c r="XAE119" s="14"/>
      <c r="XAF119" s="14"/>
      <c r="XAG119" s="14"/>
      <c r="XAH119" s="14"/>
      <c r="XAI119" s="14"/>
      <c r="XAJ119" s="14"/>
      <c r="XAK119" s="14"/>
      <c r="XAL119" s="14"/>
      <c r="XAM119" s="14"/>
      <c r="XAN119" s="14"/>
      <c r="XAO119" s="14"/>
      <c r="XAP119" s="14"/>
      <c r="XAQ119" s="14"/>
      <c r="XAR119" s="14"/>
      <c r="XAS119" s="14"/>
      <c r="XAT119" s="14"/>
      <c r="XAU119" s="14"/>
      <c r="XAV119" s="14"/>
      <c r="XAW119" s="14"/>
      <c r="XAX119" s="14"/>
      <c r="XAY119" s="14"/>
      <c r="XAZ119" s="14"/>
      <c r="XBA119" s="14"/>
      <c r="XBB119" s="14"/>
      <c r="XBC119" s="14"/>
      <c r="XBD119" s="14"/>
      <c r="XBE119" s="14"/>
      <c r="XBF119" s="14"/>
      <c r="XBG119" s="14"/>
      <c r="XBH119" s="14"/>
      <c r="XBI119" s="14"/>
      <c r="XBJ119" s="14"/>
      <c r="XBK119" s="14"/>
      <c r="XBL119" s="14"/>
      <c r="XBM119" s="14"/>
      <c r="XBN119" s="14"/>
      <c r="XBO119" s="14"/>
      <c r="XBP119" s="14"/>
      <c r="XBQ119" s="14"/>
      <c r="XBR119" s="14"/>
      <c r="XBS119" s="14"/>
      <c r="XBT119" s="14"/>
      <c r="XBU119" s="14"/>
      <c r="XBV119" s="14"/>
      <c r="XBW119" s="14"/>
      <c r="XBX119" s="14"/>
      <c r="XBY119" s="14"/>
      <c r="XBZ119" s="14"/>
      <c r="XCA119" s="14"/>
      <c r="XCB119" s="14"/>
      <c r="XCC119" s="14"/>
      <c r="XCD119" s="14"/>
      <c r="XCE119" s="14"/>
      <c r="XCF119" s="14"/>
      <c r="XCG119" s="14"/>
      <c r="XCH119" s="14"/>
      <c r="XCI119" s="14"/>
      <c r="XCJ119" s="14"/>
      <c r="XCK119" s="14"/>
      <c r="XCL119" s="14"/>
      <c r="XCM119" s="14"/>
      <c r="XCN119" s="14"/>
      <c r="XCO119" s="14"/>
      <c r="XCP119" s="14"/>
      <c r="XCQ119" s="14"/>
      <c r="XCR119" s="14"/>
      <c r="XCS119" s="14"/>
      <c r="XCT119" s="14"/>
      <c r="XCU119" s="14"/>
      <c r="XCV119" s="14"/>
      <c r="XCW119" s="14"/>
      <c r="XCX119" s="14"/>
      <c r="XCY119" s="14"/>
      <c r="XCZ119" s="14"/>
      <c r="XDA119" s="14"/>
      <c r="XDB119" s="14"/>
      <c r="XDC119" s="14"/>
      <c r="XDD119" s="14"/>
      <c r="XDE119" s="14"/>
      <c r="XDF119" s="14"/>
      <c r="XDG119" s="14"/>
      <c r="XDH119" s="14"/>
      <c r="XDI119" s="14"/>
      <c r="XDJ119" s="14"/>
      <c r="XDK119" s="14"/>
      <c r="XDL119" s="14"/>
      <c r="XDM119" s="14"/>
      <c r="XDN119" s="14"/>
      <c r="XDO119" s="14"/>
      <c r="XDP119" s="14"/>
      <c r="XDQ119" s="14"/>
      <c r="XDR119" s="14"/>
      <c r="XDS119" s="14"/>
      <c r="XDT119" s="14"/>
      <c r="XDU119" s="14"/>
      <c r="XDV119" s="14"/>
      <c r="XDW119" s="14"/>
      <c r="XDX119" s="14"/>
      <c r="XDY119" s="14"/>
      <c r="XDZ119" s="14"/>
      <c r="XEA119" s="14"/>
      <c r="XEB119" s="14"/>
      <c r="XEC119" s="14"/>
      <c r="XED119" s="14"/>
      <c r="XEE119" s="14"/>
      <c r="XEF119" s="14"/>
      <c r="XEG119" s="14"/>
      <c r="XEH119" s="14"/>
      <c r="XEI119" s="14"/>
      <c r="XEJ119" s="14"/>
      <c r="XEK119" s="14"/>
      <c r="XEL119" s="14"/>
      <c r="XEM119" s="14"/>
      <c r="XEN119" s="14"/>
      <c r="XEO119" s="14"/>
      <c r="XEP119" s="14"/>
      <c r="XEQ119" s="14"/>
      <c r="XER119" s="14"/>
      <c r="XES119" s="14"/>
      <c r="XET119" s="14"/>
      <c r="XEU119" s="14"/>
      <c r="XEV119" s="14"/>
      <c r="XEW119" s="14"/>
      <c r="XEX119" s="14"/>
      <c r="XEY119" s="14"/>
      <c r="XEZ119" s="14"/>
      <c r="XFA119" s="14"/>
      <c r="XFB119" s="14"/>
      <c r="XFC119" s="14"/>
      <c r="XFD119" s="14"/>
    </row>
    <row r="120" spans="1:164 13283:16384" ht="24">
      <c r="A120" s="27" t="s">
        <v>7</v>
      </c>
      <c r="B120" s="4" t="s">
        <v>228</v>
      </c>
      <c r="C120" s="4" t="s">
        <v>9</v>
      </c>
      <c r="D120" s="49" t="s">
        <v>252</v>
      </c>
      <c r="E120" s="10" t="s">
        <v>34</v>
      </c>
      <c r="F120" s="6">
        <v>9063</v>
      </c>
      <c r="G120" s="40">
        <v>1.36</v>
      </c>
      <c r="H120" s="71">
        <f t="shared" ref="H120:H125" si="146">+G120*$T$7</f>
        <v>1.322271575232</v>
      </c>
      <c r="I120" s="83">
        <v>2.14</v>
      </c>
      <c r="J120" s="71">
        <f t="shared" ref="J120:J125" si="147">+I120*$T$7</f>
        <v>2.0806332139679999</v>
      </c>
      <c r="K120" s="71">
        <f t="shared" ref="K120:K125" si="148">+H120+J120</f>
        <v>3.4029047891999999</v>
      </c>
      <c r="L120" s="81">
        <v>1.7</v>
      </c>
      <c r="M120" s="71">
        <f t="shared" ref="M120:M125" si="149">+L120*$T$7</f>
        <v>1.6528394690399999</v>
      </c>
      <c r="N120" s="81">
        <v>2.68</v>
      </c>
      <c r="O120" s="71">
        <f t="shared" ref="O120:O125" si="150">+N120*$T$7</f>
        <v>2.6056528100160001</v>
      </c>
      <c r="P120" s="71">
        <f t="shared" ref="P120:P125" si="151">+M120+O120</f>
        <v>4.258492279056</v>
      </c>
      <c r="Q120" s="71">
        <f t="shared" ref="Q120:Q125" si="152">+M120*F120</f>
        <v>14979.684107909519</v>
      </c>
      <c r="R120" s="72">
        <f t="shared" ref="R120:R125" si="153">+O120*F120</f>
        <v>23615.031417175011</v>
      </c>
      <c r="S120" s="71">
        <f t="shared" ref="S120:S125" si="154">+Q120+R120</f>
        <v>38594.715525084532</v>
      </c>
      <c r="V120" s="107">
        <v>39650.629999999997</v>
      </c>
      <c r="X120" s="120">
        <f t="shared" si="90"/>
        <v>1055.9144749154657</v>
      </c>
      <c r="Z120" s="120"/>
    </row>
    <row r="121" spans="1:164 13283:16384">
      <c r="A121" s="27" t="s">
        <v>12</v>
      </c>
      <c r="B121" s="4" t="s">
        <v>253</v>
      </c>
      <c r="C121" s="4" t="s">
        <v>9</v>
      </c>
      <c r="D121" s="49" t="s">
        <v>254</v>
      </c>
      <c r="E121" s="10" t="s">
        <v>34</v>
      </c>
      <c r="F121" s="6">
        <v>2471</v>
      </c>
      <c r="G121" s="40">
        <v>5.45</v>
      </c>
      <c r="H121" s="71">
        <f t="shared" si="146"/>
        <v>5.2988088860399998</v>
      </c>
      <c r="I121" s="83">
        <v>11.65</v>
      </c>
      <c r="J121" s="71">
        <f t="shared" si="147"/>
        <v>11.32681165548</v>
      </c>
      <c r="K121" s="71">
        <f t="shared" si="148"/>
        <v>16.62562054152</v>
      </c>
      <c r="L121" s="81">
        <v>6.81</v>
      </c>
      <c r="M121" s="71">
        <f t="shared" si="149"/>
        <v>6.6210804612719993</v>
      </c>
      <c r="N121" s="81">
        <v>14.56</v>
      </c>
      <c r="O121" s="71">
        <f t="shared" si="150"/>
        <v>14.156083923072</v>
      </c>
      <c r="P121" s="71">
        <f t="shared" si="151"/>
        <v>20.777164384343997</v>
      </c>
      <c r="Q121" s="71">
        <f t="shared" si="152"/>
        <v>16360.68981980311</v>
      </c>
      <c r="R121" s="72">
        <f t="shared" si="153"/>
        <v>34979.683373910913</v>
      </c>
      <c r="S121" s="71">
        <f t="shared" si="154"/>
        <v>51340.373193714026</v>
      </c>
      <c r="V121" s="107">
        <v>52817.63</v>
      </c>
      <c r="X121" s="120">
        <f t="shared" si="90"/>
        <v>1477.2568062859718</v>
      </c>
      <c r="Z121" s="120"/>
    </row>
    <row r="122" spans="1:164 13283:16384">
      <c r="A122" s="27" t="s">
        <v>15</v>
      </c>
      <c r="B122" s="4" t="s">
        <v>255</v>
      </c>
      <c r="C122" s="4" t="s">
        <v>9</v>
      </c>
      <c r="D122" s="49" t="s">
        <v>256</v>
      </c>
      <c r="E122" s="60" t="s">
        <v>34</v>
      </c>
      <c r="F122" s="6">
        <v>9063</v>
      </c>
      <c r="G122" s="40">
        <v>8.44</v>
      </c>
      <c r="H122" s="71">
        <f t="shared" si="146"/>
        <v>8.2058618345279992</v>
      </c>
      <c r="I122" s="83">
        <v>16.579999999999998</v>
      </c>
      <c r="J122" s="71">
        <f t="shared" si="147"/>
        <v>16.120046115695999</v>
      </c>
      <c r="K122" s="71">
        <f t="shared" si="148"/>
        <v>24.325907950224</v>
      </c>
      <c r="L122" s="85">
        <v>10.55</v>
      </c>
      <c r="M122" s="71">
        <f t="shared" si="149"/>
        <v>10.257327293159999</v>
      </c>
      <c r="N122" s="85">
        <v>20.73</v>
      </c>
      <c r="O122" s="71">
        <f t="shared" si="150"/>
        <v>20.154918937175999</v>
      </c>
      <c r="P122" s="71">
        <f t="shared" si="151"/>
        <v>30.412246230335999</v>
      </c>
      <c r="Q122" s="71">
        <f t="shared" si="152"/>
        <v>92962.157257909072</v>
      </c>
      <c r="R122" s="72">
        <f t="shared" si="153"/>
        <v>182664.0303276261</v>
      </c>
      <c r="S122" s="71">
        <f t="shared" si="154"/>
        <v>275626.18758553517</v>
      </c>
      <c r="V122" s="109">
        <v>283445.33</v>
      </c>
      <c r="X122" s="120">
        <f t="shared" si="90"/>
        <v>7819.1424144648481</v>
      </c>
      <c r="Z122" s="120"/>
    </row>
    <row r="123" spans="1:164 13283:16384">
      <c r="A123" s="27" t="s">
        <v>18</v>
      </c>
      <c r="B123" s="4" t="s">
        <v>257</v>
      </c>
      <c r="C123" s="4" t="s">
        <v>9</v>
      </c>
      <c r="D123" s="49" t="s">
        <v>258</v>
      </c>
      <c r="E123" s="10" t="s">
        <v>34</v>
      </c>
      <c r="F123" s="5">
        <v>342</v>
      </c>
      <c r="G123" s="40">
        <v>8.17</v>
      </c>
      <c r="H123" s="71">
        <f t="shared" si="146"/>
        <v>7.9433520365039998</v>
      </c>
      <c r="I123" s="83">
        <v>14.62</v>
      </c>
      <c r="J123" s="71">
        <f t="shared" si="147"/>
        <v>14.214419433743998</v>
      </c>
      <c r="K123" s="71">
        <f t="shared" si="148"/>
        <v>22.157771470247997</v>
      </c>
      <c r="L123" s="81">
        <v>10.210000000000001</v>
      </c>
      <c r="M123" s="71">
        <f t="shared" si="149"/>
        <v>9.9267593993520009</v>
      </c>
      <c r="N123" s="81">
        <v>18.28</v>
      </c>
      <c r="O123" s="71">
        <f t="shared" si="150"/>
        <v>17.772885584735999</v>
      </c>
      <c r="P123" s="71">
        <f t="shared" si="151"/>
        <v>27.699644984088</v>
      </c>
      <c r="Q123" s="71">
        <f t="shared" si="152"/>
        <v>3394.9517145783843</v>
      </c>
      <c r="R123" s="72">
        <f t="shared" si="153"/>
        <v>6078.3268699797118</v>
      </c>
      <c r="S123" s="71">
        <f t="shared" si="154"/>
        <v>9473.2785845580966</v>
      </c>
      <c r="V123" s="107">
        <v>9742.73</v>
      </c>
      <c r="X123" s="120">
        <f t="shared" si="90"/>
        <v>269.45141544190301</v>
      </c>
      <c r="Z123" s="120"/>
    </row>
    <row r="124" spans="1:164 13283:16384">
      <c r="A124" s="27" t="s">
        <v>21</v>
      </c>
      <c r="B124" s="4" t="s">
        <v>203</v>
      </c>
      <c r="C124" s="4" t="s">
        <v>9</v>
      </c>
      <c r="D124" s="49" t="s">
        <v>259</v>
      </c>
      <c r="E124" s="10" t="s">
        <v>34</v>
      </c>
      <c r="F124" s="5">
        <v>343</v>
      </c>
      <c r="G124" s="40">
        <v>14.35</v>
      </c>
      <c r="H124" s="71">
        <f t="shared" si="146"/>
        <v>13.951909635719998</v>
      </c>
      <c r="I124" s="83">
        <v>7.59</v>
      </c>
      <c r="J124" s="71">
        <f t="shared" si="147"/>
        <v>7.3794421000079993</v>
      </c>
      <c r="K124" s="71">
        <f t="shared" si="148"/>
        <v>21.331351735727999</v>
      </c>
      <c r="L124" s="81">
        <v>17.93</v>
      </c>
      <c r="M124" s="71">
        <f t="shared" si="149"/>
        <v>17.432595105815999</v>
      </c>
      <c r="N124" s="81">
        <v>9.49</v>
      </c>
      <c r="O124" s="71">
        <f t="shared" si="150"/>
        <v>9.2267332712879995</v>
      </c>
      <c r="P124" s="71">
        <f t="shared" si="151"/>
        <v>26.659328377103996</v>
      </c>
      <c r="Q124" s="71">
        <f t="shared" si="152"/>
        <v>5979.3801212948874</v>
      </c>
      <c r="R124" s="72">
        <f t="shared" si="153"/>
        <v>3164.7695120517837</v>
      </c>
      <c r="S124" s="71">
        <f t="shared" si="154"/>
        <v>9144.1496333466712</v>
      </c>
      <c r="V124" s="107">
        <v>9404.6299999999992</v>
      </c>
      <c r="X124" s="120">
        <f t="shared" si="90"/>
        <v>260.48036665332802</v>
      </c>
      <c r="Z124" s="120"/>
    </row>
    <row r="125" spans="1:164 13283:16384">
      <c r="A125" s="27" t="s">
        <v>43</v>
      </c>
      <c r="B125" s="4" t="s">
        <v>260</v>
      </c>
      <c r="C125" s="4" t="s">
        <v>9</v>
      </c>
      <c r="D125" s="49" t="s">
        <v>261</v>
      </c>
      <c r="E125" s="10" t="s">
        <v>34</v>
      </c>
      <c r="F125" s="5">
        <v>499</v>
      </c>
      <c r="G125" s="40">
        <v>53.86</v>
      </c>
      <c r="H125" s="71">
        <f t="shared" si="146"/>
        <v>52.365843413232</v>
      </c>
      <c r="I125" s="83">
        <v>9.34</v>
      </c>
      <c r="J125" s="71">
        <f t="shared" si="147"/>
        <v>9.0808944946079997</v>
      </c>
      <c r="K125" s="71">
        <f t="shared" si="148"/>
        <v>61.446737907840003</v>
      </c>
      <c r="L125" s="81">
        <v>67.33</v>
      </c>
      <c r="M125" s="71">
        <f t="shared" si="149"/>
        <v>65.462165559095993</v>
      </c>
      <c r="N125" s="81">
        <v>11.68</v>
      </c>
      <c r="O125" s="71">
        <f t="shared" si="150"/>
        <v>11.355979410815999</v>
      </c>
      <c r="P125" s="71">
        <f t="shared" si="151"/>
        <v>76.818144969911998</v>
      </c>
      <c r="Q125" s="71">
        <f t="shared" si="152"/>
        <v>32665.6206139889</v>
      </c>
      <c r="R125" s="72">
        <f t="shared" si="153"/>
        <v>5666.6337259971833</v>
      </c>
      <c r="S125" s="71">
        <f t="shared" si="154"/>
        <v>38332.254339986081</v>
      </c>
      <c r="V125" s="107">
        <v>39421</v>
      </c>
      <c r="X125" s="120">
        <f t="shared" si="90"/>
        <v>1088.7456600139194</v>
      </c>
      <c r="Z125" s="120"/>
    </row>
    <row r="126" spans="1:164 13283:16384" s="98" customFormat="1">
      <c r="A126" s="92" t="s">
        <v>262</v>
      </c>
      <c r="B126" s="93"/>
      <c r="C126" s="93"/>
      <c r="D126" s="94" t="s">
        <v>263</v>
      </c>
      <c r="E126" s="95"/>
      <c r="F126" s="93"/>
      <c r="G126" s="39"/>
      <c r="H126" s="96"/>
      <c r="I126" s="79"/>
      <c r="J126" s="96"/>
      <c r="K126" s="96"/>
      <c r="L126" s="68"/>
      <c r="M126" s="96"/>
      <c r="N126" s="68"/>
      <c r="O126" s="96"/>
      <c r="P126" s="96"/>
      <c r="Q126" s="97">
        <f>+Q127+Q128</f>
        <v>34747.469151095902</v>
      </c>
      <c r="R126" s="97">
        <f>+R127+R128</f>
        <v>58248.746322460509</v>
      </c>
      <c r="S126" s="97">
        <f>+Q126+R126</f>
        <v>92996.215473556411</v>
      </c>
      <c r="T126" s="14"/>
      <c r="U126" s="14"/>
      <c r="V126" s="116">
        <v>95603.9</v>
      </c>
      <c r="W126" s="14"/>
      <c r="X126" s="120">
        <f t="shared" si="90"/>
        <v>2607.6845264435833</v>
      </c>
      <c r="Y126" s="14"/>
      <c r="Z126" s="120"/>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c r="FD126" s="14"/>
      <c r="FE126" s="14"/>
      <c r="FF126" s="14"/>
      <c r="FG126" s="14"/>
      <c r="FH126" s="14"/>
      <c r="SPW126" s="14"/>
      <c r="SPX126" s="14"/>
      <c r="SPY126" s="14"/>
      <c r="SPZ126" s="14"/>
      <c r="SQA126" s="14"/>
      <c r="SQB126" s="14"/>
      <c r="SQC126" s="14"/>
      <c r="SQD126" s="14"/>
      <c r="SQE126" s="14"/>
      <c r="SQF126" s="14"/>
      <c r="SQG126" s="14"/>
      <c r="SQH126" s="14"/>
      <c r="SQI126" s="14"/>
      <c r="SQJ126" s="14"/>
      <c r="SQK126" s="14"/>
      <c r="SQL126" s="14"/>
      <c r="SQM126" s="14"/>
      <c r="SQN126" s="14"/>
      <c r="SQO126" s="14"/>
      <c r="SQP126" s="14"/>
      <c r="SQQ126" s="14"/>
      <c r="SQR126" s="14"/>
      <c r="SQS126" s="14"/>
      <c r="SQT126" s="14"/>
      <c r="SQU126" s="14"/>
      <c r="SQV126" s="14"/>
      <c r="SQW126" s="14"/>
      <c r="SQX126" s="14"/>
      <c r="SQY126" s="14"/>
      <c r="SQZ126" s="14"/>
      <c r="SRA126" s="14"/>
      <c r="SRB126" s="14"/>
      <c r="SRC126" s="14"/>
      <c r="SRD126" s="14"/>
      <c r="SRE126" s="14"/>
      <c r="SRF126" s="14"/>
      <c r="SRG126" s="14"/>
      <c r="SRH126" s="14"/>
      <c r="SRI126" s="14"/>
      <c r="SRJ126" s="14"/>
      <c r="SRK126" s="14"/>
      <c r="SRL126" s="14"/>
      <c r="SRM126" s="14"/>
      <c r="SRN126" s="14"/>
      <c r="SRO126" s="14"/>
      <c r="SRP126" s="14"/>
      <c r="SRQ126" s="14"/>
      <c r="SRR126" s="14"/>
      <c r="SRS126" s="14"/>
      <c r="SRT126" s="14"/>
      <c r="SRU126" s="14"/>
      <c r="SRV126" s="14"/>
      <c r="SRW126" s="14"/>
      <c r="SRX126" s="14"/>
      <c r="SRY126" s="14"/>
      <c r="SRZ126" s="14"/>
      <c r="SSA126" s="14"/>
      <c r="SSB126" s="14"/>
      <c r="SSC126" s="14"/>
      <c r="SSD126" s="14"/>
      <c r="SSE126" s="14"/>
      <c r="SSF126" s="14"/>
      <c r="SSG126" s="14"/>
      <c r="SSH126" s="14"/>
      <c r="SSI126" s="14"/>
      <c r="SSJ126" s="14"/>
      <c r="SSK126" s="14"/>
      <c r="SSL126" s="14"/>
      <c r="SSM126" s="14"/>
      <c r="SSN126" s="14"/>
      <c r="SSO126" s="14"/>
      <c r="SSP126" s="14"/>
      <c r="SSQ126" s="14"/>
      <c r="SSR126" s="14"/>
      <c r="SSS126" s="14"/>
      <c r="SST126" s="14"/>
      <c r="SSU126" s="14"/>
      <c r="SSV126" s="14"/>
      <c r="SSW126" s="14"/>
      <c r="SSX126" s="14"/>
      <c r="SSY126" s="14"/>
      <c r="SSZ126" s="14"/>
      <c r="STA126" s="14"/>
      <c r="STB126" s="14"/>
      <c r="STC126" s="14"/>
      <c r="STD126" s="14"/>
      <c r="STE126" s="14"/>
      <c r="STF126" s="14"/>
      <c r="STG126" s="14"/>
      <c r="STH126" s="14"/>
      <c r="STI126" s="14"/>
      <c r="STJ126" s="14"/>
      <c r="STK126" s="14"/>
      <c r="STL126" s="14"/>
      <c r="STM126" s="14"/>
      <c r="STN126" s="14"/>
      <c r="STO126" s="14"/>
      <c r="STP126" s="14"/>
      <c r="STQ126" s="14"/>
      <c r="STR126" s="14"/>
      <c r="STS126" s="14"/>
      <c r="STT126" s="14"/>
      <c r="STU126" s="14"/>
      <c r="STV126" s="14"/>
      <c r="STW126" s="14"/>
      <c r="STX126" s="14"/>
      <c r="STY126" s="14"/>
      <c r="STZ126" s="14"/>
      <c r="SUA126" s="14"/>
      <c r="SUB126" s="14"/>
      <c r="SUC126" s="14"/>
      <c r="SUD126" s="14"/>
      <c r="SUE126" s="14"/>
      <c r="SUF126" s="14"/>
      <c r="SUG126" s="14"/>
      <c r="SUH126" s="14"/>
      <c r="SUI126" s="14"/>
      <c r="SUJ126" s="14"/>
      <c r="SUK126" s="14"/>
      <c r="SUL126" s="14"/>
      <c r="SUM126" s="14"/>
      <c r="SUN126" s="14"/>
      <c r="SUO126" s="14"/>
      <c r="SUP126" s="14"/>
      <c r="SUQ126" s="14"/>
      <c r="SUR126" s="14"/>
      <c r="SUS126" s="14"/>
      <c r="SUT126" s="14"/>
      <c r="SUU126" s="14"/>
      <c r="SUV126" s="14"/>
      <c r="SUW126" s="14"/>
      <c r="SUX126" s="14"/>
      <c r="SUY126" s="14"/>
      <c r="SUZ126" s="14"/>
      <c r="SVA126" s="14"/>
      <c r="SVB126" s="14"/>
      <c r="SVC126" s="14"/>
      <c r="SVD126" s="14"/>
      <c r="SVE126" s="14"/>
      <c r="SVF126" s="14"/>
      <c r="SVG126" s="14"/>
      <c r="SVH126" s="14"/>
      <c r="SVI126" s="14"/>
      <c r="SVJ126" s="14"/>
      <c r="SVK126" s="14"/>
      <c r="SVL126" s="14"/>
      <c r="SVM126" s="14"/>
      <c r="SVN126" s="14"/>
      <c r="SVO126" s="14"/>
      <c r="SVP126" s="14"/>
      <c r="SVQ126" s="14"/>
      <c r="SVR126" s="14"/>
      <c r="SVS126" s="14"/>
      <c r="SVT126" s="14"/>
      <c r="SVU126" s="14"/>
      <c r="SVV126" s="14"/>
      <c r="SVW126" s="14"/>
      <c r="SVX126" s="14"/>
      <c r="SVY126" s="14"/>
      <c r="SVZ126" s="14"/>
      <c r="SWA126" s="14"/>
      <c r="SWB126" s="14"/>
      <c r="SWC126" s="14"/>
      <c r="SWD126" s="14"/>
      <c r="SWE126" s="14"/>
      <c r="SWF126" s="14"/>
      <c r="SWG126" s="14"/>
      <c r="SWH126" s="14"/>
      <c r="SWI126" s="14"/>
      <c r="SWJ126" s="14"/>
      <c r="SWK126" s="14"/>
      <c r="SWL126" s="14"/>
      <c r="SWM126" s="14"/>
      <c r="SWN126" s="14"/>
      <c r="SWO126" s="14"/>
      <c r="SWP126" s="14"/>
      <c r="SWQ126" s="14"/>
      <c r="SWR126" s="14"/>
      <c r="SWS126" s="14"/>
      <c r="SWT126" s="14"/>
      <c r="SWU126" s="14"/>
      <c r="SWV126" s="14"/>
      <c r="SWW126" s="14"/>
      <c r="SWX126" s="14"/>
      <c r="SWY126" s="14"/>
      <c r="SWZ126" s="14"/>
      <c r="SXA126" s="14"/>
      <c r="SXB126" s="14"/>
      <c r="SXC126" s="14"/>
      <c r="SXD126" s="14"/>
      <c r="SXE126" s="14"/>
      <c r="SXF126" s="14"/>
      <c r="SXG126" s="14"/>
      <c r="SXH126" s="14"/>
      <c r="SXI126" s="14"/>
      <c r="SXJ126" s="14"/>
      <c r="SXK126" s="14"/>
      <c r="SXL126" s="14"/>
      <c r="SXM126" s="14"/>
      <c r="SXN126" s="14"/>
      <c r="SXO126" s="14"/>
      <c r="SXP126" s="14"/>
      <c r="SXQ126" s="14"/>
      <c r="SXR126" s="14"/>
      <c r="SXS126" s="14"/>
      <c r="SXT126" s="14"/>
      <c r="SXU126" s="14"/>
      <c r="SXV126" s="14"/>
      <c r="SXW126" s="14"/>
      <c r="SXX126" s="14"/>
      <c r="SXY126" s="14"/>
      <c r="SXZ126" s="14"/>
      <c r="SYA126" s="14"/>
      <c r="SYB126" s="14"/>
      <c r="SYC126" s="14"/>
      <c r="SYD126" s="14"/>
      <c r="SYE126" s="14"/>
      <c r="SYF126" s="14"/>
      <c r="SYG126" s="14"/>
      <c r="SYH126" s="14"/>
      <c r="SYI126" s="14"/>
      <c r="SYJ126" s="14"/>
      <c r="SYK126" s="14"/>
      <c r="SYL126" s="14"/>
      <c r="SYM126" s="14"/>
      <c r="SYN126" s="14"/>
      <c r="SYO126" s="14"/>
      <c r="SYP126" s="14"/>
      <c r="SYQ126" s="14"/>
      <c r="SYR126" s="14"/>
      <c r="SYS126" s="14"/>
      <c r="SYT126" s="14"/>
      <c r="SYU126" s="14"/>
      <c r="SYV126" s="14"/>
      <c r="SYW126" s="14"/>
      <c r="SYX126" s="14"/>
      <c r="SYY126" s="14"/>
      <c r="SYZ126" s="14"/>
      <c r="SZA126" s="14"/>
      <c r="SZB126" s="14"/>
      <c r="SZC126" s="14"/>
      <c r="SZD126" s="14"/>
      <c r="SZE126" s="14"/>
      <c r="SZF126" s="14"/>
      <c r="SZG126" s="14"/>
      <c r="SZH126" s="14"/>
      <c r="SZI126" s="14"/>
      <c r="SZJ126" s="14"/>
      <c r="SZK126" s="14"/>
      <c r="SZL126" s="14"/>
      <c r="SZM126" s="14"/>
      <c r="SZN126" s="14"/>
      <c r="SZO126" s="14"/>
      <c r="SZP126" s="14"/>
      <c r="SZQ126" s="14"/>
      <c r="SZR126" s="14"/>
      <c r="SZS126" s="14"/>
      <c r="SZT126" s="14"/>
      <c r="SZU126" s="14"/>
      <c r="SZV126" s="14"/>
      <c r="SZW126" s="14"/>
      <c r="SZX126" s="14"/>
      <c r="SZY126" s="14"/>
      <c r="SZZ126" s="14"/>
      <c r="TAA126" s="14"/>
      <c r="TAB126" s="14"/>
      <c r="TAC126" s="14"/>
      <c r="TAD126" s="14"/>
      <c r="TAE126" s="14"/>
      <c r="TAF126" s="14"/>
      <c r="TAG126" s="14"/>
      <c r="TAH126" s="14"/>
      <c r="TAI126" s="14"/>
      <c r="TAJ126" s="14"/>
      <c r="TAK126" s="14"/>
      <c r="TAL126" s="14"/>
      <c r="TAM126" s="14"/>
      <c r="TAN126" s="14"/>
      <c r="TAO126" s="14"/>
      <c r="TAP126" s="14"/>
      <c r="TAQ126" s="14"/>
      <c r="TAR126" s="14"/>
      <c r="TAS126" s="14"/>
      <c r="TAT126" s="14"/>
      <c r="TAU126" s="14"/>
      <c r="TAV126" s="14"/>
      <c r="TAW126" s="14"/>
      <c r="TAX126" s="14"/>
      <c r="TAY126" s="14"/>
      <c r="TAZ126" s="14"/>
      <c r="TBA126" s="14"/>
      <c r="TBB126" s="14"/>
      <c r="TBC126" s="14"/>
      <c r="TBD126" s="14"/>
      <c r="TBE126" s="14"/>
      <c r="TBF126" s="14"/>
      <c r="TBG126" s="14"/>
      <c r="TBH126" s="14"/>
      <c r="TBI126" s="14"/>
      <c r="TBJ126" s="14"/>
      <c r="TBK126" s="14"/>
      <c r="TBL126" s="14"/>
      <c r="TBM126" s="14"/>
      <c r="TBN126" s="14"/>
      <c r="TBO126" s="14"/>
      <c r="TBP126" s="14"/>
      <c r="TBQ126" s="14"/>
      <c r="TBR126" s="14"/>
      <c r="TBS126" s="14"/>
      <c r="TBT126" s="14"/>
      <c r="TBU126" s="14"/>
      <c r="TBV126" s="14"/>
      <c r="TBW126" s="14"/>
      <c r="TBX126" s="14"/>
      <c r="TBY126" s="14"/>
      <c r="TBZ126" s="14"/>
      <c r="TCA126" s="14"/>
      <c r="TCB126" s="14"/>
      <c r="TCC126" s="14"/>
      <c r="TCD126" s="14"/>
      <c r="TCE126" s="14"/>
      <c r="TCF126" s="14"/>
      <c r="TCG126" s="14"/>
      <c r="TCH126" s="14"/>
      <c r="TCI126" s="14"/>
      <c r="TCJ126" s="14"/>
      <c r="TCK126" s="14"/>
      <c r="TCL126" s="14"/>
      <c r="TCM126" s="14"/>
      <c r="TCN126" s="14"/>
      <c r="TCO126" s="14"/>
      <c r="TCP126" s="14"/>
      <c r="TCQ126" s="14"/>
      <c r="TCR126" s="14"/>
      <c r="TCS126" s="14"/>
      <c r="TCT126" s="14"/>
      <c r="TCU126" s="14"/>
      <c r="TCV126" s="14"/>
      <c r="TCW126" s="14"/>
      <c r="TCX126" s="14"/>
      <c r="TCY126" s="14"/>
      <c r="TCZ126" s="14"/>
      <c r="TDA126" s="14"/>
      <c r="TDB126" s="14"/>
      <c r="TDC126" s="14"/>
      <c r="TDD126" s="14"/>
      <c r="TDE126" s="14"/>
      <c r="TDF126" s="14"/>
      <c r="TDG126" s="14"/>
      <c r="TDH126" s="14"/>
      <c r="TDI126" s="14"/>
      <c r="TDJ126" s="14"/>
      <c r="TDK126" s="14"/>
      <c r="TDL126" s="14"/>
      <c r="TDM126" s="14"/>
      <c r="TDN126" s="14"/>
      <c r="TDO126" s="14"/>
      <c r="TDP126" s="14"/>
      <c r="TDQ126" s="14"/>
      <c r="TDR126" s="14"/>
      <c r="TDS126" s="14"/>
      <c r="TDT126" s="14"/>
      <c r="TDU126" s="14"/>
      <c r="TDV126" s="14"/>
      <c r="TDW126" s="14"/>
      <c r="TDX126" s="14"/>
      <c r="TDY126" s="14"/>
      <c r="TDZ126" s="14"/>
      <c r="TEA126" s="14"/>
      <c r="TEB126" s="14"/>
      <c r="TEC126" s="14"/>
      <c r="TED126" s="14"/>
      <c r="TEE126" s="14"/>
      <c r="TEF126" s="14"/>
      <c r="TEG126" s="14"/>
      <c r="TEH126" s="14"/>
      <c r="TEI126" s="14"/>
      <c r="TEJ126" s="14"/>
      <c r="TEK126" s="14"/>
      <c r="TEL126" s="14"/>
      <c r="TEM126" s="14"/>
      <c r="TEN126" s="14"/>
      <c r="TEO126" s="14"/>
      <c r="TEP126" s="14"/>
      <c r="TEQ126" s="14"/>
      <c r="TER126" s="14"/>
      <c r="TES126" s="14"/>
      <c r="TET126" s="14"/>
      <c r="TEU126" s="14"/>
      <c r="TEV126" s="14"/>
      <c r="TEW126" s="14"/>
      <c r="TEX126" s="14"/>
      <c r="TEY126" s="14"/>
      <c r="TEZ126" s="14"/>
      <c r="TFA126" s="14"/>
      <c r="TFB126" s="14"/>
      <c r="TFC126" s="14"/>
      <c r="TFD126" s="14"/>
      <c r="TFE126" s="14"/>
      <c r="TFF126" s="14"/>
      <c r="TFG126" s="14"/>
      <c r="TFH126" s="14"/>
      <c r="TFI126" s="14"/>
      <c r="TFJ126" s="14"/>
      <c r="TFK126" s="14"/>
      <c r="TFL126" s="14"/>
      <c r="TFM126" s="14"/>
      <c r="TFN126" s="14"/>
      <c r="TFO126" s="14"/>
      <c r="TFP126" s="14"/>
      <c r="TFQ126" s="14"/>
      <c r="TFR126" s="14"/>
      <c r="TFS126" s="14"/>
      <c r="TFT126" s="14"/>
      <c r="TFU126" s="14"/>
      <c r="TFV126" s="14"/>
      <c r="TFW126" s="14"/>
      <c r="TFX126" s="14"/>
      <c r="TFY126" s="14"/>
      <c r="TFZ126" s="14"/>
      <c r="TGA126" s="14"/>
      <c r="TGB126" s="14"/>
      <c r="TGC126" s="14"/>
      <c r="TGD126" s="14"/>
      <c r="TGE126" s="14"/>
      <c r="TGF126" s="14"/>
      <c r="TGG126" s="14"/>
      <c r="TGH126" s="14"/>
      <c r="TGI126" s="14"/>
      <c r="TGJ126" s="14"/>
      <c r="TGK126" s="14"/>
      <c r="TGL126" s="14"/>
      <c r="TGM126" s="14"/>
      <c r="TGN126" s="14"/>
      <c r="TGO126" s="14"/>
      <c r="TGP126" s="14"/>
      <c r="TGQ126" s="14"/>
      <c r="TGR126" s="14"/>
      <c r="TGS126" s="14"/>
      <c r="TGT126" s="14"/>
      <c r="TGU126" s="14"/>
      <c r="TGV126" s="14"/>
      <c r="TGW126" s="14"/>
      <c r="TGX126" s="14"/>
      <c r="TGY126" s="14"/>
      <c r="TGZ126" s="14"/>
      <c r="THA126" s="14"/>
      <c r="THB126" s="14"/>
      <c r="THC126" s="14"/>
      <c r="THD126" s="14"/>
      <c r="THE126" s="14"/>
      <c r="THF126" s="14"/>
      <c r="THG126" s="14"/>
      <c r="THH126" s="14"/>
      <c r="THI126" s="14"/>
      <c r="THJ126" s="14"/>
      <c r="THK126" s="14"/>
      <c r="THL126" s="14"/>
      <c r="THM126" s="14"/>
      <c r="THN126" s="14"/>
      <c r="THO126" s="14"/>
      <c r="THP126" s="14"/>
      <c r="THQ126" s="14"/>
      <c r="THR126" s="14"/>
      <c r="THS126" s="14"/>
      <c r="THT126" s="14"/>
      <c r="THU126" s="14"/>
      <c r="THV126" s="14"/>
      <c r="THW126" s="14"/>
      <c r="THX126" s="14"/>
      <c r="THY126" s="14"/>
      <c r="THZ126" s="14"/>
      <c r="TIA126" s="14"/>
      <c r="TIB126" s="14"/>
      <c r="TIC126" s="14"/>
      <c r="TID126" s="14"/>
      <c r="TIE126" s="14"/>
      <c r="TIF126" s="14"/>
      <c r="TIG126" s="14"/>
      <c r="TIH126" s="14"/>
      <c r="TII126" s="14"/>
      <c r="TIJ126" s="14"/>
      <c r="TIK126" s="14"/>
      <c r="TIL126" s="14"/>
      <c r="TIM126" s="14"/>
      <c r="TIN126" s="14"/>
      <c r="TIO126" s="14"/>
      <c r="TIP126" s="14"/>
      <c r="TIQ126" s="14"/>
      <c r="TIR126" s="14"/>
      <c r="TIS126" s="14"/>
      <c r="TIT126" s="14"/>
      <c r="TIU126" s="14"/>
      <c r="TIV126" s="14"/>
      <c r="TIW126" s="14"/>
      <c r="TIX126" s="14"/>
      <c r="TIY126" s="14"/>
      <c r="TIZ126" s="14"/>
      <c r="TJA126" s="14"/>
      <c r="TJB126" s="14"/>
      <c r="TJC126" s="14"/>
      <c r="TJD126" s="14"/>
      <c r="TJE126" s="14"/>
      <c r="TJF126" s="14"/>
      <c r="TJG126" s="14"/>
      <c r="TJH126" s="14"/>
      <c r="TJI126" s="14"/>
      <c r="TJJ126" s="14"/>
      <c r="TJK126" s="14"/>
      <c r="TJL126" s="14"/>
      <c r="TJM126" s="14"/>
      <c r="TJN126" s="14"/>
      <c r="TJO126" s="14"/>
      <c r="TJP126" s="14"/>
      <c r="TJQ126" s="14"/>
      <c r="TJR126" s="14"/>
      <c r="TJS126" s="14"/>
      <c r="TJT126" s="14"/>
      <c r="TJU126" s="14"/>
      <c r="TJV126" s="14"/>
      <c r="TJW126" s="14"/>
      <c r="TJX126" s="14"/>
      <c r="TJY126" s="14"/>
      <c r="TJZ126" s="14"/>
      <c r="TKA126" s="14"/>
      <c r="TKB126" s="14"/>
      <c r="TKC126" s="14"/>
      <c r="TKD126" s="14"/>
      <c r="TKE126" s="14"/>
      <c r="TKF126" s="14"/>
      <c r="TKG126" s="14"/>
      <c r="TKH126" s="14"/>
      <c r="TKI126" s="14"/>
      <c r="TKJ126" s="14"/>
      <c r="TKK126" s="14"/>
      <c r="TKL126" s="14"/>
      <c r="TKM126" s="14"/>
      <c r="TKN126" s="14"/>
      <c r="TKO126" s="14"/>
      <c r="TKP126" s="14"/>
      <c r="TKQ126" s="14"/>
      <c r="TKR126" s="14"/>
      <c r="TKS126" s="14"/>
      <c r="TKT126" s="14"/>
      <c r="TKU126" s="14"/>
      <c r="TKV126" s="14"/>
      <c r="TKW126" s="14"/>
      <c r="TKX126" s="14"/>
      <c r="TKY126" s="14"/>
      <c r="TKZ126" s="14"/>
      <c r="TLA126" s="14"/>
      <c r="TLB126" s="14"/>
      <c r="TLC126" s="14"/>
      <c r="TLD126" s="14"/>
      <c r="TLE126" s="14"/>
      <c r="TLF126" s="14"/>
      <c r="TLG126" s="14"/>
      <c r="TLH126" s="14"/>
      <c r="TLI126" s="14"/>
      <c r="TLJ126" s="14"/>
      <c r="TLK126" s="14"/>
      <c r="TLL126" s="14"/>
      <c r="TLM126" s="14"/>
      <c r="TLN126" s="14"/>
      <c r="TLO126" s="14"/>
      <c r="TLP126" s="14"/>
      <c r="TLQ126" s="14"/>
      <c r="TLR126" s="14"/>
      <c r="TLS126" s="14"/>
      <c r="TLT126" s="14"/>
      <c r="TLU126" s="14"/>
      <c r="TLV126" s="14"/>
      <c r="TLW126" s="14"/>
      <c r="TLX126" s="14"/>
      <c r="TLY126" s="14"/>
      <c r="TLZ126" s="14"/>
      <c r="TMA126" s="14"/>
      <c r="TMB126" s="14"/>
      <c r="TMC126" s="14"/>
      <c r="TMD126" s="14"/>
      <c r="TME126" s="14"/>
      <c r="TMF126" s="14"/>
      <c r="TMG126" s="14"/>
      <c r="TMH126" s="14"/>
      <c r="TMI126" s="14"/>
      <c r="TMJ126" s="14"/>
      <c r="TMK126" s="14"/>
      <c r="TML126" s="14"/>
      <c r="TMM126" s="14"/>
      <c r="TMN126" s="14"/>
      <c r="TMO126" s="14"/>
      <c r="TMP126" s="14"/>
      <c r="TMQ126" s="14"/>
      <c r="TMR126" s="14"/>
      <c r="TMS126" s="14"/>
      <c r="TMT126" s="14"/>
      <c r="TMU126" s="14"/>
      <c r="TMV126" s="14"/>
      <c r="TMW126" s="14"/>
      <c r="TMX126" s="14"/>
      <c r="TMY126" s="14"/>
      <c r="TMZ126" s="14"/>
      <c r="TNA126" s="14"/>
      <c r="TNB126" s="14"/>
      <c r="TNC126" s="14"/>
      <c r="TND126" s="14"/>
      <c r="TNE126" s="14"/>
      <c r="TNF126" s="14"/>
      <c r="TNG126" s="14"/>
      <c r="TNH126" s="14"/>
      <c r="TNI126" s="14"/>
      <c r="TNJ126" s="14"/>
      <c r="TNK126" s="14"/>
      <c r="TNL126" s="14"/>
      <c r="TNM126" s="14"/>
      <c r="TNN126" s="14"/>
      <c r="TNO126" s="14"/>
      <c r="TNP126" s="14"/>
      <c r="TNQ126" s="14"/>
      <c r="TNR126" s="14"/>
      <c r="TNS126" s="14"/>
      <c r="TNT126" s="14"/>
      <c r="TNU126" s="14"/>
      <c r="TNV126" s="14"/>
      <c r="TNW126" s="14"/>
      <c r="TNX126" s="14"/>
      <c r="TNY126" s="14"/>
      <c r="TNZ126" s="14"/>
      <c r="TOA126" s="14"/>
      <c r="TOB126" s="14"/>
      <c r="TOC126" s="14"/>
      <c r="TOD126" s="14"/>
      <c r="TOE126" s="14"/>
      <c r="TOF126" s="14"/>
      <c r="TOG126" s="14"/>
      <c r="TOH126" s="14"/>
      <c r="TOI126" s="14"/>
      <c r="TOJ126" s="14"/>
      <c r="TOK126" s="14"/>
      <c r="TOL126" s="14"/>
      <c r="TOM126" s="14"/>
      <c r="TON126" s="14"/>
      <c r="TOO126" s="14"/>
      <c r="TOP126" s="14"/>
      <c r="TOQ126" s="14"/>
      <c r="TOR126" s="14"/>
      <c r="TOS126" s="14"/>
      <c r="TOT126" s="14"/>
      <c r="TOU126" s="14"/>
      <c r="TOV126" s="14"/>
      <c r="TOW126" s="14"/>
      <c r="TOX126" s="14"/>
      <c r="TOY126" s="14"/>
      <c r="TOZ126" s="14"/>
      <c r="TPA126" s="14"/>
      <c r="TPB126" s="14"/>
      <c r="TPC126" s="14"/>
      <c r="TPD126" s="14"/>
      <c r="TPE126" s="14"/>
      <c r="TPF126" s="14"/>
      <c r="TPG126" s="14"/>
      <c r="TPH126" s="14"/>
      <c r="TPI126" s="14"/>
      <c r="TPJ126" s="14"/>
      <c r="TPK126" s="14"/>
      <c r="TPL126" s="14"/>
      <c r="TPM126" s="14"/>
      <c r="TPN126" s="14"/>
      <c r="TPO126" s="14"/>
      <c r="TPP126" s="14"/>
      <c r="TPQ126" s="14"/>
      <c r="TPR126" s="14"/>
      <c r="TPS126" s="14"/>
      <c r="TPT126" s="14"/>
      <c r="TPU126" s="14"/>
      <c r="TPV126" s="14"/>
      <c r="TPW126" s="14"/>
      <c r="TPX126" s="14"/>
      <c r="TPY126" s="14"/>
      <c r="TPZ126" s="14"/>
      <c r="TQA126" s="14"/>
      <c r="TQB126" s="14"/>
      <c r="TQC126" s="14"/>
      <c r="TQD126" s="14"/>
      <c r="TQE126" s="14"/>
      <c r="TQF126" s="14"/>
      <c r="TQG126" s="14"/>
      <c r="TQH126" s="14"/>
      <c r="TQI126" s="14"/>
      <c r="TQJ126" s="14"/>
      <c r="TQK126" s="14"/>
      <c r="TQL126" s="14"/>
      <c r="TQM126" s="14"/>
      <c r="TQN126" s="14"/>
      <c r="TQO126" s="14"/>
      <c r="TQP126" s="14"/>
      <c r="TQQ126" s="14"/>
      <c r="TQR126" s="14"/>
      <c r="TQS126" s="14"/>
      <c r="TQT126" s="14"/>
      <c r="TQU126" s="14"/>
      <c r="TQV126" s="14"/>
      <c r="TQW126" s="14"/>
      <c r="TQX126" s="14"/>
      <c r="TQY126" s="14"/>
      <c r="TQZ126" s="14"/>
      <c r="TRA126" s="14"/>
      <c r="TRB126" s="14"/>
      <c r="TRC126" s="14"/>
      <c r="TRD126" s="14"/>
      <c r="TRE126" s="14"/>
      <c r="TRF126" s="14"/>
      <c r="TRG126" s="14"/>
      <c r="TRH126" s="14"/>
      <c r="TRI126" s="14"/>
      <c r="TRJ126" s="14"/>
      <c r="TRK126" s="14"/>
      <c r="TRL126" s="14"/>
      <c r="TRM126" s="14"/>
      <c r="TRN126" s="14"/>
      <c r="TRO126" s="14"/>
      <c r="TRP126" s="14"/>
      <c r="TRQ126" s="14"/>
      <c r="TRR126" s="14"/>
      <c r="TRS126" s="14"/>
      <c r="TRT126" s="14"/>
      <c r="TRU126" s="14"/>
      <c r="TRV126" s="14"/>
      <c r="TRW126" s="14"/>
      <c r="TRX126" s="14"/>
      <c r="TRY126" s="14"/>
      <c r="TRZ126" s="14"/>
      <c r="TSA126" s="14"/>
      <c r="TSB126" s="14"/>
      <c r="TSC126" s="14"/>
      <c r="TSD126" s="14"/>
      <c r="TSE126" s="14"/>
      <c r="TSF126" s="14"/>
      <c r="TSG126" s="14"/>
      <c r="TSH126" s="14"/>
      <c r="TSI126" s="14"/>
      <c r="TSJ126" s="14"/>
      <c r="TSK126" s="14"/>
      <c r="TSL126" s="14"/>
      <c r="TSM126" s="14"/>
      <c r="TSN126" s="14"/>
      <c r="TSO126" s="14"/>
      <c r="TSP126" s="14"/>
      <c r="TSQ126" s="14"/>
      <c r="TSR126" s="14"/>
      <c r="TSS126" s="14"/>
      <c r="TST126" s="14"/>
      <c r="TSU126" s="14"/>
      <c r="TSV126" s="14"/>
      <c r="TSW126" s="14"/>
      <c r="TSX126" s="14"/>
      <c r="TSY126" s="14"/>
      <c r="TSZ126" s="14"/>
      <c r="TTA126" s="14"/>
      <c r="TTB126" s="14"/>
      <c r="TTC126" s="14"/>
      <c r="TTD126" s="14"/>
      <c r="TTE126" s="14"/>
      <c r="TTF126" s="14"/>
      <c r="TTG126" s="14"/>
      <c r="TTH126" s="14"/>
      <c r="TTI126" s="14"/>
      <c r="TTJ126" s="14"/>
      <c r="TTK126" s="14"/>
      <c r="TTL126" s="14"/>
      <c r="TTM126" s="14"/>
      <c r="TTN126" s="14"/>
      <c r="TTO126" s="14"/>
      <c r="TTP126" s="14"/>
      <c r="TTQ126" s="14"/>
      <c r="TTR126" s="14"/>
      <c r="TTS126" s="14"/>
      <c r="TTT126" s="14"/>
      <c r="TTU126" s="14"/>
      <c r="TTV126" s="14"/>
      <c r="TTW126" s="14"/>
      <c r="TTX126" s="14"/>
      <c r="TTY126" s="14"/>
      <c r="TTZ126" s="14"/>
      <c r="TUA126" s="14"/>
      <c r="TUB126" s="14"/>
      <c r="TUC126" s="14"/>
      <c r="TUD126" s="14"/>
      <c r="TUE126" s="14"/>
      <c r="TUF126" s="14"/>
      <c r="TUG126" s="14"/>
      <c r="TUH126" s="14"/>
      <c r="TUI126" s="14"/>
      <c r="TUJ126" s="14"/>
      <c r="TUK126" s="14"/>
      <c r="TUL126" s="14"/>
      <c r="TUM126" s="14"/>
      <c r="TUN126" s="14"/>
      <c r="TUO126" s="14"/>
      <c r="TUP126" s="14"/>
      <c r="TUQ126" s="14"/>
      <c r="TUR126" s="14"/>
      <c r="TUS126" s="14"/>
      <c r="TUT126" s="14"/>
      <c r="TUU126" s="14"/>
      <c r="TUV126" s="14"/>
      <c r="TUW126" s="14"/>
      <c r="TUX126" s="14"/>
      <c r="TUY126" s="14"/>
      <c r="TUZ126" s="14"/>
      <c r="TVA126" s="14"/>
      <c r="TVB126" s="14"/>
      <c r="TVC126" s="14"/>
      <c r="TVD126" s="14"/>
      <c r="TVE126" s="14"/>
      <c r="TVF126" s="14"/>
      <c r="TVG126" s="14"/>
      <c r="TVH126" s="14"/>
      <c r="TVI126" s="14"/>
      <c r="TVJ126" s="14"/>
      <c r="TVK126" s="14"/>
      <c r="TVL126" s="14"/>
      <c r="TVM126" s="14"/>
      <c r="TVN126" s="14"/>
      <c r="TVO126" s="14"/>
      <c r="TVP126" s="14"/>
      <c r="TVQ126" s="14"/>
      <c r="TVR126" s="14"/>
      <c r="TVS126" s="14"/>
      <c r="TVT126" s="14"/>
      <c r="TVU126" s="14"/>
      <c r="TVV126" s="14"/>
      <c r="TVW126" s="14"/>
      <c r="TVX126" s="14"/>
      <c r="TVY126" s="14"/>
      <c r="TVZ126" s="14"/>
      <c r="TWA126" s="14"/>
      <c r="TWB126" s="14"/>
      <c r="TWC126" s="14"/>
      <c r="TWD126" s="14"/>
      <c r="TWE126" s="14"/>
      <c r="TWF126" s="14"/>
      <c r="TWG126" s="14"/>
      <c r="TWH126" s="14"/>
      <c r="TWI126" s="14"/>
      <c r="TWJ126" s="14"/>
      <c r="TWK126" s="14"/>
      <c r="TWL126" s="14"/>
      <c r="TWM126" s="14"/>
      <c r="TWN126" s="14"/>
      <c r="TWO126" s="14"/>
      <c r="TWP126" s="14"/>
      <c r="TWQ126" s="14"/>
      <c r="TWR126" s="14"/>
      <c r="TWS126" s="14"/>
      <c r="TWT126" s="14"/>
      <c r="TWU126" s="14"/>
      <c r="TWV126" s="14"/>
      <c r="TWW126" s="14"/>
      <c r="TWX126" s="14"/>
      <c r="TWY126" s="14"/>
      <c r="TWZ126" s="14"/>
      <c r="TXA126" s="14"/>
      <c r="TXB126" s="14"/>
      <c r="TXC126" s="14"/>
      <c r="TXD126" s="14"/>
      <c r="TXE126" s="14"/>
      <c r="TXF126" s="14"/>
      <c r="TXG126" s="14"/>
      <c r="TXH126" s="14"/>
      <c r="TXI126" s="14"/>
      <c r="TXJ126" s="14"/>
      <c r="TXK126" s="14"/>
      <c r="TXL126" s="14"/>
      <c r="TXM126" s="14"/>
      <c r="TXN126" s="14"/>
      <c r="TXO126" s="14"/>
      <c r="TXP126" s="14"/>
      <c r="TXQ126" s="14"/>
      <c r="TXR126" s="14"/>
      <c r="TXS126" s="14"/>
      <c r="TXT126" s="14"/>
      <c r="TXU126" s="14"/>
      <c r="TXV126" s="14"/>
      <c r="TXW126" s="14"/>
      <c r="TXX126" s="14"/>
      <c r="TXY126" s="14"/>
      <c r="TXZ126" s="14"/>
      <c r="TYA126" s="14"/>
      <c r="TYB126" s="14"/>
      <c r="TYC126" s="14"/>
      <c r="TYD126" s="14"/>
      <c r="TYE126" s="14"/>
      <c r="TYF126" s="14"/>
      <c r="TYG126" s="14"/>
      <c r="TYH126" s="14"/>
      <c r="TYI126" s="14"/>
      <c r="TYJ126" s="14"/>
      <c r="TYK126" s="14"/>
      <c r="TYL126" s="14"/>
      <c r="TYM126" s="14"/>
      <c r="TYN126" s="14"/>
      <c r="TYO126" s="14"/>
      <c r="TYP126" s="14"/>
      <c r="TYQ126" s="14"/>
      <c r="TYR126" s="14"/>
      <c r="TYS126" s="14"/>
      <c r="TYT126" s="14"/>
      <c r="TYU126" s="14"/>
      <c r="TYV126" s="14"/>
      <c r="TYW126" s="14"/>
      <c r="TYX126" s="14"/>
      <c r="TYY126" s="14"/>
      <c r="TYZ126" s="14"/>
      <c r="TZA126" s="14"/>
      <c r="TZB126" s="14"/>
      <c r="TZC126" s="14"/>
      <c r="TZD126" s="14"/>
      <c r="TZE126" s="14"/>
      <c r="TZF126" s="14"/>
      <c r="TZG126" s="14"/>
      <c r="TZH126" s="14"/>
      <c r="TZI126" s="14"/>
      <c r="TZJ126" s="14"/>
      <c r="TZK126" s="14"/>
      <c r="TZL126" s="14"/>
      <c r="TZM126" s="14"/>
      <c r="TZN126" s="14"/>
      <c r="TZO126" s="14"/>
      <c r="TZP126" s="14"/>
      <c r="TZQ126" s="14"/>
      <c r="TZR126" s="14"/>
      <c r="TZS126" s="14"/>
      <c r="TZT126" s="14"/>
      <c r="TZU126" s="14"/>
      <c r="TZV126" s="14"/>
      <c r="TZW126" s="14"/>
      <c r="TZX126" s="14"/>
      <c r="TZY126" s="14"/>
      <c r="TZZ126" s="14"/>
      <c r="UAA126" s="14"/>
      <c r="UAB126" s="14"/>
      <c r="UAC126" s="14"/>
      <c r="UAD126" s="14"/>
      <c r="UAE126" s="14"/>
      <c r="UAF126" s="14"/>
      <c r="UAG126" s="14"/>
      <c r="UAH126" s="14"/>
      <c r="UAI126" s="14"/>
      <c r="UAJ126" s="14"/>
      <c r="UAK126" s="14"/>
      <c r="UAL126" s="14"/>
      <c r="UAM126" s="14"/>
      <c r="UAN126" s="14"/>
      <c r="UAO126" s="14"/>
      <c r="UAP126" s="14"/>
      <c r="UAQ126" s="14"/>
      <c r="UAR126" s="14"/>
      <c r="UAS126" s="14"/>
      <c r="UAT126" s="14"/>
      <c r="UAU126" s="14"/>
      <c r="UAV126" s="14"/>
      <c r="UAW126" s="14"/>
      <c r="UAX126" s="14"/>
      <c r="UAY126" s="14"/>
      <c r="UAZ126" s="14"/>
      <c r="UBA126" s="14"/>
      <c r="UBB126" s="14"/>
      <c r="UBC126" s="14"/>
      <c r="UBD126" s="14"/>
      <c r="UBE126" s="14"/>
      <c r="UBF126" s="14"/>
      <c r="UBG126" s="14"/>
      <c r="UBH126" s="14"/>
      <c r="UBI126" s="14"/>
      <c r="UBJ126" s="14"/>
      <c r="UBK126" s="14"/>
      <c r="UBL126" s="14"/>
      <c r="UBM126" s="14"/>
      <c r="UBN126" s="14"/>
      <c r="UBO126" s="14"/>
      <c r="UBP126" s="14"/>
      <c r="UBQ126" s="14"/>
      <c r="UBR126" s="14"/>
      <c r="UBS126" s="14"/>
      <c r="UBT126" s="14"/>
      <c r="UBU126" s="14"/>
      <c r="UBV126" s="14"/>
      <c r="UBW126" s="14"/>
      <c r="UBX126" s="14"/>
      <c r="UBY126" s="14"/>
      <c r="UBZ126" s="14"/>
      <c r="UCA126" s="14"/>
      <c r="UCB126" s="14"/>
      <c r="UCC126" s="14"/>
      <c r="UCD126" s="14"/>
      <c r="UCE126" s="14"/>
      <c r="UCF126" s="14"/>
      <c r="UCG126" s="14"/>
      <c r="UCH126" s="14"/>
      <c r="UCI126" s="14"/>
      <c r="UCJ126" s="14"/>
      <c r="UCK126" s="14"/>
      <c r="UCL126" s="14"/>
      <c r="UCM126" s="14"/>
      <c r="UCN126" s="14"/>
      <c r="UCO126" s="14"/>
      <c r="UCP126" s="14"/>
      <c r="UCQ126" s="14"/>
      <c r="UCR126" s="14"/>
      <c r="UCS126" s="14"/>
      <c r="UCT126" s="14"/>
      <c r="UCU126" s="14"/>
      <c r="UCV126" s="14"/>
      <c r="UCW126" s="14"/>
      <c r="UCX126" s="14"/>
      <c r="UCY126" s="14"/>
      <c r="UCZ126" s="14"/>
      <c r="UDA126" s="14"/>
      <c r="UDB126" s="14"/>
      <c r="UDC126" s="14"/>
      <c r="UDD126" s="14"/>
      <c r="UDE126" s="14"/>
      <c r="UDF126" s="14"/>
      <c r="UDG126" s="14"/>
      <c r="UDH126" s="14"/>
      <c r="UDI126" s="14"/>
      <c r="UDJ126" s="14"/>
      <c r="UDK126" s="14"/>
      <c r="UDL126" s="14"/>
      <c r="UDM126" s="14"/>
      <c r="UDN126" s="14"/>
      <c r="UDO126" s="14"/>
      <c r="UDP126" s="14"/>
      <c r="UDQ126" s="14"/>
      <c r="UDR126" s="14"/>
      <c r="UDS126" s="14"/>
      <c r="UDT126" s="14"/>
      <c r="UDU126" s="14"/>
      <c r="UDV126" s="14"/>
      <c r="UDW126" s="14"/>
      <c r="UDX126" s="14"/>
      <c r="UDY126" s="14"/>
      <c r="UDZ126" s="14"/>
      <c r="UEA126" s="14"/>
      <c r="UEB126" s="14"/>
      <c r="UEC126" s="14"/>
      <c r="UED126" s="14"/>
      <c r="UEE126" s="14"/>
      <c r="UEF126" s="14"/>
      <c r="UEG126" s="14"/>
      <c r="UEH126" s="14"/>
      <c r="UEI126" s="14"/>
      <c r="UEJ126" s="14"/>
      <c r="UEK126" s="14"/>
      <c r="UEL126" s="14"/>
      <c r="UEM126" s="14"/>
      <c r="UEN126" s="14"/>
      <c r="UEO126" s="14"/>
      <c r="UEP126" s="14"/>
      <c r="UEQ126" s="14"/>
      <c r="UER126" s="14"/>
      <c r="UES126" s="14"/>
      <c r="UET126" s="14"/>
      <c r="UEU126" s="14"/>
      <c r="UEV126" s="14"/>
      <c r="UEW126" s="14"/>
      <c r="UEX126" s="14"/>
      <c r="UEY126" s="14"/>
      <c r="UEZ126" s="14"/>
      <c r="UFA126" s="14"/>
      <c r="UFB126" s="14"/>
      <c r="UFC126" s="14"/>
      <c r="UFD126" s="14"/>
      <c r="UFE126" s="14"/>
      <c r="UFF126" s="14"/>
      <c r="UFG126" s="14"/>
      <c r="UFH126" s="14"/>
      <c r="UFI126" s="14"/>
      <c r="UFJ126" s="14"/>
      <c r="UFK126" s="14"/>
      <c r="UFL126" s="14"/>
      <c r="UFM126" s="14"/>
      <c r="UFN126" s="14"/>
      <c r="UFO126" s="14"/>
      <c r="UFP126" s="14"/>
      <c r="UFQ126" s="14"/>
      <c r="UFR126" s="14"/>
      <c r="UFS126" s="14"/>
      <c r="UFT126" s="14"/>
      <c r="UFU126" s="14"/>
      <c r="UFV126" s="14"/>
      <c r="UFW126" s="14"/>
      <c r="UFX126" s="14"/>
      <c r="UFY126" s="14"/>
      <c r="UFZ126" s="14"/>
      <c r="UGA126" s="14"/>
      <c r="UGB126" s="14"/>
      <c r="UGC126" s="14"/>
      <c r="UGD126" s="14"/>
      <c r="UGE126" s="14"/>
      <c r="UGF126" s="14"/>
      <c r="UGG126" s="14"/>
      <c r="UGH126" s="14"/>
      <c r="UGI126" s="14"/>
      <c r="UGJ126" s="14"/>
      <c r="UGK126" s="14"/>
      <c r="UGL126" s="14"/>
      <c r="UGM126" s="14"/>
      <c r="UGN126" s="14"/>
      <c r="UGO126" s="14"/>
      <c r="UGP126" s="14"/>
      <c r="UGQ126" s="14"/>
      <c r="UGR126" s="14"/>
      <c r="UGS126" s="14"/>
      <c r="UGT126" s="14"/>
      <c r="UGU126" s="14"/>
      <c r="UGV126" s="14"/>
      <c r="UGW126" s="14"/>
      <c r="UGX126" s="14"/>
      <c r="UGY126" s="14"/>
      <c r="UGZ126" s="14"/>
      <c r="UHA126" s="14"/>
      <c r="UHB126" s="14"/>
      <c r="UHC126" s="14"/>
      <c r="UHD126" s="14"/>
      <c r="UHE126" s="14"/>
      <c r="UHF126" s="14"/>
      <c r="UHG126" s="14"/>
      <c r="UHH126" s="14"/>
      <c r="UHI126" s="14"/>
      <c r="UHJ126" s="14"/>
      <c r="UHK126" s="14"/>
      <c r="UHL126" s="14"/>
      <c r="UHM126" s="14"/>
      <c r="UHN126" s="14"/>
      <c r="UHO126" s="14"/>
      <c r="UHP126" s="14"/>
      <c r="UHQ126" s="14"/>
      <c r="UHR126" s="14"/>
      <c r="UHS126" s="14"/>
      <c r="UHT126" s="14"/>
      <c r="UHU126" s="14"/>
      <c r="UHV126" s="14"/>
      <c r="UHW126" s="14"/>
      <c r="UHX126" s="14"/>
      <c r="UHY126" s="14"/>
      <c r="UHZ126" s="14"/>
      <c r="UIA126" s="14"/>
      <c r="UIB126" s="14"/>
      <c r="UIC126" s="14"/>
      <c r="UID126" s="14"/>
      <c r="UIE126" s="14"/>
      <c r="UIF126" s="14"/>
      <c r="UIG126" s="14"/>
      <c r="UIH126" s="14"/>
      <c r="UII126" s="14"/>
      <c r="UIJ126" s="14"/>
      <c r="UIK126" s="14"/>
      <c r="UIL126" s="14"/>
      <c r="UIM126" s="14"/>
      <c r="UIN126" s="14"/>
      <c r="UIO126" s="14"/>
      <c r="UIP126" s="14"/>
      <c r="UIQ126" s="14"/>
      <c r="UIR126" s="14"/>
      <c r="UIS126" s="14"/>
      <c r="UIT126" s="14"/>
      <c r="UIU126" s="14"/>
      <c r="UIV126" s="14"/>
      <c r="UIW126" s="14"/>
      <c r="UIX126" s="14"/>
      <c r="UIY126" s="14"/>
      <c r="UIZ126" s="14"/>
      <c r="UJA126" s="14"/>
      <c r="UJB126" s="14"/>
      <c r="UJC126" s="14"/>
      <c r="UJD126" s="14"/>
      <c r="UJE126" s="14"/>
      <c r="UJF126" s="14"/>
      <c r="UJG126" s="14"/>
      <c r="UJH126" s="14"/>
      <c r="UJI126" s="14"/>
      <c r="UJJ126" s="14"/>
      <c r="UJK126" s="14"/>
      <c r="UJL126" s="14"/>
      <c r="UJM126" s="14"/>
      <c r="UJN126" s="14"/>
      <c r="UJO126" s="14"/>
      <c r="UJP126" s="14"/>
      <c r="UJQ126" s="14"/>
      <c r="UJR126" s="14"/>
      <c r="UJS126" s="14"/>
      <c r="UJT126" s="14"/>
      <c r="UJU126" s="14"/>
      <c r="UJV126" s="14"/>
      <c r="UJW126" s="14"/>
      <c r="UJX126" s="14"/>
      <c r="UJY126" s="14"/>
      <c r="UJZ126" s="14"/>
      <c r="UKA126" s="14"/>
      <c r="UKB126" s="14"/>
      <c r="UKC126" s="14"/>
      <c r="UKD126" s="14"/>
      <c r="UKE126" s="14"/>
      <c r="UKF126" s="14"/>
      <c r="UKG126" s="14"/>
      <c r="UKH126" s="14"/>
      <c r="UKI126" s="14"/>
      <c r="UKJ126" s="14"/>
      <c r="UKK126" s="14"/>
      <c r="UKL126" s="14"/>
      <c r="UKM126" s="14"/>
      <c r="UKN126" s="14"/>
      <c r="UKO126" s="14"/>
      <c r="UKP126" s="14"/>
      <c r="UKQ126" s="14"/>
      <c r="UKR126" s="14"/>
      <c r="UKS126" s="14"/>
      <c r="UKT126" s="14"/>
      <c r="UKU126" s="14"/>
      <c r="UKV126" s="14"/>
      <c r="UKW126" s="14"/>
      <c r="UKX126" s="14"/>
      <c r="UKY126" s="14"/>
      <c r="UKZ126" s="14"/>
      <c r="ULA126" s="14"/>
      <c r="ULB126" s="14"/>
      <c r="ULC126" s="14"/>
      <c r="ULD126" s="14"/>
      <c r="ULE126" s="14"/>
      <c r="ULF126" s="14"/>
      <c r="ULG126" s="14"/>
      <c r="ULH126" s="14"/>
      <c r="ULI126" s="14"/>
      <c r="ULJ126" s="14"/>
      <c r="ULK126" s="14"/>
      <c r="ULL126" s="14"/>
      <c r="ULM126" s="14"/>
      <c r="ULN126" s="14"/>
      <c r="ULO126" s="14"/>
      <c r="ULP126" s="14"/>
      <c r="ULQ126" s="14"/>
      <c r="ULR126" s="14"/>
      <c r="ULS126" s="14"/>
      <c r="ULT126" s="14"/>
      <c r="ULU126" s="14"/>
      <c r="ULV126" s="14"/>
      <c r="ULW126" s="14"/>
      <c r="ULX126" s="14"/>
      <c r="ULY126" s="14"/>
      <c r="ULZ126" s="14"/>
      <c r="UMA126" s="14"/>
      <c r="UMB126" s="14"/>
      <c r="UMC126" s="14"/>
      <c r="UMD126" s="14"/>
      <c r="UME126" s="14"/>
      <c r="UMF126" s="14"/>
      <c r="UMG126" s="14"/>
      <c r="UMH126" s="14"/>
      <c r="UMI126" s="14"/>
      <c r="UMJ126" s="14"/>
      <c r="UMK126" s="14"/>
      <c r="UML126" s="14"/>
      <c r="UMM126" s="14"/>
      <c r="UMN126" s="14"/>
      <c r="UMO126" s="14"/>
      <c r="UMP126" s="14"/>
      <c r="UMQ126" s="14"/>
      <c r="UMR126" s="14"/>
      <c r="UMS126" s="14"/>
      <c r="UMT126" s="14"/>
      <c r="UMU126" s="14"/>
      <c r="UMV126" s="14"/>
      <c r="UMW126" s="14"/>
      <c r="UMX126" s="14"/>
      <c r="UMY126" s="14"/>
      <c r="UMZ126" s="14"/>
      <c r="UNA126" s="14"/>
      <c r="UNB126" s="14"/>
      <c r="UNC126" s="14"/>
      <c r="UND126" s="14"/>
      <c r="UNE126" s="14"/>
      <c r="UNF126" s="14"/>
      <c r="UNG126" s="14"/>
      <c r="UNH126" s="14"/>
      <c r="UNI126" s="14"/>
      <c r="UNJ126" s="14"/>
      <c r="UNK126" s="14"/>
      <c r="UNL126" s="14"/>
      <c r="UNM126" s="14"/>
      <c r="UNN126" s="14"/>
      <c r="UNO126" s="14"/>
      <c r="UNP126" s="14"/>
      <c r="UNQ126" s="14"/>
      <c r="UNR126" s="14"/>
      <c r="UNS126" s="14"/>
      <c r="UNT126" s="14"/>
      <c r="UNU126" s="14"/>
      <c r="UNV126" s="14"/>
      <c r="UNW126" s="14"/>
      <c r="UNX126" s="14"/>
      <c r="UNY126" s="14"/>
      <c r="UNZ126" s="14"/>
      <c r="UOA126" s="14"/>
      <c r="UOB126" s="14"/>
      <c r="UOC126" s="14"/>
      <c r="UOD126" s="14"/>
      <c r="UOE126" s="14"/>
      <c r="UOF126" s="14"/>
      <c r="UOG126" s="14"/>
      <c r="UOH126" s="14"/>
      <c r="UOI126" s="14"/>
      <c r="UOJ126" s="14"/>
      <c r="UOK126" s="14"/>
      <c r="UOL126" s="14"/>
      <c r="UOM126" s="14"/>
      <c r="UON126" s="14"/>
      <c r="UOO126" s="14"/>
      <c r="UOP126" s="14"/>
      <c r="UOQ126" s="14"/>
      <c r="UOR126" s="14"/>
      <c r="UOS126" s="14"/>
      <c r="UOT126" s="14"/>
      <c r="UOU126" s="14"/>
      <c r="UOV126" s="14"/>
      <c r="UOW126" s="14"/>
      <c r="UOX126" s="14"/>
      <c r="UOY126" s="14"/>
      <c r="UOZ126" s="14"/>
      <c r="UPA126" s="14"/>
      <c r="UPB126" s="14"/>
      <c r="UPC126" s="14"/>
      <c r="UPD126" s="14"/>
      <c r="UPE126" s="14"/>
      <c r="UPF126" s="14"/>
      <c r="UPG126" s="14"/>
      <c r="UPH126" s="14"/>
      <c r="UPI126" s="14"/>
      <c r="UPJ126" s="14"/>
      <c r="UPK126" s="14"/>
      <c r="UPL126" s="14"/>
      <c r="UPM126" s="14"/>
      <c r="UPN126" s="14"/>
      <c r="UPO126" s="14"/>
      <c r="UPP126" s="14"/>
      <c r="UPQ126" s="14"/>
      <c r="UPR126" s="14"/>
      <c r="UPS126" s="14"/>
      <c r="UPT126" s="14"/>
      <c r="UPU126" s="14"/>
      <c r="UPV126" s="14"/>
      <c r="UPW126" s="14"/>
      <c r="UPX126" s="14"/>
      <c r="UPY126" s="14"/>
      <c r="UPZ126" s="14"/>
      <c r="UQA126" s="14"/>
      <c r="UQB126" s="14"/>
      <c r="UQC126" s="14"/>
      <c r="UQD126" s="14"/>
      <c r="UQE126" s="14"/>
      <c r="UQF126" s="14"/>
      <c r="UQG126" s="14"/>
      <c r="UQH126" s="14"/>
      <c r="UQI126" s="14"/>
      <c r="UQJ126" s="14"/>
      <c r="UQK126" s="14"/>
      <c r="UQL126" s="14"/>
      <c r="UQM126" s="14"/>
      <c r="UQN126" s="14"/>
      <c r="UQO126" s="14"/>
      <c r="UQP126" s="14"/>
      <c r="UQQ126" s="14"/>
      <c r="UQR126" s="14"/>
      <c r="UQS126" s="14"/>
      <c r="UQT126" s="14"/>
      <c r="UQU126" s="14"/>
      <c r="UQV126" s="14"/>
      <c r="UQW126" s="14"/>
      <c r="UQX126" s="14"/>
      <c r="UQY126" s="14"/>
      <c r="UQZ126" s="14"/>
      <c r="URA126" s="14"/>
      <c r="URB126" s="14"/>
      <c r="URC126" s="14"/>
      <c r="URD126" s="14"/>
      <c r="URE126" s="14"/>
      <c r="URF126" s="14"/>
      <c r="URG126" s="14"/>
      <c r="URH126" s="14"/>
      <c r="URI126" s="14"/>
      <c r="URJ126" s="14"/>
      <c r="URK126" s="14"/>
      <c r="URL126" s="14"/>
      <c r="URM126" s="14"/>
      <c r="URN126" s="14"/>
      <c r="URO126" s="14"/>
      <c r="URP126" s="14"/>
      <c r="URQ126" s="14"/>
      <c r="URR126" s="14"/>
      <c r="URS126" s="14"/>
      <c r="URT126" s="14"/>
      <c r="URU126" s="14"/>
      <c r="URV126" s="14"/>
      <c r="URW126" s="14"/>
      <c r="URX126" s="14"/>
      <c r="URY126" s="14"/>
      <c r="URZ126" s="14"/>
      <c r="USA126" s="14"/>
      <c r="USB126" s="14"/>
      <c r="USC126" s="14"/>
      <c r="USD126" s="14"/>
      <c r="USE126" s="14"/>
      <c r="USF126" s="14"/>
      <c r="USG126" s="14"/>
      <c r="USH126" s="14"/>
      <c r="USI126" s="14"/>
      <c r="USJ126" s="14"/>
      <c r="USK126" s="14"/>
      <c r="USL126" s="14"/>
      <c r="USM126" s="14"/>
      <c r="USN126" s="14"/>
      <c r="USO126" s="14"/>
      <c r="USP126" s="14"/>
      <c r="USQ126" s="14"/>
      <c r="USR126" s="14"/>
      <c r="USS126" s="14"/>
      <c r="UST126" s="14"/>
      <c r="USU126" s="14"/>
      <c r="USV126" s="14"/>
      <c r="USW126" s="14"/>
      <c r="USX126" s="14"/>
      <c r="USY126" s="14"/>
      <c r="USZ126" s="14"/>
      <c r="UTA126" s="14"/>
      <c r="UTB126" s="14"/>
      <c r="UTC126" s="14"/>
      <c r="UTD126" s="14"/>
      <c r="UTE126" s="14"/>
      <c r="UTF126" s="14"/>
      <c r="UTG126" s="14"/>
      <c r="UTH126" s="14"/>
      <c r="UTI126" s="14"/>
      <c r="UTJ126" s="14"/>
      <c r="UTK126" s="14"/>
      <c r="UTL126" s="14"/>
      <c r="UTM126" s="14"/>
      <c r="UTN126" s="14"/>
      <c r="UTO126" s="14"/>
      <c r="UTP126" s="14"/>
      <c r="UTQ126" s="14"/>
      <c r="UTR126" s="14"/>
      <c r="UTS126" s="14"/>
      <c r="UTT126" s="14"/>
      <c r="UTU126" s="14"/>
      <c r="UTV126" s="14"/>
      <c r="UTW126" s="14"/>
      <c r="UTX126" s="14"/>
      <c r="UTY126" s="14"/>
      <c r="UTZ126" s="14"/>
      <c r="UUA126" s="14"/>
      <c r="UUB126" s="14"/>
      <c r="UUC126" s="14"/>
      <c r="UUD126" s="14"/>
      <c r="UUE126" s="14"/>
      <c r="UUF126" s="14"/>
      <c r="UUG126" s="14"/>
      <c r="UUH126" s="14"/>
      <c r="UUI126" s="14"/>
      <c r="UUJ126" s="14"/>
      <c r="UUK126" s="14"/>
      <c r="UUL126" s="14"/>
      <c r="UUM126" s="14"/>
      <c r="UUN126" s="14"/>
      <c r="UUO126" s="14"/>
      <c r="UUP126" s="14"/>
      <c r="UUQ126" s="14"/>
      <c r="UUR126" s="14"/>
      <c r="UUS126" s="14"/>
      <c r="UUT126" s="14"/>
      <c r="UUU126" s="14"/>
      <c r="UUV126" s="14"/>
      <c r="UUW126" s="14"/>
      <c r="UUX126" s="14"/>
      <c r="UUY126" s="14"/>
      <c r="UUZ126" s="14"/>
      <c r="UVA126" s="14"/>
      <c r="UVB126" s="14"/>
      <c r="UVC126" s="14"/>
      <c r="UVD126" s="14"/>
      <c r="UVE126" s="14"/>
      <c r="UVF126" s="14"/>
      <c r="UVG126" s="14"/>
      <c r="UVH126" s="14"/>
      <c r="UVI126" s="14"/>
      <c r="UVJ126" s="14"/>
      <c r="UVK126" s="14"/>
      <c r="UVL126" s="14"/>
      <c r="UVM126" s="14"/>
      <c r="UVN126" s="14"/>
      <c r="UVO126" s="14"/>
      <c r="UVP126" s="14"/>
      <c r="UVQ126" s="14"/>
      <c r="UVR126" s="14"/>
      <c r="UVS126" s="14"/>
      <c r="UVT126" s="14"/>
      <c r="UVU126" s="14"/>
      <c r="UVV126" s="14"/>
      <c r="UVW126" s="14"/>
      <c r="UVX126" s="14"/>
      <c r="UVY126" s="14"/>
      <c r="UVZ126" s="14"/>
      <c r="UWA126" s="14"/>
      <c r="UWB126" s="14"/>
      <c r="UWC126" s="14"/>
      <c r="UWD126" s="14"/>
      <c r="UWE126" s="14"/>
      <c r="UWF126" s="14"/>
      <c r="UWG126" s="14"/>
      <c r="UWH126" s="14"/>
      <c r="UWI126" s="14"/>
      <c r="UWJ126" s="14"/>
      <c r="UWK126" s="14"/>
      <c r="UWL126" s="14"/>
      <c r="UWM126" s="14"/>
      <c r="UWN126" s="14"/>
      <c r="UWO126" s="14"/>
      <c r="UWP126" s="14"/>
      <c r="UWQ126" s="14"/>
      <c r="UWR126" s="14"/>
      <c r="UWS126" s="14"/>
      <c r="UWT126" s="14"/>
      <c r="UWU126" s="14"/>
      <c r="UWV126" s="14"/>
      <c r="UWW126" s="14"/>
      <c r="UWX126" s="14"/>
      <c r="UWY126" s="14"/>
      <c r="UWZ126" s="14"/>
      <c r="UXA126" s="14"/>
      <c r="UXB126" s="14"/>
      <c r="UXC126" s="14"/>
      <c r="UXD126" s="14"/>
      <c r="UXE126" s="14"/>
      <c r="UXF126" s="14"/>
      <c r="UXG126" s="14"/>
      <c r="UXH126" s="14"/>
      <c r="UXI126" s="14"/>
      <c r="UXJ126" s="14"/>
      <c r="UXK126" s="14"/>
      <c r="UXL126" s="14"/>
      <c r="UXM126" s="14"/>
      <c r="UXN126" s="14"/>
      <c r="UXO126" s="14"/>
      <c r="UXP126" s="14"/>
      <c r="UXQ126" s="14"/>
      <c r="UXR126" s="14"/>
      <c r="UXS126" s="14"/>
      <c r="UXT126" s="14"/>
      <c r="UXU126" s="14"/>
      <c r="UXV126" s="14"/>
      <c r="UXW126" s="14"/>
      <c r="UXX126" s="14"/>
      <c r="UXY126" s="14"/>
      <c r="UXZ126" s="14"/>
      <c r="UYA126" s="14"/>
      <c r="UYB126" s="14"/>
      <c r="UYC126" s="14"/>
      <c r="UYD126" s="14"/>
      <c r="UYE126" s="14"/>
      <c r="UYF126" s="14"/>
      <c r="UYG126" s="14"/>
      <c r="UYH126" s="14"/>
      <c r="UYI126" s="14"/>
      <c r="UYJ126" s="14"/>
      <c r="UYK126" s="14"/>
      <c r="UYL126" s="14"/>
      <c r="UYM126" s="14"/>
      <c r="UYN126" s="14"/>
      <c r="UYO126" s="14"/>
      <c r="UYP126" s="14"/>
      <c r="UYQ126" s="14"/>
      <c r="UYR126" s="14"/>
      <c r="UYS126" s="14"/>
      <c r="UYT126" s="14"/>
      <c r="UYU126" s="14"/>
      <c r="UYV126" s="14"/>
      <c r="UYW126" s="14"/>
      <c r="UYX126" s="14"/>
      <c r="UYY126" s="14"/>
      <c r="UYZ126" s="14"/>
      <c r="UZA126" s="14"/>
      <c r="UZB126" s="14"/>
      <c r="UZC126" s="14"/>
      <c r="UZD126" s="14"/>
      <c r="UZE126" s="14"/>
      <c r="UZF126" s="14"/>
      <c r="UZG126" s="14"/>
      <c r="UZH126" s="14"/>
      <c r="UZI126" s="14"/>
      <c r="UZJ126" s="14"/>
      <c r="UZK126" s="14"/>
      <c r="UZL126" s="14"/>
      <c r="UZM126" s="14"/>
      <c r="UZN126" s="14"/>
      <c r="UZO126" s="14"/>
      <c r="UZP126" s="14"/>
      <c r="UZQ126" s="14"/>
      <c r="UZR126" s="14"/>
      <c r="UZS126" s="14"/>
      <c r="UZT126" s="14"/>
      <c r="UZU126" s="14"/>
      <c r="UZV126" s="14"/>
      <c r="UZW126" s="14"/>
      <c r="UZX126" s="14"/>
      <c r="UZY126" s="14"/>
      <c r="UZZ126" s="14"/>
      <c r="VAA126" s="14"/>
      <c r="VAB126" s="14"/>
      <c r="VAC126" s="14"/>
      <c r="VAD126" s="14"/>
      <c r="VAE126" s="14"/>
      <c r="VAF126" s="14"/>
      <c r="VAG126" s="14"/>
      <c r="VAH126" s="14"/>
      <c r="VAI126" s="14"/>
      <c r="VAJ126" s="14"/>
      <c r="VAK126" s="14"/>
      <c r="VAL126" s="14"/>
      <c r="VAM126" s="14"/>
      <c r="VAN126" s="14"/>
      <c r="VAO126" s="14"/>
      <c r="VAP126" s="14"/>
      <c r="VAQ126" s="14"/>
      <c r="VAR126" s="14"/>
      <c r="VAS126" s="14"/>
      <c r="VAT126" s="14"/>
      <c r="VAU126" s="14"/>
      <c r="VAV126" s="14"/>
      <c r="VAW126" s="14"/>
      <c r="VAX126" s="14"/>
      <c r="VAY126" s="14"/>
      <c r="VAZ126" s="14"/>
      <c r="VBA126" s="14"/>
      <c r="VBB126" s="14"/>
      <c r="VBC126" s="14"/>
      <c r="VBD126" s="14"/>
      <c r="VBE126" s="14"/>
      <c r="VBF126" s="14"/>
      <c r="VBG126" s="14"/>
      <c r="VBH126" s="14"/>
      <c r="VBI126" s="14"/>
      <c r="VBJ126" s="14"/>
      <c r="VBK126" s="14"/>
      <c r="VBL126" s="14"/>
      <c r="VBM126" s="14"/>
      <c r="VBN126" s="14"/>
      <c r="VBO126" s="14"/>
      <c r="VBP126" s="14"/>
      <c r="VBQ126" s="14"/>
      <c r="VBR126" s="14"/>
      <c r="VBS126" s="14"/>
      <c r="VBT126" s="14"/>
      <c r="VBU126" s="14"/>
      <c r="VBV126" s="14"/>
      <c r="VBW126" s="14"/>
      <c r="VBX126" s="14"/>
      <c r="VBY126" s="14"/>
      <c r="VBZ126" s="14"/>
      <c r="VCA126" s="14"/>
      <c r="VCB126" s="14"/>
      <c r="VCC126" s="14"/>
      <c r="VCD126" s="14"/>
      <c r="VCE126" s="14"/>
      <c r="VCF126" s="14"/>
      <c r="VCG126" s="14"/>
      <c r="VCH126" s="14"/>
      <c r="VCI126" s="14"/>
      <c r="VCJ126" s="14"/>
      <c r="VCK126" s="14"/>
      <c r="VCL126" s="14"/>
      <c r="VCM126" s="14"/>
      <c r="VCN126" s="14"/>
      <c r="VCO126" s="14"/>
      <c r="VCP126" s="14"/>
      <c r="VCQ126" s="14"/>
      <c r="VCR126" s="14"/>
      <c r="VCS126" s="14"/>
      <c r="VCT126" s="14"/>
      <c r="VCU126" s="14"/>
      <c r="VCV126" s="14"/>
      <c r="VCW126" s="14"/>
      <c r="VCX126" s="14"/>
      <c r="VCY126" s="14"/>
      <c r="VCZ126" s="14"/>
      <c r="VDA126" s="14"/>
      <c r="VDB126" s="14"/>
      <c r="VDC126" s="14"/>
      <c r="VDD126" s="14"/>
      <c r="VDE126" s="14"/>
      <c r="VDF126" s="14"/>
      <c r="VDG126" s="14"/>
      <c r="VDH126" s="14"/>
      <c r="VDI126" s="14"/>
      <c r="VDJ126" s="14"/>
      <c r="VDK126" s="14"/>
      <c r="VDL126" s="14"/>
      <c r="VDM126" s="14"/>
      <c r="VDN126" s="14"/>
      <c r="VDO126" s="14"/>
      <c r="VDP126" s="14"/>
      <c r="VDQ126" s="14"/>
      <c r="VDR126" s="14"/>
      <c r="VDS126" s="14"/>
      <c r="VDT126" s="14"/>
      <c r="VDU126" s="14"/>
      <c r="VDV126" s="14"/>
      <c r="VDW126" s="14"/>
      <c r="VDX126" s="14"/>
      <c r="VDY126" s="14"/>
      <c r="VDZ126" s="14"/>
      <c r="VEA126" s="14"/>
      <c r="VEB126" s="14"/>
      <c r="VEC126" s="14"/>
      <c r="VED126" s="14"/>
      <c r="VEE126" s="14"/>
      <c r="VEF126" s="14"/>
      <c r="VEG126" s="14"/>
      <c r="VEH126" s="14"/>
      <c r="VEI126" s="14"/>
      <c r="VEJ126" s="14"/>
      <c r="VEK126" s="14"/>
      <c r="VEL126" s="14"/>
      <c r="VEM126" s="14"/>
      <c r="VEN126" s="14"/>
      <c r="VEO126" s="14"/>
      <c r="VEP126" s="14"/>
      <c r="VEQ126" s="14"/>
      <c r="VER126" s="14"/>
      <c r="VES126" s="14"/>
      <c r="VET126" s="14"/>
      <c r="VEU126" s="14"/>
      <c r="VEV126" s="14"/>
      <c r="VEW126" s="14"/>
      <c r="VEX126" s="14"/>
      <c r="VEY126" s="14"/>
      <c r="VEZ126" s="14"/>
      <c r="VFA126" s="14"/>
      <c r="VFB126" s="14"/>
      <c r="VFC126" s="14"/>
      <c r="VFD126" s="14"/>
      <c r="VFE126" s="14"/>
      <c r="VFF126" s="14"/>
      <c r="VFG126" s="14"/>
      <c r="VFH126" s="14"/>
      <c r="VFI126" s="14"/>
      <c r="VFJ126" s="14"/>
      <c r="VFK126" s="14"/>
      <c r="VFL126" s="14"/>
      <c r="VFM126" s="14"/>
      <c r="VFN126" s="14"/>
      <c r="VFO126" s="14"/>
      <c r="VFP126" s="14"/>
      <c r="VFQ126" s="14"/>
      <c r="VFR126" s="14"/>
      <c r="VFS126" s="14"/>
      <c r="VFT126" s="14"/>
      <c r="VFU126" s="14"/>
      <c r="VFV126" s="14"/>
      <c r="VFW126" s="14"/>
      <c r="VFX126" s="14"/>
      <c r="VFY126" s="14"/>
      <c r="VFZ126" s="14"/>
      <c r="VGA126" s="14"/>
      <c r="VGB126" s="14"/>
      <c r="VGC126" s="14"/>
      <c r="VGD126" s="14"/>
      <c r="VGE126" s="14"/>
      <c r="VGF126" s="14"/>
      <c r="VGG126" s="14"/>
      <c r="VGH126" s="14"/>
      <c r="VGI126" s="14"/>
      <c r="VGJ126" s="14"/>
      <c r="VGK126" s="14"/>
      <c r="VGL126" s="14"/>
      <c r="VGM126" s="14"/>
      <c r="VGN126" s="14"/>
      <c r="VGO126" s="14"/>
      <c r="VGP126" s="14"/>
      <c r="VGQ126" s="14"/>
      <c r="VGR126" s="14"/>
      <c r="VGS126" s="14"/>
      <c r="VGT126" s="14"/>
      <c r="VGU126" s="14"/>
      <c r="VGV126" s="14"/>
      <c r="VGW126" s="14"/>
      <c r="VGX126" s="14"/>
      <c r="VGY126" s="14"/>
      <c r="VGZ126" s="14"/>
      <c r="VHA126" s="14"/>
      <c r="VHB126" s="14"/>
      <c r="VHC126" s="14"/>
      <c r="VHD126" s="14"/>
      <c r="VHE126" s="14"/>
      <c r="VHF126" s="14"/>
      <c r="VHG126" s="14"/>
      <c r="VHH126" s="14"/>
      <c r="VHI126" s="14"/>
      <c r="VHJ126" s="14"/>
      <c r="VHK126" s="14"/>
      <c r="VHL126" s="14"/>
      <c r="VHM126" s="14"/>
      <c r="VHN126" s="14"/>
      <c r="VHO126" s="14"/>
      <c r="VHP126" s="14"/>
      <c r="VHQ126" s="14"/>
      <c r="VHR126" s="14"/>
      <c r="VHS126" s="14"/>
      <c r="VHT126" s="14"/>
      <c r="VHU126" s="14"/>
      <c r="VHV126" s="14"/>
      <c r="VHW126" s="14"/>
      <c r="VHX126" s="14"/>
      <c r="VHY126" s="14"/>
      <c r="VHZ126" s="14"/>
      <c r="VIA126" s="14"/>
      <c r="VIB126" s="14"/>
      <c r="VIC126" s="14"/>
      <c r="VID126" s="14"/>
      <c r="VIE126" s="14"/>
      <c r="VIF126" s="14"/>
      <c r="VIG126" s="14"/>
      <c r="VIH126" s="14"/>
      <c r="VII126" s="14"/>
      <c r="VIJ126" s="14"/>
      <c r="VIK126" s="14"/>
      <c r="VIL126" s="14"/>
      <c r="VIM126" s="14"/>
      <c r="VIN126" s="14"/>
      <c r="VIO126" s="14"/>
      <c r="VIP126" s="14"/>
      <c r="VIQ126" s="14"/>
      <c r="VIR126" s="14"/>
      <c r="VIS126" s="14"/>
      <c r="VIT126" s="14"/>
      <c r="VIU126" s="14"/>
      <c r="VIV126" s="14"/>
      <c r="VIW126" s="14"/>
      <c r="VIX126" s="14"/>
      <c r="VIY126" s="14"/>
      <c r="VIZ126" s="14"/>
      <c r="VJA126" s="14"/>
      <c r="VJB126" s="14"/>
      <c r="VJC126" s="14"/>
      <c r="VJD126" s="14"/>
      <c r="VJE126" s="14"/>
      <c r="VJF126" s="14"/>
      <c r="VJG126" s="14"/>
      <c r="VJH126" s="14"/>
      <c r="VJI126" s="14"/>
      <c r="VJJ126" s="14"/>
      <c r="VJK126" s="14"/>
      <c r="VJL126" s="14"/>
      <c r="VJM126" s="14"/>
      <c r="VJN126" s="14"/>
      <c r="VJO126" s="14"/>
      <c r="VJP126" s="14"/>
      <c r="VJQ126" s="14"/>
      <c r="VJR126" s="14"/>
      <c r="VJS126" s="14"/>
      <c r="VJT126" s="14"/>
      <c r="VJU126" s="14"/>
      <c r="VJV126" s="14"/>
      <c r="VJW126" s="14"/>
      <c r="VJX126" s="14"/>
      <c r="VJY126" s="14"/>
      <c r="VJZ126" s="14"/>
      <c r="VKA126" s="14"/>
      <c r="VKB126" s="14"/>
      <c r="VKC126" s="14"/>
      <c r="VKD126" s="14"/>
      <c r="VKE126" s="14"/>
      <c r="VKF126" s="14"/>
      <c r="VKG126" s="14"/>
      <c r="VKH126" s="14"/>
      <c r="VKI126" s="14"/>
      <c r="VKJ126" s="14"/>
      <c r="VKK126" s="14"/>
      <c r="VKL126" s="14"/>
      <c r="VKM126" s="14"/>
      <c r="VKN126" s="14"/>
      <c r="VKO126" s="14"/>
      <c r="VKP126" s="14"/>
      <c r="VKQ126" s="14"/>
      <c r="VKR126" s="14"/>
      <c r="VKS126" s="14"/>
      <c r="VKT126" s="14"/>
      <c r="VKU126" s="14"/>
      <c r="VKV126" s="14"/>
      <c r="VKW126" s="14"/>
      <c r="VKX126" s="14"/>
      <c r="VKY126" s="14"/>
      <c r="VKZ126" s="14"/>
      <c r="VLA126" s="14"/>
      <c r="VLB126" s="14"/>
      <c r="VLC126" s="14"/>
      <c r="VLD126" s="14"/>
      <c r="VLE126" s="14"/>
      <c r="VLF126" s="14"/>
      <c r="VLG126" s="14"/>
      <c r="VLH126" s="14"/>
      <c r="VLI126" s="14"/>
      <c r="VLJ126" s="14"/>
      <c r="VLK126" s="14"/>
      <c r="VLL126" s="14"/>
      <c r="VLM126" s="14"/>
      <c r="VLN126" s="14"/>
      <c r="VLO126" s="14"/>
      <c r="VLP126" s="14"/>
      <c r="VLQ126" s="14"/>
      <c r="VLR126" s="14"/>
      <c r="VLS126" s="14"/>
      <c r="VLT126" s="14"/>
      <c r="VLU126" s="14"/>
      <c r="VLV126" s="14"/>
      <c r="VLW126" s="14"/>
      <c r="VLX126" s="14"/>
      <c r="VLY126" s="14"/>
      <c r="VLZ126" s="14"/>
      <c r="VMA126" s="14"/>
      <c r="VMB126" s="14"/>
      <c r="VMC126" s="14"/>
      <c r="VMD126" s="14"/>
      <c r="VME126" s="14"/>
      <c r="VMF126" s="14"/>
      <c r="VMG126" s="14"/>
      <c r="VMH126" s="14"/>
      <c r="VMI126" s="14"/>
      <c r="VMJ126" s="14"/>
      <c r="VMK126" s="14"/>
      <c r="VML126" s="14"/>
      <c r="VMM126" s="14"/>
      <c r="VMN126" s="14"/>
      <c r="VMO126" s="14"/>
      <c r="VMP126" s="14"/>
      <c r="VMQ126" s="14"/>
      <c r="VMR126" s="14"/>
      <c r="VMS126" s="14"/>
      <c r="VMT126" s="14"/>
      <c r="VMU126" s="14"/>
      <c r="VMV126" s="14"/>
      <c r="VMW126" s="14"/>
      <c r="VMX126" s="14"/>
      <c r="VMY126" s="14"/>
      <c r="VMZ126" s="14"/>
      <c r="VNA126" s="14"/>
      <c r="VNB126" s="14"/>
      <c r="VNC126" s="14"/>
      <c r="VND126" s="14"/>
      <c r="VNE126" s="14"/>
      <c r="VNF126" s="14"/>
      <c r="VNG126" s="14"/>
      <c r="VNH126" s="14"/>
      <c r="VNI126" s="14"/>
      <c r="VNJ126" s="14"/>
      <c r="VNK126" s="14"/>
      <c r="VNL126" s="14"/>
      <c r="VNM126" s="14"/>
      <c r="VNN126" s="14"/>
      <c r="VNO126" s="14"/>
      <c r="VNP126" s="14"/>
      <c r="VNQ126" s="14"/>
      <c r="VNR126" s="14"/>
      <c r="VNS126" s="14"/>
      <c r="VNT126" s="14"/>
      <c r="VNU126" s="14"/>
      <c r="VNV126" s="14"/>
      <c r="VNW126" s="14"/>
      <c r="VNX126" s="14"/>
      <c r="VNY126" s="14"/>
      <c r="VNZ126" s="14"/>
      <c r="VOA126" s="14"/>
      <c r="VOB126" s="14"/>
      <c r="VOC126" s="14"/>
      <c r="VOD126" s="14"/>
      <c r="VOE126" s="14"/>
      <c r="VOF126" s="14"/>
      <c r="VOG126" s="14"/>
      <c r="VOH126" s="14"/>
      <c r="VOI126" s="14"/>
      <c r="VOJ126" s="14"/>
      <c r="VOK126" s="14"/>
      <c r="VOL126" s="14"/>
      <c r="VOM126" s="14"/>
      <c r="VON126" s="14"/>
      <c r="VOO126" s="14"/>
      <c r="VOP126" s="14"/>
      <c r="VOQ126" s="14"/>
      <c r="VOR126" s="14"/>
      <c r="VOS126" s="14"/>
      <c r="VOT126" s="14"/>
      <c r="VOU126" s="14"/>
      <c r="VOV126" s="14"/>
      <c r="VOW126" s="14"/>
      <c r="VOX126" s="14"/>
      <c r="VOY126" s="14"/>
      <c r="VOZ126" s="14"/>
      <c r="VPA126" s="14"/>
      <c r="VPB126" s="14"/>
      <c r="VPC126" s="14"/>
      <c r="VPD126" s="14"/>
      <c r="VPE126" s="14"/>
      <c r="VPF126" s="14"/>
      <c r="VPG126" s="14"/>
      <c r="VPH126" s="14"/>
      <c r="VPI126" s="14"/>
      <c r="VPJ126" s="14"/>
      <c r="VPK126" s="14"/>
      <c r="VPL126" s="14"/>
      <c r="VPM126" s="14"/>
      <c r="VPN126" s="14"/>
      <c r="VPO126" s="14"/>
      <c r="VPP126" s="14"/>
      <c r="VPQ126" s="14"/>
      <c r="VPR126" s="14"/>
      <c r="VPS126" s="14"/>
      <c r="VPT126" s="14"/>
      <c r="VPU126" s="14"/>
      <c r="VPV126" s="14"/>
      <c r="VPW126" s="14"/>
      <c r="VPX126" s="14"/>
      <c r="VPY126" s="14"/>
      <c r="VPZ126" s="14"/>
      <c r="VQA126" s="14"/>
      <c r="VQB126" s="14"/>
      <c r="VQC126" s="14"/>
      <c r="VQD126" s="14"/>
      <c r="VQE126" s="14"/>
      <c r="VQF126" s="14"/>
      <c r="VQG126" s="14"/>
      <c r="VQH126" s="14"/>
      <c r="VQI126" s="14"/>
      <c r="VQJ126" s="14"/>
      <c r="VQK126" s="14"/>
      <c r="VQL126" s="14"/>
      <c r="VQM126" s="14"/>
      <c r="VQN126" s="14"/>
      <c r="VQO126" s="14"/>
      <c r="VQP126" s="14"/>
      <c r="VQQ126" s="14"/>
      <c r="VQR126" s="14"/>
      <c r="VQS126" s="14"/>
      <c r="VQT126" s="14"/>
      <c r="VQU126" s="14"/>
      <c r="VQV126" s="14"/>
      <c r="VQW126" s="14"/>
      <c r="VQX126" s="14"/>
      <c r="VQY126" s="14"/>
      <c r="VQZ126" s="14"/>
      <c r="VRA126" s="14"/>
      <c r="VRB126" s="14"/>
      <c r="VRC126" s="14"/>
      <c r="VRD126" s="14"/>
      <c r="VRE126" s="14"/>
      <c r="VRF126" s="14"/>
      <c r="VRG126" s="14"/>
      <c r="VRH126" s="14"/>
      <c r="VRI126" s="14"/>
      <c r="VRJ126" s="14"/>
      <c r="VRK126" s="14"/>
      <c r="VRL126" s="14"/>
      <c r="VRM126" s="14"/>
      <c r="VRN126" s="14"/>
      <c r="VRO126" s="14"/>
      <c r="VRP126" s="14"/>
      <c r="VRQ126" s="14"/>
      <c r="VRR126" s="14"/>
      <c r="VRS126" s="14"/>
      <c r="VRT126" s="14"/>
      <c r="VRU126" s="14"/>
      <c r="VRV126" s="14"/>
      <c r="VRW126" s="14"/>
      <c r="VRX126" s="14"/>
      <c r="VRY126" s="14"/>
      <c r="VRZ126" s="14"/>
      <c r="VSA126" s="14"/>
      <c r="VSB126" s="14"/>
      <c r="VSC126" s="14"/>
      <c r="VSD126" s="14"/>
      <c r="VSE126" s="14"/>
      <c r="VSF126" s="14"/>
      <c r="VSG126" s="14"/>
      <c r="VSH126" s="14"/>
      <c r="VSI126" s="14"/>
      <c r="VSJ126" s="14"/>
      <c r="VSK126" s="14"/>
      <c r="VSL126" s="14"/>
      <c r="VSM126" s="14"/>
      <c r="VSN126" s="14"/>
      <c r="VSO126" s="14"/>
      <c r="VSP126" s="14"/>
      <c r="VSQ126" s="14"/>
      <c r="VSR126" s="14"/>
      <c r="VSS126" s="14"/>
      <c r="VST126" s="14"/>
      <c r="VSU126" s="14"/>
      <c r="VSV126" s="14"/>
      <c r="VSW126" s="14"/>
      <c r="VSX126" s="14"/>
      <c r="VSY126" s="14"/>
      <c r="VSZ126" s="14"/>
      <c r="VTA126" s="14"/>
      <c r="VTB126" s="14"/>
      <c r="VTC126" s="14"/>
      <c r="VTD126" s="14"/>
      <c r="VTE126" s="14"/>
      <c r="VTF126" s="14"/>
      <c r="VTG126" s="14"/>
      <c r="VTH126" s="14"/>
      <c r="VTI126" s="14"/>
      <c r="VTJ126" s="14"/>
      <c r="VTK126" s="14"/>
      <c r="VTL126" s="14"/>
      <c r="VTM126" s="14"/>
      <c r="VTN126" s="14"/>
      <c r="VTO126" s="14"/>
      <c r="VTP126" s="14"/>
      <c r="VTQ126" s="14"/>
      <c r="VTR126" s="14"/>
      <c r="VTS126" s="14"/>
      <c r="VTT126" s="14"/>
      <c r="VTU126" s="14"/>
      <c r="VTV126" s="14"/>
      <c r="VTW126" s="14"/>
      <c r="VTX126" s="14"/>
      <c r="VTY126" s="14"/>
      <c r="VTZ126" s="14"/>
      <c r="VUA126" s="14"/>
      <c r="VUB126" s="14"/>
      <c r="VUC126" s="14"/>
      <c r="VUD126" s="14"/>
      <c r="VUE126" s="14"/>
      <c r="VUF126" s="14"/>
      <c r="VUG126" s="14"/>
      <c r="VUH126" s="14"/>
      <c r="VUI126" s="14"/>
      <c r="VUJ126" s="14"/>
      <c r="VUK126" s="14"/>
      <c r="VUL126" s="14"/>
      <c r="VUM126" s="14"/>
      <c r="VUN126" s="14"/>
      <c r="VUO126" s="14"/>
      <c r="VUP126" s="14"/>
      <c r="VUQ126" s="14"/>
      <c r="VUR126" s="14"/>
      <c r="VUS126" s="14"/>
      <c r="VUT126" s="14"/>
      <c r="VUU126" s="14"/>
      <c r="VUV126" s="14"/>
      <c r="VUW126" s="14"/>
      <c r="VUX126" s="14"/>
      <c r="VUY126" s="14"/>
      <c r="VUZ126" s="14"/>
      <c r="VVA126" s="14"/>
      <c r="VVB126" s="14"/>
      <c r="VVC126" s="14"/>
      <c r="VVD126" s="14"/>
      <c r="VVE126" s="14"/>
      <c r="VVF126" s="14"/>
      <c r="VVG126" s="14"/>
      <c r="VVH126" s="14"/>
      <c r="VVI126" s="14"/>
      <c r="VVJ126" s="14"/>
      <c r="VVK126" s="14"/>
      <c r="VVL126" s="14"/>
      <c r="VVM126" s="14"/>
      <c r="VVN126" s="14"/>
      <c r="VVO126" s="14"/>
      <c r="VVP126" s="14"/>
      <c r="VVQ126" s="14"/>
      <c r="VVR126" s="14"/>
      <c r="VVS126" s="14"/>
      <c r="VVT126" s="14"/>
      <c r="VVU126" s="14"/>
      <c r="VVV126" s="14"/>
      <c r="VVW126" s="14"/>
      <c r="VVX126" s="14"/>
      <c r="VVY126" s="14"/>
      <c r="VVZ126" s="14"/>
      <c r="VWA126" s="14"/>
      <c r="VWB126" s="14"/>
      <c r="VWC126" s="14"/>
      <c r="VWD126" s="14"/>
      <c r="VWE126" s="14"/>
      <c r="VWF126" s="14"/>
      <c r="VWG126" s="14"/>
      <c r="VWH126" s="14"/>
      <c r="VWI126" s="14"/>
      <c r="VWJ126" s="14"/>
      <c r="VWK126" s="14"/>
      <c r="VWL126" s="14"/>
      <c r="VWM126" s="14"/>
      <c r="VWN126" s="14"/>
      <c r="VWO126" s="14"/>
      <c r="VWP126" s="14"/>
      <c r="VWQ126" s="14"/>
      <c r="VWR126" s="14"/>
      <c r="VWS126" s="14"/>
      <c r="VWT126" s="14"/>
      <c r="VWU126" s="14"/>
      <c r="VWV126" s="14"/>
      <c r="VWW126" s="14"/>
      <c r="VWX126" s="14"/>
      <c r="VWY126" s="14"/>
      <c r="VWZ126" s="14"/>
      <c r="VXA126" s="14"/>
      <c r="VXB126" s="14"/>
      <c r="VXC126" s="14"/>
      <c r="VXD126" s="14"/>
      <c r="VXE126" s="14"/>
      <c r="VXF126" s="14"/>
      <c r="VXG126" s="14"/>
      <c r="VXH126" s="14"/>
      <c r="VXI126" s="14"/>
      <c r="VXJ126" s="14"/>
      <c r="VXK126" s="14"/>
      <c r="VXL126" s="14"/>
      <c r="VXM126" s="14"/>
      <c r="VXN126" s="14"/>
      <c r="VXO126" s="14"/>
      <c r="VXP126" s="14"/>
      <c r="VXQ126" s="14"/>
      <c r="VXR126" s="14"/>
      <c r="VXS126" s="14"/>
      <c r="VXT126" s="14"/>
      <c r="VXU126" s="14"/>
      <c r="VXV126" s="14"/>
      <c r="VXW126" s="14"/>
      <c r="VXX126" s="14"/>
      <c r="VXY126" s="14"/>
      <c r="VXZ126" s="14"/>
      <c r="VYA126" s="14"/>
      <c r="VYB126" s="14"/>
      <c r="VYC126" s="14"/>
      <c r="VYD126" s="14"/>
      <c r="VYE126" s="14"/>
      <c r="VYF126" s="14"/>
      <c r="VYG126" s="14"/>
      <c r="VYH126" s="14"/>
      <c r="VYI126" s="14"/>
      <c r="VYJ126" s="14"/>
      <c r="VYK126" s="14"/>
      <c r="VYL126" s="14"/>
      <c r="VYM126" s="14"/>
      <c r="VYN126" s="14"/>
      <c r="VYO126" s="14"/>
      <c r="VYP126" s="14"/>
      <c r="VYQ126" s="14"/>
      <c r="VYR126" s="14"/>
      <c r="VYS126" s="14"/>
      <c r="VYT126" s="14"/>
      <c r="VYU126" s="14"/>
      <c r="VYV126" s="14"/>
      <c r="VYW126" s="14"/>
      <c r="VYX126" s="14"/>
      <c r="VYY126" s="14"/>
      <c r="VYZ126" s="14"/>
      <c r="VZA126" s="14"/>
      <c r="VZB126" s="14"/>
      <c r="VZC126" s="14"/>
      <c r="VZD126" s="14"/>
      <c r="VZE126" s="14"/>
      <c r="VZF126" s="14"/>
      <c r="VZG126" s="14"/>
      <c r="VZH126" s="14"/>
      <c r="VZI126" s="14"/>
      <c r="VZJ126" s="14"/>
      <c r="VZK126" s="14"/>
      <c r="VZL126" s="14"/>
      <c r="VZM126" s="14"/>
      <c r="VZN126" s="14"/>
      <c r="VZO126" s="14"/>
      <c r="VZP126" s="14"/>
      <c r="VZQ126" s="14"/>
      <c r="VZR126" s="14"/>
      <c r="VZS126" s="14"/>
      <c r="VZT126" s="14"/>
      <c r="VZU126" s="14"/>
      <c r="VZV126" s="14"/>
      <c r="VZW126" s="14"/>
      <c r="VZX126" s="14"/>
      <c r="VZY126" s="14"/>
      <c r="VZZ126" s="14"/>
      <c r="WAA126" s="14"/>
      <c r="WAB126" s="14"/>
      <c r="WAC126" s="14"/>
      <c r="WAD126" s="14"/>
      <c r="WAE126" s="14"/>
      <c r="WAF126" s="14"/>
      <c r="WAG126" s="14"/>
      <c r="WAH126" s="14"/>
      <c r="WAI126" s="14"/>
      <c r="WAJ126" s="14"/>
      <c r="WAK126" s="14"/>
      <c r="WAL126" s="14"/>
      <c r="WAM126" s="14"/>
      <c r="WAN126" s="14"/>
      <c r="WAO126" s="14"/>
      <c r="WAP126" s="14"/>
      <c r="WAQ126" s="14"/>
      <c r="WAR126" s="14"/>
      <c r="WAS126" s="14"/>
      <c r="WAT126" s="14"/>
      <c r="WAU126" s="14"/>
      <c r="WAV126" s="14"/>
      <c r="WAW126" s="14"/>
      <c r="WAX126" s="14"/>
      <c r="WAY126" s="14"/>
      <c r="WAZ126" s="14"/>
      <c r="WBA126" s="14"/>
      <c r="WBB126" s="14"/>
      <c r="WBC126" s="14"/>
      <c r="WBD126" s="14"/>
      <c r="WBE126" s="14"/>
      <c r="WBF126" s="14"/>
      <c r="WBG126" s="14"/>
      <c r="WBH126" s="14"/>
      <c r="WBI126" s="14"/>
      <c r="WBJ126" s="14"/>
      <c r="WBK126" s="14"/>
      <c r="WBL126" s="14"/>
      <c r="WBM126" s="14"/>
      <c r="WBN126" s="14"/>
      <c r="WBO126" s="14"/>
      <c r="WBP126" s="14"/>
      <c r="WBQ126" s="14"/>
      <c r="WBR126" s="14"/>
      <c r="WBS126" s="14"/>
      <c r="WBT126" s="14"/>
      <c r="WBU126" s="14"/>
      <c r="WBV126" s="14"/>
      <c r="WBW126" s="14"/>
      <c r="WBX126" s="14"/>
      <c r="WBY126" s="14"/>
      <c r="WBZ126" s="14"/>
      <c r="WCA126" s="14"/>
      <c r="WCB126" s="14"/>
      <c r="WCC126" s="14"/>
      <c r="WCD126" s="14"/>
      <c r="WCE126" s="14"/>
      <c r="WCF126" s="14"/>
      <c r="WCG126" s="14"/>
      <c r="WCH126" s="14"/>
      <c r="WCI126" s="14"/>
      <c r="WCJ126" s="14"/>
      <c r="WCK126" s="14"/>
      <c r="WCL126" s="14"/>
      <c r="WCM126" s="14"/>
      <c r="WCN126" s="14"/>
      <c r="WCO126" s="14"/>
      <c r="WCP126" s="14"/>
      <c r="WCQ126" s="14"/>
      <c r="WCR126" s="14"/>
      <c r="WCS126" s="14"/>
      <c r="WCT126" s="14"/>
      <c r="WCU126" s="14"/>
      <c r="WCV126" s="14"/>
      <c r="WCW126" s="14"/>
      <c r="WCX126" s="14"/>
      <c r="WCY126" s="14"/>
      <c r="WCZ126" s="14"/>
      <c r="WDA126" s="14"/>
      <c r="WDB126" s="14"/>
      <c r="WDC126" s="14"/>
      <c r="WDD126" s="14"/>
      <c r="WDE126" s="14"/>
      <c r="WDF126" s="14"/>
      <c r="WDG126" s="14"/>
      <c r="WDH126" s="14"/>
      <c r="WDI126" s="14"/>
      <c r="WDJ126" s="14"/>
      <c r="WDK126" s="14"/>
      <c r="WDL126" s="14"/>
      <c r="WDM126" s="14"/>
      <c r="WDN126" s="14"/>
      <c r="WDO126" s="14"/>
      <c r="WDP126" s="14"/>
      <c r="WDQ126" s="14"/>
      <c r="WDR126" s="14"/>
      <c r="WDS126" s="14"/>
      <c r="WDT126" s="14"/>
      <c r="WDU126" s="14"/>
      <c r="WDV126" s="14"/>
      <c r="WDW126" s="14"/>
      <c r="WDX126" s="14"/>
      <c r="WDY126" s="14"/>
      <c r="WDZ126" s="14"/>
      <c r="WEA126" s="14"/>
      <c r="WEB126" s="14"/>
      <c r="WEC126" s="14"/>
      <c r="WED126" s="14"/>
      <c r="WEE126" s="14"/>
      <c r="WEF126" s="14"/>
      <c r="WEG126" s="14"/>
      <c r="WEH126" s="14"/>
      <c r="WEI126" s="14"/>
      <c r="WEJ126" s="14"/>
      <c r="WEK126" s="14"/>
      <c r="WEL126" s="14"/>
      <c r="WEM126" s="14"/>
      <c r="WEN126" s="14"/>
      <c r="WEO126" s="14"/>
      <c r="WEP126" s="14"/>
      <c r="WEQ126" s="14"/>
      <c r="WER126" s="14"/>
      <c r="WES126" s="14"/>
      <c r="WET126" s="14"/>
      <c r="WEU126" s="14"/>
      <c r="WEV126" s="14"/>
      <c r="WEW126" s="14"/>
      <c r="WEX126" s="14"/>
      <c r="WEY126" s="14"/>
      <c r="WEZ126" s="14"/>
      <c r="WFA126" s="14"/>
      <c r="WFB126" s="14"/>
      <c r="WFC126" s="14"/>
      <c r="WFD126" s="14"/>
      <c r="WFE126" s="14"/>
      <c r="WFF126" s="14"/>
      <c r="WFG126" s="14"/>
      <c r="WFH126" s="14"/>
      <c r="WFI126" s="14"/>
      <c r="WFJ126" s="14"/>
      <c r="WFK126" s="14"/>
      <c r="WFL126" s="14"/>
      <c r="WFM126" s="14"/>
      <c r="WFN126" s="14"/>
      <c r="WFO126" s="14"/>
      <c r="WFP126" s="14"/>
      <c r="WFQ126" s="14"/>
      <c r="WFR126" s="14"/>
      <c r="WFS126" s="14"/>
      <c r="WFT126" s="14"/>
      <c r="WFU126" s="14"/>
      <c r="WFV126" s="14"/>
      <c r="WFW126" s="14"/>
      <c r="WFX126" s="14"/>
      <c r="WFY126" s="14"/>
      <c r="WFZ126" s="14"/>
      <c r="WGA126" s="14"/>
      <c r="WGB126" s="14"/>
      <c r="WGC126" s="14"/>
      <c r="WGD126" s="14"/>
      <c r="WGE126" s="14"/>
      <c r="WGF126" s="14"/>
      <c r="WGG126" s="14"/>
      <c r="WGH126" s="14"/>
      <c r="WGI126" s="14"/>
      <c r="WGJ126" s="14"/>
      <c r="WGK126" s="14"/>
      <c r="WGL126" s="14"/>
      <c r="WGM126" s="14"/>
      <c r="WGN126" s="14"/>
      <c r="WGO126" s="14"/>
      <c r="WGP126" s="14"/>
      <c r="WGQ126" s="14"/>
      <c r="WGR126" s="14"/>
      <c r="WGS126" s="14"/>
      <c r="WGT126" s="14"/>
      <c r="WGU126" s="14"/>
      <c r="WGV126" s="14"/>
      <c r="WGW126" s="14"/>
      <c r="WGX126" s="14"/>
      <c r="WGY126" s="14"/>
      <c r="WGZ126" s="14"/>
      <c r="WHA126" s="14"/>
      <c r="WHB126" s="14"/>
      <c r="WHC126" s="14"/>
      <c r="WHD126" s="14"/>
      <c r="WHE126" s="14"/>
      <c r="WHF126" s="14"/>
      <c r="WHG126" s="14"/>
      <c r="WHH126" s="14"/>
      <c r="WHI126" s="14"/>
      <c r="WHJ126" s="14"/>
      <c r="WHK126" s="14"/>
      <c r="WHL126" s="14"/>
      <c r="WHM126" s="14"/>
      <c r="WHN126" s="14"/>
      <c r="WHO126" s="14"/>
      <c r="WHP126" s="14"/>
      <c r="WHQ126" s="14"/>
      <c r="WHR126" s="14"/>
      <c r="WHS126" s="14"/>
      <c r="WHT126" s="14"/>
      <c r="WHU126" s="14"/>
      <c r="WHV126" s="14"/>
      <c r="WHW126" s="14"/>
      <c r="WHX126" s="14"/>
      <c r="WHY126" s="14"/>
      <c r="WHZ126" s="14"/>
      <c r="WIA126" s="14"/>
      <c r="WIB126" s="14"/>
      <c r="WIC126" s="14"/>
      <c r="WID126" s="14"/>
      <c r="WIE126" s="14"/>
      <c r="WIF126" s="14"/>
      <c r="WIG126" s="14"/>
      <c r="WIH126" s="14"/>
      <c r="WII126" s="14"/>
      <c r="WIJ126" s="14"/>
      <c r="WIK126" s="14"/>
      <c r="WIL126" s="14"/>
      <c r="WIM126" s="14"/>
      <c r="WIN126" s="14"/>
      <c r="WIO126" s="14"/>
      <c r="WIP126" s="14"/>
      <c r="WIQ126" s="14"/>
      <c r="WIR126" s="14"/>
      <c r="WIS126" s="14"/>
      <c r="WIT126" s="14"/>
      <c r="WIU126" s="14"/>
      <c r="WIV126" s="14"/>
      <c r="WIW126" s="14"/>
      <c r="WIX126" s="14"/>
      <c r="WIY126" s="14"/>
      <c r="WIZ126" s="14"/>
      <c r="WJA126" s="14"/>
      <c r="WJB126" s="14"/>
      <c r="WJC126" s="14"/>
      <c r="WJD126" s="14"/>
      <c r="WJE126" s="14"/>
      <c r="WJF126" s="14"/>
      <c r="WJG126" s="14"/>
      <c r="WJH126" s="14"/>
      <c r="WJI126" s="14"/>
      <c r="WJJ126" s="14"/>
      <c r="WJK126" s="14"/>
      <c r="WJL126" s="14"/>
      <c r="WJM126" s="14"/>
      <c r="WJN126" s="14"/>
      <c r="WJO126" s="14"/>
      <c r="WJP126" s="14"/>
      <c r="WJQ126" s="14"/>
      <c r="WJR126" s="14"/>
      <c r="WJS126" s="14"/>
      <c r="WJT126" s="14"/>
      <c r="WJU126" s="14"/>
      <c r="WJV126" s="14"/>
      <c r="WJW126" s="14"/>
      <c r="WJX126" s="14"/>
      <c r="WJY126" s="14"/>
      <c r="WJZ126" s="14"/>
      <c r="WKA126" s="14"/>
      <c r="WKB126" s="14"/>
      <c r="WKC126" s="14"/>
      <c r="WKD126" s="14"/>
      <c r="WKE126" s="14"/>
      <c r="WKF126" s="14"/>
      <c r="WKG126" s="14"/>
      <c r="WKH126" s="14"/>
      <c r="WKI126" s="14"/>
      <c r="WKJ126" s="14"/>
      <c r="WKK126" s="14"/>
      <c r="WKL126" s="14"/>
      <c r="WKM126" s="14"/>
      <c r="WKN126" s="14"/>
      <c r="WKO126" s="14"/>
      <c r="WKP126" s="14"/>
      <c r="WKQ126" s="14"/>
      <c r="WKR126" s="14"/>
      <c r="WKS126" s="14"/>
      <c r="WKT126" s="14"/>
      <c r="WKU126" s="14"/>
      <c r="WKV126" s="14"/>
      <c r="WKW126" s="14"/>
      <c r="WKX126" s="14"/>
      <c r="WKY126" s="14"/>
      <c r="WKZ126" s="14"/>
      <c r="WLA126" s="14"/>
      <c r="WLB126" s="14"/>
      <c r="WLC126" s="14"/>
      <c r="WLD126" s="14"/>
      <c r="WLE126" s="14"/>
      <c r="WLF126" s="14"/>
      <c r="WLG126" s="14"/>
      <c r="WLH126" s="14"/>
      <c r="WLI126" s="14"/>
      <c r="WLJ126" s="14"/>
      <c r="WLK126" s="14"/>
      <c r="WLL126" s="14"/>
      <c r="WLM126" s="14"/>
      <c r="WLN126" s="14"/>
      <c r="WLO126" s="14"/>
      <c r="WLP126" s="14"/>
      <c r="WLQ126" s="14"/>
      <c r="WLR126" s="14"/>
      <c r="WLS126" s="14"/>
      <c r="WLT126" s="14"/>
      <c r="WLU126" s="14"/>
      <c r="WLV126" s="14"/>
      <c r="WLW126" s="14"/>
      <c r="WLX126" s="14"/>
      <c r="WLY126" s="14"/>
      <c r="WLZ126" s="14"/>
      <c r="WMA126" s="14"/>
      <c r="WMB126" s="14"/>
      <c r="WMC126" s="14"/>
      <c r="WMD126" s="14"/>
      <c r="WME126" s="14"/>
      <c r="WMF126" s="14"/>
      <c r="WMG126" s="14"/>
      <c r="WMH126" s="14"/>
      <c r="WMI126" s="14"/>
      <c r="WMJ126" s="14"/>
      <c r="WMK126" s="14"/>
      <c r="WML126" s="14"/>
      <c r="WMM126" s="14"/>
      <c r="WMN126" s="14"/>
      <c r="WMO126" s="14"/>
      <c r="WMP126" s="14"/>
      <c r="WMQ126" s="14"/>
      <c r="WMR126" s="14"/>
      <c r="WMS126" s="14"/>
      <c r="WMT126" s="14"/>
      <c r="WMU126" s="14"/>
      <c r="WMV126" s="14"/>
      <c r="WMW126" s="14"/>
      <c r="WMX126" s="14"/>
      <c r="WMY126" s="14"/>
      <c r="WMZ126" s="14"/>
      <c r="WNA126" s="14"/>
      <c r="WNB126" s="14"/>
      <c r="WNC126" s="14"/>
      <c r="WND126" s="14"/>
      <c r="WNE126" s="14"/>
      <c r="WNF126" s="14"/>
      <c r="WNG126" s="14"/>
      <c r="WNH126" s="14"/>
      <c r="WNI126" s="14"/>
      <c r="WNJ126" s="14"/>
      <c r="WNK126" s="14"/>
      <c r="WNL126" s="14"/>
      <c r="WNM126" s="14"/>
      <c r="WNN126" s="14"/>
      <c r="WNO126" s="14"/>
      <c r="WNP126" s="14"/>
      <c r="WNQ126" s="14"/>
      <c r="WNR126" s="14"/>
      <c r="WNS126" s="14"/>
      <c r="WNT126" s="14"/>
      <c r="WNU126" s="14"/>
      <c r="WNV126" s="14"/>
      <c r="WNW126" s="14"/>
      <c r="WNX126" s="14"/>
      <c r="WNY126" s="14"/>
      <c r="WNZ126" s="14"/>
      <c r="WOA126" s="14"/>
      <c r="WOB126" s="14"/>
      <c r="WOC126" s="14"/>
      <c r="WOD126" s="14"/>
      <c r="WOE126" s="14"/>
      <c r="WOF126" s="14"/>
      <c r="WOG126" s="14"/>
      <c r="WOH126" s="14"/>
      <c r="WOI126" s="14"/>
      <c r="WOJ126" s="14"/>
      <c r="WOK126" s="14"/>
      <c r="WOL126" s="14"/>
      <c r="WOM126" s="14"/>
      <c r="WON126" s="14"/>
      <c r="WOO126" s="14"/>
      <c r="WOP126" s="14"/>
      <c r="WOQ126" s="14"/>
      <c r="WOR126" s="14"/>
      <c r="WOS126" s="14"/>
      <c r="WOT126" s="14"/>
      <c r="WOU126" s="14"/>
      <c r="WOV126" s="14"/>
      <c r="WOW126" s="14"/>
      <c r="WOX126" s="14"/>
      <c r="WOY126" s="14"/>
      <c r="WOZ126" s="14"/>
      <c r="WPA126" s="14"/>
      <c r="WPB126" s="14"/>
      <c r="WPC126" s="14"/>
      <c r="WPD126" s="14"/>
      <c r="WPE126" s="14"/>
      <c r="WPF126" s="14"/>
      <c r="WPG126" s="14"/>
      <c r="WPH126" s="14"/>
      <c r="WPI126" s="14"/>
      <c r="WPJ126" s="14"/>
      <c r="WPK126" s="14"/>
      <c r="WPL126" s="14"/>
      <c r="WPM126" s="14"/>
      <c r="WPN126" s="14"/>
      <c r="WPO126" s="14"/>
      <c r="WPP126" s="14"/>
      <c r="WPQ126" s="14"/>
      <c r="WPR126" s="14"/>
      <c r="WPS126" s="14"/>
      <c r="WPT126" s="14"/>
      <c r="WPU126" s="14"/>
      <c r="WPV126" s="14"/>
      <c r="WPW126" s="14"/>
      <c r="WPX126" s="14"/>
      <c r="WPY126" s="14"/>
      <c r="WPZ126" s="14"/>
      <c r="WQA126" s="14"/>
      <c r="WQB126" s="14"/>
      <c r="WQC126" s="14"/>
      <c r="WQD126" s="14"/>
      <c r="WQE126" s="14"/>
      <c r="WQF126" s="14"/>
      <c r="WQG126" s="14"/>
      <c r="WQH126" s="14"/>
      <c r="WQI126" s="14"/>
      <c r="WQJ126" s="14"/>
      <c r="WQK126" s="14"/>
      <c r="WQL126" s="14"/>
      <c r="WQM126" s="14"/>
      <c r="WQN126" s="14"/>
      <c r="WQO126" s="14"/>
      <c r="WQP126" s="14"/>
      <c r="WQQ126" s="14"/>
      <c r="WQR126" s="14"/>
      <c r="WQS126" s="14"/>
      <c r="WQT126" s="14"/>
      <c r="WQU126" s="14"/>
      <c r="WQV126" s="14"/>
      <c r="WQW126" s="14"/>
      <c r="WQX126" s="14"/>
      <c r="WQY126" s="14"/>
      <c r="WQZ126" s="14"/>
      <c r="WRA126" s="14"/>
      <c r="WRB126" s="14"/>
      <c r="WRC126" s="14"/>
      <c r="WRD126" s="14"/>
      <c r="WRE126" s="14"/>
      <c r="WRF126" s="14"/>
      <c r="WRG126" s="14"/>
      <c r="WRH126" s="14"/>
      <c r="WRI126" s="14"/>
      <c r="WRJ126" s="14"/>
      <c r="WRK126" s="14"/>
      <c r="WRL126" s="14"/>
      <c r="WRM126" s="14"/>
      <c r="WRN126" s="14"/>
      <c r="WRO126" s="14"/>
      <c r="WRP126" s="14"/>
      <c r="WRQ126" s="14"/>
      <c r="WRR126" s="14"/>
      <c r="WRS126" s="14"/>
      <c r="WRT126" s="14"/>
      <c r="WRU126" s="14"/>
      <c r="WRV126" s="14"/>
      <c r="WRW126" s="14"/>
      <c r="WRX126" s="14"/>
      <c r="WRY126" s="14"/>
      <c r="WRZ126" s="14"/>
      <c r="WSA126" s="14"/>
      <c r="WSB126" s="14"/>
      <c r="WSC126" s="14"/>
      <c r="WSD126" s="14"/>
      <c r="WSE126" s="14"/>
      <c r="WSF126" s="14"/>
      <c r="WSG126" s="14"/>
      <c r="WSH126" s="14"/>
      <c r="WSI126" s="14"/>
      <c r="WSJ126" s="14"/>
      <c r="WSK126" s="14"/>
      <c r="WSL126" s="14"/>
      <c r="WSM126" s="14"/>
      <c r="WSN126" s="14"/>
      <c r="WSO126" s="14"/>
      <c r="WSP126" s="14"/>
      <c r="WSQ126" s="14"/>
      <c r="WSR126" s="14"/>
      <c r="WSS126" s="14"/>
      <c r="WST126" s="14"/>
      <c r="WSU126" s="14"/>
      <c r="WSV126" s="14"/>
      <c r="WSW126" s="14"/>
      <c r="WSX126" s="14"/>
      <c r="WSY126" s="14"/>
      <c r="WSZ126" s="14"/>
      <c r="WTA126" s="14"/>
      <c r="WTB126" s="14"/>
      <c r="WTC126" s="14"/>
      <c r="WTD126" s="14"/>
      <c r="WTE126" s="14"/>
      <c r="WTF126" s="14"/>
      <c r="WTG126" s="14"/>
      <c r="WTH126" s="14"/>
      <c r="WTI126" s="14"/>
      <c r="WTJ126" s="14"/>
      <c r="WTK126" s="14"/>
      <c r="WTL126" s="14"/>
      <c r="WTM126" s="14"/>
      <c r="WTN126" s="14"/>
      <c r="WTO126" s="14"/>
      <c r="WTP126" s="14"/>
      <c r="WTQ126" s="14"/>
      <c r="WTR126" s="14"/>
      <c r="WTS126" s="14"/>
      <c r="WTT126" s="14"/>
      <c r="WTU126" s="14"/>
      <c r="WTV126" s="14"/>
      <c r="WTW126" s="14"/>
      <c r="WTX126" s="14"/>
      <c r="WTY126" s="14"/>
      <c r="WTZ126" s="14"/>
      <c r="WUA126" s="14"/>
      <c r="WUB126" s="14"/>
      <c r="WUC126" s="14"/>
      <c r="WUD126" s="14"/>
      <c r="WUE126" s="14"/>
      <c r="WUF126" s="14"/>
      <c r="WUG126" s="14"/>
      <c r="WUH126" s="14"/>
      <c r="WUI126" s="14"/>
      <c r="WUJ126" s="14"/>
      <c r="WUK126" s="14"/>
      <c r="WUL126" s="14"/>
      <c r="WUM126" s="14"/>
      <c r="WUN126" s="14"/>
      <c r="WUO126" s="14"/>
      <c r="WUP126" s="14"/>
      <c r="WUQ126" s="14"/>
      <c r="WUR126" s="14"/>
      <c r="WUS126" s="14"/>
      <c r="WUT126" s="14"/>
      <c r="WUU126" s="14"/>
      <c r="WUV126" s="14"/>
      <c r="WUW126" s="14"/>
      <c r="WUX126" s="14"/>
      <c r="WUY126" s="14"/>
      <c r="WUZ126" s="14"/>
      <c r="WVA126" s="14"/>
      <c r="WVB126" s="14"/>
      <c r="WVC126" s="14"/>
      <c r="WVD126" s="14"/>
      <c r="WVE126" s="14"/>
      <c r="WVF126" s="14"/>
      <c r="WVG126" s="14"/>
      <c r="WVH126" s="14"/>
      <c r="WVI126" s="14"/>
      <c r="WVJ126" s="14"/>
      <c r="WVK126" s="14"/>
      <c r="WVL126" s="14"/>
      <c r="WVM126" s="14"/>
      <c r="WVN126" s="14"/>
      <c r="WVO126" s="14"/>
      <c r="WVP126" s="14"/>
      <c r="WVQ126" s="14"/>
      <c r="WVR126" s="14"/>
      <c r="WVS126" s="14"/>
      <c r="WVT126" s="14"/>
      <c r="WVU126" s="14"/>
      <c r="WVV126" s="14"/>
      <c r="WVW126" s="14"/>
      <c r="WVX126" s="14"/>
      <c r="WVY126" s="14"/>
      <c r="WVZ126" s="14"/>
      <c r="WWA126" s="14"/>
      <c r="WWB126" s="14"/>
      <c r="WWC126" s="14"/>
      <c r="WWD126" s="14"/>
      <c r="WWE126" s="14"/>
      <c r="WWF126" s="14"/>
      <c r="WWG126" s="14"/>
      <c r="WWH126" s="14"/>
      <c r="WWI126" s="14"/>
      <c r="WWJ126" s="14"/>
      <c r="WWK126" s="14"/>
      <c r="WWL126" s="14"/>
      <c r="WWM126" s="14"/>
      <c r="WWN126" s="14"/>
      <c r="WWO126" s="14"/>
      <c r="WWP126" s="14"/>
      <c r="WWQ126" s="14"/>
      <c r="WWR126" s="14"/>
      <c r="WWS126" s="14"/>
      <c r="WWT126" s="14"/>
      <c r="WWU126" s="14"/>
      <c r="WWV126" s="14"/>
      <c r="WWW126" s="14"/>
      <c r="WWX126" s="14"/>
      <c r="WWY126" s="14"/>
      <c r="WWZ126" s="14"/>
      <c r="WXA126" s="14"/>
      <c r="WXB126" s="14"/>
      <c r="WXC126" s="14"/>
      <c r="WXD126" s="14"/>
      <c r="WXE126" s="14"/>
      <c r="WXF126" s="14"/>
      <c r="WXG126" s="14"/>
      <c r="WXH126" s="14"/>
      <c r="WXI126" s="14"/>
      <c r="WXJ126" s="14"/>
      <c r="WXK126" s="14"/>
      <c r="WXL126" s="14"/>
      <c r="WXM126" s="14"/>
      <c r="WXN126" s="14"/>
      <c r="WXO126" s="14"/>
      <c r="WXP126" s="14"/>
      <c r="WXQ126" s="14"/>
      <c r="WXR126" s="14"/>
      <c r="WXS126" s="14"/>
      <c r="WXT126" s="14"/>
      <c r="WXU126" s="14"/>
      <c r="WXV126" s="14"/>
      <c r="WXW126" s="14"/>
      <c r="WXX126" s="14"/>
      <c r="WXY126" s="14"/>
      <c r="WXZ126" s="14"/>
      <c r="WYA126" s="14"/>
      <c r="WYB126" s="14"/>
      <c r="WYC126" s="14"/>
      <c r="WYD126" s="14"/>
      <c r="WYE126" s="14"/>
      <c r="WYF126" s="14"/>
      <c r="WYG126" s="14"/>
      <c r="WYH126" s="14"/>
      <c r="WYI126" s="14"/>
      <c r="WYJ126" s="14"/>
      <c r="WYK126" s="14"/>
      <c r="WYL126" s="14"/>
      <c r="WYM126" s="14"/>
      <c r="WYN126" s="14"/>
      <c r="WYO126" s="14"/>
      <c r="WYP126" s="14"/>
      <c r="WYQ126" s="14"/>
      <c r="WYR126" s="14"/>
      <c r="WYS126" s="14"/>
      <c r="WYT126" s="14"/>
      <c r="WYU126" s="14"/>
      <c r="WYV126" s="14"/>
      <c r="WYW126" s="14"/>
      <c r="WYX126" s="14"/>
      <c r="WYY126" s="14"/>
      <c r="WYZ126" s="14"/>
      <c r="WZA126" s="14"/>
      <c r="WZB126" s="14"/>
      <c r="WZC126" s="14"/>
      <c r="WZD126" s="14"/>
      <c r="WZE126" s="14"/>
      <c r="WZF126" s="14"/>
      <c r="WZG126" s="14"/>
      <c r="WZH126" s="14"/>
      <c r="WZI126" s="14"/>
      <c r="WZJ126" s="14"/>
      <c r="WZK126" s="14"/>
      <c r="WZL126" s="14"/>
      <c r="WZM126" s="14"/>
      <c r="WZN126" s="14"/>
      <c r="WZO126" s="14"/>
      <c r="WZP126" s="14"/>
      <c r="WZQ126" s="14"/>
      <c r="WZR126" s="14"/>
      <c r="WZS126" s="14"/>
      <c r="WZT126" s="14"/>
      <c r="WZU126" s="14"/>
      <c r="WZV126" s="14"/>
      <c r="WZW126" s="14"/>
      <c r="WZX126" s="14"/>
      <c r="WZY126" s="14"/>
      <c r="WZZ126" s="14"/>
      <c r="XAA126" s="14"/>
      <c r="XAB126" s="14"/>
      <c r="XAC126" s="14"/>
      <c r="XAD126" s="14"/>
      <c r="XAE126" s="14"/>
      <c r="XAF126" s="14"/>
      <c r="XAG126" s="14"/>
      <c r="XAH126" s="14"/>
      <c r="XAI126" s="14"/>
      <c r="XAJ126" s="14"/>
      <c r="XAK126" s="14"/>
      <c r="XAL126" s="14"/>
      <c r="XAM126" s="14"/>
      <c r="XAN126" s="14"/>
      <c r="XAO126" s="14"/>
      <c r="XAP126" s="14"/>
      <c r="XAQ126" s="14"/>
      <c r="XAR126" s="14"/>
      <c r="XAS126" s="14"/>
      <c r="XAT126" s="14"/>
      <c r="XAU126" s="14"/>
      <c r="XAV126" s="14"/>
      <c r="XAW126" s="14"/>
      <c r="XAX126" s="14"/>
      <c r="XAY126" s="14"/>
      <c r="XAZ126" s="14"/>
      <c r="XBA126" s="14"/>
      <c r="XBB126" s="14"/>
      <c r="XBC126" s="14"/>
      <c r="XBD126" s="14"/>
      <c r="XBE126" s="14"/>
      <c r="XBF126" s="14"/>
      <c r="XBG126" s="14"/>
      <c r="XBH126" s="14"/>
      <c r="XBI126" s="14"/>
      <c r="XBJ126" s="14"/>
      <c r="XBK126" s="14"/>
      <c r="XBL126" s="14"/>
      <c r="XBM126" s="14"/>
      <c r="XBN126" s="14"/>
      <c r="XBO126" s="14"/>
      <c r="XBP126" s="14"/>
      <c r="XBQ126" s="14"/>
      <c r="XBR126" s="14"/>
      <c r="XBS126" s="14"/>
      <c r="XBT126" s="14"/>
      <c r="XBU126" s="14"/>
      <c r="XBV126" s="14"/>
      <c r="XBW126" s="14"/>
      <c r="XBX126" s="14"/>
      <c r="XBY126" s="14"/>
      <c r="XBZ126" s="14"/>
      <c r="XCA126" s="14"/>
      <c r="XCB126" s="14"/>
      <c r="XCC126" s="14"/>
      <c r="XCD126" s="14"/>
      <c r="XCE126" s="14"/>
      <c r="XCF126" s="14"/>
      <c r="XCG126" s="14"/>
      <c r="XCH126" s="14"/>
      <c r="XCI126" s="14"/>
      <c r="XCJ126" s="14"/>
      <c r="XCK126" s="14"/>
      <c r="XCL126" s="14"/>
      <c r="XCM126" s="14"/>
      <c r="XCN126" s="14"/>
      <c r="XCO126" s="14"/>
      <c r="XCP126" s="14"/>
      <c r="XCQ126" s="14"/>
      <c r="XCR126" s="14"/>
      <c r="XCS126" s="14"/>
      <c r="XCT126" s="14"/>
      <c r="XCU126" s="14"/>
      <c r="XCV126" s="14"/>
      <c r="XCW126" s="14"/>
      <c r="XCX126" s="14"/>
      <c r="XCY126" s="14"/>
      <c r="XCZ126" s="14"/>
      <c r="XDA126" s="14"/>
      <c r="XDB126" s="14"/>
      <c r="XDC126" s="14"/>
      <c r="XDD126" s="14"/>
      <c r="XDE126" s="14"/>
      <c r="XDF126" s="14"/>
      <c r="XDG126" s="14"/>
      <c r="XDH126" s="14"/>
      <c r="XDI126" s="14"/>
      <c r="XDJ126" s="14"/>
      <c r="XDK126" s="14"/>
      <c r="XDL126" s="14"/>
      <c r="XDM126" s="14"/>
      <c r="XDN126" s="14"/>
      <c r="XDO126" s="14"/>
      <c r="XDP126" s="14"/>
      <c r="XDQ126" s="14"/>
      <c r="XDR126" s="14"/>
      <c r="XDS126" s="14"/>
      <c r="XDT126" s="14"/>
      <c r="XDU126" s="14"/>
      <c r="XDV126" s="14"/>
      <c r="XDW126" s="14"/>
      <c r="XDX126" s="14"/>
      <c r="XDY126" s="14"/>
      <c r="XDZ126" s="14"/>
      <c r="XEA126" s="14"/>
      <c r="XEB126" s="14"/>
      <c r="XEC126" s="14"/>
      <c r="XED126" s="14"/>
      <c r="XEE126" s="14"/>
      <c r="XEF126" s="14"/>
      <c r="XEG126" s="14"/>
      <c r="XEH126" s="14"/>
      <c r="XEI126" s="14"/>
      <c r="XEJ126" s="14"/>
      <c r="XEK126" s="14"/>
      <c r="XEL126" s="14"/>
      <c r="XEM126" s="14"/>
      <c r="XEN126" s="14"/>
      <c r="XEO126" s="14"/>
      <c r="XEP126" s="14"/>
      <c r="XEQ126" s="14"/>
      <c r="XER126" s="14"/>
      <c r="XES126" s="14"/>
      <c r="XET126" s="14"/>
      <c r="XEU126" s="14"/>
      <c r="XEV126" s="14"/>
      <c r="XEW126" s="14"/>
      <c r="XEX126" s="14"/>
      <c r="XEY126" s="14"/>
      <c r="XEZ126" s="14"/>
      <c r="XFA126" s="14"/>
      <c r="XFB126" s="14"/>
      <c r="XFC126" s="14"/>
      <c r="XFD126" s="14"/>
    </row>
    <row r="127" spans="1:164 13283:16384" ht="24">
      <c r="A127" s="27" t="s">
        <v>7</v>
      </c>
      <c r="B127" s="4" t="s">
        <v>264</v>
      </c>
      <c r="C127" s="4" t="s">
        <v>9</v>
      </c>
      <c r="D127" s="49" t="s">
        <v>265</v>
      </c>
      <c r="E127" s="10" t="s">
        <v>34</v>
      </c>
      <c r="F127" s="6">
        <v>3052</v>
      </c>
      <c r="G127" s="40">
        <v>2.5</v>
      </c>
      <c r="H127" s="71">
        <f t="shared" ref="H127:H128" si="155">+G127*$T$7</f>
        <v>2.4306462779999998</v>
      </c>
      <c r="I127" s="83">
        <v>1.47</v>
      </c>
      <c r="J127" s="71">
        <f t="shared" ref="J127:J128" si="156">+I127*$T$7</f>
        <v>1.4292200114639999</v>
      </c>
      <c r="K127" s="71">
        <f t="shared" ref="K127:K128" si="157">+H127+J127</f>
        <v>3.8598662894639997</v>
      </c>
      <c r="L127" s="81">
        <v>3.13</v>
      </c>
      <c r="M127" s="71">
        <f t="shared" ref="M127:M128" si="158">+L127*$T$7</f>
        <v>3.0431691400559999</v>
      </c>
      <c r="N127" s="81">
        <v>1.84</v>
      </c>
      <c r="O127" s="71">
        <f t="shared" ref="O127:O128" si="159">+N127*$T$7</f>
        <v>1.7889556606079999</v>
      </c>
      <c r="P127" s="71">
        <f t="shared" ref="P127:P128" si="160">+M127+O127</f>
        <v>4.8321248006639994</v>
      </c>
      <c r="Q127" s="71">
        <f t="shared" ref="Q127:Q128" si="161">+M127*F127</f>
        <v>9287.7522154509115</v>
      </c>
      <c r="R127" s="72">
        <f t="shared" ref="R127:R128" si="162">+O127*F127</f>
        <v>5459.8926761756156</v>
      </c>
      <c r="S127" s="71">
        <f t="shared" ref="S127:S128" si="163">+Q127+R127</f>
        <v>14747.644891626527</v>
      </c>
      <c r="V127" s="107">
        <v>15145.55</v>
      </c>
      <c r="X127" s="120">
        <f t="shared" si="90"/>
        <v>397.9051083734721</v>
      </c>
      <c r="Z127" s="120"/>
    </row>
    <row r="128" spans="1:164 13283:16384">
      <c r="A128" s="27" t="s">
        <v>266</v>
      </c>
      <c r="B128" s="4" t="s">
        <v>267</v>
      </c>
      <c r="C128" s="4" t="s">
        <v>9</v>
      </c>
      <c r="D128" s="49" t="s">
        <v>268</v>
      </c>
      <c r="E128" s="10" t="s">
        <v>34</v>
      </c>
      <c r="F128" s="6">
        <v>3052</v>
      </c>
      <c r="G128" s="40">
        <v>6.86</v>
      </c>
      <c r="H128" s="71">
        <f t="shared" si="155"/>
        <v>6.6696933868319999</v>
      </c>
      <c r="I128" s="83">
        <v>14.23</v>
      </c>
      <c r="J128" s="71">
        <f t="shared" si="156"/>
        <v>13.835238614375999</v>
      </c>
      <c r="K128" s="71">
        <f t="shared" si="157"/>
        <v>20.504932001207997</v>
      </c>
      <c r="L128" s="81">
        <v>8.58</v>
      </c>
      <c r="M128" s="71">
        <f t="shared" si="158"/>
        <v>8.3419780260959993</v>
      </c>
      <c r="N128" s="81">
        <v>17.79</v>
      </c>
      <c r="O128" s="71">
        <f t="shared" si="159"/>
        <v>17.296478914247999</v>
      </c>
      <c r="P128" s="71">
        <f t="shared" si="160"/>
        <v>25.638456940344</v>
      </c>
      <c r="Q128" s="71">
        <f t="shared" si="161"/>
        <v>25459.716935644989</v>
      </c>
      <c r="R128" s="72">
        <f t="shared" si="162"/>
        <v>52788.853646284893</v>
      </c>
      <c r="S128" s="71">
        <f t="shared" si="163"/>
        <v>78248.570581929875</v>
      </c>
      <c r="V128" s="107">
        <v>80458.350000000006</v>
      </c>
      <c r="X128" s="120">
        <f t="shared" si="90"/>
        <v>2209.7794180701312</v>
      </c>
      <c r="Z128" s="120"/>
    </row>
    <row r="129" spans="1:164 13283:16384">
      <c r="A129" s="25" t="s">
        <v>269</v>
      </c>
      <c r="B129" s="2"/>
      <c r="C129" s="2"/>
      <c r="D129" s="47" t="s">
        <v>270</v>
      </c>
      <c r="E129" s="57"/>
      <c r="F129" s="2"/>
      <c r="G129" s="39"/>
      <c r="H129" s="69"/>
      <c r="I129" s="79"/>
      <c r="J129" s="69"/>
      <c r="K129" s="69"/>
      <c r="L129" s="69"/>
      <c r="M129" s="69"/>
      <c r="N129" s="69"/>
      <c r="O129" s="69"/>
      <c r="P129" s="69"/>
      <c r="Q129" s="63">
        <f>+Q130+Q135+Q137+Q139+Q143</f>
        <v>125653.51355468942</v>
      </c>
      <c r="R129" s="63">
        <f>+R130+R135+R137+R139+R143</f>
        <v>37325.568154904489</v>
      </c>
      <c r="S129" s="63">
        <f>+Q129+R129</f>
        <v>162979.08170959391</v>
      </c>
      <c r="V129" s="116">
        <v>167623.18</v>
      </c>
      <c r="X129" s="120">
        <f t="shared" si="90"/>
        <v>4644.0982904060802</v>
      </c>
      <c r="Z129" s="120"/>
    </row>
    <row r="130" spans="1:164 13283:16384" s="98" customFormat="1">
      <c r="A130" s="92" t="s">
        <v>271</v>
      </c>
      <c r="B130" s="93"/>
      <c r="C130" s="93"/>
      <c r="D130" s="94" t="s">
        <v>272</v>
      </c>
      <c r="E130" s="95"/>
      <c r="F130" s="93"/>
      <c r="G130" s="39"/>
      <c r="H130" s="96"/>
      <c r="I130" s="79"/>
      <c r="J130" s="96"/>
      <c r="K130" s="96"/>
      <c r="L130" s="68"/>
      <c r="M130" s="96"/>
      <c r="N130" s="68"/>
      <c r="O130" s="96"/>
      <c r="P130" s="96"/>
      <c r="Q130" s="97">
        <f>SUM(Q131:Q134)</f>
        <v>49848.695295490528</v>
      </c>
      <c r="R130" s="97">
        <f>SUM(R131:R134)</f>
        <v>13755.260629244687</v>
      </c>
      <c r="S130" s="97">
        <f>+Q130+R130</f>
        <v>63603.955924735215</v>
      </c>
      <c r="T130" s="14"/>
      <c r="U130" s="14"/>
      <c r="V130" s="116">
        <v>65414.53</v>
      </c>
      <c r="W130" s="14"/>
      <c r="X130" s="120">
        <f t="shared" si="90"/>
        <v>1810.5740752647835</v>
      </c>
      <c r="Y130" s="14"/>
      <c r="Z130" s="120"/>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c r="FD130" s="14"/>
      <c r="FE130" s="14"/>
      <c r="FF130" s="14"/>
      <c r="FG130" s="14"/>
      <c r="FH130" s="14"/>
      <c r="SPW130" s="14"/>
      <c r="SPX130" s="14"/>
      <c r="SPY130" s="14"/>
      <c r="SPZ130" s="14"/>
      <c r="SQA130" s="14"/>
      <c r="SQB130" s="14"/>
      <c r="SQC130" s="14"/>
      <c r="SQD130" s="14"/>
      <c r="SQE130" s="14"/>
      <c r="SQF130" s="14"/>
      <c r="SQG130" s="14"/>
      <c r="SQH130" s="14"/>
      <c r="SQI130" s="14"/>
      <c r="SQJ130" s="14"/>
      <c r="SQK130" s="14"/>
      <c r="SQL130" s="14"/>
      <c r="SQM130" s="14"/>
      <c r="SQN130" s="14"/>
      <c r="SQO130" s="14"/>
      <c r="SQP130" s="14"/>
      <c r="SQQ130" s="14"/>
      <c r="SQR130" s="14"/>
      <c r="SQS130" s="14"/>
      <c r="SQT130" s="14"/>
      <c r="SQU130" s="14"/>
      <c r="SQV130" s="14"/>
      <c r="SQW130" s="14"/>
      <c r="SQX130" s="14"/>
      <c r="SQY130" s="14"/>
      <c r="SQZ130" s="14"/>
      <c r="SRA130" s="14"/>
      <c r="SRB130" s="14"/>
      <c r="SRC130" s="14"/>
      <c r="SRD130" s="14"/>
      <c r="SRE130" s="14"/>
      <c r="SRF130" s="14"/>
      <c r="SRG130" s="14"/>
      <c r="SRH130" s="14"/>
      <c r="SRI130" s="14"/>
      <c r="SRJ130" s="14"/>
      <c r="SRK130" s="14"/>
      <c r="SRL130" s="14"/>
      <c r="SRM130" s="14"/>
      <c r="SRN130" s="14"/>
      <c r="SRO130" s="14"/>
      <c r="SRP130" s="14"/>
      <c r="SRQ130" s="14"/>
      <c r="SRR130" s="14"/>
      <c r="SRS130" s="14"/>
      <c r="SRT130" s="14"/>
      <c r="SRU130" s="14"/>
      <c r="SRV130" s="14"/>
      <c r="SRW130" s="14"/>
      <c r="SRX130" s="14"/>
      <c r="SRY130" s="14"/>
      <c r="SRZ130" s="14"/>
      <c r="SSA130" s="14"/>
      <c r="SSB130" s="14"/>
      <c r="SSC130" s="14"/>
      <c r="SSD130" s="14"/>
      <c r="SSE130" s="14"/>
      <c r="SSF130" s="14"/>
      <c r="SSG130" s="14"/>
      <c r="SSH130" s="14"/>
      <c r="SSI130" s="14"/>
      <c r="SSJ130" s="14"/>
      <c r="SSK130" s="14"/>
      <c r="SSL130" s="14"/>
      <c r="SSM130" s="14"/>
      <c r="SSN130" s="14"/>
      <c r="SSO130" s="14"/>
      <c r="SSP130" s="14"/>
      <c r="SSQ130" s="14"/>
      <c r="SSR130" s="14"/>
      <c r="SSS130" s="14"/>
      <c r="SST130" s="14"/>
      <c r="SSU130" s="14"/>
      <c r="SSV130" s="14"/>
      <c r="SSW130" s="14"/>
      <c r="SSX130" s="14"/>
      <c r="SSY130" s="14"/>
      <c r="SSZ130" s="14"/>
      <c r="STA130" s="14"/>
      <c r="STB130" s="14"/>
      <c r="STC130" s="14"/>
      <c r="STD130" s="14"/>
      <c r="STE130" s="14"/>
      <c r="STF130" s="14"/>
      <c r="STG130" s="14"/>
      <c r="STH130" s="14"/>
      <c r="STI130" s="14"/>
      <c r="STJ130" s="14"/>
      <c r="STK130" s="14"/>
      <c r="STL130" s="14"/>
      <c r="STM130" s="14"/>
      <c r="STN130" s="14"/>
      <c r="STO130" s="14"/>
      <c r="STP130" s="14"/>
      <c r="STQ130" s="14"/>
      <c r="STR130" s="14"/>
      <c r="STS130" s="14"/>
      <c r="STT130" s="14"/>
      <c r="STU130" s="14"/>
      <c r="STV130" s="14"/>
      <c r="STW130" s="14"/>
      <c r="STX130" s="14"/>
      <c r="STY130" s="14"/>
      <c r="STZ130" s="14"/>
      <c r="SUA130" s="14"/>
      <c r="SUB130" s="14"/>
      <c r="SUC130" s="14"/>
      <c r="SUD130" s="14"/>
      <c r="SUE130" s="14"/>
      <c r="SUF130" s="14"/>
      <c r="SUG130" s="14"/>
      <c r="SUH130" s="14"/>
      <c r="SUI130" s="14"/>
      <c r="SUJ130" s="14"/>
      <c r="SUK130" s="14"/>
      <c r="SUL130" s="14"/>
      <c r="SUM130" s="14"/>
      <c r="SUN130" s="14"/>
      <c r="SUO130" s="14"/>
      <c r="SUP130" s="14"/>
      <c r="SUQ130" s="14"/>
      <c r="SUR130" s="14"/>
      <c r="SUS130" s="14"/>
      <c r="SUT130" s="14"/>
      <c r="SUU130" s="14"/>
      <c r="SUV130" s="14"/>
      <c r="SUW130" s="14"/>
      <c r="SUX130" s="14"/>
      <c r="SUY130" s="14"/>
      <c r="SUZ130" s="14"/>
      <c r="SVA130" s="14"/>
      <c r="SVB130" s="14"/>
      <c r="SVC130" s="14"/>
      <c r="SVD130" s="14"/>
      <c r="SVE130" s="14"/>
      <c r="SVF130" s="14"/>
      <c r="SVG130" s="14"/>
      <c r="SVH130" s="14"/>
      <c r="SVI130" s="14"/>
      <c r="SVJ130" s="14"/>
      <c r="SVK130" s="14"/>
      <c r="SVL130" s="14"/>
      <c r="SVM130" s="14"/>
      <c r="SVN130" s="14"/>
      <c r="SVO130" s="14"/>
      <c r="SVP130" s="14"/>
      <c r="SVQ130" s="14"/>
      <c r="SVR130" s="14"/>
      <c r="SVS130" s="14"/>
      <c r="SVT130" s="14"/>
      <c r="SVU130" s="14"/>
      <c r="SVV130" s="14"/>
      <c r="SVW130" s="14"/>
      <c r="SVX130" s="14"/>
      <c r="SVY130" s="14"/>
      <c r="SVZ130" s="14"/>
      <c r="SWA130" s="14"/>
      <c r="SWB130" s="14"/>
      <c r="SWC130" s="14"/>
      <c r="SWD130" s="14"/>
      <c r="SWE130" s="14"/>
      <c r="SWF130" s="14"/>
      <c r="SWG130" s="14"/>
      <c r="SWH130" s="14"/>
      <c r="SWI130" s="14"/>
      <c r="SWJ130" s="14"/>
      <c r="SWK130" s="14"/>
      <c r="SWL130" s="14"/>
      <c r="SWM130" s="14"/>
      <c r="SWN130" s="14"/>
      <c r="SWO130" s="14"/>
      <c r="SWP130" s="14"/>
      <c r="SWQ130" s="14"/>
      <c r="SWR130" s="14"/>
      <c r="SWS130" s="14"/>
      <c r="SWT130" s="14"/>
      <c r="SWU130" s="14"/>
      <c r="SWV130" s="14"/>
      <c r="SWW130" s="14"/>
      <c r="SWX130" s="14"/>
      <c r="SWY130" s="14"/>
      <c r="SWZ130" s="14"/>
      <c r="SXA130" s="14"/>
      <c r="SXB130" s="14"/>
      <c r="SXC130" s="14"/>
      <c r="SXD130" s="14"/>
      <c r="SXE130" s="14"/>
      <c r="SXF130" s="14"/>
      <c r="SXG130" s="14"/>
      <c r="SXH130" s="14"/>
      <c r="SXI130" s="14"/>
      <c r="SXJ130" s="14"/>
      <c r="SXK130" s="14"/>
      <c r="SXL130" s="14"/>
      <c r="SXM130" s="14"/>
      <c r="SXN130" s="14"/>
      <c r="SXO130" s="14"/>
      <c r="SXP130" s="14"/>
      <c r="SXQ130" s="14"/>
      <c r="SXR130" s="14"/>
      <c r="SXS130" s="14"/>
      <c r="SXT130" s="14"/>
      <c r="SXU130" s="14"/>
      <c r="SXV130" s="14"/>
      <c r="SXW130" s="14"/>
      <c r="SXX130" s="14"/>
      <c r="SXY130" s="14"/>
      <c r="SXZ130" s="14"/>
      <c r="SYA130" s="14"/>
      <c r="SYB130" s="14"/>
      <c r="SYC130" s="14"/>
      <c r="SYD130" s="14"/>
      <c r="SYE130" s="14"/>
      <c r="SYF130" s="14"/>
      <c r="SYG130" s="14"/>
      <c r="SYH130" s="14"/>
      <c r="SYI130" s="14"/>
      <c r="SYJ130" s="14"/>
      <c r="SYK130" s="14"/>
      <c r="SYL130" s="14"/>
      <c r="SYM130" s="14"/>
      <c r="SYN130" s="14"/>
      <c r="SYO130" s="14"/>
      <c r="SYP130" s="14"/>
      <c r="SYQ130" s="14"/>
      <c r="SYR130" s="14"/>
      <c r="SYS130" s="14"/>
      <c r="SYT130" s="14"/>
      <c r="SYU130" s="14"/>
      <c r="SYV130" s="14"/>
      <c r="SYW130" s="14"/>
      <c r="SYX130" s="14"/>
      <c r="SYY130" s="14"/>
      <c r="SYZ130" s="14"/>
      <c r="SZA130" s="14"/>
      <c r="SZB130" s="14"/>
      <c r="SZC130" s="14"/>
      <c r="SZD130" s="14"/>
      <c r="SZE130" s="14"/>
      <c r="SZF130" s="14"/>
      <c r="SZG130" s="14"/>
      <c r="SZH130" s="14"/>
      <c r="SZI130" s="14"/>
      <c r="SZJ130" s="14"/>
      <c r="SZK130" s="14"/>
      <c r="SZL130" s="14"/>
      <c r="SZM130" s="14"/>
      <c r="SZN130" s="14"/>
      <c r="SZO130" s="14"/>
      <c r="SZP130" s="14"/>
      <c r="SZQ130" s="14"/>
      <c r="SZR130" s="14"/>
      <c r="SZS130" s="14"/>
      <c r="SZT130" s="14"/>
      <c r="SZU130" s="14"/>
      <c r="SZV130" s="14"/>
      <c r="SZW130" s="14"/>
      <c r="SZX130" s="14"/>
      <c r="SZY130" s="14"/>
      <c r="SZZ130" s="14"/>
      <c r="TAA130" s="14"/>
      <c r="TAB130" s="14"/>
      <c r="TAC130" s="14"/>
      <c r="TAD130" s="14"/>
      <c r="TAE130" s="14"/>
      <c r="TAF130" s="14"/>
      <c r="TAG130" s="14"/>
      <c r="TAH130" s="14"/>
      <c r="TAI130" s="14"/>
      <c r="TAJ130" s="14"/>
      <c r="TAK130" s="14"/>
      <c r="TAL130" s="14"/>
      <c r="TAM130" s="14"/>
      <c r="TAN130" s="14"/>
      <c r="TAO130" s="14"/>
      <c r="TAP130" s="14"/>
      <c r="TAQ130" s="14"/>
      <c r="TAR130" s="14"/>
      <c r="TAS130" s="14"/>
      <c r="TAT130" s="14"/>
      <c r="TAU130" s="14"/>
      <c r="TAV130" s="14"/>
      <c r="TAW130" s="14"/>
      <c r="TAX130" s="14"/>
      <c r="TAY130" s="14"/>
      <c r="TAZ130" s="14"/>
      <c r="TBA130" s="14"/>
      <c r="TBB130" s="14"/>
      <c r="TBC130" s="14"/>
      <c r="TBD130" s="14"/>
      <c r="TBE130" s="14"/>
      <c r="TBF130" s="14"/>
      <c r="TBG130" s="14"/>
      <c r="TBH130" s="14"/>
      <c r="TBI130" s="14"/>
      <c r="TBJ130" s="14"/>
      <c r="TBK130" s="14"/>
      <c r="TBL130" s="14"/>
      <c r="TBM130" s="14"/>
      <c r="TBN130" s="14"/>
      <c r="TBO130" s="14"/>
      <c r="TBP130" s="14"/>
      <c r="TBQ130" s="14"/>
      <c r="TBR130" s="14"/>
      <c r="TBS130" s="14"/>
      <c r="TBT130" s="14"/>
      <c r="TBU130" s="14"/>
      <c r="TBV130" s="14"/>
      <c r="TBW130" s="14"/>
      <c r="TBX130" s="14"/>
      <c r="TBY130" s="14"/>
      <c r="TBZ130" s="14"/>
      <c r="TCA130" s="14"/>
      <c r="TCB130" s="14"/>
      <c r="TCC130" s="14"/>
      <c r="TCD130" s="14"/>
      <c r="TCE130" s="14"/>
      <c r="TCF130" s="14"/>
      <c r="TCG130" s="14"/>
      <c r="TCH130" s="14"/>
      <c r="TCI130" s="14"/>
      <c r="TCJ130" s="14"/>
      <c r="TCK130" s="14"/>
      <c r="TCL130" s="14"/>
      <c r="TCM130" s="14"/>
      <c r="TCN130" s="14"/>
      <c r="TCO130" s="14"/>
      <c r="TCP130" s="14"/>
      <c r="TCQ130" s="14"/>
      <c r="TCR130" s="14"/>
      <c r="TCS130" s="14"/>
      <c r="TCT130" s="14"/>
      <c r="TCU130" s="14"/>
      <c r="TCV130" s="14"/>
      <c r="TCW130" s="14"/>
      <c r="TCX130" s="14"/>
      <c r="TCY130" s="14"/>
      <c r="TCZ130" s="14"/>
      <c r="TDA130" s="14"/>
      <c r="TDB130" s="14"/>
      <c r="TDC130" s="14"/>
      <c r="TDD130" s="14"/>
      <c r="TDE130" s="14"/>
      <c r="TDF130" s="14"/>
      <c r="TDG130" s="14"/>
      <c r="TDH130" s="14"/>
      <c r="TDI130" s="14"/>
      <c r="TDJ130" s="14"/>
      <c r="TDK130" s="14"/>
      <c r="TDL130" s="14"/>
      <c r="TDM130" s="14"/>
      <c r="TDN130" s="14"/>
      <c r="TDO130" s="14"/>
      <c r="TDP130" s="14"/>
      <c r="TDQ130" s="14"/>
      <c r="TDR130" s="14"/>
      <c r="TDS130" s="14"/>
      <c r="TDT130" s="14"/>
      <c r="TDU130" s="14"/>
      <c r="TDV130" s="14"/>
      <c r="TDW130" s="14"/>
      <c r="TDX130" s="14"/>
      <c r="TDY130" s="14"/>
      <c r="TDZ130" s="14"/>
      <c r="TEA130" s="14"/>
      <c r="TEB130" s="14"/>
      <c r="TEC130" s="14"/>
      <c r="TED130" s="14"/>
      <c r="TEE130" s="14"/>
      <c r="TEF130" s="14"/>
      <c r="TEG130" s="14"/>
      <c r="TEH130" s="14"/>
      <c r="TEI130" s="14"/>
      <c r="TEJ130" s="14"/>
      <c r="TEK130" s="14"/>
      <c r="TEL130" s="14"/>
      <c r="TEM130" s="14"/>
      <c r="TEN130" s="14"/>
      <c r="TEO130" s="14"/>
      <c r="TEP130" s="14"/>
      <c r="TEQ130" s="14"/>
      <c r="TER130" s="14"/>
      <c r="TES130" s="14"/>
      <c r="TET130" s="14"/>
      <c r="TEU130" s="14"/>
      <c r="TEV130" s="14"/>
      <c r="TEW130" s="14"/>
      <c r="TEX130" s="14"/>
      <c r="TEY130" s="14"/>
      <c r="TEZ130" s="14"/>
      <c r="TFA130" s="14"/>
      <c r="TFB130" s="14"/>
      <c r="TFC130" s="14"/>
      <c r="TFD130" s="14"/>
      <c r="TFE130" s="14"/>
      <c r="TFF130" s="14"/>
      <c r="TFG130" s="14"/>
      <c r="TFH130" s="14"/>
      <c r="TFI130" s="14"/>
      <c r="TFJ130" s="14"/>
      <c r="TFK130" s="14"/>
      <c r="TFL130" s="14"/>
      <c r="TFM130" s="14"/>
      <c r="TFN130" s="14"/>
      <c r="TFO130" s="14"/>
      <c r="TFP130" s="14"/>
      <c r="TFQ130" s="14"/>
      <c r="TFR130" s="14"/>
      <c r="TFS130" s="14"/>
      <c r="TFT130" s="14"/>
      <c r="TFU130" s="14"/>
      <c r="TFV130" s="14"/>
      <c r="TFW130" s="14"/>
      <c r="TFX130" s="14"/>
      <c r="TFY130" s="14"/>
      <c r="TFZ130" s="14"/>
      <c r="TGA130" s="14"/>
      <c r="TGB130" s="14"/>
      <c r="TGC130" s="14"/>
      <c r="TGD130" s="14"/>
      <c r="TGE130" s="14"/>
      <c r="TGF130" s="14"/>
      <c r="TGG130" s="14"/>
      <c r="TGH130" s="14"/>
      <c r="TGI130" s="14"/>
      <c r="TGJ130" s="14"/>
      <c r="TGK130" s="14"/>
      <c r="TGL130" s="14"/>
      <c r="TGM130" s="14"/>
      <c r="TGN130" s="14"/>
      <c r="TGO130" s="14"/>
      <c r="TGP130" s="14"/>
      <c r="TGQ130" s="14"/>
      <c r="TGR130" s="14"/>
      <c r="TGS130" s="14"/>
      <c r="TGT130" s="14"/>
      <c r="TGU130" s="14"/>
      <c r="TGV130" s="14"/>
      <c r="TGW130" s="14"/>
      <c r="TGX130" s="14"/>
      <c r="TGY130" s="14"/>
      <c r="TGZ130" s="14"/>
      <c r="THA130" s="14"/>
      <c r="THB130" s="14"/>
      <c r="THC130" s="14"/>
      <c r="THD130" s="14"/>
      <c r="THE130" s="14"/>
      <c r="THF130" s="14"/>
      <c r="THG130" s="14"/>
      <c r="THH130" s="14"/>
      <c r="THI130" s="14"/>
      <c r="THJ130" s="14"/>
      <c r="THK130" s="14"/>
      <c r="THL130" s="14"/>
      <c r="THM130" s="14"/>
      <c r="THN130" s="14"/>
      <c r="THO130" s="14"/>
      <c r="THP130" s="14"/>
      <c r="THQ130" s="14"/>
      <c r="THR130" s="14"/>
      <c r="THS130" s="14"/>
      <c r="THT130" s="14"/>
      <c r="THU130" s="14"/>
      <c r="THV130" s="14"/>
      <c r="THW130" s="14"/>
      <c r="THX130" s="14"/>
      <c r="THY130" s="14"/>
      <c r="THZ130" s="14"/>
      <c r="TIA130" s="14"/>
      <c r="TIB130" s="14"/>
      <c r="TIC130" s="14"/>
      <c r="TID130" s="14"/>
      <c r="TIE130" s="14"/>
      <c r="TIF130" s="14"/>
      <c r="TIG130" s="14"/>
      <c r="TIH130" s="14"/>
      <c r="TII130" s="14"/>
      <c r="TIJ130" s="14"/>
      <c r="TIK130" s="14"/>
      <c r="TIL130" s="14"/>
      <c r="TIM130" s="14"/>
      <c r="TIN130" s="14"/>
      <c r="TIO130" s="14"/>
      <c r="TIP130" s="14"/>
      <c r="TIQ130" s="14"/>
      <c r="TIR130" s="14"/>
      <c r="TIS130" s="14"/>
      <c r="TIT130" s="14"/>
      <c r="TIU130" s="14"/>
      <c r="TIV130" s="14"/>
      <c r="TIW130" s="14"/>
      <c r="TIX130" s="14"/>
      <c r="TIY130" s="14"/>
      <c r="TIZ130" s="14"/>
      <c r="TJA130" s="14"/>
      <c r="TJB130" s="14"/>
      <c r="TJC130" s="14"/>
      <c r="TJD130" s="14"/>
      <c r="TJE130" s="14"/>
      <c r="TJF130" s="14"/>
      <c r="TJG130" s="14"/>
      <c r="TJH130" s="14"/>
      <c r="TJI130" s="14"/>
      <c r="TJJ130" s="14"/>
      <c r="TJK130" s="14"/>
      <c r="TJL130" s="14"/>
      <c r="TJM130" s="14"/>
      <c r="TJN130" s="14"/>
      <c r="TJO130" s="14"/>
      <c r="TJP130" s="14"/>
      <c r="TJQ130" s="14"/>
      <c r="TJR130" s="14"/>
      <c r="TJS130" s="14"/>
      <c r="TJT130" s="14"/>
      <c r="TJU130" s="14"/>
      <c r="TJV130" s="14"/>
      <c r="TJW130" s="14"/>
      <c r="TJX130" s="14"/>
      <c r="TJY130" s="14"/>
      <c r="TJZ130" s="14"/>
      <c r="TKA130" s="14"/>
      <c r="TKB130" s="14"/>
      <c r="TKC130" s="14"/>
      <c r="TKD130" s="14"/>
      <c r="TKE130" s="14"/>
      <c r="TKF130" s="14"/>
      <c r="TKG130" s="14"/>
      <c r="TKH130" s="14"/>
      <c r="TKI130" s="14"/>
      <c r="TKJ130" s="14"/>
      <c r="TKK130" s="14"/>
      <c r="TKL130" s="14"/>
      <c r="TKM130" s="14"/>
      <c r="TKN130" s="14"/>
      <c r="TKO130" s="14"/>
      <c r="TKP130" s="14"/>
      <c r="TKQ130" s="14"/>
      <c r="TKR130" s="14"/>
      <c r="TKS130" s="14"/>
      <c r="TKT130" s="14"/>
      <c r="TKU130" s="14"/>
      <c r="TKV130" s="14"/>
      <c r="TKW130" s="14"/>
      <c r="TKX130" s="14"/>
      <c r="TKY130" s="14"/>
      <c r="TKZ130" s="14"/>
      <c r="TLA130" s="14"/>
      <c r="TLB130" s="14"/>
      <c r="TLC130" s="14"/>
      <c r="TLD130" s="14"/>
      <c r="TLE130" s="14"/>
      <c r="TLF130" s="14"/>
      <c r="TLG130" s="14"/>
      <c r="TLH130" s="14"/>
      <c r="TLI130" s="14"/>
      <c r="TLJ130" s="14"/>
      <c r="TLK130" s="14"/>
      <c r="TLL130" s="14"/>
      <c r="TLM130" s="14"/>
      <c r="TLN130" s="14"/>
      <c r="TLO130" s="14"/>
      <c r="TLP130" s="14"/>
      <c r="TLQ130" s="14"/>
      <c r="TLR130" s="14"/>
      <c r="TLS130" s="14"/>
      <c r="TLT130" s="14"/>
      <c r="TLU130" s="14"/>
      <c r="TLV130" s="14"/>
      <c r="TLW130" s="14"/>
      <c r="TLX130" s="14"/>
      <c r="TLY130" s="14"/>
      <c r="TLZ130" s="14"/>
      <c r="TMA130" s="14"/>
      <c r="TMB130" s="14"/>
      <c r="TMC130" s="14"/>
      <c r="TMD130" s="14"/>
      <c r="TME130" s="14"/>
      <c r="TMF130" s="14"/>
      <c r="TMG130" s="14"/>
      <c r="TMH130" s="14"/>
      <c r="TMI130" s="14"/>
      <c r="TMJ130" s="14"/>
      <c r="TMK130" s="14"/>
      <c r="TML130" s="14"/>
      <c r="TMM130" s="14"/>
      <c r="TMN130" s="14"/>
      <c r="TMO130" s="14"/>
      <c r="TMP130" s="14"/>
      <c r="TMQ130" s="14"/>
      <c r="TMR130" s="14"/>
      <c r="TMS130" s="14"/>
      <c r="TMT130" s="14"/>
      <c r="TMU130" s="14"/>
      <c r="TMV130" s="14"/>
      <c r="TMW130" s="14"/>
      <c r="TMX130" s="14"/>
      <c r="TMY130" s="14"/>
      <c r="TMZ130" s="14"/>
      <c r="TNA130" s="14"/>
      <c r="TNB130" s="14"/>
      <c r="TNC130" s="14"/>
      <c r="TND130" s="14"/>
      <c r="TNE130" s="14"/>
      <c r="TNF130" s="14"/>
      <c r="TNG130" s="14"/>
      <c r="TNH130" s="14"/>
      <c r="TNI130" s="14"/>
      <c r="TNJ130" s="14"/>
      <c r="TNK130" s="14"/>
      <c r="TNL130" s="14"/>
      <c r="TNM130" s="14"/>
      <c r="TNN130" s="14"/>
      <c r="TNO130" s="14"/>
      <c r="TNP130" s="14"/>
      <c r="TNQ130" s="14"/>
      <c r="TNR130" s="14"/>
      <c r="TNS130" s="14"/>
      <c r="TNT130" s="14"/>
      <c r="TNU130" s="14"/>
      <c r="TNV130" s="14"/>
      <c r="TNW130" s="14"/>
      <c r="TNX130" s="14"/>
      <c r="TNY130" s="14"/>
      <c r="TNZ130" s="14"/>
      <c r="TOA130" s="14"/>
      <c r="TOB130" s="14"/>
      <c r="TOC130" s="14"/>
      <c r="TOD130" s="14"/>
      <c r="TOE130" s="14"/>
      <c r="TOF130" s="14"/>
      <c r="TOG130" s="14"/>
      <c r="TOH130" s="14"/>
      <c r="TOI130" s="14"/>
      <c r="TOJ130" s="14"/>
      <c r="TOK130" s="14"/>
      <c r="TOL130" s="14"/>
      <c r="TOM130" s="14"/>
      <c r="TON130" s="14"/>
      <c r="TOO130" s="14"/>
      <c r="TOP130" s="14"/>
      <c r="TOQ130" s="14"/>
      <c r="TOR130" s="14"/>
      <c r="TOS130" s="14"/>
      <c r="TOT130" s="14"/>
      <c r="TOU130" s="14"/>
      <c r="TOV130" s="14"/>
      <c r="TOW130" s="14"/>
      <c r="TOX130" s="14"/>
      <c r="TOY130" s="14"/>
      <c r="TOZ130" s="14"/>
      <c r="TPA130" s="14"/>
      <c r="TPB130" s="14"/>
      <c r="TPC130" s="14"/>
      <c r="TPD130" s="14"/>
      <c r="TPE130" s="14"/>
      <c r="TPF130" s="14"/>
      <c r="TPG130" s="14"/>
      <c r="TPH130" s="14"/>
      <c r="TPI130" s="14"/>
      <c r="TPJ130" s="14"/>
      <c r="TPK130" s="14"/>
      <c r="TPL130" s="14"/>
      <c r="TPM130" s="14"/>
      <c r="TPN130" s="14"/>
      <c r="TPO130" s="14"/>
      <c r="TPP130" s="14"/>
      <c r="TPQ130" s="14"/>
      <c r="TPR130" s="14"/>
      <c r="TPS130" s="14"/>
      <c r="TPT130" s="14"/>
      <c r="TPU130" s="14"/>
      <c r="TPV130" s="14"/>
      <c r="TPW130" s="14"/>
      <c r="TPX130" s="14"/>
      <c r="TPY130" s="14"/>
      <c r="TPZ130" s="14"/>
      <c r="TQA130" s="14"/>
      <c r="TQB130" s="14"/>
      <c r="TQC130" s="14"/>
      <c r="TQD130" s="14"/>
      <c r="TQE130" s="14"/>
      <c r="TQF130" s="14"/>
      <c r="TQG130" s="14"/>
      <c r="TQH130" s="14"/>
      <c r="TQI130" s="14"/>
      <c r="TQJ130" s="14"/>
      <c r="TQK130" s="14"/>
      <c r="TQL130" s="14"/>
      <c r="TQM130" s="14"/>
      <c r="TQN130" s="14"/>
      <c r="TQO130" s="14"/>
      <c r="TQP130" s="14"/>
      <c r="TQQ130" s="14"/>
      <c r="TQR130" s="14"/>
      <c r="TQS130" s="14"/>
      <c r="TQT130" s="14"/>
      <c r="TQU130" s="14"/>
      <c r="TQV130" s="14"/>
      <c r="TQW130" s="14"/>
      <c r="TQX130" s="14"/>
      <c r="TQY130" s="14"/>
      <c r="TQZ130" s="14"/>
      <c r="TRA130" s="14"/>
      <c r="TRB130" s="14"/>
      <c r="TRC130" s="14"/>
      <c r="TRD130" s="14"/>
      <c r="TRE130" s="14"/>
      <c r="TRF130" s="14"/>
      <c r="TRG130" s="14"/>
      <c r="TRH130" s="14"/>
      <c r="TRI130" s="14"/>
      <c r="TRJ130" s="14"/>
      <c r="TRK130" s="14"/>
      <c r="TRL130" s="14"/>
      <c r="TRM130" s="14"/>
      <c r="TRN130" s="14"/>
      <c r="TRO130" s="14"/>
      <c r="TRP130" s="14"/>
      <c r="TRQ130" s="14"/>
      <c r="TRR130" s="14"/>
      <c r="TRS130" s="14"/>
      <c r="TRT130" s="14"/>
      <c r="TRU130" s="14"/>
      <c r="TRV130" s="14"/>
      <c r="TRW130" s="14"/>
      <c r="TRX130" s="14"/>
      <c r="TRY130" s="14"/>
      <c r="TRZ130" s="14"/>
      <c r="TSA130" s="14"/>
      <c r="TSB130" s="14"/>
      <c r="TSC130" s="14"/>
      <c r="TSD130" s="14"/>
      <c r="TSE130" s="14"/>
      <c r="TSF130" s="14"/>
      <c r="TSG130" s="14"/>
      <c r="TSH130" s="14"/>
      <c r="TSI130" s="14"/>
      <c r="TSJ130" s="14"/>
      <c r="TSK130" s="14"/>
      <c r="TSL130" s="14"/>
      <c r="TSM130" s="14"/>
      <c r="TSN130" s="14"/>
      <c r="TSO130" s="14"/>
      <c r="TSP130" s="14"/>
      <c r="TSQ130" s="14"/>
      <c r="TSR130" s="14"/>
      <c r="TSS130" s="14"/>
      <c r="TST130" s="14"/>
      <c r="TSU130" s="14"/>
      <c r="TSV130" s="14"/>
      <c r="TSW130" s="14"/>
      <c r="TSX130" s="14"/>
      <c r="TSY130" s="14"/>
      <c r="TSZ130" s="14"/>
      <c r="TTA130" s="14"/>
      <c r="TTB130" s="14"/>
      <c r="TTC130" s="14"/>
      <c r="TTD130" s="14"/>
      <c r="TTE130" s="14"/>
      <c r="TTF130" s="14"/>
      <c r="TTG130" s="14"/>
      <c r="TTH130" s="14"/>
      <c r="TTI130" s="14"/>
      <c r="TTJ130" s="14"/>
      <c r="TTK130" s="14"/>
      <c r="TTL130" s="14"/>
      <c r="TTM130" s="14"/>
      <c r="TTN130" s="14"/>
      <c r="TTO130" s="14"/>
      <c r="TTP130" s="14"/>
      <c r="TTQ130" s="14"/>
      <c r="TTR130" s="14"/>
      <c r="TTS130" s="14"/>
      <c r="TTT130" s="14"/>
      <c r="TTU130" s="14"/>
      <c r="TTV130" s="14"/>
      <c r="TTW130" s="14"/>
      <c r="TTX130" s="14"/>
      <c r="TTY130" s="14"/>
      <c r="TTZ130" s="14"/>
      <c r="TUA130" s="14"/>
      <c r="TUB130" s="14"/>
      <c r="TUC130" s="14"/>
      <c r="TUD130" s="14"/>
      <c r="TUE130" s="14"/>
      <c r="TUF130" s="14"/>
      <c r="TUG130" s="14"/>
      <c r="TUH130" s="14"/>
      <c r="TUI130" s="14"/>
      <c r="TUJ130" s="14"/>
      <c r="TUK130" s="14"/>
      <c r="TUL130" s="14"/>
      <c r="TUM130" s="14"/>
      <c r="TUN130" s="14"/>
      <c r="TUO130" s="14"/>
      <c r="TUP130" s="14"/>
      <c r="TUQ130" s="14"/>
      <c r="TUR130" s="14"/>
      <c r="TUS130" s="14"/>
      <c r="TUT130" s="14"/>
      <c r="TUU130" s="14"/>
      <c r="TUV130" s="14"/>
      <c r="TUW130" s="14"/>
      <c r="TUX130" s="14"/>
      <c r="TUY130" s="14"/>
      <c r="TUZ130" s="14"/>
      <c r="TVA130" s="14"/>
      <c r="TVB130" s="14"/>
      <c r="TVC130" s="14"/>
      <c r="TVD130" s="14"/>
      <c r="TVE130" s="14"/>
      <c r="TVF130" s="14"/>
      <c r="TVG130" s="14"/>
      <c r="TVH130" s="14"/>
      <c r="TVI130" s="14"/>
      <c r="TVJ130" s="14"/>
      <c r="TVK130" s="14"/>
      <c r="TVL130" s="14"/>
      <c r="TVM130" s="14"/>
      <c r="TVN130" s="14"/>
      <c r="TVO130" s="14"/>
      <c r="TVP130" s="14"/>
      <c r="TVQ130" s="14"/>
      <c r="TVR130" s="14"/>
      <c r="TVS130" s="14"/>
      <c r="TVT130" s="14"/>
      <c r="TVU130" s="14"/>
      <c r="TVV130" s="14"/>
      <c r="TVW130" s="14"/>
      <c r="TVX130" s="14"/>
      <c r="TVY130" s="14"/>
      <c r="TVZ130" s="14"/>
      <c r="TWA130" s="14"/>
      <c r="TWB130" s="14"/>
      <c r="TWC130" s="14"/>
      <c r="TWD130" s="14"/>
      <c r="TWE130" s="14"/>
      <c r="TWF130" s="14"/>
      <c r="TWG130" s="14"/>
      <c r="TWH130" s="14"/>
      <c r="TWI130" s="14"/>
      <c r="TWJ130" s="14"/>
      <c r="TWK130" s="14"/>
      <c r="TWL130" s="14"/>
      <c r="TWM130" s="14"/>
      <c r="TWN130" s="14"/>
      <c r="TWO130" s="14"/>
      <c r="TWP130" s="14"/>
      <c r="TWQ130" s="14"/>
      <c r="TWR130" s="14"/>
      <c r="TWS130" s="14"/>
      <c r="TWT130" s="14"/>
      <c r="TWU130" s="14"/>
      <c r="TWV130" s="14"/>
      <c r="TWW130" s="14"/>
      <c r="TWX130" s="14"/>
      <c r="TWY130" s="14"/>
      <c r="TWZ130" s="14"/>
      <c r="TXA130" s="14"/>
      <c r="TXB130" s="14"/>
      <c r="TXC130" s="14"/>
      <c r="TXD130" s="14"/>
      <c r="TXE130" s="14"/>
      <c r="TXF130" s="14"/>
      <c r="TXG130" s="14"/>
      <c r="TXH130" s="14"/>
      <c r="TXI130" s="14"/>
      <c r="TXJ130" s="14"/>
      <c r="TXK130" s="14"/>
      <c r="TXL130" s="14"/>
      <c r="TXM130" s="14"/>
      <c r="TXN130" s="14"/>
      <c r="TXO130" s="14"/>
      <c r="TXP130" s="14"/>
      <c r="TXQ130" s="14"/>
      <c r="TXR130" s="14"/>
      <c r="TXS130" s="14"/>
      <c r="TXT130" s="14"/>
      <c r="TXU130" s="14"/>
      <c r="TXV130" s="14"/>
      <c r="TXW130" s="14"/>
      <c r="TXX130" s="14"/>
      <c r="TXY130" s="14"/>
      <c r="TXZ130" s="14"/>
      <c r="TYA130" s="14"/>
      <c r="TYB130" s="14"/>
      <c r="TYC130" s="14"/>
      <c r="TYD130" s="14"/>
      <c r="TYE130" s="14"/>
      <c r="TYF130" s="14"/>
      <c r="TYG130" s="14"/>
      <c r="TYH130" s="14"/>
      <c r="TYI130" s="14"/>
      <c r="TYJ130" s="14"/>
      <c r="TYK130" s="14"/>
      <c r="TYL130" s="14"/>
      <c r="TYM130" s="14"/>
      <c r="TYN130" s="14"/>
      <c r="TYO130" s="14"/>
      <c r="TYP130" s="14"/>
      <c r="TYQ130" s="14"/>
      <c r="TYR130" s="14"/>
      <c r="TYS130" s="14"/>
      <c r="TYT130" s="14"/>
      <c r="TYU130" s="14"/>
      <c r="TYV130" s="14"/>
      <c r="TYW130" s="14"/>
      <c r="TYX130" s="14"/>
      <c r="TYY130" s="14"/>
      <c r="TYZ130" s="14"/>
      <c r="TZA130" s="14"/>
      <c r="TZB130" s="14"/>
      <c r="TZC130" s="14"/>
      <c r="TZD130" s="14"/>
      <c r="TZE130" s="14"/>
      <c r="TZF130" s="14"/>
      <c r="TZG130" s="14"/>
      <c r="TZH130" s="14"/>
      <c r="TZI130" s="14"/>
      <c r="TZJ130" s="14"/>
      <c r="TZK130" s="14"/>
      <c r="TZL130" s="14"/>
      <c r="TZM130" s="14"/>
      <c r="TZN130" s="14"/>
      <c r="TZO130" s="14"/>
      <c r="TZP130" s="14"/>
      <c r="TZQ130" s="14"/>
      <c r="TZR130" s="14"/>
      <c r="TZS130" s="14"/>
      <c r="TZT130" s="14"/>
      <c r="TZU130" s="14"/>
      <c r="TZV130" s="14"/>
      <c r="TZW130" s="14"/>
      <c r="TZX130" s="14"/>
      <c r="TZY130" s="14"/>
      <c r="TZZ130" s="14"/>
      <c r="UAA130" s="14"/>
      <c r="UAB130" s="14"/>
      <c r="UAC130" s="14"/>
      <c r="UAD130" s="14"/>
      <c r="UAE130" s="14"/>
      <c r="UAF130" s="14"/>
      <c r="UAG130" s="14"/>
      <c r="UAH130" s="14"/>
      <c r="UAI130" s="14"/>
      <c r="UAJ130" s="14"/>
      <c r="UAK130" s="14"/>
      <c r="UAL130" s="14"/>
      <c r="UAM130" s="14"/>
      <c r="UAN130" s="14"/>
      <c r="UAO130" s="14"/>
      <c r="UAP130" s="14"/>
      <c r="UAQ130" s="14"/>
      <c r="UAR130" s="14"/>
      <c r="UAS130" s="14"/>
      <c r="UAT130" s="14"/>
      <c r="UAU130" s="14"/>
      <c r="UAV130" s="14"/>
      <c r="UAW130" s="14"/>
      <c r="UAX130" s="14"/>
      <c r="UAY130" s="14"/>
      <c r="UAZ130" s="14"/>
      <c r="UBA130" s="14"/>
      <c r="UBB130" s="14"/>
      <c r="UBC130" s="14"/>
      <c r="UBD130" s="14"/>
      <c r="UBE130" s="14"/>
      <c r="UBF130" s="14"/>
      <c r="UBG130" s="14"/>
      <c r="UBH130" s="14"/>
      <c r="UBI130" s="14"/>
      <c r="UBJ130" s="14"/>
      <c r="UBK130" s="14"/>
      <c r="UBL130" s="14"/>
      <c r="UBM130" s="14"/>
      <c r="UBN130" s="14"/>
      <c r="UBO130" s="14"/>
      <c r="UBP130" s="14"/>
      <c r="UBQ130" s="14"/>
      <c r="UBR130" s="14"/>
      <c r="UBS130" s="14"/>
      <c r="UBT130" s="14"/>
      <c r="UBU130" s="14"/>
      <c r="UBV130" s="14"/>
      <c r="UBW130" s="14"/>
      <c r="UBX130" s="14"/>
      <c r="UBY130" s="14"/>
      <c r="UBZ130" s="14"/>
      <c r="UCA130" s="14"/>
      <c r="UCB130" s="14"/>
      <c r="UCC130" s="14"/>
      <c r="UCD130" s="14"/>
      <c r="UCE130" s="14"/>
      <c r="UCF130" s="14"/>
      <c r="UCG130" s="14"/>
      <c r="UCH130" s="14"/>
      <c r="UCI130" s="14"/>
      <c r="UCJ130" s="14"/>
      <c r="UCK130" s="14"/>
      <c r="UCL130" s="14"/>
      <c r="UCM130" s="14"/>
      <c r="UCN130" s="14"/>
      <c r="UCO130" s="14"/>
      <c r="UCP130" s="14"/>
      <c r="UCQ130" s="14"/>
      <c r="UCR130" s="14"/>
      <c r="UCS130" s="14"/>
      <c r="UCT130" s="14"/>
      <c r="UCU130" s="14"/>
      <c r="UCV130" s="14"/>
      <c r="UCW130" s="14"/>
      <c r="UCX130" s="14"/>
      <c r="UCY130" s="14"/>
      <c r="UCZ130" s="14"/>
      <c r="UDA130" s="14"/>
      <c r="UDB130" s="14"/>
      <c r="UDC130" s="14"/>
      <c r="UDD130" s="14"/>
      <c r="UDE130" s="14"/>
      <c r="UDF130" s="14"/>
      <c r="UDG130" s="14"/>
      <c r="UDH130" s="14"/>
      <c r="UDI130" s="14"/>
      <c r="UDJ130" s="14"/>
      <c r="UDK130" s="14"/>
      <c r="UDL130" s="14"/>
      <c r="UDM130" s="14"/>
      <c r="UDN130" s="14"/>
      <c r="UDO130" s="14"/>
      <c r="UDP130" s="14"/>
      <c r="UDQ130" s="14"/>
      <c r="UDR130" s="14"/>
      <c r="UDS130" s="14"/>
      <c r="UDT130" s="14"/>
      <c r="UDU130" s="14"/>
      <c r="UDV130" s="14"/>
      <c r="UDW130" s="14"/>
      <c r="UDX130" s="14"/>
      <c r="UDY130" s="14"/>
      <c r="UDZ130" s="14"/>
      <c r="UEA130" s="14"/>
      <c r="UEB130" s="14"/>
      <c r="UEC130" s="14"/>
      <c r="UED130" s="14"/>
      <c r="UEE130" s="14"/>
      <c r="UEF130" s="14"/>
      <c r="UEG130" s="14"/>
      <c r="UEH130" s="14"/>
      <c r="UEI130" s="14"/>
      <c r="UEJ130" s="14"/>
      <c r="UEK130" s="14"/>
      <c r="UEL130" s="14"/>
      <c r="UEM130" s="14"/>
      <c r="UEN130" s="14"/>
      <c r="UEO130" s="14"/>
      <c r="UEP130" s="14"/>
      <c r="UEQ130" s="14"/>
      <c r="UER130" s="14"/>
      <c r="UES130" s="14"/>
      <c r="UET130" s="14"/>
      <c r="UEU130" s="14"/>
      <c r="UEV130" s="14"/>
      <c r="UEW130" s="14"/>
      <c r="UEX130" s="14"/>
      <c r="UEY130" s="14"/>
      <c r="UEZ130" s="14"/>
      <c r="UFA130" s="14"/>
      <c r="UFB130" s="14"/>
      <c r="UFC130" s="14"/>
      <c r="UFD130" s="14"/>
      <c r="UFE130" s="14"/>
      <c r="UFF130" s="14"/>
      <c r="UFG130" s="14"/>
      <c r="UFH130" s="14"/>
      <c r="UFI130" s="14"/>
      <c r="UFJ130" s="14"/>
      <c r="UFK130" s="14"/>
      <c r="UFL130" s="14"/>
      <c r="UFM130" s="14"/>
      <c r="UFN130" s="14"/>
      <c r="UFO130" s="14"/>
      <c r="UFP130" s="14"/>
      <c r="UFQ130" s="14"/>
      <c r="UFR130" s="14"/>
      <c r="UFS130" s="14"/>
      <c r="UFT130" s="14"/>
      <c r="UFU130" s="14"/>
      <c r="UFV130" s="14"/>
      <c r="UFW130" s="14"/>
      <c r="UFX130" s="14"/>
      <c r="UFY130" s="14"/>
      <c r="UFZ130" s="14"/>
      <c r="UGA130" s="14"/>
      <c r="UGB130" s="14"/>
      <c r="UGC130" s="14"/>
      <c r="UGD130" s="14"/>
      <c r="UGE130" s="14"/>
      <c r="UGF130" s="14"/>
      <c r="UGG130" s="14"/>
      <c r="UGH130" s="14"/>
      <c r="UGI130" s="14"/>
      <c r="UGJ130" s="14"/>
      <c r="UGK130" s="14"/>
      <c r="UGL130" s="14"/>
      <c r="UGM130" s="14"/>
      <c r="UGN130" s="14"/>
      <c r="UGO130" s="14"/>
      <c r="UGP130" s="14"/>
      <c r="UGQ130" s="14"/>
      <c r="UGR130" s="14"/>
      <c r="UGS130" s="14"/>
      <c r="UGT130" s="14"/>
      <c r="UGU130" s="14"/>
      <c r="UGV130" s="14"/>
      <c r="UGW130" s="14"/>
      <c r="UGX130" s="14"/>
      <c r="UGY130" s="14"/>
      <c r="UGZ130" s="14"/>
      <c r="UHA130" s="14"/>
      <c r="UHB130" s="14"/>
      <c r="UHC130" s="14"/>
      <c r="UHD130" s="14"/>
      <c r="UHE130" s="14"/>
      <c r="UHF130" s="14"/>
      <c r="UHG130" s="14"/>
      <c r="UHH130" s="14"/>
      <c r="UHI130" s="14"/>
      <c r="UHJ130" s="14"/>
      <c r="UHK130" s="14"/>
      <c r="UHL130" s="14"/>
      <c r="UHM130" s="14"/>
      <c r="UHN130" s="14"/>
      <c r="UHO130" s="14"/>
      <c r="UHP130" s="14"/>
      <c r="UHQ130" s="14"/>
      <c r="UHR130" s="14"/>
      <c r="UHS130" s="14"/>
      <c r="UHT130" s="14"/>
      <c r="UHU130" s="14"/>
      <c r="UHV130" s="14"/>
      <c r="UHW130" s="14"/>
      <c r="UHX130" s="14"/>
      <c r="UHY130" s="14"/>
      <c r="UHZ130" s="14"/>
      <c r="UIA130" s="14"/>
      <c r="UIB130" s="14"/>
      <c r="UIC130" s="14"/>
      <c r="UID130" s="14"/>
      <c r="UIE130" s="14"/>
      <c r="UIF130" s="14"/>
      <c r="UIG130" s="14"/>
      <c r="UIH130" s="14"/>
      <c r="UII130" s="14"/>
      <c r="UIJ130" s="14"/>
      <c r="UIK130" s="14"/>
      <c r="UIL130" s="14"/>
      <c r="UIM130" s="14"/>
      <c r="UIN130" s="14"/>
      <c r="UIO130" s="14"/>
      <c r="UIP130" s="14"/>
      <c r="UIQ130" s="14"/>
      <c r="UIR130" s="14"/>
      <c r="UIS130" s="14"/>
      <c r="UIT130" s="14"/>
      <c r="UIU130" s="14"/>
      <c r="UIV130" s="14"/>
      <c r="UIW130" s="14"/>
      <c r="UIX130" s="14"/>
      <c r="UIY130" s="14"/>
      <c r="UIZ130" s="14"/>
      <c r="UJA130" s="14"/>
      <c r="UJB130" s="14"/>
      <c r="UJC130" s="14"/>
      <c r="UJD130" s="14"/>
      <c r="UJE130" s="14"/>
      <c r="UJF130" s="14"/>
      <c r="UJG130" s="14"/>
      <c r="UJH130" s="14"/>
      <c r="UJI130" s="14"/>
      <c r="UJJ130" s="14"/>
      <c r="UJK130" s="14"/>
      <c r="UJL130" s="14"/>
      <c r="UJM130" s="14"/>
      <c r="UJN130" s="14"/>
      <c r="UJO130" s="14"/>
      <c r="UJP130" s="14"/>
      <c r="UJQ130" s="14"/>
      <c r="UJR130" s="14"/>
      <c r="UJS130" s="14"/>
      <c r="UJT130" s="14"/>
      <c r="UJU130" s="14"/>
      <c r="UJV130" s="14"/>
      <c r="UJW130" s="14"/>
      <c r="UJX130" s="14"/>
      <c r="UJY130" s="14"/>
      <c r="UJZ130" s="14"/>
      <c r="UKA130" s="14"/>
      <c r="UKB130" s="14"/>
      <c r="UKC130" s="14"/>
      <c r="UKD130" s="14"/>
      <c r="UKE130" s="14"/>
      <c r="UKF130" s="14"/>
      <c r="UKG130" s="14"/>
      <c r="UKH130" s="14"/>
      <c r="UKI130" s="14"/>
      <c r="UKJ130" s="14"/>
      <c r="UKK130" s="14"/>
      <c r="UKL130" s="14"/>
      <c r="UKM130" s="14"/>
      <c r="UKN130" s="14"/>
      <c r="UKO130" s="14"/>
      <c r="UKP130" s="14"/>
      <c r="UKQ130" s="14"/>
      <c r="UKR130" s="14"/>
      <c r="UKS130" s="14"/>
      <c r="UKT130" s="14"/>
      <c r="UKU130" s="14"/>
      <c r="UKV130" s="14"/>
      <c r="UKW130" s="14"/>
      <c r="UKX130" s="14"/>
      <c r="UKY130" s="14"/>
      <c r="UKZ130" s="14"/>
      <c r="ULA130" s="14"/>
      <c r="ULB130" s="14"/>
      <c r="ULC130" s="14"/>
      <c r="ULD130" s="14"/>
      <c r="ULE130" s="14"/>
      <c r="ULF130" s="14"/>
      <c r="ULG130" s="14"/>
      <c r="ULH130" s="14"/>
      <c r="ULI130" s="14"/>
      <c r="ULJ130" s="14"/>
      <c r="ULK130" s="14"/>
      <c r="ULL130" s="14"/>
      <c r="ULM130" s="14"/>
      <c r="ULN130" s="14"/>
      <c r="ULO130" s="14"/>
      <c r="ULP130" s="14"/>
      <c r="ULQ130" s="14"/>
      <c r="ULR130" s="14"/>
      <c r="ULS130" s="14"/>
      <c r="ULT130" s="14"/>
      <c r="ULU130" s="14"/>
      <c r="ULV130" s="14"/>
      <c r="ULW130" s="14"/>
      <c r="ULX130" s="14"/>
      <c r="ULY130" s="14"/>
      <c r="ULZ130" s="14"/>
      <c r="UMA130" s="14"/>
      <c r="UMB130" s="14"/>
      <c r="UMC130" s="14"/>
      <c r="UMD130" s="14"/>
      <c r="UME130" s="14"/>
      <c r="UMF130" s="14"/>
      <c r="UMG130" s="14"/>
      <c r="UMH130" s="14"/>
      <c r="UMI130" s="14"/>
      <c r="UMJ130" s="14"/>
      <c r="UMK130" s="14"/>
      <c r="UML130" s="14"/>
      <c r="UMM130" s="14"/>
      <c r="UMN130" s="14"/>
      <c r="UMO130" s="14"/>
      <c r="UMP130" s="14"/>
      <c r="UMQ130" s="14"/>
      <c r="UMR130" s="14"/>
      <c r="UMS130" s="14"/>
      <c r="UMT130" s="14"/>
      <c r="UMU130" s="14"/>
      <c r="UMV130" s="14"/>
      <c r="UMW130" s="14"/>
      <c r="UMX130" s="14"/>
      <c r="UMY130" s="14"/>
      <c r="UMZ130" s="14"/>
      <c r="UNA130" s="14"/>
      <c r="UNB130" s="14"/>
      <c r="UNC130" s="14"/>
      <c r="UND130" s="14"/>
      <c r="UNE130" s="14"/>
      <c r="UNF130" s="14"/>
      <c r="UNG130" s="14"/>
      <c r="UNH130" s="14"/>
      <c r="UNI130" s="14"/>
      <c r="UNJ130" s="14"/>
      <c r="UNK130" s="14"/>
      <c r="UNL130" s="14"/>
      <c r="UNM130" s="14"/>
      <c r="UNN130" s="14"/>
      <c r="UNO130" s="14"/>
      <c r="UNP130" s="14"/>
      <c r="UNQ130" s="14"/>
      <c r="UNR130" s="14"/>
      <c r="UNS130" s="14"/>
      <c r="UNT130" s="14"/>
      <c r="UNU130" s="14"/>
      <c r="UNV130" s="14"/>
      <c r="UNW130" s="14"/>
      <c r="UNX130" s="14"/>
      <c r="UNY130" s="14"/>
      <c r="UNZ130" s="14"/>
      <c r="UOA130" s="14"/>
      <c r="UOB130" s="14"/>
      <c r="UOC130" s="14"/>
      <c r="UOD130" s="14"/>
      <c r="UOE130" s="14"/>
      <c r="UOF130" s="14"/>
      <c r="UOG130" s="14"/>
      <c r="UOH130" s="14"/>
      <c r="UOI130" s="14"/>
      <c r="UOJ130" s="14"/>
      <c r="UOK130" s="14"/>
      <c r="UOL130" s="14"/>
      <c r="UOM130" s="14"/>
      <c r="UON130" s="14"/>
      <c r="UOO130" s="14"/>
      <c r="UOP130" s="14"/>
      <c r="UOQ130" s="14"/>
      <c r="UOR130" s="14"/>
      <c r="UOS130" s="14"/>
      <c r="UOT130" s="14"/>
      <c r="UOU130" s="14"/>
      <c r="UOV130" s="14"/>
      <c r="UOW130" s="14"/>
      <c r="UOX130" s="14"/>
      <c r="UOY130" s="14"/>
      <c r="UOZ130" s="14"/>
      <c r="UPA130" s="14"/>
      <c r="UPB130" s="14"/>
      <c r="UPC130" s="14"/>
      <c r="UPD130" s="14"/>
      <c r="UPE130" s="14"/>
      <c r="UPF130" s="14"/>
      <c r="UPG130" s="14"/>
      <c r="UPH130" s="14"/>
      <c r="UPI130" s="14"/>
      <c r="UPJ130" s="14"/>
      <c r="UPK130" s="14"/>
      <c r="UPL130" s="14"/>
      <c r="UPM130" s="14"/>
      <c r="UPN130" s="14"/>
      <c r="UPO130" s="14"/>
      <c r="UPP130" s="14"/>
      <c r="UPQ130" s="14"/>
      <c r="UPR130" s="14"/>
      <c r="UPS130" s="14"/>
      <c r="UPT130" s="14"/>
      <c r="UPU130" s="14"/>
      <c r="UPV130" s="14"/>
      <c r="UPW130" s="14"/>
      <c r="UPX130" s="14"/>
      <c r="UPY130" s="14"/>
      <c r="UPZ130" s="14"/>
      <c r="UQA130" s="14"/>
      <c r="UQB130" s="14"/>
      <c r="UQC130" s="14"/>
      <c r="UQD130" s="14"/>
      <c r="UQE130" s="14"/>
      <c r="UQF130" s="14"/>
      <c r="UQG130" s="14"/>
      <c r="UQH130" s="14"/>
      <c r="UQI130" s="14"/>
      <c r="UQJ130" s="14"/>
      <c r="UQK130" s="14"/>
      <c r="UQL130" s="14"/>
      <c r="UQM130" s="14"/>
      <c r="UQN130" s="14"/>
      <c r="UQO130" s="14"/>
      <c r="UQP130" s="14"/>
      <c r="UQQ130" s="14"/>
      <c r="UQR130" s="14"/>
      <c r="UQS130" s="14"/>
      <c r="UQT130" s="14"/>
      <c r="UQU130" s="14"/>
      <c r="UQV130" s="14"/>
      <c r="UQW130" s="14"/>
      <c r="UQX130" s="14"/>
      <c r="UQY130" s="14"/>
      <c r="UQZ130" s="14"/>
      <c r="URA130" s="14"/>
      <c r="URB130" s="14"/>
      <c r="URC130" s="14"/>
      <c r="URD130" s="14"/>
      <c r="URE130" s="14"/>
      <c r="URF130" s="14"/>
      <c r="URG130" s="14"/>
      <c r="URH130" s="14"/>
      <c r="URI130" s="14"/>
      <c r="URJ130" s="14"/>
      <c r="URK130" s="14"/>
      <c r="URL130" s="14"/>
      <c r="URM130" s="14"/>
      <c r="URN130" s="14"/>
      <c r="URO130" s="14"/>
      <c r="URP130" s="14"/>
      <c r="URQ130" s="14"/>
      <c r="URR130" s="14"/>
      <c r="URS130" s="14"/>
      <c r="URT130" s="14"/>
      <c r="URU130" s="14"/>
      <c r="URV130" s="14"/>
      <c r="URW130" s="14"/>
      <c r="URX130" s="14"/>
      <c r="URY130" s="14"/>
      <c r="URZ130" s="14"/>
      <c r="USA130" s="14"/>
      <c r="USB130" s="14"/>
      <c r="USC130" s="14"/>
      <c r="USD130" s="14"/>
      <c r="USE130" s="14"/>
      <c r="USF130" s="14"/>
      <c r="USG130" s="14"/>
      <c r="USH130" s="14"/>
      <c r="USI130" s="14"/>
      <c r="USJ130" s="14"/>
      <c r="USK130" s="14"/>
      <c r="USL130" s="14"/>
      <c r="USM130" s="14"/>
      <c r="USN130" s="14"/>
      <c r="USO130" s="14"/>
      <c r="USP130" s="14"/>
      <c r="USQ130" s="14"/>
      <c r="USR130" s="14"/>
      <c r="USS130" s="14"/>
      <c r="UST130" s="14"/>
      <c r="USU130" s="14"/>
      <c r="USV130" s="14"/>
      <c r="USW130" s="14"/>
      <c r="USX130" s="14"/>
      <c r="USY130" s="14"/>
      <c r="USZ130" s="14"/>
      <c r="UTA130" s="14"/>
      <c r="UTB130" s="14"/>
      <c r="UTC130" s="14"/>
      <c r="UTD130" s="14"/>
      <c r="UTE130" s="14"/>
      <c r="UTF130" s="14"/>
      <c r="UTG130" s="14"/>
      <c r="UTH130" s="14"/>
      <c r="UTI130" s="14"/>
      <c r="UTJ130" s="14"/>
      <c r="UTK130" s="14"/>
      <c r="UTL130" s="14"/>
      <c r="UTM130" s="14"/>
      <c r="UTN130" s="14"/>
      <c r="UTO130" s="14"/>
      <c r="UTP130" s="14"/>
      <c r="UTQ130" s="14"/>
      <c r="UTR130" s="14"/>
      <c r="UTS130" s="14"/>
      <c r="UTT130" s="14"/>
      <c r="UTU130" s="14"/>
      <c r="UTV130" s="14"/>
      <c r="UTW130" s="14"/>
      <c r="UTX130" s="14"/>
      <c r="UTY130" s="14"/>
      <c r="UTZ130" s="14"/>
      <c r="UUA130" s="14"/>
      <c r="UUB130" s="14"/>
      <c r="UUC130" s="14"/>
      <c r="UUD130" s="14"/>
      <c r="UUE130" s="14"/>
      <c r="UUF130" s="14"/>
      <c r="UUG130" s="14"/>
      <c r="UUH130" s="14"/>
      <c r="UUI130" s="14"/>
      <c r="UUJ130" s="14"/>
      <c r="UUK130" s="14"/>
      <c r="UUL130" s="14"/>
      <c r="UUM130" s="14"/>
      <c r="UUN130" s="14"/>
      <c r="UUO130" s="14"/>
      <c r="UUP130" s="14"/>
      <c r="UUQ130" s="14"/>
      <c r="UUR130" s="14"/>
      <c r="UUS130" s="14"/>
      <c r="UUT130" s="14"/>
      <c r="UUU130" s="14"/>
      <c r="UUV130" s="14"/>
      <c r="UUW130" s="14"/>
      <c r="UUX130" s="14"/>
      <c r="UUY130" s="14"/>
      <c r="UUZ130" s="14"/>
      <c r="UVA130" s="14"/>
      <c r="UVB130" s="14"/>
      <c r="UVC130" s="14"/>
      <c r="UVD130" s="14"/>
      <c r="UVE130" s="14"/>
      <c r="UVF130" s="14"/>
      <c r="UVG130" s="14"/>
      <c r="UVH130" s="14"/>
      <c r="UVI130" s="14"/>
      <c r="UVJ130" s="14"/>
      <c r="UVK130" s="14"/>
      <c r="UVL130" s="14"/>
      <c r="UVM130" s="14"/>
      <c r="UVN130" s="14"/>
      <c r="UVO130" s="14"/>
      <c r="UVP130" s="14"/>
      <c r="UVQ130" s="14"/>
      <c r="UVR130" s="14"/>
      <c r="UVS130" s="14"/>
      <c r="UVT130" s="14"/>
      <c r="UVU130" s="14"/>
      <c r="UVV130" s="14"/>
      <c r="UVW130" s="14"/>
      <c r="UVX130" s="14"/>
      <c r="UVY130" s="14"/>
      <c r="UVZ130" s="14"/>
      <c r="UWA130" s="14"/>
      <c r="UWB130" s="14"/>
      <c r="UWC130" s="14"/>
      <c r="UWD130" s="14"/>
      <c r="UWE130" s="14"/>
      <c r="UWF130" s="14"/>
      <c r="UWG130" s="14"/>
      <c r="UWH130" s="14"/>
      <c r="UWI130" s="14"/>
      <c r="UWJ130" s="14"/>
      <c r="UWK130" s="14"/>
      <c r="UWL130" s="14"/>
      <c r="UWM130" s="14"/>
      <c r="UWN130" s="14"/>
      <c r="UWO130" s="14"/>
      <c r="UWP130" s="14"/>
      <c r="UWQ130" s="14"/>
      <c r="UWR130" s="14"/>
      <c r="UWS130" s="14"/>
      <c r="UWT130" s="14"/>
      <c r="UWU130" s="14"/>
      <c r="UWV130" s="14"/>
      <c r="UWW130" s="14"/>
      <c r="UWX130" s="14"/>
      <c r="UWY130" s="14"/>
      <c r="UWZ130" s="14"/>
      <c r="UXA130" s="14"/>
      <c r="UXB130" s="14"/>
      <c r="UXC130" s="14"/>
      <c r="UXD130" s="14"/>
      <c r="UXE130" s="14"/>
      <c r="UXF130" s="14"/>
      <c r="UXG130" s="14"/>
      <c r="UXH130" s="14"/>
      <c r="UXI130" s="14"/>
      <c r="UXJ130" s="14"/>
      <c r="UXK130" s="14"/>
      <c r="UXL130" s="14"/>
      <c r="UXM130" s="14"/>
      <c r="UXN130" s="14"/>
      <c r="UXO130" s="14"/>
      <c r="UXP130" s="14"/>
      <c r="UXQ130" s="14"/>
      <c r="UXR130" s="14"/>
      <c r="UXS130" s="14"/>
      <c r="UXT130" s="14"/>
      <c r="UXU130" s="14"/>
      <c r="UXV130" s="14"/>
      <c r="UXW130" s="14"/>
      <c r="UXX130" s="14"/>
      <c r="UXY130" s="14"/>
      <c r="UXZ130" s="14"/>
      <c r="UYA130" s="14"/>
      <c r="UYB130" s="14"/>
      <c r="UYC130" s="14"/>
      <c r="UYD130" s="14"/>
      <c r="UYE130" s="14"/>
      <c r="UYF130" s="14"/>
      <c r="UYG130" s="14"/>
      <c r="UYH130" s="14"/>
      <c r="UYI130" s="14"/>
      <c r="UYJ130" s="14"/>
      <c r="UYK130" s="14"/>
      <c r="UYL130" s="14"/>
      <c r="UYM130" s="14"/>
      <c r="UYN130" s="14"/>
      <c r="UYO130" s="14"/>
      <c r="UYP130" s="14"/>
      <c r="UYQ130" s="14"/>
      <c r="UYR130" s="14"/>
      <c r="UYS130" s="14"/>
      <c r="UYT130" s="14"/>
      <c r="UYU130" s="14"/>
      <c r="UYV130" s="14"/>
      <c r="UYW130" s="14"/>
      <c r="UYX130" s="14"/>
      <c r="UYY130" s="14"/>
      <c r="UYZ130" s="14"/>
      <c r="UZA130" s="14"/>
      <c r="UZB130" s="14"/>
      <c r="UZC130" s="14"/>
      <c r="UZD130" s="14"/>
      <c r="UZE130" s="14"/>
      <c r="UZF130" s="14"/>
      <c r="UZG130" s="14"/>
      <c r="UZH130" s="14"/>
      <c r="UZI130" s="14"/>
      <c r="UZJ130" s="14"/>
      <c r="UZK130" s="14"/>
      <c r="UZL130" s="14"/>
      <c r="UZM130" s="14"/>
      <c r="UZN130" s="14"/>
      <c r="UZO130" s="14"/>
      <c r="UZP130" s="14"/>
      <c r="UZQ130" s="14"/>
      <c r="UZR130" s="14"/>
      <c r="UZS130" s="14"/>
      <c r="UZT130" s="14"/>
      <c r="UZU130" s="14"/>
      <c r="UZV130" s="14"/>
      <c r="UZW130" s="14"/>
      <c r="UZX130" s="14"/>
      <c r="UZY130" s="14"/>
      <c r="UZZ130" s="14"/>
      <c r="VAA130" s="14"/>
      <c r="VAB130" s="14"/>
      <c r="VAC130" s="14"/>
      <c r="VAD130" s="14"/>
      <c r="VAE130" s="14"/>
      <c r="VAF130" s="14"/>
      <c r="VAG130" s="14"/>
      <c r="VAH130" s="14"/>
      <c r="VAI130" s="14"/>
      <c r="VAJ130" s="14"/>
      <c r="VAK130" s="14"/>
      <c r="VAL130" s="14"/>
      <c r="VAM130" s="14"/>
      <c r="VAN130" s="14"/>
      <c r="VAO130" s="14"/>
      <c r="VAP130" s="14"/>
      <c r="VAQ130" s="14"/>
      <c r="VAR130" s="14"/>
      <c r="VAS130" s="14"/>
      <c r="VAT130" s="14"/>
      <c r="VAU130" s="14"/>
      <c r="VAV130" s="14"/>
      <c r="VAW130" s="14"/>
      <c r="VAX130" s="14"/>
      <c r="VAY130" s="14"/>
      <c r="VAZ130" s="14"/>
      <c r="VBA130" s="14"/>
      <c r="VBB130" s="14"/>
      <c r="VBC130" s="14"/>
      <c r="VBD130" s="14"/>
      <c r="VBE130" s="14"/>
      <c r="VBF130" s="14"/>
      <c r="VBG130" s="14"/>
      <c r="VBH130" s="14"/>
      <c r="VBI130" s="14"/>
      <c r="VBJ130" s="14"/>
      <c r="VBK130" s="14"/>
      <c r="VBL130" s="14"/>
      <c r="VBM130" s="14"/>
      <c r="VBN130" s="14"/>
      <c r="VBO130" s="14"/>
      <c r="VBP130" s="14"/>
      <c r="VBQ130" s="14"/>
      <c r="VBR130" s="14"/>
      <c r="VBS130" s="14"/>
      <c r="VBT130" s="14"/>
      <c r="VBU130" s="14"/>
      <c r="VBV130" s="14"/>
      <c r="VBW130" s="14"/>
      <c r="VBX130" s="14"/>
      <c r="VBY130" s="14"/>
      <c r="VBZ130" s="14"/>
      <c r="VCA130" s="14"/>
      <c r="VCB130" s="14"/>
      <c r="VCC130" s="14"/>
      <c r="VCD130" s="14"/>
      <c r="VCE130" s="14"/>
      <c r="VCF130" s="14"/>
      <c r="VCG130" s="14"/>
      <c r="VCH130" s="14"/>
      <c r="VCI130" s="14"/>
      <c r="VCJ130" s="14"/>
      <c r="VCK130" s="14"/>
      <c r="VCL130" s="14"/>
      <c r="VCM130" s="14"/>
      <c r="VCN130" s="14"/>
      <c r="VCO130" s="14"/>
      <c r="VCP130" s="14"/>
      <c r="VCQ130" s="14"/>
      <c r="VCR130" s="14"/>
      <c r="VCS130" s="14"/>
      <c r="VCT130" s="14"/>
      <c r="VCU130" s="14"/>
      <c r="VCV130" s="14"/>
      <c r="VCW130" s="14"/>
      <c r="VCX130" s="14"/>
      <c r="VCY130" s="14"/>
      <c r="VCZ130" s="14"/>
      <c r="VDA130" s="14"/>
      <c r="VDB130" s="14"/>
      <c r="VDC130" s="14"/>
      <c r="VDD130" s="14"/>
      <c r="VDE130" s="14"/>
      <c r="VDF130" s="14"/>
      <c r="VDG130" s="14"/>
      <c r="VDH130" s="14"/>
      <c r="VDI130" s="14"/>
      <c r="VDJ130" s="14"/>
      <c r="VDK130" s="14"/>
      <c r="VDL130" s="14"/>
      <c r="VDM130" s="14"/>
      <c r="VDN130" s="14"/>
      <c r="VDO130" s="14"/>
      <c r="VDP130" s="14"/>
      <c r="VDQ130" s="14"/>
      <c r="VDR130" s="14"/>
      <c r="VDS130" s="14"/>
      <c r="VDT130" s="14"/>
      <c r="VDU130" s="14"/>
      <c r="VDV130" s="14"/>
      <c r="VDW130" s="14"/>
      <c r="VDX130" s="14"/>
      <c r="VDY130" s="14"/>
      <c r="VDZ130" s="14"/>
      <c r="VEA130" s="14"/>
      <c r="VEB130" s="14"/>
      <c r="VEC130" s="14"/>
      <c r="VED130" s="14"/>
      <c r="VEE130" s="14"/>
      <c r="VEF130" s="14"/>
      <c r="VEG130" s="14"/>
      <c r="VEH130" s="14"/>
      <c r="VEI130" s="14"/>
      <c r="VEJ130" s="14"/>
      <c r="VEK130" s="14"/>
      <c r="VEL130" s="14"/>
      <c r="VEM130" s="14"/>
      <c r="VEN130" s="14"/>
      <c r="VEO130" s="14"/>
      <c r="VEP130" s="14"/>
      <c r="VEQ130" s="14"/>
      <c r="VER130" s="14"/>
      <c r="VES130" s="14"/>
      <c r="VET130" s="14"/>
      <c r="VEU130" s="14"/>
      <c r="VEV130" s="14"/>
      <c r="VEW130" s="14"/>
      <c r="VEX130" s="14"/>
      <c r="VEY130" s="14"/>
      <c r="VEZ130" s="14"/>
      <c r="VFA130" s="14"/>
      <c r="VFB130" s="14"/>
      <c r="VFC130" s="14"/>
      <c r="VFD130" s="14"/>
      <c r="VFE130" s="14"/>
      <c r="VFF130" s="14"/>
      <c r="VFG130" s="14"/>
      <c r="VFH130" s="14"/>
      <c r="VFI130" s="14"/>
      <c r="VFJ130" s="14"/>
      <c r="VFK130" s="14"/>
      <c r="VFL130" s="14"/>
      <c r="VFM130" s="14"/>
      <c r="VFN130" s="14"/>
      <c r="VFO130" s="14"/>
      <c r="VFP130" s="14"/>
      <c r="VFQ130" s="14"/>
      <c r="VFR130" s="14"/>
      <c r="VFS130" s="14"/>
      <c r="VFT130" s="14"/>
      <c r="VFU130" s="14"/>
      <c r="VFV130" s="14"/>
      <c r="VFW130" s="14"/>
      <c r="VFX130" s="14"/>
      <c r="VFY130" s="14"/>
      <c r="VFZ130" s="14"/>
      <c r="VGA130" s="14"/>
      <c r="VGB130" s="14"/>
      <c r="VGC130" s="14"/>
      <c r="VGD130" s="14"/>
      <c r="VGE130" s="14"/>
      <c r="VGF130" s="14"/>
      <c r="VGG130" s="14"/>
      <c r="VGH130" s="14"/>
      <c r="VGI130" s="14"/>
      <c r="VGJ130" s="14"/>
      <c r="VGK130" s="14"/>
      <c r="VGL130" s="14"/>
      <c r="VGM130" s="14"/>
      <c r="VGN130" s="14"/>
      <c r="VGO130" s="14"/>
      <c r="VGP130" s="14"/>
      <c r="VGQ130" s="14"/>
      <c r="VGR130" s="14"/>
      <c r="VGS130" s="14"/>
      <c r="VGT130" s="14"/>
      <c r="VGU130" s="14"/>
      <c r="VGV130" s="14"/>
      <c r="VGW130" s="14"/>
      <c r="VGX130" s="14"/>
      <c r="VGY130" s="14"/>
      <c r="VGZ130" s="14"/>
      <c r="VHA130" s="14"/>
      <c r="VHB130" s="14"/>
      <c r="VHC130" s="14"/>
      <c r="VHD130" s="14"/>
      <c r="VHE130" s="14"/>
      <c r="VHF130" s="14"/>
      <c r="VHG130" s="14"/>
      <c r="VHH130" s="14"/>
      <c r="VHI130" s="14"/>
      <c r="VHJ130" s="14"/>
      <c r="VHK130" s="14"/>
      <c r="VHL130" s="14"/>
      <c r="VHM130" s="14"/>
      <c r="VHN130" s="14"/>
      <c r="VHO130" s="14"/>
      <c r="VHP130" s="14"/>
      <c r="VHQ130" s="14"/>
      <c r="VHR130" s="14"/>
      <c r="VHS130" s="14"/>
      <c r="VHT130" s="14"/>
      <c r="VHU130" s="14"/>
      <c r="VHV130" s="14"/>
      <c r="VHW130" s="14"/>
      <c r="VHX130" s="14"/>
      <c r="VHY130" s="14"/>
      <c r="VHZ130" s="14"/>
      <c r="VIA130" s="14"/>
      <c r="VIB130" s="14"/>
      <c r="VIC130" s="14"/>
      <c r="VID130" s="14"/>
      <c r="VIE130" s="14"/>
      <c r="VIF130" s="14"/>
      <c r="VIG130" s="14"/>
      <c r="VIH130" s="14"/>
      <c r="VII130" s="14"/>
      <c r="VIJ130" s="14"/>
      <c r="VIK130" s="14"/>
      <c r="VIL130" s="14"/>
      <c r="VIM130" s="14"/>
      <c r="VIN130" s="14"/>
      <c r="VIO130" s="14"/>
      <c r="VIP130" s="14"/>
      <c r="VIQ130" s="14"/>
      <c r="VIR130" s="14"/>
      <c r="VIS130" s="14"/>
      <c r="VIT130" s="14"/>
      <c r="VIU130" s="14"/>
      <c r="VIV130" s="14"/>
      <c r="VIW130" s="14"/>
      <c r="VIX130" s="14"/>
      <c r="VIY130" s="14"/>
      <c r="VIZ130" s="14"/>
      <c r="VJA130" s="14"/>
      <c r="VJB130" s="14"/>
      <c r="VJC130" s="14"/>
      <c r="VJD130" s="14"/>
      <c r="VJE130" s="14"/>
      <c r="VJF130" s="14"/>
      <c r="VJG130" s="14"/>
      <c r="VJH130" s="14"/>
      <c r="VJI130" s="14"/>
      <c r="VJJ130" s="14"/>
      <c r="VJK130" s="14"/>
      <c r="VJL130" s="14"/>
      <c r="VJM130" s="14"/>
      <c r="VJN130" s="14"/>
      <c r="VJO130" s="14"/>
      <c r="VJP130" s="14"/>
      <c r="VJQ130" s="14"/>
      <c r="VJR130" s="14"/>
      <c r="VJS130" s="14"/>
      <c r="VJT130" s="14"/>
      <c r="VJU130" s="14"/>
      <c r="VJV130" s="14"/>
      <c r="VJW130" s="14"/>
      <c r="VJX130" s="14"/>
      <c r="VJY130" s="14"/>
      <c r="VJZ130" s="14"/>
      <c r="VKA130" s="14"/>
      <c r="VKB130" s="14"/>
      <c r="VKC130" s="14"/>
      <c r="VKD130" s="14"/>
      <c r="VKE130" s="14"/>
      <c r="VKF130" s="14"/>
      <c r="VKG130" s="14"/>
      <c r="VKH130" s="14"/>
      <c r="VKI130" s="14"/>
      <c r="VKJ130" s="14"/>
      <c r="VKK130" s="14"/>
      <c r="VKL130" s="14"/>
      <c r="VKM130" s="14"/>
      <c r="VKN130" s="14"/>
      <c r="VKO130" s="14"/>
      <c r="VKP130" s="14"/>
      <c r="VKQ130" s="14"/>
      <c r="VKR130" s="14"/>
      <c r="VKS130" s="14"/>
      <c r="VKT130" s="14"/>
      <c r="VKU130" s="14"/>
      <c r="VKV130" s="14"/>
      <c r="VKW130" s="14"/>
      <c r="VKX130" s="14"/>
      <c r="VKY130" s="14"/>
      <c r="VKZ130" s="14"/>
      <c r="VLA130" s="14"/>
      <c r="VLB130" s="14"/>
      <c r="VLC130" s="14"/>
      <c r="VLD130" s="14"/>
      <c r="VLE130" s="14"/>
      <c r="VLF130" s="14"/>
      <c r="VLG130" s="14"/>
      <c r="VLH130" s="14"/>
      <c r="VLI130" s="14"/>
      <c r="VLJ130" s="14"/>
      <c r="VLK130" s="14"/>
      <c r="VLL130" s="14"/>
      <c r="VLM130" s="14"/>
      <c r="VLN130" s="14"/>
      <c r="VLO130" s="14"/>
      <c r="VLP130" s="14"/>
      <c r="VLQ130" s="14"/>
      <c r="VLR130" s="14"/>
      <c r="VLS130" s="14"/>
      <c r="VLT130" s="14"/>
      <c r="VLU130" s="14"/>
      <c r="VLV130" s="14"/>
      <c r="VLW130" s="14"/>
      <c r="VLX130" s="14"/>
      <c r="VLY130" s="14"/>
      <c r="VLZ130" s="14"/>
      <c r="VMA130" s="14"/>
      <c r="VMB130" s="14"/>
      <c r="VMC130" s="14"/>
      <c r="VMD130" s="14"/>
      <c r="VME130" s="14"/>
      <c r="VMF130" s="14"/>
      <c r="VMG130" s="14"/>
      <c r="VMH130" s="14"/>
      <c r="VMI130" s="14"/>
      <c r="VMJ130" s="14"/>
      <c r="VMK130" s="14"/>
      <c r="VML130" s="14"/>
      <c r="VMM130" s="14"/>
      <c r="VMN130" s="14"/>
      <c r="VMO130" s="14"/>
      <c r="VMP130" s="14"/>
      <c r="VMQ130" s="14"/>
      <c r="VMR130" s="14"/>
      <c r="VMS130" s="14"/>
      <c r="VMT130" s="14"/>
      <c r="VMU130" s="14"/>
      <c r="VMV130" s="14"/>
      <c r="VMW130" s="14"/>
      <c r="VMX130" s="14"/>
      <c r="VMY130" s="14"/>
      <c r="VMZ130" s="14"/>
      <c r="VNA130" s="14"/>
      <c r="VNB130" s="14"/>
      <c r="VNC130" s="14"/>
      <c r="VND130" s="14"/>
      <c r="VNE130" s="14"/>
      <c r="VNF130" s="14"/>
      <c r="VNG130" s="14"/>
      <c r="VNH130" s="14"/>
      <c r="VNI130" s="14"/>
      <c r="VNJ130" s="14"/>
      <c r="VNK130" s="14"/>
      <c r="VNL130" s="14"/>
      <c r="VNM130" s="14"/>
      <c r="VNN130" s="14"/>
      <c r="VNO130" s="14"/>
      <c r="VNP130" s="14"/>
      <c r="VNQ130" s="14"/>
      <c r="VNR130" s="14"/>
      <c r="VNS130" s="14"/>
      <c r="VNT130" s="14"/>
      <c r="VNU130" s="14"/>
      <c r="VNV130" s="14"/>
      <c r="VNW130" s="14"/>
      <c r="VNX130" s="14"/>
      <c r="VNY130" s="14"/>
      <c r="VNZ130" s="14"/>
      <c r="VOA130" s="14"/>
      <c r="VOB130" s="14"/>
      <c r="VOC130" s="14"/>
      <c r="VOD130" s="14"/>
      <c r="VOE130" s="14"/>
      <c r="VOF130" s="14"/>
      <c r="VOG130" s="14"/>
      <c r="VOH130" s="14"/>
      <c r="VOI130" s="14"/>
      <c r="VOJ130" s="14"/>
      <c r="VOK130" s="14"/>
      <c r="VOL130" s="14"/>
      <c r="VOM130" s="14"/>
      <c r="VON130" s="14"/>
      <c r="VOO130" s="14"/>
      <c r="VOP130" s="14"/>
      <c r="VOQ130" s="14"/>
      <c r="VOR130" s="14"/>
      <c r="VOS130" s="14"/>
      <c r="VOT130" s="14"/>
      <c r="VOU130" s="14"/>
      <c r="VOV130" s="14"/>
      <c r="VOW130" s="14"/>
      <c r="VOX130" s="14"/>
      <c r="VOY130" s="14"/>
      <c r="VOZ130" s="14"/>
      <c r="VPA130" s="14"/>
      <c r="VPB130" s="14"/>
      <c r="VPC130" s="14"/>
      <c r="VPD130" s="14"/>
      <c r="VPE130" s="14"/>
      <c r="VPF130" s="14"/>
      <c r="VPG130" s="14"/>
      <c r="VPH130" s="14"/>
      <c r="VPI130" s="14"/>
      <c r="VPJ130" s="14"/>
      <c r="VPK130" s="14"/>
      <c r="VPL130" s="14"/>
      <c r="VPM130" s="14"/>
      <c r="VPN130" s="14"/>
      <c r="VPO130" s="14"/>
      <c r="VPP130" s="14"/>
      <c r="VPQ130" s="14"/>
      <c r="VPR130" s="14"/>
      <c r="VPS130" s="14"/>
      <c r="VPT130" s="14"/>
      <c r="VPU130" s="14"/>
      <c r="VPV130" s="14"/>
      <c r="VPW130" s="14"/>
      <c r="VPX130" s="14"/>
      <c r="VPY130" s="14"/>
      <c r="VPZ130" s="14"/>
      <c r="VQA130" s="14"/>
      <c r="VQB130" s="14"/>
      <c r="VQC130" s="14"/>
      <c r="VQD130" s="14"/>
      <c r="VQE130" s="14"/>
      <c r="VQF130" s="14"/>
      <c r="VQG130" s="14"/>
      <c r="VQH130" s="14"/>
      <c r="VQI130" s="14"/>
      <c r="VQJ130" s="14"/>
      <c r="VQK130" s="14"/>
      <c r="VQL130" s="14"/>
      <c r="VQM130" s="14"/>
      <c r="VQN130" s="14"/>
      <c r="VQO130" s="14"/>
      <c r="VQP130" s="14"/>
      <c r="VQQ130" s="14"/>
      <c r="VQR130" s="14"/>
      <c r="VQS130" s="14"/>
      <c r="VQT130" s="14"/>
      <c r="VQU130" s="14"/>
      <c r="VQV130" s="14"/>
      <c r="VQW130" s="14"/>
      <c r="VQX130" s="14"/>
      <c r="VQY130" s="14"/>
      <c r="VQZ130" s="14"/>
      <c r="VRA130" s="14"/>
      <c r="VRB130" s="14"/>
      <c r="VRC130" s="14"/>
      <c r="VRD130" s="14"/>
      <c r="VRE130" s="14"/>
      <c r="VRF130" s="14"/>
      <c r="VRG130" s="14"/>
      <c r="VRH130" s="14"/>
      <c r="VRI130" s="14"/>
      <c r="VRJ130" s="14"/>
      <c r="VRK130" s="14"/>
      <c r="VRL130" s="14"/>
      <c r="VRM130" s="14"/>
      <c r="VRN130" s="14"/>
      <c r="VRO130" s="14"/>
      <c r="VRP130" s="14"/>
      <c r="VRQ130" s="14"/>
      <c r="VRR130" s="14"/>
      <c r="VRS130" s="14"/>
      <c r="VRT130" s="14"/>
      <c r="VRU130" s="14"/>
      <c r="VRV130" s="14"/>
      <c r="VRW130" s="14"/>
      <c r="VRX130" s="14"/>
      <c r="VRY130" s="14"/>
      <c r="VRZ130" s="14"/>
      <c r="VSA130" s="14"/>
      <c r="VSB130" s="14"/>
      <c r="VSC130" s="14"/>
      <c r="VSD130" s="14"/>
      <c r="VSE130" s="14"/>
      <c r="VSF130" s="14"/>
      <c r="VSG130" s="14"/>
      <c r="VSH130" s="14"/>
      <c r="VSI130" s="14"/>
      <c r="VSJ130" s="14"/>
      <c r="VSK130" s="14"/>
      <c r="VSL130" s="14"/>
      <c r="VSM130" s="14"/>
      <c r="VSN130" s="14"/>
      <c r="VSO130" s="14"/>
      <c r="VSP130" s="14"/>
      <c r="VSQ130" s="14"/>
      <c r="VSR130" s="14"/>
      <c r="VSS130" s="14"/>
      <c r="VST130" s="14"/>
      <c r="VSU130" s="14"/>
      <c r="VSV130" s="14"/>
      <c r="VSW130" s="14"/>
      <c r="VSX130" s="14"/>
      <c r="VSY130" s="14"/>
      <c r="VSZ130" s="14"/>
      <c r="VTA130" s="14"/>
      <c r="VTB130" s="14"/>
      <c r="VTC130" s="14"/>
      <c r="VTD130" s="14"/>
      <c r="VTE130" s="14"/>
      <c r="VTF130" s="14"/>
      <c r="VTG130" s="14"/>
      <c r="VTH130" s="14"/>
      <c r="VTI130" s="14"/>
      <c r="VTJ130" s="14"/>
      <c r="VTK130" s="14"/>
      <c r="VTL130" s="14"/>
      <c r="VTM130" s="14"/>
      <c r="VTN130" s="14"/>
      <c r="VTO130" s="14"/>
      <c r="VTP130" s="14"/>
      <c r="VTQ130" s="14"/>
      <c r="VTR130" s="14"/>
      <c r="VTS130" s="14"/>
      <c r="VTT130" s="14"/>
      <c r="VTU130" s="14"/>
      <c r="VTV130" s="14"/>
      <c r="VTW130" s="14"/>
      <c r="VTX130" s="14"/>
      <c r="VTY130" s="14"/>
      <c r="VTZ130" s="14"/>
      <c r="VUA130" s="14"/>
      <c r="VUB130" s="14"/>
      <c r="VUC130" s="14"/>
      <c r="VUD130" s="14"/>
      <c r="VUE130" s="14"/>
      <c r="VUF130" s="14"/>
      <c r="VUG130" s="14"/>
      <c r="VUH130" s="14"/>
      <c r="VUI130" s="14"/>
      <c r="VUJ130" s="14"/>
      <c r="VUK130" s="14"/>
      <c r="VUL130" s="14"/>
      <c r="VUM130" s="14"/>
      <c r="VUN130" s="14"/>
      <c r="VUO130" s="14"/>
      <c r="VUP130" s="14"/>
      <c r="VUQ130" s="14"/>
      <c r="VUR130" s="14"/>
      <c r="VUS130" s="14"/>
      <c r="VUT130" s="14"/>
      <c r="VUU130" s="14"/>
      <c r="VUV130" s="14"/>
      <c r="VUW130" s="14"/>
      <c r="VUX130" s="14"/>
      <c r="VUY130" s="14"/>
      <c r="VUZ130" s="14"/>
      <c r="VVA130" s="14"/>
      <c r="VVB130" s="14"/>
      <c r="VVC130" s="14"/>
      <c r="VVD130" s="14"/>
      <c r="VVE130" s="14"/>
      <c r="VVF130" s="14"/>
      <c r="VVG130" s="14"/>
      <c r="VVH130" s="14"/>
      <c r="VVI130" s="14"/>
      <c r="VVJ130" s="14"/>
      <c r="VVK130" s="14"/>
      <c r="VVL130" s="14"/>
      <c r="VVM130" s="14"/>
      <c r="VVN130" s="14"/>
      <c r="VVO130" s="14"/>
      <c r="VVP130" s="14"/>
      <c r="VVQ130" s="14"/>
      <c r="VVR130" s="14"/>
      <c r="VVS130" s="14"/>
      <c r="VVT130" s="14"/>
      <c r="VVU130" s="14"/>
      <c r="VVV130" s="14"/>
      <c r="VVW130" s="14"/>
      <c r="VVX130" s="14"/>
      <c r="VVY130" s="14"/>
      <c r="VVZ130" s="14"/>
      <c r="VWA130" s="14"/>
      <c r="VWB130" s="14"/>
      <c r="VWC130" s="14"/>
      <c r="VWD130" s="14"/>
      <c r="VWE130" s="14"/>
      <c r="VWF130" s="14"/>
      <c r="VWG130" s="14"/>
      <c r="VWH130" s="14"/>
      <c r="VWI130" s="14"/>
      <c r="VWJ130" s="14"/>
      <c r="VWK130" s="14"/>
      <c r="VWL130" s="14"/>
      <c r="VWM130" s="14"/>
      <c r="VWN130" s="14"/>
      <c r="VWO130" s="14"/>
      <c r="VWP130" s="14"/>
      <c r="VWQ130" s="14"/>
      <c r="VWR130" s="14"/>
      <c r="VWS130" s="14"/>
      <c r="VWT130" s="14"/>
      <c r="VWU130" s="14"/>
      <c r="VWV130" s="14"/>
      <c r="VWW130" s="14"/>
      <c r="VWX130" s="14"/>
      <c r="VWY130" s="14"/>
      <c r="VWZ130" s="14"/>
      <c r="VXA130" s="14"/>
      <c r="VXB130" s="14"/>
      <c r="VXC130" s="14"/>
      <c r="VXD130" s="14"/>
      <c r="VXE130" s="14"/>
      <c r="VXF130" s="14"/>
      <c r="VXG130" s="14"/>
      <c r="VXH130" s="14"/>
      <c r="VXI130" s="14"/>
      <c r="VXJ130" s="14"/>
      <c r="VXK130" s="14"/>
      <c r="VXL130" s="14"/>
      <c r="VXM130" s="14"/>
      <c r="VXN130" s="14"/>
      <c r="VXO130" s="14"/>
      <c r="VXP130" s="14"/>
      <c r="VXQ130" s="14"/>
      <c r="VXR130" s="14"/>
      <c r="VXS130" s="14"/>
      <c r="VXT130" s="14"/>
      <c r="VXU130" s="14"/>
      <c r="VXV130" s="14"/>
      <c r="VXW130" s="14"/>
      <c r="VXX130" s="14"/>
      <c r="VXY130" s="14"/>
      <c r="VXZ130" s="14"/>
      <c r="VYA130" s="14"/>
      <c r="VYB130" s="14"/>
      <c r="VYC130" s="14"/>
      <c r="VYD130" s="14"/>
      <c r="VYE130" s="14"/>
      <c r="VYF130" s="14"/>
      <c r="VYG130" s="14"/>
      <c r="VYH130" s="14"/>
      <c r="VYI130" s="14"/>
      <c r="VYJ130" s="14"/>
      <c r="VYK130" s="14"/>
      <c r="VYL130" s="14"/>
      <c r="VYM130" s="14"/>
      <c r="VYN130" s="14"/>
      <c r="VYO130" s="14"/>
      <c r="VYP130" s="14"/>
      <c r="VYQ130" s="14"/>
      <c r="VYR130" s="14"/>
      <c r="VYS130" s="14"/>
      <c r="VYT130" s="14"/>
      <c r="VYU130" s="14"/>
      <c r="VYV130" s="14"/>
      <c r="VYW130" s="14"/>
      <c r="VYX130" s="14"/>
      <c r="VYY130" s="14"/>
      <c r="VYZ130" s="14"/>
      <c r="VZA130" s="14"/>
      <c r="VZB130" s="14"/>
      <c r="VZC130" s="14"/>
      <c r="VZD130" s="14"/>
      <c r="VZE130" s="14"/>
      <c r="VZF130" s="14"/>
      <c r="VZG130" s="14"/>
      <c r="VZH130" s="14"/>
      <c r="VZI130" s="14"/>
      <c r="VZJ130" s="14"/>
      <c r="VZK130" s="14"/>
      <c r="VZL130" s="14"/>
      <c r="VZM130" s="14"/>
      <c r="VZN130" s="14"/>
      <c r="VZO130" s="14"/>
      <c r="VZP130" s="14"/>
      <c r="VZQ130" s="14"/>
      <c r="VZR130" s="14"/>
      <c r="VZS130" s="14"/>
      <c r="VZT130" s="14"/>
      <c r="VZU130" s="14"/>
      <c r="VZV130" s="14"/>
      <c r="VZW130" s="14"/>
      <c r="VZX130" s="14"/>
      <c r="VZY130" s="14"/>
      <c r="VZZ130" s="14"/>
      <c r="WAA130" s="14"/>
      <c r="WAB130" s="14"/>
      <c r="WAC130" s="14"/>
      <c r="WAD130" s="14"/>
      <c r="WAE130" s="14"/>
      <c r="WAF130" s="14"/>
      <c r="WAG130" s="14"/>
      <c r="WAH130" s="14"/>
      <c r="WAI130" s="14"/>
      <c r="WAJ130" s="14"/>
      <c r="WAK130" s="14"/>
      <c r="WAL130" s="14"/>
      <c r="WAM130" s="14"/>
      <c r="WAN130" s="14"/>
      <c r="WAO130" s="14"/>
      <c r="WAP130" s="14"/>
      <c r="WAQ130" s="14"/>
      <c r="WAR130" s="14"/>
      <c r="WAS130" s="14"/>
      <c r="WAT130" s="14"/>
      <c r="WAU130" s="14"/>
      <c r="WAV130" s="14"/>
      <c r="WAW130" s="14"/>
      <c r="WAX130" s="14"/>
      <c r="WAY130" s="14"/>
      <c r="WAZ130" s="14"/>
      <c r="WBA130" s="14"/>
      <c r="WBB130" s="14"/>
      <c r="WBC130" s="14"/>
      <c r="WBD130" s="14"/>
      <c r="WBE130" s="14"/>
      <c r="WBF130" s="14"/>
      <c r="WBG130" s="14"/>
      <c r="WBH130" s="14"/>
      <c r="WBI130" s="14"/>
      <c r="WBJ130" s="14"/>
      <c r="WBK130" s="14"/>
      <c r="WBL130" s="14"/>
      <c r="WBM130" s="14"/>
      <c r="WBN130" s="14"/>
      <c r="WBO130" s="14"/>
      <c r="WBP130" s="14"/>
      <c r="WBQ130" s="14"/>
      <c r="WBR130" s="14"/>
      <c r="WBS130" s="14"/>
      <c r="WBT130" s="14"/>
      <c r="WBU130" s="14"/>
      <c r="WBV130" s="14"/>
      <c r="WBW130" s="14"/>
      <c r="WBX130" s="14"/>
      <c r="WBY130" s="14"/>
      <c r="WBZ130" s="14"/>
      <c r="WCA130" s="14"/>
      <c r="WCB130" s="14"/>
      <c r="WCC130" s="14"/>
      <c r="WCD130" s="14"/>
      <c r="WCE130" s="14"/>
      <c r="WCF130" s="14"/>
      <c r="WCG130" s="14"/>
      <c r="WCH130" s="14"/>
      <c r="WCI130" s="14"/>
      <c r="WCJ130" s="14"/>
      <c r="WCK130" s="14"/>
      <c r="WCL130" s="14"/>
      <c r="WCM130" s="14"/>
      <c r="WCN130" s="14"/>
      <c r="WCO130" s="14"/>
      <c r="WCP130" s="14"/>
      <c r="WCQ130" s="14"/>
      <c r="WCR130" s="14"/>
      <c r="WCS130" s="14"/>
      <c r="WCT130" s="14"/>
      <c r="WCU130" s="14"/>
      <c r="WCV130" s="14"/>
      <c r="WCW130" s="14"/>
      <c r="WCX130" s="14"/>
      <c r="WCY130" s="14"/>
      <c r="WCZ130" s="14"/>
      <c r="WDA130" s="14"/>
      <c r="WDB130" s="14"/>
      <c r="WDC130" s="14"/>
      <c r="WDD130" s="14"/>
      <c r="WDE130" s="14"/>
      <c r="WDF130" s="14"/>
      <c r="WDG130" s="14"/>
      <c r="WDH130" s="14"/>
      <c r="WDI130" s="14"/>
      <c r="WDJ130" s="14"/>
      <c r="WDK130" s="14"/>
      <c r="WDL130" s="14"/>
      <c r="WDM130" s="14"/>
      <c r="WDN130" s="14"/>
      <c r="WDO130" s="14"/>
      <c r="WDP130" s="14"/>
      <c r="WDQ130" s="14"/>
      <c r="WDR130" s="14"/>
      <c r="WDS130" s="14"/>
      <c r="WDT130" s="14"/>
      <c r="WDU130" s="14"/>
      <c r="WDV130" s="14"/>
      <c r="WDW130" s="14"/>
      <c r="WDX130" s="14"/>
      <c r="WDY130" s="14"/>
      <c r="WDZ130" s="14"/>
      <c r="WEA130" s="14"/>
      <c r="WEB130" s="14"/>
      <c r="WEC130" s="14"/>
      <c r="WED130" s="14"/>
      <c r="WEE130" s="14"/>
      <c r="WEF130" s="14"/>
      <c r="WEG130" s="14"/>
      <c r="WEH130" s="14"/>
      <c r="WEI130" s="14"/>
      <c r="WEJ130" s="14"/>
      <c r="WEK130" s="14"/>
      <c r="WEL130" s="14"/>
      <c r="WEM130" s="14"/>
      <c r="WEN130" s="14"/>
      <c r="WEO130" s="14"/>
      <c r="WEP130" s="14"/>
      <c r="WEQ130" s="14"/>
      <c r="WER130" s="14"/>
      <c r="WES130" s="14"/>
      <c r="WET130" s="14"/>
      <c r="WEU130" s="14"/>
      <c r="WEV130" s="14"/>
      <c r="WEW130" s="14"/>
      <c r="WEX130" s="14"/>
      <c r="WEY130" s="14"/>
      <c r="WEZ130" s="14"/>
      <c r="WFA130" s="14"/>
      <c r="WFB130" s="14"/>
      <c r="WFC130" s="14"/>
      <c r="WFD130" s="14"/>
      <c r="WFE130" s="14"/>
      <c r="WFF130" s="14"/>
      <c r="WFG130" s="14"/>
      <c r="WFH130" s="14"/>
      <c r="WFI130" s="14"/>
      <c r="WFJ130" s="14"/>
      <c r="WFK130" s="14"/>
      <c r="WFL130" s="14"/>
      <c r="WFM130" s="14"/>
      <c r="WFN130" s="14"/>
      <c r="WFO130" s="14"/>
      <c r="WFP130" s="14"/>
      <c r="WFQ130" s="14"/>
      <c r="WFR130" s="14"/>
      <c r="WFS130" s="14"/>
      <c r="WFT130" s="14"/>
      <c r="WFU130" s="14"/>
      <c r="WFV130" s="14"/>
      <c r="WFW130" s="14"/>
      <c r="WFX130" s="14"/>
      <c r="WFY130" s="14"/>
      <c r="WFZ130" s="14"/>
      <c r="WGA130" s="14"/>
      <c r="WGB130" s="14"/>
      <c r="WGC130" s="14"/>
      <c r="WGD130" s="14"/>
      <c r="WGE130" s="14"/>
      <c r="WGF130" s="14"/>
      <c r="WGG130" s="14"/>
      <c r="WGH130" s="14"/>
      <c r="WGI130" s="14"/>
      <c r="WGJ130" s="14"/>
      <c r="WGK130" s="14"/>
      <c r="WGL130" s="14"/>
      <c r="WGM130" s="14"/>
      <c r="WGN130" s="14"/>
      <c r="WGO130" s="14"/>
      <c r="WGP130" s="14"/>
      <c r="WGQ130" s="14"/>
      <c r="WGR130" s="14"/>
      <c r="WGS130" s="14"/>
      <c r="WGT130" s="14"/>
      <c r="WGU130" s="14"/>
      <c r="WGV130" s="14"/>
      <c r="WGW130" s="14"/>
      <c r="WGX130" s="14"/>
      <c r="WGY130" s="14"/>
      <c r="WGZ130" s="14"/>
      <c r="WHA130" s="14"/>
      <c r="WHB130" s="14"/>
      <c r="WHC130" s="14"/>
      <c r="WHD130" s="14"/>
      <c r="WHE130" s="14"/>
      <c r="WHF130" s="14"/>
      <c r="WHG130" s="14"/>
      <c r="WHH130" s="14"/>
      <c r="WHI130" s="14"/>
      <c r="WHJ130" s="14"/>
      <c r="WHK130" s="14"/>
      <c r="WHL130" s="14"/>
      <c r="WHM130" s="14"/>
      <c r="WHN130" s="14"/>
      <c r="WHO130" s="14"/>
      <c r="WHP130" s="14"/>
      <c r="WHQ130" s="14"/>
      <c r="WHR130" s="14"/>
      <c r="WHS130" s="14"/>
      <c r="WHT130" s="14"/>
      <c r="WHU130" s="14"/>
      <c r="WHV130" s="14"/>
      <c r="WHW130" s="14"/>
      <c r="WHX130" s="14"/>
      <c r="WHY130" s="14"/>
      <c r="WHZ130" s="14"/>
      <c r="WIA130" s="14"/>
      <c r="WIB130" s="14"/>
      <c r="WIC130" s="14"/>
      <c r="WID130" s="14"/>
      <c r="WIE130" s="14"/>
      <c r="WIF130" s="14"/>
      <c r="WIG130" s="14"/>
      <c r="WIH130" s="14"/>
      <c r="WII130" s="14"/>
      <c r="WIJ130" s="14"/>
      <c r="WIK130" s="14"/>
      <c r="WIL130" s="14"/>
      <c r="WIM130" s="14"/>
      <c r="WIN130" s="14"/>
      <c r="WIO130" s="14"/>
      <c r="WIP130" s="14"/>
      <c r="WIQ130" s="14"/>
      <c r="WIR130" s="14"/>
      <c r="WIS130" s="14"/>
      <c r="WIT130" s="14"/>
      <c r="WIU130" s="14"/>
      <c r="WIV130" s="14"/>
      <c r="WIW130" s="14"/>
      <c r="WIX130" s="14"/>
      <c r="WIY130" s="14"/>
      <c r="WIZ130" s="14"/>
      <c r="WJA130" s="14"/>
      <c r="WJB130" s="14"/>
      <c r="WJC130" s="14"/>
      <c r="WJD130" s="14"/>
      <c r="WJE130" s="14"/>
      <c r="WJF130" s="14"/>
      <c r="WJG130" s="14"/>
      <c r="WJH130" s="14"/>
      <c r="WJI130" s="14"/>
      <c r="WJJ130" s="14"/>
      <c r="WJK130" s="14"/>
      <c r="WJL130" s="14"/>
      <c r="WJM130" s="14"/>
      <c r="WJN130" s="14"/>
      <c r="WJO130" s="14"/>
      <c r="WJP130" s="14"/>
      <c r="WJQ130" s="14"/>
      <c r="WJR130" s="14"/>
      <c r="WJS130" s="14"/>
      <c r="WJT130" s="14"/>
      <c r="WJU130" s="14"/>
      <c r="WJV130" s="14"/>
      <c r="WJW130" s="14"/>
      <c r="WJX130" s="14"/>
      <c r="WJY130" s="14"/>
      <c r="WJZ130" s="14"/>
      <c r="WKA130" s="14"/>
      <c r="WKB130" s="14"/>
      <c r="WKC130" s="14"/>
      <c r="WKD130" s="14"/>
      <c r="WKE130" s="14"/>
      <c r="WKF130" s="14"/>
      <c r="WKG130" s="14"/>
      <c r="WKH130" s="14"/>
      <c r="WKI130" s="14"/>
      <c r="WKJ130" s="14"/>
      <c r="WKK130" s="14"/>
      <c r="WKL130" s="14"/>
      <c r="WKM130" s="14"/>
      <c r="WKN130" s="14"/>
      <c r="WKO130" s="14"/>
      <c r="WKP130" s="14"/>
      <c r="WKQ130" s="14"/>
      <c r="WKR130" s="14"/>
      <c r="WKS130" s="14"/>
      <c r="WKT130" s="14"/>
      <c r="WKU130" s="14"/>
      <c r="WKV130" s="14"/>
      <c r="WKW130" s="14"/>
      <c r="WKX130" s="14"/>
      <c r="WKY130" s="14"/>
      <c r="WKZ130" s="14"/>
      <c r="WLA130" s="14"/>
      <c r="WLB130" s="14"/>
      <c r="WLC130" s="14"/>
      <c r="WLD130" s="14"/>
      <c r="WLE130" s="14"/>
      <c r="WLF130" s="14"/>
      <c r="WLG130" s="14"/>
      <c r="WLH130" s="14"/>
      <c r="WLI130" s="14"/>
      <c r="WLJ130" s="14"/>
      <c r="WLK130" s="14"/>
      <c r="WLL130" s="14"/>
      <c r="WLM130" s="14"/>
      <c r="WLN130" s="14"/>
      <c r="WLO130" s="14"/>
      <c r="WLP130" s="14"/>
      <c r="WLQ130" s="14"/>
      <c r="WLR130" s="14"/>
      <c r="WLS130" s="14"/>
      <c r="WLT130" s="14"/>
      <c r="WLU130" s="14"/>
      <c r="WLV130" s="14"/>
      <c r="WLW130" s="14"/>
      <c r="WLX130" s="14"/>
      <c r="WLY130" s="14"/>
      <c r="WLZ130" s="14"/>
      <c r="WMA130" s="14"/>
      <c r="WMB130" s="14"/>
      <c r="WMC130" s="14"/>
      <c r="WMD130" s="14"/>
      <c r="WME130" s="14"/>
      <c r="WMF130" s="14"/>
      <c r="WMG130" s="14"/>
      <c r="WMH130" s="14"/>
      <c r="WMI130" s="14"/>
      <c r="WMJ130" s="14"/>
      <c r="WMK130" s="14"/>
      <c r="WML130" s="14"/>
      <c r="WMM130" s="14"/>
      <c r="WMN130" s="14"/>
      <c r="WMO130" s="14"/>
      <c r="WMP130" s="14"/>
      <c r="WMQ130" s="14"/>
      <c r="WMR130" s="14"/>
      <c r="WMS130" s="14"/>
      <c r="WMT130" s="14"/>
      <c r="WMU130" s="14"/>
      <c r="WMV130" s="14"/>
      <c r="WMW130" s="14"/>
      <c r="WMX130" s="14"/>
      <c r="WMY130" s="14"/>
      <c r="WMZ130" s="14"/>
      <c r="WNA130" s="14"/>
      <c r="WNB130" s="14"/>
      <c r="WNC130" s="14"/>
      <c r="WND130" s="14"/>
      <c r="WNE130" s="14"/>
      <c r="WNF130" s="14"/>
      <c r="WNG130" s="14"/>
      <c r="WNH130" s="14"/>
      <c r="WNI130" s="14"/>
      <c r="WNJ130" s="14"/>
      <c r="WNK130" s="14"/>
      <c r="WNL130" s="14"/>
      <c r="WNM130" s="14"/>
      <c r="WNN130" s="14"/>
      <c r="WNO130" s="14"/>
      <c r="WNP130" s="14"/>
      <c r="WNQ130" s="14"/>
      <c r="WNR130" s="14"/>
      <c r="WNS130" s="14"/>
      <c r="WNT130" s="14"/>
      <c r="WNU130" s="14"/>
      <c r="WNV130" s="14"/>
      <c r="WNW130" s="14"/>
      <c r="WNX130" s="14"/>
      <c r="WNY130" s="14"/>
      <c r="WNZ130" s="14"/>
      <c r="WOA130" s="14"/>
      <c r="WOB130" s="14"/>
      <c r="WOC130" s="14"/>
      <c r="WOD130" s="14"/>
      <c r="WOE130" s="14"/>
      <c r="WOF130" s="14"/>
      <c r="WOG130" s="14"/>
      <c r="WOH130" s="14"/>
      <c r="WOI130" s="14"/>
      <c r="WOJ130" s="14"/>
      <c r="WOK130" s="14"/>
      <c r="WOL130" s="14"/>
      <c r="WOM130" s="14"/>
      <c r="WON130" s="14"/>
      <c r="WOO130" s="14"/>
      <c r="WOP130" s="14"/>
      <c r="WOQ130" s="14"/>
      <c r="WOR130" s="14"/>
      <c r="WOS130" s="14"/>
      <c r="WOT130" s="14"/>
      <c r="WOU130" s="14"/>
      <c r="WOV130" s="14"/>
      <c r="WOW130" s="14"/>
      <c r="WOX130" s="14"/>
      <c r="WOY130" s="14"/>
      <c r="WOZ130" s="14"/>
      <c r="WPA130" s="14"/>
      <c r="WPB130" s="14"/>
      <c r="WPC130" s="14"/>
      <c r="WPD130" s="14"/>
      <c r="WPE130" s="14"/>
      <c r="WPF130" s="14"/>
      <c r="WPG130" s="14"/>
      <c r="WPH130" s="14"/>
      <c r="WPI130" s="14"/>
      <c r="WPJ130" s="14"/>
      <c r="WPK130" s="14"/>
      <c r="WPL130" s="14"/>
      <c r="WPM130" s="14"/>
      <c r="WPN130" s="14"/>
      <c r="WPO130" s="14"/>
      <c r="WPP130" s="14"/>
      <c r="WPQ130" s="14"/>
      <c r="WPR130" s="14"/>
      <c r="WPS130" s="14"/>
      <c r="WPT130" s="14"/>
      <c r="WPU130" s="14"/>
      <c r="WPV130" s="14"/>
      <c r="WPW130" s="14"/>
      <c r="WPX130" s="14"/>
      <c r="WPY130" s="14"/>
      <c r="WPZ130" s="14"/>
      <c r="WQA130" s="14"/>
      <c r="WQB130" s="14"/>
      <c r="WQC130" s="14"/>
      <c r="WQD130" s="14"/>
      <c r="WQE130" s="14"/>
      <c r="WQF130" s="14"/>
      <c r="WQG130" s="14"/>
      <c r="WQH130" s="14"/>
      <c r="WQI130" s="14"/>
      <c r="WQJ130" s="14"/>
      <c r="WQK130" s="14"/>
      <c r="WQL130" s="14"/>
      <c r="WQM130" s="14"/>
      <c r="WQN130" s="14"/>
      <c r="WQO130" s="14"/>
      <c r="WQP130" s="14"/>
      <c r="WQQ130" s="14"/>
      <c r="WQR130" s="14"/>
      <c r="WQS130" s="14"/>
      <c r="WQT130" s="14"/>
      <c r="WQU130" s="14"/>
      <c r="WQV130" s="14"/>
      <c r="WQW130" s="14"/>
      <c r="WQX130" s="14"/>
      <c r="WQY130" s="14"/>
      <c r="WQZ130" s="14"/>
      <c r="WRA130" s="14"/>
      <c r="WRB130" s="14"/>
      <c r="WRC130" s="14"/>
      <c r="WRD130" s="14"/>
      <c r="WRE130" s="14"/>
      <c r="WRF130" s="14"/>
      <c r="WRG130" s="14"/>
      <c r="WRH130" s="14"/>
      <c r="WRI130" s="14"/>
      <c r="WRJ130" s="14"/>
      <c r="WRK130" s="14"/>
      <c r="WRL130" s="14"/>
      <c r="WRM130" s="14"/>
      <c r="WRN130" s="14"/>
      <c r="WRO130" s="14"/>
      <c r="WRP130" s="14"/>
      <c r="WRQ130" s="14"/>
      <c r="WRR130" s="14"/>
      <c r="WRS130" s="14"/>
      <c r="WRT130" s="14"/>
      <c r="WRU130" s="14"/>
      <c r="WRV130" s="14"/>
      <c r="WRW130" s="14"/>
      <c r="WRX130" s="14"/>
      <c r="WRY130" s="14"/>
      <c r="WRZ130" s="14"/>
      <c r="WSA130" s="14"/>
      <c r="WSB130" s="14"/>
      <c r="WSC130" s="14"/>
      <c r="WSD130" s="14"/>
      <c r="WSE130" s="14"/>
      <c r="WSF130" s="14"/>
      <c r="WSG130" s="14"/>
      <c r="WSH130" s="14"/>
      <c r="WSI130" s="14"/>
      <c r="WSJ130" s="14"/>
      <c r="WSK130" s="14"/>
      <c r="WSL130" s="14"/>
      <c r="WSM130" s="14"/>
      <c r="WSN130" s="14"/>
      <c r="WSO130" s="14"/>
      <c r="WSP130" s="14"/>
      <c r="WSQ130" s="14"/>
      <c r="WSR130" s="14"/>
      <c r="WSS130" s="14"/>
      <c r="WST130" s="14"/>
      <c r="WSU130" s="14"/>
      <c r="WSV130" s="14"/>
      <c r="WSW130" s="14"/>
      <c r="WSX130" s="14"/>
      <c r="WSY130" s="14"/>
      <c r="WSZ130" s="14"/>
      <c r="WTA130" s="14"/>
      <c r="WTB130" s="14"/>
      <c r="WTC130" s="14"/>
      <c r="WTD130" s="14"/>
      <c r="WTE130" s="14"/>
      <c r="WTF130" s="14"/>
      <c r="WTG130" s="14"/>
      <c r="WTH130" s="14"/>
      <c r="WTI130" s="14"/>
      <c r="WTJ130" s="14"/>
      <c r="WTK130" s="14"/>
      <c r="WTL130" s="14"/>
      <c r="WTM130" s="14"/>
      <c r="WTN130" s="14"/>
      <c r="WTO130" s="14"/>
      <c r="WTP130" s="14"/>
      <c r="WTQ130" s="14"/>
      <c r="WTR130" s="14"/>
      <c r="WTS130" s="14"/>
      <c r="WTT130" s="14"/>
      <c r="WTU130" s="14"/>
      <c r="WTV130" s="14"/>
      <c r="WTW130" s="14"/>
      <c r="WTX130" s="14"/>
      <c r="WTY130" s="14"/>
      <c r="WTZ130" s="14"/>
      <c r="WUA130" s="14"/>
      <c r="WUB130" s="14"/>
      <c r="WUC130" s="14"/>
      <c r="WUD130" s="14"/>
      <c r="WUE130" s="14"/>
      <c r="WUF130" s="14"/>
      <c r="WUG130" s="14"/>
      <c r="WUH130" s="14"/>
      <c r="WUI130" s="14"/>
      <c r="WUJ130" s="14"/>
      <c r="WUK130" s="14"/>
      <c r="WUL130" s="14"/>
      <c r="WUM130" s="14"/>
      <c r="WUN130" s="14"/>
      <c r="WUO130" s="14"/>
      <c r="WUP130" s="14"/>
      <c r="WUQ130" s="14"/>
      <c r="WUR130" s="14"/>
      <c r="WUS130" s="14"/>
      <c r="WUT130" s="14"/>
      <c r="WUU130" s="14"/>
      <c r="WUV130" s="14"/>
      <c r="WUW130" s="14"/>
      <c r="WUX130" s="14"/>
      <c r="WUY130" s="14"/>
      <c r="WUZ130" s="14"/>
      <c r="WVA130" s="14"/>
      <c r="WVB130" s="14"/>
      <c r="WVC130" s="14"/>
      <c r="WVD130" s="14"/>
      <c r="WVE130" s="14"/>
      <c r="WVF130" s="14"/>
      <c r="WVG130" s="14"/>
      <c r="WVH130" s="14"/>
      <c r="WVI130" s="14"/>
      <c r="WVJ130" s="14"/>
      <c r="WVK130" s="14"/>
      <c r="WVL130" s="14"/>
      <c r="WVM130" s="14"/>
      <c r="WVN130" s="14"/>
      <c r="WVO130" s="14"/>
      <c r="WVP130" s="14"/>
      <c r="WVQ130" s="14"/>
      <c r="WVR130" s="14"/>
      <c r="WVS130" s="14"/>
      <c r="WVT130" s="14"/>
      <c r="WVU130" s="14"/>
      <c r="WVV130" s="14"/>
      <c r="WVW130" s="14"/>
      <c r="WVX130" s="14"/>
      <c r="WVY130" s="14"/>
      <c r="WVZ130" s="14"/>
      <c r="WWA130" s="14"/>
      <c r="WWB130" s="14"/>
      <c r="WWC130" s="14"/>
      <c r="WWD130" s="14"/>
      <c r="WWE130" s="14"/>
      <c r="WWF130" s="14"/>
      <c r="WWG130" s="14"/>
      <c r="WWH130" s="14"/>
      <c r="WWI130" s="14"/>
      <c r="WWJ130" s="14"/>
      <c r="WWK130" s="14"/>
      <c r="WWL130" s="14"/>
      <c r="WWM130" s="14"/>
      <c r="WWN130" s="14"/>
      <c r="WWO130" s="14"/>
      <c r="WWP130" s="14"/>
      <c r="WWQ130" s="14"/>
      <c r="WWR130" s="14"/>
      <c r="WWS130" s="14"/>
      <c r="WWT130" s="14"/>
      <c r="WWU130" s="14"/>
      <c r="WWV130" s="14"/>
      <c r="WWW130" s="14"/>
      <c r="WWX130" s="14"/>
      <c r="WWY130" s="14"/>
      <c r="WWZ130" s="14"/>
      <c r="WXA130" s="14"/>
      <c r="WXB130" s="14"/>
      <c r="WXC130" s="14"/>
      <c r="WXD130" s="14"/>
      <c r="WXE130" s="14"/>
      <c r="WXF130" s="14"/>
      <c r="WXG130" s="14"/>
      <c r="WXH130" s="14"/>
      <c r="WXI130" s="14"/>
      <c r="WXJ130" s="14"/>
      <c r="WXK130" s="14"/>
      <c r="WXL130" s="14"/>
      <c r="WXM130" s="14"/>
      <c r="WXN130" s="14"/>
      <c r="WXO130" s="14"/>
      <c r="WXP130" s="14"/>
      <c r="WXQ130" s="14"/>
      <c r="WXR130" s="14"/>
      <c r="WXS130" s="14"/>
      <c r="WXT130" s="14"/>
      <c r="WXU130" s="14"/>
      <c r="WXV130" s="14"/>
      <c r="WXW130" s="14"/>
      <c r="WXX130" s="14"/>
      <c r="WXY130" s="14"/>
      <c r="WXZ130" s="14"/>
      <c r="WYA130" s="14"/>
      <c r="WYB130" s="14"/>
      <c r="WYC130" s="14"/>
      <c r="WYD130" s="14"/>
      <c r="WYE130" s="14"/>
      <c r="WYF130" s="14"/>
      <c r="WYG130" s="14"/>
      <c r="WYH130" s="14"/>
      <c r="WYI130" s="14"/>
      <c r="WYJ130" s="14"/>
      <c r="WYK130" s="14"/>
      <c r="WYL130" s="14"/>
      <c r="WYM130" s="14"/>
      <c r="WYN130" s="14"/>
      <c r="WYO130" s="14"/>
      <c r="WYP130" s="14"/>
      <c r="WYQ130" s="14"/>
      <c r="WYR130" s="14"/>
      <c r="WYS130" s="14"/>
      <c r="WYT130" s="14"/>
      <c r="WYU130" s="14"/>
      <c r="WYV130" s="14"/>
      <c r="WYW130" s="14"/>
      <c r="WYX130" s="14"/>
      <c r="WYY130" s="14"/>
      <c r="WYZ130" s="14"/>
      <c r="WZA130" s="14"/>
      <c r="WZB130" s="14"/>
      <c r="WZC130" s="14"/>
      <c r="WZD130" s="14"/>
      <c r="WZE130" s="14"/>
      <c r="WZF130" s="14"/>
      <c r="WZG130" s="14"/>
      <c r="WZH130" s="14"/>
      <c r="WZI130" s="14"/>
      <c r="WZJ130" s="14"/>
      <c r="WZK130" s="14"/>
      <c r="WZL130" s="14"/>
      <c r="WZM130" s="14"/>
      <c r="WZN130" s="14"/>
      <c r="WZO130" s="14"/>
      <c r="WZP130" s="14"/>
      <c r="WZQ130" s="14"/>
      <c r="WZR130" s="14"/>
      <c r="WZS130" s="14"/>
      <c r="WZT130" s="14"/>
      <c r="WZU130" s="14"/>
      <c r="WZV130" s="14"/>
      <c r="WZW130" s="14"/>
      <c r="WZX130" s="14"/>
      <c r="WZY130" s="14"/>
      <c r="WZZ130" s="14"/>
      <c r="XAA130" s="14"/>
      <c r="XAB130" s="14"/>
      <c r="XAC130" s="14"/>
      <c r="XAD130" s="14"/>
      <c r="XAE130" s="14"/>
      <c r="XAF130" s="14"/>
      <c r="XAG130" s="14"/>
      <c r="XAH130" s="14"/>
      <c r="XAI130" s="14"/>
      <c r="XAJ130" s="14"/>
      <c r="XAK130" s="14"/>
      <c r="XAL130" s="14"/>
      <c r="XAM130" s="14"/>
      <c r="XAN130" s="14"/>
      <c r="XAO130" s="14"/>
      <c r="XAP130" s="14"/>
      <c r="XAQ130" s="14"/>
      <c r="XAR130" s="14"/>
      <c r="XAS130" s="14"/>
      <c r="XAT130" s="14"/>
      <c r="XAU130" s="14"/>
      <c r="XAV130" s="14"/>
      <c r="XAW130" s="14"/>
      <c r="XAX130" s="14"/>
      <c r="XAY130" s="14"/>
      <c r="XAZ130" s="14"/>
      <c r="XBA130" s="14"/>
      <c r="XBB130" s="14"/>
      <c r="XBC130" s="14"/>
      <c r="XBD130" s="14"/>
      <c r="XBE130" s="14"/>
      <c r="XBF130" s="14"/>
      <c r="XBG130" s="14"/>
      <c r="XBH130" s="14"/>
      <c r="XBI130" s="14"/>
      <c r="XBJ130" s="14"/>
      <c r="XBK130" s="14"/>
      <c r="XBL130" s="14"/>
      <c r="XBM130" s="14"/>
      <c r="XBN130" s="14"/>
      <c r="XBO130" s="14"/>
      <c r="XBP130" s="14"/>
      <c r="XBQ130" s="14"/>
      <c r="XBR130" s="14"/>
      <c r="XBS130" s="14"/>
      <c r="XBT130" s="14"/>
      <c r="XBU130" s="14"/>
      <c r="XBV130" s="14"/>
      <c r="XBW130" s="14"/>
      <c r="XBX130" s="14"/>
      <c r="XBY130" s="14"/>
      <c r="XBZ130" s="14"/>
      <c r="XCA130" s="14"/>
      <c r="XCB130" s="14"/>
      <c r="XCC130" s="14"/>
      <c r="XCD130" s="14"/>
      <c r="XCE130" s="14"/>
      <c r="XCF130" s="14"/>
      <c r="XCG130" s="14"/>
      <c r="XCH130" s="14"/>
      <c r="XCI130" s="14"/>
      <c r="XCJ130" s="14"/>
      <c r="XCK130" s="14"/>
      <c r="XCL130" s="14"/>
      <c r="XCM130" s="14"/>
      <c r="XCN130" s="14"/>
      <c r="XCO130" s="14"/>
      <c r="XCP130" s="14"/>
      <c r="XCQ130" s="14"/>
      <c r="XCR130" s="14"/>
      <c r="XCS130" s="14"/>
      <c r="XCT130" s="14"/>
      <c r="XCU130" s="14"/>
      <c r="XCV130" s="14"/>
      <c r="XCW130" s="14"/>
      <c r="XCX130" s="14"/>
      <c r="XCY130" s="14"/>
      <c r="XCZ130" s="14"/>
      <c r="XDA130" s="14"/>
      <c r="XDB130" s="14"/>
      <c r="XDC130" s="14"/>
      <c r="XDD130" s="14"/>
      <c r="XDE130" s="14"/>
      <c r="XDF130" s="14"/>
      <c r="XDG130" s="14"/>
      <c r="XDH130" s="14"/>
      <c r="XDI130" s="14"/>
      <c r="XDJ130" s="14"/>
      <c r="XDK130" s="14"/>
      <c r="XDL130" s="14"/>
      <c r="XDM130" s="14"/>
      <c r="XDN130" s="14"/>
      <c r="XDO130" s="14"/>
      <c r="XDP130" s="14"/>
      <c r="XDQ130" s="14"/>
      <c r="XDR130" s="14"/>
      <c r="XDS130" s="14"/>
      <c r="XDT130" s="14"/>
      <c r="XDU130" s="14"/>
      <c r="XDV130" s="14"/>
      <c r="XDW130" s="14"/>
      <c r="XDX130" s="14"/>
      <c r="XDY130" s="14"/>
      <c r="XDZ130" s="14"/>
      <c r="XEA130" s="14"/>
      <c r="XEB130" s="14"/>
      <c r="XEC130" s="14"/>
      <c r="XED130" s="14"/>
      <c r="XEE130" s="14"/>
      <c r="XEF130" s="14"/>
      <c r="XEG130" s="14"/>
      <c r="XEH130" s="14"/>
      <c r="XEI130" s="14"/>
      <c r="XEJ130" s="14"/>
      <c r="XEK130" s="14"/>
      <c r="XEL130" s="14"/>
      <c r="XEM130" s="14"/>
      <c r="XEN130" s="14"/>
      <c r="XEO130" s="14"/>
      <c r="XEP130" s="14"/>
      <c r="XEQ130" s="14"/>
      <c r="XER130" s="14"/>
      <c r="XES130" s="14"/>
      <c r="XET130" s="14"/>
      <c r="XEU130" s="14"/>
      <c r="XEV130" s="14"/>
      <c r="XEW130" s="14"/>
      <c r="XEX130" s="14"/>
      <c r="XEY130" s="14"/>
      <c r="XEZ130" s="14"/>
      <c r="XFA130" s="14"/>
      <c r="XFB130" s="14"/>
      <c r="XFC130" s="14"/>
      <c r="XFD130" s="14"/>
    </row>
    <row r="131" spans="1:164 13283:16384">
      <c r="A131" s="27" t="s">
        <v>31</v>
      </c>
      <c r="B131" s="4" t="s">
        <v>273</v>
      </c>
      <c r="C131" s="4" t="s">
        <v>121</v>
      </c>
      <c r="D131" s="49" t="s">
        <v>274</v>
      </c>
      <c r="E131" s="10" t="s">
        <v>61</v>
      </c>
      <c r="F131" s="5">
        <v>119</v>
      </c>
      <c r="G131" s="40">
        <v>165.74</v>
      </c>
      <c r="H131" s="71">
        <f t="shared" ref="H131:H134" si="164">+G131*$T$7</f>
        <v>161.14212564628801</v>
      </c>
      <c r="I131" s="83">
        <v>55.25</v>
      </c>
      <c r="J131" s="71">
        <f t="shared" ref="J131:J134" si="165">+I131*$T$7</f>
        <v>53.717282743799998</v>
      </c>
      <c r="K131" s="71">
        <f t="shared" ref="K131:K134" si="166">+H131+J131</f>
        <v>214.85940839008799</v>
      </c>
      <c r="L131" s="81">
        <v>207.17</v>
      </c>
      <c r="M131" s="71">
        <f t="shared" ref="M131:M134" si="167">+L131*$T$7</f>
        <v>201.42279576530399</v>
      </c>
      <c r="N131" s="81">
        <v>69.06</v>
      </c>
      <c r="O131" s="71">
        <f t="shared" ref="O131:O134" si="168">+N131*$T$7</f>
        <v>67.144172783472001</v>
      </c>
      <c r="P131" s="71">
        <f t="shared" ref="P131:P134" si="169">+M131+O131</f>
        <v>268.566968548776</v>
      </c>
      <c r="Q131" s="71">
        <f t="shared" ref="Q131:Q134" si="170">+M131*F131</f>
        <v>23969.312696071174</v>
      </c>
      <c r="R131" s="72">
        <f t="shared" ref="R131:R134" si="171">+O131*F131</f>
        <v>7990.1565612331678</v>
      </c>
      <c r="S131" s="71">
        <f t="shared" ref="S131:S134" si="172">+Q131+R131</f>
        <v>31959.469257304343</v>
      </c>
      <c r="V131" s="107">
        <v>32871.22</v>
      </c>
      <c r="X131" s="120">
        <f t="shared" si="90"/>
        <v>911.75074269565812</v>
      </c>
      <c r="Z131" s="120"/>
    </row>
    <row r="132" spans="1:164 13283:16384">
      <c r="A132" s="27" t="s">
        <v>12</v>
      </c>
      <c r="B132" s="4" t="s">
        <v>275</v>
      </c>
      <c r="C132" s="4" t="s">
        <v>9</v>
      </c>
      <c r="D132" s="49" t="s">
        <v>276</v>
      </c>
      <c r="E132" s="10" t="s">
        <v>61</v>
      </c>
      <c r="F132" s="5">
        <v>72</v>
      </c>
      <c r="G132" s="40">
        <v>39.07</v>
      </c>
      <c r="H132" s="71">
        <f t="shared" si="164"/>
        <v>37.986140032583997</v>
      </c>
      <c r="I132" s="83">
        <v>8.6999999999999993</v>
      </c>
      <c r="J132" s="71">
        <f t="shared" si="165"/>
        <v>8.458649047439998</v>
      </c>
      <c r="K132" s="71">
        <f t="shared" si="166"/>
        <v>46.444789080023995</v>
      </c>
      <c r="L132" s="81">
        <v>48.84</v>
      </c>
      <c r="M132" s="71">
        <f t="shared" si="167"/>
        <v>47.485105687008001</v>
      </c>
      <c r="N132" s="81">
        <v>10.88</v>
      </c>
      <c r="O132" s="71">
        <f t="shared" si="168"/>
        <v>10.578172601856</v>
      </c>
      <c r="P132" s="71">
        <f t="shared" si="169"/>
        <v>58.063278288863998</v>
      </c>
      <c r="Q132" s="71">
        <f t="shared" si="170"/>
        <v>3418.9276094645761</v>
      </c>
      <c r="R132" s="72">
        <f t="shared" si="171"/>
        <v>761.62842733363198</v>
      </c>
      <c r="S132" s="71">
        <f t="shared" si="172"/>
        <v>4180.556036798208</v>
      </c>
      <c r="V132" s="107">
        <v>4299.3</v>
      </c>
      <c r="X132" s="120">
        <f t="shared" si="90"/>
        <v>118.74396320179221</v>
      </c>
      <c r="Z132" s="120"/>
    </row>
    <row r="133" spans="1:164 13283:16384">
      <c r="A133" s="27" t="s">
        <v>15</v>
      </c>
      <c r="B133" s="4" t="s">
        <v>275</v>
      </c>
      <c r="C133" s="4" t="s">
        <v>9</v>
      </c>
      <c r="D133" s="49" t="s">
        <v>277</v>
      </c>
      <c r="E133" s="10" t="s">
        <v>61</v>
      </c>
      <c r="F133" s="5">
        <v>232</v>
      </c>
      <c r="G133" s="40">
        <v>39.07</v>
      </c>
      <c r="H133" s="71">
        <f t="shared" si="164"/>
        <v>37.986140032583997</v>
      </c>
      <c r="I133" s="83">
        <v>8.6999999999999993</v>
      </c>
      <c r="J133" s="71">
        <f t="shared" si="165"/>
        <v>8.458649047439998</v>
      </c>
      <c r="K133" s="71">
        <f t="shared" si="166"/>
        <v>46.444789080023995</v>
      </c>
      <c r="L133" s="81">
        <v>48.84</v>
      </c>
      <c r="M133" s="71">
        <f t="shared" si="167"/>
        <v>47.485105687008001</v>
      </c>
      <c r="N133" s="81">
        <v>10.88</v>
      </c>
      <c r="O133" s="71">
        <f t="shared" si="168"/>
        <v>10.578172601856</v>
      </c>
      <c r="P133" s="71">
        <f t="shared" si="169"/>
        <v>58.063278288863998</v>
      </c>
      <c r="Q133" s="71">
        <f t="shared" si="170"/>
        <v>11016.544519385856</v>
      </c>
      <c r="R133" s="72">
        <f t="shared" si="171"/>
        <v>2454.1360436305922</v>
      </c>
      <c r="S133" s="71">
        <f t="shared" si="172"/>
        <v>13470.680563016449</v>
      </c>
      <c r="V133" s="107">
        <v>13853.3</v>
      </c>
      <c r="X133" s="120">
        <f t="shared" si="90"/>
        <v>382.61943698355026</v>
      </c>
      <c r="Z133" s="120"/>
    </row>
    <row r="134" spans="1:164 13283:16384">
      <c r="A134" s="27" t="s">
        <v>18</v>
      </c>
      <c r="B134" s="4" t="s">
        <v>275</v>
      </c>
      <c r="C134" s="4" t="s">
        <v>9</v>
      </c>
      <c r="D134" s="49" t="s">
        <v>278</v>
      </c>
      <c r="E134" s="10" t="s">
        <v>61</v>
      </c>
      <c r="F134" s="5">
        <v>241</v>
      </c>
      <c r="G134" s="40">
        <v>39.07</v>
      </c>
      <c r="H134" s="71">
        <f t="shared" si="164"/>
        <v>37.986140032583997</v>
      </c>
      <c r="I134" s="83">
        <v>8.6999999999999993</v>
      </c>
      <c r="J134" s="71">
        <f t="shared" si="165"/>
        <v>8.458649047439998</v>
      </c>
      <c r="K134" s="71">
        <f t="shared" si="166"/>
        <v>46.444789080023995</v>
      </c>
      <c r="L134" s="81">
        <v>48.84</v>
      </c>
      <c r="M134" s="71">
        <f t="shared" si="167"/>
        <v>47.485105687008001</v>
      </c>
      <c r="N134" s="81">
        <v>10.88</v>
      </c>
      <c r="O134" s="71">
        <f t="shared" si="168"/>
        <v>10.578172601856</v>
      </c>
      <c r="P134" s="71">
        <f t="shared" si="169"/>
        <v>58.063278288863998</v>
      </c>
      <c r="Q134" s="71">
        <f t="shared" si="170"/>
        <v>11443.910470568928</v>
      </c>
      <c r="R134" s="72">
        <f t="shared" si="171"/>
        <v>2549.3395970472961</v>
      </c>
      <c r="S134" s="71">
        <f t="shared" si="172"/>
        <v>13993.250067616224</v>
      </c>
      <c r="V134" s="107">
        <v>14390.71</v>
      </c>
      <c r="X134" s="120">
        <f t="shared" si="90"/>
        <v>397.45993238377559</v>
      </c>
      <c r="Z134" s="120"/>
    </row>
    <row r="135" spans="1:164 13283:16384" s="98" customFormat="1">
      <c r="A135" s="92" t="s">
        <v>279</v>
      </c>
      <c r="B135" s="93"/>
      <c r="C135" s="93"/>
      <c r="D135" s="94" t="s">
        <v>280</v>
      </c>
      <c r="E135" s="95"/>
      <c r="F135" s="93"/>
      <c r="G135" s="39"/>
      <c r="H135" s="96"/>
      <c r="I135" s="79"/>
      <c r="J135" s="96"/>
      <c r="K135" s="96"/>
      <c r="L135" s="68"/>
      <c r="M135" s="96"/>
      <c r="N135" s="68"/>
      <c r="O135" s="96"/>
      <c r="P135" s="96"/>
      <c r="Q135" s="97">
        <f>+Q136</f>
        <v>20852.436638281102</v>
      </c>
      <c r="R135" s="97">
        <f>+R136</f>
        <v>4697.4281065223522</v>
      </c>
      <c r="S135" s="97">
        <f>+Q135+R135</f>
        <v>25549.864744803454</v>
      </c>
      <c r="T135" s="14"/>
      <c r="U135" s="14"/>
      <c r="V135" s="116">
        <v>26278.400000000001</v>
      </c>
      <c r="W135" s="14"/>
      <c r="X135" s="120">
        <f t="shared" si="90"/>
        <v>728.53525519654795</v>
      </c>
      <c r="Y135" s="14"/>
      <c r="Z135" s="120"/>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c r="EC135" s="14"/>
      <c r="ED135" s="14"/>
      <c r="EE135" s="14"/>
      <c r="EF135" s="14"/>
      <c r="EG135" s="14"/>
      <c r="EH135" s="14"/>
      <c r="EI135" s="14"/>
      <c r="EJ135" s="14"/>
      <c r="EK135" s="14"/>
      <c r="EL135" s="14"/>
      <c r="EM135" s="14"/>
      <c r="EN135" s="14"/>
      <c r="EO135" s="14"/>
      <c r="EP135" s="14"/>
      <c r="EQ135" s="14"/>
      <c r="ER135" s="14"/>
      <c r="ES135" s="14"/>
      <c r="ET135" s="14"/>
      <c r="EU135" s="14"/>
      <c r="EV135" s="14"/>
      <c r="EW135" s="14"/>
      <c r="EX135" s="14"/>
      <c r="EY135" s="14"/>
      <c r="EZ135" s="14"/>
      <c r="FA135" s="14"/>
      <c r="FB135" s="14"/>
      <c r="FC135" s="14"/>
      <c r="FD135" s="14"/>
      <c r="FE135" s="14"/>
      <c r="FF135" s="14"/>
      <c r="FG135" s="14"/>
      <c r="FH135" s="14"/>
      <c r="SPW135" s="14"/>
      <c r="SPX135" s="14"/>
      <c r="SPY135" s="14"/>
      <c r="SPZ135" s="14"/>
      <c r="SQA135" s="14"/>
      <c r="SQB135" s="14"/>
      <c r="SQC135" s="14"/>
      <c r="SQD135" s="14"/>
      <c r="SQE135" s="14"/>
      <c r="SQF135" s="14"/>
      <c r="SQG135" s="14"/>
      <c r="SQH135" s="14"/>
      <c r="SQI135" s="14"/>
      <c r="SQJ135" s="14"/>
      <c r="SQK135" s="14"/>
      <c r="SQL135" s="14"/>
      <c r="SQM135" s="14"/>
      <c r="SQN135" s="14"/>
      <c r="SQO135" s="14"/>
      <c r="SQP135" s="14"/>
      <c r="SQQ135" s="14"/>
      <c r="SQR135" s="14"/>
      <c r="SQS135" s="14"/>
      <c r="SQT135" s="14"/>
      <c r="SQU135" s="14"/>
      <c r="SQV135" s="14"/>
      <c r="SQW135" s="14"/>
      <c r="SQX135" s="14"/>
      <c r="SQY135" s="14"/>
      <c r="SQZ135" s="14"/>
      <c r="SRA135" s="14"/>
      <c r="SRB135" s="14"/>
      <c r="SRC135" s="14"/>
      <c r="SRD135" s="14"/>
      <c r="SRE135" s="14"/>
      <c r="SRF135" s="14"/>
      <c r="SRG135" s="14"/>
      <c r="SRH135" s="14"/>
      <c r="SRI135" s="14"/>
      <c r="SRJ135" s="14"/>
      <c r="SRK135" s="14"/>
      <c r="SRL135" s="14"/>
      <c r="SRM135" s="14"/>
      <c r="SRN135" s="14"/>
      <c r="SRO135" s="14"/>
      <c r="SRP135" s="14"/>
      <c r="SRQ135" s="14"/>
      <c r="SRR135" s="14"/>
      <c r="SRS135" s="14"/>
      <c r="SRT135" s="14"/>
      <c r="SRU135" s="14"/>
      <c r="SRV135" s="14"/>
      <c r="SRW135" s="14"/>
      <c r="SRX135" s="14"/>
      <c r="SRY135" s="14"/>
      <c r="SRZ135" s="14"/>
      <c r="SSA135" s="14"/>
      <c r="SSB135" s="14"/>
      <c r="SSC135" s="14"/>
      <c r="SSD135" s="14"/>
      <c r="SSE135" s="14"/>
      <c r="SSF135" s="14"/>
      <c r="SSG135" s="14"/>
      <c r="SSH135" s="14"/>
      <c r="SSI135" s="14"/>
      <c r="SSJ135" s="14"/>
      <c r="SSK135" s="14"/>
      <c r="SSL135" s="14"/>
      <c r="SSM135" s="14"/>
      <c r="SSN135" s="14"/>
      <c r="SSO135" s="14"/>
      <c r="SSP135" s="14"/>
      <c r="SSQ135" s="14"/>
      <c r="SSR135" s="14"/>
      <c r="SSS135" s="14"/>
      <c r="SST135" s="14"/>
      <c r="SSU135" s="14"/>
      <c r="SSV135" s="14"/>
      <c r="SSW135" s="14"/>
      <c r="SSX135" s="14"/>
      <c r="SSY135" s="14"/>
      <c r="SSZ135" s="14"/>
      <c r="STA135" s="14"/>
      <c r="STB135" s="14"/>
      <c r="STC135" s="14"/>
      <c r="STD135" s="14"/>
      <c r="STE135" s="14"/>
      <c r="STF135" s="14"/>
      <c r="STG135" s="14"/>
      <c r="STH135" s="14"/>
      <c r="STI135" s="14"/>
      <c r="STJ135" s="14"/>
      <c r="STK135" s="14"/>
      <c r="STL135" s="14"/>
      <c r="STM135" s="14"/>
      <c r="STN135" s="14"/>
      <c r="STO135" s="14"/>
      <c r="STP135" s="14"/>
      <c r="STQ135" s="14"/>
      <c r="STR135" s="14"/>
      <c r="STS135" s="14"/>
      <c r="STT135" s="14"/>
      <c r="STU135" s="14"/>
      <c r="STV135" s="14"/>
      <c r="STW135" s="14"/>
      <c r="STX135" s="14"/>
      <c r="STY135" s="14"/>
      <c r="STZ135" s="14"/>
      <c r="SUA135" s="14"/>
      <c r="SUB135" s="14"/>
      <c r="SUC135" s="14"/>
      <c r="SUD135" s="14"/>
      <c r="SUE135" s="14"/>
      <c r="SUF135" s="14"/>
      <c r="SUG135" s="14"/>
      <c r="SUH135" s="14"/>
      <c r="SUI135" s="14"/>
      <c r="SUJ135" s="14"/>
      <c r="SUK135" s="14"/>
      <c r="SUL135" s="14"/>
      <c r="SUM135" s="14"/>
      <c r="SUN135" s="14"/>
      <c r="SUO135" s="14"/>
      <c r="SUP135" s="14"/>
      <c r="SUQ135" s="14"/>
      <c r="SUR135" s="14"/>
      <c r="SUS135" s="14"/>
      <c r="SUT135" s="14"/>
      <c r="SUU135" s="14"/>
      <c r="SUV135" s="14"/>
      <c r="SUW135" s="14"/>
      <c r="SUX135" s="14"/>
      <c r="SUY135" s="14"/>
      <c r="SUZ135" s="14"/>
      <c r="SVA135" s="14"/>
      <c r="SVB135" s="14"/>
      <c r="SVC135" s="14"/>
      <c r="SVD135" s="14"/>
      <c r="SVE135" s="14"/>
      <c r="SVF135" s="14"/>
      <c r="SVG135" s="14"/>
      <c r="SVH135" s="14"/>
      <c r="SVI135" s="14"/>
      <c r="SVJ135" s="14"/>
      <c r="SVK135" s="14"/>
      <c r="SVL135" s="14"/>
      <c r="SVM135" s="14"/>
      <c r="SVN135" s="14"/>
      <c r="SVO135" s="14"/>
      <c r="SVP135" s="14"/>
      <c r="SVQ135" s="14"/>
      <c r="SVR135" s="14"/>
      <c r="SVS135" s="14"/>
      <c r="SVT135" s="14"/>
      <c r="SVU135" s="14"/>
      <c r="SVV135" s="14"/>
      <c r="SVW135" s="14"/>
      <c r="SVX135" s="14"/>
      <c r="SVY135" s="14"/>
      <c r="SVZ135" s="14"/>
      <c r="SWA135" s="14"/>
      <c r="SWB135" s="14"/>
      <c r="SWC135" s="14"/>
      <c r="SWD135" s="14"/>
      <c r="SWE135" s="14"/>
      <c r="SWF135" s="14"/>
      <c r="SWG135" s="14"/>
      <c r="SWH135" s="14"/>
      <c r="SWI135" s="14"/>
      <c r="SWJ135" s="14"/>
      <c r="SWK135" s="14"/>
      <c r="SWL135" s="14"/>
      <c r="SWM135" s="14"/>
      <c r="SWN135" s="14"/>
      <c r="SWO135" s="14"/>
      <c r="SWP135" s="14"/>
      <c r="SWQ135" s="14"/>
      <c r="SWR135" s="14"/>
      <c r="SWS135" s="14"/>
      <c r="SWT135" s="14"/>
      <c r="SWU135" s="14"/>
      <c r="SWV135" s="14"/>
      <c r="SWW135" s="14"/>
      <c r="SWX135" s="14"/>
      <c r="SWY135" s="14"/>
      <c r="SWZ135" s="14"/>
      <c r="SXA135" s="14"/>
      <c r="SXB135" s="14"/>
      <c r="SXC135" s="14"/>
      <c r="SXD135" s="14"/>
      <c r="SXE135" s="14"/>
      <c r="SXF135" s="14"/>
      <c r="SXG135" s="14"/>
      <c r="SXH135" s="14"/>
      <c r="SXI135" s="14"/>
      <c r="SXJ135" s="14"/>
      <c r="SXK135" s="14"/>
      <c r="SXL135" s="14"/>
      <c r="SXM135" s="14"/>
      <c r="SXN135" s="14"/>
      <c r="SXO135" s="14"/>
      <c r="SXP135" s="14"/>
      <c r="SXQ135" s="14"/>
      <c r="SXR135" s="14"/>
      <c r="SXS135" s="14"/>
      <c r="SXT135" s="14"/>
      <c r="SXU135" s="14"/>
      <c r="SXV135" s="14"/>
      <c r="SXW135" s="14"/>
      <c r="SXX135" s="14"/>
      <c r="SXY135" s="14"/>
      <c r="SXZ135" s="14"/>
      <c r="SYA135" s="14"/>
      <c r="SYB135" s="14"/>
      <c r="SYC135" s="14"/>
      <c r="SYD135" s="14"/>
      <c r="SYE135" s="14"/>
      <c r="SYF135" s="14"/>
      <c r="SYG135" s="14"/>
      <c r="SYH135" s="14"/>
      <c r="SYI135" s="14"/>
      <c r="SYJ135" s="14"/>
      <c r="SYK135" s="14"/>
      <c r="SYL135" s="14"/>
      <c r="SYM135" s="14"/>
      <c r="SYN135" s="14"/>
      <c r="SYO135" s="14"/>
      <c r="SYP135" s="14"/>
      <c r="SYQ135" s="14"/>
      <c r="SYR135" s="14"/>
      <c r="SYS135" s="14"/>
      <c r="SYT135" s="14"/>
      <c r="SYU135" s="14"/>
      <c r="SYV135" s="14"/>
      <c r="SYW135" s="14"/>
      <c r="SYX135" s="14"/>
      <c r="SYY135" s="14"/>
      <c r="SYZ135" s="14"/>
      <c r="SZA135" s="14"/>
      <c r="SZB135" s="14"/>
      <c r="SZC135" s="14"/>
      <c r="SZD135" s="14"/>
      <c r="SZE135" s="14"/>
      <c r="SZF135" s="14"/>
      <c r="SZG135" s="14"/>
      <c r="SZH135" s="14"/>
      <c r="SZI135" s="14"/>
      <c r="SZJ135" s="14"/>
      <c r="SZK135" s="14"/>
      <c r="SZL135" s="14"/>
      <c r="SZM135" s="14"/>
      <c r="SZN135" s="14"/>
      <c r="SZO135" s="14"/>
      <c r="SZP135" s="14"/>
      <c r="SZQ135" s="14"/>
      <c r="SZR135" s="14"/>
      <c r="SZS135" s="14"/>
      <c r="SZT135" s="14"/>
      <c r="SZU135" s="14"/>
      <c r="SZV135" s="14"/>
      <c r="SZW135" s="14"/>
      <c r="SZX135" s="14"/>
      <c r="SZY135" s="14"/>
      <c r="SZZ135" s="14"/>
      <c r="TAA135" s="14"/>
      <c r="TAB135" s="14"/>
      <c r="TAC135" s="14"/>
      <c r="TAD135" s="14"/>
      <c r="TAE135" s="14"/>
      <c r="TAF135" s="14"/>
      <c r="TAG135" s="14"/>
      <c r="TAH135" s="14"/>
      <c r="TAI135" s="14"/>
      <c r="TAJ135" s="14"/>
      <c r="TAK135" s="14"/>
      <c r="TAL135" s="14"/>
      <c r="TAM135" s="14"/>
      <c r="TAN135" s="14"/>
      <c r="TAO135" s="14"/>
      <c r="TAP135" s="14"/>
      <c r="TAQ135" s="14"/>
      <c r="TAR135" s="14"/>
      <c r="TAS135" s="14"/>
      <c r="TAT135" s="14"/>
      <c r="TAU135" s="14"/>
      <c r="TAV135" s="14"/>
      <c r="TAW135" s="14"/>
      <c r="TAX135" s="14"/>
      <c r="TAY135" s="14"/>
      <c r="TAZ135" s="14"/>
      <c r="TBA135" s="14"/>
      <c r="TBB135" s="14"/>
      <c r="TBC135" s="14"/>
      <c r="TBD135" s="14"/>
      <c r="TBE135" s="14"/>
      <c r="TBF135" s="14"/>
      <c r="TBG135" s="14"/>
      <c r="TBH135" s="14"/>
      <c r="TBI135" s="14"/>
      <c r="TBJ135" s="14"/>
      <c r="TBK135" s="14"/>
      <c r="TBL135" s="14"/>
      <c r="TBM135" s="14"/>
      <c r="TBN135" s="14"/>
      <c r="TBO135" s="14"/>
      <c r="TBP135" s="14"/>
      <c r="TBQ135" s="14"/>
      <c r="TBR135" s="14"/>
      <c r="TBS135" s="14"/>
      <c r="TBT135" s="14"/>
      <c r="TBU135" s="14"/>
      <c r="TBV135" s="14"/>
      <c r="TBW135" s="14"/>
      <c r="TBX135" s="14"/>
      <c r="TBY135" s="14"/>
      <c r="TBZ135" s="14"/>
      <c r="TCA135" s="14"/>
      <c r="TCB135" s="14"/>
      <c r="TCC135" s="14"/>
      <c r="TCD135" s="14"/>
      <c r="TCE135" s="14"/>
      <c r="TCF135" s="14"/>
      <c r="TCG135" s="14"/>
      <c r="TCH135" s="14"/>
      <c r="TCI135" s="14"/>
      <c r="TCJ135" s="14"/>
      <c r="TCK135" s="14"/>
      <c r="TCL135" s="14"/>
      <c r="TCM135" s="14"/>
      <c r="TCN135" s="14"/>
      <c r="TCO135" s="14"/>
      <c r="TCP135" s="14"/>
      <c r="TCQ135" s="14"/>
      <c r="TCR135" s="14"/>
      <c r="TCS135" s="14"/>
      <c r="TCT135" s="14"/>
      <c r="TCU135" s="14"/>
      <c r="TCV135" s="14"/>
      <c r="TCW135" s="14"/>
      <c r="TCX135" s="14"/>
      <c r="TCY135" s="14"/>
      <c r="TCZ135" s="14"/>
      <c r="TDA135" s="14"/>
      <c r="TDB135" s="14"/>
      <c r="TDC135" s="14"/>
      <c r="TDD135" s="14"/>
      <c r="TDE135" s="14"/>
      <c r="TDF135" s="14"/>
      <c r="TDG135" s="14"/>
      <c r="TDH135" s="14"/>
      <c r="TDI135" s="14"/>
      <c r="TDJ135" s="14"/>
      <c r="TDK135" s="14"/>
      <c r="TDL135" s="14"/>
      <c r="TDM135" s="14"/>
      <c r="TDN135" s="14"/>
      <c r="TDO135" s="14"/>
      <c r="TDP135" s="14"/>
      <c r="TDQ135" s="14"/>
      <c r="TDR135" s="14"/>
      <c r="TDS135" s="14"/>
      <c r="TDT135" s="14"/>
      <c r="TDU135" s="14"/>
      <c r="TDV135" s="14"/>
      <c r="TDW135" s="14"/>
      <c r="TDX135" s="14"/>
      <c r="TDY135" s="14"/>
      <c r="TDZ135" s="14"/>
      <c r="TEA135" s="14"/>
      <c r="TEB135" s="14"/>
      <c r="TEC135" s="14"/>
      <c r="TED135" s="14"/>
      <c r="TEE135" s="14"/>
      <c r="TEF135" s="14"/>
      <c r="TEG135" s="14"/>
      <c r="TEH135" s="14"/>
      <c r="TEI135" s="14"/>
      <c r="TEJ135" s="14"/>
      <c r="TEK135" s="14"/>
      <c r="TEL135" s="14"/>
      <c r="TEM135" s="14"/>
      <c r="TEN135" s="14"/>
      <c r="TEO135" s="14"/>
      <c r="TEP135" s="14"/>
      <c r="TEQ135" s="14"/>
      <c r="TER135" s="14"/>
      <c r="TES135" s="14"/>
      <c r="TET135" s="14"/>
      <c r="TEU135" s="14"/>
      <c r="TEV135" s="14"/>
      <c r="TEW135" s="14"/>
      <c r="TEX135" s="14"/>
      <c r="TEY135" s="14"/>
      <c r="TEZ135" s="14"/>
      <c r="TFA135" s="14"/>
      <c r="TFB135" s="14"/>
      <c r="TFC135" s="14"/>
      <c r="TFD135" s="14"/>
      <c r="TFE135" s="14"/>
      <c r="TFF135" s="14"/>
      <c r="TFG135" s="14"/>
      <c r="TFH135" s="14"/>
      <c r="TFI135" s="14"/>
      <c r="TFJ135" s="14"/>
      <c r="TFK135" s="14"/>
      <c r="TFL135" s="14"/>
      <c r="TFM135" s="14"/>
      <c r="TFN135" s="14"/>
      <c r="TFO135" s="14"/>
      <c r="TFP135" s="14"/>
      <c r="TFQ135" s="14"/>
      <c r="TFR135" s="14"/>
      <c r="TFS135" s="14"/>
      <c r="TFT135" s="14"/>
      <c r="TFU135" s="14"/>
      <c r="TFV135" s="14"/>
      <c r="TFW135" s="14"/>
      <c r="TFX135" s="14"/>
      <c r="TFY135" s="14"/>
      <c r="TFZ135" s="14"/>
      <c r="TGA135" s="14"/>
      <c r="TGB135" s="14"/>
      <c r="TGC135" s="14"/>
      <c r="TGD135" s="14"/>
      <c r="TGE135" s="14"/>
      <c r="TGF135" s="14"/>
      <c r="TGG135" s="14"/>
      <c r="TGH135" s="14"/>
      <c r="TGI135" s="14"/>
      <c r="TGJ135" s="14"/>
      <c r="TGK135" s="14"/>
      <c r="TGL135" s="14"/>
      <c r="TGM135" s="14"/>
      <c r="TGN135" s="14"/>
      <c r="TGO135" s="14"/>
      <c r="TGP135" s="14"/>
      <c r="TGQ135" s="14"/>
      <c r="TGR135" s="14"/>
      <c r="TGS135" s="14"/>
      <c r="TGT135" s="14"/>
      <c r="TGU135" s="14"/>
      <c r="TGV135" s="14"/>
      <c r="TGW135" s="14"/>
      <c r="TGX135" s="14"/>
      <c r="TGY135" s="14"/>
      <c r="TGZ135" s="14"/>
      <c r="THA135" s="14"/>
      <c r="THB135" s="14"/>
      <c r="THC135" s="14"/>
      <c r="THD135" s="14"/>
      <c r="THE135" s="14"/>
      <c r="THF135" s="14"/>
      <c r="THG135" s="14"/>
      <c r="THH135" s="14"/>
      <c r="THI135" s="14"/>
      <c r="THJ135" s="14"/>
      <c r="THK135" s="14"/>
      <c r="THL135" s="14"/>
      <c r="THM135" s="14"/>
      <c r="THN135" s="14"/>
      <c r="THO135" s="14"/>
      <c r="THP135" s="14"/>
      <c r="THQ135" s="14"/>
      <c r="THR135" s="14"/>
      <c r="THS135" s="14"/>
      <c r="THT135" s="14"/>
      <c r="THU135" s="14"/>
      <c r="THV135" s="14"/>
      <c r="THW135" s="14"/>
      <c r="THX135" s="14"/>
      <c r="THY135" s="14"/>
      <c r="THZ135" s="14"/>
      <c r="TIA135" s="14"/>
      <c r="TIB135" s="14"/>
      <c r="TIC135" s="14"/>
      <c r="TID135" s="14"/>
      <c r="TIE135" s="14"/>
      <c r="TIF135" s="14"/>
      <c r="TIG135" s="14"/>
      <c r="TIH135" s="14"/>
      <c r="TII135" s="14"/>
      <c r="TIJ135" s="14"/>
      <c r="TIK135" s="14"/>
      <c r="TIL135" s="14"/>
      <c r="TIM135" s="14"/>
      <c r="TIN135" s="14"/>
      <c r="TIO135" s="14"/>
      <c r="TIP135" s="14"/>
      <c r="TIQ135" s="14"/>
      <c r="TIR135" s="14"/>
      <c r="TIS135" s="14"/>
      <c r="TIT135" s="14"/>
      <c r="TIU135" s="14"/>
      <c r="TIV135" s="14"/>
      <c r="TIW135" s="14"/>
      <c r="TIX135" s="14"/>
      <c r="TIY135" s="14"/>
      <c r="TIZ135" s="14"/>
      <c r="TJA135" s="14"/>
      <c r="TJB135" s="14"/>
      <c r="TJC135" s="14"/>
      <c r="TJD135" s="14"/>
      <c r="TJE135" s="14"/>
      <c r="TJF135" s="14"/>
      <c r="TJG135" s="14"/>
      <c r="TJH135" s="14"/>
      <c r="TJI135" s="14"/>
      <c r="TJJ135" s="14"/>
      <c r="TJK135" s="14"/>
      <c r="TJL135" s="14"/>
      <c r="TJM135" s="14"/>
      <c r="TJN135" s="14"/>
      <c r="TJO135" s="14"/>
      <c r="TJP135" s="14"/>
      <c r="TJQ135" s="14"/>
      <c r="TJR135" s="14"/>
      <c r="TJS135" s="14"/>
      <c r="TJT135" s="14"/>
      <c r="TJU135" s="14"/>
      <c r="TJV135" s="14"/>
      <c r="TJW135" s="14"/>
      <c r="TJX135" s="14"/>
      <c r="TJY135" s="14"/>
      <c r="TJZ135" s="14"/>
      <c r="TKA135" s="14"/>
      <c r="TKB135" s="14"/>
      <c r="TKC135" s="14"/>
      <c r="TKD135" s="14"/>
      <c r="TKE135" s="14"/>
      <c r="TKF135" s="14"/>
      <c r="TKG135" s="14"/>
      <c r="TKH135" s="14"/>
      <c r="TKI135" s="14"/>
      <c r="TKJ135" s="14"/>
      <c r="TKK135" s="14"/>
      <c r="TKL135" s="14"/>
      <c r="TKM135" s="14"/>
      <c r="TKN135" s="14"/>
      <c r="TKO135" s="14"/>
      <c r="TKP135" s="14"/>
      <c r="TKQ135" s="14"/>
      <c r="TKR135" s="14"/>
      <c r="TKS135" s="14"/>
      <c r="TKT135" s="14"/>
      <c r="TKU135" s="14"/>
      <c r="TKV135" s="14"/>
      <c r="TKW135" s="14"/>
      <c r="TKX135" s="14"/>
      <c r="TKY135" s="14"/>
      <c r="TKZ135" s="14"/>
      <c r="TLA135" s="14"/>
      <c r="TLB135" s="14"/>
      <c r="TLC135" s="14"/>
      <c r="TLD135" s="14"/>
      <c r="TLE135" s="14"/>
      <c r="TLF135" s="14"/>
      <c r="TLG135" s="14"/>
      <c r="TLH135" s="14"/>
      <c r="TLI135" s="14"/>
      <c r="TLJ135" s="14"/>
      <c r="TLK135" s="14"/>
      <c r="TLL135" s="14"/>
      <c r="TLM135" s="14"/>
      <c r="TLN135" s="14"/>
      <c r="TLO135" s="14"/>
      <c r="TLP135" s="14"/>
      <c r="TLQ135" s="14"/>
      <c r="TLR135" s="14"/>
      <c r="TLS135" s="14"/>
      <c r="TLT135" s="14"/>
      <c r="TLU135" s="14"/>
      <c r="TLV135" s="14"/>
      <c r="TLW135" s="14"/>
      <c r="TLX135" s="14"/>
      <c r="TLY135" s="14"/>
      <c r="TLZ135" s="14"/>
      <c r="TMA135" s="14"/>
      <c r="TMB135" s="14"/>
      <c r="TMC135" s="14"/>
      <c r="TMD135" s="14"/>
      <c r="TME135" s="14"/>
      <c r="TMF135" s="14"/>
      <c r="TMG135" s="14"/>
      <c r="TMH135" s="14"/>
      <c r="TMI135" s="14"/>
      <c r="TMJ135" s="14"/>
      <c r="TMK135" s="14"/>
      <c r="TML135" s="14"/>
      <c r="TMM135" s="14"/>
      <c r="TMN135" s="14"/>
      <c r="TMO135" s="14"/>
      <c r="TMP135" s="14"/>
      <c r="TMQ135" s="14"/>
      <c r="TMR135" s="14"/>
      <c r="TMS135" s="14"/>
      <c r="TMT135" s="14"/>
      <c r="TMU135" s="14"/>
      <c r="TMV135" s="14"/>
      <c r="TMW135" s="14"/>
      <c r="TMX135" s="14"/>
      <c r="TMY135" s="14"/>
      <c r="TMZ135" s="14"/>
      <c r="TNA135" s="14"/>
      <c r="TNB135" s="14"/>
      <c r="TNC135" s="14"/>
      <c r="TND135" s="14"/>
      <c r="TNE135" s="14"/>
      <c r="TNF135" s="14"/>
      <c r="TNG135" s="14"/>
      <c r="TNH135" s="14"/>
      <c r="TNI135" s="14"/>
      <c r="TNJ135" s="14"/>
      <c r="TNK135" s="14"/>
      <c r="TNL135" s="14"/>
      <c r="TNM135" s="14"/>
      <c r="TNN135" s="14"/>
      <c r="TNO135" s="14"/>
      <c r="TNP135" s="14"/>
      <c r="TNQ135" s="14"/>
      <c r="TNR135" s="14"/>
      <c r="TNS135" s="14"/>
      <c r="TNT135" s="14"/>
      <c r="TNU135" s="14"/>
      <c r="TNV135" s="14"/>
      <c r="TNW135" s="14"/>
      <c r="TNX135" s="14"/>
      <c r="TNY135" s="14"/>
      <c r="TNZ135" s="14"/>
      <c r="TOA135" s="14"/>
      <c r="TOB135" s="14"/>
      <c r="TOC135" s="14"/>
      <c r="TOD135" s="14"/>
      <c r="TOE135" s="14"/>
      <c r="TOF135" s="14"/>
      <c r="TOG135" s="14"/>
      <c r="TOH135" s="14"/>
      <c r="TOI135" s="14"/>
      <c r="TOJ135" s="14"/>
      <c r="TOK135" s="14"/>
      <c r="TOL135" s="14"/>
      <c r="TOM135" s="14"/>
      <c r="TON135" s="14"/>
      <c r="TOO135" s="14"/>
      <c r="TOP135" s="14"/>
      <c r="TOQ135" s="14"/>
      <c r="TOR135" s="14"/>
      <c r="TOS135" s="14"/>
      <c r="TOT135" s="14"/>
      <c r="TOU135" s="14"/>
      <c r="TOV135" s="14"/>
      <c r="TOW135" s="14"/>
      <c r="TOX135" s="14"/>
      <c r="TOY135" s="14"/>
      <c r="TOZ135" s="14"/>
      <c r="TPA135" s="14"/>
      <c r="TPB135" s="14"/>
      <c r="TPC135" s="14"/>
      <c r="TPD135" s="14"/>
      <c r="TPE135" s="14"/>
      <c r="TPF135" s="14"/>
      <c r="TPG135" s="14"/>
      <c r="TPH135" s="14"/>
      <c r="TPI135" s="14"/>
      <c r="TPJ135" s="14"/>
      <c r="TPK135" s="14"/>
      <c r="TPL135" s="14"/>
      <c r="TPM135" s="14"/>
      <c r="TPN135" s="14"/>
      <c r="TPO135" s="14"/>
      <c r="TPP135" s="14"/>
      <c r="TPQ135" s="14"/>
      <c r="TPR135" s="14"/>
      <c r="TPS135" s="14"/>
      <c r="TPT135" s="14"/>
      <c r="TPU135" s="14"/>
      <c r="TPV135" s="14"/>
      <c r="TPW135" s="14"/>
      <c r="TPX135" s="14"/>
      <c r="TPY135" s="14"/>
      <c r="TPZ135" s="14"/>
      <c r="TQA135" s="14"/>
      <c r="TQB135" s="14"/>
      <c r="TQC135" s="14"/>
      <c r="TQD135" s="14"/>
      <c r="TQE135" s="14"/>
      <c r="TQF135" s="14"/>
      <c r="TQG135" s="14"/>
      <c r="TQH135" s="14"/>
      <c r="TQI135" s="14"/>
      <c r="TQJ135" s="14"/>
      <c r="TQK135" s="14"/>
      <c r="TQL135" s="14"/>
      <c r="TQM135" s="14"/>
      <c r="TQN135" s="14"/>
      <c r="TQO135" s="14"/>
      <c r="TQP135" s="14"/>
      <c r="TQQ135" s="14"/>
      <c r="TQR135" s="14"/>
      <c r="TQS135" s="14"/>
      <c r="TQT135" s="14"/>
      <c r="TQU135" s="14"/>
      <c r="TQV135" s="14"/>
      <c r="TQW135" s="14"/>
      <c r="TQX135" s="14"/>
      <c r="TQY135" s="14"/>
      <c r="TQZ135" s="14"/>
      <c r="TRA135" s="14"/>
      <c r="TRB135" s="14"/>
      <c r="TRC135" s="14"/>
      <c r="TRD135" s="14"/>
      <c r="TRE135" s="14"/>
      <c r="TRF135" s="14"/>
      <c r="TRG135" s="14"/>
      <c r="TRH135" s="14"/>
      <c r="TRI135" s="14"/>
      <c r="TRJ135" s="14"/>
      <c r="TRK135" s="14"/>
      <c r="TRL135" s="14"/>
      <c r="TRM135" s="14"/>
      <c r="TRN135" s="14"/>
      <c r="TRO135" s="14"/>
      <c r="TRP135" s="14"/>
      <c r="TRQ135" s="14"/>
      <c r="TRR135" s="14"/>
      <c r="TRS135" s="14"/>
      <c r="TRT135" s="14"/>
      <c r="TRU135" s="14"/>
      <c r="TRV135" s="14"/>
      <c r="TRW135" s="14"/>
      <c r="TRX135" s="14"/>
      <c r="TRY135" s="14"/>
      <c r="TRZ135" s="14"/>
      <c r="TSA135" s="14"/>
      <c r="TSB135" s="14"/>
      <c r="TSC135" s="14"/>
      <c r="TSD135" s="14"/>
      <c r="TSE135" s="14"/>
      <c r="TSF135" s="14"/>
      <c r="TSG135" s="14"/>
      <c r="TSH135" s="14"/>
      <c r="TSI135" s="14"/>
      <c r="TSJ135" s="14"/>
      <c r="TSK135" s="14"/>
      <c r="TSL135" s="14"/>
      <c r="TSM135" s="14"/>
      <c r="TSN135" s="14"/>
      <c r="TSO135" s="14"/>
      <c r="TSP135" s="14"/>
      <c r="TSQ135" s="14"/>
      <c r="TSR135" s="14"/>
      <c r="TSS135" s="14"/>
      <c r="TST135" s="14"/>
      <c r="TSU135" s="14"/>
      <c r="TSV135" s="14"/>
      <c r="TSW135" s="14"/>
      <c r="TSX135" s="14"/>
      <c r="TSY135" s="14"/>
      <c r="TSZ135" s="14"/>
      <c r="TTA135" s="14"/>
      <c r="TTB135" s="14"/>
      <c r="TTC135" s="14"/>
      <c r="TTD135" s="14"/>
      <c r="TTE135" s="14"/>
      <c r="TTF135" s="14"/>
      <c r="TTG135" s="14"/>
      <c r="TTH135" s="14"/>
      <c r="TTI135" s="14"/>
      <c r="TTJ135" s="14"/>
      <c r="TTK135" s="14"/>
      <c r="TTL135" s="14"/>
      <c r="TTM135" s="14"/>
      <c r="TTN135" s="14"/>
      <c r="TTO135" s="14"/>
      <c r="TTP135" s="14"/>
      <c r="TTQ135" s="14"/>
      <c r="TTR135" s="14"/>
      <c r="TTS135" s="14"/>
      <c r="TTT135" s="14"/>
      <c r="TTU135" s="14"/>
      <c r="TTV135" s="14"/>
      <c r="TTW135" s="14"/>
      <c r="TTX135" s="14"/>
      <c r="TTY135" s="14"/>
      <c r="TTZ135" s="14"/>
      <c r="TUA135" s="14"/>
      <c r="TUB135" s="14"/>
      <c r="TUC135" s="14"/>
      <c r="TUD135" s="14"/>
      <c r="TUE135" s="14"/>
      <c r="TUF135" s="14"/>
      <c r="TUG135" s="14"/>
      <c r="TUH135" s="14"/>
      <c r="TUI135" s="14"/>
      <c r="TUJ135" s="14"/>
      <c r="TUK135" s="14"/>
      <c r="TUL135" s="14"/>
      <c r="TUM135" s="14"/>
      <c r="TUN135" s="14"/>
      <c r="TUO135" s="14"/>
      <c r="TUP135" s="14"/>
      <c r="TUQ135" s="14"/>
      <c r="TUR135" s="14"/>
      <c r="TUS135" s="14"/>
      <c r="TUT135" s="14"/>
      <c r="TUU135" s="14"/>
      <c r="TUV135" s="14"/>
      <c r="TUW135" s="14"/>
      <c r="TUX135" s="14"/>
      <c r="TUY135" s="14"/>
      <c r="TUZ135" s="14"/>
      <c r="TVA135" s="14"/>
      <c r="TVB135" s="14"/>
      <c r="TVC135" s="14"/>
      <c r="TVD135" s="14"/>
      <c r="TVE135" s="14"/>
      <c r="TVF135" s="14"/>
      <c r="TVG135" s="14"/>
      <c r="TVH135" s="14"/>
      <c r="TVI135" s="14"/>
      <c r="TVJ135" s="14"/>
      <c r="TVK135" s="14"/>
      <c r="TVL135" s="14"/>
      <c r="TVM135" s="14"/>
      <c r="TVN135" s="14"/>
      <c r="TVO135" s="14"/>
      <c r="TVP135" s="14"/>
      <c r="TVQ135" s="14"/>
      <c r="TVR135" s="14"/>
      <c r="TVS135" s="14"/>
      <c r="TVT135" s="14"/>
      <c r="TVU135" s="14"/>
      <c r="TVV135" s="14"/>
      <c r="TVW135" s="14"/>
      <c r="TVX135" s="14"/>
      <c r="TVY135" s="14"/>
      <c r="TVZ135" s="14"/>
      <c r="TWA135" s="14"/>
      <c r="TWB135" s="14"/>
      <c r="TWC135" s="14"/>
      <c r="TWD135" s="14"/>
      <c r="TWE135" s="14"/>
      <c r="TWF135" s="14"/>
      <c r="TWG135" s="14"/>
      <c r="TWH135" s="14"/>
      <c r="TWI135" s="14"/>
      <c r="TWJ135" s="14"/>
      <c r="TWK135" s="14"/>
      <c r="TWL135" s="14"/>
      <c r="TWM135" s="14"/>
      <c r="TWN135" s="14"/>
      <c r="TWO135" s="14"/>
      <c r="TWP135" s="14"/>
      <c r="TWQ135" s="14"/>
      <c r="TWR135" s="14"/>
      <c r="TWS135" s="14"/>
      <c r="TWT135" s="14"/>
      <c r="TWU135" s="14"/>
      <c r="TWV135" s="14"/>
      <c r="TWW135" s="14"/>
      <c r="TWX135" s="14"/>
      <c r="TWY135" s="14"/>
      <c r="TWZ135" s="14"/>
      <c r="TXA135" s="14"/>
      <c r="TXB135" s="14"/>
      <c r="TXC135" s="14"/>
      <c r="TXD135" s="14"/>
      <c r="TXE135" s="14"/>
      <c r="TXF135" s="14"/>
      <c r="TXG135" s="14"/>
      <c r="TXH135" s="14"/>
      <c r="TXI135" s="14"/>
      <c r="TXJ135" s="14"/>
      <c r="TXK135" s="14"/>
      <c r="TXL135" s="14"/>
      <c r="TXM135" s="14"/>
      <c r="TXN135" s="14"/>
      <c r="TXO135" s="14"/>
      <c r="TXP135" s="14"/>
      <c r="TXQ135" s="14"/>
      <c r="TXR135" s="14"/>
      <c r="TXS135" s="14"/>
      <c r="TXT135" s="14"/>
      <c r="TXU135" s="14"/>
      <c r="TXV135" s="14"/>
      <c r="TXW135" s="14"/>
      <c r="TXX135" s="14"/>
      <c r="TXY135" s="14"/>
      <c r="TXZ135" s="14"/>
      <c r="TYA135" s="14"/>
      <c r="TYB135" s="14"/>
      <c r="TYC135" s="14"/>
      <c r="TYD135" s="14"/>
      <c r="TYE135" s="14"/>
      <c r="TYF135" s="14"/>
      <c r="TYG135" s="14"/>
      <c r="TYH135" s="14"/>
      <c r="TYI135" s="14"/>
      <c r="TYJ135" s="14"/>
      <c r="TYK135" s="14"/>
      <c r="TYL135" s="14"/>
      <c r="TYM135" s="14"/>
      <c r="TYN135" s="14"/>
      <c r="TYO135" s="14"/>
      <c r="TYP135" s="14"/>
      <c r="TYQ135" s="14"/>
      <c r="TYR135" s="14"/>
      <c r="TYS135" s="14"/>
      <c r="TYT135" s="14"/>
      <c r="TYU135" s="14"/>
      <c r="TYV135" s="14"/>
      <c r="TYW135" s="14"/>
      <c r="TYX135" s="14"/>
      <c r="TYY135" s="14"/>
      <c r="TYZ135" s="14"/>
      <c r="TZA135" s="14"/>
      <c r="TZB135" s="14"/>
      <c r="TZC135" s="14"/>
      <c r="TZD135" s="14"/>
      <c r="TZE135" s="14"/>
      <c r="TZF135" s="14"/>
      <c r="TZG135" s="14"/>
      <c r="TZH135" s="14"/>
      <c r="TZI135" s="14"/>
      <c r="TZJ135" s="14"/>
      <c r="TZK135" s="14"/>
      <c r="TZL135" s="14"/>
      <c r="TZM135" s="14"/>
      <c r="TZN135" s="14"/>
      <c r="TZO135" s="14"/>
      <c r="TZP135" s="14"/>
      <c r="TZQ135" s="14"/>
      <c r="TZR135" s="14"/>
      <c r="TZS135" s="14"/>
      <c r="TZT135" s="14"/>
      <c r="TZU135" s="14"/>
      <c r="TZV135" s="14"/>
      <c r="TZW135" s="14"/>
      <c r="TZX135" s="14"/>
      <c r="TZY135" s="14"/>
      <c r="TZZ135" s="14"/>
      <c r="UAA135" s="14"/>
      <c r="UAB135" s="14"/>
      <c r="UAC135" s="14"/>
      <c r="UAD135" s="14"/>
      <c r="UAE135" s="14"/>
      <c r="UAF135" s="14"/>
      <c r="UAG135" s="14"/>
      <c r="UAH135" s="14"/>
      <c r="UAI135" s="14"/>
      <c r="UAJ135" s="14"/>
      <c r="UAK135" s="14"/>
      <c r="UAL135" s="14"/>
      <c r="UAM135" s="14"/>
      <c r="UAN135" s="14"/>
      <c r="UAO135" s="14"/>
      <c r="UAP135" s="14"/>
      <c r="UAQ135" s="14"/>
      <c r="UAR135" s="14"/>
      <c r="UAS135" s="14"/>
      <c r="UAT135" s="14"/>
      <c r="UAU135" s="14"/>
      <c r="UAV135" s="14"/>
      <c r="UAW135" s="14"/>
      <c r="UAX135" s="14"/>
      <c r="UAY135" s="14"/>
      <c r="UAZ135" s="14"/>
      <c r="UBA135" s="14"/>
      <c r="UBB135" s="14"/>
      <c r="UBC135" s="14"/>
      <c r="UBD135" s="14"/>
      <c r="UBE135" s="14"/>
      <c r="UBF135" s="14"/>
      <c r="UBG135" s="14"/>
      <c r="UBH135" s="14"/>
      <c r="UBI135" s="14"/>
      <c r="UBJ135" s="14"/>
      <c r="UBK135" s="14"/>
      <c r="UBL135" s="14"/>
      <c r="UBM135" s="14"/>
      <c r="UBN135" s="14"/>
      <c r="UBO135" s="14"/>
      <c r="UBP135" s="14"/>
      <c r="UBQ135" s="14"/>
      <c r="UBR135" s="14"/>
      <c r="UBS135" s="14"/>
      <c r="UBT135" s="14"/>
      <c r="UBU135" s="14"/>
      <c r="UBV135" s="14"/>
      <c r="UBW135" s="14"/>
      <c r="UBX135" s="14"/>
      <c r="UBY135" s="14"/>
      <c r="UBZ135" s="14"/>
      <c r="UCA135" s="14"/>
      <c r="UCB135" s="14"/>
      <c r="UCC135" s="14"/>
      <c r="UCD135" s="14"/>
      <c r="UCE135" s="14"/>
      <c r="UCF135" s="14"/>
      <c r="UCG135" s="14"/>
      <c r="UCH135" s="14"/>
      <c r="UCI135" s="14"/>
      <c r="UCJ135" s="14"/>
      <c r="UCK135" s="14"/>
      <c r="UCL135" s="14"/>
      <c r="UCM135" s="14"/>
      <c r="UCN135" s="14"/>
      <c r="UCO135" s="14"/>
      <c r="UCP135" s="14"/>
      <c r="UCQ135" s="14"/>
      <c r="UCR135" s="14"/>
      <c r="UCS135" s="14"/>
      <c r="UCT135" s="14"/>
      <c r="UCU135" s="14"/>
      <c r="UCV135" s="14"/>
      <c r="UCW135" s="14"/>
      <c r="UCX135" s="14"/>
      <c r="UCY135" s="14"/>
      <c r="UCZ135" s="14"/>
      <c r="UDA135" s="14"/>
      <c r="UDB135" s="14"/>
      <c r="UDC135" s="14"/>
      <c r="UDD135" s="14"/>
      <c r="UDE135" s="14"/>
      <c r="UDF135" s="14"/>
      <c r="UDG135" s="14"/>
      <c r="UDH135" s="14"/>
      <c r="UDI135" s="14"/>
      <c r="UDJ135" s="14"/>
      <c r="UDK135" s="14"/>
      <c r="UDL135" s="14"/>
      <c r="UDM135" s="14"/>
      <c r="UDN135" s="14"/>
      <c r="UDO135" s="14"/>
      <c r="UDP135" s="14"/>
      <c r="UDQ135" s="14"/>
      <c r="UDR135" s="14"/>
      <c r="UDS135" s="14"/>
      <c r="UDT135" s="14"/>
      <c r="UDU135" s="14"/>
      <c r="UDV135" s="14"/>
      <c r="UDW135" s="14"/>
      <c r="UDX135" s="14"/>
      <c r="UDY135" s="14"/>
      <c r="UDZ135" s="14"/>
      <c r="UEA135" s="14"/>
      <c r="UEB135" s="14"/>
      <c r="UEC135" s="14"/>
      <c r="UED135" s="14"/>
      <c r="UEE135" s="14"/>
      <c r="UEF135" s="14"/>
      <c r="UEG135" s="14"/>
      <c r="UEH135" s="14"/>
      <c r="UEI135" s="14"/>
      <c r="UEJ135" s="14"/>
      <c r="UEK135" s="14"/>
      <c r="UEL135" s="14"/>
      <c r="UEM135" s="14"/>
      <c r="UEN135" s="14"/>
      <c r="UEO135" s="14"/>
      <c r="UEP135" s="14"/>
      <c r="UEQ135" s="14"/>
      <c r="UER135" s="14"/>
      <c r="UES135" s="14"/>
      <c r="UET135" s="14"/>
      <c r="UEU135" s="14"/>
      <c r="UEV135" s="14"/>
      <c r="UEW135" s="14"/>
      <c r="UEX135" s="14"/>
      <c r="UEY135" s="14"/>
      <c r="UEZ135" s="14"/>
      <c r="UFA135" s="14"/>
      <c r="UFB135" s="14"/>
      <c r="UFC135" s="14"/>
      <c r="UFD135" s="14"/>
      <c r="UFE135" s="14"/>
      <c r="UFF135" s="14"/>
      <c r="UFG135" s="14"/>
      <c r="UFH135" s="14"/>
      <c r="UFI135" s="14"/>
      <c r="UFJ135" s="14"/>
      <c r="UFK135" s="14"/>
      <c r="UFL135" s="14"/>
      <c r="UFM135" s="14"/>
      <c r="UFN135" s="14"/>
      <c r="UFO135" s="14"/>
      <c r="UFP135" s="14"/>
      <c r="UFQ135" s="14"/>
      <c r="UFR135" s="14"/>
      <c r="UFS135" s="14"/>
      <c r="UFT135" s="14"/>
      <c r="UFU135" s="14"/>
      <c r="UFV135" s="14"/>
      <c r="UFW135" s="14"/>
      <c r="UFX135" s="14"/>
      <c r="UFY135" s="14"/>
      <c r="UFZ135" s="14"/>
      <c r="UGA135" s="14"/>
      <c r="UGB135" s="14"/>
      <c r="UGC135" s="14"/>
      <c r="UGD135" s="14"/>
      <c r="UGE135" s="14"/>
      <c r="UGF135" s="14"/>
      <c r="UGG135" s="14"/>
      <c r="UGH135" s="14"/>
      <c r="UGI135" s="14"/>
      <c r="UGJ135" s="14"/>
      <c r="UGK135" s="14"/>
      <c r="UGL135" s="14"/>
      <c r="UGM135" s="14"/>
      <c r="UGN135" s="14"/>
      <c r="UGO135" s="14"/>
      <c r="UGP135" s="14"/>
      <c r="UGQ135" s="14"/>
      <c r="UGR135" s="14"/>
      <c r="UGS135" s="14"/>
      <c r="UGT135" s="14"/>
      <c r="UGU135" s="14"/>
      <c r="UGV135" s="14"/>
      <c r="UGW135" s="14"/>
      <c r="UGX135" s="14"/>
      <c r="UGY135" s="14"/>
      <c r="UGZ135" s="14"/>
      <c r="UHA135" s="14"/>
      <c r="UHB135" s="14"/>
      <c r="UHC135" s="14"/>
      <c r="UHD135" s="14"/>
      <c r="UHE135" s="14"/>
      <c r="UHF135" s="14"/>
      <c r="UHG135" s="14"/>
      <c r="UHH135" s="14"/>
      <c r="UHI135" s="14"/>
      <c r="UHJ135" s="14"/>
      <c r="UHK135" s="14"/>
      <c r="UHL135" s="14"/>
      <c r="UHM135" s="14"/>
      <c r="UHN135" s="14"/>
      <c r="UHO135" s="14"/>
      <c r="UHP135" s="14"/>
      <c r="UHQ135" s="14"/>
      <c r="UHR135" s="14"/>
      <c r="UHS135" s="14"/>
      <c r="UHT135" s="14"/>
      <c r="UHU135" s="14"/>
      <c r="UHV135" s="14"/>
      <c r="UHW135" s="14"/>
      <c r="UHX135" s="14"/>
      <c r="UHY135" s="14"/>
      <c r="UHZ135" s="14"/>
      <c r="UIA135" s="14"/>
      <c r="UIB135" s="14"/>
      <c r="UIC135" s="14"/>
      <c r="UID135" s="14"/>
      <c r="UIE135" s="14"/>
      <c r="UIF135" s="14"/>
      <c r="UIG135" s="14"/>
      <c r="UIH135" s="14"/>
      <c r="UII135" s="14"/>
      <c r="UIJ135" s="14"/>
      <c r="UIK135" s="14"/>
      <c r="UIL135" s="14"/>
      <c r="UIM135" s="14"/>
      <c r="UIN135" s="14"/>
      <c r="UIO135" s="14"/>
      <c r="UIP135" s="14"/>
      <c r="UIQ135" s="14"/>
      <c r="UIR135" s="14"/>
      <c r="UIS135" s="14"/>
      <c r="UIT135" s="14"/>
      <c r="UIU135" s="14"/>
      <c r="UIV135" s="14"/>
      <c r="UIW135" s="14"/>
      <c r="UIX135" s="14"/>
      <c r="UIY135" s="14"/>
      <c r="UIZ135" s="14"/>
      <c r="UJA135" s="14"/>
      <c r="UJB135" s="14"/>
      <c r="UJC135" s="14"/>
      <c r="UJD135" s="14"/>
      <c r="UJE135" s="14"/>
      <c r="UJF135" s="14"/>
      <c r="UJG135" s="14"/>
      <c r="UJH135" s="14"/>
      <c r="UJI135" s="14"/>
      <c r="UJJ135" s="14"/>
      <c r="UJK135" s="14"/>
      <c r="UJL135" s="14"/>
      <c r="UJM135" s="14"/>
      <c r="UJN135" s="14"/>
      <c r="UJO135" s="14"/>
      <c r="UJP135" s="14"/>
      <c r="UJQ135" s="14"/>
      <c r="UJR135" s="14"/>
      <c r="UJS135" s="14"/>
      <c r="UJT135" s="14"/>
      <c r="UJU135" s="14"/>
      <c r="UJV135" s="14"/>
      <c r="UJW135" s="14"/>
      <c r="UJX135" s="14"/>
      <c r="UJY135" s="14"/>
      <c r="UJZ135" s="14"/>
      <c r="UKA135" s="14"/>
      <c r="UKB135" s="14"/>
      <c r="UKC135" s="14"/>
      <c r="UKD135" s="14"/>
      <c r="UKE135" s="14"/>
      <c r="UKF135" s="14"/>
      <c r="UKG135" s="14"/>
      <c r="UKH135" s="14"/>
      <c r="UKI135" s="14"/>
      <c r="UKJ135" s="14"/>
      <c r="UKK135" s="14"/>
      <c r="UKL135" s="14"/>
      <c r="UKM135" s="14"/>
      <c r="UKN135" s="14"/>
      <c r="UKO135" s="14"/>
      <c r="UKP135" s="14"/>
      <c r="UKQ135" s="14"/>
      <c r="UKR135" s="14"/>
      <c r="UKS135" s="14"/>
      <c r="UKT135" s="14"/>
      <c r="UKU135" s="14"/>
      <c r="UKV135" s="14"/>
      <c r="UKW135" s="14"/>
      <c r="UKX135" s="14"/>
      <c r="UKY135" s="14"/>
      <c r="UKZ135" s="14"/>
      <c r="ULA135" s="14"/>
      <c r="ULB135" s="14"/>
      <c r="ULC135" s="14"/>
      <c r="ULD135" s="14"/>
      <c r="ULE135" s="14"/>
      <c r="ULF135" s="14"/>
      <c r="ULG135" s="14"/>
      <c r="ULH135" s="14"/>
      <c r="ULI135" s="14"/>
      <c r="ULJ135" s="14"/>
      <c r="ULK135" s="14"/>
      <c r="ULL135" s="14"/>
      <c r="ULM135" s="14"/>
      <c r="ULN135" s="14"/>
      <c r="ULO135" s="14"/>
      <c r="ULP135" s="14"/>
      <c r="ULQ135" s="14"/>
      <c r="ULR135" s="14"/>
      <c r="ULS135" s="14"/>
      <c r="ULT135" s="14"/>
      <c r="ULU135" s="14"/>
      <c r="ULV135" s="14"/>
      <c r="ULW135" s="14"/>
      <c r="ULX135" s="14"/>
      <c r="ULY135" s="14"/>
      <c r="ULZ135" s="14"/>
      <c r="UMA135" s="14"/>
      <c r="UMB135" s="14"/>
      <c r="UMC135" s="14"/>
      <c r="UMD135" s="14"/>
      <c r="UME135" s="14"/>
      <c r="UMF135" s="14"/>
      <c r="UMG135" s="14"/>
      <c r="UMH135" s="14"/>
      <c r="UMI135" s="14"/>
      <c r="UMJ135" s="14"/>
      <c r="UMK135" s="14"/>
      <c r="UML135" s="14"/>
      <c r="UMM135" s="14"/>
      <c r="UMN135" s="14"/>
      <c r="UMO135" s="14"/>
      <c r="UMP135" s="14"/>
      <c r="UMQ135" s="14"/>
      <c r="UMR135" s="14"/>
      <c r="UMS135" s="14"/>
      <c r="UMT135" s="14"/>
      <c r="UMU135" s="14"/>
      <c r="UMV135" s="14"/>
      <c r="UMW135" s="14"/>
      <c r="UMX135" s="14"/>
      <c r="UMY135" s="14"/>
      <c r="UMZ135" s="14"/>
      <c r="UNA135" s="14"/>
      <c r="UNB135" s="14"/>
      <c r="UNC135" s="14"/>
      <c r="UND135" s="14"/>
      <c r="UNE135" s="14"/>
      <c r="UNF135" s="14"/>
      <c r="UNG135" s="14"/>
      <c r="UNH135" s="14"/>
      <c r="UNI135" s="14"/>
      <c r="UNJ135" s="14"/>
      <c r="UNK135" s="14"/>
      <c r="UNL135" s="14"/>
      <c r="UNM135" s="14"/>
      <c r="UNN135" s="14"/>
      <c r="UNO135" s="14"/>
      <c r="UNP135" s="14"/>
      <c r="UNQ135" s="14"/>
      <c r="UNR135" s="14"/>
      <c r="UNS135" s="14"/>
      <c r="UNT135" s="14"/>
      <c r="UNU135" s="14"/>
      <c r="UNV135" s="14"/>
      <c r="UNW135" s="14"/>
      <c r="UNX135" s="14"/>
      <c r="UNY135" s="14"/>
      <c r="UNZ135" s="14"/>
      <c r="UOA135" s="14"/>
      <c r="UOB135" s="14"/>
      <c r="UOC135" s="14"/>
      <c r="UOD135" s="14"/>
      <c r="UOE135" s="14"/>
      <c r="UOF135" s="14"/>
      <c r="UOG135" s="14"/>
      <c r="UOH135" s="14"/>
      <c r="UOI135" s="14"/>
      <c r="UOJ135" s="14"/>
      <c r="UOK135" s="14"/>
      <c r="UOL135" s="14"/>
      <c r="UOM135" s="14"/>
      <c r="UON135" s="14"/>
      <c r="UOO135" s="14"/>
      <c r="UOP135" s="14"/>
      <c r="UOQ135" s="14"/>
      <c r="UOR135" s="14"/>
      <c r="UOS135" s="14"/>
      <c r="UOT135" s="14"/>
      <c r="UOU135" s="14"/>
      <c r="UOV135" s="14"/>
      <c r="UOW135" s="14"/>
      <c r="UOX135" s="14"/>
      <c r="UOY135" s="14"/>
      <c r="UOZ135" s="14"/>
      <c r="UPA135" s="14"/>
      <c r="UPB135" s="14"/>
      <c r="UPC135" s="14"/>
      <c r="UPD135" s="14"/>
      <c r="UPE135" s="14"/>
      <c r="UPF135" s="14"/>
      <c r="UPG135" s="14"/>
      <c r="UPH135" s="14"/>
      <c r="UPI135" s="14"/>
      <c r="UPJ135" s="14"/>
      <c r="UPK135" s="14"/>
      <c r="UPL135" s="14"/>
      <c r="UPM135" s="14"/>
      <c r="UPN135" s="14"/>
      <c r="UPO135" s="14"/>
      <c r="UPP135" s="14"/>
      <c r="UPQ135" s="14"/>
      <c r="UPR135" s="14"/>
      <c r="UPS135" s="14"/>
      <c r="UPT135" s="14"/>
      <c r="UPU135" s="14"/>
      <c r="UPV135" s="14"/>
      <c r="UPW135" s="14"/>
      <c r="UPX135" s="14"/>
      <c r="UPY135" s="14"/>
      <c r="UPZ135" s="14"/>
      <c r="UQA135" s="14"/>
      <c r="UQB135" s="14"/>
      <c r="UQC135" s="14"/>
      <c r="UQD135" s="14"/>
      <c r="UQE135" s="14"/>
      <c r="UQF135" s="14"/>
      <c r="UQG135" s="14"/>
      <c r="UQH135" s="14"/>
      <c r="UQI135" s="14"/>
      <c r="UQJ135" s="14"/>
      <c r="UQK135" s="14"/>
      <c r="UQL135" s="14"/>
      <c r="UQM135" s="14"/>
      <c r="UQN135" s="14"/>
      <c r="UQO135" s="14"/>
      <c r="UQP135" s="14"/>
      <c r="UQQ135" s="14"/>
      <c r="UQR135" s="14"/>
      <c r="UQS135" s="14"/>
      <c r="UQT135" s="14"/>
      <c r="UQU135" s="14"/>
      <c r="UQV135" s="14"/>
      <c r="UQW135" s="14"/>
      <c r="UQX135" s="14"/>
      <c r="UQY135" s="14"/>
      <c r="UQZ135" s="14"/>
      <c r="URA135" s="14"/>
      <c r="URB135" s="14"/>
      <c r="URC135" s="14"/>
      <c r="URD135" s="14"/>
      <c r="URE135" s="14"/>
      <c r="URF135" s="14"/>
      <c r="URG135" s="14"/>
      <c r="URH135" s="14"/>
      <c r="URI135" s="14"/>
      <c r="URJ135" s="14"/>
      <c r="URK135" s="14"/>
      <c r="URL135" s="14"/>
      <c r="URM135" s="14"/>
      <c r="URN135" s="14"/>
      <c r="URO135" s="14"/>
      <c r="URP135" s="14"/>
      <c r="URQ135" s="14"/>
      <c r="URR135" s="14"/>
      <c r="URS135" s="14"/>
      <c r="URT135" s="14"/>
      <c r="URU135" s="14"/>
      <c r="URV135" s="14"/>
      <c r="URW135" s="14"/>
      <c r="URX135" s="14"/>
      <c r="URY135" s="14"/>
      <c r="URZ135" s="14"/>
      <c r="USA135" s="14"/>
      <c r="USB135" s="14"/>
      <c r="USC135" s="14"/>
      <c r="USD135" s="14"/>
      <c r="USE135" s="14"/>
      <c r="USF135" s="14"/>
      <c r="USG135" s="14"/>
      <c r="USH135" s="14"/>
      <c r="USI135" s="14"/>
      <c r="USJ135" s="14"/>
      <c r="USK135" s="14"/>
      <c r="USL135" s="14"/>
      <c r="USM135" s="14"/>
      <c r="USN135" s="14"/>
      <c r="USO135" s="14"/>
      <c r="USP135" s="14"/>
      <c r="USQ135" s="14"/>
      <c r="USR135" s="14"/>
      <c r="USS135" s="14"/>
      <c r="UST135" s="14"/>
      <c r="USU135" s="14"/>
      <c r="USV135" s="14"/>
      <c r="USW135" s="14"/>
      <c r="USX135" s="14"/>
      <c r="USY135" s="14"/>
      <c r="USZ135" s="14"/>
      <c r="UTA135" s="14"/>
      <c r="UTB135" s="14"/>
      <c r="UTC135" s="14"/>
      <c r="UTD135" s="14"/>
      <c r="UTE135" s="14"/>
      <c r="UTF135" s="14"/>
      <c r="UTG135" s="14"/>
      <c r="UTH135" s="14"/>
      <c r="UTI135" s="14"/>
      <c r="UTJ135" s="14"/>
      <c r="UTK135" s="14"/>
      <c r="UTL135" s="14"/>
      <c r="UTM135" s="14"/>
      <c r="UTN135" s="14"/>
      <c r="UTO135" s="14"/>
      <c r="UTP135" s="14"/>
      <c r="UTQ135" s="14"/>
      <c r="UTR135" s="14"/>
      <c r="UTS135" s="14"/>
      <c r="UTT135" s="14"/>
      <c r="UTU135" s="14"/>
      <c r="UTV135" s="14"/>
      <c r="UTW135" s="14"/>
      <c r="UTX135" s="14"/>
      <c r="UTY135" s="14"/>
      <c r="UTZ135" s="14"/>
      <c r="UUA135" s="14"/>
      <c r="UUB135" s="14"/>
      <c r="UUC135" s="14"/>
      <c r="UUD135" s="14"/>
      <c r="UUE135" s="14"/>
      <c r="UUF135" s="14"/>
      <c r="UUG135" s="14"/>
      <c r="UUH135" s="14"/>
      <c r="UUI135" s="14"/>
      <c r="UUJ135" s="14"/>
      <c r="UUK135" s="14"/>
      <c r="UUL135" s="14"/>
      <c r="UUM135" s="14"/>
      <c r="UUN135" s="14"/>
      <c r="UUO135" s="14"/>
      <c r="UUP135" s="14"/>
      <c r="UUQ135" s="14"/>
      <c r="UUR135" s="14"/>
      <c r="UUS135" s="14"/>
      <c r="UUT135" s="14"/>
      <c r="UUU135" s="14"/>
      <c r="UUV135" s="14"/>
      <c r="UUW135" s="14"/>
      <c r="UUX135" s="14"/>
      <c r="UUY135" s="14"/>
      <c r="UUZ135" s="14"/>
      <c r="UVA135" s="14"/>
      <c r="UVB135" s="14"/>
      <c r="UVC135" s="14"/>
      <c r="UVD135" s="14"/>
      <c r="UVE135" s="14"/>
      <c r="UVF135" s="14"/>
      <c r="UVG135" s="14"/>
      <c r="UVH135" s="14"/>
      <c r="UVI135" s="14"/>
      <c r="UVJ135" s="14"/>
      <c r="UVK135" s="14"/>
      <c r="UVL135" s="14"/>
      <c r="UVM135" s="14"/>
      <c r="UVN135" s="14"/>
      <c r="UVO135" s="14"/>
      <c r="UVP135" s="14"/>
      <c r="UVQ135" s="14"/>
      <c r="UVR135" s="14"/>
      <c r="UVS135" s="14"/>
      <c r="UVT135" s="14"/>
      <c r="UVU135" s="14"/>
      <c r="UVV135" s="14"/>
      <c r="UVW135" s="14"/>
      <c r="UVX135" s="14"/>
      <c r="UVY135" s="14"/>
      <c r="UVZ135" s="14"/>
      <c r="UWA135" s="14"/>
      <c r="UWB135" s="14"/>
      <c r="UWC135" s="14"/>
      <c r="UWD135" s="14"/>
      <c r="UWE135" s="14"/>
      <c r="UWF135" s="14"/>
      <c r="UWG135" s="14"/>
      <c r="UWH135" s="14"/>
      <c r="UWI135" s="14"/>
      <c r="UWJ135" s="14"/>
      <c r="UWK135" s="14"/>
      <c r="UWL135" s="14"/>
      <c r="UWM135" s="14"/>
      <c r="UWN135" s="14"/>
      <c r="UWO135" s="14"/>
      <c r="UWP135" s="14"/>
      <c r="UWQ135" s="14"/>
      <c r="UWR135" s="14"/>
      <c r="UWS135" s="14"/>
      <c r="UWT135" s="14"/>
      <c r="UWU135" s="14"/>
      <c r="UWV135" s="14"/>
      <c r="UWW135" s="14"/>
      <c r="UWX135" s="14"/>
      <c r="UWY135" s="14"/>
      <c r="UWZ135" s="14"/>
      <c r="UXA135" s="14"/>
      <c r="UXB135" s="14"/>
      <c r="UXC135" s="14"/>
      <c r="UXD135" s="14"/>
      <c r="UXE135" s="14"/>
      <c r="UXF135" s="14"/>
      <c r="UXG135" s="14"/>
      <c r="UXH135" s="14"/>
      <c r="UXI135" s="14"/>
      <c r="UXJ135" s="14"/>
      <c r="UXK135" s="14"/>
      <c r="UXL135" s="14"/>
      <c r="UXM135" s="14"/>
      <c r="UXN135" s="14"/>
      <c r="UXO135" s="14"/>
      <c r="UXP135" s="14"/>
      <c r="UXQ135" s="14"/>
      <c r="UXR135" s="14"/>
      <c r="UXS135" s="14"/>
      <c r="UXT135" s="14"/>
      <c r="UXU135" s="14"/>
      <c r="UXV135" s="14"/>
      <c r="UXW135" s="14"/>
      <c r="UXX135" s="14"/>
      <c r="UXY135" s="14"/>
      <c r="UXZ135" s="14"/>
      <c r="UYA135" s="14"/>
      <c r="UYB135" s="14"/>
      <c r="UYC135" s="14"/>
      <c r="UYD135" s="14"/>
      <c r="UYE135" s="14"/>
      <c r="UYF135" s="14"/>
      <c r="UYG135" s="14"/>
      <c r="UYH135" s="14"/>
      <c r="UYI135" s="14"/>
      <c r="UYJ135" s="14"/>
      <c r="UYK135" s="14"/>
      <c r="UYL135" s="14"/>
      <c r="UYM135" s="14"/>
      <c r="UYN135" s="14"/>
      <c r="UYO135" s="14"/>
      <c r="UYP135" s="14"/>
      <c r="UYQ135" s="14"/>
      <c r="UYR135" s="14"/>
      <c r="UYS135" s="14"/>
      <c r="UYT135" s="14"/>
      <c r="UYU135" s="14"/>
      <c r="UYV135" s="14"/>
      <c r="UYW135" s="14"/>
      <c r="UYX135" s="14"/>
      <c r="UYY135" s="14"/>
      <c r="UYZ135" s="14"/>
      <c r="UZA135" s="14"/>
      <c r="UZB135" s="14"/>
      <c r="UZC135" s="14"/>
      <c r="UZD135" s="14"/>
      <c r="UZE135" s="14"/>
      <c r="UZF135" s="14"/>
      <c r="UZG135" s="14"/>
      <c r="UZH135" s="14"/>
      <c r="UZI135" s="14"/>
      <c r="UZJ135" s="14"/>
      <c r="UZK135" s="14"/>
      <c r="UZL135" s="14"/>
      <c r="UZM135" s="14"/>
      <c r="UZN135" s="14"/>
      <c r="UZO135" s="14"/>
      <c r="UZP135" s="14"/>
      <c r="UZQ135" s="14"/>
      <c r="UZR135" s="14"/>
      <c r="UZS135" s="14"/>
      <c r="UZT135" s="14"/>
      <c r="UZU135" s="14"/>
      <c r="UZV135" s="14"/>
      <c r="UZW135" s="14"/>
      <c r="UZX135" s="14"/>
      <c r="UZY135" s="14"/>
      <c r="UZZ135" s="14"/>
      <c r="VAA135" s="14"/>
      <c r="VAB135" s="14"/>
      <c r="VAC135" s="14"/>
      <c r="VAD135" s="14"/>
      <c r="VAE135" s="14"/>
      <c r="VAF135" s="14"/>
      <c r="VAG135" s="14"/>
      <c r="VAH135" s="14"/>
      <c r="VAI135" s="14"/>
      <c r="VAJ135" s="14"/>
      <c r="VAK135" s="14"/>
      <c r="VAL135" s="14"/>
      <c r="VAM135" s="14"/>
      <c r="VAN135" s="14"/>
      <c r="VAO135" s="14"/>
      <c r="VAP135" s="14"/>
      <c r="VAQ135" s="14"/>
      <c r="VAR135" s="14"/>
      <c r="VAS135" s="14"/>
      <c r="VAT135" s="14"/>
      <c r="VAU135" s="14"/>
      <c r="VAV135" s="14"/>
      <c r="VAW135" s="14"/>
      <c r="VAX135" s="14"/>
      <c r="VAY135" s="14"/>
      <c r="VAZ135" s="14"/>
      <c r="VBA135" s="14"/>
      <c r="VBB135" s="14"/>
      <c r="VBC135" s="14"/>
      <c r="VBD135" s="14"/>
      <c r="VBE135" s="14"/>
      <c r="VBF135" s="14"/>
      <c r="VBG135" s="14"/>
      <c r="VBH135" s="14"/>
      <c r="VBI135" s="14"/>
      <c r="VBJ135" s="14"/>
      <c r="VBK135" s="14"/>
      <c r="VBL135" s="14"/>
      <c r="VBM135" s="14"/>
      <c r="VBN135" s="14"/>
      <c r="VBO135" s="14"/>
      <c r="VBP135" s="14"/>
      <c r="VBQ135" s="14"/>
      <c r="VBR135" s="14"/>
      <c r="VBS135" s="14"/>
      <c r="VBT135" s="14"/>
      <c r="VBU135" s="14"/>
      <c r="VBV135" s="14"/>
      <c r="VBW135" s="14"/>
      <c r="VBX135" s="14"/>
      <c r="VBY135" s="14"/>
      <c r="VBZ135" s="14"/>
      <c r="VCA135" s="14"/>
      <c r="VCB135" s="14"/>
      <c r="VCC135" s="14"/>
      <c r="VCD135" s="14"/>
      <c r="VCE135" s="14"/>
      <c r="VCF135" s="14"/>
      <c r="VCG135" s="14"/>
      <c r="VCH135" s="14"/>
      <c r="VCI135" s="14"/>
      <c r="VCJ135" s="14"/>
      <c r="VCK135" s="14"/>
      <c r="VCL135" s="14"/>
      <c r="VCM135" s="14"/>
      <c r="VCN135" s="14"/>
      <c r="VCO135" s="14"/>
      <c r="VCP135" s="14"/>
      <c r="VCQ135" s="14"/>
      <c r="VCR135" s="14"/>
      <c r="VCS135" s="14"/>
      <c r="VCT135" s="14"/>
      <c r="VCU135" s="14"/>
      <c r="VCV135" s="14"/>
      <c r="VCW135" s="14"/>
      <c r="VCX135" s="14"/>
      <c r="VCY135" s="14"/>
      <c r="VCZ135" s="14"/>
      <c r="VDA135" s="14"/>
      <c r="VDB135" s="14"/>
      <c r="VDC135" s="14"/>
      <c r="VDD135" s="14"/>
      <c r="VDE135" s="14"/>
      <c r="VDF135" s="14"/>
      <c r="VDG135" s="14"/>
      <c r="VDH135" s="14"/>
      <c r="VDI135" s="14"/>
      <c r="VDJ135" s="14"/>
      <c r="VDK135" s="14"/>
      <c r="VDL135" s="14"/>
      <c r="VDM135" s="14"/>
      <c r="VDN135" s="14"/>
      <c r="VDO135" s="14"/>
      <c r="VDP135" s="14"/>
      <c r="VDQ135" s="14"/>
      <c r="VDR135" s="14"/>
      <c r="VDS135" s="14"/>
      <c r="VDT135" s="14"/>
      <c r="VDU135" s="14"/>
      <c r="VDV135" s="14"/>
      <c r="VDW135" s="14"/>
      <c r="VDX135" s="14"/>
      <c r="VDY135" s="14"/>
      <c r="VDZ135" s="14"/>
      <c r="VEA135" s="14"/>
      <c r="VEB135" s="14"/>
      <c r="VEC135" s="14"/>
      <c r="VED135" s="14"/>
      <c r="VEE135" s="14"/>
      <c r="VEF135" s="14"/>
      <c r="VEG135" s="14"/>
      <c r="VEH135" s="14"/>
      <c r="VEI135" s="14"/>
      <c r="VEJ135" s="14"/>
      <c r="VEK135" s="14"/>
      <c r="VEL135" s="14"/>
      <c r="VEM135" s="14"/>
      <c r="VEN135" s="14"/>
      <c r="VEO135" s="14"/>
      <c r="VEP135" s="14"/>
      <c r="VEQ135" s="14"/>
      <c r="VER135" s="14"/>
      <c r="VES135" s="14"/>
      <c r="VET135" s="14"/>
      <c r="VEU135" s="14"/>
      <c r="VEV135" s="14"/>
      <c r="VEW135" s="14"/>
      <c r="VEX135" s="14"/>
      <c r="VEY135" s="14"/>
      <c r="VEZ135" s="14"/>
      <c r="VFA135" s="14"/>
      <c r="VFB135" s="14"/>
      <c r="VFC135" s="14"/>
      <c r="VFD135" s="14"/>
      <c r="VFE135" s="14"/>
      <c r="VFF135" s="14"/>
      <c r="VFG135" s="14"/>
      <c r="VFH135" s="14"/>
      <c r="VFI135" s="14"/>
      <c r="VFJ135" s="14"/>
      <c r="VFK135" s="14"/>
      <c r="VFL135" s="14"/>
      <c r="VFM135" s="14"/>
      <c r="VFN135" s="14"/>
      <c r="VFO135" s="14"/>
      <c r="VFP135" s="14"/>
      <c r="VFQ135" s="14"/>
      <c r="VFR135" s="14"/>
      <c r="VFS135" s="14"/>
      <c r="VFT135" s="14"/>
      <c r="VFU135" s="14"/>
      <c r="VFV135" s="14"/>
      <c r="VFW135" s="14"/>
      <c r="VFX135" s="14"/>
      <c r="VFY135" s="14"/>
      <c r="VFZ135" s="14"/>
      <c r="VGA135" s="14"/>
      <c r="VGB135" s="14"/>
      <c r="VGC135" s="14"/>
      <c r="VGD135" s="14"/>
      <c r="VGE135" s="14"/>
      <c r="VGF135" s="14"/>
      <c r="VGG135" s="14"/>
      <c r="VGH135" s="14"/>
      <c r="VGI135" s="14"/>
      <c r="VGJ135" s="14"/>
      <c r="VGK135" s="14"/>
      <c r="VGL135" s="14"/>
      <c r="VGM135" s="14"/>
      <c r="VGN135" s="14"/>
      <c r="VGO135" s="14"/>
      <c r="VGP135" s="14"/>
      <c r="VGQ135" s="14"/>
      <c r="VGR135" s="14"/>
      <c r="VGS135" s="14"/>
      <c r="VGT135" s="14"/>
      <c r="VGU135" s="14"/>
      <c r="VGV135" s="14"/>
      <c r="VGW135" s="14"/>
      <c r="VGX135" s="14"/>
      <c r="VGY135" s="14"/>
      <c r="VGZ135" s="14"/>
      <c r="VHA135" s="14"/>
      <c r="VHB135" s="14"/>
      <c r="VHC135" s="14"/>
      <c r="VHD135" s="14"/>
      <c r="VHE135" s="14"/>
      <c r="VHF135" s="14"/>
      <c r="VHG135" s="14"/>
      <c r="VHH135" s="14"/>
      <c r="VHI135" s="14"/>
      <c r="VHJ135" s="14"/>
      <c r="VHK135" s="14"/>
      <c r="VHL135" s="14"/>
      <c r="VHM135" s="14"/>
      <c r="VHN135" s="14"/>
      <c r="VHO135" s="14"/>
      <c r="VHP135" s="14"/>
      <c r="VHQ135" s="14"/>
      <c r="VHR135" s="14"/>
      <c r="VHS135" s="14"/>
      <c r="VHT135" s="14"/>
      <c r="VHU135" s="14"/>
      <c r="VHV135" s="14"/>
      <c r="VHW135" s="14"/>
      <c r="VHX135" s="14"/>
      <c r="VHY135" s="14"/>
      <c r="VHZ135" s="14"/>
      <c r="VIA135" s="14"/>
      <c r="VIB135" s="14"/>
      <c r="VIC135" s="14"/>
      <c r="VID135" s="14"/>
      <c r="VIE135" s="14"/>
      <c r="VIF135" s="14"/>
      <c r="VIG135" s="14"/>
      <c r="VIH135" s="14"/>
      <c r="VII135" s="14"/>
      <c r="VIJ135" s="14"/>
      <c r="VIK135" s="14"/>
      <c r="VIL135" s="14"/>
      <c r="VIM135" s="14"/>
      <c r="VIN135" s="14"/>
      <c r="VIO135" s="14"/>
      <c r="VIP135" s="14"/>
      <c r="VIQ135" s="14"/>
      <c r="VIR135" s="14"/>
      <c r="VIS135" s="14"/>
      <c r="VIT135" s="14"/>
      <c r="VIU135" s="14"/>
      <c r="VIV135" s="14"/>
      <c r="VIW135" s="14"/>
      <c r="VIX135" s="14"/>
      <c r="VIY135" s="14"/>
      <c r="VIZ135" s="14"/>
      <c r="VJA135" s="14"/>
      <c r="VJB135" s="14"/>
      <c r="VJC135" s="14"/>
      <c r="VJD135" s="14"/>
      <c r="VJE135" s="14"/>
      <c r="VJF135" s="14"/>
      <c r="VJG135" s="14"/>
      <c r="VJH135" s="14"/>
      <c r="VJI135" s="14"/>
      <c r="VJJ135" s="14"/>
      <c r="VJK135" s="14"/>
      <c r="VJL135" s="14"/>
      <c r="VJM135" s="14"/>
      <c r="VJN135" s="14"/>
      <c r="VJO135" s="14"/>
      <c r="VJP135" s="14"/>
      <c r="VJQ135" s="14"/>
      <c r="VJR135" s="14"/>
      <c r="VJS135" s="14"/>
      <c r="VJT135" s="14"/>
      <c r="VJU135" s="14"/>
      <c r="VJV135" s="14"/>
      <c r="VJW135" s="14"/>
      <c r="VJX135" s="14"/>
      <c r="VJY135" s="14"/>
      <c r="VJZ135" s="14"/>
      <c r="VKA135" s="14"/>
      <c r="VKB135" s="14"/>
      <c r="VKC135" s="14"/>
      <c r="VKD135" s="14"/>
      <c r="VKE135" s="14"/>
      <c r="VKF135" s="14"/>
      <c r="VKG135" s="14"/>
      <c r="VKH135" s="14"/>
      <c r="VKI135" s="14"/>
      <c r="VKJ135" s="14"/>
      <c r="VKK135" s="14"/>
      <c r="VKL135" s="14"/>
      <c r="VKM135" s="14"/>
      <c r="VKN135" s="14"/>
      <c r="VKO135" s="14"/>
      <c r="VKP135" s="14"/>
      <c r="VKQ135" s="14"/>
      <c r="VKR135" s="14"/>
      <c r="VKS135" s="14"/>
      <c r="VKT135" s="14"/>
      <c r="VKU135" s="14"/>
      <c r="VKV135" s="14"/>
      <c r="VKW135" s="14"/>
      <c r="VKX135" s="14"/>
      <c r="VKY135" s="14"/>
      <c r="VKZ135" s="14"/>
      <c r="VLA135" s="14"/>
      <c r="VLB135" s="14"/>
      <c r="VLC135" s="14"/>
      <c r="VLD135" s="14"/>
      <c r="VLE135" s="14"/>
      <c r="VLF135" s="14"/>
      <c r="VLG135" s="14"/>
      <c r="VLH135" s="14"/>
      <c r="VLI135" s="14"/>
      <c r="VLJ135" s="14"/>
      <c r="VLK135" s="14"/>
      <c r="VLL135" s="14"/>
      <c r="VLM135" s="14"/>
      <c r="VLN135" s="14"/>
      <c r="VLO135" s="14"/>
      <c r="VLP135" s="14"/>
      <c r="VLQ135" s="14"/>
      <c r="VLR135" s="14"/>
      <c r="VLS135" s="14"/>
      <c r="VLT135" s="14"/>
      <c r="VLU135" s="14"/>
      <c r="VLV135" s="14"/>
      <c r="VLW135" s="14"/>
      <c r="VLX135" s="14"/>
      <c r="VLY135" s="14"/>
      <c r="VLZ135" s="14"/>
      <c r="VMA135" s="14"/>
      <c r="VMB135" s="14"/>
      <c r="VMC135" s="14"/>
      <c r="VMD135" s="14"/>
      <c r="VME135" s="14"/>
      <c r="VMF135" s="14"/>
      <c r="VMG135" s="14"/>
      <c r="VMH135" s="14"/>
      <c r="VMI135" s="14"/>
      <c r="VMJ135" s="14"/>
      <c r="VMK135" s="14"/>
      <c r="VML135" s="14"/>
      <c r="VMM135" s="14"/>
      <c r="VMN135" s="14"/>
      <c r="VMO135" s="14"/>
      <c r="VMP135" s="14"/>
      <c r="VMQ135" s="14"/>
      <c r="VMR135" s="14"/>
      <c r="VMS135" s="14"/>
      <c r="VMT135" s="14"/>
      <c r="VMU135" s="14"/>
      <c r="VMV135" s="14"/>
      <c r="VMW135" s="14"/>
      <c r="VMX135" s="14"/>
      <c r="VMY135" s="14"/>
      <c r="VMZ135" s="14"/>
      <c r="VNA135" s="14"/>
      <c r="VNB135" s="14"/>
      <c r="VNC135" s="14"/>
      <c r="VND135" s="14"/>
      <c r="VNE135" s="14"/>
      <c r="VNF135" s="14"/>
      <c r="VNG135" s="14"/>
      <c r="VNH135" s="14"/>
      <c r="VNI135" s="14"/>
      <c r="VNJ135" s="14"/>
      <c r="VNK135" s="14"/>
      <c r="VNL135" s="14"/>
      <c r="VNM135" s="14"/>
      <c r="VNN135" s="14"/>
      <c r="VNO135" s="14"/>
      <c r="VNP135" s="14"/>
      <c r="VNQ135" s="14"/>
      <c r="VNR135" s="14"/>
      <c r="VNS135" s="14"/>
      <c r="VNT135" s="14"/>
      <c r="VNU135" s="14"/>
      <c r="VNV135" s="14"/>
      <c r="VNW135" s="14"/>
      <c r="VNX135" s="14"/>
      <c r="VNY135" s="14"/>
      <c r="VNZ135" s="14"/>
      <c r="VOA135" s="14"/>
      <c r="VOB135" s="14"/>
      <c r="VOC135" s="14"/>
      <c r="VOD135" s="14"/>
      <c r="VOE135" s="14"/>
      <c r="VOF135" s="14"/>
      <c r="VOG135" s="14"/>
      <c r="VOH135" s="14"/>
      <c r="VOI135" s="14"/>
      <c r="VOJ135" s="14"/>
      <c r="VOK135" s="14"/>
      <c r="VOL135" s="14"/>
      <c r="VOM135" s="14"/>
      <c r="VON135" s="14"/>
      <c r="VOO135" s="14"/>
      <c r="VOP135" s="14"/>
      <c r="VOQ135" s="14"/>
      <c r="VOR135" s="14"/>
      <c r="VOS135" s="14"/>
      <c r="VOT135" s="14"/>
      <c r="VOU135" s="14"/>
      <c r="VOV135" s="14"/>
      <c r="VOW135" s="14"/>
      <c r="VOX135" s="14"/>
      <c r="VOY135" s="14"/>
      <c r="VOZ135" s="14"/>
      <c r="VPA135" s="14"/>
      <c r="VPB135" s="14"/>
      <c r="VPC135" s="14"/>
      <c r="VPD135" s="14"/>
      <c r="VPE135" s="14"/>
      <c r="VPF135" s="14"/>
      <c r="VPG135" s="14"/>
      <c r="VPH135" s="14"/>
      <c r="VPI135" s="14"/>
      <c r="VPJ135" s="14"/>
      <c r="VPK135" s="14"/>
      <c r="VPL135" s="14"/>
      <c r="VPM135" s="14"/>
      <c r="VPN135" s="14"/>
      <c r="VPO135" s="14"/>
      <c r="VPP135" s="14"/>
      <c r="VPQ135" s="14"/>
      <c r="VPR135" s="14"/>
      <c r="VPS135" s="14"/>
      <c r="VPT135" s="14"/>
      <c r="VPU135" s="14"/>
      <c r="VPV135" s="14"/>
      <c r="VPW135" s="14"/>
      <c r="VPX135" s="14"/>
      <c r="VPY135" s="14"/>
      <c r="VPZ135" s="14"/>
      <c r="VQA135" s="14"/>
      <c r="VQB135" s="14"/>
      <c r="VQC135" s="14"/>
      <c r="VQD135" s="14"/>
      <c r="VQE135" s="14"/>
      <c r="VQF135" s="14"/>
      <c r="VQG135" s="14"/>
      <c r="VQH135" s="14"/>
      <c r="VQI135" s="14"/>
      <c r="VQJ135" s="14"/>
      <c r="VQK135" s="14"/>
      <c r="VQL135" s="14"/>
      <c r="VQM135" s="14"/>
      <c r="VQN135" s="14"/>
      <c r="VQO135" s="14"/>
      <c r="VQP135" s="14"/>
      <c r="VQQ135" s="14"/>
      <c r="VQR135" s="14"/>
      <c r="VQS135" s="14"/>
      <c r="VQT135" s="14"/>
      <c r="VQU135" s="14"/>
      <c r="VQV135" s="14"/>
      <c r="VQW135" s="14"/>
      <c r="VQX135" s="14"/>
      <c r="VQY135" s="14"/>
      <c r="VQZ135" s="14"/>
      <c r="VRA135" s="14"/>
      <c r="VRB135" s="14"/>
      <c r="VRC135" s="14"/>
      <c r="VRD135" s="14"/>
      <c r="VRE135" s="14"/>
      <c r="VRF135" s="14"/>
      <c r="VRG135" s="14"/>
      <c r="VRH135" s="14"/>
      <c r="VRI135" s="14"/>
      <c r="VRJ135" s="14"/>
      <c r="VRK135" s="14"/>
      <c r="VRL135" s="14"/>
      <c r="VRM135" s="14"/>
      <c r="VRN135" s="14"/>
      <c r="VRO135" s="14"/>
      <c r="VRP135" s="14"/>
      <c r="VRQ135" s="14"/>
      <c r="VRR135" s="14"/>
      <c r="VRS135" s="14"/>
      <c r="VRT135" s="14"/>
      <c r="VRU135" s="14"/>
      <c r="VRV135" s="14"/>
      <c r="VRW135" s="14"/>
      <c r="VRX135" s="14"/>
      <c r="VRY135" s="14"/>
      <c r="VRZ135" s="14"/>
      <c r="VSA135" s="14"/>
      <c r="VSB135" s="14"/>
      <c r="VSC135" s="14"/>
      <c r="VSD135" s="14"/>
      <c r="VSE135" s="14"/>
      <c r="VSF135" s="14"/>
      <c r="VSG135" s="14"/>
      <c r="VSH135" s="14"/>
      <c r="VSI135" s="14"/>
      <c r="VSJ135" s="14"/>
      <c r="VSK135" s="14"/>
      <c r="VSL135" s="14"/>
      <c r="VSM135" s="14"/>
      <c r="VSN135" s="14"/>
      <c r="VSO135" s="14"/>
      <c r="VSP135" s="14"/>
      <c r="VSQ135" s="14"/>
      <c r="VSR135" s="14"/>
      <c r="VSS135" s="14"/>
      <c r="VST135" s="14"/>
      <c r="VSU135" s="14"/>
      <c r="VSV135" s="14"/>
      <c r="VSW135" s="14"/>
      <c r="VSX135" s="14"/>
      <c r="VSY135" s="14"/>
      <c r="VSZ135" s="14"/>
      <c r="VTA135" s="14"/>
      <c r="VTB135" s="14"/>
      <c r="VTC135" s="14"/>
      <c r="VTD135" s="14"/>
      <c r="VTE135" s="14"/>
      <c r="VTF135" s="14"/>
      <c r="VTG135" s="14"/>
      <c r="VTH135" s="14"/>
      <c r="VTI135" s="14"/>
      <c r="VTJ135" s="14"/>
      <c r="VTK135" s="14"/>
      <c r="VTL135" s="14"/>
      <c r="VTM135" s="14"/>
      <c r="VTN135" s="14"/>
      <c r="VTO135" s="14"/>
      <c r="VTP135" s="14"/>
      <c r="VTQ135" s="14"/>
      <c r="VTR135" s="14"/>
      <c r="VTS135" s="14"/>
      <c r="VTT135" s="14"/>
      <c r="VTU135" s="14"/>
      <c r="VTV135" s="14"/>
      <c r="VTW135" s="14"/>
      <c r="VTX135" s="14"/>
      <c r="VTY135" s="14"/>
      <c r="VTZ135" s="14"/>
      <c r="VUA135" s="14"/>
      <c r="VUB135" s="14"/>
      <c r="VUC135" s="14"/>
      <c r="VUD135" s="14"/>
      <c r="VUE135" s="14"/>
      <c r="VUF135" s="14"/>
      <c r="VUG135" s="14"/>
      <c r="VUH135" s="14"/>
      <c r="VUI135" s="14"/>
      <c r="VUJ135" s="14"/>
      <c r="VUK135" s="14"/>
      <c r="VUL135" s="14"/>
      <c r="VUM135" s="14"/>
      <c r="VUN135" s="14"/>
      <c r="VUO135" s="14"/>
      <c r="VUP135" s="14"/>
      <c r="VUQ135" s="14"/>
      <c r="VUR135" s="14"/>
      <c r="VUS135" s="14"/>
      <c r="VUT135" s="14"/>
      <c r="VUU135" s="14"/>
      <c r="VUV135" s="14"/>
      <c r="VUW135" s="14"/>
      <c r="VUX135" s="14"/>
      <c r="VUY135" s="14"/>
      <c r="VUZ135" s="14"/>
      <c r="VVA135" s="14"/>
      <c r="VVB135" s="14"/>
      <c r="VVC135" s="14"/>
      <c r="VVD135" s="14"/>
      <c r="VVE135" s="14"/>
      <c r="VVF135" s="14"/>
      <c r="VVG135" s="14"/>
      <c r="VVH135" s="14"/>
      <c r="VVI135" s="14"/>
      <c r="VVJ135" s="14"/>
      <c r="VVK135" s="14"/>
      <c r="VVL135" s="14"/>
      <c r="VVM135" s="14"/>
      <c r="VVN135" s="14"/>
      <c r="VVO135" s="14"/>
      <c r="VVP135" s="14"/>
      <c r="VVQ135" s="14"/>
      <c r="VVR135" s="14"/>
      <c r="VVS135" s="14"/>
      <c r="VVT135" s="14"/>
      <c r="VVU135" s="14"/>
      <c r="VVV135" s="14"/>
      <c r="VVW135" s="14"/>
      <c r="VVX135" s="14"/>
      <c r="VVY135" s="14"/>
      <c r="VVZ135" s="14"/>
      <c r="VWA135" s="14"/>
      <c r="VWB135" s="14"/>
      <c r="VWC135" s="14"/>
      <c r="VWD135" s="14"/>
      <c r="VWE135" s="14"/>
      <c r="VWF135" s="14"/>
      <c r="VWG135" s="14"/>
      <c r="VWH135" s="14"/>
      <c r="VWI135" s="14"/>
      <c r="VWJ135" s="14"/>
      <c r="VWK135" s="14"/>
      <c r="VWL135" s="14"/>
      <c r="VWM135" s="14"/>
      <c r="VWN135" s="14"/>
      <c r="VWO135" s="14"/>
      <c r="VWP135" s="14"/>
      <c r="VWQ135" s="14"/>
      <c r="VWR135" s="14"/>
      <c r="VWS135" s="14"/>
      <c r="VWT135" s="14"/>
      <c r="VWU135" s="14"/>
      <c r="VWV135" s="14"/>
      <c r="VWW135" s="14"/>
      <c r="VWX135" s="14"/>
      <c r="VWY135" s="14"/>
      <c r="VWZ135" s="14"/>
      <c r="VXA135" s="14"/>
      <c r="VXB135" s="14"/>
      <c r="VXC135" s="14"/>
      <c r="VXD135" s="14"/>
      <c r="VXE135" s="14"/>
      <c r="VXF135" s="14"/>
      <c r="VXG135" s="14"/>
      <c r="VXH135" s="14"/>
      <c r="VXI135" s="14"/>
      <c r="VXJ135" s="14"/>
      <c r="VXK135" s="14"/>
      <c r="VXL135" s="14"/>
      <c r="VXM135" s="14"/>
      <c r="VXN135" s="14"/>
      <c r="VXO135" s="14"/>
      <c r="VXP135" s="14"/>
      <c r="VXQ135" s="14"/>
      <c r="VXR135" s="14"/>
      <c r="VXS135" s="14"/>
      <c r="VXT135" s="14"/>
      <c r="VXU135" s="14"/>
      <c r="VXV135" s="14"/>
      <c r="VXW135" s="14"/>
      <c r="VXX135" s="14"/>
      <c r="VXY135" s="14"/>
      <c r="VXZ135" s="14"/>
      <c r="VYA135" s="14"/>
      <c r="VYB135" s="14"/>
      <c r="VYC135" s="14"/>
      <c r="VYD135" s="14"/>
      <c r="VYE135" s="14"/>
      <c r="VYF135" s="14"/>
      <c r="VYG135" s="14"/>
      <c r="VYH135" s="14"/>
      <c r="VYI135" s="14"/>
      <c r="VYJ135" s="14"/>
      <c r="VYK135" s="14"/>
      <c r="VYL135" s="14"/>
      <c r="VYM135" s="14"/>
      <c r="VYN135" s="14"/>
      <c r="VYO135" s="14"/>
      <c r="VYP135" s="14"/>
      <c r="VYQ135" s="14"/>
      <c r="VYR135" s="14"/>
      <c r="VYS135" s="14"/>
      <c r="VYT135" s="14"/>
      <c r="VYU135" s="14"/>
      <c r="VYV135" s="14"/>
      <c r="VYW135" s="14"/>
      <c r="VYX135" s="14"/>
      <c r="VYY135" s="14"/>
      <c r="VYZ135" s="14"/>
      <c r="VZA135" s="14"/>
      <c r="VZB135" s="14"/>
      <c r="VZC135" s="14"/>
      <c r="VZD135" s="14"/>
      <c r="VZE135" s="14"/>
      <c r="VZF135" s="14"/>
      <c r="VZG135" s="14"/>
      <c r="VZH135" s="14"/>
      <c r="VZI135" s="14"/>
      <c r="VZJ135" s="14"/>
      <c r="VZK135" s="14"/>
      <c r="VZL135" s="14"/>
      <c r="VZM135" s="14"/>
      <c r="VZN135" s="14"/>
      <c r="VZO135" s="14"/>
      <c r="VZP135" s="14"/>
      <c r="VZQ135" s="14"/>
      <c r="VZR135" s="14"/>
      <c r="VZS135" s="14"/>
      <c r="VZT135" s="14"/>
      <c r="VZU135" s="14"/>
      <c r="VZV135" s="14"/>
      <c r="VZW135" s="14"/>
      <c r="VZX135" s="14"/>
      <c r="VZY135" s="14"/>
      <c r="VZZ135" s="14"/>
      <c r="WAA135" s="14"/>
      <c r="WAB135" s="14"/>
      <c r="WAC135" s="14"/>
      <c r="WAD135" s="14"/>
      <c r="WAE135" s="14"/>
      <c r="WAF135" s="14"/>
      <c r="WAG135" s="14"/>
      <c r="WAH135" s="14"/>
      <c r="WAI135" s="14"/>
      <c r="WAJ135" s="14"/>
      <c r="WAK135" s="14"/>
      <c r="WAL135" s="14"/>
      <c r="WAM135" s="14"/>
      <c r="WAN135" s="14"/>
      <c r="WAO135" s="14"/>
      <c r="WAP135" s="14"/>
      <c r="WAQ135" s="14"/>
      <c r="WAR135" s="14"/>
      <c r="WAS135" s="14"/>
      <c r="WAT135" s="14"/>
      <c r="WAU135" s="14"/>
      <c r="WAV135" s="14"/>
      <c r="WAW135" s="14"/>
      <c r="WAX135" s="14"/>
      <c r="WAY135" s="14"/>
      <c r="WAZ135" s="14"/>
      <c r="WBA135" s="14"/>
      <c r="WBB135" s="14"/>
      <c r="WBC135" s="14"/>
      <c r="WBD135" s="14"/>
      <c r="WBE135" s="14"/>
      <c r="WBF135" s="14"/>
      <c r="WBG135" s="14"/>
      <c r="WBH135" s="14"/>
      <c r="WBI135" s="14"/>
      <c r="WBJ135" s="14"/>
      <c r="WBK135" s="14"/>
      <c r="WBL135" s="14"/>
      <c r="WBM135" s="14"/>
      <c r="WBN135" s="14"/>
      <c r="WBO135" s="14"/>
      <c r="WBP135" s="14"/>
      <c r="WBQ135" s="14"/>
      <c r="WBR135" s="14"/>
      <c r="WBS135" s="14"/>
      <c r="WBT135" s="14"/>
      <c r="WBU135" s="14"/>
      <c r="WBV135" s="14"/>
      <c r="WBW135" s="14"/>
      <c r="WBX135" s="14"/>
      <c r="WBY135" s="14"/>
      <c r="WBZ135" s="14"/>
      <c r="WCA135" s="14"/>
      <c r="WCB135" s="14"/>
      <c r="WCC135" s="14"/>
      <c r="WCD135" s="14"/>
      <c r="WCE135" s="14"/>
      <c r="WCF135" s="14"/>
      <c r="WCG135" s="14"/>
      <c r="WCH135" s="14"/>
      <c r="WCI135" s="14"/>
      <c r="WCJ135" s="14"/>
      <c r="WCK135" s="14"/>
      <c r="WCL135" s="14"/>
      <c r="WCM135" s="14"/>
      <c r="WCN135" s="14"/>
      <c r="WCO135" s="14"/>
      <c r="WCP135" s="14"/>
      <c r="WCQ135" s="14"/>
      <c r="WCR135" s="14"/>
      <c r="WCS135" s="14"/>
      <c r="WCT135" s="14"/>
      <c r="WCU135" s="14"/>
      <c r="WCV135" s="14"/>
      <c r="WCW135" s="14"/>
      <c r="WCX135" s="14"/>
      <c r="WCY135" s="14"/>
      <c r="WCZ135" s="14"/>
      <c r="WDA135" s="14"/>
      <c r="WDB135" s="14"/>
      <c r="WDC135" s="14"/>
      <c r="WDD135" s="14"/>
      <c r="WDE135" s="14"/>
      <c r="WDF135" s="14"/>
      <c r="WDG135" s="14"/>
      <c r="WDH135" s="14"/>
      <c r="WDI135" s="14"/>
      <c r="WDJ135" s="14"/>
      <c r="WDK135" s="14"/>
      <c r="WDL135" s="14"/>
      <c r="WDM135" s="14"/>
      <c r="WDN135" s="14"/>
      <c r="WDO135" s="14"/>
      <c r="WDP135" s="14"/>
      <c r="WDQ135" s="14"/>
      <c r="WDR135" s="14"/>
      <c r="WDS135" s="14"/>
      <c r="WDT135" s="14"/>
      <c r="WDU135" s="14"/>
      <c r="WDV135" s="14"/>
      <c r="WDW135" s="14"/>
      <c r="WDX135" s="14"/>
      <c r="WDY135" s="14"/>
      <c r="WDZ135" s="14"/>
      <c r="WEA135" s="14"/>
      <c r="WEB135" s="14"/>
      <c r="WEC135" s="14"/>
      <c r="WED135" s="14"/>
      <c r="WEE135" s="14"/>
      <c r="WEF135" s="14"/>
      <c r="WEG135" s="14"/>
      <c r="WEH135" s="14"/>
      <c r="WEI135" s="14"/>
      <c r="WEJ135" s="14"/>
      <c r="WEK135" s="14"/>
      <c r="WEL135" s="14"/>
      <c r="WEM135" s="14"/>
      <c r="WEN135" s="14"/>
      <c r="WEO135" s="14"/>
      <c r="WEP135" s="14"/>
      <c r="WEQ135" s="14"/>
      <c r="WER135" s="14"/>
      <c r="WES135" s="14"/>
      <c r="WET135" s="14"/>
      <c r="WEU135" s="14"/>
      <c r="WEV135" s="14"/>
      <c r="WEW135" s="14"/>
      <c r="WEX135" s="14"/>
      <c r="WEY135" s="14"/>
      <c r="WEZ135" s="14"/>
      <c r="WFA135" s="14"/>
      <c r="WFB135" s="14"/>
      <c r="WFC135" s="14"/>
      <c r="WFD135" s="14"/>
      <c r="WFE135" s="14"/>
      <c r="WFF135" s="14"/>
      <c r="WFG135" s="14"/>
      <c r="WFH135" s="14"/>
      <c r="WFI135" s="14"/>
      <c r="WFJ135" s="14"/>
      <c r="WFK135" s="14"/>
      <c r="WFL135" s="14"/>
      <c r="WFM135" s="14"/>
      <c r="WFN135" s="14"/>
      <c r="WFO135" s="14"/>
      <c r="WFP135" s="14"/>
      <c r="WFQ135" s="14"/>
      <c r="WFR135" s="14"/>
      <c r="WFS135" s="14"/>
      <c r="WFT135" s="14"/>
      <c r="WFU135" s="14"/>
      <c r="WFV135" s="14"/>
      <c r="WFW135" s="14"/>
      <c r="WFX135" s="14"/>
      <c r="WFY135" s="14"/>
      <c r="WFZ135" s="14"/>
      <c r="WGA135" s="14"/>
      <c r="WGB135" s="14"/>
      <c r="WGC135" s="14"/>
      <c r="WGD135" s="14"/>
      <c r="WGE135" s="14"/>
      <c r="WGF135" s="14"/>
      <c r="WGG135" s="14"/>
      <c r="WGH135" s="14"/>
      <c r="WGI135" s="14"/>
      <c r="WGJ135" s="14"/>
      <c r="WGK135" s="14"/>
      <c r="WGL135" s="14"/>
      <c r="WGM135" s="14"/>
      <c r="WGN135" s="14"/>
      <c r="WGO135" s="14"/>
      <c r="WGP135" s="14"/>
      <c r="WGQ135" s="14"/>
      <c r="WGR135" s="14"/>
      <c r="WGS135" s="14"/>
      <c r="WGT135" s="14"/>
      <c r="WGU135" s="14"/>
      <c r="WGV135" s="14"/>
      <c r="WGW135" s="14"/>
      <c r="WGX135" s="14"/>
      <c r="WGY135" s="14"/>
      <c r="WGZ135" s="14"/>
      <c r="WHA135" s="14"/>
      <c r="WHB135" s="14"/>
      <c r="WHC135" s="14"/>
      <c r="WHD135" s="14"/>
      <c r="WHE135" s="14"/>
      <c r="WHF135" s="14"/>
      <c r="WHG135" s="14"/>
      <c r="WHH135" s="14"/>
      <c r="WHI135" s="14"/>
      <c r="WHJ135" s="14"/>
      <c r="WHK135" s="14"/>
      <c r="WHL135" s="14"/>
      <c r="WHM135" s="14"/>
      <c r="WHN135" s="14"/>
      <c r="WHO135" s="14"/>
      <c r="WHP135" s="14"/>
      <c r="WHQ135" s="14"/>
      <c r="WHR135" s="14"/>
      <c r="WHS135" s="14"/>
      <c r="WHT135" s="14"/>
      <c r="WHU135" s="14"/>
      <c r="WHV135" s="14"/>
      <c r="WHW135" s="14"/>
      <c r="WHX135" s="14"/>
      <c r="WHY135" s="14"/>
      <c r="WHZ135" s="14"/>
      <c r="WIA135" s="14"/>
      <c r="WIB135" s="14"/>
      <c r="WIC135" s="14"/>
      <c r="WID135" s="14"/>
      <c r="WIE135" s="14"/>
      <c r="WIF135" s="14"/>
      <c r="WIG135" s="14"/>
      <c r="WIH135" s="14"/>
      <c r="WII135" s="14"/>
      <c r="WIJ135" s="14"/>
      <c r="WIK135" s="14"/>
      <c r="WIL135" s="14"/>
      <c r="WIM135" s="14"/>
      <c r="WIN135" s="14"/>
      <c r="WIO135" s="14"/>
      <c r="WIP135" s="14"/>
      <c r="WIQ135" s="14"/>
      <c r="WIR135" s="14"/>
      <c r="WIS135" s="14"/>
      <c r="WIT135" s="14"/>
      <c r="WIU135" s="14"/>
      <c r="WIV135" s="14"/>
      <c r="WIW135" s="14"/>
      <c r="WIX135" s="14"/>
      <c r="WIY135" s="14"/>
      <c r="WIZ135" s="14"/>
      <c r="WJA135" s="14"/>
      <c r="WJB135" s="14"/>
      <c r="WJC135" s="14"/>
      <c r="WJD135" s="14"/>
      <c r="WJE135" s="14"/>
      <c r="WJF135" s="14"/>
      <c r="WJG135" s="14"/>
      <c r="WJH135" s="14"/>
      <c r="WJI135" s="14"/>
      <c r="WJJ135" s="14"/>
      <c r="WJK135" s="14"/>
      <c r="WJL135" s="14"/>
      <c r="WJM135" s="14"/>
      <c r="WJN135" s="14"/>
      <c r="WJO135" s="14"/>
      <c r="WJP135" s="14"/>
      <c r="WJQ135" s="14"/>
      <c r="WJR135" s="14"/>
      <c r="WJS135" s="14"/>
      <c r="WJT135" s="14"/>
      <c r="WJU135" s="14"/>
      <c r="WJV135" s="14"/>
      <c r="WJW135" s="14"/>
      <c r="WJX135" s="14"/>
      <c r="WJY135" s="14"/>
      <c r="WJZ135" s="14"/>
      <c r="WKA135" s="14"/>
      <c r="WKB135" s="14"/>
      <c r="WKC135" s="14"/>
      <c r="WKD135" s="14"/>
      <c r="WKE135" s="14"/>
      <c r="WKF135" s="14"/>
      <c r="WKG135" s="14"/>
      <c r="WKH135" s="14"/>
      <c r="WKI135" s="14"/>
      <c r="WKJ135" s="14"/>
      <c r="WKK135" s="14"/>
      <c r="WKL135" s="14"/>
      <c r="WKM135" s="14"/>
      <c r="WKN135" s="14"/>
      <c r="WKO135" s="14"/>
      <c r="WKP135" s="14"/>
      <c r="WKQ135" s="14"/>
      <c r="WKR135" s="14"/>
      <c r="WKS135" s="14"/>
      <c r="WKT135" s="14"/>
      <c r="WKU135" s="14"/>
      <c r="WKV135" s="14"/>
      <c r="WKW135" s="14"/>
      <c r="WKX135" s="14"/>
      <c r="WKY135" s="14"/>
      <c r="WKZ135" s="14"/>
      <c r="WLA135" s="14"/>
      <c r="WLB135" s="14"/>
      <c r="WLC135" s="14"/>
      <c r="WLD135" s="14"/>
      <c r="WLE135" s="14"/>
      <c r="WLF135" s="14"/>
      <c r="WLG135" s="14"/>
      <c r="WLH135" s="14"/>
      <c r="WLI135" s="14"/>
      <c r="WLJ135" s="14"/>
      <c r="WLK135" s="14"/>
      <c r="WLL135" s="14"/>
      <c r="WLM135" s="14"/>
      <c r="WLN135" s="14"/>
      <c r="WLO135" s="14"/>
      <c r="WLP135" s="14"/>
      <c r="WLQ135" s="14"/>
      <c r="WLR135" s="14"/>
      <c r="WLS135" s="14"/>
      <c r="WLT135" s="14"/>
      <c r="WLU135" s="14"/>
      <c r="WLV135" s="14"/>
      <c r="WLW135" s="14"/>
      <c r="WLX135" s="14"/>
      <c r="WLY135" s="14"/>
      <c r="WLZ135" s="14"/>
      <c r="WMA135" s="14"/>
      <c r="WMB135" s="14"/>
      <c r="WMC135" s="14"/>
      <c r="WMD135" s="14"/>
      <c r="WME135" s="14"/>
      <c r="WMF135" s="14"/>
      <c r="WMG135" s="14"/>
      <c r="WMH135" s="14"/>
      <c r="WMI135" s="14"/>
      <c r="WMJ135" s="14"/>
      <c r="WMK135" s="14"/>
      <c r="WML135" s="14"/>
      <c r="WMM135" s="14"/>
      <c r="WMN135" s="14"/>
      <c r="WMO135" s="14"/>
      <c r="WMP135" s="14"/>
      <c r="WMQ135" s="14"/>
      <c r="WMR135" s="14"/>
      <c r="WMS135" s="14"/>
      <c r="WMT135" s="14"/>
      <c r="WMU135" s="14"/>
      <c r="WMV135" s="14"/>
      <c r="WMW135" s="14"/>
      <c r="WMX135" s="14"/>
      <c r="WMY135" s="14"/>
      <c r="WMZ135" s="14"/>
      <c r="WNA135" s="14"/>
      <c r="WNB135" s="14"/>
      <c r="WNC135" s="14"/>
      <c r="WND135" s="14"/>
      <c r="WNE135" s="14"/>
      <c r="WNF135" s="14"/>
      <c r="WNG135" s="14"/>
      <c r="WNH135" s="14"/>
      <c r="WNI135" s="14"/>
      <c r="WNJ135" s="14"/>
      <c r="WNK135" s="14"/>
      <c r="WNL135" s="14"/>
      <c r="WNM135" s="14"/>
      <c r="WNN135" s="14"/>
      <c r="WNO135" s="14"/>
      <c r="WNP135" s="14"/>
      <c r="WNQ135" s="14"/>
      <c r="WNR135" s="14"/>
      <c r="WNS135" s="14"/>
      <c r="WNT135" s="14"/>
      <c r="WNU135" s="14"/>
      <c r="WNV135" s="14"/>
      <c r="WNW135" s="14"/>
      <c r="WNX135" s="14"/>
      <c r="WNY135" s="14"/>
      <c r="WNZ135" s="14"/>
      <c r="WOA135" s="14"/>
      <c r="WOB135" s="14"/>
      <c r="WOC135" s="14"/>
      <c r="WOD135" s="14"/>
      <c r="WOE135" s="14"/>
      <c r="WOF135" s="14"/>
      <c r="WOG135" s="14"/>
      <c r="WOH135" s="14"/>
      <c r="WOI135" s="14"/>
      <c r="WOJ135" s="14"/>
      <c r="WOK135" s="14"/>
      <c r="WOL135" s="14"/>
      <c r="WOM135" s="14"/>
      <c r="WON135" s="14"/>
      <c r="WOO135" s="14"/>
      <c r="WOP135" s="14"/>
      <c r="WOQ135" s="14"/>
      <c r="WOR135" s="14"/>
      <c r="WOS135" s="14"/>
      <c r="WOT135" s="14"/>
      <c r="WOU135" s="14"/>
      <c r="WOV135" s="14"/>
      <c r="WOW135" s="14"/>
      <c r="WOX135" s="14"/>
      <c r="WOY135" s="14"/>
      <c r="WOZ135" s="14"/>
      <c r="WPA135" s="14"/>
      <c r="WPB135" s="14"/>
      <c r="WPC135" s="14"/>
      <c r="WPD135" s="14"/>
      <c r="WPE135" s="14"/>
      <c r="WPF135" s="14"/>
      <c r="WPG135" s="14"/>
      <c r="WPH135" s="14"/>
      <c r="WPI135" s="14"/>
      <c r="WPJ135" s="14"/>
      <c r="WPK135" s="14"/>
      <c r="WPL135" s="14"/>
      <c r="WPM135" s="14"/>
      <c r="WPN135" s="14"/>
      <c r="WPO135" s="14"/>
      <c r="WPP135" s="14"/>
      <c r="WPQ135" s="14"/>
      <c r="WPR135" s="14"/>
      <c r="WPS135" s="14"/>
      <c r="WPT135" s="14"/>
      <c r="WPU135" s="14"/>
      <c r="WPV135" s="14"/>
      <c r="WPW135" s="14"/>
      <c r="WPX135" s="14"/>
      <c r="WPY135" s="14"/>
      <c r="WPZ135" s="14"/>
      <c r="WQA135" s="14"/>
      <c r="WQB135" s="14"/>
      <c r="WQC135" s="14"/>
      <c r="WQD135" s="14"/>
      <c r="WQE135" s="14"/>
      <c r="WQF135" s="14"/>
      <c r="WQG135" s="14"/>
      <c r="WQH135" s="14"/>
      <c r="WQI135" s="14"/>
      <c r="WQJ135" s="14"/>
      <c r="WQK135" s="14"/>
      <c r="WQL135" s="14"/>
      <c r="WQM135" s="14"/>
      <c r="WQN135" s="14"/>
      <c r="WQO135" s="14"/>
      <c r="WQP135" s="14"/>
      <c r="WQQ135" s="14"/>
      <c r="WQR135" s="14"/>
      <c r="WQS135" s="14"/>
      <c r="WQT135" s="14"/>
      <c r="WQU135" s="14"/>
      <c r="WQV135" s="14"/>
      <c r="WQW135" s="14"/>
      <c r="WQX135" s="14"/>
      <c r="WQY135" s="14"/>
      <c r="WQZ135" s="14"/>
      <c r="WRA135" s="14"/>
      <c r="WRB135" s="14"/>
      <c r="WRC135" s="14"/>
      <c r="WRD135" s="14"/>
      <c r="WRE135" s="14"/>
      <c r="WRF135" s="14"/>
      <c r="WRG135" s="14"/>
      <c r="WRH135" s="14"/>
      <c r="WRI135" s="14"/>
      <c r="WRJ135" s="14"/>
      <c r="WRK135" s="14"/>
      <c r="WRL135" s="14"/>
      <c r="WRM135" s="14"/>
      <c r="WRN135" s="14"/>
      <c r="WRO135" s="14"/>
      <c r="WRP135" s="14"/>
      <c r="WRQ135" s="14"/>
      <c r="WRR135" s="14"/>
      <c r="WRS135" s="14"/>
      <c r="WRT135" s="14"/>
      <c r="WRU135" s="14"/>
      <c r="WRV135" s="14"/>
      <c r="WRW135" s="14"/>
      <c r="WRX135" s="14"/>
      <c r="WRY135" s="14"/>
      <c r="WRZ135" s="14"/>
      <c r="WSA135" s="14"/>
      <c r="WSB135" s="14"/>
      <c r="WSC135" s="14"/>
      <c r="WSD135" s="14"/>
      <c r="WSE135" s="14"/>
      <c r="WSF135" s="14"/>
      <c r="WSG135" s="14"/>
      <c r="WSH135" s="14"/>
      <c r="WSI135" s="14"/>
      <c r="WSJ135" s="14"/>
      <c r="WSK135" s="14"/>
      <c r="WSL135" s="14"/>
      <c r="WSM135" s="14"/>
      <c r="WSN135" s="14"/>
      <c r="WSO135" s="14"/>
      <c r="WSP135" s="14"/>
      <c r="WSQ135" s="14"/>
      <c r="WSR135" s="14"/>
      <c r="WSS135" s="14"/>
      <c r="WST135" s="14"/>
      <c r="WSU135" s="14"/>
      <c r="WSV135" s="14"/>
      <c r="WSW135" s="14"/>
      <c r="WSX135" s="14"/>
      <c r="WSY135" s="14"/>
      <c r="WSZ135" s="14"/>
      <c r="WTA135" s="14"/>
      <c r="WTB135" s="14"/>
      <c r="WTC135" s="14"/>
      <c r="WTD135" s="14"/>
      <c r="WTE135" s="14"/>
      <c r="WTF135" s="14"/>
      <c r="WTG135" s="14"/>
      <c r="WTH135" s="14"/>
      <c r="WTI135" s="14"/>
      <c r="WTJ135" s="14"/>
      <c r="WTK135" s="14"/>
      <c r="WTL135" s="14"/>
      <c r="WTM135" s="14"/>
      <c r="WTN135" s="14"/>
      <c r="WTO135" s="14"/>
      <c r="WTP135" s="14"/>
      <c r="WTQ135" s="14"/>
      <c r="WTR135" s="14"/>
      <c r="WTS135" s="14"/>
      <c r="WTT135" s="14"/>
      <c r="WTU135" s="14"/>
      <c r="WTV135" s="14"/>
      <c r="WTW135" s="14"/>
      <c r="WTX135" s="14"/>
      <c r="WTY135" s="14"/>
      <c r="WTZ135" s="14"/>
      <c r="WUA135" s="14"/>
      <c r="WUB135" s="14"/>
      <c r="WUC135" s="14"/>
      <c r="WUD135" s="14"/>
      <c r="WUE135" s="14"/>
      <c r="WUF135" s="14"/>
      <c r="WUG135" s="14"/>
      <c r="WUH135" s="14"/>
      <c r="WUI135" s="14"/>
      <c r="WUJ135" s="14"/>
      <c r="WUK135" s="14"/>
      <c r="WUL135" s="14"/>
      <c r="WUM135" s="14"/>
      <c r="WUN135" s="14"/>
      <c r="WUO135" s="14"/>
      <c r="WUP135" s="14"/>
      <c r="WUQ135" s="14"/>
      <c r="WUR135" s="14"/>
      <c r="WUS135" s="14"/>
      <c r="WUT135" s="14"/>
      <c r="WUU135" s="14"/>
      <c r="WUV135" s="14"/>
      <c r="WUW135" s="14"/>
      <c r="WUX135" s="14"/>
      <c r="WUY135" s="14"/>
      <c r="WUZ135" s="14"/>
      <c r="WVA135" s="14"/>
      <c r="WVB135" s="14"/>
      <c r="WVC135" s="14"/>
      <c r="WVD135" s="14"/>
      <c r="WVE135" s="14"/>
      <c r="WVF135" s="14"/>
      <c r="WVG135" s="14"/>
      <c r="WVH135" s="14"/>
      <c r="WVI135" s="14"/>
      <c r="WVJ135" s="14"/>
      <c r="WVK135" s="14"/>
      <c r="WVL135" s="14"/>
      <c r="WVM135" s="14"/>
      <c r="WVN135" s="14"/>
      <c r="WVO135" s="14"/>
      <c r="WVP135" s="14"/>
      <c r="WVQ135" s="14"/>
      <c r="WVR135" s="14"/>
      <c r="WVS135" s="14"/>
      <c r="WVT135" s="14"/>
      <c r="WVU135" s="14"/>
      <c r="WVV135" s="14"/>
      <c r="WVW135" s="14"/>
      <c r="WVX135" s="14"/>
      <c r="WVY135" s="14"/>
      <c r="WVZ135" s="14"/>
      <c r="WWA135" s="14"/>
      <c r="WWB135" s="14"/>
      <c r="WWC135" s="14"/>
      <c r="WWD135" s="14"/>
      <c r="WWE135" s="14"/>
      <c r="WWF135" s="14"/>
      <c r="WWG135" s="14"/>
      <c r="WWH135" s="14"/>
      <c r="WWI135" s="14"/>
      <c r="WWJ135" s="14"/>
      <c r="WWK135" s="14"/>
      <c r="WWL135" s="14"/>
      <c r="WWM135" s="14"/>
      <c r="WWN135" s="14"/>
      <c r="WWO135" s="14"/>
      <c r="WWP135" s="14"/>
      <c r="WWQ135" s="14"/>
      <c r="WWR135" s="14"/>
      <c r="WWS135" s="14"/>
      <c r="WWT135" s="14"/>
      <c r="WWU135" s="14"/>
      <c r="WWV135" s="14"/>
      <c r="WWW135" s="14"/>
      <c r="WWX135" s="14"/>
      <c r="WWY135" s="14"/>
      <c r="WWZ135" s="14"/>
      <c r="WXA135" s="14"/>
      <c r="WXB135" s="14"/>
      <c r="WXC135" s="14"/>
      <c r="WXD135" s="14"/>
      <c r="WXE135" s="14"/>
      <c r="WXF135" s="14"/>
      <c r="WXG135" s="14"/>
      <c r="WXH135" s="14"/>
      <c r="WXI135" s="14"/>
      <c r="WXJ135" s="14"/>
      <c r="WXK135" s="14"/>
      <c r="WXL135" s="14"/>
      <c r="WXM135" s="14"/>
      <c r="WXN135" s="14"/>
      <c r="WXO135" s="14"/>
      <c r="WXP135" s="14"/>
      <c r="WXQ135" s="14"/>
      <c r="WXR135" s="14"/>
      <c r="WXS135" s="14"/>
      <c r="WXT135" s="14"/>
      <c r="WXU135" s="14"/>
      <c r="WXV135" s="14"/>
      <c r="WXW135" s="14"/>
      <c r="WXX135" s="14"/>
      <c r="WXY135" s="14"/>
      <c r="WXZ135" s="14"/>
      <c r="WYA135" s="14"/>
      <c r="WYB135" s="14"/>
      <c r="WYC135" s="14"/>
      <c r="WYD135" s="14"/>
      <c r="WYE135" s="14"/>
      <c r="WYF135" s="14"/>
      <c r="WYG135" s="14"/>
      <c r="WYH135" s="14"/>
      <c r="WYI135" s="14"/>
      <c r="WYJ135" s="14"/>
      <c r="WYK135" s="14"/>
      <c r="WYL135" s="14"/>
      <c r="WYM135" s="14"/>
      <c r="WYN135" s="14"/>
      <c r="WYO135" s="14"/>
      <c r="WYP135" s="14"/>
      <c r="WYQ135" s="14"/>
      <c r="WYR135" s="14"/>
      <c r="WYS135" s="14"/>
      <c r="WYT135" s="14"/>
      <c r="WYU135" s="14"/>
      <c r="WYV135" s="14"/>
      <c r="WYW135" s="14"/>
      <c r="WYX135" s="14"/>
      <c r="WYY135" s="14"/>
      <c r="WYZ135" s="14"/>
      <c r="WZA135" s="14"/>
      <c r="WZB135" s="14"/>
      <c r="WZC135" s="14"/>
      <c r="WZD135" s="14"/>
      <c r="WZE135" s="14"/>
      <c r="WZF135" s="14"/>
      <c r="WZG135" s="14"/>
      <c r="WZH135" s="14"/>
      <c r="WZI135" s="14"/>
      <c r="WZJ135" s="14"/>
      <c r="WZK135" s="14"/>
      <c r="WZL135" s="14"/>
      <c r="WZM135" s="14"/>
      <c r="WZN135" s="14"/>
      <c r="WZO135" s="14"/>
      <c r="WZP135" s="14"/>
      <c r="WZQ135" s="14"/>
      <c r="WZR135" s="14"/>
      <c r="WZS135" s="14"/>
      <c r="WZT135" s="14"/>
      <c r="WZU135" s="14"/>
      <c r="WZV135" s="14"/>
      <c r="WZW135" s="14"/>
      <c r="WZX135" s="14"/>
      <c r="WZY135" s="14"/>
      <c r="WZZ135" s="14"/>
      <c r="XAA135" s="14"/>
      <c r="XAB135" s="14"/>
      <c r="XAC135" s="14"/>
      <c r="XAD135" s="14"/>
      <c r="XAE135" s="14"/>
      <c r="XAF135" s="14"/>
      <c r="XAG135" s="14"/>
      <c r="XAH135" s="14"/>
      <c r="XAI135" s="14"/>
      <c r="XAJ135" s="14"/>
      <c r="XAK135" s="14"/>
      <c r="XAL135" s="14"/>
      <c r="XAM135" s="14"/>
      <c r="XAN135" s="14"/>
      <c r="XAO135" s="14"/>
      <c r="XAP135" s="14"/>
      <c r="XAQ135" s="14"/>
      <c r="XAR135" s="14"/>
      <c r="XAS135" s="14"/>
      <c r="XAT135" s="14"/>
      <c r="XAU135" s="14"/>
      <c r="XAV135" s="14"/>
      <c r="XAW135" s="14"/>
      <c r="XAX135" s="14"/>
      <c r="XAY135" s="14"/>
      <c r="XAZ135" s="14"/>
      <c r="XBA135" s="14"/>
      <c r="XBB135" s="14"/>
      <c r="XBC135" s="14"/>
      <c r="XBD135" s="14"/>
      <c r="XBE135" s="14"/>
      <c r="XBF135" s="14"/>
      <c r="XBG135" s="14"/>
      <c r="XBH135" s="14"/>
      <c r="XBI135" s="14"/>
      <c r="XBJ135" s="14"/>
      <c r="XBK135" s="14"/>
      <c r="XBL135" s="14"/>
      <c r="XBM135" s="14"/>
      <c r="XBN135" s="14"/>
      <c r="XBO135" s="14"/>
      <c r="XBP135" s="14"/>
      <c r="XBQ135" s="14"/>
      <c r="XBR135" s="14"/>
      <c r="XBS135" s="14"/>
      <c r="XBT135" s="14"/>
      <c r="XBU135" s="14"/>
      <c r="XBV135" s="14"/>
      <c r="XBW135" s="14"/>
      <c r="XBX135" s="14"/>
      <c r="XBY135" s="14"/>
      <c r="XBZ135" s="14"/>
      <c r="XCA135" s="14"/>
      <c r="XCB135" s="14"/>
      <c r="XCC135" s="14"/>
      <c r="XCD135" s="14"/>
      <c r="XCE135" s="14"/>
      <c r="XCF135" s="14"/>
      <c r="XCG135" s="14"/>
      <c r="XCH135" s="14"/>
      <c r="XCI135" s="14"/>
      <c r="XCJ135" s="14"/>
      <c r="XCK135" s="14"/>
      <c r="XCL135" s="14"/>
      <c r="XCM135" s="14"/>
      <c r="XCN135" s="14"/>
      <c r="XCO135" s="14"/>
      <c r="XCP135" s="14"/>
      <c r="XCQ135" s="14"/>
      <c r="XCR135" s="14"/>
      <c r="XCS135" s="14"/>
      <c r="XCT135" s="14"/>
      <c r="XCU135" s="14"/>
      <c r="XCV135" s="14"/>
      <c r="XCW135" s="14"/>
      <c r="XCX135" s="14"/>
      <c r="XCY135" s="14"/>
      <c r="XCZ135" s="14"/>
      <c r="XDA135" s="14"/>
      <c r="XDB135" s="14"/>
      <c r="XDC135" s="14"/>
      <c r="XDD135" s="14"/>
      <c r="XDE135" s="14"/>
      <c r="XDF135" s="14"/>
      <c r="XDG135" s="14"/>
      <c r="XDH135" s="14"/>
      <c r="XDI135" s="14"/>
      <c r="XDJ135" s="14"/>
      <c r="XDK135" s="14"/>
      <c r="XDL135" s="14"/>
      <c r="XDM135" s="14"/>
      <c r="XDN135" s="14"/>
      <c r="XDO135" s="14"/>
      <c r="XDP135" s="14"/>
      <c r="XDQ135" s="14"/>
      <c r="XDR135" s="14"/>
      <c r="XDS135" s="14"/>
      <c r="XDT135" s="14"/>
      <c r="XDU135" s="14"/>
      <c r="XDV135" s="14"/>
      <c r="XDW135" s="14"/>
      <c r="XDX135" s="14"/>
      <c r="XDY135" s="14"/>
      <c r="XDZ135" s="14"/>
      <c r="XEA135" s="14"/>
      <c r="XEB135" s="14"/>
      <c r="XEC135" s="14"/>
      <c r="XED135" s="14"/>
      <c r="XEE135" s="14"/>
      <c r="XEF135" s="14"/>
      <c r="XEG135" s="14"/>
      <c r="XEH135" s="14"/>
      <c r="XEI135" s="14"/>
      <c r="XEJ135" s="14"/>
      <c r="XEK135" s="14"/>
      <c r="XEL135" s="14"/>
      <c r="XEM135" s="14"/>
      <c r="XEN135" s="14"/>
      <c r="XEO135" s="14"/>
      <c r="XEP135" s="14"/>
      <c r="XEQ135" s="14"/>
      <c r="XER135" s="14"/>
      <c r="XES135" s="14"/>
      <c r="XET135" s="14"/>
      <c r="XEU135" s="14"/>
      <c r="XEV135" s="14"/>
      <c r="XEW135" s="14"/>
      <c r="XEX135" s="14"/>
      <c r="XEY135" s="14"/>
      <c r="XEZ135" s="14"/>
      <c r="XFA135" s="14"/>
      <c r="XFB135" s="14"/>
      <c r="XFC135" s="14"/>
      <c r="XFD135" s="14"/>
    </row>
    <row r="136" spans="1:164 13283:16384">
      <c r="A136" s="27" t="s">
        <v>7</v>
      </c>
      <c r="B136" s="4" t="s">
        <v>281</v>
      </c>
      <c r="C136" s="4" t="s">
        <v>9</v>
      </c>
      <c r="D136" s="49" t="s">
        <v>282</v>
      </c>
      <c r="E136" s="10" t="s">
        <v>61</v>
      </c>
      <c r="F136" s="5">
        <v>74</v>
      </c>
      <c r="G136" s="40">
        <v>231.86</v>
      </c>
      <c r="H136" s="71">
        <f>+G136*$T$7</f>
        <v>225.427858406832</v>
      </c>
      <c r="I136" s="83">
        <v>52.23</v>
      </c>
      <c r="J136" s="71">
        <f>+I136*$T$7</f>
        <v>50.781062039975993</v>
      </c>
      <c r="K136" s="71">
        <f>+H136+J136</f>
        <v>276.20892044680801</v>
      </c>
      <c r="L136" s="81">
        <v>289.83</v>
      </c>
      <c r="M136" s="71">
        <f>+L136*$T$7</f>
        <v>281.78968430109597</v>
      </c>
      <c r="N136" s="81">
        <v>65.290000000000006</v>
      </c>
      <c r="O136" s="71">
        <f>+N136*$T$7</f>
        <v>63.478758196248002</v>
      </c>
      <c r="P136" s="71">
        <f>+M136+O136</f>
        <v>345.26844249734398</v>
      </c>
      <c r="Q136" s="71">
        <f>+M136*F136</f>
        <v>20852.436638281102</v>
      </c>
      <c r="R136" s="72">
        <f>+O136*F136</f>
        <v>4697.4281065223522</v>
      </c>
      <c r="S136" s="71">
        <f>+Q136+R136</f>
        <v>25549.864744803454</v>
      </c>
      <c r="V136" s="107">
        <v>26278.400000000001</v>
      </c>
      <c r="X136" s="120">
        <f t="shared" si="90"/>
        <v>728.53525519654795</v>
      </c>
      <c r="Z136" s="120"/>
    </row>
    <row r="137" spans="1:164 13283:16384" s="98" customFormat="1">
      <c r="A137" s="92" t="s">
        <v>283</v>
      </c>
      <c r="B137" s="93"/>
      <c r="C137" s="93"/>
      <c r="D137" s="94" t="s">
        <v>284</v>
      </c>
      <c r="E137" s="95"/>
      <c r="F137" s="93"/>
      <c r="G137" s="39"/>
      <c r="H137" s="96"/>
      <c r="I137" s="79"/>
      <c r="J137" s="96"/>
      <c r="K137" s="96"/>
      <c r="L137" s="68"/>
      <c r="M137" s="96"/>
      <c r="N137" s="68"/>
      <c r="O137" s="96"/>
      <c r="P137" s="96"/>
      <c r="Q137" s="97">
        <f>+Q138</f>
        <v>23118.654556866957</v>
      </c>
      <c r="R137" s="97">
        <f>+R138</f>
        <v>7887.5930108866787</v>
      </c>
      <c r="S137" s="97">
        <f>+Q137+R137</f>
        <v>31006.247567753635</v>
      </c>
      <c r="T137" s="14"/>
      <c r="U137" s="14"/>
      <c r="V137" s="116">
        <v>31889.81</v>
      </c>
      <c r="W137" s="14"/>
      <c r="X137" s="120">
        <f t="shared" ref="X137:X200" si="173">+V137-S137</f>
        <v>883.56243224636637</v>
      </c>
      <c r="Y137" s="14"/>
      <c r="Z137" s="120"/>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c r="FD137" s="14"/>
      <c r="FE137" s="14"/>
      <c r="FF137" s="14"/>
      <c r="FG137" s="14"/>
      <c r="FH137" s="14"/>
      <c r="SPW137" s="14"/>
      <c r="SPX137" s="14"/>
      <c r="SPY137" s="14"/>
      <c r="SPZ137" s="14"/>
      <c r="SQA137" s="14"/>
      <c r="SQB137" s="14"/>
      <c r="SQC137" s="14"/>
      <c r="SQD137" s="14"/>
      <c r="SQE137" s="14"/>
      <c r="SQF137" s="14"/>
      <c r="SQG137" s="14"/>
      <c r="SQH137" s="14"/>
      <c r="SQI137" s="14"/>
      <c r="SQJ137" s="14"/>
      <c r="SQK137" s="14"/>
      <c r="SQL137" s="14"/>
      <c r="SQM137" s="14"/>
      <c r="SQN137" s="14"/>
      <c r="SQO137" s="14"/>
      <c r="SQP137" s="14"/>
      <c r="SQQ137" s="14"/>
      <c r="SQR137" s="14"/>
      <c r="SQS137" s="14"/>
      <c r="SQT137" s="14"/>
      <c r="SQU137" s="14"/>
      <c r="SQV137" s="14"/>
      <c r="SQW137" s="14"/>
      <c r="SQX137" s="14"/>
      <c r="SQY137" s="14"/>
      <c r="SQZ137" s="14"/>
      <c r="SRA137" s="14"/>
      <c r="SRB137" s="14"/>
      <c r="SRC137" s="14"/>
      <c r="SRD137" s="14"/>
      <c r="SRE137" s="14"/>
      <c r="SRF137" s="14"/>
      <c r="SRG137" s="14"/>
      <c r="SRH137" s="14"/>
      <c r="SRI137" s="14"/>
      <c r="SRJ137" s="14"/>
      <c r="SRK137" s="14"/>
      <c r="SRL137" s="14"/>
      <c r="SRM137" s="14"/>
      <c r="SRN137" s="14"/>
      <c r="SRO137" s="14"/>
      <c r="SRP137" s="14"/>
      <c r="SRQ137" s="14"/>
      <c r="SRR137" s="14"/>
      <c r="SRS137" s="14"/>
      <c r="SRT137" s="14"/>
      <c r="SRU137" s="14"/>
      <c r="SRV137" s="14"/>
      <c r="SRW137" s="14"/>
      <c r="SRX137" s="14"/>
      <c r="SRY137" s="14"/>
      <c r="SRZ137" s="14"/>
      <c r="SSA137" s="14"/>
      <c r="SSB137" s="14"/>
      <c r="SSC137" s="14"/>
      <c r="SSD137" s="14"/>
      <c r="SSE137" s="14"/>
      <c r="SSF137" s="14"/>
      <c r="SSG137" s="14"/>
      <c r="SSH137" s="14"/>
      <c r="SSI137" s="14"/>
      <c r="SSJ137" s="14"/>
      <c r="SSK137" s="14"/>
      <c r="SSL137" s="14"/>
      <c r="SSM137" s="14"/>
      <c r="SSN137" s="14"/>
      <c r="SSO137" s="14"/>
      <c r="SSP137" s="14"/>
      <c r="SSQ137" s="14"/>
      <c r="SSR137" s="14"/>
      <c r="SSS137" s="14"/>
      <c r="SST137" s="14"/>
      <c r="SSU137" s="14"/>
      <c r="SSV137" s="14"/>
      <c r="SSW137" s="14"/>
      <c r="SSX137" s="14"/>
      <c r="SSY137" s="14"/>
      <c r="SSZ137" s="14"/>
      <c r="STA137" s="14"/>
      <c r="STB137" s="14"/>
      <c r="STC137" s="14"/>
      <c r="STD137" s="14"/>
      <c r="STE137" s="14"/>
      <c r="STF137" s="14"/>
      <c r="STG137" s="14"/>
      <c r="STH137" s="14"/>
      <c r="STI137" s="14"/>
      <c r="STJ137" s="14"/>
      <c r="STK137" s="14"/>
      <c r="STL137" s="14"/>
      <c r="STM137" s="14"/>
      <c r="STN137" s="14"/>
      <c r="STO137" s="14"/>
      <c r="STP137" s="14"/>
      <c r="STQ137" s="14"/>
      <c r="STR137" s="14"/>
      <c r="STS137" s="14"/>
      <c r="STT137" s="14"/>
      <c r="STU137" s="14"/>
      <c r="STV137" s="14"/>
      <c r="STW137" s="14"/>
      <c r="STX137" s="14"/>
      <c r="STY137" s="14"/>
      <c r="STZ137" s="14"/>
      <c r="SUA137" s="14"/>
      <c r="SUB137" s="14"/>
      <c r="SUC137" s="14"/>
      <c r="SUD137" s="14"/>
      <c r="SUE137" s="14"/>
      <c r="SUF137" s="14"/>
      <c r="SUG137" s="14"/>
      <c r="SUH137" s="14"/>
      <c r="SUI137" s="14"/>
      <c r="SUJ137" s="14"/>
      <c r="SUK137" s="14"/>
      <c r="SUL137" s="14"/>
      <c r="SUM137" s="14"/>
      <c r="SUN137" s="14"/>
      <c r="SUO137" s="14"/>
      <c r="SUP137" s="14"/>
      <c r="SUQ137" s="14"/>
      <c r="SUR137" s="14"/>
      <c r="SUS137" s="14"/>
      <c r="SUT137" s="14"/>
      <c r="SUU137" s="14"/>
      <c r="SUV137" s="14"/>
      <c r="SUW137" s="14"/>
      <c r="SUX137" s="14"/>
      <c r="SUY137" s="14"/>
      <c r="SUZ137" s="14"/>
      <c r="SVA137" s="14"/>
      <c r="SVB137" s="14"/>
      <c r="SVC137" s="14"/>
      <c r="SVD137" s="14"/>
      <c r="SVE137" s="14"/>
      <c r="SVF137" s="14"/>
      <c r="SVG137" s="14"/>
      <c r="SVH137" s="14"/>
      <c r="SVI137" s="14"/>
      <c r="SVJ137" s="14"/>
      <c r="SVK137" s="14"/>
      <c r="SVL137" s="14"/>
      <c r="SVM137" s="14"/>
      <c r="SVN137" s="14"/>
      <c r="SVO137" s="14"/>
      <c r="SVP137" s="14"/>
      <c r="SVQ137" s="14"/>
      <c r="SVR137" s="14"/>
      <c r="SVS137" s="14"/>
      <c r="SVT137" s="14"/>
      <c r="SVU137" s="14"/>
      <c r="SVV137" s="14"/>
      <c r="SVW137" s="14"/>
      <c r="SVX137" s="14"/>
      <c r="SVY137" s="14"/>
      <c r="SVZ137" s="14"/>
      <c r="SWA137" s="14"/>
      <c r="SWB137" s="14"/>
      <c r="SWC137" s="14"/>
      <c r="SWD137" s="14"/>
      <c r="SWE137" s="14"/>
      <c r="SWF137" s="14"/>
      <c r="SWG137" s="14"/>
      <c r="SWH137" s="14"/>
      <c r="SWI137" s="14"/>
      <c r="SWJ137" s="14"/>
      <c r="SWK137" s="14"/>
      <c r="SWL137" s="14"/>
      <c r="SWM137" s="14"/>
      <c r="SWN137" s="14"/>
      <c r="SWO137" s="14"/>
      <c r="SWP137" s="14"/>
      <c r="SWQ137" s="14"/>
      <c r="SWR137" s="14"/>
      <c r="SWS137" s="14"/>
      <c r="SWT137" s="14"/>
      <c r="SWU137" s="14"/>
      <c r="SWV137" s="14"/>
      <c r="SWW137" s="14"/>
      <c r="SWX137" s="14"/>
      <c r="SWY137" s="14"/>
      <c r="SWZ137" s="14"/>
      <c r="SXA137" s="14"/>
      <c r="SXB137" s="14"/>
      <c r="SXC137" s="14"/>
      <c r="SXD137" s="14"/>
      <c r="SXE137" s="14"/>
      <c r="SXF137" s="14"/>
      <c r="SXG137" s="14"/>
      <c r="SXH137" s="14"/>
      <c r="SXI137" s="14"/>
      <c r="SXJ137" s="14"/>
      <c r="SXK137" s="14"/>
      <c r="SXL137" s="14"/>
      <c r="SXM137" s="14"/>
      <c r="SXN137" s="14"/>
      <c r="SXO137" s="14"/>
      <c r="SXP137" s="14"/>
      <c r="SXQ137" s="14"/>
      <c r="SXR137" s="14"/>
      <c r="SXS137" s="14"/>
      <c r="SXT137" s="14"/>
      <c r="SXU137" s="14"/>
      <c r="SXV137" s="14"/>
      <c r="SXW137" s="14"/>
      <c r="SXX137" s="14"/>
      <c r="SXY137" s="14"/>
      <c r="SXZ137" s="14"/>
      <c r="SYA137" s="14"/>
      <c r="SYB137" s="14"/>
      <c r="SYC137" s="14"/>
      <c r="SYD137" s="14"/>
      <c r="SYE137" s="14"/>
      <c r="SYF137" s="14"/>
      <c r="SYG137" s="14"/>
      <c r="SYH137" s="14"/>
      <c r="SYI137" s="14"/>
      <c r="SYJ137" s="14"/>
      <c r="SYK137" s="14"/>
      <c r="SYL137" s="14"/>
      <c r="SYM137" s="14"/>
      <c r="SYN137" s="14"/>
      <c r="SYO137" s="14"/>
      <c r="SYP137" s="14"/>
      <c r="SYQ137" s="14"/>
      <c r="SYR137" s="14"/>
      <c r="SYS137" s="14"/>
      <c r="SYT137" s="14"/>
      <c r="SYU137" s="14"/>
      <c r="SYV137" s="14"/>
      <c r="SYW137" s="14"/>
      <c r="SYX137" s="14"/>
      <c r="SYY137" s="14"/>
      <c r="SYZ137" s="14"/>
      <c r="SZA137" s="14"/>
      <c r="SZB137" s="14"/>
      <c r="SZC137" s="14"/>
      <c r="SZD137" s="14"/>
      <c r="SZE137" s="14"/>
      <c r="SZF137" s="14"/>
      <c r="SZG137" s="14"/>
      <c r="SZH137" s="14"/>
      <c r="SZI137" s="14"/>
      <c r="SZJ137" s="14"/>
      <c r="SZK137" s="14"/>
      <c r="SZL137" s="14"/>
      <c r="SZM137" s="14"/>
      <c r="SZN137" s="14"/>
      <c r="SZO137" s="14"/>
      <c r="SZP137" s="14"/>
      <c r="SZQ137" s="14"/>
      <c r="SZR137" s="14"/>
      <c r="SZS137" s="14"/>
      <c r="SZT137" s="14"/>
      <c r="SZU137" s="14"/>
      <c r="SZV137" s="14"/>
      <c r="SZW137" s="14"/>
      <c r="SZX137" s="14"/>
      <c r="SZY137" s="14"/>
      <c r="SZZ137" s="14"/>
      <c r="TAA137" s="14"/>
      <c r="TAB137" s="14"/>
      <c r="TAC137" s="14"/>
      <c r="TAD137" s="14"/>
      <c r="TAE137" s="14"/>
      <c r="TAF137" s="14"/>
      <c r="TAG137" s="14"/>
      <c r="TAH137" s="14"/>
      <c r="TAI137" s="14"/>
      <c r="TAJ137" s="14"/>
      <c r="TAK137" s="14"/>
      <c r="TAL137" s="14"/>
      <c r="TAM137" s="14"/>
      <c r="TAN137" s="14"/>
      <c r="TAO137" s="14"/>
      <c r="TAP137" s="14"/>
      <c r="TAQ137" s="14"/>
      <c r="TAR137" s="14"/>
      <c r="TAS137" s="14"/>
      <c r="TAT137" s="14"/>
      <c r="TAU137" s="14"/>
      <c r="TAV137" s="14"/>
      <c r="TAW137" s="14"/>
      <c r="TAX137" s="14"/>
      <c r="TAY137" s="14"/>
      <c r="TAZ137" s="14"/>
      <c r="TBA137" s="14"/>
      <c r="TBB137" s="14"/>
      <c r="TBC137" s="14"/>
      <c r="TBD137" s="14"/>
      <c r="TBE137" s="14"/>
      <c r="TBF137" s="14"/>
      <c r="TBG137" s="14"/>
      <c r="TBH137" s="14"/>
      <c r="TBI137" s="14"/>
      <c r="TBJ137" s="14"/>
      <c r="TBK137" s="14"/>
      <c r="TBL137" s="14"/>
      <c r="TBM137" s="14"/>
      <c r="TBN137" s="14"/>
      <c r="TBO137" s="14"/>
      <c r="TBP137" s="14"/>
      <c r="TBQ137" s="14"/>
      <c r="TBR137" s="14"/>
      <c r="TBS137" s="14"/>
      <c r="TBT137" s="14"/>
      <c r="TBU137" s="14"/>
      <c r="TBV137" s="14"/>
      <c r="TBW137" s="14"/>
      <c r="TBX137" s="14"/>
      <c r="TBY137" s="14"/>
      <c r="TBZ137" s="14"/>
      <c r="TCA137" s="14"/>
      <c r="TCB137" s="14"/>
      <c r="TCC137" s="14"/>
      <c r="TCD137" s="14"/>
      <c r="TCE137" s="14"/>
      <c r="TCF137" s="14"/>
      <c r="TCG137" s="14"/>
      <c r="TCH137" s="14"/>
      <c r="TCI137" s="14"/>
      <c r="TCJ137" s="14"/>
      <c r="TCK137" s="14"/>
      <c r="TCL137" s="14"/>
      <c r="TCM137" s="14"/>
      <c r="TCN137" s="14"/>
      <c r="TCO137" s="14"/>
      <c r="TCP137" s="14"/>
      <c r="TCQ137" s="14"/>
      <c r="TCR137" s="14"/>
      <c r="TCS137" s="14"/>
      <c r="TCT137" s="14"/>
      <c r="TCU137" s="14"/>
      <c r="TCV137" s="14"/>
      <c r="TCW137" s="14"/>
      <c r="TCX137" s="14"/>
      <c r="TCY137" s="14"/>
      <c r="TCZ137" s="14"/>
      <c r="TDA137" s="14"/>
      <c r="TDB137" s="14"/>
      <c r="TDC137" s="14"/>
      <c r="TDD137" s="14"/>
      <c r="TDE137" s="14"/>
      <c r="TDF137" s="14"/>
      <c r="TDG137" s="14"/>
      <c r="TDH137" s="14"/>
      <c r="TDI137" s="14"/>
      <c r="TDJ137" s="14"/>
      <c r="TDK137" s="14"/>
      <c r="TDL137" s="14"/>
      <c r="TDM137" s="14"/>
      <c r="TDN137" s="14"/>
      <c r="TDO137" s="14"/>
      <c r="TDP137" s="14"/>
      <c r="TDQ137" s="14"/>
      <c r="TDR137" s="14"/>
      <c r="TDS137" s="14"/>
      <c r="TDT137" s="14"/>
      <c r="TDU137" s="14"/>
      <c r="TDV137" s="14"/>
      <c r="TDW137" s="14"/>
      <c r="TDX137" s="14"/>
      <c r="TDY137" s="14"/>
      <c r="TDZ137" s="14"/>
      <c r="TEA137" s="14"/>
      <c r="TEB137" s="14"/>
      <c r="TEC137" s="14"/>
      <c r="TED137" s="14"/>
      <c r="TEE137" s="14"/>
      <c r="TEF137" s="14"/>
      <c r="TEG137" s="14"/>
      <c r="TEH137" s="14"/>
      <c r="TEI137" s="14"/>
      <c r="TEJ137" s="14"/>
      <c r="TEK137" s="14"/>
      <c r="TEL137" s="14"/>
      <c r="TEM137" s="14"/>
      <c r="TEN137" s="14"/>
      <c r="TEO137" s="14"/>
      <c r="TEP137" s="14"/>
      <c r="TEQ137" s="14"/>
      <c r="TER137" s="14"/>
      <c r="TES137" s="14"/>
      <c r="TET137" s="14"/>
      <c r="TEU137" s="14"/>
      <c r="TEV137" s="14"/>
      <c r="TEW137" s="14"/>
      <c r="TEX137" s="14"/>
      <c r="TEY137" s="14"/>
      <c r="TEZ137" s="14"/>
      <c r="TFA137" s="14"/>
      <c r="TFB137" s="14"/>
      <c r="TFC137" s="14"/>
      <c r="TFD137" s="14"/>
      <c r="TFE137" s="14"/>
      <c r="TFF137" s="14"/>
      <c r="TFG137" s="14"/>
      <c r="TFH137" s="14"/>
      <c r="TFI137" s="14"/>
      <c r="TFJ137" s="14"/>
      <c r="TFK137" s="14"/>
      <c r="TFL137" s="14"/>
      <c r="TFM137" s="14"/>
      <c r="TFN137" s="14"/>
      <c r="TFO137" s="14"/>
      <c r="TFP137" s="14"/>
      <c r="TFQ137" s="14"/>
      <c r="TFR137" s="14"/>
      <c r="TFS137" s="14"/>
      <c r="TFT137" s="14"/>
      <c r="TFU137" s="14"/>
      <c r="TFV137" s="14"/>
      <c r="TFW137" s="14"/>
      <c r="TFX137" s="14"/>
      <c r="TFY137" s="14"/>
      <c r="TFZ137" s="14"/>
      <c r="TGA137" s="14"/>
      <c r="TGB137" s="14"/>
      <c r="TGC137" s="14"/>
      <c r="TGD137" s="14"/>
      <c r="TGE137" s="14"/>
      <c r="TGF137" s="14"/>
      <c r="TGG137" s="14"/>
      <c r="TGH137" s="14"/>
      <c r="TGI137" s="14"/>
      <c r="TGJ137" s="14"/>
      <c r="TGK137" s="14"/>
      <c r="TGL137" s="14"/>
      <c r="TGM137" s="14"/>
      <c r="TGN137" s="14"/>
      <c r="TGO137" s="14"/>
      <c r="TGP137" s="14"/>
      <c r="TGQ137" s="14"/>
      <c r="TGR137" s="14"/>
      <c r="TGS137" s="14"/>
      <c r="TGT137" s="14"/>
      <c r="TGU137" s="14"/>
      <c r="TGV137" s="14"/>
      <c r="TGW137" s="14"/>
      <c r="TGX137" s="14"/>
      <c r="TGY137" s="14"/>
      <c r="TGZ137" s="14"/>
      <c r="THA137" s="14"/>
      <c r="THB137" s="14"/>
      <c r="THC137" s="14"/>
      <c r="THD137" s="14"/>
      <c r="THE137" s="14"/>
      <c r="THF137" s="14"/>
      <c r="THG137" s="14"/>
      <c r="THH137" s="14"/>
      <c r="THI137" s="14"/>
      <c r="THJ137" s="14"/>
      <c r="THK137" s="14"/>
      <c r="THL137" s="14"/>
      <c r="THM137" s="14"/>
      <c r="THN137" s="14"/>
      <c r="THO137" s="14"/>
      <c r="THP137" s="14"/>
      <c r="THQ137" s="14"/>
      <c r="THR137" s="14"/>
      <c r="THS137" s="14"/>
      <c r="THT137" s="14"/>
      <c r="THU137" s="14"/>
      <c r="THV137" s="14"/>
      <c r="THW137" s="14"/>
      <c r="THX137" s="14"/>
      <c r="THY137" s="14"/>
      <c r="THZ137" s="14"/>
      <c r="TIA137" s="14"/>
      <c r="TIB137" s="14"/>
      <c r="TIC137" s="14"/>
      <c r="TID137" s="14"/>
      <c r="TIE137" s="14"/>
      <c r="TIF137" s="14"/>
      <c r="TIG137" s="14"/>
      <c r="TIH137" s="14"/>
      <c r="TII137" s="14"/>
      <c r="TIJ137" s="14"/>
      <c r="TIK137" s="14"/>
      <c r="TIL137" s="14"/>
      <c r="TIM137" s="14"/>
      <c r="TIN137" s="14"/>
      <c r="TIO137" s="14"/>
      <c r="TIP137" s="14"/>
      <c r="TIQ137" s="14"/>
      <c r="TIR137" s="14"/>
      <c r="TIS137" s="14"/>
      <c r="TIT137" s="14"/>
      <c r="TIU137" s="14"/>
      <c r="TIV137" s="14"/>
      <c r="TIW137" s="14"/>
      <c r="TIX137" s="14"/>
      <c r="TIY137" s="14"/>
      <c r="TIZ137" s="14"/>
      <c r="TJA137" s="14"/>
      <c r="TJB137" s="14"/>
      <c r="TJC137" s="14"/>
      <c r="TJD137" s="14"/>
      <c r="TJE137" s="14"/>
      <c r="TJF137" s="14"/>
      <c r="TJG137" s="14"/>
      <c r="TJH137" s="14"/>
      <c r="TJI137" s="14"/>
      <c r="TJJ137" s="14"/>
      <c r="TJK137" s="14"/>
      <c r="TJL137" s="14"/>
      <c r="TJM137" s="14"/>
      <c r="TJN137" s="14"/>
      <c r="TJO137" s="14"/>
      <c r="TJP137" s="14"/>
      <c r="TJQ137" s="14"/>
      <c r="TJR137" s="14"/>
      <c r="TJS137" s="14"/>
      <c r="TJT137" s="14"/>
      <c r="TJU137" s="14"/>
      <c r="TJV137" s="14"/>
      <c r="TJW137" s="14"/>
      <c r="TJX137" s="14"/>
      <c r="TJY137" s="14"/>
      <c r="TJZ137" s="14"/>
      <c r="TKA137" s="14"/>
      <c r="TKB137" s="14"/>
      <c r="TKC137" s="14"/>
      <c r="TKD137" s="14"/>
      <c r="TKE137" s="14"/>
      <c r="TKF137" s="14"/>
      <c r="TKG137" s="14"/>
      <c r="TKH137" s="14"/>
      <c r="TKI137" s="14"/>
      <c r="TKJ137" s="14"/>
      <c r="TKK137" s="14"/>
      <c r="TKL137" s="14"/>
      <c r="TKM137" s="14"/>
      <c r="TKN137" s="14"/>
      <c r="TKO137" s="14"/>
      <c r="TKP137" s="14"/>
      <c r="TKQ137" s="14"/>
      <c r="TKR137" s="14"/>
      <c r="TKS137" s="14"/>
      <c r="TKT137" s="14"/>
      <c r="TKU137" s="14"/>
      <c r="TKV137" s="14"/>
      <c r="TKW137" s="14"/>
      <c r="TKX137" s="14"/>
      <c r="TKY137" s="14"/>
      <c r="TKZ137" s="14"/>
      <c r="TLA137" s="14"/>
      <c r="TLB137" s="14"/>
      <c r="TLC137" s="14"/>
      <c r="TLD137" s="14"/>
      <c r="TLE137" s="14"/>
      <c r="TLF137" s="14"/>
      <c r="TLG137" s="14"/>
      <c r="TLH137" s="14"/>
      <c r="TLI137" s="14"/>
      <c r="TLJ137" s="14"/>
      <c r="TLK137" s="14"/>
      <c r="TLL137" s="14"/>
      <c r="TLM137" s="14"/>
      <c r="TLN137" s="14"/>
      <c r="TLO137" s="14"/>
      <c r="TLP137" s="14"/>
      <c r="TLQ137" s="14"/>
      <c r="TLR137" s="14"/>
      <c r="TLS137" s="14"/>
      <c r="TLT137" s="14"/>
      <c r="TLU137" s="14"/>
      <c r="TLV137" s="14"/>
      <c r="TLW137" s="14"/>
      <c r="TLX137" s="14"/>
      <c r="TLY137" s="14"/>
      <c r="TLZ137" s="14"/>
      <c r="TMA137" s="14"/>
      <c r="TMB137" s="14"/>
      <c r="TMC137" s="14"/>
      <c r="TMD137" s="14"/>
      <c r="TME137" s="14"/>
      <c r="TMF137" s="14"/>
      <c r="TMG137" s="14"/>
      <c r="TMH137" s="14"/>
      <c r="TMI137" s="14"/>
      <c r="TMJ137" s="14"/>
      <c r="TMK137" s="14"/>
      <c r="TML137" s="14"/>
      <c r="TMM137" s="14"/>
      <c r="TMN137" s="14"/>
      <c r="TMO137" s="14"/>
      <c r="TMP137" s="14"/>
      <c r="TMQ137" s="14"/>
      <c r="TMR137" s="14"/>
      <c r="TMS137" s="14"/>
      <c r="TMT137" s="14"/>
      <c r="TMU137" s="14"/>
      <c r="TMV137" s="14"/>
      <c r="TMW137" s="14"/>
      <c r="TMX137" s="14"/>
      <c r="TMY137" s="14"/>
      <c r="TMZ137" s="14"/>
      <c r="TNA137" s="14"/>
      <c r="TNB137" s="14"/>
      <c r="TNC137" s="14"/>
      <c r="TND137" s="14"/>
      <c r="TNE137" s="14"/>
      <c r="TNF137" s="14"/>
      <c r="TNG137" s="14"/>
      <c r="TNH137" s="14"/>
      <c r="TNI137" s="14"/>
      <c r="TNJ137" s="14"/>
      <c r="TNK137" s="14"/>
      <c r="TNL137" s="14"/>
      <c r="TNM137" s="14"/>
      <c r="TNN137" s="14"/>
      <c r="TNO137" s="14"/>
      <c r="TNP137" s="14"/>
      <c r="TNQ137" s="14"/>
      <c r="TNR137" s="14"/>
      <c r="TNS137" s="14"/>
      <c r="TNT137" s="14"/>
      <c r="TNU137" s="14"/>
      <c r="TNV137" s="14"/>
      <c r="TNW137" s="14"/>
      <c r="TNX137" s="14"/>
      <c r="TNY137" s="14"/>
      <c r="TNZ137" s="14"/>
      <c r="TOA137" s="14"/>
      <c r="TOB137" s="14"/>
      <c r="TOC137" s="14"/>
      <c r="TOD137" s="14"/>
      <c r="TOE137" s="14"/>
      <c r="TOF137" s="14"/>
      <c r="TOG137" s="14"/>
      <c r="TOH137" s="14"/>
      <c r="TOI137" s="14"/>
      <c r="TOJ137" s="14"/>
      <c r="TOK137" s="14"/>
      <c r="TOL137" s="14"/>
      <c r="TOM137" s="14"/>
      <c r="TON137" s="14"/>
      <c r="TOO137" s="14"/>
      <c r="TOP137" s="14"/>
      <c r="TOQ137" s="14"/>
      <c r="TOR137" s="14"/>
      <c r="TOS137" s="14"/>
      <c r="TOT137" s="14"/>
      <c r="TOU137" s="14"/>
      <c r="TOV137" s="14"/>
      <c r="TOW137" s="14"/>
      <c r="TOX137" s="14"/>
      <c r="TOY137" s="14"/>
      <c r="TOZ137" s="14"/>
      <c r="TPA137" s="14"/>
      <c r="TPB137" s="14"/>
      <c r="TPC137" s="14"/>
      <c r="TPD137" s="14"/>
      <c r="TPE137" s="14"/>
      <c r="TPF137" s="14"/>
      <c r="TPG137" s="14"/>
      <c r="TPH137" s="14"/>
      <c r="TPI137" s="14"/>
      <c r="TPJ137" s="14"/>
      <c r="TPK137" s="14"/>
      <c r="TPL137" s="14"/>
      <c r="TPM137" s="14"/>
      <c r="TPN137" s="14"/>
      <c r="TPO137" s="14"/>
      <c r="TPP137" s="14"/>
      <c r="TPQ137" s="14"/>
      <c r="TPR137" s="14"/>
      <c r="TPS137" s="14"/>
      <c r="TPT137" s="14"/>
      <c r="TPU137" s="14"/>
      <c r="TPV137" s="14"/>
      <c r="TPW137" s="14"/>
      <c r="TPX137" s="14"/>
      <c r="TPY137" s="14"/>
      <c r="TPZ137" s="14"/>
      <c r="TQA137" s="14"/>
      <c r="TQB137" s="14"/>
      <c r="TQC137" s="14"/>
      <c r="TQD137" s="14"/>
      <c r="TQE137" s="14"/>
      <c r="TQF137" s="14"/>
      <c r="TQG137" s="14"/>
      <c r="TQH137" s="14"/>
      <c r="TQI137" s="14"/>
      <c r="TQJ137" s="14"/>
      <c r="TQK137" s="14"/>
      <c r="TQL137" s="14"/>
      <c r="TQM137" s="14"/>
      <c r="TQN137" s="14"/>
      <c r="TQO137" s="14"/>
      <c r="TQP137" s="14"/>
      <c r="TQQ137" s="14"/>
      <c r="TQR137" s="14"/>
      <c r="TQS137" s="14"/>
      <c r="TQT137" s="14"/>
      <c r="TQU137" s="14"/>
      <c r="TQV137" s="14"/>
      <c r="TQW137" s="14"/>
      <c r="TQX137" s="14"/>
      <c r="TQY137" s="14"/>
      <c r="TQZ137" s="14"/>
      <c r="TRA137" s="14"/>
      <c r="TRB137" s="14"/>
      <c r="TRC137" s="14"/>
      <c r="TRD137" s="14"/>
      <c r="TRE137" s="14"/>
      <c r="TRF137" s="14"/>
      <c r="TRG137" s="14"/>
      <c r="TRH137" s="14"/>
      <c r="TRI137" s="14"/>
      <c r="TRJ137" s="14"/>
      <c r="TRK137" s="14"/>
      <c r="TRL137" s="14"/>
      <c r="TRM137" s="14"/>
      <c r="TRN137" s="14"/>
      <c r="TRO137" s="14"/>
      <c r="TRP137" s="14"/>
      <c r="TRQ137" s="14"/>
      <c r="TRR137" s="14"/>
      <c r="TRS137" s="14"/>
      <c r="TRT137" s="14"/>
      <c r="TRU137" s="14"/>
      <c r="TRV137" s="14"/>
      <c r="TRW137" s="14"/>
      <c r="TRX137" s="14"/>
      <c r="TRY137" s="14"/>
      <c r="TRZ137" s="14"/>
      <c r="TSA137" s="14"/>
      <c r="TSB137" s="14"/>
      <c r="TSC137" s="14"/>
      <c r="TSD137" s="14"/>
      <c r="TSE137" s="14"/>
      <c r="TSF137" s="14"/>
      <c r="TSG137" s="14"/>
      <c r="TSH137" s="14"/>
      <c r="TSI137" s="14"/>
      <c r="TSJ137" s="14"/>
      <c r="TSK137" s="14"/>
      <c r="TSL137" s="14"/>
      <c r="TSM137" s="14"/>
      <c r="TSN137" s="14"/>
      <c r="TSO137" s="14"/>
      <c r="TSP137" s="14"/>
      <c r="TSQ137" s="14"/>
      <c r="TSR137" s="14"/>
      <c r="TSS137" s="14"/>
      <c r="TST137" s="14"/>
      <c r="TSU137" s="14"/>
      <c r="TSV137" s="14"/>
      <c r="TSW137" s="14"/>
      <c r="TSX137" s="14"/>
      <c r="TSY137" s="14"/>
      <c r="TSZ137" s="14"/>
      <c r="TTA137" s="14"/>
      <c r="TTB137" s="14"/>
      <c r="TTC137" s="14"/>
      <c r="TTD137" s="14"/>
      <c r="TTE137" s="14"/>
      <c r="TTF137" s="14"/>
      <c r="TTG137" s="14"/>
      <c r="TTH137" s="14"/>
      <c r="TTI137" s="14"/>
      <c r="TTJ137" s="14"/>
      <c r="TTK137" s="14"/>
      <c r="TTL137" s="14"/>
      <c r="TTM137" s="14"/>
      <c r="TTN137" s="14"/>
      <c r="TTO137" s="14"/>
      <c r="TTP137" s="14"/>
      <c r="TTQ137" s="14"/>
      <c r="TTR137" s="14"/>
      <c r="TTS137" s="14"/>
      <c r="TTT137" s="14"/>
      <c r="TTU137" s="14"/>
      <c r="TTV137" s="14"/>
      <c r="TTW137" s="14"/>
      <c r="TTX137" s="14"/>
      <c r="TTY137" s="14"/>
      <c r="TTZ137" s="14"/>
      <c r="TUA137" s="14"/>
      <c r="TUB137" s="14"/>
      <c r="TUC137" s="14"/>
      <c r="TUD137" s="14"/>
      <c r="TUE137" s="14"/>
      <c r="TUF137" s="14"/>
      <c r="TUG137" s="14"/>
      <c r="TUH137" s="14"/>
      <c r="TUI137" s="14"/>
      <c r="TUJ137" s="14"/>
      <c r="TUK137" s="14"/>
      <c r="TUL137" s="14"/>
      <c r="TUM137" s="14"/>
      <c r="TUN137" s="14"/>
      <c r="TUO137" s="14"/>
      <c r="TUP137" s="14"/>
      <c r="TUQ137" s="14"/>
      <c r="TUR137" s="14"/>
      <c r="TUS137" s="14"/>
      <c r="TUT137" s="14"/>
      <c r="TUU137" s="14"/>
      <c r="TUV137" s="14"/>
      <c r="TUW137" s="14"/>
      <c r="TUX137" s="14"/>
      <c r="TUY137" s="14"/>
      <c r="TUZ137" s="14"/>
      <c r="TVA137" s="14"/>
      <c r="TVB137" s="14"/>
      <c r="TVC137" s="14"/>
      <c r="TVD137" s="14"/>
      <c r="TVE137" s="14"/>
      <c r="TVF137" s="14"/>
      <c r="TVG137" s="14"/>
      <c r="TVH137" s="14"/>
      <c r="TVI137" s="14"/>
      <c r="TVJ137" s="14"/>
      <c r="TVK137" s="14"/>
      <c r="TVL137" s="14"/>
      <c r="TVM137" s="14"/>
      <c r="TVN137" s="14"/>
      <c r="TVO137" s="14"/>
      <c r="TVP137" s="14"/>
      <c r="TVQ137" s="14"/>
      <c r="TVR137" s="14"/>
      <c r="TVS137" s="14"/>
      <c r="TVT137" s="14"/>
      <c r="TVU137" s="14"/>
      <c r="TVV137" s="14"/>
      <c r="TVW137" s="14"/>
      <c r="TVX137" s="14"/>
      <c r="TVY137" s="14"/>
      <c r="TVZ137" s="14"/>
      <c r="TWA137" s="14"/>
      <c r="TWB137" s="14"/>
      <c r="TWC137" s="14"/>
      <c r="TWD137" s="14"/>
      <c r="TWE137" s="14"/>
      <c r="TWF137" s="14"/>
      <c r="TWG137" s="14"/>
      <c r="TWH137" s="14"/>
      <c r="TWI137" s="14"/>
      <c r="TWJ137" s="14"/>
      <c r="TWK137" s="14"/>
      <c r="TWL137" s="14"/>
      <c r="TWM137" s="14"/>
      <c r="TWN137" s="14"/>
      <c r="TWO137" s="14"/>
      <c r="TWP137" s="14"/>
      <c r="TWQ137" s="14"/>
      <c r="TWR137" s="14"/>
      <c r="TWS137" s="14"/>
      <c r="TWT137" s="14"/>
      <c r="TWU137" s="14"/>
      <c r="TWV137" s="14"/>
      <c r="TWW137" s="14"/>
      <c r="TWX137" s="14"/>
      <c r="TWY137" s="14"/>
      <c r="TWZ137" s="14"/>
      <c r="TXA137" s="14"/>
      <c r="TXB137" s="14"/>
      <c r="TXC137" s="14"/>
      <c r="TXD137" s="14"/>
      <c r="TXE137" s="14"/>
      <c r="TXF137" s="14"/>
      <c r="TXG137" s="14"/>
      <c r="TXH137" s="14"/>
      <c r="TXI137" s="14"/>
      <c r="TXJ137" s="14"/>
      <c r="TXK137" s="14"/>
      <c r="TXL137" s="14"/>
      <c r="TXM137" s="14"/>
      <c r="TXN137" s="14"/>
      <c r="TXO137" s="14"/>
      <c r="TXP137" s="14"/>
      <c r="TXQ137" s="14"/>
      <c r="TXR137" s="14"/>
      <c r="TXS137" s="14"/>
      <c r="TXT137" s="14"/>
      <c r="TXU137" s="14"/>
      <c r="TXV137" s="14"/>
      <c r="TXW137" s="14"/>
      <c r="TXX137" s="14"/>
      <c r="TXY137" s="14"/>
      <c r="TXZ137" s="14"/>
      <c r="TYA137" s="14"/>
      <c r="TYB137" s="14"/>
      <c r="TYC137" s="14"/>
      <c r="TYD137" s="14"/>
      <c r="TYE137" s="14"/>
      <c r="TYF137" s="14"/>
      <c r="TYG137" s="14"/>
      <c r="TYH137" s="14"/>
      <c r="TYI137" s="14"/>
      <c r="TYJ137" s="14"/>
      <c r="TYK137" s="14"/>
      <c r="TYL137" s="14"/>
      <c r="TYM137" s="14"/>
      <c r="TYN137" s="14"/>
      <c r="TYO137" s="14"/>
      <c r="TYP137" s="14"/>
      <c r="TYQ137" s="14"/>
      <c r="TYR137" s="14"/>
      <c r="TYS137" s="14"/>
      <c r="TYT137" s="14"/>
      <c r="TYU137" s="14"/>
      <c r="TYV137" s="14"/>
      <c r="TYW137" s="14"/>
      <c r="TYX137" s="14"/>
      <c r="TYY137" s="14"/>
      <c r="TYZ137" s="14"/>
      <c r="TZA137" s="14"/>
      <c r="TZB137" s="14"/>
      <c r="TZC137" s="14"/>
      <c r="TZD137" s="14"/>
      <c r="TZE137" s="14"/>
      <c r="TZF137" s="14"/>
      <c r="TZG137" s="14"/>
      <c r="TZH137" s="14"/>
      <c r="TZI137" s="14"/>
      <c r="TZJ137" s="14"/>
      <c r="TZK137" s="14"/>
      <c r="TZL137" s="14"/>
      <c r="TZM137" s="14"/>
      <c r="TZN137" s="14"/>
      <c r="TZO137" s="14"/>
      <c r="TZP137" s="14"/>
      <c r="TZQ137" s="14"/>
      <c r="TZR137" s="14"/>
      <c r="TZS137" s="14"/>
      <c r="TZT137" s="14"/>
      <c r="TZU137" s="14"/>
      <c r="TZV137" s="14"/>
      <c r="TZW137" s="14"/>
      <c r="TZX137" s="14"/>
      <c r="TZY137" s="14"/>
      <c r="TZZ137" s="14"/>
      <c r="UAA137" s="14"/>
      <c r="UAB137" s="14"/>
      <c r="UAC137" s="14"/>
      <c r="UAD137" s="14"/>
      <c r="UAE137" s="14"/>
      <c r="UAF137" s="14"/>
      <c r="UAG137" s="14"/>
      <c r="UAH137" s="14"/>
      <c r="UAI137" s="14"/>
      <c r="UAJ137" s="14"/>
      <c r="UAK137" s="14"/>
      <c r="UAL137" s="14"/>
      <c r="UAM137" s="14"/>
      <c r="UAN137" s="14"/>
      <c r="UAO137" s="14"/>
      <c r="UAP137" s="14"/>
      <c r="UAQ137" s="14"/>
      <c r="UAR137" s="14"/>
      <c r="UAS137" s="14"/>
      <c r="UAT137" s="14"/>
      <c r="UAU137" s="14"/>
      <c r="UAV137" s="14"/>
      <c r="UAW137" s="14"/>
      <c r="UAX137" s="14"/>
      <c r="UAY137" s="14"/>
      <c r="UAZ137" s="14"/>
      <c r="UBA137" s="14"/>
      <c r="UBB137" s="14"/>
      <c r="UBC137" s="14"/>
      <c r="UBD137" s="14"/>
      <c r="UBE137" s="14"/>
      <c r="UBF137" s="14"/>
      <c r="UBG137" s="14"/>
      <c r="UBH137" s="14"/>
      <c r="UBI137" s="14"/>
      <c r="UBJ137" s="14"/>
      <c r="UBK137" s="14"/>
      <c r="UBL137" s="14"/>
      <c r="UBM137" s="14"/>
      <c r="UBN137" s="14"/>
      <c r="UBO137" s="14"/>
      <c r="UBP137" s="14"/>
      <c r="UBQ137" s="14"/>
      <c r="UBR137" s="14"/>
      <c r="UBS137" s="14"/>
      <c r="UBT137" s="14"/>
      <c r="UBU137" s="14"/>
      <c r="UBV137" s="14"/>
      <c r="UBW137" s="14"/>
      <c r="UBX137" s="14"/>
      <c r="UBY137" s="14"/>
      <c r="UBZ137" s="14"/>
      <c r="UCA137" s="14"/>
      <c r="UCB137" s="14"/>
      <c r="UCC137" s="14"/>
      <c r="UCD137" s="14"/>
      <c r="UCE137" s="14"/>
      <c r="UCF137" s="14"/>
      <c r="UCG137" s="14"/>
      <c r="UCH137" s="14"/>
      <c r="UCI137" s="14"/>
      <c r="UCJ137" s="14"/>
      <c r="UCK137" s="14"/>
      <c r="UCL137" s="14"/>
      <c r="UCM137" s="14"/>
      <c r="UCN137" s="14"/>
      <c r="UCO137" s="14"/>
      <c r="UCP137" s="14"/>
      <c r="UCQ137" s="14"/>
      <c r="UCR137" s="14"/>
      <c r="UCS137" s="14"/>
      <c r="UCT137" s="14"/>
      <c r="UCU137" s="14"/>
      <c r="UCV137" s="14"/>
      <c r="UCW137" s="14"/>
      <c r="UCX137" s="14"/>
      <c r="UCY137" s="14"/>
      <c r="UCZ137" s="14"/>
      <c r="UDA137" s="14"/>
      <c r="UDB137" s="14"/>
      <c r="UDC137" s="14"/>
      <c r="UDD137" s="14"/>
      <c r="UDE137" s="14"/>
      <c r="UDF137" s="14"/>
      <c r="UDG137" s="14"/>
      <c r="UDH137" s="14"/>
      <c r="UDI137" s="14"/>
      <c r="UDJ137" s="14"/>
      <c r="UDK137" s="14"/>
      <c r="UDL137" s="14"/>
      <c r="UDM137" s="14"/>
      <c r="UDN137" s="14"/>
      <c r="UDO137" s="14"/>
      <c r="UDP137" s="14"/>
      <c r="UDQ137" s="14"/>
      <c r="UDR137" s="14"/>
      <c r="UDS137" s="14"/>
      <c r="UDT137" s="14"/>
      <c r="UDU137" s="14"/>
      <c r="UDV137" s="14"/>
      <c r="UDW137" s="14"/>
      <c r="UDX137" s="14"/>
      <c r="UDY137" s="14"/>
      <c r="UDZ137" s="14"/>
      <c r="UEA137" s="14"/>
      <c r="UEB137" s="14"/>
      <c r="UEC137" s="14"/>
      <c r="UED137" s="14"/>
      <c r="UEE137" s="14"/>
      <c r="UEF137" s="14"/>
      <c r="UEG137" s="14"/>
      <c r="UEH137" s="14"/>
      <c r="UEI137" s="14"/>
      <c r="UEJ137" s="14"/>
      <c r="UEK137" s="14"/>
      <c r="UEL137" s="14"/>
      <c r="UEM137" s="14"/>
      <c r="UEN137" s="14"/>
      <c r="UEO137" s="14"/>
      <c r="UEP137" s="14"/>
      <c r="UEQ137" s="14"/>
      <c r="UER137" s="14"/>
      <c r="UES137" s="14"/>
      <c r="UET137" s="14"/>
      <c r="UEU137" s="14"/>
      <c r="UEV137" s="14"/>
      <c r="UEW137" s="14"/>
      <c r="UEX137" s="14"/>
      <c r="UEY137" s="14"/>
      <c r="UEZ137" s="14"/>
      <c r="UFA137" s="14"/>
      <c r="UFB137" s="14"/>
      <c r="UFC137" s="14"/>
      <c r="UFD137" s="14"/>
      <c r="UFE137" s="14"/>
      <c r="UFF137" s="14"/>
      <c r="UFG137" s="14"/>
      <c r="UFH137" s="14"/>
      <c r="UFI137" s="14"/>
      <c r="UFJ137" s="14"/>
      <c r="UFK137" s="14"/>
      <c r="UFL137" s="14"/>
      <c r="UFM137" s="14"/>
      <c r="UFN137" s="14"/>
      <c r="UFO137" s="14"/>
      <c r="UFP137" s="14"/>
      <c r="UFQ137" s="14"/>
      <c r="UFR137" s="14"/>
      <c r="UFS137" s="14"/>
      <c r="UFT137" s="14"/>
      <c r="UFU137" s="14"/>
      <c r="UFV137" s="14"/>
      <c r="UFW137" s="14"/>
      <c r="UFX137" s="14"/>
      <c r="UFY137" s="14"/>
      <c r="UFZ137" s="14"/>
      <c r="UGA137" s="14"/>
      <c r="UGB137" s="14"/>
      <c r="UGC137" s="14"/>
      <c r="UGD137" s="14"/>
      <c r="UGE137" s="14"/>
      <c r="UGF137" s="14"/>
      <c r="UGG137" s="14"/>
      <c r="UGH137" s="14"/>
      <c r="UGI137" s="14"/>
      <c r="UGJ137" s="14"/>
      <c r="UGK137" s="14"/>
      <c r="UGL137" s="14"/>
      <c r="UGM137" s="14"/>
      <c r="UGN137" s="14"/>
      <c r="UGO137" s="14"/>
      <c r="UGP137" s="14"/>
      <c r="UGQ137" s="14"/>
      <c r="UGR137" s="14"/>
      <c r="UGS137" s="14"/>
      <c r="UGT137" s="14"/>
      <c r="UGU137" s="14"/>
      <c r="UGV137" s="14"/>
      <c r="UGW137" s="14"/>
      <c r="UGX137" s="14"/>
      <c r="UGY137" s="14"/>
      <c r="UGZ137" s="14"/>
      <c r="UHA137" s="14"/>
      <c r="UHB137" s="14"/>
      <c r="UHC137" s="14"/>
      <c r="UHD137" s="14"/>
      <c r="UHE137" s="14"/>
      <c r="UHF137" s="14"/>
      <c r="UHG137" s="14"/>
      <c r="UHH137" s="14"/>
      <c r="UHI137" s="14"/>
      <c r="UHJ137" s="14"/>
      <c r="UHK137" s="14"/>
      <c r="UHL137" s="14"/>
      <c r="UHM137" s="14"/>
      <c r="UHN137" s="14"/>
      <c r="UHO137" s="14"/>
      <c r="UHP137" s="14"/>
      <c r="UHQ137" s="14"/>
      <c r="UHR137" s="14"/>
      <c r="UHS137" s="14"/>
      <c r="UHT137" s="14"/>
      <c r="UHU137" s="14"/>
      <c r="UHV137" s="14"/>
      <c r="UHW137" s="14"/>
      <c r="UHX137" s="14"/>
      <c r="UHY137" s="14"/>
      <c r="UHZ137" s="14"/>
      <c r="UIA137" s="14"/>
      <c r="UIB137" s="14"/>
      <c r="UIC137" s="14"/>
      <c r="UID137" s="14"/>
      <c r="UIE137" s="14"/>
      <c r="UIF137" s="14"/>
      <c r="UIG137" s="14"/>
      <c r="UIH137" s="14"/>
      <c r="UII137" s="14"/>
      <c r="UIJ137" s="14"/>
      <c r="UIK137" s="14"/>
      <c r="UIL137" s="14"/>
      <c r="UIM137" s="14"/>
      <c r="UIN137" s="14"/>
      <c r="UIO137" s="14"/>
      <c r="UIP137" s="14"/>
      <c r="UIQ137" s="14"/>
      <c r="UIR137" s="14"/>
      <c r="UIS137" s="14"/>
      <c r="UIT137" s="14"/>
      <c r="UIU137" s="14"/>
      <c r="UIV137" s="14"/>
      <c r="UIW137" s="14"/>
      <c r="UIX137" s="14"/>
      <c r="UIY137" s="14"/>
      <c r="UIZ137" s="14"/>
      <c r="UJA137" s="14"/>
      <c r="UJB137" s="14"/>
      <c r="UJC137" s="14"/>
      <c r="UJD137" s="14"/>
      <c r="UJE137" s="14"/>
      <c r="UJF137" s="14"/>
      <c r="UJG137" s="14"/>
      <c r="UJH137" s="14"/>
      <c r="UJI137" s="14"/>
      <c r="UJJ137" s="14"/>
      <c r="UJK137" s="14"/>
      <c r="UJL137" s="14"/>
      <c r="UJM137" s="14"/>
      <c r="UJN137" s="14"/>
      <c r="UJO137" s="14"/>
      <c r="UJP137" s="14"/>
      <c r="UJQ137" s="14"/>
      <c r="UJR137" s="14"/>
      <c r="UJS137" s="14"/>
      <c r="UJT137" s="14"/>
      <c r="UJU137" s="14"/>
      <c r="UJV137" s="14"/>
      <c r="UJW137" s="14"/>
      <c r="UJX137" s="14"/>
      <c r="UJY137" s="14"/>
      <c r="UJZ137" s="14"/>
      <c r="UKA137" s="14"/>
      <c r="UKB137" s="14"/>
      <c r="UKC137" s="14"/>
      <c r="UKD137" s="14"/>
      <c r="UKE137" s="14"/>
      <c r="UKF137" s="14"/>
      <c r="UKG137" s="14"/>
      <c r="UKH137" s="14"/>
      <c r="UKI137" s="14"/>
      <c r="UKJ137" s="14"/>
      <c r="UKK137" s="14"/>
      <c r="UKL137" s="14"/>
      <c r="UKM137" s="14"/>
      <c r="UKN137" s="14"/>
      <c r="UKO137" s="14"/>
      <c r="UKP137" s="14"/>
      <c r="UKQ137" s="14"/>
      <c r="UKR137" s="14"/>
      <c r="UKS137" s="14"/>
      <c r="UKT137" s="14"/>
      <c r="UKU137" s="14"/>
      <c r="UKV137" s="14"/>
      <c r="UKW137" s="14"/>
      <c r="UKX137" s="14"/>
      <c r="UKY137" s="14"/>
      <c r="UKZ137" s="14"/>
      <c r="ULA137" s="14"/>
      <c r="ULB137" s="14"/>
      <c r="ULC137" s="14"/>
      <c r="ULD137" s="14"/>
      <c r="ULE137" s="14"/>
      <c r="ULF137" s="14"/>
      <c r="ULG137" s="14"/>
      <c r="ULH137" s="14"/>
      <c r="ULI137" s="14"/>
      <c r="ULJ137" s="14"/>
      <c r="ULK137" s="14"/>
      <c r="ULL137" s="14"/>
      <c r="ULM137" s="14"/>
      <c r="ULN137" s="14"/>
      <c r="ULO137" s="14"/>
      <c r="ULP137" s="14"/>
      <c r="ULQ137" s="14"/>
      <c r="ULR137" s="14"/>
      <c r="ULS137" s="14"/>
      <c r="ULT137" s="14"/>
      <c r="ULU137" s="14"/>
      <c r="ULV137" s="14"/>
      <c r="ULW137" s="14"/>
      <c r="ULX137" s="14"/>
      <c r="ULY137" s="14"/>
      <c r="ULZ137" s="14"/>
      <c r="UMA137" s="14"/>
      <c r="UMB137" s="14"/>
      <c r="UMC137" s="14"/>
      <c r="UMD137" s="14"/>
      <c r="UME137" s="14"/>
      <c r="UMF137" s="14"/>
      <c r="UMG137" s="14"/>
      <c r="UMH137" s="14"/>
      <c r="UMI137" s="14"/>
      <c r="UMJ137" s="14"/>
      <c r="UMK137" s="14"/>
      <c r="UML137" s="14"/>
      <c r="UMM137" s="14"/>
      <c r="UMN137" s="14"/>
      <c r="UMO137" s="14"/>
      <c r="UMP137" s="14"/>
      <c r="UMQ137" s="14"/>
      <c r="UMR137" s="14"/>
      <c r="UMS137" s="14"/>
      <c r="UMT137" s="14"/>
      <c r="UMU137" s="14"/>
      <c r="UMV137" s="14"/>
      <c r="UMW137" s="14"/>
      <c r="UMX137" s="14"/>
      <c r="UMY137" s="14"/>
      <c r="UMZ137" s="14"/>
      <c r="UNA137" s="14"/>
      <c r="UNB137" s="14"/>
      <c r="UNC137" s="14"/>
      <c r="UND137" s="14"/>
      <c r="UNE137" s="14"/>
      <c r="UNF137" s="14"/>
      <c r="UNG137" s="14"/>
      <c r="UNH137" s="14"/>
      <c r="UNI137" s="14"/>
      <c r="UNJ137" s="14"/>
      <c r="UNK137" s="14"/>
      <c r="UNL137" s="14"/>
      <c r="UNM137" s="14"/>
      <c r="UNN137" s="14"/>
      <c r="UNO137" s="14"/>
      <c r="UNP137" s="14"/>
      <c r="UNQ137" s="14"/>
      <c r="UNR137" s="14"/>
      <c r="UNS137" s="14"/>
      <c r="UNT137" s="14"/>
      <c r="UNU137" s="14"/>
      <c r="UNV137" s="14"/>
      <c r="UNW137" s="14"/>
      <c r="UNX137" s="14"/>
      <c r="UNY137" s="14"/>
      <c r="UNZ137" s="14"/>
      <c r="UOA137" s="14"/>
      <c r="UOB137" s="14"/>
      <c r="UOC137" s="14"/>
      <c r="UOD137" s="14"/>
      <c r="UOE137" s="14"/>
      <c r="UOF137" s="14"/>
      <c r="UOG137" s="14"/>
      <c r="UOH137" s="14"/>
      <c r="UOI137" s="14"/>
      <c r="UOJ137" s="14"/>
      <c r="UOK137" s="14"/>
      <c r="UOL137" s="14"/>
      <c r="UOM137" s="14"/>
      <c r="UON137" s="14"/>
      <c r="UOO137" s="14"/>
      <c r="UOP137" s="14"/>
      <c r="UOQ137" s="14"/>
      <c r="UOR137" s="14"/>
      <c r="UOS137" s="14"/>
      <c r="UOT137" s="14"/>
      <c r="UOU137" s="14"/>
      <c r="UOV137" s="14"/>
      <c r="UOW137" s="14"/>
      <c r="UOX137" s="14"/>
      <c r="UOY137" s="14"/>
      <c r="UOZ137" s="14"/>
      <c r="UPA137" s="14"/>
      <c r="UPB137" s="14"/>
      <c r="UPC137" s="14"/>
      <c r="UPD137" s="14"/>
      <c r="UPE137" s="14"/>
      <c r="UPF137" s="14"/>
      <c r="UPG137" s="14"/>
      <c r="UPH137" s="14"/>
      <c r="UPI137" s="14"/>
      <c r="UPJ137" s="14"/>
      <c r="UPK137" s="14"/>
      <c r="UPL137" s="14"/>
      <c r="UPM137" s="14"/>
      <c r="UPN137" s="14"/>
      <c r="UPO137" s="14"/>
      <c r="UPP137" s="14"/>
      <c r="UPQ137" s="14"/>
      <c r="UPR137" s="14"/>
      <c r="UPS137" s="14"/>
      <c r="UPT137" s="14"/>
      <c r="UPU137" s="14"/>
      <c r="UPV137" s="14"/>
      <c r="UPW137" s="14"/>
      <c r="UPX137" s="14"/>
      <c r="UPY137" s="14"/>
      <c r="UPZ137" s="14"/>
      <c r="UQA137" s="14"/>
      <c r="UQB137" s="14"/>
      <c r="UQC137" s="14"/>
      <c r="UQD137" s="14"/>
      <c r="UQE137" s="14"/>
      <c r="UQF137" s="14"/>
      <c r="UQG137" s="14"/>
      <c r="UQH137" s="14"/>
      <c r="UQI137" s="14"/>
      <c r="UQJ137" s="14"/>
      <c r="UQK137" s="14"/>
      <c r="UQL137" s="14"/>
      <c r="UQM137" s="14"/>
      <c r="UQN137" s="14"/>
      <c r="UQO137" s="14"/>
      <c r="UQP137" s="14"/>
      <c r="UQQ137" s="14"/>
      <c r="UQR137" s="14"/>
      <c r="UQS137" s="14"/>
      <c r="UQT137" s="14"/>
      <c r="UQU137" s="14"/>
      <c r="UQV137" s="14"/>
      <c r="UQW137" s="14"/>
      <c r="UQX137" s="14"/>
      <c r="UQY137" s="14"/>
      <c r="UQZ137" s="14"/>
      <c r="URA137" s="14"/>
      <c r="URB137" s="14"/>
      <c r="URC137" s="14"/>
      <c r="URD137" s="14"/>
      <c r="URE137" s="14"/>
      <c r="URF137" s="14"/>
      <c r="URG137" s="14"/>
      <c r="URH137" s="14"/>
      <c r="URI137" s="14"/>
      <c r="URJ137" s="14"/>
      <c r="URK137" s="14"/>
      <c r="URL137" s="14"/>
      <c r="URM137" s="14"/>
      <c r="URN137" s="14"/>
      <c r="URO137" s="14"/>
      <c r="URP137" s="14"/>
      <c r="URQ137" s="14"/>
      <c r="URR137" s="14"/>
      <c r="URS137" s="14"/>
      <c r="URT137" s="14"/>
      <c r="URU137" s="14"/>
      <c r="URV137" s="14"/>
      <c r="URW137" s="14"/>
      <c r="URX137" s="14"/>
      <c r="URY137" s="14"/>
      <c r="URZ137" s="14"/>
      <c r="USA137" s="14"/>
      <c r="USB137" s="14"/>
      <c r="USC137" s="14"/>
      <c r="USD137" s="14"/>
      <c r="USE137" s="14"/>
      <c r="USF137" s="14"/>
      <c r="USG137" s="14"/>
      <c r="USH137" s="14"/>
      <c r="USI137" s="14"/>
      <c r="USJ137" s="14"/>
      <c r="USK137" s="14"/>
      <c r="USL137" s="14"/>
      <c r="USM137" s="14"/>
      <c r="USN137" s="14"/>
      <c r="USO137" s="14"/>
      <c r="USP137" s="14"/>
      <c r="USQ137" s="14"/>
      <c r="USR137" s="14"/>
      <c r="USS137" s="14"/>
      <c r="UST137" s="14"/>
      <c r="USU137" s="14"/>
      <c r="USV137" s="14"/>
      <c r="USW137" s="14"/>
      <c r="USX137" s="14"/>
      <c r="USY137" s="14"/>
      <c r="USZ137" s="14"/>
      <c r="UTA137" s="14"/>
      <c r="UTB137" s="14"/>
      <c r="UTC137" s="14"/>
      <c r="UTD137" s="14"/>
      <c r="UTE137" s="14"/>
      <c r="UTF137" s="14"/>
      <c r="UTG137" s="14"/>
      <c r="UTH137" s="14"/>
      <c r="UTI137" s="14"/>
      <c r="UTJ137" s="14"/>
      <c r="UTK137" s="14"/>
      <c r="UTL137" s="14"/>
      <c r="UTM137" s="14"/>
      <c r="UTN137" s="14"/>
      <c r="UTO137" s="14"/>
      <c r="UTP137" s="14"/>
      <c r="UTQ137" s="14"/>
      <c r="UTR137" s="14"/>
      <c r="UTS137" s="14"/>
      <c r="UTT137" s="14"/>
      <c r="UTU137" s="14"/>
      <c r="UTV137" s="14"/>
      <c r="UTW137" s="14"/>
      <c r="UTX137" s="14"/>
      <c r="UTY137" s="14"/>
      <c r="UTZ137" s="14"/>
      <c r="UUA137" s="14"/>
      <c r="UUB137" s="14"/>
      <c r="UUC137" s="14"/>
      <c r="UUD137" s="14"/>
      <c r="UUE137" s="14"/>
      <c r="UUF137" s="14"/>
      <c r="UUG137" s="14"/>
      <c r="UUH137" s="14"/>
      <c r="UUI137" s="14"/>
      <c r="UUJ137" s="14"/>
      <c r="UUK137" s="14"/>
      <c r="UUL137" s="14"/>
      <c r="UUM137" s="14"/>
      <c r="UUN137" s="14"/>
      <c r="UUO137" s="14"/>
      <c r="UUP137" s="14"/>
      <c r="UUQ137" s="14"/>
      <c r="UUR137" s="14"/>
      <c r="UUS137" s="14"/>
      <c r="UUT137" s="14"/>
      <c r="UUU137" s="14"/>
      <c r="UUV137" s="14"/>
      <c r="UUW137" s="14"/>
      <c r="UUX137" s="14"/>
      <c r="UUY137" s="14"/>
      <c r="UUZ137" s="14"/>
      <c r="UVA137" s="14"/>
      <c r="UVB137" s="14"/>
      <c r="UVC137" s="14"/>
      <c r="UVD137" s="14"/>
      <c r="UVE137" s="14"/>
      <c r="UVF137" s="14"/>
      <c r="UVG137" s="14"/>
      <c r="UVH137" s="14"/>
      <c r="UVI137" s="14"/>
      <c r="UVJ137" s="14"/>
      <c r="UVK137" s="14"/>
      <c r="UVL137" s="14"/>
      <c r="UVM137" s="14"/>
      <c r="UVN137" s="14"/>
      <c r="UVO137" s="14"/>
      <c r="UVP137" s="14"/>
      <c r="UVQ137" s="14"/>
      <c r="UVR137" s="14"/>
      <c r="UVS137" s="14"/>
      <c r="UVT137" s="14"/>
      <c r="UVU137" s="14"/>
      <c r="UVV137" s="14"/>
      <c r="UVW137" s="14"/>
      <c r="UVX137" s="14"/>
      <c r="UVY137" s="14"/>
      <c r="UVZ137" s="14"/>
      <c r="UWA137" s="14"/>
      <c r="UWB137" s="14"/>
      <c r="UWC137" s="14"/>
      <c r="UWD137" s="14"/>
      <c r="UWE137" s="14"/>
      <c r="UWF137" s="14"/>
      <c r="UWG137" s="14"/>
      <c r="UWH137" s="14"/>
      <c r="UWI137" s="14"/>
      <c r="UWJ137" s="14"/>
      <c r="UWK137" s="14"/>
      <c r="UWL137" s="14"/>
      <c r="UWM137" s="14"/>
      <c r="UWN137" s="14"/>
      <c r="UWO137" s="14"/>
      <c r="UWP137" s="14"/>
      <c r="UWQ137" s="14"/>
      <c r="UWR137" s="14"/>
      <c r="UWS137" s="14"/>
      <c r="UWT137" s="14"/>
      <c r="UWU137" s="14"/>
      <c r="UWV137" s="14"/>
      <c r="UWW137" s="14"/>
      <c r="UWX137" s="14"/>
      <c r="UWY137" s="14"/>
      <c r="UWZ137" s="14"/>
      <c r="UXA137" s="14"/>
      <c r="UXB137" s="14"/>
      <c r="UXC137" s="14"/>
      <c r="UXD137" s="14"/>
      <c r="UXE137" s="14"/>
      <c r="UXF137" s="14"/>
      <c r="UXG137" s="14"/>
      <c r="UXH137" s="14"/>
      <c r="UXI137" s="14"/>
      <c r="UXJ137" s="14"/>
      <c r="UXK137" s="14"/>
      <c r="UXL137" s="14"/>
      <c r="UXM137" s="14"/>
      <c r="UXN137" s="14"/>
      <c r="UXO137" s="14"/>
      <c r="UXP137" s="14"/>
      <c r="UXQ137" s="14"/>
      <c r="UXR137" s="14"/>
      <c r="UXS137" s="14"/>
      <c r="UXT137" s="14"/>
      <c r="UXU137" s="14"/>
      <c r="UXV137" s="14"/>
      <c r="UXW137" s="14"/>
      <c r="UXX137" s="14"/>
      <c r="UXY137" s="14"/>
      <c r="UXZ137" s="14"/>
      <c r="UYA137" s="14"/>
      <c r="UYB137" s="14"/>
      <c r="UYC137" s="14"/>
      <c r="UYD137" s="14"/>
      <c r="UYE137" s="14"/>
      <c r="UYF137" s="14"/>
      <c r="UYG137" s="14"/>
      <c r="UYH137" s="14"/>
      <c r="UYI137" s="14"/>
      <c r="UYJ137" s="14"/>
      <c r="UYK137" s="14"/>
      <c r="UYL137" s="14"/>
      <c r="UYM137" s="14"/>
      <c r="UYN137" s="14"/>
      <c r="UYO137" s="14"/>
      <c r="UYP137" s="14"/>
      <c r="UYQ137" s="14"/>
      <c r="UYR137" s="14"/>
      <c r="UYS137" s="14"/>
      <c r="UYT137" s="14"/>
      <c r="UYU137" s="14"/>
      <c r="UYV137" s="14"/>
      <c r="UYW137" s="14"/>
      <c r="UYX137" s="14"/>
      <c r="UYY137" s="14"/>
      <c r="UYZ137" s="14"/>
      <c r="UZA137" s="14"/>
      <c r="UZB137" s="14"/>
      <c r="UZC137" s="14"/>
      <c r="UZD137" s="14"/>
      <c r="UZE137" s="14"/>
      <c r="UZF137" s="14"/>
      <c r="UZG137" s="14"/>
      <c r="UZH137" s="14"/>
      <c r="UZI137" s="14"/>
      <c r="UZJ137" s="14"/>
      <c r="UZK137" s="14"/>
      <c r="UZL137" s="14"/>
      <c r="UZM137" s="14"/>
      <c r="UZN137" s="14"/>
      <c r="UZO137" s="14"/>
      <c r="UZP137" s="14"/>
      <c r="UZQ137" s="14"/>
      <c r="UZR137" s="14"/>
      <c r="UZS137" s="14"/>
      <c r="UZT137" s="14"/>
      <c r="UZU137" s="14"/>
      <c r="UZV137" s="14"/>
      <c r="UZW137" s="14"/>
      <c r="UZX137" s="14"/>
      <c r="UZY137" s="14"/>
      <c r="UZZ137" s="14"/>
      <c r="VAA137" s="14"/>
      <c r="VAB137" s="14"/>
      <c r="VAC137" s="14"/>
      <c r="VAD137" s="14"/>
      <c r="VAE137" s="14"/>
      <c r="VAF137" s="14"/>
      <c r="VAG137" s="14"/>
      <c r="VAH137" s="14"/>
      <c r="VAI137" s="14"/>
      <c r="VAJ137" s="14"/>
      <c r="VAK137" s="14"/>
      <c r="VAL137" s="14"/>
      <c r="VAM137" s="14"/>
      <c r="VAN137" s="14"/>
      <c r="VAO137" s="14"/>
      <c r="VAP137" s="14"/>
      <c r="VAQ137" s="14"/>
      <c r="VAR137" s="14"/>
      <c r="VAS137" s="14"/>
      <c r="VAT137" s="14"/>
      <c r="VAU137" s="14"/>
      <c r="VAV137" s="14"/>
      <c r="VAW137" s="14"/>
      <c r="VAX137" s="14"/>
      <c r="VAY137" s="14"/>
      <c r="VAZ137" s="14"/>
      <c r="VBA137" s="14"/>
      <c r="VBB137" s="14"/>
      <c r="VBC137" s="14"/>
      <c r="VBD137" s="14"/>
      <c r="VBE137" s="14"/>
      <c r="VBF137" s="14"/>
      <c r="VBG137" s="14"/>
      <c r="VBH137" s="14"/>
      <c r="VBI137" s="14"/>
      <c r="VBJ137" s="14"/>
      <c r="VBK137" s="14"/>
      <c r="VBL137" s="14"/>
      <c r="VBM137" s="14"/>
      <c r="VBN137" s="14"/>
      <c r="VBO137" s="14"/>
      <c r="VBP137" s="14"/>
      <c r="VBQ137" s="14"/>
      <c r="VBR137" s="14"/>
      <c r="VBS137" s="14"/>
      <c r="VBT137" s="14"/>
      <c r="VBU137" s="14"/>
      <c r="VBV137" s="14"/>
      <c r="VBW137" s="14"/>
      <c r="VBX137" s="14"/>
      <c r="VBY137" s="14"/>
      <c r="VBZ137" s="14"/>
      <c r="VCA137" s="14"/>
      <c r="VCB137" s="14"/>
      <c r="VCC137" s="14"/>
      <c r="VCD137" s="14"/>
      <c r="VCE137" s="14"/>
      <c r="VCF137" s="14"/>
      <c r="VCG137" s="14"/>
      <c r="VCH137" s="14"/>
      <c r="VCI137" s="14"/>
      <c r="VCJ137" s="14"/>
      <c r="VCK137" s="14"/>
      <c r="VCL137" s="14"/>
      <c r="VCM137" s="14"/>
      <c r="VCN137" s="14"/>
      <c r="VCO137" s="14"/>
      <c r="VCP137" s="14"/>
      <c r="VCQ137" s="14"/>
      <c r="VCR137" s="14"/>
      <c r="VCS137" s="14"/>
      <c r="VCT137" s="14"/>
      <c r="VCU137" s="14"/>
      <c r="VCV137" s="14"/>
      <c r="VCW137" s="14"/>
      <c r="VCX137" s="14"/>
      <c r="VCY137" s="14"/>
      <c r="VCZ137" s="14"/>
      <c r="VDA137" s="14"/>
      <c r="VDB137" s="14"/>
      <c r="VDC137" s="14"/>
      <c r="VDD137" s="14"/>
      <c r="VDE137" s="14"/>
      <c r="VDF137" s="14"/>
      <c r="VDG137" s="14"/>
      <c r="VDH137" s="14"/>
      <c r="VDI137" s="14"/>
      <c r="VDJ137" s="14"/>
      <c r="VDK137" s="14"/>
      <c r="VDL137" s="14"/>
      <c r="VDM137" s="14"/>
      <c r="VDN137" s="14"/>
      <c r="VDO137" s="14"/>
      <c r="VDP137" s="14"/>
      <c r="VDQ137" s="14"/>
      <c r="VDR137" s="14"/>
      <c r="VDS137" s="14"/>
      <c r="VDT137" s="14"/>
      <c r="VDU137" s="14"/>
      <c r="VDV137" s="14"/>
      <c r="VDW137" s="14"/>
      <c r="VDX137" s="14"/>
      <c r="VDY137" s="14"/>
      <c r="VDZ137" s="14"/>
      <c r="VEA137" s="14"/>
      <c r="VEB137" s="14"/>
      <c r="VEC137" s="14"/>
      <c r="VED137" s="14"/>
      <c r="VEE137" s="14"/>
      <c r="VEF137" s="14"/>
      <c r="VEG137" s="14"/>
      <c r="VEH137" s="14"/>
      <c r="VEI137" s="14"/>
      <c r="VEJ137" s="14"/>
      <c r="VEK137" s="14"/>
      <c r="VEL137" s="14"/>
      <c r="VEM137" s="14"/>
      <c r="VEN137" s="14"/>
      <c r="VEO137" s="14"/>
      <c r="VEP137" s="14"/>
      <c r="VEQ137" s="14"/>
      <c r="VER137" s="14"/>
      <c r="VES137" s="14"/>
      <c r="VET137" s="14"/>
      <c r="VEU137" s="14"/>
      <c r="VEV137" s="14"/>
      <c r="VEW137" s="14"/>
      <c r="VEX137" s="14"/>
      <c r="VEY137" s="14"/>
      <c r="VEZ137" s="14"/>
      <c r="VFA137" s="14"/>
      <c r="VFB137" s="14"/>
      <c r="VFC137" s="14"/>
      <c r="VFD137" s="14"/>
      <c r="VFE137" s="14"/>
      <c r="VFF137" s="14"/>
      <c r="VFG137" s="14"/>
      <c r="VFH137" s="14"/>
      <c r="VFI137" s="14"/>
      <c r="VFJ137" s="14"/>
      <c r="VFK137" s="14"/>
      <c r="VFL137" s="14"/>
      <c r="VFM137" s="14"/>
      <c r="VFN137" s="14"/>
      <c r="VFO137" s="14"/>
      <c r="VFP137" s="14"/>
      <c r="VFQ137" s="14"/>
      <c r="VFR137" s="14"/>
      <c r="VFS137" s="14"/>
      <c r="VFT137" s="14"/>
      <c r="VFU137" s="14"/>
      <c r="VFV137" s="14"/>
      <c r="VFW137" s="14"/>
      <c r="VFX137" s="14"/>
      <c r="VFY137" s="14"/>
      <c r="VFZ137" s="14"/>
      <c r="VGA137" s="14"/>
      <c r="VGB137" s="14"/>
      <c r="VGC137" s="14"/>
      <c r="VGD137" s="14"/>
      <c r="VGE137" s="14"/>
      <c r="VGF137" s="14"/>
      <c r="VGG137" s="14"/>
      <c r="VGH137" s="14"/>
      <c r="VGI137" s="14"/>
      <c r="VGJ137" s="14"/>
      <c r="VGK137" s="14"/>
      <c r="VGL137" s="14"/>
      <c r="VGM137" s="14"/>
      <c r="VGN137" s="14"/>
      <c r="VGO137" s="14"/>
      <c r="VGP137" s="14"/>
      <c r="VGQ137" s="14"/>
      <c r="VGR137" s="14"/>
      <c r="VGS137" s="14"/>
      <c r="VGT137" s="14"/>
      <c r="VGU137" s="14"/>
      <c r="VGV137" s="14"/>
      <c r="VGW137" s="14"/>
      <c r="VGX137" s="14"/>
      <c r="VGY137" s="14"/>
      <c r="VGZ137" s="14"/>
      <c r="VHA137" s="14"/>
      <c r="VHB137" s="14"/>
      <c r="VHC137" s="14"/>
      <c r="VHD137" s="14"/>
      <c r="VHE137" s="14"/>
      <c r="VHF137" s="14"/>
      <c r="VHG137" s="14"/>
      <c r="VHH137" s="14"/>
      <c r="VHI137" s="14"/>
      <c r="VHJ137" s="14"/>
      <c r="VHK137" s="14"/>
      <c r="VHL137" s="14"/>
      <c r="VHM137" s="14"/>
      <c r="VHN137" s="14"/>
      <c r="VHO137" s="14"/>
      <c r="VHP137" s="14"/>
      <c r="VHQ137" s="14"/>
      <c r="VHR137" s="14"/>
      <c r="VHS137" s="14"/>
      <c r="VHT137" s="14"/>
      <c r="VHU137" s="14"/>
      <c r="VHV137" s="14"/>
      <c r="VHW137" s="14"/>
      <c r="VHX137" s="14"/>
      <c r="VHY137" s="14"/>
      <c r="VHZ137" s="14"/>
      <c r="VIA137" s="14"/>
      <c r="VIB137" s="14"/>
      <c r="VIC137" s="14"/>
      <c r="VID137" s="14"/>
      <c r="VIE137" s="14"/>
      <c r="VIF137" s="14"/>
      <c r="VIG137" s="14"/>
      <c r="VIH137" s="14"/>
      <c r="VII137" s="14"/>
      <c r="VIJ137" s="14"/>
      <c r="VIK137" s="14"/>
      <c r="VIL137" s="14"/>
      <c r="VIM137" s="14"/>
      <c r="VIN137" s="14"/>
      <c r="VIO137" s="14"/>
      <c r="VIP137" s="14"/>
      <c r="VIQ137" s="14"/>
      <c r="VIR137" s="14"/>
      <c r="VIS137" s="14"/>
      <c r="VIT137" s="14"/>
      <c r="VIU137" s="14"/>
      <c r="VIV137" s="14"/>
      <c r="VIW137" s="14"/>
      <c r="VIX137" s="14"/>
      <c r="VIY137" s="14"/>
      <c r="VIZ137" s="14"/>
      <c r="VJA137" s="14"/>
      <c r="VJB137" s="14"/>
      <c r="VJC137" s="14"/>
      <c r="VJD137" s="14"/>
      <c r="VJE137" s="14"/>
      <c r="VJF137" s="14"/>
      <c r="VJG137" s="14"/>
      <c r="VJH137" s="14"/>
      <c r="VJI137" s="14"/>
      <c r="VJJ137" s="14"/>
      <c r="VJK137" s="14"/>
      <c r="VJL137" s="14"/>
      <c r="VJM137" s="14"/>
      <c r="VJN137" s="14"/>
      <c r="VJO137" s="14"/>
      <c r="VJP137" s="14"/>
      <c r="VJQ137" s="14"/>
      <c r="VJR137" s="14"/>
      <c r="VJS137" s="14"/>
      <c r="VJT137" s="14"/>
      <c r="VJU137" s="14"/>
      <c r="VJV137" s="14"/>
      <c r="VJW137" s="14"/>
      <c r="VJX137" s="14"/>
      <c r="VJY137" s="14"/>
      <c r="VJZ137" s="14"/>
      <c r="VKA137" s="14"/>
      <c r="VKB137" s="14"/>
      <c r="VKC137" s="14"/>
      <c r="VKD137" s="14"/>
      <c r="VKE137" s="14"/>
      <c r="VKF137" s="14"/>
      <c r="VKG137" s="14"/>
      <c r="VKH137" s="14"/>
      <c r="VKI137" s="14"/>
      <c r="VKJ137" s="14"/>
      <c r="VKK137" s="14"/>
      <c r="VKL137" s="14"/>
      <c r="VKM137" s="14"/>
      <c r="VKN137" s="14"/>
      <c r="VKO137" s="14"/>
      <c r="VKP137" s="14"/>
      <c r="VKQ137" s="14"/>
      <c r="VKR137" s="14"/>
      <c r="VKS137" s="14"/>
      <c r="VKT137" s="14"/>
      <c r="VKU137" s="14"/>
      <c r="VKV137" s="14"/>
      <c r="VKW137" s="14"/>
      <c r="VKX137" s="14"/>
      <c r="VKY137" s="14"/>
      <c r="VKZ137" s="14"/>
      <c r="VLA137" s="14"/>
      <c r="VLB137" s="14"/>
      <c r="VLC137" s="14"/>
      <c r="VLD137" s="14"/>
      <c r="VLE137" s="14"/>
      <c r="VLF137" s="14"/>
      <c r="VLG137" s="14"/>
      <c r="VLH137" s="14"/>
      <c r="VLI137" s="14"/>
      <c r="VLJ137" s="14"/>
      <c r="VLK137" s="14"/>
      <c r="VLL137" s="14"/>
      <c r="VLM137" s="14"/>
      <c r="VLN137" s="14"/>
      <c r="VLO137" s="14"/>
      <c r="VLP137" s="14"/>
      <c r="VLQ137" s="14"/>
      <c r="VLR137" s="14"/>
      <c r="VLS137" s="14"/>
      <c r="VLT137" s="14"/>
      <c r="VLU137" s="14"/>
      <c r="VLV137" s="14"/>
      <c r="VLW137" s="14"/>
      <c r="VLX137" s="14"/>
      <c r="VLY137" s="14"/>
      <c r="VLZ137" s="14"/>
      <c r="VMA137" s="14"/>
      <c r="VMB137" s="14"/>
      <c r="VMC137" s="14"/>
      <c r="VMD137" s="14"/>
      <c r="VME137" s="14"/>
      <c r="VMF137" s="14"/>
      <c r="VMG137" s="14"/>
      <c r="VMH137" s="14"/>
      <c r="VMI137" s="14"/>
      <c r="VMJ137" s="14"/>
      <c r="VMK137" s="14"/>
      <c r="VML137" s="14"/>
      <c r="VMM137" s="14"/>
      <c r="VMN137" s="14"/>
      <c r="VMO137" s="14"/>
      <c r="VMP137" s="14"/>
      <c r="VMQ137" s="14"/>
      <c r="VMR137" s="14"/>
      <c r="VMS137" s="14"/>
      <c r="VMT137" s="14"/>
      <c r="VMU137" s="14"/>
      <c r="VMV137" s="14"/>
      <c r="VMW137" s="14"/>
      <c r="VMX137" s="14"/>
      <c r="VMY137" s="14"/>
      <c r="VMZ137" s="14"/>
      <c r="VNA137" s="14"/>
      <c r="VNB137" s="14"/>
      <c r="VNC137" s="14"/>
      <c r="VND137" s="14"/>
      <c r="VNE137" s="14"/>
      <c r="VNF137" s="14"/>
      <c r="VNG137" s="14"/>
      <c r="VNH137" s="14"/>
      <c r="VNI137" s="14"/>
      <c r="VNJ137" s="14"/>
      <c r="VNK137" s="14"/>
      <c r="VNL137" s="14"/>
      <c r="VNM137" s="14"/>
      <c r="VNN137" s="14"/>
      <c r="VNO137" s="14"/>
      <c r="VNP137" s="14"/>
      <c r="VNQ137" s="14"/>
      <c r="VNR137" s="14"/>
      <c r="VNS137" s="14"/>
      <c r="VNT137" s="14"/>
      <c r="VNU137" s="14"/>
      <c r="VNV137" s="14"/>
      <c r="VNW137" s="14"/>
      <c r="VNX137" s="14"/>
      <c r="VNY137" s="14"/>
      <c r="VNZ137" s="14"/>
      <c r="VOA137" s="14"/>
      <c r="VOB137" s="14"/>
      <c r="VOC137" s="14"/>
      <c r="VOD137" s="14"/>
      <c r="VOE137" s="14"/>
      <c r="VOF137" s="14"/>
      <c r="VOG137" s="14"/>
      <c r="VOH137" s="14"/>
      <c r="VOI137" s="14"/>
      <c r="VOJ137" s="14"/>
      <c r="VOK137" s="14"/>
      <c r="VOL137" s="14"/>
      <c r="VOM137" s="14"/>
      <c r="VON137" s="14"/>
      <c r="VOO137" s="14"/>
      <c r="VOP137" s="14"/>
      <c r="VOQ137" s="14"/>
      <c r="VOR137" s="14"/>
      <c r="VOS137" s="14"/>
      <c r="VOT137" s="14"/>
      <c r="VOU137" s="14"/>
      <c r="VOV137" s="14"/>
      <c r="VOW137" s="14"/>
      <c r="VOX137" s="14"/>
      <c r="VOY137" s="14"/>
      <c r="VOZ137" s="14"/>
      <c r="VPA137" s="14"/>
      <c r="VPB137" s="14"/>
      <c r="VPC137" s="14"/>
      <c r="VPD137" s="14"/>
      <c r="VPE137" s="14"/>
      <c r="VPF137" s="14"/>
      <c r="VPG137" s="14"/>
      <c r="VPH137" s="14"/>
      <c r="VPI137" s="14"/>
      <c r="VPJ137" s="14"/>
      <c r="VPK137" s="14"/>
      <c r="VPL137" s="14"/>
      <c r="VPM137" s="14"/>
      <c r="VPN137" s="14"/>
      <c r="VPO137" s="14"/>
      <c r="VPP137" s="14"/>
      <c r="VPQ137" s="14"/>
      <c r="VPR137" s="14"/>
      <c r="VPS137" s="14"/>
      <c r="VPT137" s="14"/>
      <c r="VPU137" s="14"/>
      <c r="VPV137" s="14"/>
      <c r="VPW137" s="14"/>
      <c r="VPX137" s="14"/>
      <c r="VPY137" s="14"/>
      <c r="VPZ137" s="14"/>
      <c r="VQA137" s="14"/>
      <c r="VQB137" s="14"/>
      <c r="VQC137" s="14"/>
      <c r="VQD137" s="14"/>
      <c r="VQE137" s="14"/>
      <c r="VQF137" s="14"/>
      <c r="VQG137" s="14"/>
      <c r="VQH137" s="14"/>
      <c r="VQI137" s="14"/>
      <c r="VQJ137" s="14"/>
      <c r="VQK137" s="14"/>
      <c r="VQL137" s="14"/>
      <c r="VQM137" s="14"/>
      <c r="VQN137" s="14"/>
      <c r="VQO137" s="14"/>
      <c r="VQP137" s="14"/>
      <c r="VQQ137" s="14"/>
      <c r="VQR137" s="14"/>
      <c r="VQS137" s="14"/>
      <c r="VQT137" s="14"/>
      <c r="VQU137" s="14"/>
      <c r="VQV137" s="14"/>
      <c r="VQW137" s="14"/>
      <c r="VQX137" s="14"/>
      <c r="VQY137" s="14"/>
      <c r="VQZ137" s="14"/>
      <c r="VRA137" s="14"/>
      <c r="VRB137" s="14"/>
      <c r="VRC137" s="14"/>
      <c r="VRD137" s="14"/>
      <c r="VRE137" s="14"/>
      <c r="VRF137" s="14"/>
      <c r="VRG137" s="14"/>
      <c r="VRH137" s="14"/>
      <c r="VRI137" s="14"/>
      <c r="VRJ137" s="14"/>
      <c r="VRK137" s="14"/>
      <c r="VRL137" s="14"/>
      <c r="VRM137" s="14"/>
      <c r="VRN137" s="14"/>
      <c r="VRO137" s="14"/>
      <c r="VRP137" s="14"/>
      <c r="VRQ137" s="14"/>
      <c r="VRR137" s="14"/>
      <c r="VRS137" s="14"/>
      <c r="VRT137" s="14"/>
      <c r="VRU137" s="14"/>
      <c r="VRV137" s="14"/>
      <c r="VRW137" s="14"/>
      <c r="VRX137" s="14"/>
      <c r="VRY137" s="14"/>
      <c r="VRZ137" s="14"/>
      <c r="VSA137" s="14"/>
      <c r="VSB137" s="14"/>
      <c r="VSC137" s="14"/>
      <c r="VSD137" s="14"/>
      <c r="VSE137" s="14"/>
      <c r="VSF137" s="14"/>
      <c r="VSG137" s="14"/>
      <c r="VSH137" s="14"/>
      <c r="VSI137" s="14"/>
      <c r="VSJ137" s="14"/>
      <c r="VSK137" s="14"/>
      <c r="VSL137" s="14"/>
      <c r="VSM137" s="14"/>
      <c r="VSN137" s="14"/>
      <c r="VSO137" s="14"/>
      <c r="VSP137" s="14"/>
      <c r="VSQ137" s="14"/>
      <c r="VSR137" s="14"/>
      <c r="VSS137" s="14"/>
      <c r="VST137" s="14"/>
      <c r="VSU137" s="14"/>
      <c r="VSV137" s="14"/>
      <c r="VSW137" s="14"/>
      <c r="VSX137" s="14"/>
      <c r="VSY137" s="14"/>
      <c r="VSZ137" s="14"/>
      <c r="VTA137" s="14"/>
      <c r="VTB137" s="14"/>
      <c r="VTC137" s="14"/>
      <c r="VTD137" s="14"/>
      <c r="VTE137" s="14"/>
      <c r="VTF137" s="14"/>
      <c r="VTG137" s="14"/>
      <c r="VTH137" s="14"/>
      <c r="VTI137" s="14"/>
      <c r="VTJ137" s="14"/>
      <c r="VTK137" s="14"/>
      <c r="VTL137" s="14"/>
      <c r="VTM137" s="14"/>
      <c r="VTN137" s="14"/>
      <c r="VTO137" s="14"/>
      <c r="VTP137" s="14"/>
      <c r="VTQ137" s="14"/>
      <c r="VTR137" s="14"/>
      <c r="VTS137" s="14"/>
      <c r="VTT137" s="14"/>
      <c r="VTU137" s="14"/>
      <c r="VTV137" s="14"/>
      <c r="VTW137" s="14"/>
      <c r="VTX137" s="14"/>
      <c r="VTY137" s="14"/>
      <c r="VTZ137" s="14"/>
      <c r="VUA137" s="14"/>
      <c r="VUB137" s="14"/>
      <c r="VUC137" s="14"/>
      <c r="VUD137" s="14"/>
      <c r="VUE137" s="14"/>
      <c r="VUF137" s="14"/>
      <c r="VUG137" s="14"/>
      <c r="VUH137" s="14"/>
      <c r="VUI137" s="14"/>
      <c r="VUJ137" s="14"/>
      <c r="VUK137" s="14"/>
      <c r="VUL137" s="14"/>
      <c r="VUM137" s="14"/>
      <c r="VUN137" s="14"/>
      <c r="VUO137" s="14"/>
      <c r="VUP137" s="14"/>
      <c r="VUQ137" s="14"/>
      <c r="VUR137" s="14"/>
      <c r="VUS137" s="14"/>
      <c r="VUT137" s="14"/>
      <c r="VUU137" s="14"/>
      <c r="VUV137" s="14"/>
      <c r="VUW137" s="14"/>
      <c r="VUX137" s="14"/>
      <c r="VUY137" s="14"/>
      <c r="VUZ137" s="14"/>
      <c r="VVA137" s="14"/>
      <c r="VVB137" s="14"/>
      <c r="VVC137" s="14"/>
      <c r="VVD137" s="14"/>
      <c r="VVE137" s="14"/>
      <c r="VVF137" s="14"/>
      <c r="VVG137" s="14"/>
      <c r="VVH137" s="14"/>
      <c r="VVI137" s="14"/>
      <c r="VVJ137" s="14"/>
      <c r="VVK137" s="14"/>
      <c r="VVL137" s="14"/>
      <c r="VVM137" s="14"/>
      <c r="VVN137" s="14"/>
      <c r="VVO137" s="14"/>
      <c r="VVP137" s="14"/>
      <c r="VVQ137" s="14"/>
      <c r="VVR137" s="14"/>
      <c r="VVS137" s="14"/>
      <c r="VVT137" s="14"/>
      <c r="VVU137" s="14"/>
      <c r="VVV137" s="14"/>
      <c r="VVW137" s="14"/>
      <c r="VVX137" s="14"/>
      <c r="VVY137" s="14"/>
      <c r="VVZ137" s="14"/>
      <c r="VWA137" s="14"/>
      <c r="VWB137" s="14"/>
      <c r="VWC137" s="14"/>
      <c r="VWD137" s="14"/>
      <c r="VWE137" s="14"/>
      <c r="VWF137" s="14"/>
      <c r="VWG137" s="14"/>
      <c r="VWH137" s="14"/>
      <c r="VWI137" s="14"/>
      <c r="VWJ137" s="14"/>
      <c r="VWK137" s="14"/>
      <c r="VWL137" s="14"/>
      <c r="VWM137" s="14"/>
      <c r="VWN137" s="14"/>
      <c r="VWO137" s="14"/>
      <c r="VWP137" s="14"/>
      <c r="VWQ137" s="14"/>
      <c r="VWR137" s="14"/>
      <c r="VWS137" s="14"/>
      <c r="VWT137" s="14"/>
      <c r="VWU137" s="14"/>
      <c r="VWV137" s="14"/>
      <c r="VWW137" s="14"/>
      <c r="VWX137" s="14"/>
      <c r="VWY137" s="14"/>
      <c r="VWZ137" s="14"/>
      <c r="VXA137" s="14"/>
      <c r="VXB137" s="14"/>
      <c r="VXC137" s="14"/>
      <c r="VXD137" s="14"/>
      <c r="VXE137" s="14"/>
      <c r="VXF137" s="14"/>
      <c r="VXG137" s="14"/>
      <c r="VXH137" s="14"/>
      <c r="VXI137" s="14"/>
      <c r="VXJ137" s="14"/>
      <c r="VXK137" s="14"/>
      <c r="VXL137" s="14"/>
      <c r="VXM137" s="14"/>
      <c r="VXN137" s="14"/>
      <c r="VXO137" s="14"/>
      <c r="VXP137" s="14"/>
      <c r="VXQ137" s="14"/>
      <c r="VXR137" s="14"/>
      <c r="VXS137" s="14"/>
      <c r="VXT137" s="14"/>
      <c r="VXU137" s="14"/>
      <c r="VXV137" s="14"/>
      <c r="VXW137" s="14"/>
      <c r="VXX137" s="14"/>
      <c r="VXY137" s="14"/>
      <c r="VXZ137" s="14"/>
      <c r="VYA137" s="14"/>
      <c r="VYB137" s="14"/>
      <c r="VYC137" s="14"/>
      <c r="VYD137" s="14"/>
      <c r="VYE137" s="14"/>
      <c r="VYF137" s="14"/>
      <c r="VYG137" s="14"/>
      <c r="VYH137" s="14"/>
      <c r="VYI137" s="14"/>
      <c r="VYJ137" s="14"/>
      <c r="VYK137" s="14"/>
      <c r="VYL137" s="14"/>
      <c r="VYM137" s="14"/>
      <c r="VYN137" s="14"/>
      <c r="VYO137" s="14"/>
      <c r="VYP137" s="14"/>
      <c r="VYQ137" s="14"/>
      <c r="VYR137" s="14"/>
      <c r="VYS137" s="14"/>
      <c r="VYT137" s="14"/>
      <c r="VYU137" s="14"/>
      <c r="VYV137" s="14"/>
      <c r="VYW137" s="14"/>
      <c r="VYX137" s="14"/>
      <c r="VYY137" s="14"/>
      <c r="VYZ137" s="14"/>
      <c r="VZA137" s="14"/>
      <c r="VZB137" s="14"/>
      <c r="VZC137" s="14"/>
      <c r="VZD137" s="14"/>
      <c r="VZE137" s="14"/>
      <c r="VZF137" s="14"/>
      <c r="VZG137" s="14"/>
      <c r="VZH137" s="14"/>
      <c r="VZI137" s="14"/>
      <c r="VZJ137" s="14"/>
      <c r="VZK137" s="14"/>
      <c r="VZL137" s="14"/>
      <c r="VZM137" s="14"/>
      <c r="VZN137" s="14"/>
      <c r="VZO137" s="14"/>
      <c r="VZP137" s="14"/>
      <c r="VZQ137" s="14"/>
      <c r="VZR137" s="14"/>
      <c r="VZS137" s="14"/>
      <c r="VZT137" s="14"/>
      <c r="VZU137" s="14"/>
      <c r="VZV137" s="14"/>
      <c r="VZW137" s="14"/>
      <c r="VZX137" s="14"/>
      <c r="VZY137" s="14"/>
      <c r="VZZ137" s="14"/>
      <c r="WAA137" s="14"/>
      <c r="WAB137" s="14"/>
      <c r="WAC137" s="14"/>
      <c r="WAD137" s="14"/>
      <c r="WAE137" s="14"/>
      <c r="WAF137" s="14"/>
      <c r="WAG137" s="14"/>
      <c r="WAH137" s="14"/>
      <c r="WAI137" s="14"/>
      <c r="WAJ137" s="14"/>
      <c r="WAK137" s="14"/>
      <c r="WAL137" s="14"/>
      <c r="WAM137" s="14"/>
      <c r="WAN137" s="14"/>
      <c r="WAO137" s="14"/>
      <c r="WAP137" s="14"/>
      <c r="WAQ137" s="14"/>
      <c r="WAR137" s="14"/>
      <c r="WAS137" s="14"/>
      <c r="WAT137" s="14"/>
      <c r="WAU137" s="14"/>
      <c r="WAV137" s="14"/>
      <c r="WAW137" s="14"/>
      <c r="WAX137" s="14"/>
      <c r="WAY137" s="14"/>
      <c r="WAZ137" s="14"/>
      <c r="WBA137" s="14"/>
      <c r="WBB137" s="14"/>
      <c r="WBC137" s="14"/>
      <c r="WBD137" s="14"/>
      <c r="WBE137" s="14"/>
      <c r="WBF137" s="14"/>
      <c r="WBG137" s="14"/>
      <c r="WBH137" s="14"/>
      <c r="WBI137" s="14"/>
      <c r="WBJ137" s="14"/>
      <c r="WBK137" s="14"/>
      <c r="WBL137" s="14"/>
      <c r="WBM137" s="14"/>
      <c r="WBN137" s="14"/>
      <c r="WBO137" s="14"/>
      <c r="WBP137" s="14"/>
      <c r="WBQ137" s="14"/>
      <c r="WBR137" s="14"/>
      <c r="WBS137" s="14"/>
      <c r="WBT137" s="14"/>
      <c r="WBU137" s="14"/>
      <c r="WBV137" s="14"/>
      <c r="WBW137" s="14"/>
      <c r="WBX137" s="14"/>
      <c r="WBY137" s="14"/>
      <c r="WBZ137" s="14"/>
      <c r="WCA137" s="14"/>
      <c r="WCB137" s="14"/>
      <c r="WCC137" s="14"/>
      <c r="WCD137" s="14"/>
      <c r="WCE137" s="14"/>
      <c r="WCF137" s="14"/>
      <c r="WCG137" s="14"/>
      <c r="WCH137" s="14"/>
      <c r="WCI137" s="14"/>
      <c r="WCJ137" s="14"/>
      <c r="WCK137" s="14"/>
      <c r="WCL137" s="14"/>
      <c r="WCM137" s="14"/>
      <c r="WCN137" s="14"/>
      <c r="WCO137" s="14"/>
      <c r="WCP137" s="14"/>
      <c r="WCQ137" s="14"/>
      <c r="WCR137" s="14"/>
      <c r="WCS137" s="14"/>
      <c r="WCT137" s="14"/>
      <c r="WCU137" s="14"/>
      <c r="WCV137" s="14"/>
      <c r="WCW137" s="14"/>
      <c r="WCX137" s="14"/>
      <c r="WCY137" s="14"/>
      <c r="WCZ137" s="14"/>
      <c r="WDA137" s="14"/>
      <c r="WDB137" s="14"/>
      <c r="WDC137" s="14"/>
      <c r="WDD137" s="14"/>
      <c r="WDE137" s="14"/>
      <c r="WDF137" s="14"/>
      <c r="WDG137" s="14"/>
      <c r="WDH137" s="14"/>
      <c r="WDI137" s="14"/>
      <c r="WDJ137" s="14"/>
      <c r="WDK137" s="14"/>
      <c r="WDL137" s="14"/>
      <c r="WDM137" s="14"/>
      <c r="WDN137" s="14"/>
      <c r="WDO137" s="14"/>
      <c r="WDP137" s="14"/>
      <c r="WDQ137" s="14"/>
      <c r="WDR137" s="14"/>
      <c r="WDS137" s="14"/>
      <c r="WDT137" s="14"/>
      <c r="WDU137" s="14"/>
      <c r="WDV137" s="14"/>
      <c r="WDW137" s="14"/>
      <c r="WDX137" s="14"/>
      <c r="WDY137" s="14"/>
      <c r="WDZ137" s="14"/>
      <c r="WEA137" s="14"/>
      <c r="WEB137" s="14"/>
      <c r="WEC137" s="14"/>
      <c r="WED137" s="14"/>
      <c r="WEE137" s="14"/>
      <c r="WEF137" s="14"/>
      <c r="WEG137" s="14"/>
      <c r="WEH137" s="14"/>
      <c r="WEI137" s="14"/>
      <c r="WEJ137" s="14"/>
      <c r="WEK137" s="14"/>
      <c r="WEL137" s="14"/>
      <c r="WEM137" s="14"/>
      <c r="WEN137" s="14"/>
      <c r="WEO137" s="14"/>
      <c r="WEP137" s="14"/>
      <c r="WEQ137" s="14"/>
      <c r="WER137" s="14"/>
      <c r="WES137" s="14"/>
      <c r="WET137" s="14"/>
      <c r="WEU137" s="14"/>
      <c r="WEV137" s="14"/>
      <c r="WEW137" s="14"/>
      <c r="WEX137" s="14"/>
      <c r="WEY137" s="14"/>
      <c r="WEZ137" s="14"/>
      <c r="WFA137" s="14"/>
      <c r="WFB137" s="14"/>
      <c r="WFC137" s="14"/>
      <c r="WFD137" s="14"/>
      <c r="WFE137" s="14"/>
      <c r="WFF137" s="14"/>
      <c r="WFG137" s="14"/>
      <c r="WFH137" s="14"/>
      <c r="WFI137" s="14"/>
      <c r="WFJ137" s="14"/>
      <c r="WFK137" s="14"/>
      <c r="WFL137" s="14"/>
      <c r="WFM137" s="14"/>
      <c r="WFN137" s="14"/>
      <c r="WFO137" s="14"/>
      <c r="WFP137" s="14"/>
      <c r="WFQ137" s="14"/>
      <c r="WFR137" s="14"/>
      <c r="WFS137" s="14"/>
      <c r="WFT137" s="14"/>
      <c r="WFU137" s="14"/>
      <c r="WFV137" s="14"/>
      <c r="WFW137" s="14"/>
      <c r="WFX137" s="14"/>
      <c r="WFY137" s="14"/>
      <c r="WFZ137" s="14"/>
      <c r="WGA137" s="14"/>
      <c r="WGB137" s="14"/>
      <c r="WGC137" s="14"/>
      <c r="WGD137" s="14"/>
      <c r="WGE137" s="14"/>
      <c r="WGF137" s="14"/>
      <c r="WGG137" s="14"/>
      <c r="WGH137" s="14"/>
      <c r="WGI137" s="14"/>
      <c r="WGJ137" s="14"/>
      <c r="WGK137" s="14"/>
      <c r="WGL137" s="14"/>
      <c r="WGM137" s="14"/>
      <c r="WGN137" s="14"/>
      <c r="WGO137" s="14"/>
      <c r="WGP137" s="14"/>
      <c r="WGQ137" s="14"/>
      <c r="WGR137" s="14"/>
      <c r="WGS137" s="14"/>
      <c r="WGT137" s="14"/>
      <c r="WGU137" s="14"/>
      <c r="WGV137" s="14"/>
      <c r="WGW137" s="14"/>
      <c r="WGX137" s="14"/>
      <c r="WGY137" s="14"/>
      <c r="WGZ137" s="14"/>
      <c r="WHA137" s="14"/>
      <c r="WHB137" s="14"/>
      <c r="WHC137" s="14"/>
      <c r="WHD137" s="14"/>
      <c r="WHE137" s="14"/>
      <c r="WHF137" s="14"/>
      <c r="WHG137" s="14"/>
      <c r="WHH137" s="14"/>
      <c r="WHI137" s="14"/>
      <c r="WHJ137" s="14"/>
      <c r="WHK137" s="14"/>
      <c r="WHL137" s="14"/>
      <c r="WHM137" s="14"/>
      <c r="WHN137" s="14"/>
      <c r="WHO137" s="14"/>
      <c r="WHP137" s="14"/>
      <c r="WHQ137" s="14"/>
      <c r="WHR137" s="14"/>
      <c r="WHS137" s="14"/>
      <c r="WHT137" s="14"/>
      <c r="WHU137" s="14"/>
      <c r="WHV137" s="14"/>
      <c r="WHW137" s="14"/>
      <c r="WHX137" s="14"/>
      <c r="WHY137" s="14"/>
      <c r="WHZ137" s="14"/>
      <c r="WIA137" s="14"/>
      <c r="WIB137" s="14"/>
      <c r="WIC137" s="14"/>
      <c r="WID137" s="14"/>
      <c r="WIE137" s="14"/>
      <c r="WIF137" s="14"/>
      <c r="WIG137" s="14"/>
      <c r="WIH137" s="14"/>
      <c r="WII137" s="14"/>
      <c r="WIJ137" s="14"/>
      <c r="WIK137" s="14"/>
      <c r="WIL137" s="14"/>
      <c r="WIM137" s="14"/>
      <c r="WIN137" s="14"/>
      <c r="WIO137" s="14"/>
      <c r="WIP137" s="14"/>
      <c r="WIQ137" s="14"/>
      <c r="WIR137" s="14"/>
      <c r="WIS137" s="14"/>
      <c r="WIT137" s="14"/>
      <c r="WIU137" s="14"/>
      <c r="WIV137" s="14"/>
      <c r="WIW137" s="14"/>
      <c r="WIX137" s="14"/>
      <c r="WIY137" s="14"/>
      <c r="WIZ137" s="14"/>
      <c r="WJA137" s="14"/>
      <c r="WJB137" s="14"/>
      <c r="WJC137" s="14"/>
      <c r="WJD137" s="14"/>
      <c r="WJE137" s="14"/>
      <c r="WJF137" s="14"/>
      <c r="WJG137" s="14"/>
      <c r="WJH137" s="14"/>
      <c r="WJI137" s="14"/>
      <c r="WJJ137" s="14"/>
      <c r="WJK137" s="14"/>
      <c r="WJL137" s="14"/>
      <c r="WJM137" s="14"/>
      <c r="WJN137" s="14"/>
      <c r="WJO137" s="14"/>
      <c r="WJP137" s="14"/>
      <c r="WJQ137" s="14"/>
      <c r="WJR137" s="14"/>
      <c r="WJS137" s="14"/>
      <c r="WJT137" s="14"/>
      <c r="WJU137" s="14"/>
      <c r="WJV137" s="14"/>
      <c r="WJW137" s="14"/>
      <c r="WJX137" s="14"/>
      <c r="WJY137" s="14"/>
      <c r="WJZ137" s="14"/>
      <c r="WKA137" s="14"/>
      <c r="WKB137" s="14"/>
      <c r="WKC137" s="14"/>
      <c r="WKD137" s="14"/>
      <c r="WKE137" s="14"/>
      <c r="WKF137" s="14"/>
      <c r="WKG137" s="14"/>
      <c r="WKH137" s="14"/>
      <c r="WKI137" s="14"/>
      <c r="WKJ137" s="14"/>
      <c r="WKK137" s="14"/>
      <c r="WKL137" s="14"/>
      <c r="WKM137" s="14"/>
      <c r="WKN137" s="14"/>
      <c r="WKO137" s="14"/>
      <c r="WKP137" s="14"/>
      <c r="WKQ137" s="14"/>
      <c r="WKR137" s="14"/>
      <c r="WKS137" s="14"/>
      <c r="WKT137" s="14"/>
      <c r="WKU137" s="14"/>
      <c r="WKV137" s="14"/>
      <c r="WKW137" s="14"/>
      <c r="WKX137" s="14"/>
      <c r="WKY137" s="14"/>
      <c r="WKZ137" s="14"/>
      <c r="WLA137" s="14"/>
      <c r="WLB137" s="14"/>
      <c r="WLC137" s="14"/>
      <c r="WLD137" s="14"/>
      <c r="WLE137" s="14"/>
      <c r="WLF137" s="14"/>
      <c r="WLG137" s="14"/>
      <c r="WLH137" s="14"/>
      <c r="WLI137" s="14"/>
      <c r="WLJ137" s="14"/>
      <c r="WLK137" s="14"/>
      <c r="WLL137" s="14"/>
      <c r="WLM137" s="14"/>
      <c r="WLN137" s="14"/>
      <c r="WLO137" s="14"/>
      <c r="WLP137" s="14"/>
      <c r="WLQ137" s="14"/>
      <c r="WLR137" s="14"/>
      <c r="WLS137" s="14"/>
      <c r="WLT137" s="14"/>
      <c r="WLU137" s="14"/>
      <c r="WLV137" s="14"/>
      <c r="WLW137" s="14"/>
      <c r="WLX137" s="14"/>
      <c r="WLY137" s="14"/>
      <c r="WLZ137" s="14"/>
      <c r="WMA137" s="14"/>
      <c r="WMB137" s="14"/>
      <c r="WMC137" s="14"/>
      <c r="WMD137" s="14"/>
      <c r="WME137" s="14"/>
      <c r="WMF137" s="14"/>
      <c r="WMG137" s="14"/>
      <c r="WMH137" s="14"/>
      <c r="WMI137" s="14"/>
      <c r="WMJ137" s="14"/>
      <c r="WMK137" s="14"/>
      <c r="WML137" s="14"/>
      <c r="WMM137" s="14"/>
      <c r="WMN137" s="14"/>
      <c r="WMO137" s="14"/>
      <c r="WMP137" s="14"/>
      <c r="WMQ137" s="14"/>
      <c r="WMR137" s="14"/>
      <c r="WMS137" s="14"/>
      <c r="WMT137" s="14"/>
      <c r="WMU137" s="14"/>
      <c r="WMV137" s="14"/>
      <c r="WMW137" s="14"/>
      <c r="WMX137" s="14"/>
      <c r="WMY137" s="14"/>
      <c r="WMZ137" s="14"/>
      <c r="WNA137" s="14"/>
      <c r="WNB137" s="14"/>
      <c r="WNC137" s="14"/>
      <c r="WND137" s="14"/>
      <c r="WNE137" s="14"/>
      <c r="WNF137" s="14"/>
      <c r="WNG137" s="14"/>
      <c r="WNH137" s="14"/>
      <c r="WNI137" s="14"/>
      <c r="WNJ137" s="14"/>
      <c r="WNK137" s="14"/>
      <c r="WNL137" s="14"/>
      <c r="WNM137" s="14"/>
      <c r="WNN137" s="14"/>
      <c r="WNO137" s="14"/>
      <c r="WNP137" s="14"/>
      <c r="WNQ137" s="14"/>
      <c r="WNR137" s="14"/>
      <c r="WNS137" s="14"/>
      <c r="WNT137" s="14"/>
      <c r="WNU137" s="14"/>
      <c r="WNV137" s="14"/>
      <c r="WNW137" s="14"/>
      <c r="WNX137" s="14"/>
      <c r="WNY137" s="14"/>
      <c r="WNZ137" s="14"/>
      <c r="WOA137" s="14"/>
      <c r="WOB137" s="14"/>
      <c r="WOC137" s="14"/>
      <c r="WOD137" s="14"/>
      <c r="WOE137" s="14"/>
      <c r="WOF137" s="14"/>
      <c r="WOG137" s="14"/>
      <c r="WOH137" s="14"/>
      <c r="WOI137" s="14"/>
      <c r="WOJ137" s="14"/>
      <c r="WOK137" s="14"/>
      <c r="WOL137" s="14"/>
      <c r="WOM137" s="14"/>
      <c r="WON137" s="14"/>
      <c r="WOO137" s="14"/>
      <c r="WOP137" s="14"/>
      <c r="WOQ137" s="14"/>
      <c r="WOR137" s="14"/>
      <c r="WOS137" s="14"/>
      <c r="WOT137" s="14"/>
      <c r="WOU137" s="14"/>
      <c r="WOV137" s="14"/>
      <c r="WOW137" s="14"/>
      <c r="WOX137" s="14"/>
      <c r="WOY137" s="14"/>
      <c r="WOZ137" s="14"/>
      <c r="WPA137" s="14"/>
      <c r="WPB137" s="14"/>
      <c r="WPC137" s="14"/>
      <c r="WPD137" s="14"/>
      <c r="WPE137" s="14"/>
      <c r="WPF137" s="14"/>
      <c r="WPG137" s="14"/>
      <c r="WPH137" s="14"/>
      <c r="WPI137" s="14"/>
      <c r="WPJ137" s="14"/>
      <c r="WPK137" s="14"/>
      <c r="WPL137" s="14"/>
      <c r="WPM137" s="14"/>
      <c r="WPN137" s="14"/>
      <c r="WPO137" s="14"/>
      <c r="WPP137" s="14"/>
      <c r="WPQ137" s="14"/>
      <c r="WPR137" s="14"/>
      <c r="WPS137" s="14"/>
      <c r="WPT137" s="14"/>
      <c r="WPU137" s="14"/>
      <c r="WPV137" s="14"/>
      <c r="WPW137" s="14"/>
      <c r="WPX137" s="14"/>
      <c r="WPY137" s="14"/>
      <c r="WPZ137" s="14"/>
      <c r="WQA137" s="14"/>
      <c r="WQB137" s="14"/>
      <c r="WQC137" s="14"/>
      <c r="WQD137" s="14"/>
      <c r="WQE137" s="14"/>
      <c r="WQF137" s="14"/>
      <c r="WQG137" s="14"/>
      <c r="WQH137" s="14"/>
      <c r="WQI137" s="14"/>
      <c r="WQJ137" s="14"/>
      <c r="WQK137" s="14"/>
      <c r="WQL137" s="14"/>
      <c r="WQM137" s="14"/>
      <c r="WQN137" s="14"/>
      <c r="WQO137" s="14"/>
      <c r="WQP137" s="14"/>
      <c r="WQQ137" s="14"/>
      <c r="WQR137" s="14"/>
      <c r="WQS137" s="14"/>
      <c r="WQT137" s="14"/>
      <c r="WQU137" s="14"/>
      <c r="WQV137" s="14"/>
      <c r="WQW137" s="14"/>
      <c r="WQX137" s="14"/>
      <c r="WQY137" s="14"/>
      <c r="WQZ137" s="14"/>
      <c r="WRA137" s="14"/>
      <c r="WRB137" s="14"/>
      <c r="WRC137" s="14"/>
      <c r="WRD137" s="14"/>
      <c r="WRE137" s="14"/>
      <c r="WRF137" s="14"/>
      <c r="WRG137" s="14"/>
      <c r="WRH137" s="14"/>
      <c r="WRI137" s="14"/>
      <c r="WRJ137" s="14"/>
      <c r="WRK137" s="14"/>
      <c r="WRL137" s="14"/>
      <c r="WRM137" s="14"/>
      <c r="WRN137" s="14"/>
      <c r="WRO137" s="14"/>
      <c r="WRP137" s="14"/>
      <c r="WRQ137" s="14"/>
      <c r="WRR137" s="14"/>
      <c r="WRS137" s="14"/>
      <c r="WRT137" s="14"/>
      <c r="WRU137" s="14"/>
      <c r="WRV137" s="14"/>
      <c r="WRW137" s="14"/>
      <c r="WRX137" s="14"/>
      <c r="WRY137" s="14"/>
      <c r="WRZ137" s="14"/>
      <c r="WSA137" s="14"/>
      <c r="WSB137" s="14"/>
      <c r="WSC137" s="14"/>
      <c r="WSD137" s="14"/>
      <c r="WSE137" s="14"/>
      <c r="WSF137" s="14"/>
      <c r="WSG137" s="14"/>
      <c r="WSH137" s="14"/>
      <c r="WSI137" s="14"/>
      <c r="WSJ137" s="14"/>
      <c r="WSK137" s="14"/>
      <c r="WSL137" s="14"/>
      <c r="WSM137" s="14"/>
      <c r="WSN137" s="14"/>
      <c r="WSO137" s="14"/>
      <c r="WSP137" s="14"/>
      <c r="WSQ137" s="14"/>
      <c r="WSR137" s="14"/>
      <c r="WSS137" s="14"/>
      <c r="WST137" s="14"/>
      <c r="WSU137" s="14"/>
      <c r="WSV137" s="14"/>
      <c r="WSW137" s="14"/>
      <c r="WSX137" s="14"/>
      <c r="WSY137" s="14"/>
      <c r="WSZ137" s="14"/>
      <c r="WTA137" s="14"/>
      <c r="WTB137" s="14"/>
      <c r="WTC137" s="14"/>
      <c r="WTD137" s="14"/>
      <c r="WTE137" s="14"/>
      <c r="WTF137" s="14"/>
      <c r="WTG137" s="14"/>
      <c r="WTH137" s="14"/>
      <c r="WTI137" s="14"/>
      <c r="WTJ137" s="14"/>
      <c r="WTK137" s="14"/>
      <c r="WTL137" s="14"/>
      <c r="WTM137" s="14"/>
      <c r="WTN137" s="14"/>
      <c r="WTO137" s="14"/>
      <c r="WTP137" s="14"/>
      <c r="WTQ137" s="14"/>
      <c r="WTR137" s="14"/>
      <c r="WTS137" s="14"/>
      <c r="WTT137" s="14"/>
      <c r="WTU137" s="14"/>
      <c r="WTV137" s="14"/>
      <c r="WTW137" s="14"/>
      <c r="WTX137" s="14"/>
      <c r="WTY137" s="14"/>
      <c r="WTZ137" s="14"/>
      <c r="WUA137" s="14"/>
      <c r="WUB137" s="14"/>
      <c r="WUC137" s="14"/>
      <c r="WUD137" s="14"/>
      <c r="WUE137" s="14"/>
      <c r="WUF137" s="14"/>
      <c r="WUG137" s="14"/>
      <c r="WUH137" s="14"/>
      <c r="WUI137" s="14"/>
      <c r="WUJ137" s="14"/>
      <c r="WUK137" s="14"/>
      <c r="WUL137" s="14"/>
      <c r="WUM137" s="14"/>
      <c r="WUN137" s="14"/>
      <c r="WUO137" s="14"/>
      <c r="WUP137" s="14"/>
      <c r="WUQ137" s="14"/>
      <c r="WUR137" s="14"/>
      <c r="WUS137" s="14"/>
      <c r="WUT137" s="14"/>
      <c r="WUU137" s="14"/>
      <c r="WUV137" s="14"/>
      <c r="WUW137" s="14"/>
      <c r="WUX137" s="14"/>
      <c r="WUY137" s="14"/>
      <c r="WUZ137" s="14"/>
      <c r="WVA137" s="14"/>
      <c r="WVB137" s="14"/>
      <c r="WVC137" s="14"/>
      <c r="WVD137" s="14"/>
      <c r="WVE137" s="14"/>
      <c r="WVF137" s="14"/>
      <c r="WVG137" s="14"/>
      <c r="WVH137" s="14"/>
      <c r="WVI137" s="14"/>
      <c r="WVJ137" s="14"/>
      <c r="WVK137" s="14"/>
      <c r="WVL137" s="14"/>
      <c r="WVM137" s="14"/>
      <c r="WVN137" s="14"/>
      <c r="WVO137" s="14"/>
      <c r="WVP137" s="14"/>
      <c r="WVQ137" s="14"/>
      <c r="WVR137" s="14"/>
      <c r="WVS137" s="14"/>
      <c r="WVT137" s="14"/>
      <c r="WVU137" s="14"/>
      <c r="WVV137" s="14"/>
      <c r="WVW137" s="14"/>
      <c r="WVX137" s="14"/>
      <c r="WVY137" s="14"/>
      <c r="WVZ137" s="14"/>
      <c r="WWA137" s="14"/>
      <c r="WWB137" s="14"/>
      <c r="WWC137" s="14"/>
      <c r="WWD137" s="14"/>
      <c r="WWE137" s="14"/>
      <c r="WWF137" s="14"/>
      <c r="WWG137" s="14"/>
      <c r="WWH137" s="14"/>
      <c r="WWI137" s="14"/>
      <c r="WWJ137" s="14"/>
      <c r="WWK137" s="14"/>
      <c r="WWL137" s="14"/>
      <c r="WWM137" s="14"/>
      <c r="WWN137" s="14"/>
      <c r="WWO137" s="14"/>
      <c r="WWP137" s="14"/>
      <c r="WWQ137" s="14"/>
      <c r="WWR137" s="14"/>
      <c r="WWS137" s="14"/>
      <c r="WWT137" s="14"/>
      <c r="WWU137" s="14"/>
      <c r="WWV137" s="14"/>
      <c r="WWW137" s="14"/>
      <c r="WWX137" s="14"/>
      <c r="WWY137" s="14"/>
      <c r="WWZ137" s="14"/>
      <c r="WXA137" s="14"/>
      <c r="WXB137" s="14"/>
      <c r="WXC137" s="14"/>
      <c r="WXD137" s="14"/>
      <c r="WXE137" s="14"/>
      <c r="WXF137" s="14"/>
      <c r="WXG137" s="14"/>
      <c r="WXH137" s="14"/>
      <c r="WXI137" s="14"/>
      <c r="WXJ137" s="14"/>
      <c r="WXK137" s="14"/>
      <c r="WXL137" s="14"/>
      <c r="WXM137" s="14"/>
      <c r="WXN137" s="14"/>
      <c r="WXO137" s="14"/>
      <c r="WXP137" s="14"/>
      <c r="WXQ137" s="14"/>
      <c r="WXR137" s="14"/>
      <c r="WXS137" s="14"/>
      <c r="WXT137" s="14"/>
      <c r="WXU137" s="14"/>
      <c r="WXV137" s="14"/>
      <c r="WXW137" s="14"/>
      <c r="WXX137" s="14"/>
      <c r="WXY137" s="14"/>
      <c r="WXZ137" s="14"/>
      <c r="WYA137" s="14"/>
      <c r="WYB137" s="14"/>
      <c r="WYC137" s="14"/>
      <c r="WYD137" s="14"/>
      <c r="WYE137" s="14"/>
      <c r="WYF137" s="14"/>
      <c r="WYG137" s="14"/>
      <c r="WYH137" s="14"/>
      <c r="WYI137" s="14"/>
      <c r="WYJ137" s="14"/>
      <c r="WYK137" s="14"/>
      <c r="WYL137" s="14"/>
      <c r="WYM137" s="14"/>
      <c r="WYN137" s="14"/>
      <c r="WYO137" s="14"/>
      <c r="WYP137" s="14"/>
      <c r="WYQ137" s="14"/>
      <c r="WYR137" s="14"/>
      <c r="WYS137" s="14"/>
      <c r="WYT137" s="14"/>
      <c r="WYU137" s="14"/>
      <c r="WYV137" s="14"/>
      <c r="WYW137" s="14"/>
      <c r="WYX137" s="14"/>
      <c r="WYY137" s="14"/>
      <c r="WYZ137" s="14"/>
      <c r="WZA137" s="14"/>
      <c r="WZB137" s="14"/>
      <c r="WZC137" s="14"/>
      <c r="WZD137" s="14"/>
      <c r="WZE137" s="14"/>
      <c r="WZF137" s="14"/>
      <c r="WZG137" s="14"/>
      <c r="WZH137" s="14"/>
      <c r="WZI137" s="14"/>
      <c r="WZJ137" s="14"/>
      <c r="WZK137" s="14"/>
      <c r="WZL137" s="14"/>
      <c r="WZM137" s="14"/>
      <c r="WZN137" s="14"/>
      <c r="WZO137" s="14"/>
      <c r="WZP137" s="14"/>
      <c r="WZQ137" s="14"/>
      <c r="WZR137" s="14"/>
      <c r="WZS137" s="14"/>
      <c r="WZT137" s="14"/>
      <c r="WZU137" s="14"/>
      <c r="WZV137" s="14"/>
      <c r="WZW137" s="14"/>
      <c r="WZX137" s="14"/>
      <c r="WZY137" s="14"/>
      <c r="WZZ137" s="14"/>
      <c r="XAA137" s="14"/>
      <c r="XAB137" s="14"/>
      <c r="XAC137" s="14"/>
      <c r="XAD137" s="14"/>
      <c r="XAE137" s="14"/>
      <c r="XAF137" s="14"/>
      <c r="XAG137" s="14"/>
      <c r="XAH137" s="14"/>
      <c r="XAI137" s="14"/>
      <c r="XAJ137" s="14"/>
      <c r="XAK137" s="14"/>
      <c r="XAL137" s="14"/>
      <c r="XAM137" s="14"/>
      <c r="XAN137" s="14"/>
      <c r="XAO137" s="14"/>
      <c r="XAP137" s="14"/>
      <c r="XAQ137" s="14"/>
      <c r="XAR137" s="14"/>
      <c r="XAS137" s="14"/>
      <c r="XAT137" s="14"/>
      <c r="XAU137" s="14"/>
      <c r="XAV137" s="14"/>
      <c r="XAW137" s="14"/>
      <c r="XAX137" s="14"/>
      <c r="XAY137" s="14"/>
      <c r="XAZ137" s="14"/>
      <c r="XBA137" s="14"/>
      <c r="XBB137" s="14"/>
      <c r="XBC137" s="14"/>
      <c r="XBD137" s="14"/>
      <c r="XBE137" s="14"/>
      <c r="XBF137" s="14"/>
      <c r="XBG137" s="14"/>
      <c r="XBH137" s="14"/>
      <c r="XBI137" s="14"/>
      <c r="XBJ137" s="14"/>
      <c r="XBK137" s="14"/>
      <c r="XBL137" s="14"/>
      <c r="XBM137" s="14"/>
      <c r="XBN137" s="14"/>
      <c r="XBO137" s="14"/>
      <c r="XBP137" s="14"/>
      <c r="XBQ137" s="14"/>
      <c r="XBR137" s="14"/>
      <c r="XBS137" s="14"/>
      <c r="XBT137" s="14"/>
      <c r="XBU137" s="14"/>
      <c r="XBV137" s="14"/>
      <c r="XBW137" s="14"/>
      <c r="XBX137" s="14"/>
      <c r="XBY137" s="14"/>
      <c r="XBZ137" s="14"/>
      <c r="XCA137" s="14"/>
      <c r="XCB137" s="14"/>
      <c r="XCC137" s="14"/>
      <c r="XCD137" s="14"/>
      <c r="XCE137" s="14"/>
      <c r="XCF137" s="14"/>
      <c r="XCG137" s="14"/>
      <c r="XCH137" s="14"/>
      <c r="XCI137" s="14"/>
      <c r="XCJ137" s="14"/>
      <c r="XCK137" s="14"/>
      <c r="XCL137" s="14"/>
      <c r="XCM137" s="14"/>
      <c r="XCN137" s="14"/>
      <c r="XCO137" s="14"/>
      <c r="XCP137" s="14"/>
      <c r="XCQ137" s="14"/>
      <c r="XCR137" s="14"/>
      <c r="XCS137" s="14"/>
      <c r="XCT137" s="14"/>
      <c r="XCU137" s="14"/>
      <c r="XCV137" s="14"/>
      <c r="XCW137" s="14"/>
      <c r="XCX137" s="14"/>
      <c r="XCY137" s="14"/>
      <c r="XCZ137" s="14"/>
      <c r="XDA137" s="14"/>
      <c r="XDB137" s="14"/>
      <c r="XDC137" s="14"/>
      <c r="XDD137" s="14"/>
      <c r="XDE137" s="14"/>
      <c r="XDF137" s="14"/>
      <c r="XDG137" s="14"/>
      <c r="XDH137" s="14"/>
      <c r="XDI137" s="14"/>
      <c r="XDJ137" s="14"/>
      <c r="XDK137" s="14"/>
      <c r="XDL137" s="14"/>
      <c r="XDM137" s="14"/>
      <c r="XDN137" s="14"/>
      <c r="XDO137" s="14"/>
      <c r="XDP137" s="14"/>
      <c r="XDQ137" s="14"/>
      <c r="XDR137" s="14"/>
      <c r="XDS137" s="14"/>
      <c r="XDT137" s="14"/>
      <c r="XDU137" s="14"/>
      <c r="XDV137" s="14"/>
      <c r="XDW137" s="14"/>
      <c r="XDX137" s="14"/>
      <c r="XDY137" s="14"/>
      <c r="XDZ137" s="14"/>
      <c r="XEA137" s="14"/>
      <c r="XEB137" s="14"/>
      <c r="XEC137" s="14"/>
      <c r="XED137" s="14"/>
      <c r="XEE137" s="14"/>
      <c r="XEF137" s="14"/>
      <c r="XEG137" s="14"/>
      <c r="XEH137" s="14"/>
      <c r="XEI137" s="14"/>
      <c r="XEJ137" s="14"/>
      <c r="XEK137" s="14"/>
      <c r="XEL137" s="14"/>
      <c r="XEM137" s="14"/>
      <c r="XEN137" s="14"/>
      <c r="XEO137" s="14"/>
      <c r="XEP137" s="14"/>
      <c r="XEQ137" s="14"/>
      <c r="XER137" s="14"/>
      <c r="XES137" s="14"/>
      <c r="XET137" s="14"/>
      <c r="XEU137" s="14"/>
      <c r="XEV137" s="14"/>
      <c r="XEW137" s="14"/>
      <c r="XEX137" s="14"/>
      <c r="XEY137" s="14"/>
      <c r="XEZ137" s="14"/>
      <c r="XFA137" s="14"/>
      <c r="XFB137" s="14"/>
      <c r="XFC137" s="14"/>
      <c r="XFD137" s="14"/>
    </row>
    <row r="138" spans="1:164 13283:16384" ht="24">
      <c r="A138" s="27" t="s">
        <v>7</v>
      </c>
      <c r="B138" s="4" t="s">
        <v>220</v>
      </c>
      <c r="C138" s="4" t="s">
        <v>9</v>
      </c>
      <c r="D138" s="49" t="s">
        <v>285</v>
      </c>
      <c r="E138" s="10" t="s">
        <v>34</v>
      </c>
      <c r="F138" s="5">
        <v>455</v>
      </c>
      <c r="G138" s="40">
        <v>41.81</v>
      </c>
      <c r="H138" s="71">
        <f>+G138*$T$7</f>
        <v>40.650128353272002</v>
      </c>
      <c r="I138" s="83">
        <v>14.26</v>
      </c>
      <c r="J138" s="71">
        <f>+I138*$T$7</f>
        <v>13.864406369711999</v>
      </c>
      <c r="K138" s="71">
        <f>+H138+J138</f>
        <v>54.514534722984003</v>
      </c>
      <c r="L138" s="81">
        <v>52.26</v>
      </c>
      <c r="M138" s="71">
        <f>+L138*$T$7</f>
        <v>50.810229795311997</v>
      </c>
      <c r="N138" s="81">
        <v>17.829999999999998</v>
      </c>
      <c r="O138" s="71">
        <f>+N138*$T$7</f>
        <v>17.335369254695998</v>
      </c>
      <c r="P138" s="71">
        <f>+M138+O138</f>
        <v>68.145599050008002</v>
      </c>
      <c r="Q138" s="71">
        <f>+M138*F138</f>
        <v>23118.654556866957</v>
      </c>
      <c r="R138" s="72">
        <f>+O138*F138</f>
        <v>7887.5930108866787</v>
      </c>
      <c r="S138" s="71">
        <f>+Q138+R138</f>
        <v>31006.247567753635</v>
      </c>
      <c r="V138" s="107">
        <v>31889.81</v>
      </c>
      <c r="X138" s="120">
        <f t="shared" si="173"/>
        <v>883.56243224636637</v>
      </c>
      <c r="Z138" s="120"/>
    </row>
    <row r="139" spans="1:164 13283:16384" s="98" customFormat="1">
      <c r="A139" s="92" t="s">
        <v>286</v>
      </c>
      <c r="B139" s="93"/>
      <c r="C139" s="93"/>
      <c r="D139" s="94" t="s">
        <v>287</v>
      </c>
      <c r="E139" s="95"/>
      <c r="F139" s="93"/>
      <c r="G139" s="39"/>
      <c r="H139" s="96"/>
      <c r="I139" s="79"/>
      <c r="J139" s="96"/>
      <c r="K139" s="96"/>
      <c r="L139" s="68"/>
      <c r="M139" s="96"/>
      <c r="N139" s="68"/>
      <c r="O139" s="96"/>
      <c r="P139" s="96"/>
      <c r="Q139" s="97">
        <f>+Q140+Q141+Q142</f>
        <v>17560.573493645257</v>
      </c>
      <c r="R139" s="97">
        <f>+R140+R141+R142</f>
        <v>5806.0361513330399</v>
      </c>
      <c r="S139" s="97">
        <f>+Q139+R139</f>
        <v>23366.609644978296</v>
      </c>
      <c r="T139" s="14"/>
      <c r="U139" s="14"/>
      <c r="V139" s="116">
        <v>24033.919999999998</v>
      </c>
      <c r="W139" s="14"/>
      <c r="X139" s="120">
        <f t="shared" si="173"/>
        <v>667.31035502170198</v>
      </c>
      <c r="Y139" s="14"/>
      <c r="Z139" s="120"/>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c r="DF139" s="14"/>
      <c r="DG139" s="14"/>
      <c r="DH139" s="14"/>
      <c r="DI139" s="14"/>
      <c r="DJ139" s="14"/>
      <c r="DK139" s="14"/>
      <c r="DL139" s="14"/>
      <c r="DM139" s="14"/>
      <c r="DN139" s="14"/>
      <c r="DO139" s="14"/>
      <c r="DP139" s="14"/>
      <c r="DQ139" s="14"/>
      <c r="DR139" s="14"/>
      <c r="DS139" s="14"/>
      <c r="DT139" s="14"/>
      <c r="DU139" s="14"/>
      <c r="DV139" s="14"/>
      <c r="DW139" s="14"/>
      <c r="DX139" s="14"/>
      <c r="DY139" s="14"/>
      <c r="DZ139" s="14"/>
      <c r="EA139" s="14"/>
      <c r="EB139" s="14"/>
      <c r="EC139" s="14"/>
      <c r="ED139" s="14"/>
      <c r="EE139" s="14"/>
      <c r="EF139" s="14"/>
      <c r="EG139" s="14"/>
      <c r="EH139" s="14"/>
      <c r="EI139" s="14"/>
      <c r="EJ139" s="14"/>
      <c r="EK139" s="14"/>
      <c r="EL139" s="14"/>
      <c r="EM139" s="14"/>
      <c r="EN139" s="14"/>
      <c r="EO139" s="14"/>
      <c r="EP139" s="14"/>
      <c r="EQ139" s="14"/>
      <c r="ER139" s="14"/>
      <c r="ES139" s="14"/>
      <c r="ET139" s="14"/>
      <c r="EU139" s="14"/>
      <c r="EV139" s="14"/>
      <c r="EW139" s="14"/>
      <c r="EX139" s="14"/>
      <c r="EY139" s="14"/>
      <c r="EZ139" s="14"/>
      <c r="FA139" s="14"/>
      <c r="FB139" s="14"/>
      <c r="FC139" s="14"/>
      <c r="FD139" s="14"/>
      <c r="FE139" s="14"/>
      <c r="FF139" s="14"/>
      <c r="FG139" s="14"/>
      <c r="FH139" s="14"/>
      <c r="SPW139" s="14"/>
      <c r="SPX139" s="14"/>
      <c r="SPY139" s="14"/>
      <c r="SPZ139" s="14"/>
      <c r="SQA139" s="14"/>
      <c r="SQB139" s="14"/>
      <c r="SQC139" s="14"/>
      <c r="SQD139" s="14"/>
      <c r="SQE139" s="14"/>
      <c r="SQF139" s="14"/>
      <c r="SQG139" s="14"/>
      <c r="SQH139" s="14"/>
      <c r="SQI139" s="14"/>
      <c r="SQJ139" s="14"/>
      <c r="SQK139" s="14"/>
      <c r="SQL139" s="14"/>
      <c r="SQM139" s="14"/>
      <c r="SQN139" s="14"/>
      <c r="SQO139" s="14"/>
      <c r="SQP139" s="14"/>
      <c r="SQQ139" s="14"/>
      <c r="SQR139" s="14"/>
      <c r="SQS139" s="14"/>
      <c r="SQT139" s="14"/>
      <c r="SQU139" s="14"/>
      <c r="SQV139" s="14"/>
      <c r="SQW139" s="14"/>
      <c r="SQX139" s="14"/>
      <c r="SQY139" s="14"/>
      <c r="SQZ139" s="14"/>
      <c r="SRA139" s="14"/>
      <c r="SRB139" s="14"/>
      <c r="SRC139" s="14"/>
      <c r="SRD139" s="14"/>
      <c r="SRE139" s="14"/>
      <c r="SRF139" s="14"/>
      <c r="SRG139" s="14"/>
      <c r="SRH139" s="14"/>
      <c r="SRI139" s="14"/>
      <c r="SRJ139" s="14"/>
      <c r="SRK139" s="14"/>
      <c r="SRL139" s="14"/>
      <c r="SRM139" s="14"/>
      <c r="SRN139" s="14"/>
      <c r="SRO139" s="14"/>
      <c r="SRP139" s="14"/>
      <c r="SRQ139" s="14"/>
      <c r="SRR139" s="14"/>
      <c r="SRS139" s="14"/>
      <c r="SRT139" s="14"/>
      <c r="SRU139" s="14"/>
      <c r="SRV139" s="14"/>
      <c r="SRW139" s="14"/>
      <c r="SRX139" s="14"/>
      <c r="SRY139" s="14"/>
      <c r="SRZ139" s="14"/>
      <c r="SSA139" s="14"/>
      <c r="SSB139" s="14"/>
      <c r="SSC139" s="14"/>
      <c r="SSD139" s="14"/>
      <c r="SSE139" s="14"/>
      <c r="SSF139" s="14"/>
      <c r="SSG139" s="14"/>
      <c r="SSH139" s="14"/>
      <c r="SSI139" s="14"/>
      <c r="SSJ139" s="14"/>
      <c r="SSK139" s="14"/>
      <c r="SSL139" s="14"/>
      <c r="SSM139" s="14"/>
      <c r="SSN139" s="14"/>
      <c r="SSO139" s="14"/>
      <c r="SSP139" s="14"/>
      <c r="SSQ139" s="14"/>
      <c r="SSR139" s="14"/>
      <c r="SSS139" s="14"/>
      <c r="SST139" s="14"/>
      <c r="SSU139" s="14"/>
      <c r="SSV139" s="14"/>
      <c r="SSW139" s="14"/>
      <c r="SSX139" s="14"/>
      <c r="SSY139" s="14"/>
      <c r="SSZ139" s="14"/>
      <c r="STA139" s="14"/>
      <c r="STB139" s="14"/>
      <c r="STC139" s="14"/>
      <c r="STD139" s="14"/>
      <c r="STE139" s="14"/>
      <c r="STF139" s="14"/>
      <c r="STG139" s="14"/>
      <c r="STH139" s="14"/>
      <c r="STI139" s="14"/>
      <c r="STJ139" s="14"/>
      <c r="STK139" s="14"/>
      <c r="STL139" s="14"/>
      <c r="STM139" s="14"/>
      <c r="STN139" s="14"/>
      <c r="STO139" s="14"/>
      <c r="STP139" s="14"/>
      <c r="STQ139" s="14"/>
      <c r="STR139" s="14"/>
      <c r="STS139" s="14"/>
      <c r="STT139" s="14"/>
      <c r="STU139" s="14"/>
      <c r="STV139" s="14"/>
      <c r="STW139" s="14"/>
      <c r="STX139" s="14"/>
      <c r="STY139" s="14"/>
      <c r="STZ139" s="14"/>
      <c r="SUA139" s="14"/>
      <c r="SUB139" s="14"/>
      <c r="SUC139" s="14"/>
      <c r="SUD139" s="14"/>
      <c r="SUE139" s="14"/>
      <c r="SUF139" s="14"/>
      <c r="SUG139" s="14"/>
      <c r="SUH139" s="14"/>
      <c r="SUI139" s="14"/>
      <c r="SUJ139" s="14"/>
      <c r="SUK139" s="14"/>
      <c r="SUL139" s="14"/>
      <c r="SUM139" s="14"/>
      <c r="SUN139" s="14"/>
      <c r="SUO139" s="14"/>
      <c r="SUP139" s="14"/>
      <c r="SUQ139" s="14"/>
      <c r="SUR139" s="14"/>
      <c r="SUS139" s="14"/>
      <c r="SUT139" s="14"/>
      <c r="SUU139" s="14"/>
      <c r="SUV139" s="14"/>
      <c r="SUW139" s="14"/>
      <c r="SUX139" s="14"/>
      <c r="SUY139" s="14"/>
      <c r="SUZ139" s="14"/>
      <c r="SVA139" s="14"/>
      <c r="SVB139" s="14"/>
      <c r="SVC139" s="14"/>
      <c r="SVD139" s="14"/>
      <c r="SVE139" s="14"/>
      <c r="SVF139" s="14"/>
      <c r="SVG139" s="14"/>
      <c r="SVH139" s="14"/>
      <c r="SVI139" s="14"/>
      <c r="SVJ139" s="14"/>
      <c r="SVK139" s="14"/>
      <c r="SVL139" s="14"/>
      <c r="SVM139" s="14"/>
      <c r="SVN139" s="14"/>
      <c r="SVO139" s="14"/>
      <c r="SVP139" s="14"/>
      <c r="SVQ139" s="14"/>
      <c r="SVR139" s="14"/>
      <c r="SVS139" s="14"/>
      <c r="SVT139" s="14"/>
      <c r="SVU139" s="14"/>
      <c r="SVV139" s="14"/>
      <c r="SVW139" s="14"/>
      <c r="SVX139" s="14"/>
      <c r="SVY139" s="14"/>
      <c r="SVZ139" s="14"/>
      <c r="SWA139" s="14"/>
      <c r="SWB139" s="14"/>
      <c r="SWC139" s="14"/>
      <c r="SWD139" s="14"/>
      <c r="SWE139" s="14"/>
      <c r="SWF139" s="14"/>
      <c r="SWG139" s="14"/>
      <c r="SWH139" s="14"/>
      <c r="SWI139" s="14"/>
      <c r="SWJ139" s="14"/>
      <c r="SWK139" s="14"/>
      <c r="SWL139" s="14"/>
      <c r="SWM139" s="14"/>
      <c r="SWN139" s="14"/>
      <c r="SWO139" s="14"/>
      <c r="SWP139" s="14"/>
      <c r="SWQ139" s="14"/>
      <c r="SWR139" s="14"/>
      <c r="SWS139" s="14"/>
      <c r="SWT139" s="14"/>
      <c r="SWU139" s="14"/>
      <c r="SWV139" s="14"/>
      <c r="SWW139" s="14"/>
      <c r="SWX139" s="14"/>
      <c r="SWY139" s="14"/>
      <c r="SWZ139" s="14"/>
      <c r="SXA139" s="14"/>
      <c r="SXB139" s="14"/>
      <c r="SXC139" s="14"/>
      <c r="SXD139" s="14"/>
      <c r="SXE139" s="14"/>
      <c r="SXF139" s="14"/>
      <c r="SXG139" s="14"/>
      <c r="SXH139" s="14"/>
      <c r="SXI139" s="14"/>
      <c r="SXJ139" s="14"/>
      <c r="SXK139" s="14"/>
      <c r="SXL139" s="14"/>
      <c r="SXM139" s="14"/>
      <c r="SXN139" s="14"/>
      <c r="SXO139" s="14"/>
      <c r="SXP139" s="14"/>
      <c r="SXQ139" s="14"/>
      <c r="SXR139" s="14"/>
      <c r="SXS139" s="14"/>
      <c r="SXT139" s="14"/>
      <c r="SXU139" s="14"/>
      <c r="SXV139" s="14"/>
      <c r="SXW139" s="14"/>
      <c r="SXX139" s="14"/>
      <c r="SXY139" s="14"/>
      <c r="SXZ139" s="14"/>
      <c r="SYA139" s="14"/>
      <c r="SYB139" s="14"/>
      <c r="SYC139" s="14"/>
      <c r="SYD139" s="14"/>
      <c r="SYE139" s="14"/>
      <c r="SYF139" s="14"/>
      <c r="SYG139" s="14"/>
      <c r="SYH139" s="14"/>
      <c r="SYI139" s="14"/>
      <c r="SYJ139" s="14"/>
      <c r="SYK139" s="14"/>
      <c r="SYL139" s="14"/>
      <c r="SYM139" s="14"/>
      <c r="SYN139" s="14"/>
      <c r="SYO139" s="14"/>
      <c r="SYP139" s="14"/>
      <c r="SYQ139" s="14"/>
      <c r="SYR139" s="14"/>
      <c r="SYS139" s="14"/>
      <c r="SYT139" s="14"/>
      <c r="SYU139" s="14"/>
      <c r="SYV139" s="14"/>
      <c r="SYW139" s="14"/>
      <c r="SYX139" s="14"/>
      <c r="SYY139" s="14"/>
      <c r="SYZ139" s="14"/>
      <c r="SZA139" s="14"/>
      <c r="SZB139" s="14"/>
      <c r="SZC139" s="14"/>
      <c r="SZD139" s="14"/>
      <c r="SZE139" s="14"/>
      <c r="SZF139" s="14"/>
      <c r="SZG139" s="14"/>
      <c r="SZH139" s="14"/>
      <c r="SZI139" s="14"/>
      <c r="SZJ139" s="14"/>
      <c r="SZK139" s="14"/>
      <c r="SZL139" s="14"/>
      <c r="SZM139" s="14"/>
      <c r="SZN139" s="14"/>
      <c r="SZO139" s="14"/>
      <c r="SZP139" s="14"/>
      <c r="SZQ139" s="14"/>
      <c r="SZR139" s="14"/>
      <c r="SZS139" s="14"/>
      <c r="SZT139" s="14"/>
      <c r="SZU139" s="14"/>
      <c r="SZV139" s="14"/>
      <c r="SZW139" s="14"/>
      <c r="SZX139" s="14"/>
      <c r="SZY139" s="14"/>
      <c r="SZZ139" s="14"/>
      <c r="TAA139" s="14"/>
      <c r="TAB139" s="14"/>
      <c r="TAC139" s="14"/>
      <c r="TAD139" s="14"/>
      <c r="TAE139" s="14"/>
      <c r="TAF139" s="14"/>
      <c r="TAG139" s="14"/>
      <c r="TAH139" s="14"/>
      <c r="TAI139" s="14"/>
      <c r="TAJ139" s="14"/>
      <c r="TAK139" s="14"/>
      <c r="TAL139" s="14"/>
      <c r="TAM139" s="14"/>
      <c r="TAN139" s="14"/>
      <c r="TAO139" s="14"/>
      <c r="TAP139" s="14"/>
      <c r="TAQ139" s="14"/>
      <c r="TAR139" s="14"/>
      <c r="TAS139" s="14"/>
      <c r="TAT139" s="14"/>
      <c r="TAU139" s="14"/>
      <c r="TAV139" s="14"/>
      <c r="TAW139" s="14"/>
      <c r="TAX139" s="14"/>
      <c r="TAY139" s="14"/>
      <c r="TAZ139" s="14"/>
      <c r="TBA139" s="14"/>
      <c r="TBB139" s="14"/>
      <c r="TBC139" s="14"/>
      <c r="TBD139" s="14"/>
      <c r="TBE139" s="14"/>
      <c r="TBF139" s="14"/>
      <c r="TBG139" s="14"/>
      <c r="TBH139" s="14"/>
      <c r="TBI139" s="14"/>
      <c r="TBJ139" s="14"/>
      <c r="TBK139" s="14"/>
      <c r="TBL139" s="14"/>
      <c r="TBM139" s="14"/>
      <c r="TBN139" s="14"/>
      <c r="TBO139" s="14"/>
      <c r="TBP139" s="14"/>
      <c r="TBQ139" s="14"/>
      <c r="TBR139" s="14"/>
      <c r="TBS139" s="14"/>
      <c r="TBT139" s="14"/>
      <c r="TBU139" s="14"/>
      <c r="TBV139" s="14"/>
      <c r="TBW139" s="14"/>
      <c r="TBX139" s="14"/>
      <c r="TBY139" s="14"/>
      <c r="TBZ139" s="14"/>
      <c r="TCA139" s="14"/>
      <c r="TCB139" s="14"/>
      <c r="TCC139" s="14"/>
      <c r="TCD139" s="14"/>
      <c r="TCE139" s="14"/>
      <c r="TCF139" s="14"/>
      <c r="TCG139" s="14"/>
      <c r="TCH139" s="14"/>
      <c r="TCI139" s="14"/>
      <c r="TCJ139" s="14"/>
      <c r="TCK139" s="14"/>
      <c r="TCL139" s="14"/>
      <c r="TCM139" s="14"/>
      <c r="TCN139" s="14"/>
      <c r="TCO139" s="14"/>
      <c r="TCP139" s="14"/>
      <c r="TCQ139" s="14"/>
      <c r="TCR139" s="14"/>
      <c r="TCS139" s="14"/>
      <c r="TCT139" s="14"/>
      <c r="TCU139" s="14"/>
      <c r="TCV139" s="14"/>
      <c r="TCW139" s="14"/>
      <c r="TCX139" s="14"/>
      <c r="TCY139" s="14"/>
      <c r="TCZ139" s="14"/>
      <c r="TDA139" s="14"/>
      <c r="TDB139" s="14"/>
      <c r="TDC139" s="14"/>
      <c r="TDD139" s="14"/>
      <c r="TDE139" s="14"/>
      <c r="TDF139" s="14"/>
      <c r="TDG139" s="14"/>
      <c r="TDH139" s="14"/>
      <c r="TDI139" s="14"/>
      <c r="TDJ139" s="14"/>
      <c r="TDK139" s="14"/>
      <c r="TDL139" s="14"/>
      <c r="TDM139" s="14"/>
      <c r="TDN139" s="14"/>
      <c r="TDO139" s="14"/>
      <c r="TDP139" s="14"/>
      <c r="TDQ139" s="14"/>
      <c r="TDR139" s="14"/>
      <c r="TDS139" s="14"/>
      <c r="TDT139" s="14"/>
      <c r="TDU139" s="14"/>
      <c r="TDV139" s="14"/>
      <c r="TDW139" s="14"/>
      <c r="TDX139" s="14"/>
      <c r="TDY139" s="14"/>
      <c r="TDZ139" s="14"/>
      <c r="TEA139" s="14"/>
      <c r="TEB139" s="14"/>
      <c r="TEC139" s="14"/>
      <c r="TED139" s="14"/>
      <c r="TEE139" s="14"/>
      <c r="TEF139" s="14"/>
      <c r="TEG139" s="14"/>
      <c r="TEH139" s="14"/>
      <c r="TEI139" s="14"/>
      <c r="TEJ139" s="14"/>
      <c r="TEK139" s="14"/>
      <c r="TEL139" s="14"/>
      <c r="TEM139" s="14"/>
      <c r="TEN139" s="14"/>
      <c r="TEO139" s="14"/>
      <c r="TEP139" s="14"/>
      <c r="TEQ139" s="14"/>
      <c r="TER139" s="14"/>
      <c r="TES139" s="14"/>
      <c r="TET139" s="14"/>
      <c r="TEU139" s="14"/>
      <c r="TEV139" s="14"/>
      <c r="TEW139" s="14"/>
      <c r="TEX139" s="14"/>
      <c r="TEY139" s="14"/>
      <c r="TEZ139" s="14"/>
      <c r="TFA139" s="14"/>
      <c r="TFB139" s="14"/>
      <c r="TFC139" s="14"/>
      <c r="TFD139" s="14"/>
      <c r="TFE139" s="14"/>
      <c r="TFF139" s="14"/>
      <c r="TFG139" s="14"/>
      <c r="TFH139" s="14"/>
      <c r="TFI139" s="14"/>
      <c r="TFJ139" s="14"/>
      <c r="TFK139" s="14"/>
      <c r="TFL139" s="14"/>
      <c r="TFM139" s="14"/>
      <c r="TFN139" s="14"/>
      <c r="TFO139" s="14"/>
      <c r="TFP139" s="14"/>
      <c r="TFQ139" s="14"/>
      <c r="TFR139" s="14"/>
      <c r="TFS139" s="14"/>
      <c r="TFT139" s="14"/>
      <c r="TFU139" s="14"/>
      <c r="TFV139" s="14"/>
      <c r="TFW139" s="14"/>
      <c r="TFX139" s="14"/>
      <c r="TFY139" s="14"/>
      <c r="TFZ139" s="14"/>
      <c r="TGA139" s="14"/>
      <c r="TGB139" s="14"/>
      <c r="TGC139" s="14"/>
      <c r="TGD139" s="14"/>
      <c r="TGE139" s="14"/>
      <c r="TGF139" s="14"/>
      <c r="TGG139" s="14"/>
      <c r="TGH139" s="14"/>
      <c r="TGI139" s="14"/>
      <c r="TGJ139" s="14"/>
      <c r="TGK139" s="14"/>
      <c r="TGL139" s="14"/>
      <c r="TGM139" s="14"/>
      <c r="TGN139" s="14"/>
      <c r="TGO139" s="14"/>
      <c r="TGP139" s="14"/>
      <c r="TGQ139" s="14"/>
      <c r="TGR139" s="14"/>
      <c r="TGS139" s="14"/>
      <c r="TGT139" s="14"/>
      <c r="TGU139" s="14"/>
      <c r="TGV139" s="14"/>
      <c r="TGW139" s="14"/>
      <c r="TGX139" s="14"/>
      <c r="TGY139" s="14"/>
      <c r="TGZ139" s="14"/>
      <c r="THA139" s="14"/>
      <c r="THB139" s="14"/>
      <c r="THC139" s="14"/>
      <c r="THD139" s="14"/>
      <c r="THE139" s="14"/>
      <c r="THF139" s="14"/>
      <c r="THG139" s="14"/>
      <c r="THH139" s="14"/>
      <c r="THI139" s="14"/>
      <c r="THJ139" s="14"/>
      <c r="THK139" s="14"/>
      <c r="THL139" s="14"/>
      <c r="THM139" s="14"/>
      <c r="THN139" s="14"/>
      <c r="THO139" s="14"/>
      <c r="THP139" s="14"/>
      <c r="THQ139" s="14"/>
      <c r="THR139" s="14"/>
      <c r="THS139" s="14"/>
      <c r="THT139" s="14"/>
      <c r="THU139" s="14"/>
      <c r="THV139" s="14"/>
      <c r="THW139" s="14"/>
      <c r="THX139" s="14"/>
      <c r="THY139" s="14"/>
      <c r="THZ139" s="14"/>
      <c r="TIA139" s="14"/>
      <c r="TIB139" s="14"/>
      <c r="TIC139" s="14"/>
      <c r="TID139" s="14"/>
      <c r="TIE139" s="14"/>
      <c r="TIF139" s="14"/>
      <c r="TIG139" s="14"/>
      <c r="TIH139" s="14"/>
      <c r="TII139" s="14"/>
      <c r="TIJ139" s="14"/>
      <c r="TIK139" s="14"/>
      <c r="TIL139" s="14"/>
      <c r="TIM139" s="14"/>
      <c r="TIN139" s="14"/>
      <c r="TIO139" s="14"/>
      <c r="TIP139" s="14"/>
      <c r="TIQ139" s="14"/>
      <c r="TIR139" s="14"/>
      <c r="TIS139" s="14"/>
      <c r="TIT139" s="14"/>
      <c r="TIU139" s="14"/>
      <c r="TIV139" s="14"/>
      <c r="TIW139" s="14"/>
      <c r="TIX139" s="14"/>
      <c r="TIY139" s="14"/>
      <c r="TIZ139" s="14"/>
      <c r="TJA139" s="14"/>
      <c r="TJB139" s="14"/>
      <c r="TJC139" s="14"/>
      <c r="TJD139" s="14"/>
      <c r="TJE139" s="14"/>
      <c r="TJF139" s="14"/>
      <c r="TJG139" s="14"/>
      <c r="TJH139" s="14"/>
      <c r="TJI139" s="14"/>
      <c r="TJJ139" s="14"/>
      <c r="TJK139" s="14"/>
      <c r="TJL139" s="14"/>
      <c r="TJM139" s="14"/>
      <c r="TJN139" s="14"/>
      <c r="TJO139" s="14"/>
      <c r="TJP139" s="14"/>
      <c r="TJQ139" s="14"/>
      <c r="TJR139" s="14"/>
      <c r="TJS139" s="14"/>
      <c r="TJT139" s="14"/>
      <c r="TJU139" s="14"/>
      <c r="TJV139" s="14"/>
      <c r="TJW139" s="14"/>
      <c r="TJX139" s="14"/>
      <c r="TJY139" s="14"/>
      <c r="TJZ139" s="14"/>
      <c r="TKA139" s="14"/>
      <c r="TKB139" s="14"/>
      <c r="TKC139" s="14"/>
      <c r="TKD139" s="14"/>
      <c r="TKE139" s="14"/>
      <c r="TKF139" s="14"/>
      <c r="TKG139" s="14"/>
      <c r="TKH139" s="14"/>
      <c r="TKI139" s="14"/>
      <c r="TKJ139" s="14"/>
      <c r="TKK139" s="14"/>
      <c r="TKL139" s="14"/>
      <c r="TKM139" s="14"/>
      <c r="TKN139" s="14"/>
      <c r="TKO139" s="14"/>
      <c r="TKP139" s="14"/>
      <c r="TKQ139" s="14"/>
      <c r="TKR139" s="14"/>
      <c r="TKS139" s="14"/>
      <c r="TKT139" s="14"/>
      <c r="TKU139" s="14"/>
      <c r="TKV139" s="14"/>
      <c r="TKW139" s="14"/>
      <c r="TKX139" s="14"/>
      <c r="TKY139" s="14"/>
      <c r="TKZ139" s="14"/>
      <c r="TLA139" s="14"/>
      <c r="TLB139" s="14"/>
      <c r="TLC139" s="14"/>
      <c r="TLD139" s="14"/>
      <c r="TLE139" s="14"/>
      <c r="TLF139" s="14"/>
      <c r="TLG139" s="14"/>
      <c r="TLH139" s="14"/>
      <c r="TLI139" s="14"/>
      <c r="TLJ139" s="14"/>
      <c r="TLK139" s="14"/>
      <c r="TLL139" s="14"/>
      <c r="TLM139" s="14"/>
      <c r="TLN139" s="14"/>
      <c r="TLO139" s="14"/>
      <c r="TLP139" s="14"/>
      <c r="TLQ139" s="14"/>
      <c r="TLR139" s="14"/>
      <c r="TLS139" s="14"/>
      <c r="TLT139" s="14"/>
      <c r="TLU139" s="14"/>
      <c r="TLV139" s="14"/>
      <c r="TLW139" s="14"/>
      <c r="TLX139" s="14"/>
      <c r="TLY139" s="14"/>
      <c r="TLZ139" s="14"/>
      <c r="TMA139" s="14"/>
      <c r="TMB139" s="14"/>
      <c r="TMC139" s="14"/>
      <c r="TMD139" s="14"/>
      <c r="TME139" s="14"/>
      <c r="TMF139" s="14"/>
      <c r="TMG139" s="14"/>
      <c r="TMH139" s="14"/>
      <c r="TMI139" s="14"/>
      <c r="TMJ139" s="14"/>
      <c r="TMK139" s="14"/>
      <c r="TML139" s="14"/>
      <c r="TMM139" s="14"/>
      <c r="TMN139" s="14"/>
      <c r="TMO139" s="14"/>
      <c r="TMP139" s="14"/>
      <c r="TMQ139" s="14"/>
      <c r="TMR139" s="14"/>
      <c r="TMS139" s="14"/>
      <c r="TMT139" s="14"/>
      <c r="TMU139" s="14"/>
      <c r="TMV139" s="14"/>
      <c r="TMW139" s="14"/>
      <c r="TMX139" s="14"/>
      <c r="TMY139" s="14"/>
      <c r="TMZ139" s="14"/>
      <c r="TNA139" s="14"/>
      <c r="TNB139" s="14"/>
      <c r="TNC139" s="14"/>
      <c r="TND139" s="14"/>
      <c r="TNE139" s="14"/>
      <c r="TNF139" s="14"/>
      <c r="TNG139" s="14"/>
      <c r="TNH139" s="14"/>
      <c r="TNI139" s="14"/>
      <c r="TNJ139" s="14"/>
      <c r="TNK139" s="14"/>
      <c r="TNL139" s="14"/>
      <c r="TNM139" s="14"/>
      <c r="TNN139" s="14"/>
      <c r="TNO139" s="14"/>
      <c r="TNP139" s="14"/>
      <c r="TNQ139" s="14"/>
      <c r="TNR139" s="14"/>
      <c r="TNS139" s="14"/>
      <c r="TNT139" s="14"/>
      <c r="TNU139" s="14"/>
      <c r="TNV139" s="14"/>
      <c r="TNW139" s="14"/>
      <c r="TNX139" s="14"/>
      <c r="TNY139" s="14"/>
      <c r="TNZ139" s="14"/>
      <c r="TOA139" s="14"/>
      <c r="TOB139" s="14"/>
      <c r="TOC139" s="14"/>
      <c r="TOD139" s="14"/>
      <c r="TOE139" s="14"/>
      <c r="TOF139" s="14"/>
      <c r="TOG139" s="14"/>
      <c r="TOH139" s="14"/>
      <c r="TOI139" s="14"/>
      <c r="TOJ139" s="14"/>
      <c r="TOK139" s="14"/>
      <c r="TOL139" s="14"/>
      <c r="TOM139" s="14"/>
      <c r="TON139" s="14"/>
      <c r="TOO139" s="14"/>
      <c r="TOP139" s="14"/>
      <c r="TOQ139" s="14"/>
      <c r="TOR139" s="14"/>
      <c r="TOS139" s="14"/>
      <c r="TOT139" s="14"/>
      <c r="TOU139" s="14"/>
      <c r="TOV139" s="14"/>
      <c r="TOW139" s="14"/>
      <c r="TOX139" s="14"/>
      <c r="TOY139" s="14"/>
      <c r="TOZ139" s="14"/>
      <c r="TPA139" s="14"/>
      <c r="TPB139" s="14"/>
      <c r="TPC139" s="14"/>
      <c r="TPD139" s="14"/>
      <c r="TPE139" s="14"/>
      <c r="TPF139" s="14"/>
      <c r="TPG139" s="14"/>
      <c r="TPH139" s="14"/>
      <c r="TPI139" s="14"/>
      <c r="TPJ139" s="14"/>
      <c r="TPK139" s="14"/>
      <c r="TPL139" s="14"/>
      <c r="TPM139" s="14"/>
      <c r="TPN139" s="14"/>
      <c r="TPO139" s="14"/>
      <c r="TPP139" s="14"/>
      <c r="TPQ139" s="14"/>
      <c r="TPR139" s="14"/>
      <c r="TPS139" s="14"/>
      <c r="TPT139" s="14"/>
      <c r="TPU139" s="14"/>
      <c r="TPV139" s="14"/>
      <c r="TPW139" s="14"/>
      <c r="TPX139" s="14"/>
      <c r="TPY139" s="14"/>
      <c r="TPZ139" s="14"/>
      <c r="TQA139" s="14"/>
      <c r="TQB139" s="14"/>
      <c r="TQC139" s="14"/>
      <c r="TQD139" s="14"/>
      <c r="TQE139" s="14"/>
      <c r="TQF139" s="14"/>
      <c r="TQG139" s="14"/>
      <c r="TQH139" s="14"/>
      <c r="TQI139" s="14"/>
      <c r="TQJ139" s="14"/>
      <c r="TQK139" s="14"/>
      <c r="TQL139" s="14"/>
      <c r="TQM139" s="14"/>
      <c r="TQN139" s="14"/>
      <c r="TQO139" s="14"/>
      <c r="TQP139" s="14"/>
      <c r="TQQ139" s="14"/>
      <c r="TQR139" s="14"/>
      <c r="TQS139" s="14"/>
      <c r="TQT139" s="14"/>
      <c r="TQU139" s="14"/>
      <c r="TQV139" s="14"/>
      <c r="TQW139" s="14"/>
      <c r="TQX139" s="14"/>
      <c r="TQY139" s="14"/>
      <c r="TQZ139" s="14"/>
      <c r="TRA139" s="14"/>
      <c r="TRB139" s="14"/>
      <c r="TRC139" s="14"/>
      <c r="TRD139" s="14"/>
      <c r="TRE139" s="14"/>
      <c r="TRF139" s="14"/>
      <c r="TRG139" s="14"/>
      <c r="TRH139" s="14"/>
      <c r="TRI139" s="14"/>
      <c r="TRJ139" s="14"/>
      <c r="TRK139" s="14"/>
      <c r="TRL139" s="14"/>
      <c r="TRM139" s="14"/>
      <c r="TRN139" s="14"/>
      <c r="TRO139" s="14"/>
      <c r="TRP139" s="14"/>
      <c r="TRQ139" s="14"/>
      <c r="TRR139" s="14"/>
      <c r="TRS139" s="14"/>
      <c r="TRT139" s="14"/>
      <c r="TRU139" s="14"/>
      <c r="TRV139" s="14"/>
      <c r="TRW139" s="14"/>
      <c r="TRX139" s="14"/>
      <c r="TRY139" s="14"/>
      <c r="TRZ139" s="14"/>
      <c r="TSA139" s="14"/>
      <c r="TSB139" s="14"/>
      <c r="TSC139" s="14"/>
      <c r="TSD139" s="14"/>
      <c r="TSE139" s="14"/>
      <c r="TSF139" s="14"/>
      <c r="TSG139" s="14"/>
      <c r="TSH139" s="14"/>
      <c r="TSI139" s="14"/>
      <c r="TSJ139" s="14"/>
      <c r="TSK139" s="14"/>
      <c r="TSL139" s="14"/>
      <c r="TSM139" s="14"/>
      <c r="TSN139" s="14"/>
      <c r="TSO139" s="14"/>
      <c r="TSP139" s="14"/>
      <c r="TSQ139" s="14"/>
      <c r="TSR139" s="14"/>
      <c r="TSS139" s="14"/>
      <c r="TST139" s="14"/>
      <c r="TSU139" s="14"/>
      <c r="TSV139" s="14"/>
      <c r="TSW139" s="14"/>
      <c r="TSX139" s="14"/>
      <c r="TSY139" s="14"/>
      <c r="TSZ139" s="14"/>
      <c r="TTA139" s="14"/>
      <c r="TTB139" s="14"/>
      <c r="TTC139" s="14"/>
      <c r="TTD139" s="14"/>
      <c r="TTE139" s="14"/>
      <c r="TTF139" s="14"/>
      <c r="TTG139" s="14"/>
      <c r="TTH139" s="14"/>
      <c r="TTI139" s="14"/>
      <c r="TTJ139" s="14"/>
      <c r="TTK139" s="14"/>
      <c r="TTL139" s="14"/>
      <c r="TTM139" s="14"/>
      <c r="TTN139" s="14"/>
      <c r="TTO139" s="14"/>
      <c r="TTP139" s="14"/>
      <c r="TTQ139" s="14"/>
      <c r="TTR139" s="14"/>
      <c r="TTS139" s="14"/>
      <c r="TTT139" s="14"/>
      <c r="TTU139" s="14"/>
      <c r="TTV139" s="14"/>
      <c r="TTW139" s="14"/>
      <c r="TTX139" s="14"/>
      <c r="TTY139" s="14"/>
      <c r="TTZ139" s="14"/>
      <c r="TUA139" s="14"/>
      <c r="TUB139" s="14"/>
      <c r="TUC139" s="14"/>
      <c r="TUD139" s="14"/>
      <c r="TUE139" s="14"/>
      <c r="TUF139" s="14"/>
      <c r="TUG139" s="14"/>
      <c r="TUH139" s="14"/>
      <c r="TUI139" s="14"/>
      <c r="TUJ139" s="14"/>
      <c r="TUK139" s="14"/>
      <c r="TUL139" s="14"/>
      <c r="TUM139" s="14"/>
      <c r="TUN139" s="14"/>
      <c r="TUO139" s="14"/>
      <c r="TUP139" s="14"/>
      <c r="TUQ139" s="14"/>
      <c r="TUR139" s="14"/>
      <c r="TUS139" s="14"/>
      <c r="TUT139" s="14"/>
      <c r="TUU139" s="14"/>
      <c r="TUV139" s="14"/>
      <c r="TUW139" s="14"/>
      <c r="TUX139" s="14"/>
      <c r="TUY139" s="14"/>
      <c r="TUZ139" s="14"/>
      <c r="TVA139" s="14"/>
      <c r="TVB139" s="14"/>
      <c r="TVC139" s="14"/>
      <c r="TVD139" s="14"/>
      <c r="TVE139" s="14"/>
      <c r="TVF139" s="14"/>
      <c r="TVG139" s="14"/>
      <c r="TVH139" s="14"/>
      <c r="TVI139" s="14"/>
      <c r="TVJ139" s="14"/>
      <c r="TVK139" s="14"/>
      <c r="TVL139" s="14"/>
      <c r="TVM139" s="14"/>
      <c r="TVN139" s="14"/>
      <c r="TVO139" s="14"/>
      <c r="TVP139" s="14"/>
      <c r="TVQ139" s="14"/>
      <c r="TVR139" s="14"/>
      <c r="TVS139" s="14"/>
      <c r="TVT139" s="14"/>
      <c r="TVU139" s="14"/>
      <c r="TVV139" s="14"/>
      <c r="TVW139" s="14"/>
      <c r="TVX139" s="14"/>
      <c r="TVY139" s="14"/>
      <c r="TVZ139" s="14"/>
      <c r="TWA139" s="14"/>
      <c r="TWB139" s="14"/>
      <c r="TWC139" s="14"/>
      <c r="TWD139" s="14"/>
      <c r="TWE139" s="14"/>
      <c r="TWF139" s="14"/>
      <c r="TWG139" s="14"/>
      <c r="TWH139" s="14"/>
      <c r="TWI139" s="14"/>
      <c r="TWJ139" s="14"/>
      <c r="TWK139" s="14"/>
      <c r="TWL139" s="14"/>
      <c r="TWM139" s="14"/>
      <c r="TWN139" s="14"/>
      <c r="TWO139" s="14"/>
      <c r="TWP139" s="14"/>
      <c r="TWQ139" s="14"/>
      <c r="TWR139" s="14"/>
      <c r="TWS139" s="14"/>
      <c r="TWT139" s="14"/>
      <c r="TWU139" s="14"/>
      <c r="TWV139" s="14"/>
      <c r="TWW139" s="14"/>
      <c r="TWX139" s="14"/>
      <c r="TWY139" s="14"/>
      <c r="TWZ139" s="14"/>
      <c r="TXA139" s="14"/>
      <c r="TXB139" s="14"/>
      <c r="TXC139" s="14"/>
      <c r="TXD139" s="14"/>
      <c r="TXE139" s="14"/>
      <c r="TXF139" s="14"/>
      <c r="TXG139" s="14"/>
      <c r="TXH139" s="14"/>
      <c r="TXI139" s="14"/>
      <c r="TXJ139" s="14"/>
      <c r="TXK139" s="14"/>
      <c r="TXL139" s="14"/>
      <c r="TXM139" s="14"/>
      <c r="TXN139" s="14"/>
      <c r="TXO139" s="14"/>
      <c r="TXP139" s="14"/>
      <c r="TXQ139" s="14"/>
      <c r="TXR139" s="14"/>
      <c r="TXS139" s="14"/>
      <c r="TXT139" s="14"/>
      <c r="TXU139" s="14"/>
      <c r="TXV139" s="14"/>
      <c r="TXW139" s="14"/>
      <c r="TXX139" s="14"/>
      <c r="TXY139" s="14"/>
      <c r="TXZ139" s="14"/>
      <c r="TYA139" s="14"/>
      <c r="TYB139" s="14"/>
      <c r="TYC139" s="14"/>
      <c r="TYD139" s="14"/>
      <c r="TYE139" s="14"/>
      <c r="TYF139" s="14"/>
      <c r="TYG139" s="14"/>
      <c r="TYH139" s="14"/>
      <c r="TYI139" s="14"/>
      <c r="TYJ139" s="14"/>
      <c r="TYK139" s="14"/>
      <c r="TYL139" s="14"/>
      <c r="TYM139" s="14"/>
      <c r="TYN139" s="14"/>
      <c r="TYO139" s="14"/>
      <c r="TYP139" s="14"/>
      <c r="TYQ139" s="14"/>
      <c r="TYR139" s="14"/>
      <c r="TYS139" s="14"/>
      <c r="TYT139" s="14"/>
      <c r="TYU139" s="14"/>
      <c r="TYV139" s="14"/>
      <c r="TYW139" s="14"/>
      <c r="TYX139" s="14"/>
      <c r="TYY139" s="14"/>
      <c r="TYZ139" s="14"/>
      <c r="TZA139" s="14"/>
      <c r="TZB139" s="14"/>
      <c r="TZC139" s="14"/>
      <c r="TZD139" s="14"/>
      <c r="TZE139" s="14"/>
      <c r="TZF139" s="14"/>
      <c r="TZG139" s="14"/>
      <c r="TZH139" s="14"/>
      <c r="TZI139" s="14"/>
      <c r="TZJ139" s="14"/>
      <c r="TZK139" s="14"/>
      <c r="TZL139" s="14"/>
      <c r="TZM139" s="14"/>
      <c r="TZN139" s="14"/>
      <c r="TZO139" s="14"/>
      <c r="TZP139" s="14"/>
      <c r="TZQ139" s="14"/>
      <c r="TZR139" s="14"/>
      <c r="TZS139" s="14"/>
      <c r="TZT139" s="14"/>
      <c r="TZU139" s="14"/>
      <c r="TZV139" s="14"/>
      <c r="TZW139" s="14"/>
      <c r="TZX139" s="14"/>
      <c r="TZY139" s="14"/>
      <c r="TZZ139" s="14"/>
      <c r="UAA139" s="14"/>
      <c r="UAB139" s="14"/>
      <c r="UAC139" s="14"/>
      <c r="UAD139" s="14"/>
      <c r="UAE139" s="14"/>
      <c r="UAF139" s="14"/>
      <c r="UAG139" s="14"/>
      <c r="UAH139" s="14"/>
      <c r="UAI139" s="14"/>
      <c r="UAJ139" s="14"/>
      <c r="UAK139" s="14"/>
      <c r="UAL139" s="14"/>
      <c r="UAM139" s="14"/>
      <c r="UAN139" s="14"/>
      <c r="UAO139" s="14"/>
      <c r="UAP139" s="14"/>
      <c r="UAQ139" s="14"/>
      <c r="UAR139" s="14"/>
      <c r="UAS139" s="14"/>
      <c r="UAT139" s="14"/>
      <c r="UAU139" s="14"/>
      <c r="UAV139" s="14"/>
      <c r="UAW139" s="14"/>
      <c r="UAX139" s="14"/>
      <c r="UAY139" s="14"/>
      <c r="UAZ139" s="14"/>
      <c r="UBA139" s="14"/>
      <c r="UBB139" s="14"/>
      <c r="UBC139" s="14"/>
      <c r="UBD139" s="14"/>
      <c r="UBE139" s="14"/>
      <c r="UBF139" s="14"/>
      <c r="UBG139" s="14"/>
      <c r="UBH139" s="14"/>
      <c r="UBI139" s="14"/>
      <c r="UBJ139" s="14"/>
      <c r="UBK139" s="14"/>
      <c r="UBL139" s="14"/>
      <c r="UBM139" s="14"/>
      <c r="UBN139" s="14"/>
      <c r="UBO139" s="14"/>
      <c r="UBP139" s="14"/>
      <c r="UBQ139" s="14"/>
      <c r="UBR139" s="14"/>
      <c r="UBS139" s="14"/>
      <c r="UBT139" s="14"/>
      <c r="UBU139" s="14"/>
      <c r="UBV139" s="14"/>
      <c r="UBW139" s="14"/>
      <c r="UBX139" s="14"/>
      <c r="UBY139" s="14"/>
      <c r="UBZ139" s="14"/>
      <c r="UCA139" s="14"/>
      <c r="UCB139" s="14"/>
      <c r="UCC139" s="14"/>
      <c r="UCD139" s="14"/>
      <c r="UCE139" s="14"/>
      <c r="UCF139" s="14"/>
      <c r="UCG139" s="14"/>
      <c r="UCH139" s="14"/>
      <c r="UCI139" s="14"/>
      <c r="UCJ139" s="14"/>
      <c r="UCK139" s="14"/>
      <c r="UCL139" s="14"/>
      <c r="UCM139" s="14"/>
      <c r="UCN139" s="14"/>
      <c r="UCO139" s="14"/>
      <c r="UCP139" s="14"/>
      <c r="UCQ139" s="14"/>
      <c r="UCR139" s="14"/>
      <c r="UCS139" s="14"/>
      <c r="UCT139" s="14"/>
      <c r="UCU139" s="14"/>
      <c r="UCV139" s="14"/>
      <c r="UCW139" s="14"/>
      <c r="UCX139" s="14"/>
      <c r="UCY139" s="14"/>
      <c r="UCZ139" s="14"/>
      <c r="UDA139" s="14"/>
      <c r="UDB139" s="14"/>
      <c r="UDC139" s="14"/>
      <c r="UDD139" s="14"/>
      <c r="UDE139" s="14"/>
      <c r="UDF139" s="14"/>
      <c r="UDG139" s="14"/>
      <c r="UDH139" s="14"/>
      <c r="UDI139" s="14"/>
      <c r="UDJ139" s="14"/>
      <c r="UDK139" s="14"/>
      <c r="UDL139" s="14"/>
      <c r="UDM139" s="14"/>
      <c r="UDN139" s="14"/>
      <c r="UDO139" s="14"/>
      <c r="UDP139" s="14"/>
      <c r="UDQ139" s="14"/>
      <c r="UDR139" s="14"/>
      <c r="UDS139" s="14"/>
      <c r="UDT139" s="14"/>
      <c r="UDU139" s="14"/>
      <c r="UDV139" s="14"/>
      <c r="UDW139" s="14"/>
      <c r="UDX139" s="14"/>
      <c r="UDY139" s="14"/>
      <c r="UDZ139" s="14"/>
      <c r="UEA139" s="14"/>
      <c r="UEB139" s="14"/>
      <c r="UEC139" s="14"/>
      <c r="UED139" s="14"/>
      <c r="UEE139" s="14"/>
      <c r="UEF139" s="14"/>
      <c r="UEG139" s="14"/>
      <c r="UEH139" s="14"/>
      <c r="UEI139" s="14"/>
      <c r="UEJ139" s="14"/>
      <c r="UEK139" s="14"/>
      <c r="UEL139" s="14"/>
      <c r="UEM139" s="14"/>
      <c r="UEN139" s="14"/>
      <c r="UEO139" s="14"/>
      <c r="UEP139" s="14"/>
      <c r="UEQ139" s="14"/>
      <c r="UER139" s="14"/>
      <c r="UES139" s="14"/>
      <c r="UET139" s="14"/>
      <c r="UEU139" s="14"/>
      <c r="UEV139" s="14"/>
      <c r="UEW139" s="14"/>
      <c r="UEX139" s="14"/>
      <c r="UEY139" s="14"/>
      <c r="UEZ139" s="14"/>
      <c r="UFA139" s="14"/>
      <c r="UFB139" s="14"/>
      <c r="UFC139" s="14"/>
      <c r="UFD139" s="14"/>
      <c r="UFE139" s="14"/>
      <c r="UFF139" s="14"/>
      <c r="UFG139" s="14"/>
      <c r="UFH139" s="14"/>
      <c r="UFI139" s="14"/>
      <c r="UFJ139" s="14"/>
      <c r="UFK139" s="14"/>
      <c r="UFL139" s="14"/>
      <c r="UFM139" s="14"/>
      <c r="UFN139" s="14"/>
      <c r="UFO139" s="14"/>
      <c r="UFP139" s="14"/>
      <c r="UFQ139" s="14"/>
      <c r="UFR139" s="14"/>
      <c r="UFS139" s="14"/>
      <c r="UFT139" s="14"/>
      <c r="UFU139" s="14"/>
      <c r="UFV139" s="14"/>
      <c r="UFW139" s="14"/>
      <c r="UFX139" s="14"/>
      <c r="UFY139" s="14"/>
      <c r="UFZ139" s="14"/>
      <c r="UGA139" s="14"/>
      <c r="UGB139" s="14"/>
      <c r="UGC139" s="14"/>
      <c r="UGD139" s="14"/>
      <c r="UGE139" s="14"/>
      <c r="UGF139" s="14"/>
      <c r="UGG139" s="14"/>
      <c r="UGH139" s="14"/>
      <c r="UGI139" s="14"/>
      <c r="UGJ139" s="14"/>
      <c r="UGK139" s="14"/>
      <c r="UGL139" s="14"/>
      <c r="UGM139" s="14"/>
      <c r="UGN139" s="14"/>
      <c r="UGO139" s="14"/>
      <c r="UGP139" s="14"/>
      <c r="UGQ139" s="14"/>
      <c r="UGR139" s="14"/>
      <c r="UGS139" s="14"/>
      <c r="UGT139" s="14"/>
      <c r="UGU139" s="14"/>
      <c r="UGV139" s="14"/>
      <c r="UGW139" s="14"/>
      <c r="UGX139" s="14"/>
      <c r="UGY139" s="14"/>
      <c r="UGZ139" s="14"/>
      <c r="UHA139" s="14"/>
      <c r="UHB139" s="14"/>
      <c r="UHC139" s="14"/>
      <c r="UHD139" s="14"/>
      <c r="UHE139" s="14"/>
      <c r="UHF139" s="14"/>
      <c r="UHG139" s="14"/>
      <c r="UHH139" s="14"/>
      <c r="UHI139" s="14"/>
      <c r="UHJ139" s="14"/>
      <c r="UHK139" s="14"/>
      <c r="UHL139" s="14"/>
      <c r="UHM139" s="14"/>
      <c r="UHN139" s="14"/>
      <c r="UHO139" s="14"/>
      <c r="UHP139" s="14"/>
      <c r="UHQ139" s="14"/>
      <c r="UHR139" s="14"/>
      <c r="UHS139" s="14"/>
      <c r="UHT139" s="14"/>
      <c r="UHU139" s="14"/>
      <c r="UHV139" s="14"/>
      <c r="UHW139" s="14"/>
      <c r="UHX139" s="14"/>
      <c r="UHY139" s="14"/>
      <c r="UHZ139" s="14"/>
      <c r="UIA139" s="14"/>
      <c r="UIB139" s="14"/>
      <c r="UIC139" s="14"/>
      <c r="UID139" s="14"/>
      <c r="UIE139" s="14"/>
      <c r="UIF139" s="14"/>
      <c r="UIG139" s="14"/>
      <c r="UIH139" s="14"/>
      <c r="UII139" s="14"/>
      <c r="UIJ139" s="14"/>
      <c r="UIK139" s="14"/>
      <c r="UIL139" s="14"/>
      <c r="UIM139" s="14"/>
      <c r="UIN139" s="14"/>
      <c r="UIO139" s="14"/>
      <c r="UIP139" s="14"/>
      <c r="UIQ139" s="14"/>
      <c r="UIR139" s="14"/>
      <c r="UIS139" s="14"/>
      <c r="UIT139" s="14"/>
      <c r="UIU139" s="14"/>
      <c r="UIV139" s="14"/>
      <c r="UIW139" s="14"/>
      <c r="UIX139" s="14"/>
      <c r="UIY139" s="14"/>
      <c r="UIZ139" s="14"/>
      <c r="UJA139" s="14"/>
      <c r="UJB139" s="14"/>
      <c r="UJC139" s="14"/>
      <c r="UJD139" s="14"/>
      <c r="UJE139" s="14"/>
      <c r="UJF139" s="14"/>
      <c r="UJG139" s="14"/>
      <c r="UJH139" s="14"/>
      <c r="UJI139" s="14"/>
      <c r="UJJ139" s="14"/>
      <c r="UJK139" s="14"/>
      <c r="UJL139" s="14"/>
      <c r="UJM139" s="14"/>
      <c r="UJN139" s="14"/>
      <c r="UJO139" s="14"/>
      <c r="UJP139" s="14"/>
      <c r="UJQ139" s="14"/>
      <c r="UJR139" s="14"/>
      <c r="UJS139" s="14"/>
      <c r="UJT139" s="14"/>
      <c r="UJU139" s="14"/>
      <c r="UJV139" s="14"/>
      <c r="UJW139" s="14"/>
      <c r="UJX139" s="14"/>
      <c r="UJY139" s="14"/>
      <c r="UJZ139" s="14"/>
      <c r="UKA139" s="14"/>
      <c r="UKB139" s="14"/>
      <c r="UKC139" s="14"/>
      <c r="UKD139" s="14"/>
      <c r="UKE139" s="14"/>
      <c r="UKF139" s="14"/>
      <c r="UKG139" s="14"/>
      <c r="UKH139" s="14"/>
      <c r="UKI139" s="14"/>
      <c r="UKJ139" s="14"/>
      <c r="UKK139" s="14"/>
      <c r="UKL139" s="14"/>
      <c r="UKM139" s="14"/>
      <c r="UKN139" s="14"/>
      <c r="UKO139" s="14"/>
      <c r="UKP139" s="14"/>
      <c r="UKQ139" s="14"/>
      <c r="UKR139" s="14"/>
      <c r="UKS139" s="14"/>
      <c r="UKT139" s="14"/>
      <c r="UKU139" s="14"/>
      <c r="UKV139" s="14"/>
      <c r="UKW139" s="14"/>
      <c r="UKX139" s="14"/>
      <c r="UKY139" s="14"/>
      <c r="UKZ139" s="14"/>
      <c r="ULA139" s="14"/>
      <c r="ULB139" s="14"/>
      <c r="ULC139" s="14"/>
      <c r="ULD139" s="14"/>
      <c r="ULE139" s="14"/>
      <c r="ULF139" s="14"/>
      <c r="ULG139" s="14"/>
      <c r="ULH139" s="14"/>
      <c r="ULI139" s="14"/>
      <c r="ULJ139" s="14"/>
      <c r="ULK139" s="14"/>
      <c r="ULL139" s="14"/>
      <c r="ULM139" s="14"/>
      <c r="ULN139" s="14"/>
      <c r="ULO139" s="14"/>
      <c r="ULP139" s="14"/>
      <c r="ULQ139" s="14"/>
      <c r="ULR139" s="14"/>
      <c r="ULS139" s="14"/>
      <c r="ULT139" s="14"/>
      <c r="ULU139" s="14"/>
      <c r="ULV139" s="14"/>
      <c r="ULW139" s="14"/>
      <c r="ULX139" s="14"/>
      <c r="ULY139" s="14"/>
      <c r="ULZ139" s="14"/>
      <c r="UMA139" s="14"/>
      <c r="UMB139" s="14"/>
      <c r="UMC139" s="14"/>
      <c r="UMD139" s="14"/>
      <c r="UME139" s="14"/>
      <c r="UMF139" s="14"/>
      <c r="UMG139" s="14"/>
      <c r="UMH139" s="14"/>
      <c r="UMI139" s="14"/>
      <c r="UMJ139" s="14"/>
      <c r="UMK139" s="14"/>
      <c r="UML139" s="14"/>
      <c r="UMM139" s="14"/>
      <c r="UMN139" s="14"/>
      <c r="UMO139" s="14"/>
      <c r="UMP139" s="14"/>
      <c r="UMQ139" s="14"/>
      <c r="UMR139" s="14"/>
      <c r="UMS139" s="14"/>
      <c r="UMT139" s="14"/>
      <c r="UMU139" s="14"/>
      <c r="UMV139" s="14"/>
      <c r="UMW139" s="14"/>
      <c r="UMX139" s="14"/>
      <c r="UMY139" s="14"/>
      <c r="UMZ139" s="14"/>
      <c r="UNA139" s="14"/>
      <c r="UNB139" s="14"/>
      <c r="UNC139" s="14"/>
      <c r="UND139" s="14"/>
      <c r="UNE139" s="14"/>
      <c r="UNF139" s="14"/>
      <c r="UNG139" s="14"/>
      <c r="UNH139" s="14"/>
      <c r="UNI139" s="14"/>
      <c r="UNJ139" s="14"/>
      <c r="UNK139" s="14"/>
      <c r="UNL139" s="14"/>
      <c r="UNM139" s="14"/>
      <c r="UNN139" s="14"/>
      <c r="UNO139" s="14"/>
      <c r="UNP139" s="14"/>
      <c r="UNQ139" s="14"/>
      <c r="UNR139" s="14"/>
      <c r="UNS139" s="14"/>
      <c r="UNT139" s="14"/>
      <c r="UNU139" s="14"/>
      <c r="UNV139" s="14"/>
      <c r="UNW139" s="14"/>
      <c r="UNX139" s="14"/>
      <c r="UNY139" s="14"/>
      <c r="UNZ139" s="14"/>
      <c r="UOA139" s="14"/>
      <c r="UOB139" s="14"/>
      <c r="UOC139" s="14"/>
      <c r="UOD139" s="14"/>
      <c r="UOE139" s="14"/>
      <c r="UOF139" s="14"/>
      <c r="UOG139" s="14"/>
      <c r="UOH139" s="14"/>
      <c r="UOI139" s="14"/>
      <c r="UOJ139" s="14"/>
      <c r="UOK139" s="14"/>
      <c r="UOL139" s="14"/>
      <c r="UOM139" s="14"/>
      <c r="UON139" s="14"/>
      <c r="UOO139" s="14"/>
      <c r="UOP139" s="14"/>
      <c r="UOQ139" s="14"/>
      <c r="UOR139" s="14"/>
      <c r="UOS139" s="14"/>
      <c r="UOT139" s="14"/>
      <c r="UOU139" s="14"/>
      <c r="UOV139" s="14"/>
      <c r="UOW139" s="14"/>
      <c r="UOX139" s="14"/>
      <c r="UOY139" s="14"/>
      <c r="UOZ139" s="14"/>
      <c r="UPA139" s="14"/>
      <c r="UPB139" s="14"/>
      <c r="UPC139" s="14"/>
      <c r="UPD139" s="14"/>
      <c r="UPE139" s="14"/>
      <c r="UPF139" s="14"/>
      <c r="UPG139" s="14"/>
      <c r="UPH139" s="14"/>
      <c r="UPI139" s="14"/>
      <c r="UPJ139" s="14"/>
      <c r="UPK139" s="14"/>
      <c r="UPL139" s="14"/>
      <c r="UPM139" s="14"/>
      <c r="UPN139" s="14"/>
      <c r="UPO139" s="14"/>
      <c r="UPP139" s="14"/>
      <c r="UPQ139" s="14"/>
      <c r="UPR139" s="14"/>
      <c r="UPS139" s="14"/>
      <c r="UPT139" s="14"/>
      <c r="UPU139" s="14"/>
      <c r="UPV139" s="14"/>
      <c r="UPW139" s="14"/>
      <c r="UPX139" s="14"/>
      <c r="UPY139" s="14"/>
      <c r="UPZ139" s="14"/>
      <c r="UQA139" s="14"/>
      <c r="UQB139" s="14"/>
      <c r="UQC139" s="14"/>
      <c r="UQD139" s="14"/>
      <c r="UQE139" s="14"/>
      <c r="UQF139" s="14"/>
      <c r="UQG139" s="14"/>
      <c r="UQH139" s="14"/>
      <c r="UQI139" s="14"/>
      <c r="UQJ139" s="14"/>
      <c r="UQK139" s="14"/>
      <c r="UQL139" s="14"/>
      <c r="UQM139" s="14"/>
      <c r="UQN139" s="14"/>
      <c r="UQO139" s="14"/>
      <c r="UQP139" s="14"/>
      <c r="UQQ139" s="14"/>
      <c r="UQR139" s="14"/>
      <c r="UQS139" s="14"/>
      <c r="UQT139" s="14"/>
      <c r="UQU139" s="14"/>
      <c r="UQV139" s="14"/>
      <c r="UQW139" s="14"/>
      <c r="UQX139" s="14"/>
      <c r="UQY139" s="14"/>
      <c r="UQZ139" s="14"/>
      <c r="URA139" s="14"/>
      <c r="URB139" s="14"/>
      <c r="URC139" s="14"/>
      <c r="URD139" s="14"/>
      <c r="URE139" s="14"/>
      <c r="URF139" s="14"/>
      <c r="URG139" s="14"/>
      <c r="URH139" s="14"/>
      <c r="URI139" s="14"/>
      <c r="URJ139" s="14"/>
      <c r="URK139" s="14"/>
      <c r="URL139" s="14"/>
      <c r="URM139" s="14"/>
      <c r="URN139" s="14"/>
      <c r="URO139" s="14"/>
      <c r="URP139" s="14"/>
      <c r="URQ139" s="14"/>
      <c r="URR139" s="14"/>
      <c r="URS139" s="14"/>
      <c r="URT139" s="14"/>
      <c r="URU139" s="14"/>
      <c r="URV139" s="14"/>
      <c r="URW139" s="14"/>
      <c r="URX139" s="14"/>
      <c r="URY139" s="14"/>
      <c r="URZ139" s="14"/>
      <c r="USA139" s="14"/>
      <c r="USB139" s="14"/>
      <c r="USC139" s="14"/>
      <c r="USD139" s="14"/>
      <c r="USE139" s="14"/>
      <c r="USF139" s="14"/>
      <c r="USG139" s="14"/>
      <c r="USH139" s="14"/>
      <c r="USI139" s="14"/>
      <c r="USJ139" s="14"/>
      <c r="USK139" s="14"/>
      <c r="USL139" s="14"/>
      <c r="USM139" s="14"/>
      <c r="USN139" s="14"/>
      <c r="USO139" s="14"/>
      <c r="USP139" s="14"/>
      <c r="USQ139" s="14"/>
      <c r="USR139" s="14"/>
      <c r="USS139" s="14"/>
      <c r="UST139" s="14"/>
      <c r="USU139" s="14"/>
      <c r="USV139" s="14"/>
      <c r="USW139" s="14"/>
      <c r="USX139" s="14"/>
      <c r="USY139" s="14"/>
      <c r="USZ139" s="14"/>
      <c r="UTA139" s="14"/>
      <c r="UTB139" s="14"/>
      <c r="UTC139" s="14"/>
      <c r="UTD139" s="14"/>
      <c r="UTE139" s="14"/>
      <c r="UTF139" s="14"/>
      <c r="UTG139" s="14"/>
      <c r="UTH139" s="14"/>
      <c r="UTI139" s="14"/>
      <c r="UTJ139" s="14"/>
      <c r="UTK139" s="14"/>
      <c r="UTL139" s="14"/>
      <c r="UTM139" s="14"/>
      <c r="UTN139" s="14"/>
      <c r="UTO139" s="14"/>
      <c r="UTP139" s="14"/>
      <c r="UTQ139" s="14"/>
      <c r="UTR139" s="14"/>
      <c r="UTS139" s="14"/>
      <c r="UTT139" s="14"/>
      <c r="UTU139" s="14"/>
      <c r="UTV139" s="14"/>
      <c r="UTW139" s="14"/>
      <c r="UTX139" s="14"/>
      <c r="UTY139" s="14"/>
      <c r="UTZ139" s="14"/>
      <c r="UUA139" s="14"/>
      <c r="UUB139" s="14"/>
      <c r="UUC139" s="14"/>
      <c r="UUD139" s="14"/>
      <c r="UUE139" s="14"/>
      <c r="UUF139" s="14"/>
      <c r="UUG139" s="14"/>
      <c r="UUH139" s="14"/>
      <c r="UUI139" s="14"/>
      <c r="UUJ139" s="14"/>
      <c r="UUK139" s="14"/>
      <c r="UUL139" s="14"/>
      <c r="UUM139" s="14"/>
      <c r="UUN139" s="14"/>
      <c r="UUO139" s="14"/>
      <c r="UUP139" s="14"/>
      <c r="UUQ139" s="14"/>
      <c r="UUR139" s="14"/>
      <c r="UUS139" s="14"/>
      <c r="UUT139" s="14"/>
      <c r="UUU139" s="14"/>
      <c r="UUV139" s="14"/>
      <c r="UUW139" s="14"/>
      <c r="UUX139" s="14"/>
      <c r="UUY139" s="14"/>
      <c r="UUZ139" s="14"/>
      <c r="UVA139" s="14"/>
      <c r="UVB139" s="14"/>
      <c r="UVC139" s="14"/>
      <c r="UVD139" s="14"/>
      <c r="UVE139" s="14"/>
      <c r="UVF139" s="14"/>
      <c r="UVG139" s="14"/>
      <c r="UVH139" s="14"/>
      <c r="UVI139" s="14"/>
      <c r="UVJ139" s="14"/>
      <c r="UVK139" s="14"/>
      <c r="UVL139" s="14"/>
      <c r="UVM139" s="14"/>
      <c r="UVN139" s="14"/>
      <c r="UVO139" s="14"/>
      <c r="UVP139" s="14"/>
      <c r="UVQ139" s="14"/>
      <c r="UVR139" s="14"/>
      <c r="UVS139" s="14"/>
      <c r="UVT139" s="14"/>
      <c r="UVU139" s="14"/>
      <c r="UVV139" s="14"/>
      <c r="UVW139" s="14"/>
      <c r="UVX139" s="14"/>
      <c r="UVY139" s="14"/>
      <c r="UVZ139" s="14"/>
      <c r="UWA139" s="14"/>
      <c r="UWB139" s="14"/>
      <c r="UWC139" s="14"/>
      <c r="UWD139" s="14"/>
      <c r="UWE139" s="14"/>
      <c r="UWF139" s="14"/>
      <c r="UWG139" s="14"/>
      <c r="UWH139" s="14"/>
      <c r="UWI139" s="14"/>
      <c r="UWJ139" s="14"/>
      <c r="UWK139" s="14"/>
      <c r="UWL139" s="14"/>
      <c r="UWM139" s="14"/>
      <c r="UWN139" s="14"/>
      <c r="UWO139" s="14"/>
      <c r="UWP139" s="14"/>
      <c r="UWQ139" s="14"/>
      <c r="UWR139" s="14"/>
      <c r="UWS139" s="14"/>
      <c r="UWT139" s="14"/>
      <c r="UWU139" s="14"/>
      <c r="UWV139" s="14"/>
      <c r="UWW139" s="14"/>
      <c r="UWX139" s="14"/>
      <c r="UWY139" s="14"/>
      <c r="UWZ139" s="14"/>
      <c r="UXA139" s="14"/>
      <c r="UXB139" s="14"/>
      <c r="UXC139" s="14"/>
      <c r="UXD139" s="14"/>
      <c r="UXE139" s="14"/>
      <c r="UXF139" s="14"/>
      <c r="UXG139" s="14"/>
      <c r="UXH139" s="14"/>
      <c r="UXI139" s="14"/>
      <c r="UXJ139" s="14"/>
      <c r="UXK139" s="14"/>
      <c r="UXL139" s="14"/>
      <c r="UXM139" s="14"/>
      <c r="UXN139" s="14"/>
      <c r="UXO139" s="14"/>
      <c r="UXP139" s="14"/>
      <c r="UXQ139" s="14"/>
      <c r="UXR139" s="14"/>
      <c r="UXS139" s="14"/>
      <c r="UXT139" s="14"/>
      <c r="UXU139" s="14"/>
      <c r="UXV139" s="14"/>
      <c r="UXW139" s="14"/>
      <c r="UXX139" s="14"/>
      <c r="UXY139" s="14"/>
      <c r="UXZ139" s="14"/>
      <c r="UYA139" s="14"/>
      <c r="UYB139" s="14"/>
      <c r="UYC139" s="14"/>
      <c r="UYD139" s="14"/>
      <c r="UYE139" s="14"/>
      <c r="UYF139" s="14"/>
      <c r="UYG139" s="14"/>
      <c r="UYH139" s="14"/>
      <c r="UYI139" s="14"/>
      <c r="UYJ139" s="14"/>
      <c r="UYK139" s="14"/>
      <c r="UYL139" s="14"/>
      <c r="UYM139" s="14"/>
      <c r="UYN139" s="14"/>
      <c r="UYO139" s="14"/>
      <c r="UYP139" s="14"/>
      <c r="UYQ139" s="14"/>
      <c r="UYR139" s="14"/>
      <c r="UYS139" s="14"/>
      <c r="UYT139" s="14"/>
      <c r="UYU139" s="14"/>
      <c r="UYV139" s="14"/>
      <c r="UYW139" s="14"/>
      <c r="UYX139" s="14"/>
      <c r="UYY139" s="14"/>
      <c r="UYZ139" s="14"/>
      <c r="UZA139" s="14"/>
      <c r="UZB139" s="14"/>
      <c r="UZC139" s="14"/>
      <c r="UZD139" s="14"/>
      <c r="UZE139" s="14"/>
      <c r="UZF139" s="14"/>
      <c r="UZG139" s="14"/>
      <c r="UZH139" s="14"/>
      <c r="UZI139" s="14"/>
      <c r="UZJ139" s="14"/>
      <c r="UZK139" s="14"/>
      <c r="UZL139" s="14"/>
      <c r="UZM139" s="14"/>
      <c r="UZN139" s="14"/>
      <c r="UZO139" s="14"/>
      <c r="UZP139" s="14"/>
      <c r="UZQ139" s="14"/>
      <c r="UZR139" s="14"/>
      <c r="UZS139" s="14"/>
      <c r="UZT139" s="14"/>
      <c r="UZU139" s="14"/>
      <c r="UZV139" s="14"/>
      <c r="UZW139" s="14"/>
      <c r="UZX139" s="14"/>
      <c r="UZY139" s="14"/>
      <c r="UZZ139" s="14"/>
      <c r="VAA139" s="14"/>
      <c r="VAB139" s="14"/>
      <c r="VAC139" s="14"/>
      <c r="VAD139" s="14"/>
      <c r="VAE139" s="14"/>
      <c r="VAF139" s="14"/>
      <c r="VAG139" s="14"/>
      <c r="VAH139" s="14"/>
      <c r="VAI139" s="14"/>
      <c r="VAJ139" s="14"/>
      <c r="VAK139" s="14"/>
      <c r="VAL139" s="14"/>
      <c r="VAM139" s="14"/>
      <c r="VAN139" s="14"/>
      <c r="VAO139" s="14"/>
      <c r="VAP139" s="14"/>
      <c r="VAQ139" s="14"/>
      <c r="VAR139" s="14"/>
      <c r="VAS139" s="14"/>
      <c r="VAT139" s="14"/>
      <c r="VAU139" s="14"/>
      <c r="VAV139" s="14"/>
      <c r="VAW139" s="14"/>
      <c r="VAX139" s="14"/>
      <c r="VAY139" s="14"/>
      <c r="VAZ139" s="14"/>
      <c r="VBA139" s="14"/>
      <c r="VBB139" s="14"/>
      <c r="VBC139" s="14"/>
      <c r="VBD139" s="14"/>
      <c r="VBE139" s="14"/>
      <c r="VBF139" s="14"/>
      <c r="VBG139" s="14"/>
      <c r="VBH139" s="14"/>
      <c r="VBI139" s="14"/>
      <c r="VBJ139" s="14"/>
      <c r="VBK139" s="14"/>
      <c r="VBL139" s="14"/>
      <c r="VBM139" s="14"/>
      <c r="VBN139" s="14"/>
      <c r="VBO139" s="14"/>
      <c r="VBP139" s="14"/>
      <c r="VBQ139" s="14"/>
      <c r="VBR139" s="14"/>
      <c r="VBS139" s="14"/>
      <c r="VBT139" s="14"/>
      <c r="VBU139" s="14"/>
      <c r="VBV139" s="14"/>
      <c r="VBW139" s="14"/>
      <c r="VBX139" s="14"/>
      <c r="VBY139" s="14"/>
      <c r="VBZ139" s="14"/>
      <c r="VCA139" s="14"/>
      <c r="VCB139" s="14"/>
      <c r="VCC139" s="14"/>
      <c r="VCD139" s="14"/>
      <c r="VCE139" s="14"/>
      <c r="VCF139" s="14"/>
      <c r="VCG139" s="14"/>
      <c r="VCH139" s="14"/>
      <c r="VCI139" s="14"/>
      <c r="VCJ139" s="14"/>
      <c r="VCK139" s="14"/>
      <c r="VCL139" s="14"/>
      <c r="VCM139" s="14"/>
      <c r="VCN139" s="14"/>
      <c r="VCO139" s="14"/>
      <c r="VCP139" s="14"/>
      <c r="VCQ139" s="14"/>
      <c r="VCR139" s="14"/>
      <c r="VCS139" s="14"/>
      <c r="VCT139" s="14"/>
      <c r="VCU139" s="14"/>
      <c r="VCV139" s="14"/>
      <c r="VCW139" s="14"/>
      <c r="VCX139" s="14"/>
      <c r="VCY139" s="14"/>
      <c r="VCZ139" s="14"/>
      <c r="VDA139" s="14"/>
      <c r="VDB139" s="14"/>
      <c r="VDC139" s="14"/>
      <c r="VDD139" s="14"/>
      <c r="VDE139" s="14"/>
      <c r="VDF139" s="14"/>
      <c r="VDG139" s="14"/>
      <c r="VDH139" s="14"/>
      <c r="VDI139" s="14"/>
      <c r="VDJ139" s="14"/>
      <c r="VDK139" s="14"/>
      <c r="VDL139" s="14"/>
      <c r="VDM139" s="14"/>
      <c r="VDN139" s="14"/>
      <c r="VDO139" s="14"/>
      <c r="VDP139" s="14"/>
      <c r="VDQ139" s="14"/>
      <c r="VDR139" s="14"/>
      <c r="VDS139" s="14"/>
      <c r="VDT139" s="14"/>
      <c r="VDU139" s="14"/>
      <c r="VDV139" s="14"/>
      <c r="VDW139" s="14"/>
      <c r="VDX139" s="14"/>
      <c r="VDY139" s="14"/>
      <c r="VDZ139" s="14"/>
      <c r="VEA139" s="14"/>
      <c r="VEB139" s="14"/>
      <c r="VEC139" s="14"/>
      <c r="VED139" s="14"/>
      <c r="VEE139" s="14"/>
      <c r="VEF139" s="14"/>
      <c r="VEG139" s="14"/>
      <c r="VEH139" s="14"/>
      <c r="VEI139" s="14"/>
      <c r="VEJ139" s="14"/>
      <c r="VEK139" s="14"/>
      <c r="VEL139" s="14"/>
      <c r="VEM139" s="14"/>
      <c r="VEN139" s="14"/>
      <c r="VEO139" s="14"/>
      <c r="VEP139" s="14"/>
      <c r="VEQ139" s="14"/>
      <c r="VER139" s="14"/>
      <c r="VES139" s="14"/>
      <c r="VET139" s="14"/>
      <c r="VEU139" s="14"/>
      <c r="VEV139" s="14"/>
      <c r="VEW139" s="14"/>
      <c r="VEX139" s="14"/>
      <c r="VEY139" s="14"/>
      <c r="VEZ139" s="14"/>
      <c r="VFA139" s="14"/>
      <c r="VFB139" s="14"/>
      <c r="VFC139" s="14"/>
      <c r="VFD139" s="14"/>
      <c r="VFE139" s="14"/>
      <c r="VFF139" s="14"/>
      <c r="VFG139" s="14"/>
      <c r="VFH139" s="14"/>
      <c r="VFI139" s="14"/>
      <c r="VFJ139" s="14"/>
      <c r="VFK139" s="14"/>
      <c r="VFL139" s="14"/>
      <c r="VFM139" s="14"/>
      <c r="VFN139" s="14"/>
      <c r="VFO139" s="14"/>
      <c r="VFP139" s="14"/>
      <c r="VFQ139" s="14"/>
      <c r="VFR139" s="14"/>
      <c r="VFS139" s="14"/>
      <c r="VFT139" s="14"/>
      <c r="VFU139" s="14"/>
      <c r="VFV139" s="14"/>
      <c r="VFW139" s="14"/>
      <c r="VFX139" s="14"/>
      <c r="VFY139" s="14"/>
      <c r="VFZ139" s="14"/>
      <c r="VGA139" s="14"/>
      <c r="VGB139" s="14"/>
      <c r="VGC139" s="14"/>
      <c r="VGD139" s="14"/>
      <c r="VGE139" s="14"/>
      <c r="VGF139" s="14"/>
      <c r="VGG139" s="14"/>
      <c r="VGH139" s="14"/>
      <c r="VGI139" s="14"/>
      <c r="VGJ139" s="14"/>
      <c r="VGK139" s="14"/>
      <c r="VGL139" s="14"/>
      <c r="VGM139" s="14"/>
      <c r="VGN139" s="14"/>
      <c r="VGO139" s="14"/>
      <c r="VGP139" s="14"/>
      <c r="VGQ139" s="14"/>
      <c r="VGR139" s="14"/>
      <c r="VGS139" s="14"/>
      <c r="VGT139" s="14"/>
      <c r="VGU139" s="14"/>
      <c r="VGV139" s="14"/>
      <c r="VGW139" s="14"/>
      <c r="VGX139" s="14"/>
      <c r="VGY139" s="14"/>
      <c r="VGZ139" s="14"/>
      <c r="VHA139" s="14"/>
      <c r="VHB139" s="14"/>
      <c r="VHC139" s="14"/>
      <c r="VHD139" s="14"/>
      <c r="VHE139" s="14"/>
      <c r="VHF139" s="14"/>
      <c r="VHG139" s="14"/>
      <c r="VHH139" s="14"/>
      <c r="VHI139" s="14"/>
      <c r="VHJ139" s="14"/>
      <c r="VHK139" s="14"/>
      <c r="VHL139" s="14"/>
      <c r="VHM139" s="14"/>
      <c r="VHN139" s="14"/>
      <c r="VHO139" s="14"/>
      <c r="VHP139" s="14"/>
      <c r="VHQ139" s="14"/>
      <c r="VHR139" s="14"/>
      <c r="VHS139" s="14"/>
      <c r="VHT139" s="14"/>
      <c r="VHU139" s="14"/>
      <c r="VHV139" s="14"/>
      <c r="VHW139" s="14"/>
      <c r="VHX139" s="14"/>
      <c r="VHY139" s="14"/>
      <c r="VHZ139" s="14"/>
      <c r="VIA139" s="14"/>
      <c r="VIB139" s="14"/>
      <c r="VIC139" s="14"/>
      <c r="VID139" s="14"/>
      <c r="VIE139" s="14"/>
      <c r="VIF139" s="14"/>
      <c r="VIG139" s="14"/>
      <c r="VIH139" s="14"/>
      <c r="VII139" s="14"/>
      <c r="VIJ139" s="14"/>
      <c r="VIK139" s="14"/>
      <c r="VIL139" s="14"/>
      <c r="VIM139" s="14"/>
      <c r="VIN139" s="14"/>
      <c r="VIO139" s="14"/>
      <c r="VIP139" s="14"/>
      <c r="VIQ139" s="14"/>
      <c r="VIR139" s="14"/>
      <c r="VIS139" s="14"/>
      <c r="VIT139" s="14"/>
      <c r="VIU139" s="14"/>
      <c r="VIV139" s="14"/>
      <c r="VIW139" s="14"/>
      <c r="VIX139" s="14"/>
      <c r="VIY139" s="14"/>
      <c r="VIZ139" s="14"/>
      <c r="VJA139" s="14"/>
      <c r="VJB139" s="14"/>
      <c r="VJC139" s="14"/>
      <c r="VJD139" s="14"/>
      <c r="VJE139" s="14"/>
      <c r="VJF139" s="14"/>
      <c r="VJG139" s="14"/>
      <c r="VJH139" s="14"/>
      <c r="VJI139" s="14"/>
      <c r="VJJ139" s="14"/>
      <c r="VJK139" s="14"/>
      <c r="VJL139" s="14"/>
      <c r="VJM139" s="14"/>
      <c r="VJN139" s="14"/>
      <c r="VJO139" s="14"/>
      <c r="VJP139" s="14"/>
      <c r="VJQ139" s="14"/>
      <c r="VJR139" s="14"/>
      <c r="VJS139" s="14"/>
      <c r="VJT139" s="14"/>
      <c r="VJU139" s="14"/>
      <c r="VJV139" s="14"/>
      <c r="VJW139" s="14"/>
      <c r="VJX139" s="14"/>
      <c r="VJY139" s="14"/>
      <c r="VJZ139" s="14"/>
      <c r="VKA139" s="14"/>
      <c r="VKB139" s="14"/>
      <c r="VKC139" s="14"/>
      <c r="VKD139" s="14"/>
      <c r="VKE139" s="14"/>
      <c r="VKF139" s="14"/>
      <c r="VKG139" s="14"/>
      <c r="VKH139" s="14"/>
      <c r="VKI139" s="14"/>
      <c r="VKJ139" s="14"/>
      <c r="VKK139" s="14"/>
      <c r="VKL139" s="14"/>
      <c r="VKM139" s="14"/>
      <c r="VKN139" s="14"/>
      <c r="VKO139" s="14"/>
      <c r="VKP139" s="14"/>
      <c r="VKQ139" s="14"/>
      <c r="VKR139" s="14"/>
      <c r="VKS139" s="14"/>
      <c r="VKT139" s="14"/>
      <c r="VKU139" s="14"/>
      <c r="VKV139" s="14"/>
      <c r="VKW139" s="14"/>
      <c r="VKX139" s="14"/>
      <c r="VKY139" s="14"/>
      <c r="VKZ139" s="14"/>
      <c r="VLA139" s="14"/>
      <c r="VLB139" s="14"/>
      <c r="VLC139" s="14"/>
      <c r="VLD139" s="14"/>
      <c r="VLE139" s="14"/>
      <c r="VLF139" s="14"/>
      <c r="VLG139" s="14"/>
      <c r="VLH139" s="14"/>
      <c r="VLI139" s="14"/>
      <c r="VLJ139" s="14"/>
      <c r="VLK139" s="14"/>
      <c r="VLL139" s="14"/>
      <c r="VLM139" s="14"/>
      <c r="VLN139" s="14"/>
      <c r="VLO139" s="14"/>
      <c r="VLP139" s="14"/>
      <c r="VLQ139" s="14"/>
      <c r="VLR139" s="14"/>
      <c r="VLS139" s="14"/>
      <c r="VLT139" s="14"/>
      <c r="VLU139" s="14"/>
      <c r="VLV139" s="14"/>
      <c r="VLW139" s="14"/>
      <c r="VLX139" s="14"/>
      <c r="VLY139" s="14"/>
      <c r="VLZ139" s="14"/>
      <c r="VMA139" s="14"/>
      <c r="VMB139" s="14"/>
      <c r="VMC139" s="14"/>
      <c r="VMD139" s="14"/>
      <c r="VME139" s="14"/>
      <c r="VMF139" s="14"/>
      <c r="VMG139" s="14"/>
      <c r="VMH139" s="14"/>
      <c r="VMI139" s="14"/>
      <c r="VMJ139" s="14"/>
      <c r="VMK139" s="14"/>
      <c r="VML139" s="14"/>
      <c r="VMM139" s="14"/>
      <c r="VMN139" s="14"/>
      <c r="VMO139" s="14"/>
      <c r="VMP139" s="14"/>
      <c r="VMQ139" s="14"/>
      <c r="VMR139" s="14"/>
      <c r="VMS139" s="14"/>
      <c r="VMT139" s="14"/>
      <c r="VMU139" s="14"/>
      <c r="VMV139" s="14"/>
      <c r="VMW139" s="14"/>
      <c r="VMX139" s="14"/>
      <c r="VMY139" s="14"/>
      <c r="VMZ139" s="14"/>
      <c r="VNA139" s="14"/>
      <c r="VNB139" s="14"/>
      <c r="VNC139" s="14"/>
      <c r="VND139" s="14"/>
      <c r="VNE139" s="14"/>
      <c r="VNF139" s="14"/>
      <c r="VNG139" s="14"/>
      <c r="VNH139" s="14"/>
      <c r="VNI139" s="14"/>
      <c r="VNJ139" s="14"/>
      <c r="VNK139" s="14"/>
      <c r="VNL139" s="14"/>
      <c r="VNM139" s="14"/>
      <c r="VNN139" s="14"/>
      <c r="VNO139" s="14"/>
      <c r="VNP139" s="14"/>
      <c r="VNQ139" s="14"/>
      <c r="VNR139" s="14"/>
      <c r="VNS139" s="14"/>
      <c r="VNT139" s="14"/>
      <c r="VNU139" s="14"/>
      <c r="VNV139" s="14"/>
      <c r="VNW139" s="14"/>
      <c r="VNX139" s="14"/>
      <c r="VNY139" s="14"/>
      <c r="VNZ139" s="14"/>
      <c r="VOA139" s="14"/>
      <c r="VOB139" s="14"/>
      <c r="VOC139" s="14"/>
      <c r="VOD139" s="14"/>
      <c r="VOE139" s="14"/>
      <c r="VOF139" s="14"/>
      <c r="VOG139" s="14"/>
      <c r="VOH139" s="14"/>
      <c r="VOI139" s="14"/>
      <c r="VOJ139" s="14"/>
      <c r="VOK139" s="14"/>
      <c r="VOL139" s="14"/>
      <c r="VOM139" s="14"/>
      <c r="VON139" s="14"/>
      <c r="VOO139" s="14"/>
      <c r="VOP139" s="14"/>
      <c r="VOQ139" s="14"/>
      <c r="VOR139" s="14"/>
      <c r="VOS139" s="14"/>
      <c r="VOT139" s="14"/>
      <c r="VOU139" s="14"/>
      <c r="VOV139" s="14"/>
      <c r="VOW139" s="14"/>
      <c r="VOX139" s="14"/>
      <c r="VOY139" s="14"/>
      <c r="VOZ139" s="14"/>
      <c r="VPA139" s="14"/>
      <c r="VPB139" s="14"/>
      <c r="VPC139" s="14"/>
      <c r="VPD139" s="14"/>
      <c r="VPE139" s="14"/>
      <c r="VPF139" s="14"/>
      <c r="VPG139" s="14"/>
      <c r="VPH139" s="14"/>
      <c r="VPI139" s="14"/>
      <c r="VPJ139" s="14"/>
      <c r="VPK139" s="14"/>
      <c r="VPL139" s="14"/>
      <c r="VPM139" s="14"/>
      <c r="VPN139" s="14"/>
      <c r="VPO139" s="14"/>
      <c r="VPP139" s="14"/>
      <c r="VPQ139" s="14"/>
      <c r="VPR139" s="14"/>
      <c r="VPS139" s="14"/>
      <c r="VPT139" s="14"/>
      <c r="VPU139" s="14"/>
      <c r="VPV139" s="14"/>
      <c r="VPW139" s="14"/>
      <c r="VPX139" s="14"/>
      <c r="VPY139" s="14"/>
      <c r="VPZ139" s="14"/>
      <c r="VQA139" s="14"/>
      <c r="VQB139" s="14"/>
      <c r="VQC139" s="14"/>
      <c r="VQD139" s="14"/>
      <c r="VQE139" s="14"/>
      <c r="VQF139" s="14"/>
      <c r="VQG139" s="14"/>
      <c r="VQH139" s="14"/>
      <c r="VQI139" s="14"/>
      <c r="VQJ139" s="14"/>
      <c r="VQK139" s="14"/>
      <c r="VQL139" s="14"/>
      <c r="VQM139" s="14"/>
      <c r="VQN139" s="14"/>
      <c r="VQO139" s="14"/>
      <c r="VQP139" s="14"/>
      <c r="VQQ139" s="14"/>
      <c r="VQR139" s="14"/>
      <c r="VQS139" s="14"/>
      <c r="VQT139" s="14"/>
      <c r="VQU139" s="14"/>
      <c r="VQV139" s="14"/>
      <c r="VQW139" s="14"/>
      <c r="VQX139" s="14"/>
      <c r="VQY139" s="14"/>
      <c r="VQZ139" s="14"/>
      <c r="VRA139" s="14"/>
      <c r="VRB139" s="14"/>
      <c r="VRC139" s="14"/>
      <c r="VRD139" s="14"/>
      <c r="VRE139" s="14"/>
      <c r="VRF139" s="14"/>
      <c r="VRG139" s="14"/>
      <c r="VRH139" s="14"/>
      <c r="VRI139" s="14"/>
      <c r="VRJ139" s="14"/>
      <c r="VRK139" s="14"/>
      <c r="VRL139" s="14"/>
      <c r="VRM139" s="14"/>
      <c r="VRN139" s="14"/>
      <c r="VRO139" s="14"/>
      <c r="VRP139" s="14"/>
      <c r="VRQ139" s="14"/>
      <c r="VRR139" s="14"/>
      <c r="VRS139" s="14"/>
      <c r="VRT139" s="14"/>
      <c r="VRU139" s="14"/>
      <c r="VRV139" s="14"/>
      <c r="VRW139" s="14"/>
      <c r="VRX139" s="14"/>
      <c r="VRY139" s="14"/>
      <c r="VRZ139" s="14"/>
      <c r="VSA139" s="14"/>
      <c r="VSB139" s="14"/>
      <c r="VSC139" s="14"/>
      <c r="VSD139" s="14"/>
      <c r="VSE139" s="14"/>
      <c r="VSF139" s="14"/>
      <c r="VSG139" s="14"/>
      <c r="VSH139" s="14"/>
      <c r="VSI139" s="14"/>
      <c r="VSJ139" s="14"/>
      <c r="VSK139" s="14"/>
      <c r="VSL139" s="14"/>
      <c r="VSM139" s="14"/>
      <c r="VSN139" s="14"/>
      <c r="VSO139" s="14"/>
      <c r="VSP139" s="14"/>
      <c r="VSQ139" s="14"/>
      <c r="VSR139" s="14"/>
      <c r="VSS139" s="14"/>
      <c r="VST139" s="14"/>
      <c r="VSU139" s="14"/>
      <c r="VSV139" s="14"/>
      <c r="VSW139" s="14"/>
      <c r="VSX139" s="14"/>
      <c r="VSY139" s="14"/>
      <c r="VSZ139" s="14"/>
      <c r="VTA139" s="14"/>
      <c r="VTB139" s="14"/>
      <c r="VTC139" s="14"/>
      <c r="VTD139" s="14"/>
      <c r="VTE139" s="14"/>
      <c r="VTF139" s="14"/>
      <c r="VTG139" s="14"/>
      <c r="VTH139" s="14"/>
      <c r="VTI139" s="14"/>
      <c r="VTJ139" s="14"/>
      <c r="VTK139" s="14"/>
      <c r="VTL139" s="14"/>
      <c r="VTM139" s="14"/>
      <c r="VTN139" s="14"/>
      <c r="VTO139" s="14"/>
      <c r="VTP139" s="14"/>
      <c r="VTQ139" s="14"/>
      <c r="VTR139" s="14"/>
      <c r="VTS139" s="14"/>
      <c r="VTT139" s="14"/>
      <c r="VTU139" s="14"/>
      <c r="VTV139" s="14"/>
      <c r="VTW139" s="14"/>
      <c r="VTX139" s="14"/>
      <c r="VTY139" s="14"/>
      <c r="VTZ139" s="14"/>
      <c r="VUA139" s="14"/>
      <c r="VUB139" s="14"/>
      <c r="VUC139" s="14"/>
      <c r="VUD139" s="14"/>
      <c r="VUE139" s="14"/>
      <c r="VUF139" s="14"/>
      <c r="VUG139" s="14"/>
      <c r="VUH139" s="14"/>
      <c r="VUI139" s="14"/>
      <c r="VUJ139" s="14"/>
      <c r="VUK139" s="14"/>
      <c r="VUL139" s="14"/>
      <c r="VUM139" s="14"/>
      <c r="VUN139" s="14"/>
      <c r="VUO139" s="14"/>
      <c r="VUP139" s="14"/>
      <c r="VUQ139" s="14"/>
      <c r="VUR139" s="14"/>
      <c r="VUS139" s="14"/>
      <c r="VUT139" s="14"/>
      <c r="VUU139" s="14"/>
      <c r="VUV139" s="14"/>
      <c r="VUW139" s="14"/>
      <c r="VUX139" s="14"/>
      <c r="VUY139" s="14"/>
      <c r="VUZ139" s="14"/>
      <c r="VVA139" s="14"/>
      <c r="VVB139" s="14"/>
      <c r="VVC139" s="14"/>
      <c r="VVD139" s="14"/>
      <c r="VVE139" s="14"/>
      <c r="VVF139" s="14"/>
      <c r="VVG139" s="14"/>
      <c r="VVH139" s="14"/>
      <c r="VVI139" s="14"/>
      <c r="VVJ139" s="14"/>
      <c r="VVK139" s="14"/>
      <c r="VVL139" s="14"/>
      <c r="VVM139" s="14"/>
      <c r="VVN139" s="14"/>
      <c r="VVO139" s="14"/>
      <c r="VVP139" s="14"/>
      <c r="VVQ139" s="14"/>
      <c r="VVR139" s="14"/>
      <c r="VVS139" s="14"/>
      <c r="VVT139" s="14"/>
      <c r="VVU139" s="14"/>
      <c r="VVV139" s="14"/>
      <c r="VVW139" s="14"/>
      <c r="VVX139" s="14"/>
      <c r="VVY139" s="14"/>
      <c r="VVZ139" s="14"/>
      <c r="VWA139" s="14"/>
      <c r="VWB139" s="14"/>
      <c r="VWC139" s="14"/>
      <c r="VWD139" s="14"/>
      <c r="VWE139" s="14"/>
      <c r="VWF139" s="14"/>
      <c r="VWG139" s="14"/>
      <c r="VWH139" s="14"/>
      <c r="VWI139" s="14"/>
      <c r="VWJ139" s="14"/>
      <c r="VWK139" s="14"/>
      <c r="VWL139" s="14"/>
      <c r="VWM139" s="14"/>
      <c r="VWN139" s="14"/>
      <c r="VWO139" s="14"/>
      <c r="VWP139" s="14"/>
      <c r="VWQ139" s="14"/>
      <c r="VWR139" s="14"/>
      <c r="VWS139" s="14"/>
      <c r="VWT139" s="14"/>
      <c r="VWU139" s="14"/>
      <c r="VWV139" s="14"/>
      <c r="VWW139" s="14"/>
      <c r="VWX139" s="14"/>
      <c r="VWY139" s="14"/>
      <c r="VWZ139" s="14"/>
      <c r="VXA139" s="14"/>
      <c r="VXB139" s="14"/>
      <c r="VXC139" s="14"/>
      <c r="VXD139" s="14"/>
      <c r="VXE139" s="14"/>
      <c r="VXF139" s="14"/>
      <c r="VXG139" s="14"/>
      <c r="VXH139" s="14"/>
      <c r="VXI139" s="14"/>
      <c r="VXJ139" s="14"/>
      <c r="VXK139" s="14"/>
      <c r="VXL139" s="14"/>
      <c r="VXM139" s="14"/>
      <c r="VXN139" s="14"/>
      <c r="VXO139" s="14"/>
      <c r="VXP139" s="14"/>
      <c r="VXQ139" s="14"/>
      <c r="VXR139" s="14"/>
      <c r="VXS139" s="14"/>
      <c r="VXT139" s="14"/>
      <c r="VXU139" s="14"/>
      <c r="VXV139" s="14"/>
      <c r="VXW139" s="14"/>
      <c r="VXX139" s="14"/>
      <c r="VXY139" s="14"/>
      <c r="VXZ139" s="14"/>
      <c r="VYA139" s="14"/>
      <c r="VYB139" s="14"/>
      <c r="VYC139" s="14"/>
      <c r="VYD139" s="14"/>
      <c r="VYE139" s="14"/>
      <c r="VYF139" s="14"/>
      <c r="VYG139" s="14"/>
      <c r="VYH139" s="14"/>
      <c r="VYI139" s="14"/>
      <c r="VYJ139" s="14"/>
      <c r="VYK139" s="14"/>
      <c r="VYL139" s="14"/>
      <c r="VYM139" s="14"/>
      <c r="VYN139" s="14"/>
      <c r="VYO139" s="14"/>
      <c r="VYP139" s="14"/>
      <c r="VYQ139" s="14"/>
      <c r="VYR139" s="14"/>
      <c r="VYS139" s="14"/>
      <c r="VYT139" s="14"/>
      <c r="VYU139" s="14"/>
      <c r="VYV139" s="14"/>
      <c r="VYW139" s="14"/>
      <c r="VYX139" s="14"/>
      <c r="VYY139" s="14"/>
      <c r="VYZ139" s="14"/>
      <c r="VZA139" s="14"/>
      <c r="VZB139" s="14"/>
      <c r="VZC139" s="14"/>
      <c r="VZD139" s="14"/>
      <c r="VZE139" s="14"/>
      <c r="VZF139" s="14"/>
      <c r="VZG139" s="14"/>
      <c r="VZH139" s="14"/>
      <c r="VZI139" s="14"/>
      <c r="VZJ139" s="14"/>
      <c r="VZK139" s="14"/>
      <c r="VZL139" s="14"/>
      <c r="VZM139" s="14"/>
      <c r="VZN139" s="14"/>
      <c r="VZO139" s="14"/>
      <c r="VZP139" s="14"/>
      <c r="VZQ139" s="14"/>
      <c r="VZR139" s="14"/>
      <c r="VZS139" s="14"/>
      <c r="VZT139" s="14"/>
      <c r="VZU139" s="14"/>
      <c r="VZV139" s="14"/>
      <c r="VZW139" s="14"/>
      <c r="VZX139" s="14"/>
      <c r="VZY139" s="14"/>
      <c r="VZZ139" s="14"/>
      <c r="WAA139" s="14"/>
      <c r="WAB139" s="14"/>
      <c r="WAC139" s="14"/>
      <c r="WAD139" s="14"/>
      <c r="WAE139" s="14"/>
      <c r="WAF139" s="14"/>
      <c r="WAG139" s="14"/>
      <c r="WAH139" s="14"/>
      <c r="WAI139" s="14"/>
      <c r="WAJ139" s="14"/>
      <c r="WAK139" s="14"/>
      <c r="WAL139" s="14"/>
      <c r="WAM139" s="14"/>
      <c r="WAN139" s="14"/>
      <c r="WAO139" s="14"/>
      <c r="WAP139" s="14"/>
      <c r="WAQ139" s="14"/>
      <c r="WAR139" s="14"/>
      <c r="WAS139" s="14"/>
      <c r="WAT139" s="14"/>
      <c r="WAU139" s="14"/>
      <c r="WAV139" s="14"/>
      <c r="WAW139" s="14"/>
      <c r="WAX139" s="14"/>
      <c r="WAY139" s="14"/>
      <c r="WAZ139" s="14"/>
      <c r="WBA139" s="14"/>
      <c r="WBB139" s="14"/>
      <c r="WBC139" s="14"/>
      <c r="WBD139" s="14"/>
      <c r="WBE139" s="14"/>
      <c r="WBF139" s="14"/>
      <c r="WBG139" s="14"/>
      <c r="WBH139" s="14"/>
      <c r="WBI139" s="14"/>
      <c r="WBJ139" s="14"/>
      <c r="WBK139" s="14"/>
      <c r="WBL139" s="14"/>
      <c r="WBM139" s="14"/>
      <c r="WBN139" s="14"/>
      <c r="WBO139" s="14"/>
      <c r="WBP139" s="14"/>
      <c r="WBQ139" s="14"/>
      <c r="WBR139" s="14"/>
      <c r="WBS139" s="14"/>
      <c r="WBT139" s="14"/>
      <c r="WBU139" s="14"/>
      <c r="WBV139" s="14"/>
      <c r="WBW139" s="14"/>
      <c r="WBX139" s="14"/>
      <c r="WBY139" s="14"/>
      <c r="WBZ139" s="14"/>
      <c r="WCA139" s="14"/>
      <c r="WCB139" s="14"/>
      <c r="WCC139" s="14"/>
      <c r="WCD139" s="14"/>
      <c r="WCE139" s="14"/>
      <c r="WCF139" s="14"/>
      <c r="WCG139" s="14"/>
      <c r="WCH139" s="14"/>
      <c r="WCI139" s="14"/>
      <c r="WCJ139" s="14"/>
      <c r="WCK139" s="14"/>
      <c r="WCL139" s="14"/>
      <c r="WCM139" s="14"/>
      <c r="WCN139" s="14"/>
      <c r="WCO139" s="14"/>
      <c r="WCP139" s="14"/>
      <c r="WCQ139" s="14"/>
      <c r="WCR139" s="14"/>
      <c r="WCS139" s="14"/>
      <c r="WCT139" s="14"/>
      <c r="WCU139" s="14"/>
      <c r="WCV139" s="14"/>
      <c r="WCW139" s="14"/>
      <c r="WCX139" s="14"/>
      <c r="WCY139" s="14"/>
      <c r="WCZ139" s="14"/>
      <c r="WDA139" s="14"/>
      <c r="WDB139" s="14"/>
      <c r="WDC139" s="14"/>
      <c r="WDD139" s="14"/>
      <c r="WDE139" s="14"/>
      <c r="WDF139" s="14"/>
      <c r="WDG139" s="14"/>
      <c r="WDH139" s="14"/>
      <c r="WDI139" s="14"/>
      <c r="WDJ139" s="14"/>
      <c r="WDK139" s="14"/>
      <c r="WDL139" s="14"/>
      <c r="WDM139" s="14"/>
      <c r="WDN139" s="14"/>
      <c r="WDO139" s="14"/>
      <c r="WDP139" s="14"/>
      <c r="WDQ139" s="14"/>
      <c r="WDR139" s="14"/>
      <c r="WDS139" s="14"/>
      <c r="WDT139" s="14"/>
      <c r="WDU139" s="14"/>
      <c r="WDV139" s="14"/>
      <c r="WDW139" s="14"/>
      <c r="WDX139" s="14"/>
      <c r="WDY139" s="14"/>
      <c r="WDZ139" s="14"/>
      <c r="WEA139" s="14"/>
      <c r="WEB139" s="14"/>
      <c r="WEC139" s="14"/>
      <c r="WED139" s="14"/>
      <c r="WEE139" s="14"/>
      <c r="WEF139" s="14"/>
      <c r="WEG139" s="14"/>
      <c r="WEH139" s="14"/>
      <c r="WEI139" s="14"/>
      <c r="WEJ139" s="14"/>
      <c r="WEK139" s="14"/>
      <c r="WEL139" s="14"/>
      <c r="WEM139" s="14"/>
      <c r="WEN139" s="14"/>
      <c r="WEO139" s="14"/>
      <c r="WEP139" s="14"/>
      <c r="WEQ139" s="14"/>
      <c r="WER139" s="14"/>
      <c r="WES139" s="14"/>
      <c r="WET139" s="14"/>
      <c r="WEU139" s="14"/>
      <c r="WEV139" s="14"/>
      <c r="WEW139" s="14"/>
      <c r="WEX139" s="14"/>
      <c r="WEY139" s="14"/>
      <c r="WEZ139" s="14"/>
      <c r="WFA139" s="14"/>
      <c r="WFB139" s="14"/>
      <c r="WFC139" s="14"/>
      <c r="WFD139" s="14"/>
      <c r="WFE139" s="14"/>
      <c r="WFF139" s="14"/>
      <c r="WFG139" s="14"/>
      <c r="WFH139" s="14"/>
      <c r="WFI139" s="14"/>
      <c r="WFJ139" s="14"/>
      <c r="WFK139" s="14"/>
      <c r="WFL139" s="14"/>
      <c r="WFM139" s="14"/>
      <c r="WFN139" s="14"/>
      <c r="WFO139" s="14"/>
      <c r="WFP139" s="14"/>
      <c r="WFQ139" s="14"/>
      <c r="WFR139" s="14"/>
      <c r="WFS139" s="14"/>
      <c r="WFT139" s="14"/>
      <c r="WFU139" s="14"/>
      <c r="WFV139" s="14"/>
      <c r="WFW139" s="14"/>
      <c r="WFX139" s="14"/>
      <c r="WFY139" s="14"/>
      <c r="WFZ139" s="14"/>
      <c r="WGA139" s="14"/>
      <c r="WGB139" s="14"/>
      <c r="WGC139" s="14"/>
      <c r="WGD139" s="14"/>
      <c r="WGE139" s="14"/>
      <c r="WGF139" s="14"/>
      <c r="WGG139" s="14"/>
      <c r="WGH139" s="14"/>
      <c r="WGI139" s="14"/>
      <c r="WGJ139" s="14"/>
      <c r="WGK139" s="14"/>
      <c r="WGL139" s="14"/>
      <c r="WGM139" s="14"/>
      <c r="WGN139" s="14"/>
      <c r="WGO139" s="14"/>
      <c r="WGP139" s="14"/>
      <c r="WGQ139" s="14"/>
      <c r="WGR139" s="14"/>
      <c r="WGS139" s="14"/>
      <c r="WGT139" s="14"/>
      <c r="WGU139" s="14"/>
      <c r="WGV139" s="14"/>
      <c r="WGW139" s="14"/>
      <c r="WGX139" s="14"/>
      <c r="WGY139" s="14"/>
      <c r="WGZ139" s="14"/>
      <c r="WHA139" s="14"/>
      <c r="WHB139" s="14"/>
      <c r="WHC139" s="14"/>
      <c r="WHD139" s="14"/>
      <c r="WHE139" s="14"/>
      <c r="WHF139" s="14"/>
      <c r="WHG139" s="14"/>
      <c r="WHH139" s="14"/>
      <c r="WHI139" s="14"/>
      <c r="WHJ139" s="14"/>
      <c r="WHK139" s="14"/>
      <c r="WHL139" s="14"/>
      <c r="WHM139" s="14"/>
      <c r="WHN139" s="14"/>
      <c r="WHO139" s="14"/>
      <c r="WHP139" s="14"/>
      <c r="WHQ139" s="14"/>
      <c r="WHR139" s="14"/>
      <c r="WHS139" s="14"/>
      <c r="WHT139" s="14"/>
      <c r="WHU139" s="14"/>
      <c r="WHV139" s="14"/>
      <c r="WHW139" s="14"/>
      <c r="WHX139" s="14"/>
      <c r="WHY139" s="14"/>
      <c r="WHZ139" s="14"/>
      <c r="WIA139" s="14"/>
      <c r="WIB139" s="14"/>
      <c r="WIC139" s="14"/>
      <c r="WID139" s="14"/>
      <c r="WIE139" s="14"/>
      <c r="WIF139" s="14"/>
      <c r="WIG139" s="14"/>
      <c r="WIH139" s="14"/>
      <c r="WII139" s="14"/>
      <c r="WIJ139" s="14"/>
      <c r="WIK139" s="14"/>
      <c r="WIL139" s="14"/>
      <c r="WIM139" s="14"/>
      <c r="WIN139" s="14"/>
      <c r="WIO139" s="14"/>
      <c r="WIP139" s="14"/>
      <c r="WIQ139" s="14"/>
      <c r="WIR139" s="14"/>
      <c r="WIS139" s="14"/>
      <c r="WIT139" s="14"/>
      <c r="WIU139" s="14"/>
      <c r="WIV139" s="14"/>
      <c r="WIW139" s="14"/>
      <c r="WIX139" s="14"/>
      <c r="WIY139" s="14"/>
      <c r="WIZ139" s="14"/>
      <c r="WJA139" s="14"/>
      <c r="WJB139" s="14"/>
      <c r="WJC139" s="14"/>
      <c r="WJD139" s="14"/>
      <c r="WJE139" s="14"/>
      <c r="WJF139" s="14"/>
      <c r="WJG139" s="14"/>
      <c r="WJH139" s="14"/>
      <c r="WJI139" s="14"/>
      <c r="WJJ139" s="14"/>
      <c r="WJK139" s="14"/>
      <c r="WJL139" s="14"/>
      <c r="WJM139" s="14"/>
      <c r="WJN139" s="14"/>
      <c r="WJO139" s="14"/>
      <c r="WJP139" s="14"/>
      <c r="WJQ139" s="14"/>
      <c r="WJR139" s="14"/>
      <c r="WJS139" s="14"/>
      <c r="WJT139" s="14"/>
      <c r="WJU139" s="14"/>
      <c r="WJV139" s="14"/>
      <c r="WJW139" s="14"/>
      <c r="WJX139" s="14"/>
      <c r="WJY139" s="14"/>
      <c r="WJZ139" s="14"/>
      <c r="WKA139" s="14"/>
      <c r="WKB139" s="14"/>
      <c r="WKC139" s="14"/>
      <c r="WKD139" s="14"/>
      <c r="WKE139" s="14"/>
      <c r="WKF139" s="14"/>
      <c r="WKG139" s="14"/>
      <c r="WKH139" s="14"/>
      <c r="WKI139" s="14"/>
      <c r="WKJ139" s="14"/>
      <c r="WKK139" s="14"/>
      <c r="WKL139" s="14"/>
      <c r="WKM139" s="14"/>
      <c r="WKN139" s="14"/>
      <c r="WKO139" s="14"/>
      <c r="WKP139" s="14"/>
      <c r="WKQ139" s="14"/>
      <c r="WKR139" s="14"/>
      <c r="WKS139" s="14"/>
      <c r="WKT139" s="14"/>
      <c r="WKU139" s="14"/>
      <c r="WKV139" s="14"/>
      <c r="WKW139" s="14"/>
      <c r="WKX139" s="14"/>
      <c r="WKY139" s="14"/>
      <c r="WKZ139" s="14"/>
      <c r="WLA139" s="14"/>
      <c r="WLB139" s="14"/>
      <c r="WLC139" s="14"/>
      <c r="WLD139" s="14"/>
      <c r="WLE139" s="14"/>
      <c r="WLF139" s="14"/>
      <c r="WLG139" s="14"/>
      <c r="WLH139" s="14"/>
      <c r="WLI139" s="14"/>
      <c r="WLJ139" s="14"/>
      <c r="WLK139" s="14"/>
      <c r="WLL139" s="14"/>
      <c r="WLM139" s="14"/>
      <c r="WLN139" s="14"/>
      <c r="WLO139" s="14"/>
      <c r="WLP139" s="14"/>
      <c r="WLQ139" s="14"/>
      <c r="WLR139" s="14"/>
      <c r="WLS139" s="14"/>
      <c r="WLT139" s="14"/>
      <c r="WLU139" s="14"/>
      <c r="WLV139" s="14"/>
      <c r="WLW139" s="14"/>
      <c r="WLX139" s="14"/>
      <c r="WLY139" s="14"/>
      <c r="WLZ139" s="14"/>
      <c r="WMA139" s="14"/>
      <c r="WMB139" s="14"/>
      <c r="WMC139" s="14"/>
      <c r="WMD139" s="14"/>
      <c r="WME139" s="14"/>
      <c r="WMF139" s="14"/>
      <c r="WMG139" s="14"/>
      <c r="WMH139" s="14"/>
      <c r="WMI139" s="14"/>
      <c r="WMJ139" s="14"/>
      <c r="WMK139" s="14"/>
      <c r="WML139" s="14"/>
      <c r="WMM139" s="14"/>
      <c r="WMN139" s="14"/>
      <c r="WMO139" s="14"/>
      <c r="WMP139" s="14"/>
      <c r="WMQ139" s="14"/>
      <c r="WMR139" s="14"/>
      <c r="WMS139" s="14"/>
      <c r="WMT139" s="14"/>
      <c r="WMU139" s="14"/>
      <c r="WMV139" s="14"/>
      <c r="WMW139" s="14"/>
      <c r="WMX139" s="14"/>
      <c r="WMY139" s="14"/>
      <c r="WMZ139" s="14"/>
      <c r="WNA139" s="14"/>
      <c r="WNB139" s="14"/>
      <c r="WNC139" s="14"/>
      <c r="WND139" s="14"/>
      <c r="WNE139" s="14"/>
      <c r="WNF139" s="14"/>
      <c r="WNG139" s="14"/>
      <c r="WNH139" s="14"/>
      <c r="WNI139" s="14"/>
      <c r="WNJ139" s="14"/>
      <c r="WNK139" s="14"/>
      <c r="WNL139" s="14"/>
      <c r="WNM139" s="14"/>
      <c r="WNN139" s="14"/>
      <c r="WNO139" s="14"/>
      <c r="WNP139" s="14"/>
      <c r="WNQ139" s="14"/>
      <c r="WNR139" s="14"/>
      <c r="WNS139" s="14"/>
      <c r="WNT139" s="14"/>
      <c r="WNU139" s="14"/>
      <c r="WNV139" s="14"/>
      <c r="WNW139" s="14"/>
      <c r="WNX139" s="14"/>
      <c r="WNY139" s="14"/>
      <c r="WNZ139" s="14"/>
      <c r="WOA139" s="14"/>
      <c r="WOB139" s="14"/>
      <c r="WOC139" s="14"/>
      <c r="WOD139" s="14"/>
      <c r="WOE139" s="14"/>
      <c r="WOF139" s="14"/>
      <c r="WOG139" s="14"/>
      <c r="WOH139" s="14"/>
      <c r="WOI139" s="14"/>
      <c r="WOJ139" s="14"/>
      <c r="WOK139" s="14"/>
      <c r="WOL139" s="14"/>
      <c r="WOM139" s="14"/>
      <c r="WON139" s="14"/>
      <c r="WOO139" s="14"/>
      <c r="WOP139" s="14"/>
      <c r="WOQ139" s="14"/>
      <c r="WOR139" s="14"/>
      <c r="WOS139" s="14"/>
      <c r="WOT139" s="14"/>
      <c r="WOU139" s="14"/>
      <c r="WOV139" s="14"/>
      <c r="WOW139" s="14"/>
      <c r="WOX139" s="14"/>
      <c r="WOY139" s="14"/>
      <c r="WOZ139" s="14"/>
      <c r="WPA139" s="14"/>
      <c r="WPB139" s="14"/>
      <c r="WPC139" s="14"/>
      <c r="WPD139" s="14"/>
      <c r="WPE139" s="14"/>
      <c r="WPF139" s="14"/>
      <c r="WPG139" s="14"/>
      <c r="WPH139" s="14"/>
      <c r="WPI139" s="14"/>
      <c r="WPJ139" s="14"/>
      <c r="WPK139" s="14"/>
      <c r="WPL139" s="14"/>
      <c r="WPM139" s="14"/>
      <c r="WPN139" s="14"/>
      <c r="WPO139" s="14"/>
      <c r="WPP139" s="14"/>
      <c r="WPQ139" s="14"/>
      <c r="WPR139" s="14"/>
      <c r="WPS139" s="14"/>
      <c r="WPT139" s="14"/>
      <c r="WPU139" s="14"/>
      <c r="WPV139" s="14"/>
      <c r="WPW139" s="14"/>
      <c r="WPX139" s="14"/>
      <c r="WPY139" s="14"/>
      <c r="WPZ139" s="14"/>
      <c r="WQA139" s="14"/>
      <c r="WQB139" s="14"/>
      <c r="WQC139" s="14"/>
      <c r="WQD139" s="14"/>
      <c r="WQE139" s="14"/>
      <c r="WQF139" s="14"/>
      <c r="WQG139" s="14"/>
      <c r="WQH139" s="14"/>
      <c r="WQI139" s="14"/>
      <c r="WQJ139" s="14"/>
      <c r="WQK139" s="14"/>
      <c r="WQL139" s="14"/>
      <c r="WQM139" s="14"/>
      <c r="WQN139" s="14"/>
      <c r="WQO139" s="14"/>
      <c r="WQP139" s="14"/>
      <c r="WQQ139" s="14"/>
      <c r="WQR139" s="14"/>
      <c r="WQS139" s="14"/>
      <c r="WQT139" s="14"/>
      <c r="WQU139" s="14"/>
      <c r="WQV139" s="14"/>
      <c r="WQW139" s="14"/>
      <c r="WQX139" s="14"/>
      <c r="WQY139" s="14"/>
      <c r="WQZ139" s="14"/>
      <c r="WRA139" s="14"/>
      <c r="WRB139" s="14"/>
      <c r="WRC139" s="14"/>
      <c r="WRD139" s="14"/>
      <c r="WRE139" s="14"/>
      <c r="WRF139" s="14"/>
      <c r="WRG139" s="14"/>
      <c r="WRH139" s="14"/>
      <c r="WRI139" s="14"/>
      <c r="WRJ139" s="14"/>
      <c r="WRK139" s="14"/>
      <c r="WRL139" s="14"/>
      <c r="WRM139" s="14"/>
      <c r="WRN139" s="14"/>
      <c r="WRO139" s="14"/>
      <c r="WRP139" s="14"/>
      <c r="WRQ139" s="14"/>
      <c r="WRR139" s="14"/>
      <c r="WRS139" s="14"/>
      <c r="WRT139" s="14"/>
      <c r="WRU139" s="14"/>
      <c r="WRV139" s="14"/>
      <c r="WRW139" s="14"/>
      <c r="WRX139" s="14"/>
      <c r="WRY139" s="14"/>
      <c r="WRZ139" s="14"/>
      <c r="WSA139" s="14"/>
      <c r="WSB139" s="14"/>
      <c r="WSC139" s="14"/>
      <c r="WSD139" s="14"/>
      <c r="WSE139" s="14"/>
      <c r="WSF139" s="14"/>
      <c r="WSG139" s="14"/>
      <c r="WSH139" s="14"/>
      <c r="WSI139" s="14"/>
      <c r="WSJ139" s="14"/>
      <c r="WSK139" s="14"/>
      <c r="WSL139" s="14"/>
      <c r="WSM139" s="14"/>
      <c r="WSN139" s="14"/>
      <c r="WSO139" s="14"/>
      <c r="WSP139" s="14"/>
      <c r="WSQ139" s="14"/>
      <c r="WSR139" s="14"/>
      <c r="WSS139" s="14"/>
      <c r="WST139" s="14"/>
      <c r="WSU139" s="14"/>
      <c r="WSV139" s="14"/>
      <c r="WSW139" s="14"/>
      <c r="WSX139" s="14"/>
      <c r="WSY139" s="14"/>
      <c r="WSZ139" s="14"/>
      <c r="WTA139" s="14"/>
      <c r="WTB139" s="14"/>
      <c r="WTC139" s="14"/>
      <c r="WTD139" s="14"/>
      <c r="WTE139" s="14"/>
      <c r="WTF139" s="14"/>
      <c r="WTG139" s="14"/>
      <c r="WTH139" s="14"/>
      <c r="WTI139" s="14"/>
      <c r="WTJ139" s="14"/>
      <c r="WTK139" s="14"/>
      <c r="WTL139" s="14"/>
      <c r="WTM139" s="14"/>
      <c r="WTN139" s="14"/>
      <c r="WTO139" s="14"/>
      <c r="WTP139" s="14"/>
      <c r="WTQ139" s="14"/>
      <c r="WTR139" s="14"/>
      <c r="WTS139" s="14"/>
      <c r="WTT139" s="14"/>
      <c r="WTU139" s="14"/>
      <c r="WTV139" s="14"/>
      <c r="WTW139" s="14"/>
      <c r="WTX139" s="14"/>
      <c r="WTY139" s="14"/>
      <c r="WTZ139" s="14"/>
      <c r="WUA139" s="14"/>
      <c r="WUB139" s="14"/>
      <c r="WUC139" s="14"/>
      <c r="WUD139" s="14"/>
      <c r="WUE139" s="14"/>
      <c r="WUF139" s="14"/>
      <c r="WUG139" s="14"/>
      <c r="WUH139" s="14"/>
      <c r="WUI139" s="14"/>
      <c r="WUJ139" s="14"/>
      <c r="WUK139" s="14"/>
      <c r="WUL139" s="14"/>
      <c r="WUM139" s="14"/>
      <c r="WUN139" s="14"/>
      <c r="WUO139" s="14"/>
      <c r="WUP139" s="14"/>
      <c r="WUQ139" s="14"/>
      <c r="WUR139" s="14"/>
      <c r="WUS139" s="14"/>
      <c r="WUT139" s="14"/>
      <c r="WUU139" s="14"/>
      <c r="WUV139" s="14"/>
      <c r="WUW139" s="14"/>
      <c r="WUX139" s="14"/>
      <c r="WUY139" s="14"/>
      <c r="WUZ139" s="14"/>
      <c r="WVA139" s="14"/>
      <c r="WVB139" s="14"/>
      <c r="WVC139" s="14"/>
      <c r="WVD139" s="14"/>
      <c r="WVE139" s="14"/>
      <c r="WVF139" s="14"/>
      <c r="WVG139" s="14"/>
      <c r="WVH139" s="14"/>
      <c r="WVI139" s="14"/>
      <c r="WVJ139" s="14"/>
      <c r="WVK139" s="14"/>
      <c r="WVL139" s="14"/>
      <c r="WVM139" s="14"/>
      <c r="WVN139" s="14"/>
      <c r="WVO139" s="14"/>
      <c r="WVP139" s="14"/>
      <c r="WVQ139" s="14"/>
      <c r="WVR139" s="14"/>
      <c r="WVS139" s="14"/>
      <c r="WVT139" s="14"/>
      <c r="WVU139" s="14"/>
      <c r="WVV139" s="14"/>
      <c r="WVW139" s="14"/>
      <c r="WVX139" s="14"/>
      <c r="WVY139" s="14"/>
      <c r="WVZ139" s="14"/>
      <c r="WWA139" s="14"/>
      <c r="WWB139" s="14"/>
      <c r="WWC139" s="14"/>
      <c r="WWD139" s="14"/>
      <c r="WWE139" s="14"/>
      <c r="WWF139" s="14"/>
      <c r="WWG139" s="14"/>
      <c r="WWH139" s="14"/>
      <c r="WWI139" s="14"/>
      <c r="WWJ139" s="14"/>
      <c r="WWK139" s="14"/>
      <c r="WWL139" s="14"/>
      <c r="WWM139" s="14"/>
      <c r="WWN139" s="14"/>
      <c r="WWO139" s="14"/>
      <c r="WWP139" s="14"/>
      <c r="WWQ139" s="14"/>
      <c r="WWR139" s="14"/>
      <c r="WWS139" s="14"/>
      <c r="WWT139" s="14"/>
      <c r="WWU139" s="14"/>
      <c r="WWV139" s="14"/>
      <c r="WWW139" s="14"/>
      <c r="WWX139" s="14"/>
      <c r="WWY139" s="14"/>
      <c r="WWZ139" s="14"/>
      <c r="WXA139" s="14"/>
      <c r="WXB139" s="14"/>
      <c r="WXC139" s="14"/>
      <c r="WXD139" s="14"/>
      <c r="WXE139" s="14"/>
      <c r="WXF139" s="14"/>
      <c r="WXG139" s="14"/>
      <c r="WXH139" s="14"/>
      <c r="WXI139" s="14"/>
      <c r="WXJ139" s="14"/>
      <c r="WXK139" s="14"/>
      <c r="WXL139" s="14"/>
      <c r="WXM139" s="14"/>
      <c r="WXN139" s="14"/>
      <c r="WXO139" s="14"/>
      <c r="WXP139" s="14"/>
      <c r="WXQ139" s="14"/>
      <c r="WXR139" s="14"/>
      <c r="WXS139" s="14"/>
      <c r="WXT139" s="14"/>
      <c r="WXU139" s="14"/>
      <c r="WXV139" s="14"/>
      <c r="WXW139" s="14"/>
      <c r="WXX139" s="14"/>
      <c r="WXY139" s="14"/>
      <c r="WXZ139" s="14"/>
      <c r="WYA139" s="14"/>
      <c r="WYB139" s="14"/>
      <c r="WYC139" s="14"/>
      <c r="WYD139" s="14"/>
      <c r="WYE139" s="14"/>
      <c r="WYF139" s="14"/>
      <c r="WYG139" s="14"/>
      <c r="WYH139" s="14"/>
      <c r="WYI139" s="14"/>
      <c r="WYJ139" s="14"/>
      <c r="WYK139" s="14"/>
      <c r="WYL139" s="14"/>
      <c r="WYM139" s="14"/>
      <c r="WYN139" s="14"/>
      <c r="WYO139" s="14"/>
      <c r="WYP139" s="14"/>
      <c r="WYQ139" s="14"/>
      <c r="WYR139" s="14"/>
      <c r="WYS139" s="14"/>
      <c r="WYT139" s="14"/>
      <c r="WYU139" s="14"/>
      <c r="WYV139" s="14"/>
      <c r="WYW139" s="14"/>
      <c r="WYX139" s="14"/>
      <c r="WYY139" s="14"/>
      <c r="WYZ139" s="14"/>
      <c r="WZA139" s="14"/>
      <c r="WZB139" s="14"/>
      <c r="WZC139" s="14"/>
      <c r="WZD139" s="14"/>
      <c r="WZE139" s="14"/>
      <c r="WZF139" s="14"/>
      <c r="WZG139" s="14"/>
      <c r="WZH139" s="14"/>
      <c r="WZI139" s="14"/>
      <c r="WZJ139" s="14"/>
      <c r="WZK139" s="14"/>
      <c r="WZL139" s="14"/>
      <c r="WZM139" s="14"/>
      <c r="WZN139" s="14"/>
      <c r="WZO139" s="14"/>
      <c r="WZP139" s="14"/>
      <c r="WZQ139" s="14"/>
      <c r="WZR139" s="14"/>
      <c r="WZS139" s="14"/>
      <c r="WZT139" s="14"/>
      <c r="WZU139" s="14"/>
      <c r="WZV139" s="14"/>
      <c r="WZW139" s="14"/>
      <c r="WZX139" s="14"/>
      <c r="WZY139" s="14"/>
      <c r="WZZ139" s="14"/>
      <c r="XAA139" s="14"/>
      <c r="XAB139" s="14"/>
      <c r="XAC139" s="14"/>
      <c r="XAD139" s="14"/>
      <c r="XAE139" s="14"/>
      <c r="XAF139" s="14"/>
      <c r="XAG139" s="14"/>
      <c r="XAH139" s="14"/>
      <c r="XAI139" s="14"/>
      <c r="XAJ139" s="14"/>
      <c r="XAK139" s="14"/>
      <c r="XAL139" s="14"/>
      <c r="XAM139" s="14"/>
      <c r="XAN139" s="14"/>
      <c r="XAO139" s="14"/>
      <c r="XAP139" s="14"/>
      <c r="XAQ139" s="14"/>
      <c r="XAR139" s="14"/>
      <c r="XAS139" s="14"/>
      <c r="XAT139" s="14"/>
      <c r="XAU139" s="14"/>
      <c r="XAV139" s="14"/>
      <c r="XAW139" s="14"/>
      <c r="XAX139" s="14"/>
      <c r="XAY139" s="14"/>
      <c r="XAZ139" s="14"/>
      <c r="XBA139" s="14"/>
      <c r="XBB139" s="14"/>
      <c r="XBC139" s="14"/>
      <c r="XBD139" s="14"/>
      <c r="XBE139" s="14"/>
      <c r="XBF139" s="14"/>
      <c r="XBG139" s="14"/>
      <c r="XBH139" s="14"/>
      <c r="XBI139" s="14"/>
      <c r="XBJ139" s="14"/>
      <c r="XBK139" s="14"/>
      <c r="XBL139" s="14"/>
      <c r="XBM139" s="14"/>
      <c r="XBN139" s="14"/>
      <c r="XBO139" s="14"/>
      <c r="XBP139" s="14"/>
      <c r="XBQ139" s="14"/>
      <c r="XBR139" s="14"/>
      <c r="XBS139" s="14"/>
      <c r="XBT139" s="14"/>
      <c r="XBU139" s="14"/>
      <c r="XBV139" s="14"/>
      <c r="XBW139" s="14"/>
      <c r="XBX139" s="14"/>
      <c r="XBY139" s="14"/>
      <c r="XBZ139" s="14"/>
      <c r="XCA139" s="14"/>
      <c r="XCB139" s="14"/>
      <c r="XCC139" s="14"/>
      <c r="XCD139" s="14"/>
      <c r="XCE139" s="14"/>
      <c r="XCF139" s="14"/>
      <c r="XCG139" s="14"/>
      <c r="XCH139" s="14"/>
      <c r="XCI139" s="14"/>
      <c r="XCJ139" s="14"/>
      <c r="XCK139" s="14"/>
      <c r="XCL139" s="14"/>
      <c r="XCM139" s="14"/>
      <c r="XCN139" s="14"/>
      <c r="XCO139" s="14"/>
      <c r="XCP139" s="14"/>
      <c r="XCQ139" s="14"/>
      <c r="XCR139" s="14"/>
      <c r="XCS139" s="14"/>
      <c r="XCT139" s="14"/>
      <c r="XCU139" s="14"/>
      <c r="XCV139" s="14"/>
      <c r="XCW139" s="14"/>
      <c r="XCX139" s="14"/>
      <c r="XCY139" s="14"/>
      <c r="XCZ139" s="14"/>
      <c r="XDA139" s="14"/>
      <c r="XDB139" s="14"/>
      <c r="XDC139" s="14"/>
      <c r="XDD139" s="14"/>
      <c r="XDE139" s="14"/>
      <c r="XDF139" s="14"/>
      <c r="XDG139" s="14"/>
      <c r="XDH139" s="14"/>
      <c r="XDI139" s="14"/>
      <c r="XDJ139" s="14"/>
      <c r="XDK139" s="14"/>
      <c r="XDL139" s="14"/>
      <c r="XDM139" s="14"/>
      <c r="XDN139" s="14"/>
      <c r="XDO139" s="14"/>
      <c r="XDP139" s="14"/>
      <c r="XDQ139" s="14"/>
      <c r="XDR139" s="14"/>
      <c r="XDS139" s="14"/>
      <c r="XDT139" s="14"/>
      <c r="XDU139" s="14"/>
      <c r="XDV139" s="14"/>
      <c r="XDW139" s="14"/>
      <c r="XDX139" s="14"/>
      <c r="XDY139" s="14"/>
      <c r="XDZ139" s="14"/>
      <c r="XEA139" s="14"/>
      <c r="XEB139" s="14"/>
      <c r="XEC139" s="14"/>
      <c r="XED139" s="14"/>
      <c r="XEE139" s="14"/>
      <c r="XEF139" s="14"/>
      <c r="XEG139" s="14"/>
      <c r="XEH139" s="14"/>
      <c r="XEI139" s="14"/>
      <c r="XEJ139" s="14"/>
      <c r="XEK139" s="14"/>
      <c r="XEL139" s="14"/>
      <c r="XEM139" s="14"/>
      <c r="XEN139" s="14"/>
      <c r="XEO139" s="14"/>
      <c r="XEP139" s="14"/>
      <c r="XEQ139" s="14"/>
      <c r="XER139" s="14"/>
      <c r="XES139" s="14"/>
      <c r="XET139" s="14"/>
      <c r="XEU139" s="14"/>
      <c r="XEV139" s="14"/>
      <c r="XEW139" s="14"/>
      <c r="XEX139" s="14"/>
      <c r="XEY139" s="14"/>
      <c r="XEZ139" s="14"/>
      <c r="XFA139" s="14"/>
      <c r="XFB139" s="14"/>
      <c r="XFC139" s="14"/>
      <c r="XFD139" s="14"/>
    </row>
    <row r="140" spans="1:164 13283:16384" ht="24">
      <c r="A140" s="27" t="s">
        <v>7</v>
      </c>
      <c r="B140" s="4" t="s">
        <v>288</v>
      </c>
      <c r="C140" s="4" t="s">
        <v>9</v>
      </c>
      <c r="D140" s="49" t="s">
        <v>289</v>
      </c>
      <c r="E140" s="10" t="s">
        <v>119</v>
      </c>
      <c r="F140" s="5">
        <v>169</v>
      </c>
      <c r="G140" s="40">
        <v>51</v>
      </c>
      <c r="H140" s="71">
        <f t="shared" ref="H140:H142" si="174">+G140*$T$7</f>
        <v>49.585184071199997</v>
      </c>
      <c r="I140" s="83">
        <v>8.93</v>
      </c>
      <c r="J140" s="71">
        <f t="shared" ref="J140:J142" si="175">+I140*$T$7</f>
        <v>8.6822685050159993</v>
      </c>
      <c r="K140" s="71">
        <f t="shared" ref="K140:K142" si="176">+H140+J140</f>
        <v>58.267452576215994</v>
      </c>
      <c r="L140" s="81">
        <v>63.75</v>
      </c>
      <c r="M140" s="71">
        <f t="shared" ref="M140:M142" si="177">+L140*$T$7</f>
        <v>61.981480088999994</v>
      </c>
      <c r="N140" s="81">
        <v>11.16</v>
      </c>
      <c r="O140" s="71">
        <f t="shared" ref="O140:O142" si="178">+N140*$T$7</f>
        <v>10.850404984992</v>
      </c>
      <c r="P140" s="71">
        <f t="shared" ref="P140:P142" si="179">+M140+O140</f>
        <v>72.831885073991998</v>
      </c>
      <c r="Q140" s="71">
        <f t="shared" ref="Q140:Q142" si="180">+M140*F140</f>
        <v>10474.870135040999</v>
      </c>
      <c r="R140" s="72">
        <f t="shared" ref="R140:R142" si="181">+O140*F140</f>
        <v>1833.718442463648</v>
      </c>
      <c r="S140" s="71">
        <f t="shared" ref="S140:S142" si="182">+Q140+R140</f>
        <v>12308.588577504648</v>
      </c>
      <c r="V140" s="107">
        <v>12660.21</v>
      </c>
      <c r="X140" s="120">
        <f t="shared" si="173"/>
        <v>351.621422495351</v>
      </c>
      <c r="Z140" s="120"/>
    </row>
    <row r="141" spans="1:164 13283:16384">
      <c r="A141" s="27" t="s">
        <v>12</v>
      </c>
      <c r="B141" s="4" t="s">
        <v>290</v>
      </c>
      <c r="C141" s="4" t="s">
        <v>9</v>
      </c>
      <c r="D141" s="49" t="s">
        <v>291</v>
      </c>
      <c r="E141" s="10" t="s">
        <v>119</v>
      </c>
      <c r="F141" s="5">
        <v>15</v>
      </c>
      <c r="G141" s="40">
        <v>12.06</v>
      </c>
      <c r="H141" s="71">
        <f t="shared" si="174"/>
        <v>11.725437645072001</v>
      </c>
      <c r="I141" s="83">
        <v>2.73</v>
      </c>
      <c r="J141" s="71">
        <f t="shared" si="175"/>
        <v>2.6542657355759998</v>
      </c>
      <c r="K141" s="71">
        <f t="shared" si="176"/>
        <v>14.379703380647999</v>
      </c>
      <c r="L141" s="81">
        <v>15.08</v>
      </c>
      <c r="M141" s="71">
        <f t="shared" si="177"/>
        <v>14.661658348895999</v>
      </c>
      <c r="N141" s="81">
        <v>3.41</v>
      </c>
      <c r="O141" s="71">
        <f t="shared" si="178"/>
        <v>3.315401523192</v>
      </c>
      <c r="P141" s="71">
        <f t="shared" si="179"/>
        <v>17.977059872087999</v>
      </c>
      <c r="Q141" s="71">
        <f t="shared" si="180"/>
        <v>219.92487523343999</v>
      </c>
      <c r="R141" s="72">
        <f t="shared" si="181"/>
        <v>49.731022847879998</v>
      </c>
      <c r="S141" s="71">
        <f t="shared" si="182"/>
        <v>269.65589808132</v>
      </c>
      <c r="V141" s="106">
        <v>277.31</v>
      </c>
      <c r="X141" s="120">
        <f t="shared" si="173"/>
        <v>7.6541019186799986</v>
      </c>
      <c r="Z141" s="120"/>
    </row>
    <row r="142" spans="1:164 13283:16384">
      <c r="A142" s="27" t="s">
        <v>15</v>
      </c>
      <c r="B142" s="4" t="s">
        <v>292</v>
      </c>
      <c r="C142" s="4" t="s">
        <v>121</v>
      </c>
      <c r="D142" s="49" t="s">
        <v>293</v>
      </c>
      <c r="E142" s="10" t="s">
        <v>119</v>
      </c>
      <c r="F142" s="5">
        <v>103</v>
      </c>
      <c r="G142" s="40">
        <v>54.85</v>
      </c>
      <c r="H142" s="71">
        <f t="shared" si="174"/>
        <v>53.328379339320001</v>
      </c>
      <c r="I142" s="83">
        <v>31.34</v>
      </c>
      <c r="J142" s="71">
        <f t="shared" si="175"/>
        <v>30.470581741007997</v>
      </c>
      <c r="K142" s="71">
        <f t="shared" si="176"/>
        <v>83.798961080327999</v>
      </c>
      <c r="L142" s="81">
        <v>68.56</v>
      </c>
      <c r="M142" s="71">
        <f t="shared" si="177"/>
        <v>66.658043527871996</v>
      </c>
      <c r="N142" s="81">
        <v>39.17</v>
      </c>
      <c r="O142" s="71">
        <f t="shared" si="178"/>
        <v>38.083365883703998</v>
      </c>
      <c r="P142" s="71">
        <f t="shared" si="179"/>
        <v>104.741409411576</v>
      </c>
      <c r="Q142" s="71">
        <f t="shared" si="180"/>
        <v>6865.7784833708156</v>
      </c>
      <c r="R142" s="72">
        <f t="shared" si="181"/>
        <v>3922.5866860215119</v>
      </c>
      <c r="S142" s="71">
        <f t="shared" si="182"/>
        <v>10788.365169392328</v>
      </c>
      <c r="V142" s="107">
        <v>11096.4</v>
      </c>
      <c r="X142" s="120">
        <f t="shared" si="173"/>
        <v>308.03483060767212</v>
      </c>
      <c r="Z142" s="120"/>
    </row>
    <row r="143" spans="1:164 13283:16384" s="98" customFormat="1">
      <c r="A143" s="92" t="s">
        <v>294</v>
      </c>
      <c r="B143" s="93"/>
      <c r="C143" s="93"/>
      <c r="D143" s="94" t="s">
        <v>295</v>
      </c>
      <c r="E143" s="95"/>
      <c r="F143" s="93"/>
      <c r="G143" s="39"/>
      <c r="H143" s="96"/>
      <c r="I143" s="79"/>
      <c r="J143" s="96"/>
      <c r="K143" s="96"/>
      <c r="L143" s="68"/>
      <c r="M143" s="96"/>
      <c r="N143" s="68"/>
      <c r="O143" s="96"/>
      <c r="P143" s="96"/>
      <c r="Q143" s="97">
        <f>+Q144+Q145+Q146</f>
        <v>14273.15357040559</v>
      </c>
      <c r="R143" s="97">
        <f>+R144+R145+R146</f>
        <v>5179.2502569177359</v>
      </c>
      <c r="S143" s="97">
        <f>+Q143+R143</f>
        <v>19452.403827323324</v>
      </c>
      <c r="T143" s="14"/>
      <c r="U143" s="14"/>
      <c r="V143" s="116">
        <v>20006.52</v>
      </c>
      <c r="W143" s="14"/>
      <c r="X143" s="120">
        <f t="shared" si="173"/>
        <v>554.1161726766768</v>
      </c>
      <c r="Y143" s="14"/>
      <c r="Z143" s="120"/>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SPW143" s="14"/>
      <c r="SPX143" s="14"/>
      <c r="SPY143" s="14"/>
      <c r="SPZ143" s="14"/>
      <c r="SQA143" s="14"/>
      <c r="SQB143" s="14"/>
      <c r="SQC143" s="14"/>
      <c r="SQD143" s="14"/>
      <c r="SQE143" s="14"/>
      <c r="SQF143" s="14"/>
      <c r="SQG143" s="14"/>
      <c r="SQH143" s="14"/>
      <c r="SQI143" s="14"/>
      <c r="SQJ143" s="14"/>
      <c r="SQK143" s="14"/>
      <c r="SQL143" s="14"/>
      <c r="SQM143" s="14"/>
      <c r="SQN143" s="14"/>
      <c r="SQO143" s="14"/>
      <c r="SQP143" s="14"/>
      <c r="SQQ143" s="14"/>
      <c r="SQR143" s="14"/>
      <c r="SQS143" s="14"/>
      <c r="SQT143" s="14"/>
      <c r="SQU143" s="14"/>
      <c r="SQV143" s="14"/>
      <c r="SQW143" s="14"/>
      <c r="SQX143" s="14"/>
      <c r="SQY143" s="14"/>
      <c r="SQZ143" s="14"/>
      <c r="SRA143" s="14"/>
      <c r="SRB143" s="14"/>
      <c r="SRC143" s="14"/>
      <c r="SRD143" s="14"/>
      <c r="SRE143" s="14"/>
      <c r="SRF143" s="14"/>
      <c r="SRG143" s="14"/>
      <c r="SRH143" s="14"/>
      <c r="SRI143" s="14"/>
      <c r="SRJ143" s="14"/>
      <c r="SRK143" s="14"/>
      <c r="SRL143" s="14"/>
      <c r="SRM143" s="14"/>
      <c r="SRN143" s="14"/>
      <c r="SRO143" s="14"/>
      <c r="SRP143" s="14"/>
      <c r="SRQ143" s="14"/>
      <c r="SRR143" s="14"/>
      <c r="SRS143" s="14"/>
      <c r="SRT143" s="14"/>
      <c r="SRU143" s="14"/>
      <c r="SRV143" s="14"/>
      <c r="SRW143" s="14"/>
      <c r="SRX143" s="14"/>
      <c r="SRY143" s="14"/>
      <c r="SRZ143" s="14"/>
      <c r="SSA143" s="14"/>
      <c r="SSB143" s="14"/>
      <c r="SSC143" s="14"/>
      <c r="SSD143" s="14"/>
      <c r="SSE143" s="14"/>
      <c r="SSF143" s="14"/>
      <c r="SSG143" s="14"/>
      <c r="SSH143" s="14"/>
      <c r="SSI143" s="14"/>
      <c r="SSJ143" s="14"/>
      <c r="SSK143" s="14"/>
      <c r="SSL143" s="14"/>
      <c r="SSM143" s="14"/>
      <c r="SSN143" s="14"/>
      <c r="SSO143" s="14"/>
      <c r="SSP143" s="14"/>
      <c r="SSQ143" s="14"/>
      <c r="SSR143" s="14"/>
      <c r="SSS143" s="14"/>
      <c r="SST143" s="14"/>
      <c r="SSU143" s="14"/>
      <c r="SSV143" s="14"/>
      <c r="SSW143" s="14"/>
      <c r="SSX143" s="14"/>
      <c r="SSY143" s="14"/>
      <c r="SSZ143" s="14"/>
      <c r="STA143" s="14"/>
      <c r="STB143" s="14"/>
      <c r="STC143" s="14"/>
      <c r="STD143" s="14"/>
      <c r="STE143" s="14"/>
      <c r="STF143" s="14"/>
      <c r="STG143" s="14"/>
      <c r="STH143" s="14"/>
      <c r="STI143" s="14"/>
      <c r="STJ143" s="14"/>
      <c r="STK143" s="14"/>
      <c r="STL143" s="14"/>
      <c r="STM143" s="14"/>
      <c r="STN143" s="14"/>
      <c r="STO143" s="14"/>
      <c r="STP143" s="14"/>
      <c r="STQ143" s="14"/>
      <c r="STR143" s="14"/>
      <c r="STS143" s="14"/>
      <c r="STT143" s="14"/>
      <c r="STU143" s="14"/>
      <c r="STV143" s="14"/>
      <c r="STW143" s="14"/>
      <c r="STX143" s="14"/>
      <c r="STY143" s="14"/>
      <c r="STZ143" s="14"/>
      <c r="SUA143" s="14"/>
      <c r="SUB143" s="14"/>
      <c r="SUC143" s="14"/>
      <c r="SUD143" s="14"/>
      <c r="SUE143" s="14"/>
      <c r="SUF143" s="14"/>
      <c r="SUG143" s="14"/>
      <c r="SUH143" s="14"/>
      <c r="SUI143" s="14"/>
      <c r="SUJ143" s="14"/>
      <c r="SUK143" s="14"/>
      <c r="SUL143" s="14"/>
      <c r="SUM143" s="14"/>
      <c r="SUN143" s="14"/>
      <c r="SUO143" s="14"/>
      <c r="SUP143" s="14"/>
      <c r="SUQ143" s="14"/>
      <c r="SUR143" s="14"/>
      <c r="SUS143" s="14"/>
      <c r="SUT143" s="14"/>
      <c r="SUU143" s="14"/>
      <c r="SUV143" s="14"/>
      <c r="SUW143" s="14"/>
      <c r="SUX143" s="14"/>
      <c r="SUY143" s="14"/>
      <c r="SUZ143" s="14"/>
      <c r="SVA143" s="14"/>
      <c r="SVB143" s="14"/>
      <c r="SVC143" s="14"/>
      <c r="SVD143" s="14"/>
      <c r="SVE143" s="14"/>
      <c r="SVF143" s="14"/>
      <c r="SVG143" s="14"/>
      <c r="SVH143" s="14"/>
      <c r="SVI143" s="14"/>
      <c r="SVJ143" s="14"/>
      <c r="SVK143" s="14"/>
      <c r="SVL143" s="14"/>
      <c r="SVM143" s="14"/>
      <c r="SVN143" s="14"/>
      <c r="SVO143" s="14"/>
      <c r="SVP143" s="14"/>
      <c r="SVQ143" s="14"/>
      <c r="SVR143" s="14"/>
      <c r="SVS143" s="14"/>
      <c r="SVT143" s="14"/>
      <c r="SVU143" s="14"/>
      <c r="SVV143" s="14"/>
      <c r="SVW143" s="14"/>
      <c r="SVX143" s="14"/>
      <c r="SVY143" s="14"/>
      <c r="SVZ143" s="14"/>
      <c r="SWA143" s="14"/>
      <c r="SWB143" s="14"/>
      <c r="SWC143" s="14"/>
      <c r="SWD143" s="14"/>
      <c r="SWE143" s="14"/>
      <c r="SWF143" s="14"/>
      <c r="SWG143" s="14"/>
      <c r="SWH143" s="14"/>
      <c r="SWI143" s="14"/>
      <c r="SWJ143" s="14"/>
      <c r="SWK143" s="14"/>
      <c r="SWL143" s="14"/>
      <c r="SWM143" s="14"/>
      <c r="SWN143" s="14"/>
      <c r="SWO143" s="14"/>
      <c r="SWP143" s="14"/>
      <c r="SWQ143" s="14"/>
      <c r="SWR143" s="14"/>
      <c r="SWS143" s="14"/>
      <c r="SWT143" s="14"/>
      <c r="SWU143" s="14"/>
      <c r="SWV143" s="14"/>
      <c r="SWW143" s="14"/>
      <c r="SWX143" s="14"/>
      <c r="SWY143" s="14"/>
      <c r="SWZ143" s="14"/>
      <c r="SXA143" s="14"/>
      <c r="SXB143" s="14"/>
      <c r="SXC143" s="14"/>
      <c r="SXD143" s="14"/>
      <c r="SXE143" s="14"/>
      <c r="SXF143" s="14"/>
      <c r="SXG143" s="14"/>
      <c r="SXH143" s="14"/>
      <c r="SXI143" s="14"/>
      <c r="SXJ143" s="14"/>
      <c r="SXK143" s="14"/>
      <c r="SXL143" s="14"/>
      <c r="SXM143" s="14"/>
      <c r="SXN143" s="14"/>
      <c r="SXO143" s="14"/>
      <c r="SXP143" s="14"/>
      <c r="SXQ143" s="14"/>
      <c r="SXR143" s="14"/>
      <c r="SXS143" s="14"/>
      <c r="SXT143" s="14"/>
      <c r="SXU143" s="14"/>
      <c r="SXV143" s="14"/>
      <c r="SXW143" s="14"/>
      <c r="SXX143" s="14"/>
      <c r="SXY143" s="14"/>
      <c r="SXZ143" s="14"/>
      <c r="SYA143" s="14"/>
      <c r="SYB143" s="14"/>
      <c r="SYC143" s="14"/>
      <c r="SYD143" s="14"/>
      <c r="SYE143" s="14"/>
      <c r="SYF143" s="14"/>
      <c r="SYG143" s="14"/>
      <c r="SYH143" s="14"/>
      <c r="SYI143" s="14"/>
      <c r="SYJ143" s="14"/>
      <c r="SYK143" s="14"/>
      <c r="SYL143" s="14"/>
      <c r="SYM143" s="14"/>
      <c r="SYN143" s="14"/>
      <c r="SYO143" s="14"/>
      <c r="SYP143" s="14"/>
      <c r="SYQ143" s="14"/>
      <c r="SYR143" s="14"/>
      <c r="SYS143" s="14"/>
      <c r="SYT143" s="14"/>
      <c r="SYU143" s="14"/>
      <c r="SYV143" s="14"/>
      <c r="SYW143" s="14"/>
      <c r="SYX143" s="14"/>
      <c r="SYY143" s="14"/>
      <c r="SYZ143" s="14"/>
      <c r="SZA143" s="14"/>
      <c r="SZB143" s="14"/>
      <c r="SZC143" s="14"/>
      <c r="SZD143" s="14"/>
      <c r="SZE143" s="14"/>
      <c r="SZF143" s="14"/>
      <c r="SZG143" s="14"/>
      <c r="SZH143" s="14"/>
      <c r="SZI143" s="14"/>
      <c r="SZJ143" s="14"/>
      <c r="SZK143" s="14"/>
      <c r="SZL143" s="14"/>
      <c r="SZM143" s="14"/>
      <c r="SZN143" s="14"/>
      <c r="SZO143" s="14"/>
      <c r="SZP143" s="14"/>
      <c r="SZQ143" s="14"/>
      <c r="SZR143" s="14"/>
      <c r="SZS143" s="14"/>
      <c r="SZT143" s="14"/>
      <c r="SZU143" s="14"/>
      <c r="SZV143" s="14"/>
      <c r="SZW143" s="14"/>
      <c r="SZX143" s="14"/>
      <c r="SZY143" s="14"/>
      <c r="SZZ143" s="14"/>
      <c r="TAA143" s="14"/>
      <c r="TAB143" s="14"/>
      <c r="TAC143" s="14"/>
      <c r="TAD143" s="14"/>
      <c r="TAE143" s="14"/>
      <c r="TAF143" s="14"/>
      <c r="TAG143" s="14"/>
      <c r="TAH143" s="14"/>
      <c r="TAI143" s="14"/>
      <c r="TAJ143" s="14"/>
      <c r="TAK143" s="14"/>
      <c r="TAL143" s="14"/>
      <c r="TAM143" s="14"/>
      <c r="TAN143" s="14"/>
      <c r="TAO143" s="14"/>
      <c r="TAP143" s="14"/>
      <c r="TAQ143" s="14"/>
      <c r="TAR143" s="14"/>
      <c r="TAS143" s="14"/>
      <c r="TAT143" s="14"/>
      <c r="TAU143" s="14"/>
      <c r="TAV143" s="14"/>
      <c r="TAW143" s="14"/>
      <c r="TAX143" s="14"/>
      <c r="TAY143" s="14"/>
      <c r="TAZ143" s="14"/>
      <c r="TBA143" s="14"/>
      <c r="TBB143" s="14"/>
      <c r="TBC143" s="14"/>
      <c r="TBD143" s="14"/>
      <c r="TBE143" s="14"/>
      <c r="TBF143" s="14"/>
      <c r="TBG143" s="14"/>
      <c r="TBH143" s="14"/>
      <c r="TBI143" s="14"/>
      <c r="TBJ143" s="14"/>
      <c r="TBK143" s="14"/>
      <c r="TBL143" s="14"/>
      <c r="TBM143" s="14"/>
      <c r="TBN143" s="14"/>
      <c r="TBO143" s="14"/>
      <c r="TBP143" s="14"/>
      <c r="TBQ143" s="14"/>
      <c r="TBR143" s="14"/>
      <c r="TBS143" s="14"/>
      <c r="TBT143" s="14"/>
      <c r="TBU143" s="14"/>
      <c r="TBV143" s="14"/>
      <c r="TBW143" s="14"/>
      <c r="TBX143" s="14"/>
      <c r="TBY143" s="14"/>
      <c r="TBZ143" s="14"/>
      <c r="TCA143" s="14"/>
      <c r="TCB143" s="14"/>
      <c r="TCC143" s="14"/>
      <c r="TCD143" s="14"/>
      <c r="TCE143" s="14"/>
      <c r="TCF143" s="14"/>
      <c r="TCG143" s="14"/>
      <c r="TCH143" s="14"/>
      <c r="TCI143" s="14"/>
      <c r="TCJ143" s="14"/>
      <c r="TCK143" s="14"/>
      <c r="TCL143" s="14"/>
      <c r="TCM143" s="14"/>
      <c r="TCN143" s="14"/>
      <c r="TCO143" s="14"/>
      <c r="TCP143" s="14"/>
      <c r="TCQ143" s="14"/>
      <c r="TCR143" s="14"/>
      <c r="TCS143" s="14"/>
      <c r="TCT143" s="14"/>
      <c r="TCU143" s="14"/>
      <c r="TCV143" s="14"/>
      <c r="TCW143" s="14"/>
      <c r="TCX143" s="14"/>
      <c r="TCY143" s="14"/>
      <c r="TCZ143" s="14"/>
      <c r="TDA143" s="14"/>
      <c r="TDB143" s="14"/>
      <c r="TDC143" s="14"/>
      <c r="TDD143" s="14"/>
      <c r="TDE143" s="14"/>
      <c r="TDF143" s="14"/>
      <c r="TDG143" s="14"/>
      <c r="TDH143" s="14"/>
      <c r="TDI143" s="14"/>
      <c r="TDJ143" s="14"/>
      <c r="TDK143" s="14"/>
      <c r="TDL143" s="14"/>
      <c r="TDM143" s="14"/>
      <c r="TDN143" s="14"/>
      <c r="TDO143" s="14"/>
      <c r="TDP143" s="14"/>
      <c r="TDQ143" s="14"/>
      <c r="TDR143" s="14"/>
      <c r="TDS143" s="14"/>
      <c r="TDT143" s="14"/>
      <c r="TDU143" s="14"/>
      <c r="TDV143" s="14"/>
      <c r="TDW143" s="14"/>
      <c r="TDX143" s="14"/>
      <c r="TDY143" s="14"/>
      <c r="TDZ143" s="14"/>
      <c r="TEA143" s="14"/>
      <c r="TEB143" s="14"/>
      <c r="TEC143" s="14"/>
      <c r="TED143" s="14"/>
      <c r="TEE143" s="14"/>
      <c r="TEF143" s="14"/>
      <c r="TEG143" s="14"/>
      <c r="TEH143" s="14"/>
      <c r="TEI143" s="14"/>
      <c r="TEJ143" s="14"/>
      <c r="TEK143" s="14"/>
      <c r="TEL143" s="14"/>
      <c r="TEM143" s="14"/>
      <c r="TEN143" s="14"/>
      <c r="TEO143" s="14"/>
      <c r="TEP143" s="14"/>
      <c r="TEQ143" s="14"/>
      <c r="TER143" s="14"/>
      <c r="TES143" s="14"/>
      <c r="TET143" s="14"/>
      <c r="TEU143" s="14"/>
      <c r="TEV143" s="14"/>
      <c r="TEW143" s="14"/>
      <c r="TEX143" s="14"/>
      <c r="TEY143" s="14"/>
      <c r="TEZ143" s="14"/>
      <c r="TFA143" s="14"/>
      <c r="TFB143" s="14"/>
      <c r="TFC143" s="14"/>
      <c r="TFD143" s="14"/>
      <c r="TFE143" s="14"/>
      <c r="TFF143" s="14"/>
      <c r="TFG143" s="14"/>
      <c r="TFH143" s="14"/>
      <c r="TFI143" s="14"/>
      <c r="TFJ143" s="14"/>
      <c r="TFK143" s="14"/>
      <c r="TFL143" s="14"/>
      <c r="TFM143" s="14"/>
      <c r="TFN143" s="14"/>
      <c r="TFO143" s="14"/>
      <c r="TFP143" s="14"/>
      <c r="TFQ143" s="14"/>
      <c r="TFR143" s="14"/>
      <c r="TFS143" s="14"/>
      <c r="TFT143" s="14"/>
      <c r="TFU143" s="14"/>
      <c r="TFV143" s="14"/>
      <c r="TFW143" s="14"/>
      <c r="TFX143" s="14"/>
      <c r="TFY143" s="14"/>
      <c r="TFZ143" s="14"/>
      <c r="TGA143" s="14"/>
      <c r="TGB143" s="14"/>
      <c r="TGC143" s="14"/>
      <c r="TGD143" s="14"/>
      <c r="TGE143" s="14"/>
      <c r="TGF143" s="14"/>
      <c r="TGG143" s="14"/>
      <c r="TGH143" s="14"/>
      <c r="TGI143" s="14"/>
      <c r="TGJ143" s="14"/>
      <c r="TGK143" s="14"/>
      <c r="TGL143" s="14"/>
      <c r="TGM143" s="14"/>
      <c r="TGN143" s="14"/>
      <c r="TGO143" s="14"/>
      <c r="TGP143" s="14"/>
      <c r="TGQ143" s="14"/>
      <c r="TGR143" s="14"/>
      <c r="TGS143" s="14"/>
      <c r="TGT143" s="14"/>
      <c r="TGU143" s="14"/>
      <c r="TGV143" s="14"/>
      <c r="TGW143" s="14"/>
      <c r="TGX143" s="14"/>
      <c r="TGY143" s="14"/>
      <c r="TGZ143" s="14"/>
      <c r="THA143" s="14"/>
      <c r="THB143" s="14"/>
      <c r="THC143" s="14"/>
      <c r="THD143" s="14"/>
      <c r="THE143" s="14"/>
      <c r="THF143" s="14"/>
      <c r="THG143" s="14"/>
      <c r="THH143" s="14"/>
      <c r="THI143" s="14"/>
      <c r="THJ143" s="14"/>
      <c r="THK143" s="14"/>
      <c r="THL143" s="14"/>
      <c r="THM143" s="14"/>
      <c r="THN143" s="14"/>
      <c r="THO143" s="14"/>
      <c r="THP143" s="14"/>
      <c r="THQ143" s="14"/>
      <c r="THR143" s="14"/>
      <c r="THS143" s="14"/>
      <c r="THT143" s="14"/>
      <c r="THU143" s="14"/>
      <c r="THV143" s="14"/>
      <c r="THW143" s="14"/>
      <c r="THX143" s="14"/>
      <c r="THY143" s="14"/>
      <c r="THZ143" s="14"/>
      <c r="TIA143" s="14"/>
      <c r="TIB143" s="14"/>
      <c r="TIC143" s="14"/>
      <c r="TID143" s="14"/>
      <c r="TIE143" s="14"/>
      <c r="TIF143" s="14"/>
      <c r="TIG143" s="14"/>
      <c r="TIH143" s="14"/>
      <c r="TII143" s="14"/>
      <c r="TIJ143" s="14"/>
      <c r="TIK143" s="14"/>
      <c r="TIL143" s="14"/>
      <c r="TIM143" s="14"/>
      <c r="TIN143" s="14"/>
      <c r="TIO143" s="14"/>
      <c r="TIP143" s="14"/>
      <c r="TIQ143" s="14"/>
      <c r="TIR143" s="14"/>
      <c r="TIS143" s="14"/>
      <c r="TIT143" s="14"/>
      <c r="TIU143" s="14"/>
      <c r="TIV143" s="14"/>
      <c r="TIW143" s="14"/>
      <c r="TIX143" s="14"/>
      <c r="TIY143" s="14"/>
      <c r="TIZ143" s="14"/>
      <c r="TJA143" s="14"/>
      <c r="TJB143" s="14"/>
      <c r="TJC143" s="14"/>
      <c r="TJD143" s="14"/>
      <c r="TJE143" s="14"/>
      <c r="TJF143" s="14"/>
      <c r="TJG143" s="14"/>
      <c r="TJH143" s="14"/>
      <c r="TJI143" s="14"/>
      <c r="TJJ143" s="14"/>
      <c r="TJK143" s="14"/>
      <c r="TJL143" s="14"/>
      <c r="TJM143" s="14"/>
      <c r="TJN143" s="14"/>
      <c r="TJO143" s="14"/>
      <c r="TJP143" s="14"/>
      <c r="TJQ143" s="14"/>
      <c r="TJR143" s="14"/>
      <c r="TJS143" s="14"/>
      <c r="TJT143" s="14"/>
      <c r="TJU143" s="14"/>
      <c r="TJV143" s="14"/>
      <c r="TJW143" s="14"/>
      <c r="TJX143" s="14"/>
      <c r="TJY143" s="14"/>
      <c r="TJZ143" s="14"/>
      <c r="TKA143" s="14"/>
      <c r="TKB143" s="14"/>
      <c r="TKC143" s="14"/>
      <c r="TKD143" s="14"/>
      <c r="TKE143" s="14"/>
      <c r="TKF143" s="14"/>
      <c r="TKG143" s="14"/>
      <c r="TKH143" s="14"/>
      <c r="TKI143" s="14"/>
      <c r="TKJ143" s="14"/>
      <c r="TKK143" s="14"/>
      <c r="TKL143" s="14"/>
      <c r="TKM143" s="14"/>
      <c r="TKN143" s="14"/>
      <c r="TKO143" s="14"/>
      <c r="TKP143" s="14"/>
      <c r="TKQ143" s="14"/>
      <c r="TKR143" s="14"/>
      <c r="TKS143" s="14"/>
      <c r="TKT143" s="14"/>
      <c r="TKU143" s="14"/>
      <c r="TKV143" s="14"/>
      <c r="TKW143" s="14"/>
      <c r="TKX143" s="14"/>
      <c r="TKY143" s="14"/>
      <c r="TKZ143" s="14"/>
      <c r="TLA143" s="14"/>
      <c r="TLB143" s="14"/>
      <c r="TLC143" s="14"/>
      <c r="TLD143" s="14"/>
      <c r="TLE143" s="14"/>
      <c r="TLF143" s="14"/>
      <c r="TLG143" s="14"/>
      <c r="TLH143" s="14"/>
      <c r="TLI143" s="14"/>
      <c r="TLJ143" s="14"/>
      <c r="TLK143" s="14"/>
      <c r="TLL143" s="14"/>
      <c r="TLM143" s="14"/>
      <c r="TLN143" s="14"/>
      <c r="TLO143" s="14"/>
      <c r="TLP143" s="14"/>
      <c r="TLQ143" s="14"/>
      <c r="TLR143" s="14"/>
      <c r="TLS143" s="14"/>
      <c r="TLT143" s="14"/>
      <c r="TLU143" s="14"/>
      <c r="TLV143" s="14"/>
      <c r="TLW143" s="14"/>
      <c r="TLX143" s="14"/>
      <c r="TLY143" s="14"/>
      <c r="TLZ143" s="14"/>
      <c r="TMA143" s="14"/>
      <c r="TMB143" s="14"/>
      <c r="TMC143" s="14"/>
      <c r="TMD143" s="14"/>
      <c r="TME143" s="14"/>
      <c r="TMF143" s="14"/>
      <c r="TMG143" s="14"/>
      <c r="TMH143" s="14"/>
      <c r="TMI143" s="14"/>
      <c r="TMJ143" s="14"/>
      <c r="TMK143" s="14"/>
      <c r="TML143" s="14"/>
      <c r="TMM143" s="14"/>
      <c r="TMN143" s="14"/>
      <c r="TMO143" s="14"/>
      <c r="TMP143" s="14"/>
      <c r="TMQ143" s="14"/>
      <c r="TMR143" s="14"/>
      <c r="TMS143" s="14"/>
      <c r="TMT143" s="14"/>
      <c r="TMU143" s="14"/>
      <c r="TMV143" s="14"/>
      <c r="TMW143" s="14"/>
      <c r="TMX143" s="14"/>
      <c r="TMY143" s="14"/>
      <c r="TMZ143" s="14"/>
      <c r="TNA143" s="14"/>
      <c r="TNB143" s="14"/>
      <c r="TNC143" s="14"/>
      <c r="TND143" s="14"/>
      <c r="TNE143" s="14"/>
      <c r="TNF143" s="14"/>
      <c r="TNG143" s="14"/>
      <c r="TNH143" s="14"/>
      <c r="TNI143" s="14"/>
      <c r="TNJ143" s="14"/>
      <c r="TNK143" s="14"/>
      <c r="TNL143" s="14"/>
      <c r="TNM143" s="14"/>
      <c r="TNN143" s="14"/>
      <c r="TNO143" s="14"/>
      <c r="TNP143" s="14"/>
      <c r="TNQ143" s="14"/>
      <c r="TNR143" s="14"/>
      <c r="TNS143" s="14"/>
      <c r="TNT143" s="14"/>
      <c r="TNU143" s="14"/>
      <c r="TNV143" s="14"/>
      <c r="TNW143" s="14"/>
      <c r="TNX143" s="14"/>
      <c r="TNY143" s="14"/>
      <c r="TNZ143" s="14"/>
      <c r="TOA143" s="14"/>
      <c r="TOB143" s="14"/>
      <c r="TOC143" s="14"/>
      <c r="TOD143" s="14"/>
      <c r="TOE143" s="14"/>
      <c r="TOF143" s="14"/>
      <c r="TOG143" s="14"/>
      <c r="TOH143" s="14"/>
      <c r="TOI143" s="14"/>
      <c r="TOJ143" s="14"/>
      <c r="TOK143" s="14"/>
      <c r="TOL143" s="14"/>
      <c r="TOM143" s="14"/>
      <c r="TON143" s="14"/>
      <c r="TOO143" s="14"/>
      <c r="TOP143" s="14"/>
      <c r="TOQ143" s="14"/>
      <c r="TOR143" s="14"/>
      <c r="TOS143" s="14"/>
      <c r="TOT143" s="14"/>
      <c r="TOU143" s="14"/>
      <c r="TOV143" s="14"/>
      <c r="TOW143" s="14"/>
      <c r="TOX143" s="14"/>
      <c r="TOY143" s="14"/>
      <c r="TOZ143" s="14"/>
      <c r="TPA143" s="14"/>
      <c r="TPB143" s="14"/>
      <c r="TPC143" s="14"/>
      <c r="TPD143" s="14"/>
      <c r="TPE143" s="14"/>
      <c r="TPF143" s="14"/>
      <c r="TPG143" s="14"/>
      <c r="TPH143" s="14"/>
      <c r="TPI143" s="14"/>
      <c r="TPJ143" s="14"/>
      <c r="TPK143" s="14"/>
      <c r="TPL143" s="14"/>
      <c r="TPM143" s="14"/>
      <c r="TPN143" s="14"/>
      <c r="TPO143" s="14"/>
      <c r="TPP143" s="14"/>
      <c r="TPQ143" s="14"/>
      <c r="TPR143" s="14"/>
      <c r="TPS143" s="14"/>
      <c r="TPT143" s="14"/>
      <c r="TPU143" s="14"/>
      <c r="TPV143" s="14"/>
      <c r="TPW143" s="14"/>
      <c r="TPX143" s="14"/>
      <c r="TPY143" s="14"/>
      <c r="TPZ143" s="14"/>
      <c r="TQA143" s="14"/>
      <c r="TQB143" s="14"/>
      <c r="TQC143" s="14"/>
      <c r="TQD143" s="14"/>
      <c r="TQE143" s="14"/>
      <c r="TQF143" s="14"/>
      <c r="TQG143" s="14"/>
      <c r="TQH143" s="14"/>
      <c r="TQI143" s="14"/>
      <c r="TQJ143" s="14"/>
      <c r="TQK143" s="14"/>
      <c r="TQL143" s="14"/>
      <c r="TQM143" s="14"/>
      <c r="TQN143" s="14"/>
      <c r="TQO143" s="14"/>
      <c r="TQP143" s="14"/>
      <c r="TQQ143" s="14"/>
      <c r="TQR143" s="14"/>
      <c r="TQS143" s="14"/>
      <c r="TQT143" s="14"/>
      <c r="TQU143" s="14"/>
      <c r="TQV143" s="14"/>
      <c r="TQW143" s="14"/>
      <c r="TQX143" s="14"/>
      <c r="TQY143" s="14"/>
      <c r="TQZ143" s="14"/>
      <c r="TRA143" s="14"/>
      <c r="TRB143" s="14"/>
      <c r="TRC143" s="14"/>
      <c r="TRD143" s="14"/>
      <c r="TRE143" s="14"/>
      <c r="TRF143" s="14"/>
      <c r="TRG143" s="14"/>
      <c r="TRH143" s="14"/>
      <c r="TRI143" s="14"/>
      <c r="TRJ143" s="14"/>
      <c r="TRK143" s="14"/>
      <c r="TRL143" s="14"/>
      <c r="TRM143" s="14"/>
      <c r="TRN143" s="14"/>
      <c r="TRO143" s="14"/>
      <c r="TRP143" s="14"/>
      <c r="TRQ143" s="14"/>
      <c r="TRR143" s="14"/>
      <c r="TRS143" s="14"/>
      <c r="TRT143" s="14"/>
      <c r="TRU143" s="14"/>
      <c r="TRV143" s="14"/>
      <c r="TRW143" s="14"/>
      <c r="TRX143" s="14"/>
      <c r="TRY143" s="14"/>
      <c r="TRZ143" s="14"/>
      <c r="TSA143" s="14"/>
      <c r="TSB143" s="14"/>
      <c r="TSC143" s="14"/>
      <c r="TSD143" s="14"/>
      <c r="TSE143" s="14"/>
      <c r="TSF143" s="14"/>
      <c r="TSG143" s="14"/>
      <c r="TSH143" s="14"/>
      <c r="TSI143" s="14"/>
      <c r="TSJ143" s="14"/>
      <c r="TSK143" s="14"/>
      <c r="TSL143" s="14"/>
      <c r="TSM143" s="14"/>
      <c r="TSN143" s="14"/>
      <c r="TSO143" s="14"/>
      <c r="TSP143" s="14"/>
      <c r="TSQ143" s="14"/>
      <c r="TSR143" s="14"/>
      <c r="TSS143" s="14"/>
      <c r="TST143" s="14"/>
      <c r="TSU143" s="14"/>
      <c r="TSV143" s="14"/>
      <c r="TSW143" s="14"/>
      <c r="TSX143" s="14"/>
      <c r="TSY143" s="14"/>
      <c r="TSZ143" s="14"/>
      <c r="TTA143" s="14"/>
      <c r="TTB143" s="14"/>
      <c r="TTC143" s="14"/>
      <c r="TTD143" s="14"/>
      <c r="TTE143" s="14"/>
      <c r="TTF143" s="14"/>
      <c r="TTG143" s="14"/>
      <c r="TTH143" s="14"/>
      <c r="TTI143" s="14"/>
      <c r="TTJ143" s="14"/>
      <c r="TTK143" s="14"/>
      <c r="TTL143" s="14"/>
      <c r="TTM143" s="14"/>
      <c r="TTN143" s="14"/>
      <c r="TTO143" s="14"/>
      <c r="TTP143" s="14"/>
      <c r="TTQ143" s="14"/>
      <c r="TTR143" s="14"/>
      <c r="TTS143" s="14"/>
      <c r="TTT143" s="14"/>
      <c r="TTU143" s="14"/>
      <c r="TTV143" s="14"/>
      <c r="TTW143" s="14"/>
      <c r="TTX143" s="14"/>
      <c r="TTY143" s="14"/>
      <c r="TTZ143" s="14"/>
      <c r="TUA143" s="14"/>
      <c r="TUB143" s="14"/>
      <c r="TUC143" s="14"/>
      <c r="TUD143" s="14"/>
      <c r="TUE143" s="14"/>
      <c r="TUF143" s="14"/>
      <c r="TUG143" s="14"/>
      <c r="TUH143" s="14"/>
      <c r="TUI143" s="14"/>
      <c r="TUJ143" s="14"/>
      <c r="TUK143" s="14"/>
      <c r="TUL143" s="14"/>
      <c r="TUM143" s="14"/>
      <c r="TUN143" s="14"/>
      <c r="TUO143" s="14"/>
      <c r="TUP143" s="14"/>
      <c r="TUQ143" s="14"/>
      <c r="TUR143" s="14"/>
      <c r="TUS143" s="14"/>
      <c r="TUT143" s="14"/>
      <c r="TUU143" s="14"/>
      <c r="TUV143" s="14"/>
      <c r="TUW143" s="14"/>
      <c r="TUX143" s="14"/>
      <c r="TUY143" s="14"/>
      <c r="TUZ143" s="14"/>
      <c r="TVA143" s="14"/>
      <c r="TVB143" s="14"/>
      <c r="TVC143" s="14"/>
      <c r="TVD143" s="14"/>
      <c r="TVE143" s="14"/>
      <c r="TVF143" s="14"/>
      <c r="TVG143" s="14"/>
      <c r="TVH143" s="14"/>
      <c r="TVI143" s="14"/>
      <c r="TVJ143" s="14"/>
      <c r="TVK143" s="14"/>
      <c r="TVL143" s="14"/>
      <c r="TVM143" s="14"/>
      <c r="TVN143" s="14"/>
      <c r="TVO143" s="14"/>
      <c r="TVP143" s="14"/>
      <c r="TVQ143" s="14"/>
      <c r="TVR143" s="14"/>
      <c r="TVS143" s="14"/>
      <c r="TVT143" s="14"/>
      <c r="TVU143" s="14"/>
      <c r="TVV143" s="14"/>
      <c r="TVW143" s="14"/>
      <c r="TVX143" s="14"/>
      <c r="TVY143" s="14"/>
      <c r="TVZ143" s="14"/>
      <c r="TWA143" s="14"/>
      <c r="TWB143" s="14"/>
      <c r="TWC143" s="14"/>
      <c r="TWD143" s="14"/>
      <c r="TWE143" s="14"/>
      <c r="TWF143" s="14"/>
      <c r="TWG143" s="14"/>
      <c r="TWH143" s="14"/>
      <c r="TWI143" s="14"/>
      <c r="TWJ143" s="14"/>
      <c r="TWK143" s="14"/>
      <c r="TWL143" s="14"/>
      <c r="TWM143" s="14"/>
      <c r="TWN143" s="14"/>
      <c r="TWO143" s="14"/>
      <c r="TWP143" s="14"/>
      <c r="TWQ143" s="14"/>
      <c r="TWR143" s="14"/>
      <c r="TWS143" s="14"/>
      <c r="TWT143" s="14"/>
      <c r="TWU143" s="14"/>
      <c r="TWV143" s="14"/>
      <c r="TWW143" s="14"/>
      <c r="TWX143" s="14"/>
      <c r="TWY143" s="14"/>
      <c r="TWZ143" s="14"/>
      <c r="TXA143" s="14"/>
      <c r="TXB143" s="14"/>
      <c r="TXC143" s="14"/>
      <c r="TXD143" s="14"/>
      <c r="TXE143" s="14"/>
      <c r="TXF143" s="14"/>
      <c r="TXG143" s="14"/>
      <c r="TXH143" s="14"/>
      <c r="TXI143" s="14"/>
      <c r="TXJ143" s="14"/>
      <c r="TXK143" s="14"/>
      <c r="TXL143" s="14"/>
      <c r="TXM143" s="14"/>
      <c r="TXN143" s="14"/>
      <c r="TXO143" s="14"/>
      <c r="TXP143" s="14"/>
      <c r="TXQ143" s="14"/>
      <c r="TXR143" s="14"/>
      <c r="TXS143" s="14"/>
      <c r="TXT143" s="14"/>
      <c r="TXU143" s="14"/>
      <c r="TXV143" s="14"/>
      <c r="TXW143" s="14"/>
      <c r="TXX143" s="14"/>
      <c r="TXY143" s="14"/>
      <c r="TXZ143" s="14"/>
      <c r="TYA143" s="14"/>
      <c r="TYB143" s="14"/>
      <c r="TYC143" s="14"/>
      <c r="TYD143" s="14"/>
      <c r="TYE143" s="14"/>
      <c r="TYF143" s="14"/>
      <c r="TYG143" s="14"/>
      <c r="TYH143" s="14"/>
      <c r="TYI143" s="14"/>
      <c r="TYJ143" s="14"/>
      <c r="TYK143" s="14"/>
      <c r="TYL143" s="14"/>
      <c r="TYM143" s="14"/>
      <c r="TYN143" s="14"/>
      <c r="TYO143" s="14"/>
      <c r="TYP143" s="14"/>
      <c r="TYQ143" s="14"/>
      <c r="TYR143" s="14"/>
      <c r="TYS143" s="14"/>
      <c r="TYT143" s="14"/>
      <c r="TYU143" s="14"/>
      <c r="TYV143" s="14"/>
      <c r="TYW143" s="14"/>
      <c r="TYX143" s="14"/>
      <c r="TYY143" s="14"/>
      <c r="TYZ143" s="14"/>
      <c r="TZA143" s="14"/>
      <c r="TZB143" s="14"/>
      <c r="TZC143" s="14"/>
      <c r="TZD143" s="14"/>
      <c r="TZE143" s="14"/>
      <c r="TZF143" s="14"/>
      <c r="TZG143" s="14"/>
      <c r="TZH143" s="14"/>
      <c r="TZI143" s="14"/>
      <c r="TZJ143" s="14"/>
      <c r="TZK143" s="14"/>
      <c r="TZL143" s="14"/>
      <c r="TZM143" s="14"/>
      <c r="TZN143" s="14"/>
      <c r="TZO143" s="14"/>
      <c r="TZP143" s="14"/>
      <c r="TZQ143" s="14"/>
      <c r="TZR143" s="14"/>
      <c r="TZS143" s="14"/>
      <c r="TZT143" s="14"/>
      <c r="TZU143" s="14"/>
      <c r="TZV143" s="14"/>
      <c r="TZW143" s="14"/>
      <c r="TZX143" s="14"/>
      <c r="TZY143" s="14"/>
      <c r="TZZ143" s="14"/>
      <c r="UAA143" s="14"/>
      <c r="UAB143" s="14"/>
      <c r="UAC143" s="14"/>
      <c r="UAD143" s="14"/>
      <c r="UAE143" s="14"/>
      <c r="UAF143" s="14"/>
      <c r="UAG143" s="14"/>
      <c r="UAH143" s="14"/>
      <c r="UAI143" s="14"/>
      <c r="UAJ143" s="14"/>
      <c r="UAK143" s="14"/>
      <c r="UAL143" s="14"/>
      <c r="UAM143" s="14"/>
      <c r="UAN143" s="14"/>
      <c r="UAO143" s="14"/>
      <c r="UAP143" s="14"/>
      <c r="UAQ143" s="14"/>
      <c r="UAR143" s="14"/>
      <c r="UAS143" s="14"/>
      <c r="UAT143" s="14"/>
      <c r="UAU143" s="14"/>
      <c r="UAV143" s="14"/>
      <c r="UAW143" s="14"/>
      <c r="UAX143" s="14"/>
      <c r="UAY143" s="14"/>
      <c r="UAZ143" s="14"/>
      <c r="UBA143" s="14"/>
      <c r="UBB143" s="14"/>
      <c r="UBC143" s="14"/>
      <c r="UBD143" s="14"/>
      <c r="UBE143" s="14"/>
      <c r="UBF143" s="14"/>
      <c r="UBG143" s="14"/>
      <c r="UBH143" s="14"/>
      <c r="UBI143" s="14"/>
      <c r="UBJ143" s="14"/>
      <c r="UBK143" s="14"/>
      <c r="UBL143" s="14"/>
      <c r="UBM143" s="14"/>
      <c r="UBN143" s="14"/>
      <c r="UBO143" s="14"/>
      <c r="UBP143" s="14"/>
      <c r="UBQ143" s="14"/>
      <c r="UBR143" s="14"/>
      <c r="UBS143" s="14"/>
      <c r="UBT143" s="14"/>
      <c r="UBU143" s="14"/>
      <c r="UBV143" s="14"/>
      <c r="UBW143" s="14"/>
      <c r="UBX143" s="14"/>
      <c r="UBY143" s="14"/>
      <c r="UBZ143" s="14"/>
      <c r="UCA143" s="14"/>
      <c r="UCB143" s="14"/>
      <c r="UCC143" s="14"/>
      <c r="UCD143" s="14"/>
      <c r="UCE143" s="14"/>
      <c r="UCF143" s="14"/>
      <c r="UCG143" s="14"/>
      <c r="UCH143" s="14"/>
      <c r="UCI143" s="14"/>
      <c r="UCJ143" s="14"/>
      <c r="UCK143" s="14"/>
      <c r="UCL143" s="14"/>
      <c r="UCM143" s="14"/>
      <c r="UCN143" s="14"/>
      <c r="UCO143" s="14"/>
      <c r="UCP143" s="14"/>
      <c r="UCQ143" s="14"/>
      <c r="UCR143" s="14"/>
      <c r="UCS143" s="14"/>
      <c r="UCT143" s="14"/>
      <c r="UCU143" s="14"/>
      <c r="UCV143" s="14"/>
      <c r="UCW143" s="14"/>
      <c r="UCX143" s="14"/>
      <c r="UCY143" s="14"/>
      <c r="UCZ143" s="14"/>
      <c r="UDA143" s="14"/>
      <c r="UDB143" s="14"/>
      <c r="UDC143" s="14"/>
      <c r="UDD143" s="14"/>
      <c r="UDE143" s="14"/>
      <c r="UDF143" s="14"/>
      <c r="UDG143" s="14"/>
      <c r="UDH143" s="14"/>
      <c r="UDI143" s="14"/>
      <c r="UDJ143" s="14"/>
      <c r="UDK143" s="14"/>
      <c r="UDL143" s="14"/>
      <c r="UDM143" s="14"/>
      <c r="UDN143" s="14"/>
      <c r="UDO143" s="14"/>
      <c r="UDP143" s="14"/>
      <c r="UDQ143" s="14"/>
      <c r="UDR143" s="14"/>
      <c r="UDS143" s="14"/>
      <c r="UDT143" s="14"/>
      <c r="UDU143" s="14"/>
      <c r="UDV143" s="14"/>
      <c r="UDW143" s="14"/>
      <c r="UDX143" s="14"/>
      <c r="UDY143" s="14"/>
      <c r="UDZ143" s="14"/>
      <c r="UEA143" s="14"/>
      <c r="UEB143" s="14"/>
      <c r="UEC143" s="14"/>
      <c r="UED143" s="14"/>
      <c r="UEE143" s="14"/>
      <c r="UEF143" s="14"/>
      <c r="UEG143" s="14"/>
      <c r="UEH143" s="14"/>
      <c r="UEI143" s="14"/>
      <c r="UEJ143" s="14"/>
      <c r="UEK143" s="14"/>
      <c r="UEL143" s="14"/>
      <c r="UEM143" s="14"/>
      <c r="UEN143" s="14"/>
      <c r="UEO143" s="14"/>
      <c r="UEP143" s="14"/>
      <c r="UEQ143" s="14"/>
      <c r="UER143" s="14"/>
      <c r="UES143" s="14"/>
      <c r="UET143" s="14"/>
      <c r="UEU143" s="14"/>
      <c r="UEV143" s="14"/>
      <c r="UEW143" s="14"/>
      <c r="UEX143" s="14"/>
      <c r="UEY143" s="14"/>
      <c r="UEZ143" s="14"/>
      <c r="UFA143" s="14"/>
      <c r="UFB143" s="14"/>
      <c r="UFC143" s="14"/>
      <c r="UFD143" s="14"/>
      <c r="UFE143" s="14"/>
      <c r="UFF143" s="14"/>
      <c r="UFG143" s="14"/>
      <c r="UFH143" s="14"/>
      <c r="UFI143" s="14"/>
      <c r="UFJ143" s="14"/>
      <c r="UFK143" s="14"/>
      <c r="UFL143" s="14"/>
      <c r="UFM143" s="14"/>
      <c r="UFN143" s="14"/>
      <c r="UFO143" s="14"/>
      <c r="UFP143" s="14"/>
      <c r="UFQ143" s="14"/>
      <c r="UFR143" s="14"/>
      <c r="UFS143" s="14"/>
      <c r="UFT143" s="14"/>
      <c r="UFU143" s="14"/>
      <c r="UFV143" s="14"/>
      <c r="UFW143" s="14"/>
      <c r="UFX143" s="14"/>
      <c r="UFY143" s="14"/>
      <c r="UFZ143" s="14"/>
      <c r="UGA143" s="14"/>
      <c r="UGB143" s="14"/>
      <c r="UGC143" s="14"/>
      <c r="UGD143" s="14"/>
      <c r="UGE143" s="14"/>
      <c r="UGF143" s="14"/>
      <c r="UGG143" s="14"/>
      <c r="UGH143" s="14"/>
      <c r="UGI143" s="14"/>
      <c r="UGJ143" s="14"/>
      <c r="UGK143" s="14"/>
      <c r="UGL143" s="14"/>
      <c r="UGM143" s="14"/>
      <c r="UGN143" s="14"/>
      <c r="UGO143" s="14"/>
      <c r="UGP143" s="14"/>
      <c r="UGQ143" s="14"/>
      <c r="UGR143" s="14"/>
      <c r="UGS143" s="14"/>
      <c r="UGT143" s="14"/>
      <c r="UGU143" s="14"/>
      <c r="UGV143" s="14"/>
      <c r="UGW143" s="14"/>
      <c r="UGX143" s="14"/>
      <c r="UGY143" s="14"/>
      <c r="UGZ143" s="14"/>
      <c r="UHA143" s="14"/>
      <c r="UHB143" s="14"/>
      <c r="UHC143" s="14"/>
      <c r="UHD143" s="14"/>
      <c r="UHE143" s="14"/>
      <c r="UHF143" s="14"/>
      <c r="UHG143" s="14"/>
      <c r="UHH143" s="14"/>
      <c r="UHI143" s="14"/>
      <c r="UHJ143" s="14"/>
      <c r="UHK143" s="14"/>
      <c r="UHL143" s="14"/>
      <c r="UHM143" s="14"/>
      <c r="UHN143" s="14"/>
      <c r="UHO143" s="14"/>
      <c r="UHP143" s="14"/>
      <c r="UHQ143" s="14"/>
      <c r="UHR143" s="14"/>
      <c r="UHS143" s="14"/>
      <c r="UHT143" s="14"/>
      <c r="UHU143" s="14"/>
      <c r="UHV143" s="14"/>
      <c r="UHW143" s="14"/>
      <c r="UHX143" s="14"/>
      <c r="UHY143" s="14"/>
      <c r="UHZ143" s="14"/>
      <c r="UIA143" s="14"/>
      <c r="UIB143" s="14"/>
      <c r="UIC143" s="14"/>
      <c r="UID143" s="14"/>
      <c r="UIE143" s="14"/>
      <c r="UIF143" s="14"/>
      <c r="UIG143" s="14"/>
      <c r="UIH143" s="14"/>
      <c r="UII143" s="14"/>
      <c r="UIJ143" s="14"/>
      <c r="UIK143" s="14"/>
      <c r="UIL143" s="14"/>
      <c r="UIM143" s="14"/>
      <c r="UIN143" s="14"/>
      <c r="UIO143" s="14"/>
      <c r="UIP143" s="14"/>
      <c r="UIQ143" s="14"/>
      <c r="UIR143" s="14"/>
      <c r="UIS143" s="14"/>
      <c r="UIT143" s="14"/>
      <c r="UIU143" s="14"/>
      <c r="UIV143" s="14"/>
      <c r="UIW143" s="14"/>
      <c r="UIX143" s="14"/>
      <c r="UIY143" s="14"/>
      <c r="UIZ143" s="14"/>
      <c r="UJA143" s="14"/>
      <c r="UJB143" s="14"/>
      <c r="UJC143" s="14"/>
      <c r="UJD143" s="14"/>
      <c r="UJE143" s="14"/>
      <c r="UJF143" s="14"/>
      <c r="UJG143" s="14"/>
      <c r="UJH143" s="14"/>
      <c r="UJI143" s="14"/>
      <c r="UJJ143" s="14"/>
      <c r="UJK143" s="14"/>
      <c r="UJL143" s="14"/>
      <c r="UJM143" s="14"/>
      <c r="UJN143" s="14"/>
      <c r="UJO143" s="14"/>
      <c r="UJP143" s="14"/>
      <c r="UJQ143" s="14"/>
      <c r="UJR143" s="14"/>
      <c r="UJS143" s="14"/>
      <c r="UJT143" s="14"/>
      <c r="UJU143" s="14"/>
      <c r="UJV143" s="14"/>
      <c r="UJW143" s="14"/>
      <c r="UJX143" s="14"/>
      <c r="UJY143" s="14"/>
      <c r="UJZ143" s="14"/>
      <c r="UKA143" s="14"/>
      <c r="UKB143" s="14"/>
      <c r="UKC143" s="14"/>
      <c r="UKD143" s="14"/>
      <c r="UKE143" s="14"/>
      <c r="UKF143" s="14"/>
      <c r="UKG143" s="14"/>
      <c r="UKH143" s="14"/>
      <c r="UKI143" s="14"/>
      <c r="UKJ143" s="14"/>
      <c r="UKK143" s="14"/>
      <c r="UKL143" s="14"/>
      <c r="UKM143" s="14"/>
      <c r="UKN143" s="14"/>
      <c r="UKO143" s="14"/>
      <c r="UKP143" s="14"/>
      <c r="UKQ143" s="14"/>
      <c r="UKR143" s="14"/>
      <c r="UKS143" s="14"/>
      <c r="UKT143" s="14"/>
      <c r="UKU143" s="14"/>
      <c r="UKV143" s="14"/>
      <c r="UKW143" s="14"/>
      <c r="UKX143" s="14"/>
      <c r="UKY143" s="14"/>
      <c r="UKZ143" s="14"/>
      <c r="ULA143" s="14"/>
      <c r="ULB143" s="14"/>
      <c r="ULC143" s="14"/>
      <c r="ULD143" s="14"/>
      <c r="ULE143" s="14"/>
      <c r="ULF143" s="14"/>
      <c r="ULG143" s="14"/>
      <c r="ULH143" s="14"/>
      <c r="ULI143" s="14"/>
      <c r="ULJ143" s="14"/>
      <c r="ULK143" s="14"/>
      <c r="ULL143" s="14"/>
      <c r="ULM143" s="14"/>
      <c r="ULN143" s="14"/>
      <c r="ULO143" s="14"/>
      <c r="ULP143" s="14"/>
      <c r="ULQ143" s="14"/>
      <c r="ULR143" s="14"/>
      <c r="ULS143" s="14"/>
      <c r="ULT143" s="14"/>
      <c r="ULU143" s="14"/>
      <c r="ULV143" s="14"/>
      <c r="ULW143" s="14"/>
      <c r="ULX143" s="14"/>
      <c r="ULY143" s="14"/>
      <c r="ULZ143" s="14"/>
      <c r="UMA143" s="14"/>
      <c r="UMB143" s="14"/>
      <c r="UMC143" s="14"/>
      <c r="UMD143" s="14"/>
      <c r="UME143" s="14"/>
      <c r="UMF143" s="14"/>
      <c r="UMG143" s="14"/>
      <c r="UMH143" s="14"/>
      <c r="UMI143" s="14"/>
      <c r="UMJ143" s="14"/>
      <c r="UMK143" s="14"/>
      <c r="UML143" s="14"/>
      <c r="UMM143" s="14"/>
      <c r="UMN143" s="14"/>
      <c r="UMO143" s="14"/>
      <c r="UMP143" s="14"/>
      <c r="UMQ143" s="14"/>
      <c r="UMR143" s="14"/>
      <c r="UMS143" s="14"/>
      <c r="UMT143" s="14"/>
      <c r="UMU143" s="14"/>
      <c r="UMV143" s="14"/>
      <c r="UMW143" s="14"/>
      <c r="UMX143" s="14"/>
      <c r="UMY143" s="14"/>
      <c r="UMZ143" s="14"/>
      <c r="UNA143" s="14"/>
      <c r="UNB143" s="14"/>
      <c r="UNC143" s="14"/>
      <c r="UND143" s="14"/>
      <c r="UNE143" s="14"/>
      <c r="UNF143" s="14"/>
      <c r="UNG143" s="14"/>
      <c r="UNH143" s="14"/>
      <c r="UNI143" s="14"/>
      <c r="UNJ143" s="14"/>
      <c r="UNK143" s="14"/>
      <c r="UNL143" s="14"/>
      <c r="UNM143" s="14"/>
      <c r="UNN143" s="14"/>
      <c r="UNO143" s="14"/>
      <c r="UNP143" s="14"/>
      <c r="UNQ143" s="14"/>
      <c r="UNR143" s="14"/>
      <c r="UNS143" s="14"/>
      <c r="UNT143" s="14"/>
      <c r="UNU143" s="14"/>
      <c r="UNV143" s="14"/>
      <c r="UNW143" s="14"/>
      <c r="UNX143" s="14"/>
      <c r="UNY143" s="14"/>
      <c r="UNZ143" s="14"/>
      <c r="UOA143" s="14"/>
      <c r="UOB143" s="14"/>
      <c r="UOC143" s="14"/>
      <c r="UOD143" s="14"/>
      <c r="UOE143" s="14"/>
      <c r="UOF143" s="14"/>
      <c r="UOG143" s="14"/>
      <c r="UOH143" s="14"/>
      <c r="UOI143" s="14"/>
      <c r="UOJ143" s="14"/>
      <c r="UOK143" s="14"/>
      <c r="UOL143" s="14"/>
      <c r="UOM143" s="14"/>
      <c r="UON143" s="14"/>
      <c r="UOO143" s="14"/>
      <c r="UOP143" s="14"/>
      <c r="UOQ143" s="14"/>
      <c r="UOR143" s="14"/>
      <c r="UOS143" s="14"/>
      <c r="UOT143" s="14"/>
      <c r="UOU143" s="14"/>
      <c r="UOV143" s="14"/>
      <c r="UOW143" s="14"/>
      <c r="UOX143" s="14"/>
      <c r="UOY143" s="14"/>
      <c r="UOZ143" s="14"/>
      <c r="UPA143" s="14"/>
      <c r="UPB143" s="14"/>
      <c r="UPC143" s="14"/>
      <c r="UPD143" s="14"/>
      <c r="UPE143" s="14"/>
      <c r="UPF143" s="14"/>
      <c r="UPG143" s="14"/>
      <c r="UPH143" s="14"/>
      <c r="UPI143" s="14"/>
      <c r="UPJ143" s="14"/>
      <c r="UPK143" s="14"/>
      <c r="UPL143" s="14"/>
      <c r="UPM143" s="14"/>
      <c r="UPN143" s="14"/>
      <c r="UPO143" s="14"/>
      <c r="UPP143" s="14"/>
      <c r="UPQ143" s="14"/>
      <c r="UPR143" s="14"/>
      <c r="UPS143" s="14"/>
      <c r="UPT143" s="14"/>
      <c r="UPU143" s="14"/>
      <c r="UPV143" s="14"/>
      <c r="UPW143" s="14"/>
      <c r="UPX143" s="14"/>
      <c r="UPY143" s="14"/>
      <c r="UPZ143" s="14"/>
      <c r="UQA143" s="14"/>
      <c r="UQB143" s="14"/>
      <c r="UQC143" s="14"/>
      <c r="UQD143" s="14"/>
      <c r="UQE143" s="14"/>
      <c r="UQF143" s="14"/>
      <c r="UQG143" s="14"/>
      <c r="UQH143" s="14"/>
      <c r="UQI143" s="14"/>
      <c r="UQJ143" s="14"/>
      <c r="UQK143" s="14"/>
      <c r="UQL143" s="14"/>
      <c r="UQM143" s="14"/>
      <c r="UQN143" s="14"/>
      <c r="UQO143" s="14"/>
      <c r="UQP143" s="14"/>
      <c r="UQQ143" s="14"/>
      <c r="UQR143" s="14"/>
      <c r="UQS143" s="14"/>
      <c r="UQT143" s="14"/>
      <c r="UQU143" s="14"/>
      <c r="UQV143" s="14"/>
      <c r="UQW143" s="14"/>
      <c r="UQX143" s="14"/>
      <c r="UQY143" s="14"/>
      <c r="UQZ143" s="14"/>
      <c r="URA143" s="14"/>
      <c r="URB143" s="14"/>
      <c r="URC143" s="14"/>
      <c r="URD143" s="14"/>
      <c r="URE143" s="14"/>
      <c r="URF143" s="14"/>
      <c r="URG143" s="14"/>
      <c r="URH143" s="14"/>
      <c r="URI143" s="14"/>
      <c r="URJ143" s="14"/>
      <c r="URK143" s="14"/>
      <c r="URL143" s="14"/>
      <c r="URM143" s="14"/>
      <c r="URN143" s="14"/>
      <c r="URO143" s="14"/>
      <c r="URP143" s="14"/>
      <c r="URQ143" s="14"/>
      <c r="URR143" s="14"/>
      <c r="URS143" s="14"/>
      <c r="URT143" s="14"/>
      <c r="URU143" s="14"/>
      <c r="URV143" s="14"/>
      <c r="URW143" s="14"/>
      <c r="URX143" s="14"/>
      <c r="URY143" s="14"/>
      <c r="URZ143" s="14"/>
      <c r="USA143" s="14"/>
      <c r="USB143" s="14"/>
      <c r="USC143" s="14"/>
      <c r="USD143" s="14"/>
      <c r="USE143" s="14"/>
      <c r="USF143" s="14"/>
      <c r="USG143" s="14"/>
      <c r="USH143" s="14"/>
      <c r="USI143" s="14"/>
      <c r="USJ143" s="14"/>
      <c r="USK143" s="14"/>
      <c r="USL143" s="14"/>
      <c r="USM143" s="14"/>
      <c r="USN143" s="14"/>
      <c r="USO143" s="14"/>
      <c r="USP143" s="14"/>
      <c r="USQ143" s="14"/>
      <c r="USR143" s="14"/>
      <c r="USS143" s="14"/>
      <c r="UST143" s="14"/>
      <c r="USU143" s="14"/>
      <c r="USV143" s="14"/>
      <c r="USW143" s="14"/>
      <c r="USX143" s="14"/>
      <c r="USY143" s="14"/>
      <c r="USZ143" s="14"/>
      <c r="UTA143" s="14"/>
      <c r="UTB143" s="14"/>
      <c r="UTC143" s="14"/>
      <c r="UTD143" s="14"/>
      <c r="UTE143" s="14"/>
      <c r="UTF143" s="14"/>
      <c r="UTG143" s="14"/>
      <c r="UTH143" s="14"/>
      <c r="UTI143" s="14"/>
      <c r="UTJ143" s="14"/>
      <c r="UTK143" s="14"/>
      <c r="UTL143" s="14"/>
      <c r="UTM143" s="14"/>
      <c r="UTN143" s="14"/>
      <c r="UTO143" s="14"/>
      <c r="UTP143" s="14"/>
      <c r="UTQ143" s="14"/>
      <c r="UTR143" s="14"/>
      <c r="UTS143" s="14"/>
      <c r="UTT143" s="14"/>
      <c r="UTU143" s="14"/>
      <c r="UTV143" s="14"/>
      <c r="UTW143" s="14"/>
      <c r="UTX143" s="14"/>
      <c r="UTY143" s="14"/>
      <c r="UTZ143" s="14"/>
      <c r="UUA143" s="14"/>
      <c r="UUB143" s="14"/>
      <c r="UUC143" s="14"/>
      <c r="UUD143" s="14"/>
      <c r="UUE143" s="14"/>
      <c r="UUF143" s="14"/>
      <c r="UUG143" s="14"/>
      <c r="UUH143" s="14"/>
      <c r="UUI143" s="14"/>
      <c r="UUJ143" s="14"/>
      <c r="UUK143" s="14"/>
      <c r="UUL143" s="14"/>
      <c r="UUM143" s="14"/>
      <c r="UUN143" s="14"/>
      <c r="UUO143" s="14"/>
      <c r="UUP143" s="14"/>
      <c r="UUQ143" s="14"/>
      <c r="UUR143" s="14"/>
      <c r="UUS143" s="14"/>
      <c r="UUT143" s="14"/>
      <c r="UUU143" s="14"/>
      <c r="UUV143" s="14"/>
      <c r="UUW143" s="14"/>
      <c r="UUX143" s="14"/>
      <c r="UUY143" s="14"/>
      <c r="UUZ143" s="14"/>
      <c r="UVA143" s="14"/>
      <c r="UVB143" s="14"/>
      <c r="UVC143" s="14"/>
      <c r="UVD143" s="14"/>
      <c r="UVE143" s="14"/>
      <c r="UVF143" s="14"/>
      <c r="UVG143" s="14"/>
      <c r="UVH143" s="14"/>
      <c r="UVI143" s="14"/>
      <c r="UVJ143" s="14"/>
      <c r="UVK143" s="14"/>
      <c r="UVL143" s="14"/>
      <c r="UVM143" s="14"/>
      <c r="UVN143" s="14"/>
      <c r="UVO143" s="14"/>
      <c r="UVP143" s="14"/>
      <c r="UVQ143" s="14"/>
      <c r="UVR143" s="14"/>
      <c r="UVS143" s="14"/>
      <c r="UVT143" s="14"/>
      <c r="UVU143" s="14"/>
      <c r="UVV143" s="14"/>
      <c r="UVW143" s="14"/>
      <c r="UVX143" s="14"/>
      <c r="UVY143" s="14"/>
      <c r="UVZ143" s="14"/>
      <c r="UWA143" s="14"/>
      <c r="UWB143" s="14"/>
      <c r="UWC143" s="14"/>
      <c r="UWD143" s="14"/>
      <c r="UWE143" s="14"/>
      <c r="UWF143" s="14"/>
      <c r="UWG143" s="14"/>
      <c r="UWH143" s="14"/>
      <c r="UWI143" s="14"/>
      <c r="UWJ143" s="14"/>
      <c r="UWK143" s="14"/>
      <c r="UWL143" s="14"/>
      <c r="UWM143" s="14"/>
      <c r="UWN143" s="14"/>
      <c r="UWO143" s="14"/>
      <c r="UWP143" s="14"/>
      <c r="UWQ143" s="14"/>
      <c r="UWR143" s="14"/>
      <c r="UWS143" s="14"/>
      <c r="UWT143" s="14"/>
      <c r="UWU143" s="14"/>
      <c r="UWV143" s="14"/>
      <c r="UWW143" s="14"/>
      <c r="UWX143" s="14"/>
      <c r="UWY143" s="14"/>
      <c r="UWZ143" s="14"/>
      <c r="UXA143" s="14"/>
      <c r="UXB143" s="14"/>
      <c r="UXC143" s="14"/>
      <c r="UXD143" s="14"/>
      <c r="UXE143" s="14"/>
      <c r="UXF143" s="14"/>
      <c r="UXG143" s="14"/>
      <c r="UXH143" s="14"/>
      <c r="UXI143" s="14"/>
      <c r="UXJ143" s="14"/>
      <c r="UXK143" s="14"/>
      <c r="UXL143" s="14"/>
      <c r="UXM143" s="14"/>
      <c r="UXN143" s="14"/>
      <c r="UXO143" s="14"/>
      <c r="UXP143" s="14"/>
      <c r="UXQ143" s="14"/>
      <c r="UXR143" s="14"/>
      <c r="UXS143" s="14"/>
      <c r="UXT143" s="14"/>
      <c r="UXU143" s="14"/>
      <c r="UXV143" s="14"/>
      <c r="UXW143" s="14"/>
      <c r="UXX143" s="14"/>
      <c r="UXY143" s="14"/>
      <c r="UXZ143" s="14"/>
      <c r="UYA143" s="14"/>
      <c r="UYB143" s="14"/>
      <c r="UYC143" s="14"/>
      <c r="UYD143" s="14"/>
      <c r="UYE143" s="14"/>
      <c r="UYF143" s="14"/>
      <c r="UYG143" s="14"/>
      <c r="UYH143" s="14"/>
      <c r="UYI143" s="14"/>
      <c r="UYJ143" s="14"/>
      <c r="UYK143" s="14"/>
      <c r="UYL143" s="14"/>
      <c r="UYM143" s="14"/>
      <c r="UYN143" s="14"/>
      <c r="UYO143" s="14"/>
      <c r="UYP143" s="14"/>
      <c r="UYQ143" s="14"/>
      <c r="UYR143" s="14"/>
      <c r="UYS143" s="14"/>
      <c r="UYT143" s="14"/>
      <c r="UYU143" s="14"/>
      <c r="UYV143" s="14"/>
      <c r="UYW143" s="14"/>
      <c r="UYX143" s="14"/>
      <c r="UYY143" s="14"/>
      <c r="UYZ143" s="14"/>
      <c r="UZA143" s="14"/>
      <c r="UZB143" s="14"/>
      <c r="UZC143" s="14"/>
      <c r="UZD143" s="14"/>
      <c r="UZE143" s="14"/>
      <c r="UZF143" s="14"/>
      <c r="UZG143" s="14"/>
      <c r="UZH143" s="14"/>
      <c r="UZI143" s="14"/>
      <c r="UZJ143" s="14"/>
      <c r="UZK143" s="14"/>
      <c r="UZL143" s="14"/>
      <c r="UZM143" s="14"/>
      <c r="UZN143" s="14"/>
      <c r="UZO143" s="14"/>
      <c r="UZP143" s="14"/>
      <c r="UZQ143" s="14"/>
      <c r="UZR143" s="14"/>
      <c r="UZS143" s="14"/>
      <c r="UZT143" s="14"/>
      <c r="UZU143" s="14"/>
      <c r="UZV143" s="14"/>
      <c r="UZW143" s="14"/>
      <c r="UZX143" s="14"/>
      <c r="UZY143" s="14"/>
      <c r="UZZ143" s="14"/>
      <c r="VAA143" s="14"/>
      <c r="VAB143" s="14"/>
      <c r="VAC143" s="14"/>
      <c r="VAD143" s="14"/>
      <c r="VAE143" s="14"/>
      <c r="VAF143" s="14"/>
      <c r="VAG143" s="14"/>
      <c r="VAH143" s="14"/>
      <c r="VAI143" s="14"/>
      <c r="VAJ143" s="14"/>
      <c r="VAK143" s="14"/>
      <c r="VAL143" s="14"/>
      <c r="VAM143" s="14"/>
      <c r="VAN143" s="14"/>
      <c r="VAO143" s="14"/>
      <c r="VAP143" s="14"/>
      <c r="VAQ143" s="14"/>
      <c r="VAR143" s="14"/>
      <c r="VAS143" s="14"/>
      <c r="VAT143" s="14"/>
      <c r="VAU143" s="14"/>
      <c r="VAV143" s="14"/>
      <c r="VAW143" s="14"/>
      <c r="VAX143" s="14"/>
      <c r="VAY143" s="14"/>
      <c r="VAZ143" s="14"/>
      <c r="VBA143" s="14"/>
      <c r="VBB143" s="14"/>
      <c r="VBC143" s="14"/>
      <c r="VBD143" s="14"/>
      <c r="VBE143" s="14"/>
      <c r="VBF143" s="14"/>
      <c r="VBG143" s="14"/>
      <c r="VBH143" s="14"/>
      <c r="VBI143" s="14"/>
      <c r="VBJ143" s="14"/>
      <c r="VBK143" s="14"/>
      <c r="VBL143" s="14"/>
      <c r="VBM143" s="14"/>
      <c r="VBN143" s="14"/>
      <c r="VBO143" s="14"/>
      <c r="VBP143" s="14"/>
      <c r="VBQ143" s="14"/>
      <c r="VBR143" s="14"/>
      <c r="VBS143" s="14"/>
      <c r="VBT143" s="14"/>
      <c r="VBU143" s="14"/>
      <c r="VBV143" s="14"/>
      <c r="VBW143" s="14"/>
      <c r="VBX143" s="14"/>
      <c r="VBY143" s="14"/>
      <c r="VBZ143" s="14"/>
      <c r="VCA143" s="14"/>
      <c r="VCB143" s="14"/>
      <c r="VCC143" s="14"/>
      <c r="VCD143" s="14"/>
      <c r="VCE143" s="14"/>
      <c r="VCF143" s="14"/>
      <c r="VCG143" s="14"/>
      <c r="VCH143" s="14"/>
      <c r="VCI143" s="14"/>
      <c r="VCJ143" s="14"/>
      <c r="VCK143" s="14"/>
      <c r="VCL143" s="14"/>
      <c r="VCM143" s="14"/>
      <c r="VCN143" s="14"/>
      <c r="VCO143" s="14"/>
      <c r="VCP143" s="14"/>
      <c r="VCQ143" s="14"/>
      <c r="VCR143" s="14"/>
      <c r="VCS143" s="14"/>
      <c r="VCT143" s="14"/>
      <c r="VCU143" s="14"/>
      <c r="VCV143" s="14"/>
      <c r="VCW143" s="14"/>
      <c r="VCX143" s="14"/>
      <c r="VCY143" s="14"/>
      <c r="VCZ143" s="14"/>
      <c r="VDA143" s="14"/>
      <c r="VDB143" s="14"/>
      <c r="VDC143" s="14"/>
      <c r="VDD143" s="14"/>
      <c r="VDE143" s="14"/>
      <c r="VDF143" s="14"/>
      <c r="VDG143" s="14"/>
      <c r="VDH143" s="14"/>
      <c r="VDI143" s="14"/>
      <c r="VDJ143" s="14"/>
      <c r="VDK143" s="14"/>
      <c r="VDL143" s="14"/>
      <c r="VDM143" s="14"/>
      <c r="VDN143" s="14"/>
      <c r="VDO143" s="14"/>
      <c r="VDP143" s="14"/>
      <c r="VDQ143" s="14"/>
      <c r="VDR143" s="14"/>
      <c r="VDS143" s="14"/>
      <c r="VDT143" s="14"/>
      <c r="VDU143" s="14"/>
      <c r="VDV143" s="14"/>
      <c r="VDW143" s="14"/>
      <c r="VDX143" s="14"/>
      <c r="VDY143" s="14"/>
      <c r="VDZ143" s="14"/>
      <c r="VEA143" s="14"/>
      <c r="VEB143" s="14"/>
      <c r="VEC143" s="14"/>
      <c r="VED143" s="14"/>
      <c r="VEE143" s="14"/>
      <c r="VEF143" s="14"/>
      <c r="VEG143" s="14"/>
      <c r="VEH143" s="14"/>
      <c r="VEI143" s="14"/>
      <c r="VEJ143" s="14"/>
      <c r="VEK143" s="14"/>
      <c r="VEL143" s="14"/>
      <c r="VEM143" s="14"/>
      <c r="VEN143" s="14"/>
      <c r="VEO143" s="14"/>
      <c r="VEP143" s="14"/>
      <c r="VEQ143" s="14"/>
      <c r="VER143" s="14"/>
      <c r="VES143" s="14"/>
      <c r="VET143" s="14"/>
      <c r="VEU143" s="14"/>
      <c r="VEV143" s="14"/>
      <c r="VEW143" s="14"/>
      <c r="VEX143" s="14"/>
      <c r="VEY143" s="14"/>
      <c r="VEZ143" s="14"/>
      <c r="VFA143" s="14"/>
      <c r="VFB143" s="14"/>
      <c r="VFC143" s="14"/>
      <c r="VFD143" s="14"/>
      <c r="VFE143" s="14"/>
      <c r="VFF143" s="14"/>
      <c r="VFG143" s="14"/>
      <c r="VFH143" s="14"/>
      <c r="VFI143" s="14"/>
      <c r="VFJ143" s="14"/>
      <c r="VFK143" s="14"/>
      <c r="VFL143" s="14"/>
      <c r="VFM143" s="14"/>
      <c r="VFN143" s="14"/>
      <c r="VFO143" s="14"/>
      <c r="VFP143" s="14"/>
      <c r="VFQ143" s="14"/>
      <c r="VFR143" s="14"/>
      <c r="VFS143" s="14"/>
      <c r="VFT143" s="14"/>
      <c r="VFU143" s="14"/>
      <c r="VFV143" s="14"/>
      <c r="VFW143" s="14"/>
      <c r="VFX143" s="14"/>
      <c r="VFY143" s="14"/>
      <c r="VFZ143" s="14"/>
      <c r="VGA143" s="14"/>
      <c r="VGB143" s="14"/>
      <c r="VGC143" s="14"/>
      <c r="VGD143" s="14"/>
      <c r="VGE143" s="14"/>
      <c r="VGF143" s="14"/>
      <c r="VGG143" s="14"/>
      <c r="VGH143" s="14"/>
      <c r="VGI143" s="14"/>
      <c r="VGJ143" s="14"/>
      <c r="VGK143" s="14"/>
      <c r="VGL143" s="14"/>
      <c r="VGM143" s="14"/>
      <c r="VGN143" s="14"/>
      <c r="VGO143" s="14"/>
      <c r="VGP143" s="14"/>
      <c r="VGQ143" s="14"/>
      <c r="VGR143" s="14"/>
      <c r="VGS143" s="14"/>
      <c r="VGT143" s="14"/>
      <c r="VGU143" s="14"/>
      <c r="VGV143" s="14"/>
      <c r="VGW143" s="14"/>
      <c r="VGX143" s="14"/>
      <c r="VGY143" s="14"/>
      <c r="VGZ143" s="14"/>
      <c r="VHA143" s="14"/>
      <c r="VHB143" s="14"/>
      <c r="VHC143" s="14"/>
      <c r="VHD143" s="14"/>
      <c r="VHE143" s="14"/>
      <c r="VHF143" s="14"/>
      <c r="VHG143" s="14"/>
      <c r="VHH143" s="14"/>
      <c r="VHI143" s="14"/>
      <c r="VHJ143" s="14"/>
      <c r="VHK143" s="14"/>
      <c r="VHL143" s="14"/>
      <c r="VHM143" s="14"/>
      <c r="VHN143" s="14"/>
      <c r="VHO143" s="14"/>
      <c r="VHP143" s="14"/>
      <c r="VHQ143" s="14"/>
      <c r="VHR143" s="14"/>
      <c r="VHS143" s="14"/>
      <c r="VHT143" s="14"/>
      <c r="VHU143" s="14"/>
      <c r="VHV143" s="14"/>
      <c r="VHW143" s="14"/>
      <c r="VHX143" s="14"/>
      <c r="VHY143" s="14"/>
      <c r="VHZ143" s="14"/>
      <c r="VIA143" s="14"/>
      <c r="VIB143" s="14"/>
      <c r="VIC143" s="14"/>
      <c r="VID143" s="14"/>
      <c r="VIE143" s="14"/>
      <c r="VIF143" s="14"/>
      <c r="VIG143" s="14"/>
      <c r="VIH143" s="14"/>
      <c r="VII143" s="14"/>
      <c r="VIJ143" s="14"/>
      <c r="VIK143" s="14"/>
      <c r="VIL143" s="14"/>
      <c r="VIM143" s="14"/>
      <c r="VIN143" s="14"/>
      <c r="VIO143" s="14"/>
      <c r="VIP143" s="14"/>
      <c r="VIQ143" s="14"/>
      <c r="VIR143" s="14"/>
      <c r="VIS143" s="14"/>
      <c r="VIT143" s="14"/>
      <c r="VIU143" s="14"/>
      <c r="VIV143" s="14"/>
      <c r="VIW143" s="14"/>
      <c r="VIX143" s="14"/>
      <c r="VIY143" s="14"/>
      <c r="VIZ143" s="14"/>
      <c r="VJA143" s="14"/>
      <c r="VJB143" s="14"/>
      <c r="VJC143" s="14"/>
      <c r="VJD143" s="14"/>
      <c r="VJE143" s="14"/>
      <c r="VJF143" s="14"/>
      <c r="VJG143" s="14"/>
      <c r="VJH143" s="14"/>
      <c r="VJI143" s="14"/>
      <c r="VJJ143" s="14"/>
      <c r="VJK143" s="14"/>
      <c r="VJL143" s="14"/>
      <c r="VJM143" s="14"/>
      <c r="VJN143" s="14"/>
      <c r="VJO143" s="14"/>
      <c r="VJP143" s="14"/>
      <c r="VJQ143" s="14"/>
      <c r="VJR143" s="14"/>
      <c r="VJS143" s="14"/>
      <c r="VJT143" s="14"/>
      <c r="VJU143" s="14"/>
      <c r="VJV143" s="14"/>
      <c r="VJW143" s="14"/>
      <c r="VJX143" s="14"/>
      <c r="VJY143" s="14"/>
      <c r="VJZ143" s="14"/>
      <c r="VKA143" s="14"/>
      <c r="VKB143" s="14"/>
      <c r="VKC143" s="14"/>
      <c r="VKD143" s="14"/>
      <c r="VKE143" s="14"/>
      <c r="VKF143" s="14"/>
      <c r="VKG143" s="14"/>
      <c r="VKH143" s="14"/>
      <c r="VKI143" s="14"/>
      <c r="VKJ143" s="14"/>
      <c r="VKK143" s="14"/>
      <c r="VKL143" s="14"/>
      <c r="VKM143" s="14"/>
      <c r="VKN143" s="14"/>
      <c r="VKO143" s="14"/>
      <c r="VKP143" s="14"/>
      <c r="VKQ143" s="14"/>
      <c r="VKR143" s="14"/>
      <c r="VKS143" s="14"/>
      <c r="VKT143" s="14"/>
      <c r="VKU143" s="14"/>
      <c r="VKV143" s="14"/>
      <c r="VKW143" s="14"/>
      <c r="VKX143" s="14"/>
      <c r="VKY143" s="14"/>
      <c r="VKZ143" s="14"/>
      <c r="VLA143" s="14"/>
      <c r="VLB143" s="14"/>
      <c r="VLC143" s="14"/>
      <c r="VLD143" s="14"/>
      <c r="VLE143" s="14"/>
      <c r="VLF143" s="14"/>
      <c r="VLG143" s="14"/>
      <c r="VLH143" s="14"/>
      <c r="VLI143" s="14"/>
      <c r="VLJ143" s="14"/>
      <c r="VLK143" s="14"/>
      <c r="VLL143" s="14"/>
      <c r="VLM143" s="14"/>
      <c r="VLN143" s="14"/>
      <c r="VLO143" s="14"/>
      <c r="VLP143" s="14"/>
      <c r="VLQ143" s="14"/>
      <c r="VLR143" s="14"/>
      <c r="VLS143" s="14"/>
      <c r="VLT143" s="14"/>
      <c r="VLU143" s="14"/>
      <c r="VLV143" s="14"/>
      <c r="VLW143" s="14"/>
      <c r="VLX143" s="14"/>
      <c r="VLY143" s="14"/>
      <c r="VLZ143" s="14"/>
      <c r="VMA143" s="14"/>
      <c r="VMB143" s="14"/>
      <c r="VMC143" s="14"/>
      <c r="VMD143" s="14"/>
      <c r="VME143" s="14"/>
      <c r="VMF143" s="14"/>
      <c r="VMG143" s="14"/>
      <c r="VMH143" s="14"/>
      <c r="VMI143" s="14"/>
      <c r="VMJ143" s="14"/>
      <c r="VMK143" s="14"/>
      <c r="VML143" s="14"/>
      <c r="VMM143" s="14"/>
      <c r="VMN143" s="14"/>
      <c r="VMO143" s="14"/>
      <c r="VMP143" s="14"/>
      <c r="VMQ143" s="14"/>
      <c r="VMR143" s="14"/>
      <c r="VMS143" s="14"/>
      <c r="VMT143" s="14"/>
      <c r="VMU143" s="14"/>
      <c r="VMV143" s="14"/>
      <c r="VMW143" s="14"/>
      <c r="VMX143" s="14"/>
      <c r="VMY143" s="14"/>
      <c r="VMZ143" s="14"/>
      <c r="VNA143" s="14"/>
      <c r="VNB143" s="14"/>
      <c r="VNC143" s="14"/>
      <c r="VND143" s="14"/>
      <c r="VNE143" s="14"/>
      <c r="VNF143" s="14"/>
      <c r="VNG143" s="14"/>
      <c r="VNH143" s="14"/>
      <c r="VNI143" s="14"/>
      <c r="VNJ143" s="14"/>
      <c r="VNK143" s="14"/>
      <c r="VNL143" s="14"/>
      <c r="VNM143" s="14"/>
      <c r="VNN143" s="14"/>
      <c r="VNO143" s="14"/>
      <c r="VNP143" s="14"/>
      <c r="VNQ143" s="14"/>
      <c r="VNR143" s="14"/>
      <c r="VNS143" s="14"/>
      <c r="VNT143" s="14"/>
      <c r="VNU143" s="14"/>
      <c r="VNV143" s="14"/>
      <c r="VNW143" s="14"/>
      <c r="VNX143" s="14"/>
      <c r="VNY143" s="14"/>
      <c r="VNZ143" s="14"/>
      <c r="VOA143" s="14"/>
      <c r="VOB143" s="14"/>
      <c r="VOC143" s="14"/>
      <c r="VOD143" s="14"/>
      <c r="VOE143" s="14"/>
      <c r="VOF143" s="14"/>
      <c r="VOG143" s="14"/>
      <c r="VOH143" s="14"/>
      <c r="VOI143" s="14"/>
      <c r="VOJ143" s="14"/>
      <c r="VOK143" s="14"/>
      <c r="VOL143" s="14"/>
      <c r="VOM143" s="14"/>
      <c r="VON143" s="14"/>
      <c r="VOO143" s="14"/>
      <c r="VOP143" s="14"/>
      <c r="VOQ143" s="14"/>
      <c r="VOR143" s="14"/>
      <c r="VOS143" s="14"/>
      <c r="VOT143" s="14"/>
      <c r="VOU143" s="14"/>
      <c r="VOV143" s="14"/>
      <c r="VOW143" s="14"/>
      <c r="VOX143" s="14"/>
      <c r="VOY143" s="14"/>
      <c r="VOZ143" s="14"/>
      <c r="VPA143" s="14"/>
      <c r="VPB143" s="14"/>
      <c r="VPC143" s="14"/>
      <c r="VPD143" s="14"/>
      <c r="VPE143" s="14"/>
      <c r="VPF143" s="14"/>
      <c r="VPG143" s="14"/>
      <c r="VPH143" s="14"/>
      <c r="VPI143" s="14"/>
      <c r="VPJ143" s="14"/>
      <c r="VPK143" s="14"/>
      <c r="VPL143" s="14"/>
      <c r="VPM143" s="14"/>
      <c r="VPN143" s="14"/>
      <c r="VPO143" s="14"/>
      <c r="VPP143" s="14"/>
      <c r="VPQ143" s="14"/>
      <c r="VPR143" s="14"/>
      <c r="VPS143" s="14"/>
      <c r="VPT143" s="14"/>
      <c r="VPU143" s="14"/>
      <c r="VPV143" s="14"/>
      <c r="VPW143" s="14"/>
      <c r="VPX143" s="14"/>
      <c r="VPY143" s="14"/>
      <c r="VPZ143" s="14"/>
      <c r="VQA143" s="14"/>
      <c r="VQB143" s="14"/>
      <c r="VQC143" s="14"/>
      <c r="VQD143" s="14"/>
      <c r="VQE143" s="14"/>
      <c r="VQF143" s="14"/>
      <c r="VQG143" s="14"/>
      <c r="VQH143" s="14"/>
      <c r="VQI143" s="14"/>
      <c r="VQJ143" s="14"/>
      <c r="VQK143" s="14"/>
      <c r="VQL143" s="14"/>
      <c r="VQM143" s="14"/>
      <c r="VQN143" s="14"/>
      <c r="VQO143" s="14"/>
      <c r="VQP143" s="14"/>
      <c r="VQQ143" s="14"/>
      <c r="VQR143" s="14"/>
      <c r="VQS143" s="14"/>
      <c r="VQT143" s="14"/>
      <c r="VQU143" s="14"/>
      <c r="VQV143" s="14"/>
      <c r="VQW143" s="14"/>
      <c r="VQX143" s="14"/>
      <c r="VQY143" s="14"/>
      <c r="VQZ143" s="14"/>
      <c r="VRA143" s="14"/>
      <c r="VRB143" s="14"/>
      <c r="VRC143" s="14"/>
      <c r="VRD143" s="14"/>
      <c r="VRE143" s="14"/>
      <c r="VRF143" s="14"/>
      <c r="VRG143" s="14"/>
      <c r="VRH143" s="14"/>
      <c r="VRI143" s="14"/>
      <c r="VRJ143" s="14"/>
      <c r="VRK143" s="14"/>
      <c r="VRL143" s="14"/>
      <c r="VRM143" s="14"/>
      <c r="VRN143" s="14"/>
      <c r="VRO143" s="14"/>
      <c r="VRP143" s="14"/>
      <c r="VRQ143" s="14"/>
      <c r="VRR143" s="14"/>
      <c r="VRS143" s="14"/>
      <c r="VRT143" s="14"/>
      <c r="VRU143" s="14"/>
      <c r="VRV143" s="14"/>
      <c r="VRW143" s="14"/>
      <c r="VRX143" s="14"/>
      <c r="VRY143" s="14"/>
      <c r="VRZ143" s="14"/>
      <c r="VSA143" s="14"/>
      <c r="VSB143" s="14"/>
      <c r="VSC143" s="14"/>
      <c r="VSD143" s="14"/>
      <c r="VSE143" s="14"/>
      <c r="VSF143" s="14"/>
      <c r="VSG143" s="14"/>
      <c r="VSH143" s="14"/>
      <c r="VSI143" s="14"/>
      <c r="VSJ143" s="14"/>
      <c r="VSK143" s="14"/>
      <c r="VSL143" s="14"/>
      <c r="VSM143" s="14"/>
      <c r="VSN143" s="14"/>
      <c r="VSO143" s="14"/>
      <c r="VSP143" s="14"/>
      <c r="VSQ143" s="14"/>
      <c r="VSR143" s="14"/>
      <c r="VSS143" s="14"/>
      <c r="VST143" s="14"/>
      <c r="VSU143" s="14"/>
      <c r="VSV143" s="14"/>
      <c r="VSW143" s="14"/>
      <c r="VSX143" s="14"/>
      <c r="VSY143" s="14"/>
      <c r="VSZ143" s="14"/>
      <c r="VTA143" s="14"/>
      <c r="VTB143" s="14"/>
      <c r="VTC143" s="14"/>
      <c r="VTD143" s="14"/>
      <c r="VTE143" s="14"/>
      <c r="VTF143" s="14"/>
      <c r="VTG143" s="14"/>
      <c r="VTH143" s="14"/>
      <c r="VTI143" s="14"/>
      <c r="VTJ143" s="14"/>
      <c r="VTK143" s="14"/>
      <c r="VTL143" s="14"/>
      <c r="VTM143" s="14"/>
      <c r="VTN143" s="14"/>
      <c r="VTO143" s="14"/>
      <c r="VTP143" s="14"/>
      <c r="VTQ143" s="14"/>
      <c r="VTR143" s="14"/>
      <c r="VTS143" s="14"/>
      <c r="VTT143" s="14"/>
      <c r="VTU143" s="14"/>
      <c r="VTV143" s="14"/>
      <c r="VTW143" s="14"/>
      <c r="VTX143" s="14"/>
      <c r="VTY143" s="14"/>
      <c r="VTZ143" s="14"/>
      <c r="VUA143" s="14"/>
      <c r="VUB143" s="14"/>
      <c r="VUC143" s="14"/>
      <c r="VUD143" s="14"/>
      <c r="VUE143" s="14"/>
      <c r="VUF143" s="14"/>
      <c r="VUG143" s="14"/>
      <c r="VUH143" s="14"/>
      <c r="VUI143" s="14"/>
      <c r="VUJ143" s="14"/>
      <c r="VUK143" s="14"/>
      <c r="VUL143" s="14"/>
      <c r="VUM143" s="14"/>
      <c r="VUN143" s="14"/>
      <c r="VUO143" s="14"/>
      <c r="VUP143" s="14"/>
      <c r="VUQ143" s="14"/>
      <c r="VUR143" s="14"/>
      <c r="VUS143" s="14"/>
      <c r="VUT143" s="14"/>
      <c r="VUU143" s="14"/>
      <c r="VUV143" s="14"/>
      <c r="VUW143" s="14"/>
      <c r="VUX143" s="14"/>
      <c r="VUY143" s="14"/>
      <c r="VUZ143" s="14"/>
      <c r="VVA143" s="14"/>
      <c r="VVB143" s="14"/>
      <c r="VVC143" s="14"/>
      <c r="VVD143" s="14"/>
      <c r="VVE143" s="14"/>
      <c r="VVF143" s="14"/>
      <c r="VVG143" s="14"/>
      <c r="VVH143" s="14"/>
      <c r="VVI143" s="14"/>
      <c r="VVJ143" s="14"/>
      <c r="VVK143" s="14"/>
      <c r="VVL143" s="14"/>
      <c r="VVM143" s="14"/>
      <c r="VVN143" s="14"/>
      <c r="VVO143" s="14"/>
      <c r="VVP143" s="14"/>
      <c r="VVQ143" s="14"/>
      <c r="VVR143" s="14"/>
      <c r="VVS143" s="14"/>
      <c r="VVT143" s="14"/>
      <c r="VVU143" s="14"/>
      <c r="VVV143" s="14"/>
      <c r="VVW143" s="14"/>
      <c r="VVX143" s="14"/>
      <c r="VVY143" s="14"/>
      <c r="VVZ143" s="14"/>
      <c r="VWA143" s="14"/>
      <c r="VWB143" s="14"/>
      <c r="VWC143" s="14"/>
      <c r="VWD143" s="14"/>
      <c r="VWE143" s="14"/>
      <c r="VWF143" s="14"/>
      <c r="VWG143" s="14"/>
      <c r="VWH143" s="14"/>
      <c r="VWI143" s="14"/>
      <c r="VWJ143" s="14"/>
      <c r="VWK143" s="14"/>
      <c r="VWL143" s="14"/>
      <c r="VWM143" s="14"/>
      <c r="VWN143" s="14"/>
      <c r="VWO143" s="14"/>
      <c r="VWP143" s="14"/>
      <c r="VWQ143" s="14"/>
      <c r="VWR143" s="14"/>
      <c r="VWS143" s="14"/>
      <c r="VWT143" s="14"/>
      <c r="VWU143" s="14"/>
      <c r="VWV143" s="14"/>
      <c r="VWW143" s="14"/>
      <c r="VWX143" s="14"/>
      <c r="VWY143" s="14"/>
      <c r="VWZ143" s="14"/>
      <c r="VXA143" s="14"/>
      <c r="VXB143" s="14"/>
      <c r="VXC143" s="14"/>
      <c r="VXD143" s="14"/>
      <c r="VXE143" s="14"/>
      <c r="VXF143" s="14"/>
      <c r="VXG143" s="14"/>
      <c r="VXH143" s="14"/>
      <c r="VXI143" s="14"/>
      <c r="VXJ143" s="14"/>
      <c r="VXK143" s="14"/>
      <c r="VXL143" s="14"/>
      <c r="VXM143" s="14"/>
      <c r="VXN143" s="14"/>
      <c r="VXO143" s="14"/>
      <c r="VXP143" s="14"/>
      <c r="VXQ143" s="14"/>
      <c r="VXR143" s="14"/>
      <c r="VXS143" s="14"/>
      <c r="VXT143" s="14"/>
      <c r="VXU143" s="14"/>
      <c r="VXV143" s="14"/>
      <c r="VXW143" s="14"/>
      <c r="VXX143" s="14"/>
      <c r="VXY143" s="14"/>
      <c r="VXZ143" s="14"/>
      <c r="VYA143" s="14"/>
      <c r="VYB143" s="14"/>
      <c r="VYC143" s="14"/>
      <c r="VYD143" s="14"/>
      <c r="VYE143" s="14"/>
      <c r="VYF143" s="14"/>
      <c r="VYG143" s="14"/>
      <c r="VYH143" s="14"/>
      <c r="VYI143" s="14"/>
      <c r="VYJ143" s="14"/>
      <c r="VYK143" s="14"/>
      <c r="VYL143" s="14"/>
      <c r="VYM143" s="14"/>
      <c r="VYN143" s="14"/>
      <c r="VYO143" s="14"/>
      <c r="VYP143" s="14"/>
      <c r="VYQ143" s="14"/>
      <c r="VYR143" s="14"/>
      <c r="VYS143" s="14"/>
      <c r="VYT143" s="14"/>
      <c r="VYU143" s="14"/>
      <c r="VYV143" s="14"/>
      <c r="VYW143" s="14"/>
      <c r="VYX143" s="14"/>
      <c r="VYY143" s="14"/>
      <c r="VYZ143" s="14"/>
      <c r="VZA143" s="14"/>
      <c r="VZB143" s="14"/>
      <c r="VZC143" s="14"/>
      <c r="VZD143" s="14"/>
      <c r="VZE143" s="14"/>
      <c r="VZF143" s="14"/>
      <c r="VZG143" s="14"/>
      <c r="VZH143" s="14"/>
      <c r="VZI143" s="14"/>
      <c r="VZJ143" s="14"/>
      <c r="VZK143" s="14"/>
      <c r="VZL143" s="14"/>
      <c r="VZM143" s="14"/>
      <c r="VZN143" s="14"/>
      <c r="VZO143" s="14"/>
      <c r="VZP143" s="14"/>
      <c r="VZQ143" s="14"/>
      <c r="VZR143" s="14"/>
      <c r="VZS143" s="14"/>
      <c r="VZT143" s="14"/>
      <c r="VZU143" s="14"/>
      <c r="VZV143" s="14"/>
      <c r="VZW143" s="14"/>
      <c r="VZX143" s="14"/>
      <c r="VZY143" s="14"/>
      <c r="VZZ143" s="14"/>
      <c r="WAA143" s="14"/>
      <c r="WAB143" s="14"/>
      <c r="WAC143" s="14"/>
      <c r="WAD143" s="14"/>
      <c r="WAE143" s="14"/>
      <c r="WAF143" s="14"/>
      <c r="WAG143" s="14"/>
      <c r="WAH143" s="14"/>
      <c r="WAI143" s="14"/>
      <c r="WAJ143" s="14"/>
      <c r="WAK143" s="14"/>
      <c r="WAL143" s="14"/>
      <c r="WAM143" s="14"/>
      <c r="WAN143" s="14"/>
      <c r="WAO143" s="14"/>
      <c r="WAP143" s="14"/>
      <c r="WAQ143" s="14"/>
      <c r="WAR143" s="14"/>
      <c r="WAS143" s="14"/>
      <c r="WAT143" s="14"/>
      <c r="WAU143" s="14"/>
      <c r="WAV143" s="14"/>
      <c r="WAW143" s="14"/>
      <c r="WAX143" s="14"/>
      <c r="WAY143" s="14"/>
      <c r="WAZ143" s="14"/>
      <c r="WBA143" s="14"/>
      <c r="WBB143" s="14"/>
      <c r="WBC143" s="14"/>
      <c r="WBD143" s="14"/>
      <c r="WBE143" s="14"/>
      <c r="WBF143" s="14"/>
      <c r="WBG143" s="14"/>
      <c r="WBH143" s="14"/>
      <c r="WBI143" s="14"/>
      <c r="WBJ143" s="14"/>
      <c r="WBK143" s="14"/>
      <c r="WBL143" s="14"/>
      <c r="WBM143" s="14"/>
      <c r="WBN143" s="14"/>
      <c r="WBO143" s="14"/>
      <c r="WBP143" s="14"/>
      <c r="WBQ143" s="14"/>
      <c r="WBR143" s="14"/>
      <c r="WBS143" s="14"/>
      <c r="WBT143" s="14"/>
      <c r="WBU143" s="14"/>
      <c r="WBV143" s="14"/>
      <c r="WBW143" s="14"/>
      <c r="WBX143" s="14"/>
      <c r="WBY143" s="14"/>
      <c r="WBZ143" s="14"/>
      <c r="WCA143" s="14"/>
      <c r="WCB143" s="14"/>
      <c r="WCC143" s="14"/>
      <c r="WCD143" s="14"/>
      <c r="WCE143" s="14"/>
      <c r="WCF143" s="14"/>
      <c r="WCG143" s="14"/>
      <c r="WCH143" s="14"/>
      <c r="WCI143" s="14"/>
      <c r="WCJ143" s="14"/>
      <c r="WCK143" s="14"/>
      <c r="WCL143" s="14"/>
      <c r="WCM143" s="14"/>
      <c r="WCN143" s="14"/>
      <c r="WCO143" s="14"/>
      <c r="WCP143" s="14"/>
      <c r="WCQ143" s="14"/>
      <c r="WCR143" s="14"/>
      <c r="WCS143" s="14"/>
      <c r="WCT143" s="14"/>
      <c r="WCU143" s="14"/>
      <c r="WCV143" s="14"/>
      <c r="WCW143" s="14"/>
      <c r="WCX143" s="14"/>
      <c r="WCY143" s="14"/>
      <c r="WCZ143" s="14"/>
      <c r="WDA143" s="14"/>
      <c r="WDB143" s="14"/>
      <c r="WDC143" s="14"/>
      <c r="WDD143" s="14"/>
      <c r="WDE143" s="14"/>
      <c r="WDF143" s="14"/>
      <c r="WDG143" s="14"/>
      <c r="WDH143" s="14"/>
      <c r="WDI143" s="14"/>
      <c r="WDJ143" s="14"/>
      <c r="WDK143" s="14"/>
      <c r="WDL143" s="14"/>
      <c r="WDM143" s="14"/>
      <c r="WDN143" s="14"/>
      <c r="WDO143" s="14"/>
      <c r="WDP143" s="14"/>
      <c r="WDQ143" s="14"/>
      <c r="WDR143" s="14"/>
      <c r="WDS143" s="14"/>
      <c r="WDT143" s="14"/>
      <c r="WDU143" s="14"/>
      <c r="WDV143" s="14"/>
      <c r="WDW143" s="14"/>
      <c r="WDX143" s="14"/>
      <c r="WDY143" s="14"/>
      <c r="WDZ143" s="14"/>
      <c r="WEA143" s="14"/>
      <c r="WEB143" s="14"/>
      <c r="WEC143" s="14"/>
      <c r="WED143" s="14"/>
      <c r="WEE143" s="14"/>
      <c r="WEF143" s="14"/>
      <c r="WEG143" s="14"/>
      <c r="WEH143" s="14"/>
      <c r="WEI143" s="14"/>
      <c r="WEJ143" s="14"/>
      <c r="WEK143" s="14"/>
      <c r="WEL143" s="14"/>
      <c r="WEM143" s="14"/>
      <c r="WEN143" s="14"/>
      <c r="WEO143" s="14"/>
      <c r="WEP143" s="14"/>
      <c r="WEQ143" s="14"/>
      <c r="WER143" s="14"/>
      <c r="WES143" s="14"/>
      <c r="WET143" s="14"/>
      <c r="WEU143" s="14"/>
      <c r="WEV143" s="14"/>
      <c r="WEW143" s="14"/>
      <c r="WEX143" s="14"/>
      <c r="WEY143" s="14"/>
      <c r="WEZ143" s="14"/>
      <c r="WFA143" s="14"/>
      <c r="WFB143" s="14"/>
      <c r="WFC143" s="14"/>
      <c r="WFD143" s="14"/>
      <c r="WFE143" s="14"/>
      <c r="WFF143" s="14"/>
      <c r="WFG143" s="14"/>
      <c r="WFH143" s="14"/>
      <c r="WFI143" s="14"/>
      <c r="WFJ143" s="14"/>
      <c r="WFK143" s="14"/>
      <c r="WFL143" s="14"/>
      <c r="WFM143" s="14"/>
      <c r="WFN143" s="14"/>
      <c r="WFO143" s="14"/>
      <c r="WFP143" s="14"/>
      <c r="WFQ143" s="14"/>
      <c r="WFR143" s="14"/>
      <c r="WFS143" s="14"/>
      <c r="WFT143" s="14"/>
      <c r="WFU143" s="14"/>
      <c r="WFV143" s="14"/>
      <c r="WFW143" s="14"/>
      <c r="WFX143" s="14"/>
      <c r="WFY143" s="14"/>
      <c r="WFZ143" s="14"/>
      <c r="WGA143" s="14"/>
      <c r="WGB143" s="14"/>
      <c r="WGC143" s="14"/>
      <c r="WGD143" s="14"/>
      <c r="WGE143" s="14"/>
      <c r="WGF143" s="14"/>
      <c r="WGG143" s="14"/>
      <c r="WGH143" s="14"/>
      <c r="WGI143" s="14"/>
      <c r="WGJ143" s="14"/>
      <c r="WGK143" s="14"/>
      <c r="WGL143" s="14"/>
      <c r="WGM143" s="14"/>
      <c r="WGN143" s="14"/>
      <c r="WGO143" s="14"/>
      <c r="WGP143" s="14"/>
      <c r="WGQ143" s="14"/>
      <c r="WGR143" s="14"/>
      <c r="WGS143" s="14"/>
      <c r="WGT143" s="14"/>
      <c r="WGU143" s="14"/>
      <c r="WGV143" s="14"/>
      <c r="WGW143" s="14"/>
      <c r="WGX143" s="14"/>
      <c r="WGY143" s="14"/>
      <c r="WGZ143" s="14"/>
      <c r="WHA143" s="14"/>
      <c r="WHB143" s="14"/>
      <c r="WHC143" s="14"/>
      <c r="WHD143" s="14"/>
      <c r="WHE143" s="14"/>
      <c r="WHF143" s="14"/>
      <c r="WHG143" s="14"/>
      <c r="WHH143" s="14"/>
      <c r="WHI143" s="14"/>
      <c r="WHJ143" s="14"/>
      <c r="WHK143" s="14"/>
      <c r="WHL143" s="14"/>
      <c r="WHM143" s="14"/>
      <c r="WHN143" s="14"/>
      <c r="WHO143" s="14"/>
      <c r="WHP143" s="14"/>
      <c r="WHQ143" s="14"/>
      <c r="WHR143" s="14"/>
      <c r="WHS143" s="14"/>
      <c r="WHT143" s="14"/>
      <c r="WHU143" s="14"/>
      <c r="WHV143" s="14"/>
      <c r="WHW143" s="14"/>
      <c r="WHX143" s="14"/>
      <c r="WHY143" s="14"/>
      <c r="WHZ143" s="14"/>
      <c r="WIA143" s="14"/>
      <c r="WIB143" s="14"/>
      <c r="WIC143" s="14"/>
      <c r="WID143" s="14"/>
      <c r="WIE143" s="14"/>
      <c r="WIF143" s="14"/>
      <c r="WIG143" s="14"/>
      <c r="WIH143" s="14"/>
      <c r="WII143" s="14"/>
      <c r="WIJ143" s="14"/>
      <c r="WIK143" s="14"/>
      <c r="WIL143" s="14"/>
      <c r="WIM143" s="14"/>
      <c r="WIN143" s="14"/>
      <c r="WIO143" s="14"/>
      <c r="WIP143" s="14"/>
      <c r="WIQ143" s="14"/>
      <c r="WIR143" s="14"/>
      <c r="WIS143" s="14"/>
      <c r="WIT143" s="14"/>
      <c r="WIU143" s="14"/>
      <c r="WIV143" s="14"/>
      <c r="WIW143" s="14"/>
      <c r="WIX143" s="14"/>
      <c r="WIY143" s="14"/>
      <c r="WIZ143" s="14"/>
      <c r="WJA143" s="14"/>
      <c r="WJB143" s="14"/>
      <c r="WJC143" s="14"/>
      <c r="WJD143" s="14"/>
      <c r="WJE143" s="14"/>
      <c r="WJF143" s="14"/>
      <c r="WJG143" s="14"/>
      <c r="WJH143" s="14"/>
      <c r="WJI143" s="14"/>
      <c r="WJJ143" s="14"/>
      <c r="WJK143" s="14"/>
      <c r="WJL143" s="14"/>
      <c r="WJM143" s="14"/>
      <c r="WJN143" s="14"/>
      <c r="WJO143" s="14"/>
      <c r="WJP143" s="14"/>
      <c r="WJQ143" s="14"/>
      <c r="WJR143" s="14"/>
      <c r="WJS143" s="14"/>
      <c r="WJT143" s="14"/>
      <c r="WJU143" s="14"/>
      <c r="WJV143" s="14"/>
      <c r="WJW143" s="14"/>
      <c r="WJX143" s="14"/>
      <c r="WJY143" s="14"/>
      <c r="WJZ143" s="14"/>
      <c r="WKA143" s="14"/>
      <c r="WKB143" s="14"/>
      <c r="WKC143" s="14"/>
      <c r="WKD143" s="14"/>
      <c r="WKE143" s="14"/>
      <c r="WKF143" s="14"/>
      <c r="WKG143" s="14"/>
      <c r="WKH143" s="14"/>
      <c r="WKI143" s="14"/>
      <c r="WKJ143" s="14"/>
      <c r="WKK143" s="14"/>
      <c r="WKL143" s="14"/>
      <c r="WKM143" s="14"/>
      <c r="WKN143" s="14"/>
      <c r="WKO143" s="14"/>
      <c r="WKP143" s="14"/>
      <c r="WKQ143" s="14"/>
      <c r="WKR143" s="14"/>
      <c r="WKS143" s="14"/>
      <c r="WKT143" s="14"/>
      <c r="WKU143" s="14"/>
      <c r="WKV143" s="14"/>
      <c r="WKW143" s="14"/>
      <c r="WKX143" s="14"/>
      <c r="WKY143" s="14"/>
      <c r="WKZ143" s="14"/>
      <c r="WLA143" s="14"/>
      <c r="WLB143" s="14"/>
      <c r="WLC143" s="14"/>
      <c r="WLD143" s="14"/>
      <c r="WLE143" s="14"/>
      <c r="WLF143" s="14"/>
      <c r="WLG143" s="14"/>
      <c r="WLH143" s="14"/>
      <c r="WLI143" s="14"/>
      <c r="WLJ143" s="14"/>
      <c r="WLK143" s="14"/>
      <c r="WLL143" s="14"/>
      <c r="WLM143" s="14"/>
      <c r="WLN143" s="14"/>
      <c r="WLO143" s="14"/>
      <c r="WLP143" s="14"/>
      <c r="WLQ143" s="14"/>
      <c r="WLR143" s="14"/>
      <c r="WLS143" s="14"/>
      <c r="WLT143" s="14"/>
      <c r="WLU143" s="14"/>
      <c r="WLV143" s="14"/>
      <c r="WLW143" s="14"/>
      <c r="WLX143" s="14"/>
      <c r="WLY143" s="14"/>
      <c r="WLZ143" s="14"/>
      <c r="WMA143" s="14"/>
      <c r="WMB143" s="14"/>
      <c r="WMC143" s="14"/>
      <c r="WMD143" s="14"/>
      <c r="WME143" s="14"/>
      <c r="WMF143" s="14"/>
      <c r="WMG143" s="14"/>
      <c r="WMH143" s="14"/>
      <c r="WMI143" s="14"/>
      <c r="WMJ143" s="14"/>
      <c r="WMK143" s="14"/>
      <c r="WML143" s="14"/>
      <c r="WMM143" s="14"/>
      <c r="WMN143" s="14"/>
      <c r="WMO143" s="14"/>
      <c r="WMP143" s="14"/>
      <c r="WMQ143" s="14"/>
      <c r="WMR143" s="14"/>
      <c r="WMS143" s="14"/>
      <c r="WMT143" s="14"/>
      <c r="WMU143" s="14"/>
      <c r="WMV143" s="14"/>
      <c r="WMW143" s="14"/>
      <c r="WMX143" s="14"/>
      <c r="WMY143" s="14"/>
      <c r="WMZ143" s="14"/>
      <c r="WNA143" s="14"/>
      <c r="WNB143" s="14"/>
      <c r="WNC143" s="14"/>
      <c r="WND143" s="14"/>
      <c r="WNE143" s="14"/>
      <c r="WNF143" s="14"/>
      <c r="WNG143" s="14"/>
      <c r="WNH143" s="14"/>
      <c r="WNI143" s="14"/>
      <c r="WNJ143" s="14"/>
      <c r="WNK143" s="14"/>
      <c r="WNL143" s="14"/>
      <c r="WNM143" s="14"/>
      <c r="WNN143" s="14"/>
      <c r="WNO143" s="14"/>
      <c r="WNP143" s="14"/>
      <c r="WNQ143" s="14"/>
      <c r="WNR143" s="14"/>
      <c r="WNS143" s="14"/>
      <c r="WNT143" s="14"/>
      <c r="WNU143" s="14"/>
      <c r="WNV143" s="14"/>
      <c r="WNW143" s="14"/>
      <c r="WNX143" s="14"/>
      <c r="WNY143" s="14"/>
      <c r="WNZ143" s="14"/>
      <c r="WOA143" s="14"/>
      <c r="WOB143" s="14"/>
      <c r="WOC143" s="14"/>
      <c r="WOD143" s="14"/>
      <c r="WOE143" s="14"/>
      <c r="WOF143" s="14"/>
      <c r="WOG143" s="14"/>
      <c r="WOH143" s="14"/>
      <c r="WOI143" s="14"/>
      <c r="WOJ143" s="14"/>
      <c r="WOK143" s="14"/>
      <c r="WOL143" s="14"/>
      <c r="WOM143" s="14"/>
      <c r="WON143" s="14"/>
      <c r="WOO143" s="14"/>
      <c r="WOP143" s="14"/>
      <c r="WOQ143" s="14"/>
      <c r="WOR143" s="14"/>
      <c r="WOS143" s="14"/>
      <c r="WOT143" s="14"/>
      <c r="WOU143" s="14"/>
      <c r="WOV143" s="14"/>
      <c r="WOW143" s="14"/>
      <c r="WOX143" s="14"/>
      <c r="WOY143" s="14"/>
      <c r="WOZ143" s="14"/>
      <c r="WPA143" s="14"/>
      <c r="WPB143" s="14"/>
      <c r="WPC143" s="14"/>
      <c r="WPD143" s="14"/>
      <c r="WPE143" s="14"/>
      <c r="WPF143" s="14"/>
      <c r="WPG143" s="14"/>
      <c r="WPH143" s="14"/>
      <c r="WPI143" s="14"/>
      <c r="WPJ143" s="14"/>
      <c r="WPK143" s="14"/>
      <c r="WPL143" s="14"/>
      <c r="WPM143" s="14"/>
      <c r="WPN143" s="14"/>
      <c r="WPO143" s="14"/>
      <c r="WPP143" s="14"/>
      <c r="WPQ143" s="14"/>
      <c r="WPR143" s="14"/>
      <c r="WPS143" s="14"/>
      <c r="WPT143" s="14"/>
      <c r="WPU143" s="14"/>
      <c r="WPV143" s="14"/>
      <c r="WPW143" s="14"/>
      <c r="WPX143" s="14"/>
      <c r="WPY143" s="14"/>
      <c r="WPZ143" s="14"/>
      <c r="WQA143" s="14"/>
      <c r="WQB143" s="14"/>
      <c r="WQC143" s="14"/>
      <c r="WQD143" s="14"/>
      <c r="WQE143" s="14"/>
      <c r="WQF143" s="14"/>
      <c r="WQG143" s="14"/>
      <c r="WQH143" s="14"/>
      <c r="WQI143" s="14"/>
      <c r="WQJ143" s="14"/>
      <c r="WQK143" s="14"/>
      <c r="WQL143" s="14"/>
      <c r="WQM143" s="14"/>
      <c r="WQN143" s="14"/>
      <c r="WQO143" s="14"/>
      <c r="WQP143" s="14"/>
      <c r="WQQ143" s="14"/>
      <c r="WQR143" s="14"/>
      <c r="WQS143" s="14"/>
      <c r="WQT143" s="14"/>
      <c r="WQU143" s="14"/>
      <c r="WQV143" s="14"/>
      <c r="WQW143" s="14"/>
      <c r="WQX143" s="14"/>
      <c r="WQY143" s="14"/>
      <c r="WQZ143" s="14"/>
      <c r="WRA143" s="14"/>
      <c r="WRB143" s="14"/>
      <c r="WRC143" s="14"/>
      <c r="WRD143" s="14"/>
      <c r="WRE143" s="14"/>
      <c r="WRF143" s="14"/>
      <c r="WRG143" s="14"/>
      <c r="WRH143" s="14"/>
      <c r="WRI143" s="14"/>
      <c r="WRJ143" s="14"/>
      <c r="WRK143" s="14"/>
      <c r="WRL143" s="14"/>
      <c r="WRM143" s="14"/>
      <c r="WRN143" s="14"/>
      <c r="WRO143" s="14"/>
      <c r="WRP143" s="14"/>
      <c r="WRQ143" s="14"/>
      <c r="WRR143" s="14"/>
      <c r="WRS143" s="14"/>
      <c r="WRT143" s="14"/>
      <c r="WRU143" s="14"/>
      <c r="WRV143" s="14"/>
      <c r="WRW143" s="14"/>
      <c r="WRX143" s="14"/>
      <c r="WRY143" s="14"/>
      <c r="WRZ143" s="14"/>
      <c r="WSA143" s="14"/>
      <c r="WSB143" s="14"/>
      <c r="WSC143" s="14"/>
      <c r="WSD143" s="14"/>
      <c r="WSE143" s="14"/>
      <c r="WSF143" s="14"/>
      <c r="WSG143" s="14"/>
      <c r="WSH143" s="14"/>
      <c r="WSI143" s="14"/>
      <c r="WSJ143" s="14"/>
      <c r="WSK143" s="14"/>
      <c r="WSL143" s="14"/>
      <c r="WSM143" s="14"/>
      <c r="WSN143" s="14"/>
      <c r="WSO143" s="14"/>
      <c r="WSP143" s="14"/>
      <c r="WSQ143" s="14"/>
      <c r="WSR143" s="14"/>
      <c r="WSS143" s="14"/>
      <c r="WST143" s="14"/>
      <c r="WSU143" s="14"/>
      <c r="WSV143" s="14"/>
      <c r="WSW143" s="14"/>
      <c r="WSX143" s="14"/>
      <c r="WSY143" s="14"/>
      <c r="WSZ143" s="14"/>
      <c r="WTA143" s="14"/>
      <c r="WTB143" s="14"/>
      <c r="WTC143" s="14"/>
      <c r="WTD143" s="14"/>
      <c r="WTE143" s="14"/>
      <c r="WTF143" s="14"/>
      <c r="WTG143" s="14"/>
      <c r="WTH143" s="14"/>
      <c r="WTI143" s="14"/>
      <c r="WTJ143" s="14"/>
      <c r="WTK143" s="14"/>
      <c r="WTL143" s="14"/>
      <c r="WTM143" s="14"/>
      <c r="WTN143" s="14"/>
      <c r="WTO143" s="14"/>
      <c r="WTP143" s="14"/>
      <c r="WTQ143" s="14"/>
      <c r="WTR143" s="14"/>
      <c r="WTS143" s="14"/>
      <c r="WTT143" s="14"/>
      <c r="WTU143" s="14"/>
      <c r="WTV143" s="14"/>
      <c r="WTW143" s="14"/>
      <c r="WTX143" s="14"/>
      <c r="WTY143" s="14"/>
      <c r="WTZ143" s="14"/>
      <c r="WUA143" s="14"/>
      <c r="WUB143" s="14"/>
      <c r="WUC143" s="14"/>
      <c r="WUD143" s="14"/>
      <c r="WUE143" s="14"/>
      <c r="WUF143" s="14"/>
      <c r="WUG143" s="14"/>
      <c r="WUH143" s="14"/>
      <c r="WUI143" s="14"/>
      <c r="WUJ143" s="14"/>
      <c r="WUK143" s="14"/>
      <c r="WUL143" s="14"/>
      <c r="WUM143" s="14"/>
      <c r="WUN143" s="14"/>
      <c r="WUO143" s="14"/>
      <c r="WUP143" s="14"/>
      <c r="WUQ143" s="14"/>
      <c r="WUR143" s="14"/>
      <c r="WUS143" s="14"/>
      <c r="WUT143" s="14"/>
      <c r="WUU143" s="14"/>
      <c r="WUV143" s="14"/>
      <c r="WUW143" s="14"/>
      <c r="WUX143" s="14"/>
      <c r="WUY143" s="14"/>
      <c r="WUZ143" s="14"/>
      <c r="WVA143" s="14"/>
      <c r="WVB143" s="14"/>
      <c r="WVC143" s="14"/>
      <c r="WVD143" s="14"/>
      <c r="WVE143" s="14"/>
      <c r="WVF143" s="14"/>
      <c r="WVG143" s="14"/>
      <c r="WVH143" s="14"/>
      <c r="WVI143" s="14"/>
      <c r="WVJ143" s="14"/>
      <c r="WVK143" s="14"/>
      <c r="WVL143" s="14"/>
      <c r="WVM143" s="14"/>
      <c r="WVN143" s="14"/>
      <c r="WVO143" s="14"/>
      <c r="WVP143" s="14"/>
      <c r="WVQ143" s="14"/>
      <c r="WVR143" s="14"/>
      <c r="WVS143" s="14"/>
      <c r="WVT143" s="14"/>
      <c r="WVU143" s="14"/>
      <c r="WVV143" s="14"/>
      <c r="WVW143" s="14"/>
      <c r="WVX143" s="14"/>
      <c r="WVY143" s="14"/>
      <c r="WVZ143" s="14"/>
      <c r="WWA143" s="14"/>
      <c r="WWB143" s="14"/>
      <c r="WWC143" s="14"/>
      <c r="WWD143" s="14"/>
      <c r="WWE143" s="14"/>
      <c r="WWF143" s="14"/>
      <c r="WWG143" s="14"/>
      <c r="WWH143" s="14"/>
      <c r="WWI143" s="14"/>
      <c r="WWJ143" s="14"/>
      <c r="WWK143" s="14"/>
      <c r="WWL143" s="14"/>
      <c r="WWM143" s="14"/>
      <c r="WWN143" s="14"/>
      <c r="WWO143" s="14"/>
      <c r="WWP143" s="14"/>
      <c r="WWQ143" s="14"/>
      <c r="WWR143" s="14"/>
      <c r="WWS143" s="14"/>
      <c r="WWT143" s="14"/>
      <c r="WWU143" s="14"/>
      <c r="WWV143" s="14"/>
      <c r="WWW143" s="14"/>
      <c r="WWX143" s="14"/>
      <c r="WWY143" s="14"/>
      <c r="WWZ143" s="14"/>
      <c r="WXA143" s="14"/>
      <c r="WXB143" s="14"/>
      <c r="WXC143" s="14"/>
      <c r="WXD143" s="14"/>
      <c r="WXE143" s="14"/>
      <c r="WXF143" s="14"/>
      <c r="WXG143" s="14"/>
      <c r="WXH143" s="14"/>
      <c r="WXI143" s="14"/>
      <c r="WXJ143" s="14"/>
      <c r="WXK143" s="14"/>
      <c r="WXL143" s="14"/>
      <c r="WXM143" s="14"/>
      <c r="WXN143" s="14"/>
      <c r="WXO143" s="14"/>
      <c r="WXP143" s="14"/>
      <c r="WXQ143" s="14"/>
      <c r="WXR143" s="14"/>
      <c r="WXS143" s="14"/>
      <c r="WXT143" s="14"/>
      <c r="WXU143" s="14"/>
      <c r="WXV143" s="14"/>
      <c r="WXW143" s="14"/>
      <c r="WXX143" s="14"/>
      <c r="WXY143" s="14"/>
      <c r="WXZ143" s="14"/>
      <c r="WYA143" s="14"/>
      <c r="WYB143" s="14"/>
      <c r="WYC143" s="14"/>
      <c r="WYD143" s="14"/>
      <c r="WYE143" s="14"/>
      <c r="WYF143" s="14"/>
      <c r="WYG143" s="14"/>
      <c r="WYH143" s="14"/>
      <c r="WYI143" s="14"/>
      <c r="WYJ143" s="14"/>
      <c r="WYK143" s="14"/>
      <c r="WYL143" s="14"/>
      <c r="WYM143" s="14"/>
      <c r="WYN143" s="14"/>
      <c r="WYO143" s="14"/>
      <c r="WYP143" s="14"/>
      <c r="WYQ143" s="14"/>
      <c r="WYR143" s="14"/>
      <c r="WYS143" s="14"/>
      <c r="WYT143" s="14"/>
      <c r="WYU143" s="14"/>
      <c r="WYV143" s="14"/>
      <c r="WYW143" s="14"/>
      <c r="WYX143" s="14"/>
      <c r="WYY143" s="14"/>
      <c r="WYZ143" s="14"/>
      <c r="WZA143" s="14"/>
      <c r="WZB143" s="14"/>
      <c r="WZC143" s="14"/>
      <c r="WZD143" s="14"/>
      <c r="WZE143" s="14"/>
      <c r="WZF143" s="14"/>
      <c r="WZG143" s="14"/>
      <c r="WZH143" s="14"/>
      <c r="WZI143" s="14"/>
      <c r="WZJ143" s="14"/>
      <c r="WZK143" s="14"/>
      <c r="WZL143" s="14"/>
      <c r="WZM143" s="14"/>
      <c r="WZN143" s="14"/>
      <c r="WZO143" s="14"/>
      <c r="WZP143" s="14"/>
      <c r="WZQ143" s="14"/>
      <c r="WZR143" s="14"/>
      <c r="WZS143" s="14"/>
      <c r="WZT143" s="14"/>
      <c r="WZU143" s="14"/>
      <c r="WZV143" s="14"/>
      <c r="WZW143" s="14"/>
      <c r="WZX143" s="14"/>
      <c r="WZY143" s="14"/>
      <c r="WZZ143" s="14"/>
      <c r="XAA143" s="14"/>
      <c r="XAB143" s="14"/>
      <c r="XAC143" s="14"/>
      <c r="XAD143" s="14"/>
      <c r="XAE143" s="14"/>
      <c r="XAF143" s="14"/>
      <c r="XAG143" s="14"/>
      <c r="XAH143" s="14"/>
      <c r="XAI143" s="14"/>
      <c r="XAJ143" s="14"/>
      <c r="XAK143" s="14"/>
      <c r="XAL143" s="14"/>
      <c r="XAM143" s="14"/>
      <c r="XAN143" s="14"/>
      <c r="XAO143" s="14"/>
      <c r="XAP143" s="14"/>
      <c r="XAQ143" s="14"/>
      <c r="XAR143" s="14"/>
      <c r="XAS143" s="14"/>
      <c r="XAT143" s="14"/>
      <c r="XAU143" s="14"/>
      <c r="XAV143" s="14"/>
      <c r="XAW143" s="14"/>
      <c r="XAX143" s="14"/>
      <c r="XAY143" s="14"/>
      <c r="XAZ143" s="14"/>
      <c r="XBA143" s="14"/>
      <c r="XBB143" s="14"/>
      <c r="XBC143" s="14"/>
      <c r="XBD143" s="14"/>
      <c r="XBE143" s="14"/>
      <c r="XBF143" s="14"/>
      <c r="XBG143" s="14"/>
      <c r="XBH143" s="14"/>
      <c r="XBI143" s="14"/>
      <c r="XBJ143" s="14"/>
      <c r="XBK143" s="14"/>
      <c r="XBL143" s="14"/>
      <c r="XBM143" s="14"/>
      <c r="XBN143" s="14"/>
      <c r="XBO143" s="14"/>
      <c r="XBP143" s="14"/>
      <c r="XBQ143" s="14"/>
      <c r="XBR143" s="14"/>
      <c r="XBS143" s="14"/>
      <c r="XBT143" s="14"/>
      <c r="XBU143" s="14"/>
      <c r="XBV143" s="14"/>
      <c r="XBW143" s="14"/>
      <c r="XBX143" s="14"/>
      <c r="XBY143" s="14"/>
      <c r="XBZ143" s="14"/>
      <c r="XCA143" s="14"/>
      <c r="XCB143" s="14"/>
      <c r="XCC143" s="14"/>
      <c r="XCD143" s="14"/>
      <c r="XCE143" s="14"/>
      <c r="XCF143" s="14"/>
      <c r="XCG143" s="14"/>
      <c r="XCH143" s="14"/>
      <c r="XCI143" s="14"/>
      <c r="XCJ143" s="14"/>
      <c r="XCK143" s="14"/>
      <c r="XCL143" s="14"/>
      <c r="XCM143" s="14"/>
      <c r="XCN143" s="14"/>
      <c r="XCO143" s="14"/>
      <c r="XCP143" s="14"/>
      <c r="XCQ143" s="14"/>
      <c r="XCR143" s="14"/>
      <c r="XCS143" s="14"/>
      <c r="XCT143" s="14"/>
      <c r="XCU143" s="14"/>
      <c r="XCV143" s="14"/>
      <c r="XCW143" s="14"/>
      <c r="XCX143" s="14"/>
      <c r="XCY143" s="14"/>
      <c r="XCZ143" s="14"/>
      <c r="XDA143" s="14"/>
      <c r="XDB143" s="14"/>
      <c r="XDC143" s="14"/>
      <c r="XDD143" s="14"/>
      <c r="XDE143" s="14"/>
      <c r="XDF143" s="14"/>
      <c r="XDG143" s="14"/>
      <c r="XDH143" s="14"/>
      <c r="XDI143" s="14"/>
      <c r="XDJ143" s="14"/>
      <c r="XDK143" s="14"/>
      <c r="XDL143" s="14"/>
      <c r="XDM143" s="14"/>
      <c r="XDN143" s="14"/>
      <c r="XDO143" s="14"/>
      <c r="XDP143" s="14"/>
      <c r="XDQ143" s="14"/>
      <c r="XDR143" s="14"/>
      <c r="XDS143" s="14"/>
      <c r="XDT143" s="14"/>
      <c r="XDU143" s="14"/>
      <c r="XDV143" s="14"/>
      <c r="XDW143" s="14"/>
      <c r="XDX143" s="14"/>
      <c r="XDY143" s="14"/>
      <c r="XDZ143" s="14"/>
      <c r="XEA143" s="14"/>
      <c r="XEB143" s="14"/>
      <c r="XEC143" s="14"/>
      <c r="XED143" s="14"/>
      <c r="XEE143" s="14"/>
      <c r="XEF143" s="14"/>
      <c r="XEG143" s="14"/>
      <c r="XEH143" s="14"/>
      <c r="XEI143" s="14"/>
      <c r="XEJ143" s="14"/>
      <c r="XEK143" s="14"/>
      <c r="XEL143" s="14"/>
      <c r="XEM143" s="14"/>
      <c r="XEN143" s="14"/>
      <c r="XEO143" s="14"/>
      <c r="XEP143" s="14"/>
      <c r="XEQ143" s="14"/>
      <c r="XER143" s="14"/>
      <c r="XES143" s="14"/>
      <c r="XET143" s="14"/>
      <c r="XEU143" s="14"/>
      <c r="XEV143" s="14"/>
      <c r="XEW143" s="14"/>
      <c r="XEX143" s="14"/>
      <c r="XEY143" s="14"/>
      <c r="XEZ143" s="14"/>
      <c r="XFA143" s="14"/>
      <c r="XFB143" s="14"/>
      <c r="XFC143" s="14"/>
      <c r="XFD143" s="14"/>
    </row>
    <row r="144" spans="1:164 13283:16384">
      <c r="A144" s="27" t="s">
        <v>7</v>
      </c>
      <c r="B144" s="4" t="s">
        <v>296</v>
      </c>
      <c r="C144" s="4" t="s">
        <v>9</v>
      </c>
      <c r="D144" s="49" t="s">
        <v>297</v>
      </c>
      <c r="E144" s="10" t="s">
        <v>119</v>
      </c>
      <c r="F144" s="5">
        <v>6</v>
      </c>
      <c r="G144" s="40">
        <v>80.930000000000007</v>
      </c>
      <c r="H144" s="71">
        <f t="shared" ref="H144:H146" si="183">+G144*$T$7</f>
        <v>78.684881311416007</v>
      </c>
      <c r="I144" s="83">
        <v>44.19</v>
      </c>
      <c r="J144" s="71">
        <f t="shared" ref="J144:J146" si="184">+I144*$T$7</f>
        <v>42.964103609927996</v>
      </c>
      <c r="K144" s="71">
        <f t="shared" ref="K144:K146" si="185">+H144+J144</f>
        <v>121.64898492134401</v>
      </c>
      <c r="L144" s="81">
        <v>101.16</v>
      </c>
      <c r="M144" s="71">
        <f t="shared" ref="M144:M146" si="186">+L144*$T$7</f>
        <v>98.353670992991994</v>
      </c>
      <c r="N144" s="81">
        <v>55.24</v>
      </c>
      <c r="O144" s="71">
        <f t="shared" ref="O144:O146" si="187">+N144*$T$7</f>
        <v>53.707560158687997</v>
      </c>
      <c r="P144" s="71">
        <f t="shared" ref="P144:P146" si="188">+M144+O144</f>
        <v>152.06123115167998</v>
      </c>
      <c r="Q144" s="71">
        <f t="shared" ref="Q144:Q146" si="189">+M144*F144</f>
        <v>590.12202595795202</v>
      </c>
      <c r="R144" s="72">
        <f t="shared" ref="R144:R146" si="190">+O144*F144</f>
        <v>322.24536095212795</v>
      </c>
      <c r="S144" s="71">
        <f t="shared" ref="S144:S148" si="191">+Q144+R144</f>
        <v>912.36738691007997</v>
      </c>
      <c r="V144" s="106">
        <v>938.41</v>
      </c>
      <c r="X144" s="120">
        <f t="shared" si="173"/>
        <v>26.042613089919996</v>
      </c>
      <c r="Z144" s="120"/>
    </row>
    <row r="145" spans="1:164 13283:16384">
      <c r="A145" s="27" t="s">
        <v>12</v>
      </c>
      <c r="B145" s="4" t="s">
        <v>298</v>
      </c>
      <c r="C145" s="4" t="s">
        <v>9</v>
      </c>
      <c r="D145" s="49" t="s">
        <v>299</v>
      </c>
      <c r="E145" s="10" t="s">
        <v>119</v>
      </c>
      <c r="F145" s="5">
        <v>74</v>
      </c>
      <c r="G145" s="40">
        <v>80.44</v>
      </c>
      <c r="H145" s="71">
        <f t="shared" si="183"/>
        <v>78.208474640927989</v>
      </c>
      <c r="I145" s="83">
        <v>37.26</v>
      </c>
      <c r="J145" s="71">
        <f t="shared" si="184"/>
        <v>36.226352127311998</v>
      </c>
      <c r="K145" s="71">
        <f t="shared" si="185"/>
        <v>114.43482676823999</v>
      </c>
      <c r="L145" s="81">
        <v>100.55</v>
      </c>
      <c r="M145" s="71">
        <f t="shared" si="186"/>
        <v>97.760593301159986</v>
      </c>
      <c r="N145" s="81">
        <v>46.58</v>
      </c>
      <c r="O145" s="71">
        <f t="shared" si="187"/>
        <v>45.287801451695998</v>
      </c>
      <c r="P145" s="71">
        <f t="shared" si="188"/>
        <v>143.04839475285598</v>
      </c>
      <c r="Q145" s="71">
        <f t="shared" si="189"/>
        <v>7234.2839042858386</v>
      </c>
      <c r="R145" s="72">
        <f t="shared" si="190"/>
        <v>3351.2973074255037</v>
      </c>
      <c r="S145" s="71">
        <f t="shared" si="191"/>
        <v>10585.581211711342</v>
      </c>
      <c r="V145" s="107">
        <v>10887.07</v>
      </c>
      <c r="X145" s="120">
        <f t="shared" si="173"/>
        <v>301.48878828865782</v>
      </c>
      <c r="Z145" s="120"/>
    </row>
    <row r="146" spans="1:164 13283:16384">
      <c r="A146" s="27" t="s">
        <v>15</v>
      </c>
      <c r="B146" s="4" t="s">
        <v>300</v>
      </c>
      <c r="C146" s="4" t="s">
        <v>9</v>
      </c>
      <c r="D146" s="49" t="s">
        <v>301</v>
      </c>
      <c r="E146" s="10" t="s">
        <v>119</v>
      </c>
      <c r="F146" s="5">
        <v>617</v>
      </c>
      <c r="G146" s="40">
        <v>8.6</v>
      </c>
      <c r="H146" s="71">
        <f t="shared" si="183"/>
        <v>8.3614231963199988</v>
      </c>
      <c r="I146" s="83">
        <v>2.0099999999999998</v>
      </c>
      <c r="J146" s="71">
        <f t="shared" si="184"/>
        <v>1.9542396075119997</v>
      </c>
      <c r="K146" s="71">
        <f t="shared" si="185"/>
        <v>10.315662803831998</v>
      </c>
      <c r="L146" s="81">
        <v>10.75</v>
      </c>
      <c r="M146" s="71">
        <f t="shared" si="186"/>
        <v>10.4517789954</v>
      </c>
      <c r="N146" s="81">
        <v>2.5099999999999998</v>
      </c>
      <c r="O146" s="71">
        <f t="shared" si="187"/>
        <v>2.4403688631119995</v>
      </c>
      <c r="P146" s="71">
        <f t="shared" si="188"/>
        <v>12.892147858511999</v>
      </c>
      <c r="Q146" s="71">
        <f t="shared" si="189"/>
        <v>6448.7476401617996</v>
      </c>
      <c r="R146" s="72">
        <f t="shared" si="190"/>
        <v>1505.7075885401036</v>
      </c>
      <c r="S146" s="71">
        <f t="shared" si="191"/>
        <v>7954.4552287019033</v>
      </c>
      <c r="V146" s="107">
        <v>8181.03</v>
      </c>
      <c r="X146" s="120">
        <f t="shared" si="173"/>
        <v>226.57477129809649</v>
      </c>
      <c r="Z146" s="120"/>
    </row>
    <row r="147" spans="1:164 13283:16384">
      <c r="A147" s="25" t="s">
        <v>302</v>
      </c>
      <c r="B147" s="2"/>
      <c r="C147" s="2"/>
      <c r="D147" s="47" t="s">
        <v>303</v>
      </c>
      <c r="E147" s="57"/>
      <c r="F147" s="2"/>
      <c r="G147" s="39"/>
      <c r="H147" s="69"/>
      <c r="I147" s="79"/>
      <c r="J147" s="69"/>
      <c r="K147" s="69"/>
      <c r="L147" s="69"/>
      <c r="M147" s="69"/>
      <c r="N147" s="69"/>
      <c r="O147" s="69"/>
      <c r="P147" s="69"/>
      <c r="Q147" s="63">
        <f>+Q148+Q419+Q549+Q606</f>
        <v>4655802.7122191535</v>
      </c>
      <c r="R147" s="63">
        <f>+R148+R419+R549+R606</f>
        <v>998152.57317167928</v>
      </c>
      <c r="S147" s="63">
        <f>+Q147+R147</f>
        <v>5653955.2853908325</v>
      </c>
      <c r="V147" s="116">
        <v>5813488.6299999999</v>
      </c>
      <c r="X147" s="120">
        <f t="shared" si="173"/>
        <v>159533.34460916743</v>
      </c>
      <c r="Z147" s="120"/>
    </row>
    <row r="148" spans="1:164 13283:16384" s="98" customFormat="1">
      <c r="A148" s="92" t="s">
        <v>304</v>
      </c>
      <c r="B148" s="93"/>
      <c r="C148" s="93"/>
      <c r="D148" s="94" t="s">
        <v>305</v>
      </c>
      <c r="E148" s="95"/>
      <c r="F148" s="93"/>
      <c r="G148" s="68"/>
      <c r="H148" s="96"/>
      <c r="I148" s="68"/>
      <c r="J148" s="96"/>
      <c r="K148" s="96"/>
      <c r="L148" s="68"/>
      <c r="M148" s="97"/>
      <c r="N148" s="67"/>
      <c r="O148" s="97"/>
      <c r="P148" s="97"/>
      <c r="Q148" s="97">
        <f>+Q149+Q193+Q216+Q259+Q287+Q311+Q334+Q357+Q376+Q392+Q407+Q411</f>
        <v>3145295.1060143523</v>
      </c>
      <c r="R148" s="97">
        <f>+R149+R193+R216+R259+R287+R311+R334+R357+R376+R392+R407+R411</f>
        <v>581109.96736593684</v>
      </c>
      <c r="S148" s="97">
        <f t="shared" si="191"/>
        <v>3726405.0733802891</v>
      </c>
      <c r="T148" s="14"/>
      <c r="U148" s="14"/>
      <c r="V148" s="116">
        <v>3832513.38</v>
      </c>
      <c r="W148" s="14"/>
      <c r="X148" s="120">
        <f t="shared" si="173"/>
        <v>106108.30661971075</v>
      </c>
      <c r="Y148" s="14"/>
      <c r="Z148" s="120"/>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SPW148" s="14"/>
      <c r="SPX148" s="14"/>
      <c r="SPY148" s="14"/>
      <c r="SPZ148" s="14"/>
      <c r="SQA148" s="14"/>
      <c r="SQB148" s="14"/>
      <c r="SQC148" s="14"/>
      <c r="SQD148" s="14"/>
      <c r="SQE148" s="14"/>
      <c r="SQF148" s="14"/>
      <c r="SQG148" s="14"/>
      <c r="SQH148" s="14"/>
      <c r="SQI148" s="14"/>
      <c r="SQJ148" s="14"/>
      <c r="SQK148" s="14"/>
      <c r="SQL148" s="14"/>
      <c r="SQM148" s="14"/>
      <c r="SQN148" s="14"/>
      <c r="SQO148" s="14"/>
      <c r="SQP148" s="14"/>
      <c r="SQQ148" s="14"/>
      <c r="SQR148" s="14"/>
      <c r="SQS148" s="14"/>
      <c r="SQT148" s="14"/>
      <c r="SQU148" s="14"/>
      <c r="SQV148" s="14"/>
      <c r="SQW148" s="14"/>
      <c r="SQX148" s="14"/>
      <c r="SQY148" s="14"/>
      <c r="SQZ148" s="14"/>
      <c r="SRA148" s="14"/>
      <c r="SRB148" s="14"/>
      <c r="SRC148" s="14"/>
      <c r="SRD148" s="14"/>
      <c r="SRE148" s="14"/>
      <c r="SRF148" s="14"/>
      <c r="SRG148" s="14"/>
      <c r="SRH148" s="14"/>
      <c r="SRI148" s="14"/>
      <c r="SRJ148" s="14"/>
      <c r="SRK148" s="14"/>
      <c r="SRL148" s="14"/>
      <c r="SRM148" s="14"/>
      <c r="SRN148" s="14"/>
      <c r="SRO148" s="14"/>
      <c r="SRP148" s="14"/>
      <c r="SRQ148" s="14"/>
      <c r="SRR148" s="14"/>
      <c r="SRS148" s="14"/>
      <c r="SRT148" s="14"/>
      <c r="SRU148" s="14"/>
      <c r="SRV148" s="14"/>
      <c r="SRW148" s="14"/>
      <c r="SRX148" s="14"/>
      <c r="SRY148" s="14"/>
      <c r="SRZ148" s="14"/>
      <c r="SSA148" s="14"/>
      <c r="SSB148" s="14"/>
      <c r="SSC148" s="14"/>
      <c r="SSD148" s="14"/>
      <c r="SSE148" s="14"/>
      <c r="SSF148" s="14"/>
      <c r="SSG148" s="14"/>
      <c r="SSH148" s="14"/>
      <c r="SSI148" s="14"/>
      <c r="SSJ148" s="14"/>
      <c r="SSK148" s="14"/>
      <c r="SSL148" s="14"/>
      <c r="SSM148" s="14"/>
      <c r="SSN148" s="14"/>
      <c r="SSO148" s="14"/>
      <c r="SSP148" s="14"/>
      <c r="SSQ148" s="14"/>
      <c r="SSR148" s="14"/>
      <c r="SSS148" s="14"/>
      <c r="SST148" s="14"/>
      <c r="SSU148" s="14"/>
      <c r="SSV148" s="14"/>
      <c r="SSW148" s="14"/>
      <c r="SSX148" s="14"/>
      <c r="SSY148" s="14"/>
      <c r="SSZ148" s="14"/>
      <c r="STA148" s="14"/>
      <c r="STB148" s="14"/>
      <c r="STC148" s="14"/>
      <c r="STD148" s="14"/>
      <c r="STE148" s="14"/>
      <c r="STF148" s="14"/>
      <c r="STG148" s="14"/>
      <c r="STH148" s="14"/>
      <c r="STI148" s="14"/>
      <c r="STJ148" s="14"/>
      <c r="STK148" s="14"/>
      <c r="STL148" s="14"/>
      <c r="STM148" s="14"/>
      <c r="STN148" s="14"/>
      <c r="STO148" s="14"/>
      <c r="STP148" s="14"/>
      <c r="STQ148" s="14"/>
      <c r="STR148" s="14"/>
      <c r="STS148" s="14"/>
      <c r="STT148" s="14"/>
      <c r="STU148" s="14"/>
      <c r="STV148" s="14"/>
      <c r="STW148" s="14"/>
      <c r="STX148" s="14"/>
      <c r="STY148" s="14"/>
      <c r="STZ148" s="14"/>
      <c r="SUA148" s="14"/>
      <c r="SUB148" s="14"/>
      <c r="SUC148" s="14"/>
      <c r="SUD148" s="14"/>
      <c r="SUE148" s="14"/>
      <c r="SUF148" s="14"/>
      <c r="SUG148" s="14"/>
      <c r="SUH148" s="14"/>
      <c r="SUI148" s="14"/>
      <c r="SUJ148" s="14"/>
      <c r="SUK148" s="14"/>
      <c r="SUL148" s="14"/>
      <c r="SUM148" s="14"/>
      <c r="SUN148" s="14"/>
      <c r="SUO148" s="14"/>
      <c r="SUP148" s="14"/>
      <c r="SUQ148" s="14"/>
      <c r="SUR148" s="14"/>
      <c r="SUS148" s="14"/>
      <c r="SUT148" s="14"/>
      <c r="SUU148" s="14"/>
      <c r="SUV148" s="14"/>
      <c r="SUW148" s="14"/>
      <c r="SUX148" s="14"/>
      <c r="SUY148" s="14"/>
      <c r="SUZ148" s="14"/>
      <c r="SVA148" s="14"/>
      <c r="SVB148" s="14"/>
      <c r="SVC148" s="14"/>
      <c r="SVD148" s="14"/>
      <c r="SVE148" s="14"/>
      <c r="SVF148" s="14"/>
      <c r="SVG148" s="14"/>
      <c r="SVH148" s="14"/>
      <c r="SVI148" s="14"/>
      <c r="SVJ148" s="14"/>
      <c r="SVK148" s="14"/>
      <c r="SVL148" s="14"/>
      <c r="SVM148" s="14"/>
      <c r="SVN148" s="14"/>
      <c r="SVO148" s="14"/>
      <c r="SVP148" s="14"/>
      <c r="SVQ148" s="14"/>
      <c r="SVR148" s="14"/>
      <c r="SVS148" s="14"/>
      <c r="SVT148" s="14"/>
      <c r="SVU148" s="14"/>
      <c r="SVV148" s="14"/>
      <c r="SVW148" s="14"/>
      <c r="SVX148" s="14"/>
      <c r="SVY148" s="14"/>
      <c r="SVZ148" s="14"/>
      <c r="SWA148" s="14"/>
      <c r="SWB148" s="14"/>
      <c r="SWC148" s="14"/>
      <c r="SWD148" s="14"/>
      <c r="SWE148" s="14"/>
      <c r="SWF148" s="14"/>
      <c r="SWG148" s="14"/>
      <c r="SWH148" s="14"/>
      <c r="SWI148" s="14"/>
      <c r="SWJ148" s="14"/>
      <c r="SWK148" s="14"/>
      <c r="SWL148" s="14"/>
      <c r="SWM148" s="14"/>
      <c r="SWN148" s="14"/>
      <c r="SWO148" s="14"/>
      <c r="SWP148" s="14"/>
      <c r="SWQ148" s="14"/>
      <c r="SWR148" s="14"/>
      <c r="SWS148" s="14"/>
      <c r="SWT148" s="14"/>
      <c r="SWU148" s="14"/>
      <c r="SWV148" s="14"/>
      <c r="SWW148" s="14"/>
      <c r="SWX148" s="14"/>
      <c r="SWY148" s="14"/>
      <c r="SWZ148" s="14"/>
      <c r="SXA148" s="14"/>
      <c r="SXB148" s="14"/>
      <c r="SXC148" s="14"/>
      <c r="SXD148" s="14"/>
      <c r="SXE148" s="14"/>
      <c r="SXF148" s="14"/>
      <c r="SXG148" s="14"/>
      <c r="SXH148" s="14"/>
      <c r="SXI148" s="14"/>
      <c r="SXJ148" s="14"/>
      <c r="SXK148" s="14"/>
      <c r="SXL148" s="14"/>
      <c r="SXM148" s="14"/>
      <c r="SXN148" s="14"/>
      <c r="SXO148" s="14"/>
      <c r="SXP148" s="14"/>
      <c r="SXQ148" s="14"/>
      <c r="SXR148" s="14"/>
      <c r="SXS148" s="14"/>
      <c r="SXT148" s="14"/>
      <c r="SXU148" s="14"/>
      <c r="SXV148" s="14"/>
      <c r="SXW148" s="14"/>
      <c r="SXX148" s="14"/>
      <c r="SXY148" s="14"/>
      <c r="SXZ148" s="14"/>
      <c r="SYA148" s="14"/>
      <c r="SYB148" s="14"/>
      <c r="SYC148" s="14"/>
      <c r="SYD148" s="14"/>
      <c r="SYE148" s="14"/>
      <c r="SYF148" s="14"/>
      <c r="SYG148" s="14"/>
      <c r="SYH148" s="14"/>
      <c r="SYI148" s="14"/>
      <c r="SYJ148" s="14"/>
      <c r="SYK148" s="14"/>
      <c r="SYL148" s="14"/>
      <c r="SYM148" s="14"/>
      <c r="SYN148" s="14"/>
      <c r="SYO148" s="14"/>
      <c r="SYP148" s="14"/>
      <c r="SYQ148" s="14"/>
      <c r="SYR148" s="14"/>
      <c r="SYS148" s="14"/>
      <c r="SYT148" s="14"/>
      <c r="SYU148" s="14"/>
      <c r="SYV148" s="14"/>
      <c r="SYW148" s="14"/>
      <c r="SYX148" s="14"/>
      <c r="SYY148" s="14"/>
      <c r="SYZ148" s="14"/>
      <c r="SZA148" s="14"/>
      <c r="SZB148" s="14"/>
      <c r="SZC148" s="14"/>
      <c r="SZD148" s="14"/>
      <c r="SZE148" s="14"/>
      <c r="SZF148" s="14"/>
      <c r="SZG148" s="14"/>
      <c r="SZH148" s="14"/>
      <c r="SZI148" s="14"/>
      <c r="SZJ148" s="14"/>
      <c r="SZK148" s="14"/>
      <c r="SZL148" s="14"/>
      <c r="SZM148" s="14"/>
      <c r="SZN148" s="14"/>
      <c r="SZO148" s="14"/>
      <c r="SZP148" s="14"/>
      <c r="SZQ148" s="14"/>
      <c r="SZR148" s="14"/>
      <c r="SZS148" s="14"/>
      <c r="SZT148" s="14"/>
      <c r="SZU148" s="14"/>
      <c r="SZV148" s="14"/>
      <c r="SZW148" s="14"/>
      <c r="SZX148" s="14"/>
      <c r="SZY148" s="14"/>
      <c r="SZZ148" s="14"/>
      <c r="TAA148" s="14"/>
      <c r="TAB148" s="14"/>
      <c r="TAC148" s="14"/>
      <c r="TAD148" s="14"/>
      <c r="TAE148" s="14"/>
      <c r="TAF148" s="14"/>
      <c r="TAG148" s="14"/>
      <c r="TAH148" s="14"/>
      <c r="TAI148" s="14"/>
      <c r="TAJ148" s="14"/>
      <c r="TAK148" s="14"/>
      <c r="TAL148" s="14"/>
      <c r="TAM148" s="14"/>
      <c r="TAN148" s="14"/>
      <c r="TAO148" s="14"/>
      <c r="TAP148" s="14"/>
      <c r="TAQ148" s="14"/>
      <c r="TAR148" s="14"/>
      <c r="TAS148" s="14"/>
      <c r="TAT148" s="14"/>
      <c r="TAU148" s="14"/>
      <c r="TAV148" s="14"/>
      <c r="TAW148" s="14"/>
      <c r="TAX148" s="14"/>
      <c r="TAY148" s="14"/>
      <c r="TAZ148" s="14"/>
      <c r="TBA148" s="14"/>
      <c r="TBB148" s="14"/>
      <c r="TBC148" s="14"/>
      <c r="TBD148" s="14"/>
      <c r="TBE148" s="14"/>
      <c r="TBF148" s="14"/>
      <c r="TBG148" s="14"/>
      <c r="TBH148" s="14"/>
      <c r="TBI148" s="14"/>
      <c r="TBJ148" s="14"/>
      <c r="TBK148" s="14"/>
      <c r="TBL148" s="14"/>
      <c r="TBM148" s="14"/>
      <c r="TBN148" s="14"/>
      <c r="TBO148" s="14"/>
      <c r="TBP148" s="14"/>
      <c r="TBQ148" s="14"/>
      <c r="TBR148" s="14"/>
      <c r="TBS148" s="14"/>
      <c r="TBT148" s="14"/>
      <c r="TBU148" s="14"/>
      <c r="TBV148" s="14"/>
      <c r="TBW148" s="14"/>
      <c r="TBX148" s="14"/>
      <c r="TBY148" s="14"/>
      <c r="TBZ148" s="14"/>
      <c r="TCA148" s="14"/>
      <c r="TCB148" s="14"/>
      <c r="TCC148" s="14"/>
      <c r="TCD148" s="14"/>
      <c r="TCE148" s="14"/>
      <c r="TCF148" s="14"/>
      <c r="TCG148" s="14"/>
      <c r="TCH148" s="14"/>
      <c r="TCI148" s="14"/>
      <c r="TCJ148" s="14"/>
      <c r="TCK148" s="14"/>
      <c r="TCL148" s="14"/>
      <c r="TCM148" s="14"/>
      <c r="TCN148" s="14"/>
      <c r="TCO148" s="14"/>
      <c r="TCP148" s="14"/>
      <c r="TCQ148" s="14"/>
      <c r="TCR148" s="14"/>
      <c r="TCS148" s="14"/>
      <c r="TCT148" s="14"/>
      <c r="TCU148" s="14"/>
      <c r="TCV148" s="14"/>
      <c r="TCW148" s="14"/>
      <c r="TCX148" s="14"/>
      <c r="TCY148" s="14"/>
      <c r="TCZ148" s="14"/>
      <c r="TDA148" s="14"/>
      <c r="TDB148" s="14"/>
      <c r="TDC148" s="14"/>
      <c r="TDD148" s="14"/>
      <c r="TDE148" s="14"/>
      <c r="TDF148" s="14"/>
      <c r="TDG148" s="14"/>
      <c r="TDH148" s="14"/>
      <c r="TDI148" s="14"/>
      <c r="TDJ148" s="14"/>
      <c r="TDK148" s="14"/>
      <c r="TDL148" s="14"/>
      <c r="TDM148" s="14"/>
      <c r="TDN148" s="14"/>
      <c r="TDO148" s="14"/>
      <c r="TDP148" s="14"/>
      <c r="TDQ148" s="14"/>
      <c r="TDR148" s="14"/>
      <c r="TDS148" s="14"/>
      <c r="TDT148" s="14"/>
      <c r="TDU148" s="14"/>
      <c r="TDV148" s="14"/>
      <c r="TDW148" s="14"/>
      <c r="TDX148" s="14"/>
      <c r="TDY148" s="14"/>
      <c r="TDZ148" s="14"/>
      <c r="TEA148" s="14"/>
      <c r="TEB148" s="14"/>
      <c r="TEC148" s="14"/>
      <c r="TED148" s="14"/>
      <c r="TEE148" s="14"/>
      <c r="TEF148" s="14"/>
      <c r="TEG148" s="14"/>
      <c r="TEH148" s="14"/>
      <c r="TEI148" s="14"/>
      <c r="TEJ148" s="14"/>
      <c r="TEK148" s="14"/>
      <c r="TEL148" s="14"/>
      <c r="TEM148" s="14"/>
      <c r="TEN148" s="14"/>
      <c r="TEO148" s="14"/>
      <c r="TEP148" s="14"/>
      <c r="TEQ148" s="14"/>
      <c r="TER148" s="14"/>
      <c r="TES148" s="14"/>
      <c r="TET148" s="14"/>
      <c r="TEU148" s="14"/>
      <c r="TEV148" s="14"/>
      <c r="TEW148" s="14"/>
      <c r="TEX148" s="14"/>
      <c r="TEY148" s="14"/>
      <c r="TEZ148" s="14"/>
      <c r="TFA148" s="14"/>
      <c r="TFB148" s="14"/>
      <c r="TFC148" s="14"/>
      <c r="TFD148" s="14"/>
      <c r="TFE148" s="14"/>
      <c r="TFF148" s="14"/>
      <c r="TFG148" s="14"/>
      <c r="TFH148" s="14"/>
      <c r="TFI148" s="14"/>
      <c r="TFJ148" s="14"/>
      <c r="TFK148" s="14"/>
      <c r="TFL148" s="14"/>
      <c r="TFM148" s="14"/>
      <c r="TFN148" s="14"/>
      <c r="TFO148" s="14"/>
      <c r="TFP148" s="14"/>
      <c r="TFQ148" s="14"/>
      <c r="TFR148" s="14"/>
      <c r="TFS148" s="14"/>
      <c r="TFT148" s="14"/>
      <c r="TFU148" s="14"/>
      <c r="TFV148" s="14"/>
      <c r="TFW148" s="14"/>
      <c r="TFX148" s="14"/>
      <c r="TFY148" s="14"/>
      <c r="TFZ148" s="14"/>
      <c r="TGA148" s="14"/>
      <c r="TGB148" s="14"/>
      <c r="TGC148" s="14"/>
      <c r="TGD148" s="14"/>
      <c r="TGE148" s="14"/>
      <c r="TGF148" s="14"/>
      <c r="TGG148" s="14"/>
      <c r="TGH148" s="14"/>
      <c r="TGI148" s="14"/>
      <c r="TGJ148" s="14"/>
      <c r="TGK148" s="14"/>
      <c r="TGL148" s="14"/>
      <c r="TGM148" s="14"/>
      <c r="TGN148" s="14"/>
      <c r="TGO148" s="14"/>
      <c r="TGP148" s="14"/>
      <c r="TGQ148" s="14"/>
      <c r="TGR148" s="14"/>
      <c r="TGS148" s="14"/>
      <c r="TGT148" s="14"/>
      <c r="TGU148" s="14"/>
      <c r="TGV148" s="14"/>
      <c r="TGW148" s="14"/>
      <c r="TGX148" s="14"/>
      <c r="TGY148" s="14"/>
      <c r="TGZ148" s="14"/>
      <c r="THA148" s="14"/>
      <c r="THB148" s="14"/>
      <c r="THC148" s="14"/>
      <c r="THD148" s="14"/>
      <c r="THE148" s="14"/>
      <c r="THF148" s="14"/>
      <c r="THG148" s="14"/>
      <c r="THH148" s="14"/>
      <c r="THI148" s="14"/>
      <c r="THJ148" s="14"/>
      <c r="THK148" s="14"/>
      <c r="THL148" s="14"/>
      <c r="THM148" s="14"/>
      <c r="THN148" s="14"/>
      <c r="THO148" s="14"/>
      <c r="THP148" s="14"/>
      <c r="THQ148" s="14"/>
      <c r="THR148" s="14"/>
      <c r="THS148" s="14"/>
      <c r="THT148" s="14"/>
      <c r="THU148" s="14"/>
      <c r="THV148" s="14"/>
      <c r="THW148" s="14"/>
      <c r="THX148" s="14"/>
      <c r="THY148" s="14"/>
      <c r="THZ148" s="14"/>
      <c r="TIA148" s="14"/>
      <c r="TIB148" s="14"/>
      <c r="TIC148" s="14"/>
      <c r="TID148" s="14"/>
      <c r="TIE148" s="14"/>
      <c r="TIF148" s="14"/>
      <c r="TIG148" s="14"/>
      <c r="TIH148" s="14"/>
      <c r="TII148" s="14"/>
      <c r="TIJ148" s="14"/>
      <c r="TIK148" s="14"/>
      <c r="TIL148" s="14"/>
      <c r="TIM148" s="14"/>
      <c r="TIN148" s="14"/>
      <c r="TIO148" s="14"/>
      <c r="TIP148" s="14"/>
      <c r="TIQ148" s="14"/>
      <c r="TIR148" s="14"/>
      <c r="TIS148" s="14"/>
      <c r="TIT148" s="14"/>
      <c r="TIU148" s="14"/>
      <c r="TIV148" s="14"/>
      <c r="TIW148" s="14"/>
      <c r="TIX148" s="14"/>
      <c r="TIY148" s="14"/>
      <c r="TIZ148" s="14"/>
      <c r="TJA148" s="14"/>
      <c r="TJB148" s="14"/>
      <c r="TJC148" s="14"/>
      <c r="TJD148" s="14"/>
      <c r="TJE148" s="14"/>
      <c r="TJF148" s="14"/>
      <c r="TJG148" s="14"/>
      <c r="TJH148" s="14"/>
      <c r="TJI148" s="14"/>
      <c r="TJJ148" s="14"/>
      <c r="TJK148" s="14"/>
      <c r="TJL148" s="14"/>
      <c r="TJM148" s="14"/>
      <c r="TJN148" s="14"/>
      <c r="TJO148" s="14"/>
      <c r="TJP148" s="14"/>
      <c r="TJQ148" s="14"/>
      <c r="TJR148" s="14"/>
      <c r="TJS148" s="14"/>
      <c r="TJT148" s="14"/>
      <c r="TJU148" s="14"/>
      <c r="TJV148" s="14"/>
      <c r="TJW148" s="14"/>
      <c r="TJX148" s="14"/>
      <c r="TJY148" s="14"/>
      <c r="TJZ148" s="14"/>
      <c r="TKA148" s="14"/>
      <c r="TKB148" s="14"/>
      <c r="TKC148" s="14"/>
      <c r="TKD148" s="14"/>
      <c r="TKE148" s="14"/>
      <c r="TKF148" s="14"/>
      <c r="TKG148" s="14"/>
      <c r="TKH148" s="14"/>
      <c r="TKI148" s="14"/>
      <c r="TKJ148" s="14"/>
      <c r="TKK148" s="14"/>
      <c r="TKL148" s="14"/>
      <c r="TKM148" s="14"/>
      <c r="TKN148" s="14"/>
      <c r="TKO148" s="14"/>
      <c r="TKP148" s="14"/>
      <c r="TKQ148" s="14"/>
      <c r="TKR148" s="14"/>
      <c r="TKS148" s="14"/>
      <c r="TKT148" s="14"/>
      <c r="TKU148" s="14"/>
      <c r="TKV148" s="14"/>
      <c r="TKW148" s="14"/>
      <c r="TKX148" s="14"/>
      <c r="TKY148" s="14"/>
      <c r="TKZ148" s="14"/>
      <c r="TLA148" s="14"/>
      <c r="TLB148" s="14"/>
      <c r="TLC148" s="14"/>
      <c r="TLD148" s="14"/>
      <c r="TLE148" s="14"/>
      <c r="TLF148" s="14"/>
      <c r="TLG148" s="14"/>
      <c r="TLH148" s="14"/>
      <c r="TLI148" s="14"/>
      <c r="TLJ148" s="14"/>
      <c r="TLK148" s="14"/>
      <c r="TLL148" s="14"/>
      <c r="TLM148" s="14"/>
      <c r="TLN148" s="14"/>
      <c r="TLO148" s="14"/>
      <c r="TLP148" s="14"/>
      <c r="TLQ148" s="14"/>
      <c r="TLR148" s="14"/>
      <c r="TLS148" s="14"/>
      <c r="TLT148" s="14"/>
      <c r="TLU148" s="14"/>
      <c r="TLV148" s="14"/>
      <c r="TLW148" s="14"/>
      <c r="TLX148" s="14"/>
      <c r="TLY148" s="14"/>
      <c r="TLZ148" s="14"/>
      <c r="TMA148" s="14"/>
      <c r="TMB148" s="14"/>
      <c r="TMC148" s="14"/>
      <c r="TMD148" s="14"/>
      <c r="TME148" s="14"/>
      <c r="TMF148" s="14"/>
      <c r="TMG148" s="14"/>
      <c r="TMH148" s="14"/>
      <c r="TMI148" s="14"/>
      <c r="TMJ148" s="14"/>
      <c r="TMK148" s="14"/>
      <c r="TML148" s="14"/>
      <c r="TMM148" s="14"/>
      <c r="TMN148" s="14"/>
      <c r="TMO148" s="14"/>
      <c r="TMP148" s="14"/>
      <c r="TMQ148" s="14"/>
      <c r="TMR148" s="14"/>
      <c r="TMS148" s="14"/>
      <c r="TMT148" s="14"/>
      <c r="TMU148" s="14"/>
      <c r="TMV148" s="14"/>
      <c r="TMW148" s="14"/>
      <c r="TMX148" s="14"/>
      <c r="TMY148" s="14"/>
      <c r="TMZ148" s="14"/>
      <c r="TNA148" s="14"/>
      <c r="TNB148" s="14"/>
      <c r="TNC148" s="14"/>
      <c r="TND148" s="14"/>
      <c r="TNE148" s="14"/>
      <c r="TNF148" s="14"/>
      <c r="TNG148" s="14"/>
      <c r="TNH148" s="14"/>
      <c r="TNI148" s="14"/>
      <c r="TNJ148" s="14"/>
      <c r="TNK148" s="14"/>
      <c r="TNL148" s="14"/>
      <c r="TNM148" s="14"/>
      <c r="TNN148" s="14"/>
      <c r="TNO148" s="14"/>
      <c r="TNP148" s="14"/>
      <c r="TNQ148" s="14"/>
      <c r="TNR148" s="14"/>
      <c r="TNS148" s="14"/>
      <c r="TNT148" s="14"/>
      <c r="TNU148" s="14"/>
      <c r="TNV148" s="14"/>
      <c r="TNW148" s="14"/>
      <c r="TNX148" s="14"/>
      <c r="TNY148" s="14"/>
      <c r="TNZ148" s="14"/>
      <c r="TOA148" s="14"/>
      <c r="TOB148" s="14"/>
      <c r="TOC148" s="14"/>
      <c r="TOD148" s="14"/>
      <c r="TOE148" s="14"/>
      <c r="TOF148" s="14"/>
      <c r="TOG148" s="14"/>
      <c r="TOH148" s="14"/>
      <c r="TOI148" s="14"/>
      <c r="TOJ148" s="14"/>
      <c r="TOK148" s="14"/>
      <c r="TOL148" s="14"/>
      <c r="TOM148" s="14"/>
      <c r="TON148" s="14"/>
      <c r="TOO148" s="14"/>
      <c r="TOP148" s="14"/>
      <c r="TOQ148" s="14"/>
      <c r="TOR148" s="14"/>
      <c r="TOS148" s="14"/>
      <c r="TOT148" s="14"/>
      <c r="TOU148" s="14"/>
      <c r="TOV148" s="14"/>
      <c r="TOW148" s="14"/>
      <c r="TOX148" s="14"/>
      <c r="TOY148" s="14"/>
      <c r="TOZ148" s="14"/>
      <c r="TPA148" s="14"/>
      <c r="TPB148" s="14"/>
      <c r="TPC148" s="14"/>
      <c r="TPD148" s="14"/>
      <c r="TPE148" s="14"/>
      <c r="TPF148" s="14"/>
      <c r="TPG148" s="14"/>
      <c r="TPH148" s="14"/>
      <c r="TPI148" s="14"/>
      <c r="TPJ148" s="14"/>
      <c r="TPK148" s="14"/>
      <c r="TPL148" s="14"/>
      <c r="TPM148" s="14"/>
      <c r="TPN148" s="14"/>
      <c r="TPO148" s="14"/>
      <c r="TPP148" s="14"/>
      <c r="TPQ148" s="14"/>
      <c r="TPR148" s="14"/>
      <c r="TPS148" s="14"/>
      <c r="TPT148" s="14"/>
      <c r="TPU148" s="14"/>
      <c r="TPV148" s="14"/>
      <c r="TPW148" s="14"/>
      <c r="TPX148" s="14"/>
      <c r="TPY148" s="14"/>
      <c r="TPZ148" s="14"/>
      <c r="TQA148" s="14"/>
      <c r="TQB148" s="14"/>
      <c r="TQC148" s="14"/>
      <c r="TQD148" s="14"/>
      <c r="TQE148" s="14"/>
      <c r="TQF148" s="14"/>
      <c r="TQG148" s="14"/>
      <c r="TQH148" s="14"/>
      <c r="TQI148" s="14"/>
      <c r="TQJ148" s="14"/>
      <c r="TQK148" s="14"/>
      <c r="TQL148" s="14"/>
      <c r="TQM148" s="14"/>
      <c r="TQN148" s="14"/>
      <c r="TQO148" s="14"/>
      <c r="TQP148" s="14"/>
      <c r="TQQ148" s="14"/>
      <c r="TQR148" s="14"/>
      <c r="TQS148" s="14"/>
      <c r="TQT148" s="14"/>
      <c r="TQU148" s="14"/>
      <c r="TQV148" s="14"/>
      <c r="TQW148" s="14"/>
      <c r="TQX148" s="14"/>
      <c r="TQY148" s="14"/>
      <c r="TQZ148" s="14"/>
      <c r="TRA148" s="14"/>
      <c r="TRB148" s="14"/>
      <c r="TRC148" s="14"/>
      <c r="TRD148" s="14"/>
      <c r="TRE148" s="14"/>
      <c r="TRF148" s="14"/>
      <c r="TRG148" s="14"/>
      <c r="TRH148" s="14"/>
      <c r="TRI148" s="14"/>
      <c r="TRJ148" s="14"/>
      <c r="TRK148" s="14"/>
      <c r="TRL148" s="14"/>
      <c r="TRM148" s="14"/>
      <c r="TRN148" s="14"/>
      <c r="TRO148" s="14"/>
      <c r="TRP148" s="14"/>
      <c r="TRQ148" s="14"/>
      <c r="TRR148" s="14"/>
      <c r="TRS148" s="14"/>
      <c r="TRT148" s="14"/>
      <c r="TRU148" s="14"/>
      <c r="TRV148" s="14"/>
      <c r="TRW148" s="14"/>
      <c r="TRX148" s="14"/>
      <c r="TRY148" s="14"/>
      <c r="TRZ148" s="14"/>
      <c r="TSA148" s="14"/>
      <c r="TSB148" s="14"/>
      <c r="TSC148" s="14"/>
      <c r="TSD148" s="14"/>
      <c r="TSE148" s="14"/>
      <c r="TSF148" s="14"/>
      <c r="TSG148" s="14"/>
      <c r="TSH148" s="14"/>
      <c r="TSI148" s="14"/>
      <c r="TSJ148" s="14"/>
      <c r="TSK148" s="14"/>
      <c r="TSL148" s="14"/>
      <c r="TSM148" s="14"/>
      <c r="TSN148" s="14"/>
      <c r="TSO148" s="14"/>
      <c r="TSP148" s="14"/>
      <c r="TSQ148" s="14"/>
      <c r="TSR148" s="14"/>
      <c r="TSS148" s="14"/>
      <c r="TST148" s="14"/>
      <c r="TSU148" s="14"/>
      <c r="TSV148" s="14"/>
      <c r="TSW148" s="14"/>
      <c r="TSX148" s="14"/>
      <c r="TSY148" s="14"/>
      <c r="TSZ148" s="14"/>
      <c r="TTA148" s="14"/>
      <c r="TTB148" s="14"/>
      <c r="TTC148" s="14"/>
      <c r="TTD148" s="14"/>
      <c r="TTE148" s="14"/>
      <c r="TTF148" s="14"/>
      <c r="TTG148" s="14"/>
      <c r="TTH148" s="14"/>
      <c r="TTI148" s="14"/>
      <c r="TTJ148" s="14"/>
      <c r="TTK148" s="14"/>
      <c r="TTL148" s="14"/>
      <c r="TTM148" s="14"/>
      <c r="TTN148" s="14"/>
      <c r="TTO148" s="14"/>
      <c r="TTP148" s="14"/>
      <c r="TTQ148" s="14"/>
      <c r="TTR148" s="14"/>
      <c r="TTS148" s="14"/>
      <c r="TTT148" s="14"/>
      <c r="TTU148" s="14"/>
      <c r="TTV148" s="14"/>
      <c r="TTW148" s="14"/>
      <c r="TTX148" s="14"/>
      <c r="TTY148" s="14"/>
      <c r="TTZ148" s="14"/>
      <c r="TUA148" s="14"/>
      <c r="TUB148" s="14"/>
      <c r="TUC148" s="14"/>
      <c r="TUD148" s="14"/>
      <c r="TUE148" s="14"/>
      <c r="TUF148" s="14"/>
      <c r="TUG148" s="14"/>
      <c r="TUH148" s="14"/>
      <c r="TUI148" s="14"/>
      <c r="TUJ148" s="14"/>
      <c r="TUK148" s="14"/>
      <c r="TUL148" s="14"/>
      <c r="TUM148" s="14"/>
      <c r="TUN148" s="14"/>
      <c r="TUO148" s="14"/>
      <c r="TUP148" s="14"/>
      <c r="TUQ148" s="14"/>
      <c r="TUR148" s="14"/>
      <c r="TUS148" s="14"/>
      <c r="TUT148" s="14"/>
      <c r="TUU148" s="14"/>
      <c r="TUV148" s="14"/>
      <c r="TUW148" s="14"/>
      <c r="TUX148" s="14"/>
      <c r="TUY148" s="14"/>
      <c r="TUZ148" s="14"/>
      <c r="TVA148" s="14"/>
      <c r="TVB148" s="14"/>
      <c r="TVC148" s="14"/>
      <c r="TVD148" s="14"/>
      <c r="TVE148" s="14"/>
      <c r="TVF148" s="14"/>
      <c r="TVG148" s="14"/>
      <c r="TVH148" s="14"/>
      <c r="TVI148" s="14"/>
      <c r="TVJ148" s="14"/>
      <c r="TVK148" s="14"/>
      <c r="TVL148" s="14"/>
      <c r="TVM148" s="14"/>
      <c r="TVN148" s="14"/>
      <c r="TVO148" s="14"/>
      <c r="TVP148" s="14"/>
      <c r="TVQ148" s="14"/>
      <c r="TVR148" s="14"/>
      <c r="TVS148" s="14"/>
      <c r="TVT148" s="14"/>
      <c r="TVU148" s="14"/>
      <c r="TVV148" s="14"/>
      <c r="TVW148" s="14"/>
      <c r="TVX148" s="14"/>
      <c r="TVY148" s="14"/>
      <c r="TVZ148" s="14"/>
      <c r="TWA148" s="14"/>
      <c r="TWB148" s="14"/>
      <c r="TWC148" s="14"/>
      <c r="TWD148" s="14"/>
      <c r="TWE148" s="14"/>
      <c r="TWF148" s="14"/>
      <c r="TWG148" s="14"/>
      <c r="TWH148" s="14"/>
      <c r="TWI148" s="14"/>
      <c r="TWJ148" s="14"/>
      <c r="TWK148" s="14"/>
      <c r="TWL148" s="14"/>
      <c r="TWM148" s="14"/>
      <c r="TWN148" s="14"/>
      <c r="TWO148" s="14"/>
      <c r="TWP148" s="14"/>
      <c r="TWQ148" s="14"/>
      <c r="TWR148" s="14"/>
      <c r="TWS148" s="14"/>
      <c r="TWT148" s="14"/>
      <c r="TWU148" s="14"/>
      <c r="TWV148" s="14"/>
      <c r="TWW148" s="14"/>
      <c r="TWX148" s="14"/>
      <c r="TWY148" s="14"/>
      <c r="TWZ148" s="14"/>
      <c r="TXA148" s="14"/>
      <c r="TXB148" s="14"/>
      <c r="TXC148" s="14"/>
      <c r="TXD148" s="14"/>
      <c r="TXE148" s="14"/>
      <c r="TXF148" s="14"/>
      <c r="TXG148" s="14"/>
      <c r="TXH148" s="14"/>
      <c r="TXI148" s="14"/>
      <c r="TXJ148" s="14"/>
      <c r="TXK148" s="14"/>
      <c r="TXL148" s="14"/>
      <c r="TXM148" s="14"/>
      <c r="TXN148" s="14"/>
      <c r="TXO148" s="14"/>
      <c r="TXP148" s="14"/>
      <c r="TXQ148" s="14"/>
      <c r="TXR148" s="14"/>
      <c r="TXS148" s="14"/>
      <c r="TXT148" s="14"/>
      <c r="TXU148" s="14"/>
      <c r="TXV148" s="14"/>
      <c r="TXW148" s="14"/>
      <c r="TXX148" s="14"/>
      <c r="TXY148" s="14"/>
      <c r="TXZ148" s="14"/>
      <c r="TYA148" s="14"/>
      <c r="TYB148" s="14"/>
      <c r="TYC148" s="14"/>
      <c r="TYD148" s="14"/>
      <c r="TYE148" s="14"/>
      <c r="TYF148" s="14"/>
      <c r="TYG148" s="14"/>
      <c r="TYH148" s="14"/>
      <c r="TYI148" s="14"/>
      <c r="TYJ148" s="14"/>
      <c r="TYK148" s="14"/>
      <c r="TYL148" s="14"/>
      <c r="TYM148" s="14"/>
      <c r="TYN148" s="14"/>
      <c r="TYO148" s="14"/>
      <c r="TYP148" s="14"/>
      <c r="TYQ148" s="14"/>
      <c r="TYR148" s="14"/>
      <c r="TYS148" s="14"/>
      <c r="TYT148" s="14"/>
      <c r="TYU148" s="14"/>
      <c r="TYV148" s="14"/>
      <c r="TYW148" s="14"/>
      <c r="TYX148" s="14"/>
      <c r="TYY148" s="14"/>
      <c r="TYZ148" s="14"/>
      <c r="TZA148" s="14"/>
      <c r="TZB148" s="14"/>
      <c r="TZC148" s="14"/>
      <c r="TZD148" s="14"/>
      <c r="TZE148" s="14"/>
      <c r="TZF148" s="14"/>
      <c r="TZG148" s="14"/>
      <c r="TZH148" s="14"/>
      <c r="TZI148" s="14"/>
      <c r="TZJ148" s="14"/>
      <c r="TZK148" s="14"/>
      <c r="TZL148" s="14"/>
      <c r="TZM148" s="14"/>
      <c r="TZN148" s="14"/>
      <c r="TZO148" s="14"/>
      <c r="TZP148" s="14"/>
      <c r="TZQ148" s="14"/>
      <c r="TZR148" s="14"/>
      <c r="TZS148" s="14"/>
      <c r="TZT148" s="14"/>
      <c r="TZU148" s="14"/>
      <c r="TZV148" s="14"/>
      <c r="TZW148" s="14"/>
      <c r="TZX148" s="14"/>
      <c r="TZY148" s="14"/>
      <c r="TZZ148" s="14"/>
      <c r="UAA148" s="14"/>
      <c r="UAB148" s="14"/>
      <c r="UAC148" s="14"/>
      <c r="UAD148" s="14"/>
      <c r="UAE148" s="14"/>
      <c r="UAF148" s="14"/>
      <c r="UAG148" s="14"/>
      <c r="UAH148" s="14"/>
      <c r="UAI148" s="14"/>
      <c r="UAJ148" s="14"/>
      <c r="UAK148" s="14"/>
      <c r="UAL148" s="14"/>
      <c r="UAM148" s="14"/>
      <c r="UAN148" s="14"/>
      <c r="UAO148" s="14"/>
      <c r="UAP148" s="14"/>
      <c r="UAQ148" s="14"/>
      <c r="UAR148" s="14"/>
      <c r="UAS148" s="14"/>
      <c r="UAT148" s="14"/>
      <c r="UAU148" s="14"/>
      <c r="UAV148" s="14"/>
      <c r="UAW148" s="14"/>
      <c r="UAX148" s="14"/>
      <c r="UAY148" s="14"/>
      <c r="UAZ148" s="14"/>
      <c r="UBA148" s="14"/>
      <c r="UBB148" s="14"/>
      <c r="UBC148" s="14"/>
      <c r="UBD148" s="14"/>
      <c r="UBE148" s="14"/>
      <c r="UBF148" s="14"/>
      <c r="UBG148" s="14"/>
      <c r="UBH148" s="14"/>
      <c r="UBI148" s="14"/>
      <c r="UBJ148" s="14"/>
      <c r="UBK148" s="14"/>
      <c r="UBL148" s="14"/>
      <c r="UBM148" s="14"/>
      <c r="UBN148" s="14"/>
      <c r="UBO148" s="14"/>
      <c r="UBP148" s="14"/>
      <c r="UBQ148" s="14"/>
      <c r="UBR148" s="14"/>
      <c r="UBS148" s="14"/>
      <c r="UBT148" s="14"/>
      <c r="UBU148" s="14"/>
      <c r="UBV148" s="14"/>
      <c r="UBW148" s="14"/>
      <c r="UBX148" s="14"/>
      <c r="UBY148" s="14"/>
      <c r="UBZ148" s="14"/>
      <c r="UCA148" s="14"/>
      <c r="UCB148" s="14"/>
      <c r="UCC148" s="14"/>
      <c r="UCD148" s="14"/>
      <c r="UCE148" s="14"/>
      <c r="UCF148" s="14"/>
      <c r="UCG148" s="14"/>
      <c r="UCH148" s="14"/>
      <c r="UCI148" s="14"/>
      <c r="UCJ148" s="14"/>
      <c r="UCK148" s="14"/>
      <c r="UCL148" s="14"/>
      <c r="UCM148" s="14"/>
      <c r="UCN148" s="14"/>
      <c r="UCO148" s="14"/>
      <c r="UCP148" s="14"/>
      <c r="UCQ148" s="14"/>
      <c r="UCR148" s="14"/>
      <c r="UCS148" s="14"/>
      <c r="UCT148" s="14"/>
      <c r="UCU148" s="14"/>
      <c r="UCV148" s="14"/>
      <c r="UCW148" s="14"/>
      <c r="UCX148" s="14"/>
      <c r="UCY148" s="14"/>
      <c r="UCZ148" s="14"/>
      <c r="UDA148" s="14"/>
      <c r="UDB148" s="14"/>
      <c r="UDC148" s="14"/>
      <c r="UDD148" s="14"/>
      <c r="UDE148" s="14"/>
      <c r="UDF148" s="14"/>
      <c r="UDG148" s="14"/>
      <c r="UDH148" s="14"/>
      <c r="UDI148" s="14"/>
      <c r="UDJ148" s="14"/>
      <c r="UDK148" s="14"/>
      <c r="UDL148" s="14"/>
      <c r="UDM148" s="14"/>
      <c r="UDN148" s="14"/>
      <c r="UDO148" s="14"/>
      <c r="UDP148" s="14"/>
      <c r="UDQ148" s="14"/>
      <c r="UDR148" s="14"/>
      <c r="UDS148" s="14"/>
      <c r="UDT148" s="14"/>
      <c r="UDU148" s="14"/>
      <c r="UDV148" s="14"/>
      <c r="UDW148" s="14"/>
      <c r="UDX148" s="14"/>
      <c r="UDY148" s="14"/>
      <c r="UDZ148" s="14"/>
      <c r="UEA148" s="14"/>
      <c r="UEB148" s="14"/>
      <c r="UEC148" s="14"/>
      <c r="UED148" s="14"/>
      <c r="UEE148" s="14"/>
      <c r="UEF148" s="14"/>
      <c r="UEG148" s="14"/>
      <c r="UEH148" s="14"/>
      <c r="UEI148" s="14"/>
      <c r="UEJ148" s="14"/>
      <c r="UEK148" s="14"/>
      <c r="UEL148" s="14"/>
      <c r="UEM148" s="14"/>
      <c r="UEN148" s="14"/>
      <c r="UEO148" s="14"/>
      <c r="UEP148" s="14"/>
      <c r="UEQ148" s="14"/>
      <c r="UER148" s="14"/>
      <c r="UES148" s="14"/>
      <c r="UET148" s="14"/>
      <c r="UEU148" s="14"/>
      <c r="UEV148" s="14"/>
      <c r="UEW148" s="14"/>
      <c r="UEX148" s="14"/>
      <c r="UEY148" s="14"/>
      <c r="UEZ148" s="14"/>
      <c r="UFA148" s="14"/>
      <c r="UFB148" s="14"/>
      <c r="UFC148" s="14"/>
      <c r="UFD148" s="14"/>
      <c r="UFE148" s="14"/>
      <c r="UFF148" s="14"/>
      <c r="UFG148" s="14"/>
      <c r="UFH148" s="14"/>
      <c r="UFI148" s="14"/>
      <c r="UFJ148" s="14"/>
      <c r="UFK148" s="14"/>
      <c r="UFL148" s="14"/>
      <c r="UFM148" s="14"/>
      <c r="UFN148" s="14"/>
      <c r="UFO148" s="14"/>
      <c r="UFP148" s="14"/>
      <c r="UFQ148" s="14"/>
      <c r="UFR148" s="14"/>
      <c r="UFS148" s="14"/>
      <c r="UFT148" s="14"/>
      <c r="UFU148" s="14"/>
      <c r="UFV148" s="14"/>
      <c r="UFW148" s="14"/>
      <c r="UFX148" s="14"/>
      <c r="UFY148" s="14"/>
      <c r="UFZ148" s="14"/>
      <c r="UGA148" s="14"/>
      <c r="UGB148" s="14"/>
      <c r="UGC148" s="14"/>
      <c r="UGD148" s="14"/>
      <c r="UGE148" s="14"/>
      <c r="UGF148" s="14"/>
      <c r="UGG148" s="14"/>
      <c r="UGH148" s="14"/>
      <c r="UGI148" s="14"/>
      <c r="UGJ148" s="14"/>
      <c r="UGK148" s="14"/>
      <c r="UGL148" s="14"/>
      <c r="UGM148" s="14"/>
      <c r="UGN148" s="14"/>
      <c r="UGO148" s="14"/>
      <c r="UGP148" s="14"/>
      <c r="UGQ148" s="14"/>
      <c r="UGR148" s="14"/>
      <c r="UGS148" s="14"/>
      <c r="UGT148" s="14"/>
      <c r="UGU148" s="14"/>
      <c r="UGV148" s="14"/>
      <c r="UGW148" s="14"/>
      <c r="UGX148" s="14"/>
      <c r="UGY148" s="14"/>
      <c r="UGZ148" s="14"/>
      <c r="UHA148" s="14"/>
      <c r="UHB148" s="14"/>
      <c r="UHC148" s="14"/>
      <c r="UHD148" s="14"/>
      <c r="UHE148" s="14"/>
      <c r="UHF148" s="14"/>
      <c r="UHG148" s="14"/>
      <c r="UHH148" s="14"/>
      <c r="UHI148" s="14"/>
      <c r="UHJ148" s="14"/>
      <c r="UHK148" s="14"/>
      <c r="UHL148" s="14"/>
      <c r="UHM148" s="14"/>
      <c r="UHN148" s="14"/>
      <c r="UHO148" s="14"/>
      <c r="UHP148" s="14"/>
      <c r="UHQ148" s="14"/>
      <c r="UHR148" s="14"/>
      <c r="UHS148" s="14"/>
      <c r="UHT148" s="14"/>
      <c r="UHU148" s="14"/>
      <c r="UHV148" s="14"/>
      <c r="UHW148" s="14"/>
      <c r="UHX148" s="14"/>
      <c r="UHY148" s="14"/>
      <c r="UHZ148" s="14"/>
      <c r="UIA148" s="14"/>
      <c r="UIB148" s="14"/>
      <c r="UIC148" s="14"/>
      <c r="UID148" s="14"/>
      <c r="UIE148" s="14"/>
      <c r="UIF148" s="14"/>
      <c r="UIG148" s="14"/>
      <c r="UIH148" s="14"/>
      <c r="UII148" s="14"/>
      <c r="UIJ148" s="14"/>
      <c r="UIK148" s="14"/>
      <c r="UIL148" s="14"/>
      <c r="UIM148" s="14"/>
      <c r="UIN148" s="14"/>
      <c r="UIO148" s="14"/>
      <c r="UIP148" s="14"/>
      <c r="UIQ148" s="14"/>
      <c r="UIR148" s="14"/>
      <c r="UIS148" s="14"/>
      <c r="UIT148" s="14"/>
      <c r="UIU148" s="14"/>
      <c r="UIV148" s="14"/>
      <c r="UIW148" s="14"/>
      <c r="UIX148" s="14"/>
      <c r="UIY148" s="14"/>
      <c r="UIZ148" s="14"/>
      <c r="UJA148" s="14"/>
      <c r="UJB148" s="14"/>
      <c r="UJC148" s="14"/>
      <c r="UJD148" s="14"/>
      <c r="UJE148" s="14"/>
      <c r="UJF148" s="14"/>
      <c r="UJG148" s="14"/>
      <c r="UJH148" s="14"/>
      <c r="UJI148" s="14"/>
      <c r="UJJ148" s="14"/>
      <c r="UJK148" s="14"/>
      <c r="UJL148" s="14"/>
      <c r="UJM148" s="14"/>
      <c r="UJN148" s="14"/>
      <c r="UJO148" s="14"/>
      <c r="UJP148" s="14"/>
      <c r="UJQ148" s="14"/>
      <c r="UJR148" s="14"/>
      <c r="UJS148" s="14"/>
      <c r="UJT148" s="14"/>
      <c r="UJU148" s="14"/>
      <c r="UJV148" s="14"/>
      <c r="UJW148" s="14"/>
      <c r="UJX148" s="14"/>
      <c r="UJY148" s="14"/>
      <c r="UJZ148" s="14"/>
      <c r="UKA148" s="14"/>
      <c r="UKB148" s="14"/>
      <c r="UKC148" s="14"/>
      <c r="UKD148" s="14"/>
      <c r="UKE148" s="14"/>
      <c r="UKF148" s="14"/>
      <c r="UKG148" s="14"/>
      <c r="UKH148" s="14"/>
      <c r="UKI148" s="14"/>
      <c r="UKJ148" s="14"/>
      <c r="UKK148" s="14"/>
      <c r="UKL148" s="14"/>
      <c r="UKM148" s="14"/>
      <c r="UKN148" s="14"/>
      <c r="UKO148" s="14"/>
      <c r="UKP148" s="14"/>
      <c r="UKQ148" s="14"/>
      <c r="UKR148" s="14"/>
      <c r="UKS148" s="14"/>
      <c r="UKT148" s="14"/>
      <c r="UKU148" s="14"/>
      <c r="UKV148" s="14"/>
      <c r="UKW148" s="14"/>
      <c r="UKX148" s="14"/>
      <c r="UKY148" s="14"/>
      <c r="UKZ148" s="14"/>
      <c r="ULA148" s="14"/>
      <c r="ULB148" s="14"/>
      <c r="ULC148" s="14"/>
      <c r="ULD148" s="14"/>
      <c r="ULE148" s="14"/>
      <c r="ULF148" s="14"/>
      <c r="ULG148" s="14"/>
      <c r="ULH148" s="14"/>
      <c r="ULI148" s="14"/>
      <c r="ULJ148" s="14"/>
      <c r="ULK148" s="14"/>
      <c r="ULL148" s="14"/>
      <c r="ULM148" s="14"/>
      <c r="ULN148" s="14"/>
      <c r="ULO148" s="14"/>
      <c r="ULP148" s="14"/>
      <c r="ULQ148" s="14"/>
      <c r="ULR148" s="14"/>
      <c r="ULS148" s="14"/>
      <c r="ULT148" s="14"/>
      <c r="ULU148" s="14"/>
      <c r="ULV148" s="14"/>
      <c r="ULW148" s="14"/>
      <c r="ULX148" s="14"/>
      <c r="ULY148" s="14"/>
      <c r="ULZ148" s="14"/>
      <c r="UMA148" s="14"/>
      <c r="UMB148" s="14"/>
      <c r="UMC148" s="14"/>
      <c r="UMD148" s="14"/>
      <c r="UME148" s="14"/>
      <c r="UMF148" s="14"/>
      <c r="UMG148" s="14"/>
      <c r="UMH148" s="14"/>
      <c r="UMI148" s="14"/>
      <c r="UMJ148" s="14"/>
      <c r="UMK148" s="14"/>
      <c r="UML148" s="14"/>
      <c r="UMM148" s="14"/>
      <c r="UMN148" s="14"/>
      <c r="UMO148" s="14"/>
      <c r="UMP148" s="14"/>
      <c r="UMQ148" s="14"/>
      <c r="UMR148" s="14"/>
      <c r="UMS148" s="14"/>
      <c r="UMT148" s="14"/>
      <c r="UMU148" s="14"/>
      <c r="UMV148" s="14"/>
      <c r="UMW148" s="14"/>
      <c r="UMX148" s="14"/>
      <c r="UMY148" s="14"/>
      <c r="UMZ148" s="14"/>
      <c r="UNA148" s="14"/>
      <c r="UNB148" s="14"/>
      <c r="UNC148" s="14"/>
      <c r="UND148" s="14"/>
      <c r="UNE148" s="14"/>
      <c r="UNF148" s="14"/>
      <c r="UNG148" s="14"/>
      <c r="UNH148" s="14"/>
      <c r="UNI148" s="14"/>
      <c r="UNJ148" s="14"/>
      <c r="UNK148" s="14"/>
      <c r="UNL148" s="14"/>
      <c r="UNM148" s="14"/>
      <c r="UNN148" s="14"/>
      <c r="UNO148" s="14"/>
      <c r="UNP148" s="14"/>
      <c r="UNQ148" s="14"/>
      <c r="UNR148" s="14"/>
      <c r="UNS148" s="14"/>
      <c r="UNT148" s="14"/>
      <c r="UNU148" s="14"/>
      <c r="UNV148" s="14"/>
      <c r="UNW148" s="14"/>
      <c r="UNX148" s="14"/>
      <c r="UNY148" s="14"/>
      <c r="UNZ148" s="14"/>
      <c r="UOA148" s="14"/>
      <c r="UOB148" s="14"/>
      <c r="UOC148" s="14"/>
      <c r="UOD148" s="14"/>
      <c r="UOE148" s="14"/>
      <c r="UOF148" s="14"/>
      <c r="UOG148" s="14"/>
      <c r="UOH148" s="14"/>
      <c r="UOI148" s="14"/>
      <c r="UOJ148" s="14"/>
      <c r="UOK148" s="14"/>
      <c r="UOL148" s="14"/>
      <c r="UOM148" s="14"/>
      <c r="UON148" s="14"/>
      <c r="UOO148" s="14"/>
      <c r="UOP148" s="14"/>
      <c r="UOQ148" s="14"/>
      <c r="UOR148" s="14"/>
      <c r="UOS148" s="14"/>
      <c r="UOT148" s="14"/>
      <c r="UOU148" s="14"/>
      <c r="UOV148" s="14"/>
      <c r="UOW148" s="14"/>
      <c r="UOX148" s="14"/>
      <c r="UOY148" s="14"/>
      <c r="UOZ148" s="14"/>
      <c r="UPA148" s="14"/>
      <c r="UPB148" s="14"/>
      <c r="UPC148" s="14"/>
      <c r="UPD148" s="14"/>
      <c r="UPE148" s="14"/>
      <c r="UPF148" s="14"/>
      <c r="UPG148" s="14"/>
      <c r="UPH148" s="14"/>
      <c r="UPI148" s="14"/>
      <c r="UPJ148" s="14"/>
      <c r="UPK148" s="14"/>
      <c r="UPL148" s="14"/>
      <c r="UPM148" s="14"/>
      <c r="UPN148" s="14"/>
      <c r="UPO148" s="14"/>
      <c r="UPP148" s="14"/>
      <c r="UPQ148" s="14"/>
      <c r="UPR148" s="14"/>
      <c r="UPS148" s="14"/>
      <c r="UPT148" s="14"/>
      <c r="UPU148" s="14"/>
      <c r="UPV148" s="14"/>
      <c r="UPW148" s="14"/>
      <c r="UPX148" s="14"/>
      <c r="UPY148" s="14"/>
      <c r="UPZ148" s="14"/>
      <c r="UQA148" s="14"/>
      <c r="UQB148" s="14"/>
      <c r="UQC148" s="14"/>
      <c r="UQD148" s="14"/>
      <c r="UQE148" s="14"/>
      <c r="UQF148" s="14"/>
      <c r="UQG148" s="14"/>
      <c r="UQH148" s="14"/>
      <c r="UQI148" s="14"/>
      <c r="UQJ148" s="14"/>
      <c r="UQK148" s="14"/>
      <c r="UQL148" s="14"/>
      <c r="UQM148" s="14"/>
      <c r="UQN148" s="14"/>
      <c r="UQO148" s="14"/>
      <c r="UQP148" s="14"/>
      <c r="UQQ148" s="14"/>
      <c r="UQR148" s="14"/>
      <c r="UQS148" s="14"/>
      <c r="UQT148" s="14"/>
      <c r="UQU148" s="14"/>
      <c r="UQV148" s="14"/>
      <c r="UQW148" s="14"/>
      <c r="UQX148" s="14"/>
      <c r="UQY148" s="14"/>
      <c r="UQZ148" s="14"/>
      <c r="URA148" s="14"/>
      <c r="URB148" s="14"/>
      <c r="URC148" s="14"/>
      <c r="URD148" s="14"/>
      <c r="URE148" s="14"/>
      <c r="URF148" s="14"/>
      <c r="URG148" s="14"/>
      <c r="URH148" s="14"/>
      <c r="URI148" s="14"/>
      <c r="URJ148" s="14"/>
      <c r="URK148" s="14"/>
      <c r="URL148" s="14"/>
      <c r="URM148" s="14"/>
      <c r="URN148" s="14"/>
      <c r="URO148" s="14"/>
      <c r="URP148" s="14"/>
      <c r="URQ148" s="14"/>
      <c r="URR148" s="14"/>
      <c r="URS148" s="14"/>
      <c r="URT148" s="14"/>
      <c r="URU148" s="14"/>
      <c r="URV148" s="14"/>
      <c r="URW148" s="14"/>
      <c r="URX148" s="14"/>
      <c r="URY148" s="14"/>
      <c r="URZ148" s="14"/>
      <c r="USA148" s="14"/>
      <c r="USB148" s="14"/>
      <c r="USC148" s="14"/>
      <c r="USD148" s="14"/>
      <c r="USE148" s="14"/>
      <c r="USF148" s="14"/>
      <c r="USG148" s="14"/>
      <c r="USH148" s="14"/>
      <c r="USI148" s="14"/>
      <c r="USJ148" s="14"/>
      <c r="USK148" s="14"/>
      <c r="USL148" s="14"/>
      <c r="USM148" s="14"/>
      <c r="USN148" s="14"/>
      <c r="USO148" s="14"/>
      <c r="USP148" s="14"/>
      <c r="USQ148" s="14"/>
      <c r="USR148" s="14"/>
      <c r="USS148" s="14"/>
      <c r="UST148" s="14"/>
      <c r="USU148" s="14"/>
      <c r="USV148" s="14"/>
      <c r="USW148" s="14"/>
      <c r="USX148" s="14"/>
      <c r="USY148" s="14"/>
      <c r="USZ148" s="14"/>
      <c r="UTA148" s="14"/>
      <c r="UTB148" s="14"/>
      <c r="UTC148" s="14"/>
      <c r="UTD148" s="14"/>
      <c r="UTE148" s="14"/>
      <c r="UTF148" s="14"/>
      <c r="UTG148" s="14"/>
      <c r="UTH148" s="14"/>
      <c r="UTI148" s="14"/>
      <c r="UTJ148" s="14"/>
      <c r="UTK148" s="14"/>
      <c r="UTL148" s="14"/>
      <c r="UTM148" s="14"/>
      <c r="UTN148" s="14"/>
      <c r="UTO148" s="14"/>
      <c r="UTP148" s="14"/>
      <c r="UTQ148" s="14"/>
      <c r="UTR148" s="14"/>
      <c r="UTS148" s="14"/>
      <c r="UTT148" s="14"/>
      <c r="UTU148" s="14"/>
      <c r="UTV148" s="14"/>
      <c r="UTW148" s="14"/>
      <c r="UTX148" s="14"/>
      <c r="UTY148" s="14"/>
      <c r="UTZ148" s="14"/>
      <c r="UUA148" s="14"/>
      <c r="UUB148" s="14"/>
      <c r="UUC148" s="14"/>
      <c r="UUD148" s="14"/>
      <c r="UUE148" s="14"/>
      <c r="UUF148" s="14"/>
      <c r="UUG148" s="14"/>
      <c r="UUH148" s="14"/>
      <c r="UUI148" s="14"/>
      <c r="UUJ148" s="14"/>
      <c r="UUK148" s="14"/>
      <c r="UUL148" s="14"/>
      <c r="UUM148" s="14"/>
      <c r="UUN148" s="14"/>
      <c r="UUO148" s="14"/>
      <c r="UUP148" s="14"/>
      <c r="UUQ148" s="14"/>
      <c r="UUR148" s="14"/>
      <c r="UUS148" s="14"/>
      <c r="UUT148" s="14"/>
      <c r="UUU148" s="14"/>
      <c r="UUV148" s="14"/>
      <c r="UUW148" s="14"/>
      <c r="UUX148" s="14"/>
      <c r="UUY148" s="14"/>
      <c r="UUZ148" s="14"/>
      <c r="UVA148" s="14"/>
      <c r="UVB148" s="14"/>
      <c r="UVC148" s="14"/>
      <c r="UVD148" s="14"/>
      <c r="UVE148" s="14"/>
      <c r="UVF148" s="14"/>
      <c r="UVG148" s="14"/>
      <c r="UVH148" s="14"/>
      <c r="UVI148" s="14"/>
      <c r="UVJ148" s="14"/>
      <c r="UVK148" s="14"/>
      <c r="UVL148" s="14"/>
      <c r="UVM148" s="14"/>
      <c r="UVN148" s="14"/>
      <c r="UVO148" s="14"/>
      <c r="UVP148" s="14"/>
      <c r="UVQ148" s="14"/>
      <c r="UVR148" s="14"/>
      <c r="UVS148" s="14"/>
      <c r="UVT148" s="14"/>
      <c r="UVU148" s="14"/>
      <c r="UVV148" s="14"/>
      <c r="UVW148" s="14"/>
      <c r="UVX148" s="14"/>
      <c r="UVY148" s="14"/>
      <c r="UVZ148" s="14"/>
      <c r="UWA148" s="14"/>
      <c r="UWB148" s="14"/>
      <c r="UWC148" s="14"/>
      <c r="UWD148" s="14"/>
      <c r="UWE148" s="14"/>
      <c r="UWF148" s="14"/>
      <c r="UWG148" s="14"/>
      <c r="UWH148" s="14"/>
      <c r="UWI148" s="14"/>
      <c r="UWJ148" s="14"/>
      <c r="UWK148" s="14"/>
      <c r="UWL148" s="14"/>
      <c r="UWM148" s="14"/>
      <c r="UWN148" s="14"/>
      <c r="UWO148" s="14"/>
      <c r="UWP148" s="14"/>
      <c r="UWQ148" s="14"/>
      <c r="UWR148" s="14"/>
      <c r="UWS148" s="14"/>
      <c r="UWT148" s="14"/>
      <c r="UWU148" s="14"/>
      <c r="UWV148" s="14"/>
      <c r="UWW148" s="14"/>
      <c r="UWX148" s="14"/>
      <c r="UWY148" s="14"/>
      <c r="UWZ148" s="14"/>
      <c r="UXA148" s="14"/>
      <c r="UXB148" s="14"/>
      <c r="UXC148" s="14"/>
      <c r="UXD148" s="14"/>
      <c r="UXE148" s="14"/>
      <c r="UXF148" s="14"/>
      <c r="UXG148" s="14"/>
      <c r="UXH148" s="14"/>
      <c r="UXI148" s="14"/>
      <c r="UXJ148" s="14"/>
      <c r="UXK148" s="14"/>
      <c r="UXL148" s="14"/>
      <c r="UXM148" s="14"/>
      <c r="UXN148" s="14"/>
      <c r="UXO148" s="14"/>
      <c r="UXP148" s="14"/>
      <c r="UXQ148" s="14"/>
      <c r="UXR148" s="14"/>
      <c r="UXS148" s="14"/>
      <c r="UXT148" s="14"/>
      <c r="UXU148" s="14"/>
      <c r="UXV148" s="14"/>
      <c r="UXW148" s="14"/>
      <c r="UXX148" s="14"/>
      <c r="UXY148" s="14"/>
      <c r="UXZ148" s="14"/>
      <c r="UYA148" s="14"/>
      <c r="UYB148" s="14"/>
      <c r="UYC148" s="14"/>
      <c r="UYD148" s="14"/>
      <c r="UYE148" s="14"/>
      <c r="UYF148" s="14"/>
      <c r="UYG148" s="14"/>
      <c r="UYH148" s="14"/>
      <c r="UYI148" s="14"/>
      <c r="UYJ148" s="14"/>
      <c r="UYK148" s="14"/>
      <c r="UYL148" s="14"/>
      <c r="UYM148" s="14"/>
      <c r="UYN148" s="14"/>
      <c r="UYO148" s="14"/>
      <c r="UYP148" s="14"/>
      <c r="UYQ148" s="14"/>
      <c r="UYR148" s="14"/>
      <c r="UYS148" s="14"/>
      <c r="UYT148" s="14"/>
      <c r="UYU148" s="14"/>
      <c r="UYV148" s="14"/>
      <c r="UYW148" s="14"/>
      <c r="UYX148" s="14"/>
      <c r="UYY148" s="14"/>
      <c r="UYZ148" s="14"/>
      <c r="UZA148" s="14"/>
      <c r="UZB148" s="14"/>
      <c r="UZC148" s="14"/>
      <c r="UZD148" s="14"/>
      <c r="UZE148" s="14"/>
      <c r="UZF148" s="14"/>
      <c r="UZG148" s="14"/>
      <c r="UZH148" s="14"/>
      <c r="UZI148" s="14"/>
      <c r="UZJ148" s="14"/>
      <c r="UZK148" s="14"/>
      <c r="UZL148" s="14"/>
      <c r="UZM148" s="14"/>
      <c r="UZN148" s="14"/>
      <c r="UZO148" s="14"/>
      <c r="UZP148" s="14"/>
      <c r="UZQ148" s="14"/>
      <c r="UZR148" s="14"/>
      <c r="UZS148" s="14"/>
      <c r="UZT148" s="14"/>
      <c r="UZU148" s="14"/>
      <c r="UZV148" s="14"/>
      <c r="UZW148" s="14"/>
      <c r="UZX148" s="14"/>
      <c r="UZY148" s="14"/>
      <c r="UZZ148" s="14"/>
      <c r="VAA148" s="14"/>
      <c r="VAB148" s="14"/>
      <c r="VAC148" s="14"/>
      <c r="VAD148" s="14"/>
      <c r="VAE148" s="14"/>
      <c r="VAF148" s="14"/>
      <c r="VAG148" s="14"/>
      <c r="VAH148" s="14"/>
      <c r="VAI148" s="14"/>
      <c r="VAJ148" s="14"/>
      <c r="VAK148" s="14"/>
      <c r="VAL148" s="14"/>
      <c r="VAM148" s="14"/>
      <c r="VAN148" s="14"/>
      <c r="VAO148" s="14"/>
      <c r="VAP148" s="14"/>
      <c r="VAQ148" s="14"/>
      <c r="VAR148" s="14"/>
      <c r="VAS148" s="14"/>
      <c r="VAT148" s="14"/>
      <c r="VAU148" s="14"/>
      <c r="VAV148" s="14"/>
      <c r="VAW148" s="14"/>
      <c r="VAX148" s="14"/>
      <c r="VAY148" s="14"/>
      <c r="VAZ148" s="14"/>
      <c r="VBA148" s="14"/>
      <c r="VBB148" s="14"/>
      <c r="VBC148" s="14"/>
      <c r="VBD148" s="14"/>
      <c r="VBE148" s="14"/>
      <c r="VBF148" s="14"/>
      <c r="VBG148" s="14"/>
      <c r="VBH148" s="14"/>
      <c r="VBI148" s="14"/>
      <c r="VBJ148" s="14"/>
      <c r="VBK148" s="14"/>
      <c r="VBL148" s="14"/>
      <c r="VBM148" s="14"/>
      <c r="VBN148" s="14"/>
      <c r="VBO148" s="14"/>
      <c r="VBP148" s="14"/>
      <c r="VBQ148" s="14"/>
      <c r="VBR148" s="14"/>
      <c r="VBS148" s="14"/>
      <c r="VBT148" s="14"/>
      <c r="VBU148" s="14"/>
      <c r="VBV148" s="14"/>
      <c r="VBW148" s="14"/>
      <c r="VBX148" s="14"/>
      <c r="VBY148" s="14"/>
      <c r="VBZ148" s="14"/>
      <c r="VCA148" s="14"/>
      <c r="VCB148" s="14"/>
      <c r="VCC148" s="14"/>
      <c r="VCD148" s="14"/>
      <c r="VCE148" s="14"/>
      <c r="VCF148" s="14"/>
      <c r="VCG148" s="14"/>
      <c r="VCH148" s="14"/>
      <c r="VCI148" s="14"/>
      <c r="VCJ148" s="14"/>
      <c r="VCK148" s="14"/>
      <c r="VCL148" s="14"/>
      <c r="VCM148" s="14"/>
      <c r="VCN148" s="14"/>
      <c r="VCO148" s="14"/>
      <c r="VCP148" s="14"/>
      <c r="VCQ148" s="14"/>
      <c r="VCR148" s="14"/>
      <c r="VCS148" s="14"/>
      <c r="VCT148" s="14"/>
      <c r="VCU148" s="14"/>
      <c r="VCV148" s="14"/>
      <c r="VCW148" s="14"/>
      <c r="VCX148" s="14"/>
      <c r="VCY148" s="14"/>
      <c r="VCZ148" s="14"/>
      <c r="VDA148" s="14"/>
      <c r="VDB148" s="14"/>
      <c r="VDC148" s="14"/>
      <c r="VDD148" s="14"/>
      <c r="VDE148" s="14"/>
      <c r="VDF148" s="14"/>
      <c r="VDG148" s="14"/>
      <c r="VDH148" s="14"/>
      <c r="VDI148" s="14"/>
      <c r="VDJ148" s="14"/>
      <c r="VDK148" s="14"/>
      <c r="VDL148" s="14"/>
      <c r="VDM148" s="14"/>
      <c r="VDN148" s="14"/>
      <c r="VDO148" s="14"/>
      <c r="VDP148" s="14"/>
      <c r="VDQ148" s="14"/>
      <c r="VDR148" s="14"/>
      <c r="VDS148" s="14"/>
      <c r="VDT148" s="14"/>
      <c r="VDU148" s="14"/>
      <c r="VDV148" s="14"/>
      <c r="VDW148" s="14"/>
      <c r="VDX148" s="14"/>
      <c r="VDY148" s="14"/>
      <c r="VDZ148" s="14"/>
      <c r="VEA148" s="14"/>
      <c r="VEB148" s="14"/>
      <c r="VEC148" s="14"/>
      <c r="VED148" s="14"/>
      <c r="VEE148" s="14"/>
      <c r="VEF148" s="14"/>
      <c r="VEG148" s="14"/>
      <c r="VEH148" s="14"/>
      <c r="VEI148" s="14"/>
      <c r="VEJ148" s="14"/>
      <c r="VEK148" s="14"/>
      <c r="VEL148" s="14"/>
      <c r="VEM148" s="14"/>
      <c r="VEN148" s="14"/>
      <c r="VEO148" s="14"/>
      <c r="VEP148" s="14"/>
      <c r="VEQ148" s="14"/>
      <c r="VER148" s="14"/>
      <c r="VES148" s="14"/>
      <c r="VET148" s="14"/>
      <c r="VEU148" s="14"/>
      <c r="VEV148" s="14"/>
      <c r="VEW148" s="14"/>
      <c r="VEX148" s="14"/>
      <c r="VEY148" s="14"/>
      <c r="VEZ148" s="14"/>
      <c r="VFA148" s="14"/>
      <c r="VFB148" s="14"/>
      <c r="VFC148" s="14"/>
      <c r="VFD148" s="14"/>
      <c r="VFE148" s="14"/>
      <c r="VFF148" s="14"/>
      <c r="VFG148" s="14"/>
      <c r="VFH148" s="14"/>
      <c r="VFI148" s="14"/>
      <c r="VFJ148" s="14"/>
      <c r="VFK148" s="14"/>
      <c r="VFL148" s="14"/>
      <c r="VFM148" s="14"/>
      <c r="VFN148" s="14"/>
      <c r="VFO148" s="14"/>
      <c r="VFP148" s="14"/>
      <c r="VFQ148" s="14"/>
      <c r="VFR148" s="14"/>
      <c r="VFS148" s="14"/>
      <c r="VFT148" s="14"/>
      <c r="VFU148" s="14"/>
      <c r="VFV148" s="14"/>
      <c r="VFW148" s="14"/>
      <c r="VFX148" s="14"/>
      <c r="VFY148" s="14"/>
      <c r="VFZ148" s="14"/>
      <c r="VGA148" s="14"/>
      <c r="VGB148" s="14"/>
      <c r="VGC148" s="14"/>
      <c r="VGD148" s="14"/>
      <c r="VGE148" s="14"/>
      <c r="VGF148" s="14"/>
      <c r="VGG148" s="14"/>
      <c r="VGH148" s="14"/>
      <c r="VGI148" s="14"/>
      <c r="VGJ148" s="14"/>
      <c r="VGK148" s="14"/>
      <c r="VGL148" s="14"/>
      <c r="VGM148" s="14"/>
      <c r="VGN148" s="14"/>
      <c r="VGO148" s="14"/>
      <c r="VGP148" s="14"/>
      <c r="VGQ148" s="14"/>
      <c r="VGR148" s="14"/>
      <c r="VGS148" s="14"/>
      <c r="VGT148" s="14"/>
      <c r="VGU148" s="14"/>
      <c r="VGV148" s="14"/>
      <c r="VGW148" s="14"/>
      <c r="VGX148" s="14"/>
      <c r="VGY148" s="14"/>
      <c r="VGZ148" s="14"/>
      <c r="VHA148" s="14"/>
      <c r="VHB148" s="14"/>
      <c r="VHC148" s="14"/>
      <c r="VHD148" s="14"/>
      <c r="VHE148" s="14"/>
      <c r="VHF148" s="14"/>
      <c r="VHG148" s="14"/>
      <c r="VHH148" s="14"/>
      <c r="VHI148" s="14"/>
      <c r="VHJ148" s="14"/>
      <c r="VHK148" s="14"/>
      <c r="VHL148" s="14"/>
      <c r="VHM148" s="14"/>
      <c r="VHN148" s="14"/>
      <c r="VHO148" s="14"/>
      <c r="VHP148" s="14"/>
      <c r="VHQ148" s="14"/>
      <c r="VHR148" s="14"/>
      <c r="VHS148" s="14"/>
      <c r="VHT148" s="14"/>
      <c r="VHU148" s="14"/>
      <c r="VHV148" s="14"/>
      <c r="VHW148" s="14"/>
      <c r="VHX148" s="14"/>
      <c r="VHY148" s="14"/>
      <c r="VHZ148" s="14"/>
      <c r="VIA148" s="14"/>
      <c r="VIB148" s="14"/>
      <c r="VIC148" s="14"/>
      <c r="VID148" s="14"/>
      <c r="VIE148" s="14"/>
      <c r="VIF148" s="14"/>
      <c r="VIG148" s="14"/>
      <c r="VIH148" s="14"/>
      <c r="VII148" s="14"/>
      <c r="VIJ148" s="14"/>
      <c r="VIK148" s="14"/>
      <c r="VIL148" s="14"/>
      <c r="VIM148" s="14"/>
      <c r="VIN148" s="14"/>
      <c r="VIO148" s="14"/>
      <c r="VIP148" s="14"/>
      <c r="VIQ148" s="14"/>
      <c r="VIR148" s="14"/>
      <c r="VIS148" s="14"/>
      <c r="VIT148" s="14"/>
      <c r="VIU148" s="14"/>
      <c r="VIV148" s="14"/>
      <c r="VIW148" s="14"/>
      <c r="VIX148" s="14"/>
      <c r="VIY148" s="14"/>
      <c r="VIZ148" s="14"/>
      <c r="VJA148" s="14"/>
      <c r="VJB148" s="14"/>
      <c r="VJC148" s="14"/>
      <c r="VJD148" s="14"/>
      <c r="VJE148" s="14"/>
      <c r="VJF148" s="14"/>
      <c r="VJG148" s="14"/>
      <c r="VJH148" s="14"/>
      <c r="VJI148" s="14"/>
      <c r="VJJ148" s="14"/>
      <c r="VJK148" s="14"/>
      <c r="VJL148" s="14"/>
      <c r="VJM148" s="14"/>
      <c r="VJN148" s="14"/>
      <c r="VJO148" s="14"/>
      <c r="VJP148" s="14"/>
      <c r="VJQ148" s="14"/>
      <c r="VJR148" s="14"/>
      <c r="VJS148" s="14"/>
      <c r="VJT148" s="14"/>
      <c r="VJU148" s="14"/>
      <c r="VJV148" s="14"/>
      <c r="VJW148" s="14"/>
      <c r="VJX148" s="14"/>
      <c r="VJY148" s="14"/>
      <c r="VJZ148" s="14"/>
      <c r="VKA148" s="14"/>
      <c r="VKB148" s="14"/>
      <c r="VKC148" s="14"/>
      <c r="VKD148" s="14"/>
      <c r="VKE148" s="14"/>
      <c r="VKF148" s="14"/>
      <c r="VKG148" s="14"/>
      <c r="VKH148" s="14"/>
      <c r="VKI148" s="14"/>
      <c r="VKJ148" s="14"/>
      <c r="VKK148" s="14"/>
      <c r="VKL148" s="14"/>
      <c r="VKM148" s="14"/>
      <c r="VKN148" s="14"/>
      <c r="VKO148" s="14"/>
      <c r="VKP148" s="14"/>
      <c r="VKQ148" s="14"/>
      <c r="VKR148" s="14"/>
      <c r="VKS148" s="14"/>
      <c r="VKT148" s="14"/>
      <c r="VKU148" s="14"/>
      <c r="VKV148" s="14"/>
      <c r="VKW148" s="14"/>
      <c r="VKX148" s="14"/>
      <c r="VKY148" s="14"/>
      <c r="VKZ148" s="14"/>
      <c r="VLA148" s="14"/>
      <c r="VLB148" s="14"/>
      <c r="VLC148" s="14"/>
      <c r="VLD148" s="14"/>
      <c r="VLE148" s="14"/>
      <c r="VLF148" s="14"/>
      <c r="VLG148" s="14"/>
      <c r="VLH148" s="14"/>
      <c r="VLI148" s="14"/>
      <c r="VLJ148" s="14"/>
      <c r="VLK148" s="14"/>
      <c r="VLL148" s="14"/>
      <c r="VLM148" s="14"/>
      <c r="VLN148" s="14"/>
      <c r="VLO148" s="14"/>
      <c r="VLP148" s="14"/>
      <c r="VLQ148" s="14"/>
      <c r="VLR148" s="14"/>
      <c r="VLS148" s="14"/>
      <c r="VLT148" s="14"/>
      <c r="VLU148" s="14"/>
      <c r="VLV148" s="14"/>
      <c r="VLW148" s="14"/>
      <c r="VLX148" s="14"/>
      <c r="VLY148" s="14"/>
      <c r="VLZ148" s="14"/>
      <c r="VMA148" s="14"/>
      <c r="VMB148" s="14"/>
      <c r="VMC148" s="14"/>
      <c r="VMD148" s="14"/>
      <c r="VME148" s="14"/>
      <c r="VMF148" s="14"/>
      <c r="VMG148" s="14"/>
      <c r="VMH148" s="14"/>
      <c r="VMI148" s="14"/>
      <c r="VMJ148" s="14"/>
      <c r="VMK148" s="14"/>
      <c r="VML148" s="14"/>
      <c r="VMM148" s="14"/>
      <c r="VMN148" s="14"/>
      <c r="VMO148" s="14"/>
      <c r="VMP148" s="14"/>
      <c r="VMQ148" s="14"/>
      <c r="VMR148" s="14"/>
      <c r="VMS148" s="14"/>
      <c r="VMT148" s="14"/>
      <c r="VMU148" s="14"/>
      <c r="VMV148" s="14"/>
      <c r="VMW148" s="14"/>
      <c r="VMX148" s="14"/>
      <c r="VMY148" s="14"/>
      <c r="VMZ148" s="14"/>
      <c r="VNA148" s="14"/>
      <c r="VNB148" s="14"/>
      <c r="VNC148" s="14"/>
      <c r="VND148" s="14"/>
      <c r="VNE148" s="14"/>
      <c r="VNF148" s="14"/>
      <c r="VNG148" s="14"/>
      <c r="VNH148" s="14"/>
      <c r="VNI148" s="14"/>
      <c r="VNJ148" s="14"/>
      <c r="VNK148" s="14"/>
      <c r="VNL148" s="14"/>
      <c r="VNM148" s="14"/>
      <c r="VNN148" s="14"/>
      <c r="VNO148" s="14"/>
      <c r="VNP148" s="14"/>
      <c r="VNQ148" s="14"/>
      <c r="VNR148" s="14"/>
      <c r="VNS148" s="14"/>
      <c r="VNT148" s="14"/>
      <c r="VNU148" s="14"/>
      <c r="VNV148" s="14"/>
      <c r="VNW148" s="14"/>
      <c r="VNX148" s="14"/>
      <c r="VNY148" s="14"/>
      <c r="VNZ148" s="14"/>
      <c r="VOA148" s="14"/>
      <c r="VOB148" s="14"/>
      <c r="VOC148" s="14"/>
      <c r="VOD148" s="14"/>
      <c r="VOE148" s="14"/>
      <c r="VOF148" s="14"/>
      <c r="VOG148" s="14"/>
      <c r="VOH148" s="14"/>
      <c r="VOI148" s="14"/>
      <c r="VOJ148" s="14"/>
      <c r="VOK148" s="14"/>
      <c r="VOL148" s="14"/>
      <c r="VOM148" s="14"/>
      <c r="VON148" s="14"/>
      <c r="VOO148" s="14"/>
      <c r="VOP148" s="14"/>
      <c r="VOQ148" s="14"/>
      <c r="VOR148" s="14"/>
      <c r="VOS148" s="14"/>
      <c r="VOT148" s="14"/>
      <c r="VOU148" s="14"/>
      <c r="VOV148" s="14"/>
      <c r="VOW148" s="14"/>
      <c r="VOX148" s="14"/>
      <c r="VOY148" s="14"/>
      <c r="VOZ148" s="14"/>
      <c r="VPA148" s="14"/>
      <c r="VPB148" s="14"/>
      <c r="VPC148" s="14"/>
      <c r="VPD148" s="14"/>
      <c r="VPE148" s="14"/>
      <c r="VPF148" s="14"/>
      <c r="VPG148" s="14"/>
      <c r="VPH148" s="14"/>
      <c r="VPI148" s="14"/>
      <c r="VPJ148" s="14"/>
      <c r="VPK148" s="14"/>
      <c r="VPL148" s="14"/>
      <c r="VPM148" s="14"/>
      <c r="VPN148" s="14"/>
      <c r="VPO148" s="14"/>
      <c r="VPP148" s="14"/>
      <c r="VPQ148" s="14"/>
      <c r="VPR148" s="14"/>
      <c r="VPS148" s="14"/>
      <c r="VPT148" s="14"/>
      <c r="VPU148" s="14"/>
      <c r="VPV148" s="14"/>
      <c r="VPW148" s="14"/>
      <c r="VPX148" s="14"/>
      <c r="VPY148" s="14"/>
      <c r="VPZ148" s="14"/>
      <c r="VQA148" s="14"/>
      <c r="VQB148" s="14"/>
      <c r="VQC148" s="14"/>
      <c r="VQD148" s="14"/>
      <c r="VQE148" s="14"/>
      <c r="VQF148" s="14"/>
      <c r="VQG148" s="14"/>
      <c r="VQH148" s="14"/>
      <c r="VQI148" s="14"/>
      <c r="VQJ148" s="14"/>
      <c r="VQK148" s="14"/>
      <c r="VQL148" s="14"/>
      <c r="VQM148" s="14"/>
      <c r="VQN148" s="14"/>
      <c r="VQO148" s="14"/>
      <c r="VQP148" s="14"/>
      <c r="VQQ148" s="14"/>
      <c r="VQR148" s="14"/>
      <c r="VQS148" s="14"/>
      <c r="VQT148" s="14"/>
      <c r="VQU148" s="14"/>
      <c r="VQV148" s="14"/>
      <c r="VQW148" s="14"/>
      <c r="VQX148" s="14"/>
      <c r="VQY148" s="14"/>
      <c r="VQZ148" s="14"/>
      <c r="VRA148" s="14"/>
      <c r="VRB148" s="14"/>
      <c r="VRC148" s="14"/>
      <c r="VRD148" s="14"/>
      <c r="VRE148" s="14"/>
      <c r="VRF148" s="14"/>
      <c r="VRG148" s="14"/>
      <c r="VRH148" s="14"/>
      <c r="VRI148" s="14"/>
      <c r="VRJ148" s="14"/>
      <c r="VRK148" s="14"/>
      <c r="VRL148" s="14"/>
      <c r="VRM148" s="14"/>
      <c r="VRN148" s="14"/>
      <c r="VRO148" s="14"/>
      <c r="VRP148" s="14"/>
      <c r="VRQ148" s="14"/>
      <c r="VRR148" s="14"/>
      <c r="VRS148" s="14"/>
      <c r="VRT148" s="14"/>
      <c r="VRU148" s="14"/>
      <c r="VRV148" s="14"/>
      <c r="VRW148" s="14"/>
      <c r="VRX148" s="14"/>
      <c r="VRY148" s="14"/>
      <c r="VRZ148" s="14"/>
      <c r="VSA148" s="14"/>
      <c r="VSB148" s="14"/>
      <c r="VSC148" s="14"/>
      <c r="VSD148" s="14"/>
      <c r="VSE148" s="14"/>
      <c r="VSF148" s="14"/>
      <c r="VSG148" s="14"/>
      <c r="VSH148" s="14"/>
      <c r="VSI148" s="14"/>
      <c r="VSJ148" s="14"/>
      <c r="VSK148" s="14"/>
      <c r="VSL148" s="14"/>
      <c r="VSM148" s="14"/>
      <c r="VSN148" s="14"/>
      <c r="VSO148" s="14"/>
      <c r="VSP148" s="14"/>
      <c r="VSQ148" s="14"/>
      <c r="VSR148" s="14"/>
      <c r="VSS148" s="14"/>
      <c r="VST148" s="14"/>
      <c r="VSU148" s="14"/>
      <c r="VSV148" s="14"/>
      <c r="VSW148" s="14"/>
      <c r="VSX148" s="14"/>
      <c r="VSY148" s="14"/>
      <c r="VSZ148" s="14"/>
      <c r="VTA148" s="14"/>
      <c r="VTB148" s="14"/>
      <c r="VTC148" s="14"/>
      <c r="VTD148" s="14"/>
      <c r="VTE148" s="14"/>
      <c r="VTF148" s="14"/>
      <c r="VTG148" s="14"/>
      <c r="VTH148" s="14"/>
      <c r="VTI148" s="14"/>
      <c r="VTJ148" s="14"/>
      <c r="VTK148" s="14"/>
      <c r="VTL148" s="14"/>
      <c r="VTM148" s="14"/>
      <c r="VTN148" s="14"/>
      <c r="VTO148" s="14"/>
      <c r="VTP148" s="14"/>
      <c r="VTQ148" s="14"/>
      <c r="VTR148" s="14"/>
      <c r="VTS148" s="14"/>
      <c r="VTT148" s="14"/>
      <c r="VTU148" s="14"/>
      <c r="VTV148" s="14"/>
      <c r="VTW148" s="14"/>
      <c r="VTX148" s="14"/>
      <c r="VTY148" s="14"/>
      <c r="VTZ148" s="14"/>
      <c r="VUA148" s="14"/>
      <c r="VUB148" s="14"/>
      <c r="VUC148" s="14"/>
      <c r="VUD148" s="14"/>
      <c r="VUE148" s="14"/>
      <c r="VUF148" s="14"/>
      <c r="VUG148" s="14"/>
      <c r="VUH148" s="14"/>
      <c r="VUI148" s="14"/>
      <c r="VUJ148" s="14"/>
      <c r="VUK148" s="14"/>
      <c r="VUL148" s="14"/>
      <c r="VUM148" s="14"/>
      <c r="VUN148" s="14"/>
      <c r="VUO148" s="14"/>
      <c r="VUP148" s="14"/>
      <c r="VUQ148" s="14"/>
      <c r="VUR148" s="14"/>
      <c r="VUS148" s="14"/>
      <c r="VUT148" s="14"/>
      <c r="VUU148" s="14"/>
      <c r="VUV148" s="14"/>
      <c r="VUW148" s="14"/>
      <c r="VUX148" s="14"/>
      <c r="VUY148" s="14"/>
      <c r="VUZ148" s="14"/>
      <c r="VVA148" s="14"/>
      <c r="VVB148" s="14"/>
      <c r="VVC148" s="14"/>
      <c r="VVD148" s="14"/>
      <c r="VVE148" s="14"/>
      <c r="VVF148" s="14"/>
      <c r="VVG148" s="14"/>
      <c r="VVH148" s="14"/>
      <c r="VVI148" s="14"/>
      <c r="VVJ148" s="14"/>
      <c r="VVK148" s="14"/>
      <c r="VVL148" s="14"/>
      <c r="VVM148" s="14"/>
      <c r="VVN148" s="14"/>
      <c r="VVO148" s="14"/>
      <c r="VVP148" s="14"/>
      <c r="VVQ148" s="14"/>
      <c r="VVR148" s="14"/>
      <c r="VVS148" s="14"/>
      <c r="VVT148" s="14"/>
      <c r="VVU148" s="14"/>
      <c r="VVV148" s="14"/>
      <c r="VVW148" s="14"/>
      <c r="VVX148" s="14"/>
      <c r="VVY148" s="14"/>
      <c r="VVZ148" s="14"/>
      <c r="VWA148" s="14"/>
      <c r="VWB148" s="14"/>
      <c r="VWC148" s="14"/>
      <c r="VWD148" s="14"/>
      <c r="VWE148" s="14"/>
      <c r="VWF148" s="14"/>
      <c r="VWG148" s="14"/>
      <c r="VWH148" s="14"/>
      <c r="VWI148" s="14"/>
      <c r="VWJ148" s="14"/>
      <c r="VWK148" s="14"/>
      <c r="VWL148" s="14"/>
      <c r="VWM148" s="14"/>
      <c r="VWN148" s="14"/>
      <c r="VWO148" s="14"/>
      <c r="VWP148" s="14"/>
      <c r="VWQ148" s="14"/>
      <c r="VWR148" s="14"/>
      <c r="VWS148" s="14"/>
      <c r="VWT148" s="14"/>
      <c r="VWU148" s="14"/>
      <c r="VWV148" s="14"/>
      <c r="VWW148" s="14"/>
      <c r="VWX148" s="14"/>
      <c r="VWY148" s="14"/>
      <c r="VWZ148" s="14"/>
      <c r="VXA148" s="14"/>
      <c r="VXB148" s="14"/>
      <c r="VXC148" s="14"/>
      <c r="VXD148" s="14"/>
      <c r="VXE148" s="14"/>
      <c r="VXF148" s="14"/>
      <c r="VXG148" s="14"/>
      <c r="VXH148" s="14"/>
      <c r="VXI148" s="14"/>
      <c r="VXJ148" s="14"/>
      <c r="VXK148" s="14"/>
      <c r="VXL148" s="14"/>
      <c r="VXM148" s="14"/>
      <c r="VXN148" s="14"/>
      <c r="VXO148" s="14"/>
      <c r="VXP148" s="14"/>
      <c r="VXQ148" s="14"/>
      <c r="VXR148" s="14"/>
      <c r="VXS148" s="14"/>
      <c r="VXT148" s="14"/>
      <c r="VXU148" s="14"/>
      <c r="VXV148" s="14"/>
      <c r="VXW148" s="14"/>
      <c r="VXX148" s="14"/>
      <c r="VXY148" s="14"/>
      <c r="VXZ148" s="14"/>
      <c r="VYA148" s="14"/>
      <c r="VYB148" s="14"/>
      <c r="VYC148" s="14"/>
      <c r="VYD148" s="14"/>
      <c r="VYE148" s="14"/>
      <c r="VYF148" s="14"/>
      <c r="VYG148" s="14"/>
      <c r="VYH148" s="14"/>
      <c r="VYI148" s="14"/>
      <c r="VYJ148" s="14"/>
      <c r="VYK148" s="14"/>
      <c r="VYL148" s="14"/>
      <c r="VYM148" s="14"/>
      <c r="VYN148" s="14"/>
      <c r="VYO148" s="14"/>
      <c r="VYP148" s="14"/>
      <c r="VYQ148" s="14"/>
      <c r="VYR148" s="14"/>
      <c r="VYS148" s="14"/>
      <c r="VYT148" s="14"/>
      <c r="VYU148" s="14"/>
      <c r="VYV148" s="14"/>
      <c r="VYW148" s="14"/>
      <c r="VYX148" s="14"/>
      <c r="VYY148" s="14"/>
      <c r="VYZ148" s="14"/>
      <c r="VZA148" s="14"/>
      <c r="VZB148" s="14"/>
      <c r="VZC148" s="14"/>
      <c r="VZD148" s="14"/>
      <c r="VZE148" s="14"/>
      <c r="VZF148" s="14"/>
      <c r="VZG148" s="14"/>
      <c r="VZH148" s="14"/>
      <c r="VZI148" s="14"/>
      <c r="VZJ148" s="14"/>
      <c r="VZK148" s="14"/>
      <c r="VZL148" s="14"/>
      <c r="VZM148" s="14"/>
      <c r="VZN148" s="14"/>
      <c r="VZO148" s="14"/>
      <c r="VZP148" s="14"/>
      <c r="VZQ148" s="14"/>
      <c r="VZR148" s="14"/>
      <c r="VZS148" s="14"/>
      <c r="VZT148" s="14"/>
      <c r="VZU148" s="14"/>
      <c r="VZV148" s="14"/>
      <c r="VZW148" s="14"/>
      <c r="VZX148" s="14"/>
      <c r="VZY148" s="14"/>
      <c r="VZZ148" s="14"/>
      <c r="WAA148" s="14"/>
      <c r="WAB148" s="14"/>
      <c r="WAC148" s="14"/>
      <c r="WAD148" s="14"/>
      <c r="WAE148" s="14"/>
      <c r="WAF148" s="14"/>
      <c r="WAG148" s="14"/>
      <c r="WAH148" s="14"/>
      <c r="WAI148" s="14"/>
      <c r="WAJ148" s="14"/>
      <c r="WAK148" s="14"/>
      <c r="WAL148" s="14"/>
      <c r="WAM148" s="14"/>
      <c r="WAN148" s="14"/>
      <c r="WAO148" s="14"/>
      <c r="WAP148" s="14"/>
      <c r="WAQ148" s="14"/>
      <c r="WAR148" s="14"/>
      <c r="WAS148" s="14"/>
      <c r="WAT148" s="14"/>
      <c r="WAU148" s="14"/>
      <c r="WAV148" s="14"/>
      <c r="WAW148" s="14"/>
      <c r="WAX148" s="14"/>
      <c r="WAY148" s="14"/>
      <c r="WAZ148" s="14"/>
      <c r="WBA148" s="14"/>
      <c r="WBB148" s="14"/>
      <c r="WBC148" s="14"/>
      <c r="WBD148" s="14"/>
      <c r="WBE148" s="14"/>
      <c r="WBF148" s="14"/>
      <c r="WBG148" s="14"/>
      <c r="WBH148" s="14"/>
      <c r="WBI148" s="14"/>
      <c r="WBJ148" s="14"/>
      <c r="WBK148" s="14"/>
      <c r="WBL148" s="14"/>
      <c r="WBM148" s="14"/>
      <c r="WBN148" s="14"/>
      <c r="WBO148" s="14"/>
      <c r="WBP148" s="14"/>
      <c r="WBQ148" s="14"/>
      <c r="WBR148" s="14"/>
      <c r="WBS148" s="14"/>
      <c r="WBT148" s="14"/>
      <c r="WBU148" s="14"/>
      <c r="WBV148" s="14"/>
      <c r="WBW148" s="14"/>
      <c r="WBX148" s="14"/>
      <c r="WBY148" s="14"/>
      <c r="WBZ148" s="14"/>
      <c r="WCA148" s="14"/>
      <c r="WCB148" s="14"/>
      <c r="WCC148" s="14"/>
      <c r="WCD148" s="14"/>
      <c r="WCE148" s="14"/>
      <c r="WCF148" s="14"/>
      <c r="WCG148" s="14"/>
      <c r="WCH148" s="14"/>
      <c r="WCI148" s="14"/>
      <c r="WCJ148" s="14"/>
      <c r="WCK148" s="14"/>
      <c r="WCL148" s="14"/>
      <c r="WCM148" s="14"/>
      <c r="WCN148" s="14"/>
      <c r="WCO148" s="14"/>
      <c r="WCP148" s="14"/>
      <c r="WCQ148" s="14"/>
      <c r="WCR148" s="14"/>
      <c r="WCS148" s="14"/>
      <c r="WCT148" s="14"/>
      <c r="WCU148" s="14"/>
      <c r="WCV148" s="14"/>
      <c r="WCW148" s="14"/>
      <c r="WCX148" s="14"/>
      <c r="WCY148" s="14"/>
      <c r="WCZ148" s="14"/>
      <c r="WDA148" s="14"/>
      <c r="WDB148" s="14"/>
      <c r="WDC148" s="14"/>
      <c r="WDD148" s="14"/>
      <c r="WDE148" s="14"/>
      <c r="WDF148" s="14"/>
      <c r="WDG148" s="14"/>
      <c r="WDH148" s="14"/>
      <c r="WDI148" s="14"/>
      <c r="WDJ148" s="14"/>
      <c r="WDK148" s="14"/>
      <c r="WDL148" s="14"/>
      <c r="WDM148" s="14"/>
      <c r="WDN148" s="14"/>
      <c r="WDO148" s="14"/>
      <c r="WDP148" s="14"/>
      <c r="WDQ148" s="14"/>
      <c r="WDR148" s="14"/>
      <c r="WDS148" s="14"/>
      <c r="WDT148" s="14"/>
      <c r="WDU148" s="14"/>
      <c r="WDV148" s="14"/>
      <c r="WDW148" s="14"/>
      <c r="WDX148" s="14"/>
      <c r="WDY148" s="14"/>
      <c r="WDZ148" s="14"/>
      <c r="WEA148" s="14"/>
      <c r="WEB148" s="14"/>
      <c r="WEC148" s="14"/>
      <c r="WED148" s="14"/>
      <c r="WEE148" s="14"/>
      <c r="WEF148" s="14"/>
      <c r="WEG148" s="14"/>
      <c r="WEH148" s="14"/>
      <c r="WEI148" s="14"/>
      <c r="WEJ148" s="14"/>
      <c r="WEK148" s="14"/>
      <c r="WEL148" s="14"/>
      <c r="WEM148" s="14"/>
      <c r="WEN148" s="14"/>
      <c r="WEO148" s="14"/>
      <c r="WEP148" s="14"/>
      <c r="WEQ148" s="14"/>
      <c r="WER148" s="14"/>
      <c r="WES148" s="14"/>
      <c r="WET148" s="14"/>
      <c r="WEU148" s="14"/>
      <c r="WEV148" s="14"/>
      <c r="WEW148" s="14"/>
      <c r="WEX148" s="14"/>
      <c r="WEY148" s="14"/>
      <c r="WEZ148" s="14"/>
      <c r="WFA148" s="14"/>
      <c r="WFB148" s="14"/>
      <c r="WFC148" s="14"/>
      <c r="WFD148" s="14"/>
      <c r="WFE148" s="14"/>
      <c r="WFF148" s="14"/>
      <c r="WFG148" s="14"/>
      <c r="WFH148" s="14"/>
      <c r="WFI148" s="14"/>
      <c r="WFJ148" s="14"/>
      <c r="WFK148" s="14"/>
      <c r="WFL148" s="14"/>
      <c r="WFM148" s="14"/>
      <c r="WFN148" s="14"/>
      <c r="WFO148" s="14"/>
      <c r="WFP148" s="14"/>
      <c r="WFQ148" s="14"/>
      <c r="WFR148" s="14"/>
      <c r="WFS148" s="14"/>
      <c r="WFT148" s="14"/>
      <c r="WFU148" s="14"/>
      <c r="WFV148" s="14"/>
      <c r="WFW148" s="14"/>
      <c r="WFX148" s="14"/>
      <c r="WFY148" s="14"/>
      <c r="WFZ148" s="14"/>
      <c r="WGA148" s="14"/>
      <c r="WGB148" s="14"/>
      <c r="WGC148" s="14"/>
      <c r="WGD148" s="14"/>
      <c r="WGE148" s="14"/>
      <c r="WGF148" s="14"/>
      <c r="WGG148" s="14"/>
      <c r="WGH148" s="14"/>
      <c r="WGI148" s="14"/>
      <c r="WGJ148" s="14"/>
      <c r="WGK148" s="14"/>
      <c r="WGL148" s="14"/>
      <c r="WGM148" s="14"/>
      <c r="WGN148" s="14"/>
      <c r="WGO148" s="14"/>
      <c r="WGP148" s="14"/>
      <c r="WGQ148" s="14"/>
      <c r="WGR148" s="14"/>
      <c r="WGS148" s="14"/>
      <c r="WGT148" s="14"/>
      <c r="WGU148" s="14"/>
      <c r="WGV148" s="14"/>
      <c r="WGW148" s="14"/>
      <c r="WGX148" s="14"/>
      <c r="WGY148" s="14"/>
      <c r="WGZ148" s="14"/>
      <c r="WHA148" s="14"/>
      <c r="WHB148" s="14"/>
      <c r="WHC148" s="14"/>
      <c r="WHD148" s="14"/>
      <c r="WHE148" s="14"/>
      <c r="WHF148" s="14"/>
      <c r="WHG148" s="14"/>
      <c r="WHH148" s="14"/>
      <c r="WHI148" s="14"/>
      <c r="WHJ148" s="14"/>
      <c r="WHK148" s="14"/>
      <c r="WHL148" s="14"/>
      <c r="WHM148" s="14"/>
      <c r="WHN148" s="14"/>
      <c r="WHO148" s="14"/>
      <c r="WHP148" s="14"/>
      <c r="WHQ148" s="14"/>
      <c r="WHR148" s="14"/>
      <c r="WHS148" s="14"/>
      <c r="WHT148" s="14"/>
      <c r="WHU148" s="14"/>
      <c r="WHV148" s="14"/>
      <c r="WHW148" s="14"/>
      <c r="WHX148" s="14"/>
      <c r="WHY148" s="14"/>
      <c r="WHZ148" s="14"/>
      <c r="WIA148" s="14"/>
      <c r="WIB148" s="14"/>
      <c r="WIC148" s="14"/>
      <c r="WID148" s="14"/>
      <c r="WIE148" s="14"/>
      <c r="WIF148" s="14"/>
      <c r="WIG148" s="14"/>
      <c r="WIH148" s="14"/>
      <c r="WII148" s="14"/>
      <c r="WIJ148" s="14"/>
      <c r="WIK148" s="14"/>
      <c r="WIL148" s="14"/>
      <c r="WIM148" s="14"/>
      <c r="WIN148" s="14"/>
      <c r="WIO148" s="14"/>
      <c r="WIP148" s="14"/>
      <c r="WIQ148" s="14"/>
      <c r="WIR148" s="14"/>
      <c r="WIS148" s="14"/>
      <c r="WIT148" s="14"/>
      <c r="WIU148" s="14"/>
      <c r="WIV148" s="14"/>
      <c r="WIW148" s="14"/>
      <c r="WIX148" s="14"/>
      <c r="WIY148" s="14"/>
      <c r="WIZ148" s="14"/>
      <c r="WJA148" s="14"/>
      <c r="WJB148" s="14"/>
      <c r="WJC148" s="14"/>
      <c r="WJD148" s="14"/>
      <c r="WJE148" s="14"/>
      <c r="WJF148" s="14"/>
      <c r="WJG148" s="14"/>
      <c r="WJH148" s="14"/>
      <c r="WJI148" s="14"/>
      <c r="WJJ148" s="14"/>
      <c r="WJK148" s="14"/>
      <c r="WJL148" s="14"/>
      <c r="WJM148" s="14"/>
      <c r="WJN148" s="14"/>
      <c r="WJO148" s="14"/>
      <c r="WJP148" s="14"/>
      <c r="WJQ148" s="14"/>
      <c r="WJR148" s="14"/>
      <c r="WJS148" s="14"/>
      <c r="WJT148" s="14"/>
      <c r="WJU148" s="14"/>
      <c r="WJV148" s="14"/>
      <c r="WJW148" s="14"/>
      <c r="WJX148" s="14"/>
      <c r="WJY148" s="14"/>
      <c r="WJZ148" s="14"/>
      <c r="WKA148" s="14"/>
      <c r="WKB148" s="14"/>
      <c r="WKC148" s="14"/>
      <c r="WKD148" s="14"/>
      <c r="WKE148" s="14"/>
      <c r="WKF148" s="14"/>
      <c r="WKG148" s="14"/>
      <c r="WKH148" s="14"/>
      <c r="WKI148" s="14"/>
      <c r="WKJ148" s="14"/>
      <c r="WKK148" s="14"/>
      <c r="WKL148" s="14"/>
      <c r="WKM148" s="14"/>
      <c r="WKN148" s="14"/>
      <c r="WKO148" s="14"/>
      <c r="WKP148" s="14"/>
      <c r="WKQ148" s="14"/>
      <c r="WKR148" s="14"/>
      <c r="WKS148" s="14"/>
      <c r="WKT148" s="14"/>
      <c r="WKU148" s="14"/>
      <c r="WKV148" s="14"/>
      <c r="WKW148" s="14"/>
      <c r="WKX148" s="14"/>
      <c r="WKY148" s="14"/>
      <c r="WKZ148" s="14"/>
      <c r="WLA148" s="14"/>
      <c r="WLB148" s="14"/>
      <c r="WLC148" s="14"/>
      <c r="WLD148" s="14"/>
      <c r="WLE148" s="14"/>
      <c r="WLF148" s="14"/>
      <c r="WLG148" s="14"/>
      <c r="WLH148" s="14"/>
      <c r="WLI148" s="14"/>
      <c r="WLJ148" s="14"/>
      <c r="WLK148" s="14"/>
      <c r="WLL148" s="14"/>
      <c r="WLM148" s="14"/>
      <c r="WLN148" s="14"/>
      <c r="WLO148" s="14"/>
      <c r="WLP148" s="14"/>
      <c r="WLQ148" s="14"/>
      <c r="WLR148" s="14"/>
      <c r="WLS148" s="14"/>
      <c r="WLT148" s="14"/>
      <c r="WLU148" s="14"/>
      <c r="WLV148" s="14"/>
      <c r="WLW148" s="14"/>
      <c r="WLX148" s="14"/>
      <c r="WLY148" s="14"/>
      <c r="WLZ148" s="14"/>
      <c r="WMA148" s="14"/>
      <c r="WMB148" s="14"/>
      <c r="WMC148" s="14"/>
      <c r="WMD148" s="14"/>
      <c r="WME148" s="14"/>
      <c r="WMF148" s="14"/>
      <c r="WMG148" s="14"/>
      <c r="WMH148" s="14"/>
      <c r="WMI148" s="14"/>
      <c r="WMJ148" s="14"/>
      <c r="WMK148" s="14"/>
      <c r="WML148" s="14"/>
      <c r="WMM148" s="14"/>
      <c r="WMN148" s="14"/>
      <c r="WMO148" s="14"/>
      <c r="WMP148" s="14"/>
      <c r="WMQ148" s="14"/>
      <c r="WMR148" s="14"/>
      <c r="WMS148" s="14"/>
      <c r="WMT148" s="14"/>
      <c r="WMU148" s="14"/>
      <c r="WMV148" s="14"/>
      <c r="WMW148" s="14"/>
      <c r="WMX148" s="14"/>
      <c r="WMY148" s="14"/>
      <c r="WMZ148" s="14"/>
      <c r="WNA148" s="14"/>
      <c r="WNB148" s="14"/>
      <c r="WNC148" s="14"/>
      <c r="WND148" s="14"/>
      <c r="WNE148" s="14"/>
      <c r="WNF148" s="14"/>
      <c r="WNG148" s="14"/>
      <c r="WNH148" s="14"/>
      <c r="WNI148" s="14"/>
      <c r="WNJ148" s="14"/>
      <c r="WNK148" s="14"/>
      <c r="WNL148" s="14"/>
      <c r="WNM148" s="14"/>
      <c r="WNN148" s="14"/>
      <c r="WNO148" s="14"/>
      <c r="WNP148" s="14"/>
      <c r="WNQ148" s="14"/>
      <c r="WNR148" s="14"/>
      <c r="WNS148" s="14"/>
      <c r="WNT148" s="14"/>
      <c r="WNU148" s="14"/>
      <c r="WNV148" s="14"/>
      <c r="WNW148" s="14"/>
      <c r="WNX148" s="14"/>
      <c r="WNY148" s="14"/>
      <c r="WNZ148" s="14"/>
      <c r="WOA148" s="14"/>
      <c r="WOB148" s="14"/>
      <c r="WOC148" s="14"/>
      <c r="WOD148" s="14"/>
      <c r="WOE148" s="14"/>
      <c r="WOF148" s="14"/>
      <c r="WOG148" s="14"/>
      <c r="WOH148" s="14"/>
      <c r="WOI148" s="14"/>
      <c r="WOJ148" s="14"/>
      <c r="WOK148" s="14"/>
      <c r="WOL148" s="14"/>
      <c r="WOM148" s="14"/>
      <c r="WON148" s="14"/>
      <c r="WOO148" s="14"/>
      <c r="WOP148" s="14"/>
      <c r="WOQ148" s="14"/>
      <c r="WOR148" s="14"/>
      <c r="WOS148" s="14"/>
      <c r="WOT148" s="14"/>
      <c r="WOU148" s="14"/>
      <c r="WOV148" s="14"/>
      <c r="WOW148" s="14"/>
      <c r="WOX148" s="14"/>
      <c r="WOY148" s="14"/>
      <c r="WOZ148" s="14"/>
      <c r="WPA148" s="14"/>
      <c r="WPB148" s="14"/>
      <c r="WPC148" s="14"/>
      <c r="WPD148" s="14"/>
      <c r="WPE148" s="14"/>
      <c r="WPF148" s="14"/>
      <c r="WPG148" s="14"/>
      <c r="WPH148" s="14"/>
      <c r="WPI148" s="14"/>
      <c r="WPJ148" s="14"/>
      <c r="WPK148" s="14"/>
      <c r="WPL148" s="14"/>
      <c r="WPM148" s="14"/>
      <c r="WPN148" s="14"/>
      <c r="WPO148" s="14"/>
      <c r="WPP148" s="14"/>
      <c r="WPQ148" s="14"/>
      <c r="WPR148" s="14"/>
      <c r="WPS148" s="14"/>
      <c r="WPT148" s="14"/>
      <c r="WPU148" s="14"/>
      <c r="WPV148" s="14"/>
      <c r="WPW148" s="14"/>
      <c r="WPX148" s="14"/>
      <c r="WPY148" s="14"/>
      <c r="WPZ148" s="14"/>
      <c r="WQA148" s="14"/>
      <c r="WQB148" s="14"/>
      <c r="WQC148" s="14"/>
      <c r="WQD148" s="14"/>
      <c r="WQE148" s="14"/>
      <c r="WQF148" s="14"/>
      <c r="WQG148" s="14"/>
      <c r="WQH148" s="14"/>
      <c r="WQI148" s="14"/>
      <c r="WQJ148" s="14"/>
      <c r="WQK148" s="14"/>
      <c r="WQL148" s="14"/>
      <c r="WQM148" s="14"/>
      <c r="WQN148" s="14"/>
      <c r="WQO148" s="14"/>
      <c r="WQP148" s="14"/>
      <c r="WQQ148" s="14"/>
      <c r="WQR148" s="14"/>
      <c r="WQS148" s="14"/>
      <c r="WQT148" s="14"/>
      <c r="WQU148" s="14"/>
      <c r="WQV148" s="14"/>
      <c r="WQW148" s="14"/>
      <c r="WQX148" s="14"/>
      <c r="WQY148" s="14"/>
      <c r="WQZ148" s="14"/>
      <c r="WRA148" s="14"/>
      <c r="WRB148" s="14"/>
      <c r="WRC148" s="14"/>
      <c r="WRD148" s="14"/>
      <c r="WRE148" s="14"/>
      <c r="WRF148" s="14"/>
      <c r="WRG148" s="14"/>
      <c r="WRH148" s="14"/>
      <c r="WRI148" s="14"/>
      <c r="WRJ148" s="14"/>
      <c r="WRK148" s="14"/>
      <c r="WRL148" s="14"/>
      <c r="WRM148" s="14"/>
      <c r="WRN148" s="14"/>
      <c r="WRO148" s="14"/>
      <c r="WRP148" s="14"/>
      <c r="WRQ148" s="14"/>
      <c r="WRR148" s="14"/>
      <c r="WRS148" s="14"/>
      <c r="WRT148" s="14"/>
      <c r="WRU148" s="14"/>
      <c r="WRV148" s="14"/>
      <c r="WRW148" s="14"/>
      <c r="WRX148" s="14"/>
      <c r="WRY148" s="14"/>
      <c r="WRZ148" s="14"/>
      <c r="WSA148" s="14"/>
      <c r="WSB148" s="14"/>
      <c r="WSC148" s="14"/>
      <c r="WSD148" s="14"/>
      <c r="WSE148" s="14"/>
      <c r="WSF148" s="14"/>
      <c r="WSG148" s="14"/>
      <c r="WSH148" s="14"/>
      <c r="WSI148" s="14"/>
      <c r="WSJ148" s="14"/>
      <c r="WSK148" s="14"/>
      <c r="WSL148" s="14"/>
      <c r="WSM148" s="14"/>
      <c r="WSN148" s="14"/>
      <c r="WSO148" s="14"/>
      <c r="WSP148" s="14"/>
      <c r="WSQ148" s="14"/>
      <c r="WSR148" s="14"/>
      <c r="WSS148" s="14"/>
      <c r="WST148" s="14"/>
      <c r="WSU148" s="14"/>
      <c r="WSV148" s="14"/>
      <c r="WSW148" s="14"/>
      <c r="WSX148" s="14"/>
      <c r="WSY148" s="14"/>
      <c r="WSZ148" s="14"/>
      <c r="WTA148" s="14"/>
      <c r="WTB148" s="14"/>
      <c r="WTC148" s="14"/>
      <c r="WTD148" s="14"/>
      <c r="WTE148" s="14"/>
      <c r="WTF148" s="14"/>
      <c r="WTG148" s="14"/>
      <c r="WTH148" s="14"/>
      <c r="WTI148" s="14"/>
      <c r="WTJ148" s="14"/>
      <c r="WTK148" s="14"/>
      <c r="WTL148" s="14"/>
      <c r="WTM148" s="14"/>
      <c r="WTN148" s="14"/>
      <c r="WTO148" s="14"/>
      <c r="WTP148" s="14"/>
      <c r="WTQ148" s="14"/>
      <c r="WTR148" s="14"/>
      <c r="WTS148" s="14"/>
      <c r="WTT148" s="14"/>
      <c r="WTU148" s="14"/>
      <c r="WTV148" s="14"/>
      <c r="WTW148" s="14"/>
      <c r="WTX148" s="14"/>
      <c r="WTY148" s="14"/>
      <c r="WTZ148" s="14"/>
      <c r="WUA148" s="14"/>
      <c r="WUB148" s="14"/>
      <c r="WUC148" s="14"/>
      <c r="WUD148" s="14"/>
      <c r="WUE148" s="14"/>
      <c r="WUF148" s="14"/>
      <c r="WUG148" s="14"/>
      <c r="WUH148" s="14"/>
      <c r="WUI148" s="14"/>
      <c r="WUJ148" s="14"/>
      <c r="WUK148" s="14"/>
      <c r="WUL148" s="14"/>
      <c r="WUM148" s="14"/>
      <c r="WUN148" s="14"/>
      <c r="WUO148" s="14"/>
      <c r="WUP148" s="14"/>
      <c r="WUQ148" s="14"/>
      <c r="WUR148" s="14"/>
      <c r="WUS148" s="14"/>
      <c r="WUT148" s="14"/>
      <c r="WUU148" s="14"/>
      <c r="WUV148" s="14"/>
      <c r="WUW148" s="14"/>
      <c r="WUX148" s="14"/>
      <c r="WUY148" s="14"/>
      <c r="WUZ148" s="14"/>
      <c r="WVA148" s="14"/>
      <c r="WVB148" s="14"/>
      <c r="WVC148" s="14"/>
      <c r="WVD148" s="14"/>
      <c r="WVE148" s="14"/>
      <c r="WVF148" s="14"/>
      <c r="WVG148" s="14"/>
      <c r="WVH148" s="14"/>
      <c r="WVI148" s="14"/>
      <c r="WVJ148" s="14"/>
      <c r="WVK148" s="14"/>
      <c r="WVL148" s="14"/>
      <c r="WVM148" s="14"/>
      <c r="WVN148" s="14"/>
      <c r="WVO148" s="14"/>
      <c r="WVP148" s="14"/>
      <c r="WVQ148" s="14"/>
      <c r="WVR148" s="14"/>
      <c r="WVS148" s="14"/>
      <c r="WVT148" s="14"/>
      <c r="WVU148" s="14"/>
      <c r="WVV148" s="14"/>
      <c r="WVW148" s="14"/>
      <c r="WVX148" s="14"/>
      <c r="WVY148" s="14"/>
      <c r="WVZ148" s="14"/>
      <c r="WWA148" s="14"/>
      <c r="WWB148" s="14"/>
      <c r="WWC148" s="14"/>
      <c r="WWD148" s="14"/>
      <c r="WWE148" s="14"/>
      <c r="WWF148" s="14"/>
      <c r="WWG148" s="14"/>
      <c r="WWH148" s="14"/>
      <c r="WWI148" s="14"/>
      <c r="WWJ148" s="14"/>
      <c r="WWK148" s="14"/>
      <c r="WWL148" s="14"/>
      <c r="WWM148" s="14"/>
      <c r="WWN148" s="14"/>
      <c r="WWO148" s="14"/>
      <c r="WWP148" s="14"/>
      <c r="WWQ148" s="14"/>
      <c r="WWR148" s="14"/>
      <c r="WWS148" s="14"/>
      <c r="WWT148" s="14"/>
      <c r="WWU148" s="14"/>
      <c r="WWV148" s="14"/>
      <c r="WWW148" s="14"/>
      <c r="WWX148" s="14"/>
      <c r="WWY148" s="14"/>
      <c r="WWZ148" s="14"/>
      <c r="WXA148" s="14"/>
      <c r="WXB148" s="14"/>
      <c r="WXC148" s="14"/>
      <c r="WXD148" s="14"/>
      <c r="WXE148" s="14"/>
      <c r="WXF148" s="14"/>
      <c r="WXG148" s="14"/>
      <c r="WXH148" s="14"/>
      <c r="WXI148" s="14"/>
      <c r="WXJ148" s="14"/>
      <c r="WXK148" s="14"/>
      <c r="WXL148" s="14"/>
      <c r="WXM148" s="14"/>
      <c r="WXN148" s="14"/>
      <c r="WXO148" s="14"/>
      <c r="WXP148" s="14"/>
      <c r="WXQ148" s="14"/>
      <c r="WXR148" s="14"/>
      <c r="WXS148" s="14"/>
      <c r="WXT148" s="14"/>
      <c r="WXU148" s="14"/>
      <c r="WXV148" s="14"/>
      <c r="WXW148" s="14"/>
      <c r="WXX148" s="14"/>
      <c r="WXY148" s="14"/>
      <c r="WXZ148" s="14"/>
      <c r="WYA148" s="14"/>
      <c r="WYB148" s="14"/>
      <c r="WYC148" s="14"/>
      <c r="WYD148" s="14"/>
      <c r="WYE148" s="14"/>
      <c r="WYF148" s="14"/>
      <c r="WYG148" s="14"/>
      <c r="WYH148" s="14"/>
      <c r="WYI148" s="14"/>
      <c r="WYJ148" s="14"/>
      <c r="WYK148" s="14"/>
      <c r="WYL148" s="14"/>
      <c r="WYM148" s="14"/>
      <c r="WYN148" s="14"/>
      <c r="WYO148" s="14"/>
      <c r="WYP148" s="14"/>
      <c r="WYQ148" s="14"/>
      <c r="WYR148" s="14"/>
      <c r="WYS148" s="14"/>
      <c r="WYT148" s="14"/>
      <c r="WYU148" s="14"/>
      <c r="WYV148" s="14"/>
      <c r="WYW148" s="14"/>
      <c r="WYX148" s="14"/>
      <c r="WYY148" s="14"/>
      <c r="WYZ148" s="14"/>
      <c r="WZA148" s="14"/>
      <c r="WZB148" s="14"/>
      <c r="WZC148" s="14"/>
      <c r="WZD148" s="14"/>
      <c r="WZE148" s="14"/>
      <c r="WZF148" s="14"/>
      <c r="WZG148" s="14"/>
      <c r="WZH148" s="14"/>
      <c r="WZI148" s="14"/>
      <c r="WZJ148" s="14"/>
      <c r="WZK148" s="14"/>
      <c r="WZL148" s="14"/>
      <c r="WZM148" s="14"/>
      <c r="WZN148" s="14"/>
      <c r="WZO148" s="14"/>
      <c r="WZP148" s="14"/>
      <c r="WZQ148" s="14"/>
      <c r="WZR148" s="14"/>
      <c r="WZS148" s="14"/>
      <c r="WZT148" s="14"/>
      <c r="WZU148" s="14"/>
      <c r="WZV148" s="14"/>
      <c r="WZW148" s="14"/>
      <c r="WZX148" s="14"/>
      <c r="WZY148" s="14"/>
      <c r="WZZ148" s="14"/>
      <c r="XAA148" s="14"/>
      <c r="XAB148" s="14"/>
      <c r="XAC148" s="14"/>
      <c r="XAD148" s="14"/>
      <c r="XAE148" s="14"/>
      <c r="XAF148" s="14"/>
      <c r="XAG148" s="14"/>
      <c r="XAH148" s="14"/>
      <c r="XAI148" s="14"/>
      <c r="XAJ148" s="14"/>
      <c r="XAK148" s="14"/>
      <c r="XAL148" s="14"/>
      <c r="XAM148" s="14"/>
      <c r="XAN148" s="14"/>
      <c r="XAO148" s="14"/>
      <c r="XAP148" s="14"/>
      <c r="XAQ148" s="14"/>
      <c r="XAR148" s="14"/>
      <c r="XAS148" s="14"/>
      <c r="XAT148" s="14"/>
      <c r="XAU148" s="14"/>
      <c r="XAV148" s="14"/>
      <c r="XAW148" s="14"/>
      <c r="XAX148" s="14"/>
      <c r="XAY148" s="14"/>
      <c r="XAZ148" s="14"/>
      <c r="XBA148" s="14"/>
      <c r="XBB148" s="14"/>
      <c r="XBC148" s="14"/>
      <c r="XBD148" s="14"/>
      <c r="XBE148" s="14"/>
      <c r="XBF148" s="14"/>
      <c r="XBG148" s="14"/>
      <c r="XBH148" s="14"/>
      <c r="XBI148" s="14"/>
      <c r="XBJ148" s="14"/>
      <c r="XBK148" s="14"/>
      <c r="XBL148" s="14"/>
      <c r="XBM148" s="14"/>
      <c r="XBN148" s="14"/>
      <c r="XBO148" s="14"/>
      <c r="XBP148" s="14"/>
      <c r="XBQ148" s="14"/>
      <c r="XBR148" s="14"/>
      <c r="XBS148" s="14"/>
      <c r="XBT148" s="14"/>
      <c r="XBU148" s="14"/>
      <c r="XBV148" s="14"/>
      <c r="XBW148" s="14"/>
      <c r="XBX148" s="14"/>
      <c r="XBY148" s="14"/>
      <c r="XBZ148" s="14"/>
      <c r="XCA148" s="14"/>
      <c r="XCB148" s="14"/>
      <c r="XCC148" s="14"/>
      <c r="XCD148" s="14"/>
      <c r="XCE148" s="14"/>
      <c r="XCF148" s="14"/>
      <c r="XCG148" s="14"/>
      <c r="XCH148" s="14"/>
      <c r="XCI148" s="14"/>
      <c r="XCJ148" s="14"/>
      <c r="XCK148" s="14"/>
      <c r="XCL148" s="14"/>
      <c r="XCM148" s="14"/>
      <c r="XCN148" s="14"/>
      <c r="XCO148" s="14"/>
      <c r="XCP148" s="14"/>
      <c r="XCQ148" s="14"/>
      <c r="XCR148" s="14"/>
      <c r="XCS148" s="14"/>
      <c r="XCT148" s="14"/>
      <c r="XCU148" s="14"/>
      <c r="XCV148" s="14"/>
      <c r="XCW148" s="14"/>
      <c r="XCX148" s="14"/>
      <c r="XCY148" s="14"/>
      <c r="XCZ148" s="14"/>
      <c r="XDA148" s="14"/>
      <c r="XDB148" s="14"/>
      <c r="XDC148" s="14"/>
      <c r="XDD148" s="14"/>
      <c r="XDE148" s="14"/>
      <c r="XDF148" s="14"/>
      <c r="XDG148" s="14"/>
      <c r="XDH148" s="14"/>
      <c r="XDI148" s="14"/>
      <c r="XDJ148" s="14"/>
      <c r="XDK148" s="14"/>
      <c r="XDL148" s="14"/>
      <c r="XDM148" s="14"/>
      <c r="XDN148" s="14"/>
      <c r="XDO148" s="14"/>
      <c r="XDP148" s="14"/>
      <c r="XDQ148" s="14"/>
      <c r="XDR148" s="14"/>
      <c r="XDS148" s="14"/>
      <c r="XDT148" s="14"/>
      <c r="XDU148" s="14"/>
      <c r="XDV148" s="14"/>
      <c r="XDW148" s="14"/>
      <c r="XDX148" s="14"/>
      <c r="XDY148" s="14"/>
      <c r="XDZ148" s="14"/>
      <c r="XEA148" s="14"/>
      <c r="XEB148" s="14"/>
      <c r="XEC148" s="14"/>
      <c r="XED148" s="14"/>
      <c r="XEE148" s="14"/>
      <c r="XEF148" s="14"/>
      <c r="XEG148" s="14"/>
      <c r="XEH148" s="14"/>
      <c r="XEI148" s="14"/>
      <c r="XEJ148" s="14"/>
      <c r="XEK148" s="14"/>
      <c r="XEL148" s="14"/>
      <c r="XEM148" s="14"/>
      <c r="XEN148" s="14"/>
      <c r="XEO148" s="14"/>
      <c r="XEP148" s="14"/>
      <c r="XEQ148" s="14"/>
      <c r="XER148" s="14"/>
      <c r="XES148" s="14"/>
      <c r="XET148" s="14"/>
      <c r="XEU148" s="14"/>
      <c r="XEV148" s="14"/>
      <c r="XEW148" s="14"/>
      <c r="XEX148" s="14"/>
      <c r="XEY148" s="14"/>
      <c r="XEZ148" s="14"/>
      <c r="XFA148" s="14"/>
      <c r="XFB148" s="14"/>
      <c r="XFC148" s="14"/>
      <c r="XFD148" s="14"/>
    </row>
    <row r="149" spans="1:164 13283:16384" s="98" customFormat="1">
      <c r="A149" s="92" t="s">
        <v>306</v>
      </c>
      <c r="B149" s="93"/>
      <c r="C149" s="93"/>
      <c r="D149" s="94" t="s">
        <v>307</v>
      </c>
      <c r="E149" s="95"/>
      <c r="F149" s="93"/>
      <c r="G149" s="39"/>
      <c r="H149" s="96"/>
      <c r="I149" s="79"/>
      <c r="J149" s="96"/>
      <c r="K149" s="96"/>
      <c r="L149" s="68"/>
      <c r="M149" s="96"/>
      <c r="N149" s="68"/>
      <c r="O149" s="96"/>
      <c r="P149" s="96"/>
      <c r="Q149" s="97">
        <f>SUM(Q150:Q192)</f>
        <v>262570.99197469495</v>
      </c>
      <c r="R149" s="97">
        <f>SUM(R150:R192)</f>
        <v>27019.170974684228</v>
      </c>
      <c r="S149" s="97">
        <f>+Q149+R149</f>
        <v>289590.16294937918</v>
      </c>
      <c r="T149" s="14"/>
      <c r="U149" s="14"/>
      <c r="V149" s="116">
        <v>297850.92</v>
      </c>
      <c r="W149" s="14"/>
      <c r="X149" s="120">
        <f t="shared" si="173"/>
        <v>8260.7570506207994</v>
      </c>
      <c r="Y149" s="14"/>
      <c r="Z149" s="120"/>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SPW149" s="14"/>
      <c r="SPX149" s="14"/>
      <c r="SPY149" s="14"/>
      <c r="SPZ149" s="14"/>
      <c r="SQA149" s="14"/>
      <c r="SQB149" s="14"/>
      <c r="SQC149" s="14"/>
      <c r="SQD149" s="14"/>
      <c r="SQE149" s="14"/>
      <c r="SQF149" s="14"/>
      <c r="SQG149" s="14"/>
      <c r="SQH149" s="14"/>
      <c r="SQI149" s="14"/>
      <c r="SQJ149" s="14"/>
      <c r="SQK149" s="14"/>
      <c r="SQL149" s="14"/>
      <c r="SQM149" s="14"/>
      <c r="SQN149" s="14"/>
      <c r="SQO149" s="14"/>
      <c r="SQP149" s="14"/>
      <c r="SQQ149" s="14"/>
      <c r="SQR149" s="14"/>
      <c r="SQS149" s="14"/>
      <c r="SQT149" s="14"/>
      <c r="SQU149" s="14"/>
      <c r="SQV149" s="14"/>
      <c r="SQW149" s="14"/>
      <c r="SQX149" s="14"/>
      <c r="SQY149" s="14"/>
      <c r="SQZ149" s="14"/>
      <c r="SRA149" s="14"/>
      <c r="SRB149" s="14"/>
      <c r="SRC149" s="14"/>
      <c r="SRD149" s="14"/>
      <c r="SRE149" s="14"/>
      <c r="SRF149" s="14"/>
      <c r="SRG149" s="14"/>
      <c r="SRH149" s="14"/>
      <c r="SRI149" s="14"/>
      <c r="SRJ149" s="14"/>
      <c r="SRK149" s="14"/>
      <c r="SRL149" s="14"/>
      <c r="SRM149" s="14"/>
      <c r="SRN149" s="14"/>
      <c r="SRO149" s="14"/>
      <c r="SRP149" s="14"/>
      <c r="SRQ149" s="14"/>
      <c r="SRR149" s="14"/>
      <c r="SRS149" s="14"/>
      <c r="SRT149" s="14"/>
      <c r="SRU149" s="14"/>
      <c r="SRV149" s="14"/>
      <c r="SRW149" s="14"/>
      <c r="SRX149" s="14"/>
      <c r="SRY149" s="14"/>
      <c r="SRZ149" s="14"/>
      <c r="SSA149" s="14"/>
      <c r="SSB149" s="14"/>
      <c r="SSC149" s="14"/>
      <c r="SSD149" s="14"/>
      <c r="SSE149" s="14"/>
      <c r="SSF149" s="14"/>
      <c r="SSG149" s="14"/>
      <c r="SSH149" s="14"/>
      <c r="SSI149" s="14"/>
      <c r="SSJ149" s="14"/>
      <c r="SSK149" s="14"/>
      <c r="SSL149" s="14"/>
      <c r="SSM149" s="14"/>
      <c r="SSN149" s="14"/>
      <c r="SSO149" s="14"/>
      <c r="SSP149" s="14"/>
      <c r="SSQ149" s="14"/>
      <c r="SSR149" s="14"/>
      <c r="SSS149" s="14"/>
      <c r="SST149" s="14"/>
      <c r="SSU149" s="14"/>
      <c r="SSV149" s="14"/>
      <c r="SSW149" s="14"/>
      <c r="SSX149" s="14"/>
      <c r="SSY149" s="14"/>
      <c r="SSZ149" s="14"/>
      <c r="STA149" s="14"/>
      <c r="STB149" s="14"/>
      <c r="STC149" s="14"/>
      <c r="STD149" s="14"/>
      <c r="STE149" s="14"/>
      <c r="STF149" s="14"/>
      <c r="STG149" s="14"/>
      <c r="STH149" s="14"/>
      <c r="STI149" s="14"/>
      <c r="STJ149" s="14"/>
      <c r="STK149" s="14"/>
      <c r="STL149" s="14"/>
      <c r="STM149" s="14"/>
      <c r="STN149" s="14"/>
      <c r="STO149" s="14"/>
      <c r="STP149" s="14"/>
      <c r="STQ149" s="14"/>
      <c r="STR149" s="14"/>
      <c r="STS149" s="14"/>
      <c r="STT149" s="14"/>
      <c r="STU149" s="14"/>
      <c r="STV149" s="14"/>
      <c r="STW149" s="14"/>
      <c r="STX149" s="14"/>
      <c r="STY149" s="14"/>
      <c r="STZ149" s="14"/>
      <c r="SUA149" s="14"/>
      <c r="SUB149" s="14"/>
      <c r="SUC149" s="14"/>
      <c r="SUD149" s="14"/>
      <c r="SUE149" s="14"/>
      <c r="SUF149" s="14"/>
      <c r="SUG149" s="14"/>
      <c r="SUH149" s="14"/>
      <c r="SUI149" s="14"/>
      <c r="SUJ149" s="14"/>
      <c r="SUK149" s="14"/>
      <c r="SUL149" s="14"/>
      <c r="SUM149" s="14"/>
      <c r="SUN149" s="14"/>
      <c r="SUO149" s="14"/>
      <c r="SUP149" s="14"/>
      <c r="SUQ149" s="14"/>
      <c r="SUR149" s="14"/>
      <c r="SUS149" s="14"/>
      <c r="SUT149" s="14"/>
      <c r="SUU149" s="14"/>
      <c r="SUV149" s="14"/>
      <c r="SUW149" s="14"/>
      <c r="SUX149" s="14"/>
      <c r="SUY149" s="14"/>
      <c r="SUZ149" s="14"/>
      <c r="SVA149" s="14"/>
      <c r="SVB149" s="14"/>
      <c r="SVC149" s="14"/>
      <c r="SVD149" s="14"/>
      <c r="SVE149" s="14"/>
      <c r="SVF149" s="14"/>
      <c r="SVG149" s="14"/>
      <c r="SVH149" s="14"/>
      <c r="SVI149" s="14"/>
      <c r="SVJ149" s="14"/>
      <c r="SVK149" s="14"/>
      <c r="SVL149" s="14"/>
      <c r="SVM149" s="14"/>
      <c r="SVN149" s="14"/>
      <c r="SVO149" s="14"/>
      <c r="SVP149" s="14"/>
      <c r="SVQ149" s="14"/>
      <c r="SVR149" s="14"/>
      <c r="SVS149" s="14"/>
      <c r="SVT149" s="14"/>
      <c r="SVU149" s="14"/>
      <c r="SVV149" s="14"/>
      <c r="SVW149" s="14"/>
      <c r="SVX149" s="14"/>
      <c r="SVY149" s="14"/>
      <c r="SVZ149" s="14"/>
      <c r="SWA149" s="14"/>
      <c r="SWB149" s="14"/>
      <c r="SWC149" s="14"/>
      <c r="SWD149" s="14"/>
      <c r="SWE149" s="14"/>
      <c r="SWF149" s="14"/>
      <c r="SWG149" s="14"/>
      <c r="SWH149" s="14"/>
      <c r="SWI149" s="14"/>
      <c r="SWJ149" s="14"/>
      <c r="SWK149" s="14"/>
      <c r="SWL149" s="14"/>
      <c r="SWM149" s="14"/>
      <c r="SWN149" s="14"/>
      <c r="SWO149" s="14"/>
      <c r="SWP149" s="14"/>
      <c r="SWQ149" s="14"/>
      <c r="SWR149" s="14"/>
      <c r="SWS149" s="14"/>
      <c r="SWT149" s="14"/>
      <c r="SWU149" s="14"/>
      <c r="SWV149" s="14"/>
      <c r="SWW149" s="14"/>
      <c r="SWX149" s="14"/>
      <c r="SWY149" s="14"/>
      <c r="SWZ149" s="14"/>
      <c r="SXA149" s="14"/>
      <c r="SXB149" s="14"/>
      <c r="SXC149" s="14"/>
      <c r="SXD149" s="14"/>
      <c r="SXE149" s="14"/>
      <c r="SXF149" s="14"/>
      <c r="SXG149" s="14"/>
      <c r="SXH149" s="14"/>
      <c r="SXI149" s="14"/>
      <c r="SXJ149" s="14"/>
      <c r="SXK149" s="14"/>
      <c r="SXL149" s="14"/>
      <c r="SXM149" s="14"/>
      <c r="SXN149" s="14"/>
      <c r="SXO149" s="14"/>
      <c r="SXP149" s="14"/>
      <c r="SXQ149" s="14"/>
      <c r="SXR149" s="14"/>
      <c r="SXS149" s="14"/>
      <c r="SXT149" s="14"/>
      <c r="SXU149" s="14"/>
      <c r="SXV149" s="14"/>
      <c r="SXW149" s="14"/>
      <c r="SXX149" s="14"/>
      <c r="SXY149" s="14"/>
      <c r="SXZ149" s="14"/>
      <c r="SYA149" s="14"/>
      <c r="SYB149" s="14"/>
      <c r="SYC149" s="14"/>
      <c r="SYD149" s="14"/>
      <c r="SYE149" s="14"/>
      <c r="SYF149" s="14"/>
      <c r="SYG149" s="14"/>
      <c r="SYH149" s="14"/>
      <c r="SYI149" s="14"/>
      <c r="SYJ149" s="14"/>
      <c r="SYK149" s="14"/>
      <c r="SYL149" s="14"/>
      <c r="SYM149" s="14"/>
      <c r="SYN149" s="14"/>
      <c r="SYO149" s="14"/>
      <c r="SYP149" s="14"/>
      <c r="SYQ149" s="14"/>
      <c r="SYR149" s="14"/>
      <c r="SYS149" s="14"/>
      <c r="SYT149" s="14"/>
      <c r="SYU149" s="14"/>
      <c r="SYV149" s="14"/>
      <c r="SYW149" s="14"/>
      <c r="SYX149" s="14"/>
      <c r="SYY149" s="14"/>
      <c r="SYZ149" s="14"/>
      <c r="SZA149" s="14"/>
      <c r="SZB149" s="14"/>
      <c r="SZC149" s="14"/>
      <c r="SZD149" s="14"/>
      <c r="SZE149" s="14"/>
      <c r="SZF149" s="14"/>
      <c r="SZG149" s="14"/>
      <c r="SZH149" s="14"/>
      <c r="SZI149" s="14"/>
      <c r="SZJ149" s="14"/>
      <c r="SZK149" s="14"/>
      <c r="SZL149" s="14"/>
      <c r="SZM149" s="14"/>
      <c r="SZN149" s="14"/>
      <c r="SZO149" s="14"/>
      <c r="SZP149" s="14"/>
      <c r="SZQ149" s="14"/>
      <c r="SZR149" s="14"/>
      <c r="SZS149" s="14"/>
      <c r="SZT149" s="14"/>
      <c r="SZU149" s="14"/>
      <c r="SZV149" s="14"/>
      <c r="SZW149" s="14"/>
      <c r="SZX149" s="14"/>
      <c r="SZY149" s="14"/>
      <c r="SZZ149" s="14"/>
      <c r="TAA149" s="14"/>
      <c r="TAB149" s="14"/>
      <c r="TAC149" s="14"/>
      <c r="TAD149" s="14"/>
      <c r="TAE149" s="14"/>
      <c r="TAF149" s="14"/>
      <c r="TAG149" s="14"/>
      <c r="TAH149" s="14"/>
      <c r="TAI149" s="14"/>
      <c r="TAJ149" s="14"/>
      <c r="TAK149" s="14"/>
      <c r="TAL149" s="14"/>
      <c r="TAM149" s="14"/>
      <c r="TAN149" s="14"/>
      <c r="TAO149" s="14"/>
      <c r="TAP149" s="14"/>
      <c r="TAQ149" s="14"/>
      <c r="TAR149" s="14"/>
      <c r="TAS149" s="14"/>
      <c r="TAT149" s="14"/>
      <c r="TAU149" s="14"/>
      <c r="TAV149" s="14"/>
      <c r="TAW149" s="14"/>
      <c r="TAX149" s="14"/>
      <c r="TAY149" s="14"/>
      <c r="TAZ149" s="14"/>
      <c r="TBA149" s="14"/>
      <c r="TBB149" s="14"/>
      <c r="TBC149" s="14"/>
      <c r="TBD149" s="14"/>
      <c r="TBE149" s="14"/>
      <c r="TBF149" s="14"/>
      <c r="TBG149" s="14"/>
      <c r="TBH149" s="14"/>
      <c r="TBI149" s="14"/>
      <c r="TBJ149" s="14"/>
      <c r="TBK149" s="14"/>
      <c r="TBL149" s="14"/>
      <c r="TBM149" s="14"/>
      <c r="TBN149" s="14"/>
      <c r="TBO149" s="14"/>
      <c r="TBP149" s="14"/>
      <c r="TBQ149" s="14"/>
      <c r="TBR149" s="14"/>
      <c r="TBS149" s="14"/>
      <c r="TBT149" s="14"/>
      <c r="TBU149" s="14"/>
      <c r="TBV149" s="14"/>
      <c r="TBW149" s="14"/>
      <c r="TBX149" s="14"/>
      <c r="TBY149" s="14"/>
      <c r="TBZ149" s="14"/>
      <c r="TCA149" s="14"/>
      <c r="TCB149" s="14"/>
      <c r="TCC149" s="14"/>
      <c r="TCD149" s="14"/>
      <c r="TCE149" s="14"/>
      <c r="TCF149" s="14"/>
      <c r="TCG149" s="14"/>
      <c r="TCH149" s="14"/>
      <c r="TCI149" s="14"/>
      <c r="TCJ149" s="14"/>
      <c r="TCK149" s="14"/>
      <c r="TCL149" s="14"/>
      <c r="TCM149" s="14"/>
      <c r="TCN149" s="14"/>
      <c r="TCO149" s="14"/>
      <c r="TCP149" s="14"/>
      <c r="TCQ149" s="14"/>
      <c r="TCR149" s="14"/>
      <c r="TCS149" s="14"/>
      <c r="TCT149" s="14"/>
      <c r="TCU149" s="14"/>
      <c r="TCV149" s="14"/>
      <c r="TCW149" s="14"/>
      <c r="TCX149" s="14"/>
      <c r="TCY149" s="14"/>
      <c r="TCZ149" s="14"/>
      <c r="TDA149" s="14"/>
      <c r="TDB149" s="14"/>
      <c r="TDC149" s="14"/>
      <c r="TDD149" s="14"/>
      <c r="TDE149" s="14"/>
      <c r="TDF149" s="14"/>
      <c r="TDG149" s="14"/>
      <c r="TDH149" s="14"/>
      <c r="TDI149" s="14"/>
      <c r="TDJ149" s="14"/>
      <c r="TDK149" s="14"/>
      <c r="TDL149" s="14"/>
      <c r="TDM149" s="14"/>
      <c r="TDN149" s="14"/>
      <c r="TDO149" s="14"/>
      <c r="TDP149" s="14"/>
      <c r="TDQ149" s="14"/>
      <c r="TDR149" s="14"/>
      <c r="TDS149" s="14"/>
      <c r="TDT149" s="14"/>
      <c r="TDU149" s="14"/>
      <c r="TDV149" s="14"/>
      <c r="TDW149" s="14"/>
      <c r="TDX149" s="14"/>
      <c r="TDY149" s="14"/>
      <c r="TDZ149" s="14"/>
      <c r="TEA149" s="14"/>
      <c r="TEB149" s="14"/>
      <c r="TEC149" s="14"/>
      <c r="TED149" s="14"/>
      <c r="TEE149" s="14"/>
      <c r="TEF149" s="14"/>
      <c r="TEG149" s="14"/>
      <c r="TEH149" s="14"/>
      <c r="TEI149" s="14"/>
      <c r="TEJ149" s="14"/>
      <c r="TEK149" s="14"/>
      <c r="TEL149" s="14"/>
      <c r="TEM149" s="14"/>
      <c r="TEN149" s="14"/>
      <c r="TEO149" s="14"/>
      <c r="TEP149" s="14"/>
      <c r="TEQ149" s="14"/>
      <c r="TER149" s="14"/>
      <c r="TES149" s="14"/>
      <c r="TET149" s="14"/>
      <c r="TEU149" s="14"/>
      <c r="TEV149" s="14"/>
      <c r="TEW149" s="14"/>
      <c r="TEX149" s="14"/>
      <c r="TEY149" s="14"/>
      <c r="TEZ149" s="14"/>
      <c r="TFA149" s="14"/>
      <c r="TFB149" s="14"/>
      <c r="TFC149" s="14"/>
      <c r="TFD149" s="14"/>
      <c r="TFE149" s="14"/>
      <c r="TFF149" s="14"/>
      <c r="TFG149" s="14"/>
      <c r="TFH149" s="14"/>
      <c r="TFI149" s="14"/>
      <c r="TFJ149" s="14"/>
      <c r="TFK149" s="14"/>
      <c r="TFL149" s="14"/>
      <c r="TFM149" s="14"/>
      <c r="TFN149" s="14"/>
      <c r="TFO149" s="14"/>
      <c r="TFP149" s="14"/>
      <c r="TFQ149" s="14"/>
      <c r="TFR149" s="14"/>
      <c r="TFS149" s="14"/>
      <c r="TFT149" s="14"/>
      <c r="TFU149" s="14"/>
      <c r="TFV149" s="14"/>
      <c r="TFW149" s="14"/>
      <c r="TFX149" s="14"/>
      <c r="TFY149" s="14"/>
      <c r="TFZ149" s="14"/>
      <c r="TGA149" s="14"/>
      <c r="TGB149" s="14"/>
      <c r="TGC149" s="14"/>
      <c r="TGD149" s="14"/>
      <c r="TGE149" s="14"/>
      <c r="TGF149" s="14"/>
      <c r="TGG149" s="14"/>
      <c r="TGH149" s="14"/>
      <c r="TGI149" s="14"/>
      <c r="TGJ149" s="14"/>
      <c r="TGK149" s="14"/>
      <c r="TGL149" s="14"/>
      <c r="TGM149" s="14"/>
      <c r="TGN149" s="14"/>
      <c r="TGO149" s="14"/>
      <c r="TGP149" s="14"/>
      <c r="TGQ149" s="14"/>
      <c r="TGR149" s="14"/>
      <c r="TGS149" s="14"/>
      <c r="TGT149" s="14"/>
      <c r="TGU149" s="14"/>
      <c r="TGV149" s="14"/>
      <c r="TGW149" s="14"/>
      <c r="TGX149" s="14"/>
      <c r="TGY149" s="14"/>
      <c r="TGZ149" s="14"/>
      <c r="THA149" s="14"/>
      <c r="THB149" s="14"/>
      <c r="THC149" s="14"/>
      <c r="THD149" s="14"/>
      <c r="THE149" s="14"/>
      <c r="THF149" s="14"/>
      <c r="THG149" s="14"/>
      <c r="THH149" s="14"/>
      <c r="THI149" s="14"/>
      <c r="THJ149" s="14"/>
      <c r="THK149" s="14"/>
      <c r="THL149" s="14"/>
      <c r="THM149" s="14"/>
      <c r="THN149" s="14"/>
      <c r="THO149" s="14"/>
      <c r="THP149" s="14"/>
      <c r="THQ149" s="14"/>
      <c r="THR149" s="14"/>
      <c r="THS149" s="14"/>
      <c r="THT149" s="14"/>
      <c r="THU149" s="14"/>
      <c r="THV149" s="14"/>
      <c r="THW149" s="14"/>
      <c r="THX149" s="14"/>
      <c r="THY149" s="14"/>
      <c r="THZ149" s="14"/>
      <c r="TIA149" s="14"/>
      <c r="TIB149" s="14"/>
      <c r="TIC149" s="14"/>
      <c r="TID149" s="14"/>
      <c r="TIE149" s="14"/>
      <c r="TIF149" s="14"/>
      <c r="TIG149" s="14"/>
      <c r="TIH149" s="14"/>
      <c r="TII149" s="14"/>
      <c r="TIJ149" s="14"/>
      <c r="TIK149" s="14"/>
      <c r="TIL149" s="14"/>
      <c r="TIM149" s="14"/>
      <c r="TIN149" s="14"/>
      <c r="TIO149" s="14"/>
      <c r="TIP149" s="14"/>
      <c r="TIQ149" s="14"/>
      <c r="TIR149" s="14"/>
      <c r="TIS149" s="14"/>
      <c r="TIT149" s="14"/>
      <c r="TIU149" s="14"/>
      <c r="TIV149" s="14"/>
      <c r="TIW149" s="14"/>
      <c r="TIX149" s="14"/>
      <c r="TIY149" s="14"/>
      <c r="TIZ149" s="14"/>
      <c r="TJA149" s="14"/>
      <c r="TJB149" s="14"/>
      <c r="TJC149" s="14"/>
      <c r="TJD149" s="14"/>
      <c r="TJE149" s="14"/>
      <c r="TJF149" s="14"/>
      <c r="TJG149" s="14"/>
      <c r="TJH149" s="14"/>
      <c r="TJI149" s="14"/>
      <c r="TJJ149" s="14"/>
      <c r="TJK149" s="14"/>
      <c r="TJL149" s="14"/>
      <c r="TJM149" s="14"/>
      <c r="TJN149" s="14"/>
      <c r="TJO149" s="14"/>
      <c r="TJP149" s="14"/>
      <c r="TJQ149" s="14"/>
      <c r="TJR149" s="14"/>
      <c r="TJS149" s="14"/>
      <c r="TJT149" s="14"/>
      <c r="TJU149" s="14"/>
      <c r="TJV149" s="14"/>
      <c r="TJW149" s="14"/>
      <c r="TJX149" s="14"/>
      <c r="TJY149" s="14"/>
      <c r="TJZ149" s="14"/>
      <c r="TKA149" s="14"/>
      <c r="TKB149" s="14"/>
      <c r="TKC149" s="14"/>
      <c r="TKD149" s="14"/>
      <c r="TKE149" s="14"/>
      <c r="TKF149" s="14"/>
      <c r="TKG149" s="14"/>
      <c r="TKH149" s="14"/>
      <c r="TKI149" s="14"/>
      <c r="TKJ149" s="14"/>
      <c r="TKK149" s="14"/>
      <c r="TKL149" s="14"/>
      <c r="TKM149" s="14"/>
      <c r="TKN149" s="14"/>
      <c r="TKO149" s="14"/>
      <c r="TKP149" s="14"/>
      <c r="TKQ149" s="14"/>
      <c r="TKR149" s="14"/>
      <c r="TKS149" s="14"/>
      <c r="TKT149" s="14"/>
      <c r="TKU149" s="14"/>
      <c r="TKV149" s="14"/>
      <c r="TKW149" s="14"/>
      <c r="TKX149" s="14"/>
      <c r="TKY149" s="14"/>
      <c r="TKZ149" s="14"/>
      <c r="TLA149" s="14"/>
      <c r="TLB149" s="14"/>
      <c r="TLC149" s="14"/>
      <c r="TLD149" s="14"/>
      <c r="TLE149" s="14"/>
      <c r="TLF149" s="14"/>
      <c r="TLG149" s="14"/>
      <c r="TLH149" s="14"/>
      <c r="TLI149" s="14"/>
      <c r="TLJ149" s="14"/>
      <c r="TLK149" s="14"/>
      <c r="TLL149" s="14"/>
      <c r="TLM149" s="14"/>
      <c r="TLN149" s="14"/>
      <c r="TLO149" s="14"/>
      <c r="TLP149" s="14"/>
      <c r="TLQ149" s="14"/>
      <c r="TLR149" s="14"/>
      <c r="TLS149" s="14"/>
      <c r="TLT149" s="14"/>
      <c r="TLU149" s="14"/>
      <c r="TLV149" s="14"/>
      <c r="TLW149" s="14"/>
      <c r="TLX149" s="14"/>
      <c r="TLY149" s="14"/>
      <c r="TLZ149" s="14"/>
      <c r="TMA149" s="14"/>
      <c r="TMB149" s="14"/>
      <c r="TMC149" s="14"/>
      <c r="TMD149" s="14"/>
      <c r="TME149" s="14"/>
      <c r="TMF149" s="14"/>
      <c r="TMG149" s="14"/>
      <c r="TMH149" s="14"/>
      <c r="TMI149" s="14"/>
      <c r="TMJ149" s="14"/>
      <c r="TMK149" s="14"/>
      <c r="TML149" s="14"/>
      <c r="TMM149" s="14"/>
      <c r="TMN149" s="14"/>
      <c r="TMO149" s="14"/>
      <c r="TMP149" s="14"/>
      <c r="TMQ149" s="14"/>
      <c r="TMR149" s="14"/>
      <c r="TMS149" s="14"/>
      <c r="TMT149" s="14"/>
      <c r="TMU149" s="14"/>
      <c r="TMV149" s="14"/>
      <c r="TMW149" s="14"/>
      <c r="TMX149" s="14"/>
      <c r="TMY149" s="14"/>
      <c r="TMZ149" s="14"/>
      <c r="TNA149" s="14"/>
      <c r="TNB149" s="14"/>
      <c r="TNC149" s="14"/>
      <c r="TND149" s="14"/>
      <c r="TNE149" s="14"/>
      <c r="TNF149" s="14"/>
      <c r="TNG149" s="14"/>
      <c r="TNH149" s="14"/>
      <c r="TNI149" s="14"/>
      <c r="TNJ149" s="14"/>
      <c r="TNK149" s="14"/>
      <c r="TNL149" s="14"/>
      <c r="TNM149" s="14"/>
      <c r="TNN149" s="14"/>
      <c r="TNO149" s="14"/>
      <c r="TNP149" s="14"/>
      <c r="TNQ149" s="14"/>
      <c r="TNR149" s="14"/>
      <c r="TNS149" s="14"/>
      <c r="TNT149" s="14"/>
      <c r="TNU149" s="14"/>
      <c r="TNV149" s="14"/>
      <c r="TNW149" s="14"/>
      <c r="TNX149" s="14"/>
      <c r="TNY149" s="14"/>
      <c r="TNZ149" s="14"/>
      <c r="TOA149" s="14"/>
      <c r="TOB149" s="14"/>
      <c r="TOC149" s="14"/>
      <c r="TOD149" s="14"/>
      <c r="TOE149" s="14"/>
      <c r="TOF149" s="14"/>
      <c r="TOG149" s="14"/>
      <c r="TOH149" s="14"/>
      <c r="TOI149" s="14"/>
      <c r="TOJ149" s="14"/>
      <c r="TOK149" s="14"/>
      <c r="TOL149" s="14"/>
      <c r="TOM149" s="14"/>
      <c r="TON149" s="14"/>
      <c r="TOO149" s="14"/>
      <c r="TOP149" s="14"/>
      <c r="TOQ149" s="14"/>
      <c r="TOR149" s="14"/>
      <c r="TOS149" s="14"/>
      <c r="TOT149" s="14"/>
      <c r="TOU149" s="14"/>
      <c r="TOV149" s="14"/>
      <c r="TOW149" s="14"/>
      <c r="TOX149" s="14"/>
      <c r="TOY149" s="14"/>
      <c r="TOZ149" s="14"/>
      <c r="TPA149" s="14"/>
      <c r="TPB149" s="14"/>
      <c r="TPC149" s="14"/>
      <c r="TPD149" s="14"/>
      <c r="TPE149" s="14"/>
      <c r="TPF149" s="14"/>
      <c r="TPG149" s="14"/>
      <c r="TPH149" s="14"/>
      <c r="TPI149" s="14"/>
      <c r="TPJ149" s="14"/>
      <c r="TPK149" s="14"/>
      <c r="TPL149" s="14"/>
      <c r="TPM149" s="14"/>
      <c r="TPN149" s="14"/>
      <c r="TPO149" s="14"/>
      <c r="TPP149" s="14"/>
      <c r="TPQ149" s="14"/>
      <c r="TPR149" s="14"/>
      <c r="TPS149" s="14"/>
      <c r="TPT149" s="14"/>
      <c r="TPU149" s="14"/>
      <c r="TPV149" s="14"/>
      <c r="TPW149" s="14"/>
      <c r="TPX149" s="14"/>
      <c r="TPY149" s="14"/>
      <c r="TPZ149" s="14"/>
      <c r="TQA149" s="14"/>
      <c r="TQB149" s="14"/>
      <c r="TQC149" s="14"/>
      <c r="TQD149" s="14"/>
      <c r="TQE149" s="14"/>
      <c r="TQF149" s="14"/>
      <c r="TQG149" s="14"/>
      <c r="TQH149" s="14"/>
      <c r="TQI149" s="14"/>
      <c r="TQJ149" s="14"/>
      <c r="TQK149" s="14"/>
      <c r="TQL149" s="14"/>
      <c r="TQM149" s="14"/>
      <c r="TQN149" s="14"/>
      <c r="TQO149" s="14"/>
      <c r="TQP149" s="14"/>
      <c r="TQQ149" s="14"/>
      <c r="TQR149" s="14"/>
      <c r="TQS149" s="14"/>
      <c r="TQT149" s="14"/>
      <c r="TQU149" s="14"/>
      <c r="TQV149" s="14"/>
      <c r="TQW149" s="14"/>
      <c r="TQX149" s="14"/>
      <c r="TQY149" s="14"/>
      <c r="TQZ149" s="14"/>
      <c r="TRA149" s="14"/>
      <c r="TRB149" s="14"/>
      <c r="TRC149" s="14"/>
      <c r="TRD149" s="14"/>
      <c r="TRE149" s="14"/>
      <c r="TRF149" s="14"/>
      <c r="TRG149" s="14"/>
      <c r="TRH149" s="14"/>
      <c r="TRI149" s="14"/>
      <c r="TRJ149" s="14"/>
      <c r="TRK149" s="14"/>
      <c r="TRL149" s="14"/>
      <c r="TRM149" s="14"/>
      <c r="TRN149" s="14"/>
      <c r="TRO149" s="14"/>
      <c r="TRP149" s="14"/>
      <c r="TRQ149" s="14"/>
      <c r="TRR149" s="14"/>
      <c r="TRS149" s="14"/>
      <c r="TRT149" s="14"/>
      <c r="TRU149" s="14"/>
      <c r="TRV149" s="14"/>
      <c r="TRW149" s="14"/>
      <c r="TRX149" s="14"/>
      <c r="TRY149" s="14"/>
      <c r="TRZ149" s="14"/>
      <c r="TSA149" s="14"/>
      <c r="TSB149" s="14"/>
      <c r="TSC149" s="14"/>
      <c r="TSD149" s="14"/>
      <c r="TSE149" s="14"/>
      <c r="TSF149" s="14"/>
      <c r="TSG149" s="14"/>
      <c r="TSH149" s="14"/>
      <c r="TSI149" s="14"/>
      <c r="TSJ149" s="14"/>
      <c r="TSK149" s="14"/>
      <c r="TSL149" s="14"/>
      <c r="TSM149" s="14"/>
      <c r="TSN149" s="14"/>
      <c r="TSO149" s="14"/>
      <c r="TSP149" s="14"/>
      <c r="TSQ149" s="14"/>
      <c r="TSR149" s="14"/>
      <c r="TSS149" s="14"/>
      <c r="TST149" s="14"/>
      <c r="TSU149" s="14"/>
      <c r="TSV149" s="14"/>
      <c r="TSW149" s="14"/>
      <c r="TSX149" s="14"/>
      <c r="TSY149" s="14"/>
      <c r="TSZ149" s="14"/>
      <c r="TTA149" s="14"/>
      <c r="TTB149" s="14"/>
      <c r="TTC149" s="14"/>
      <c r="TTD149" s="14"/>
      <c r="TTE149" s="14"/>
      <c r="TTF149" s="14"/>
      <c r="TTG149" s="14"/>
      <c r="TTH149" s="14"/>
      <c r="TTI149" s="14"/>
      <c r="TTJ149" s="14"/>
      <c r="TTK149" s="14"/>
      <c r="TTL149" s="14"/>
      <c r="TTM149" s="14"/>
      <c r="TTN149" s="14"/>
      <c r="TTO149" s="14"/>
      <c r="TTP149" s="14"/>
      <c r="TTQ149" s="14"/>
      <c r="TTR149" s="14"/>
      <c r="TTS149" s="14"/>
      <c r="TTT149" s="14"/>
      <c r="TTU149" s="14"/>
      <c r="TTV149" s="14"/>
      <c r="TTW149" s="14"/>
      <c r="TTX149" s="14"/>
      <c r="TTY149" s="14"/>
      <c r="TTZ149" s="14"/>
      <c r="TUA149" s="14"/>
      <c r="TUB149" s="14"/>
      <c r="TUC149" s="14"/>
      <c r="TUD149" s="14"/>
      <c r="TUE149" s="14"/>
      <c r="TUF149" s="14"/>
      <c r="TUG149" s="14"/>
      <c r="TUH149" s="14"/>
      <c r="TUI149" s="14"/>
      <c r="TUJ149" s="14"/>
      <c r="TUK149" s="14"/>
      <c r="TUL149" s="14"/>
      <c r="TUM149" s="14"/>
      <c r="TUN149" s="14"/>
      <c r="TUO149" s="14"/>
      <c r="TUP149" s="14"/>
      <c r="TUQ149" s="14"/>
      <c r="TUR149" s="14"/>
      <c r="TUS149" s="14"/>
      <c r="TUT149" s="14"/>
      <c r="TUU149" s="14"/>
      <c r="TUV149" s="14"/>
      <c r="TUW149" s="14"/>
      <c r="TUX149" s="14"/>
      <c r="TUY149" s="14"/>
      <c r="TUZ149" s="14"/>
      <c r="TVA149" s="14"/>
      <c r="TVB149" s="14"/>
      <c r="TVC149" s="14"/>
      <c r="TVD149" s="14"/>
      <c r="TVE149" s="14"/>
      <c r="TVF149" s="14"/>
      <c r="TVG149" s="14"/>
      <c r="TVH149" s="14"/>
      <c r="TVI149" s="14"/>
      <c r="TVJ149" s="14"/>
      <c r="TVK149" s="14"/>
      <c r="TVL149" s="14"/>
      <c r="TVM149" s="14"/>
      <c r="TVN149" s="14"/>
      <c r="TVO149" s="14"/>
      <c r="TVP149" s="14"/>
      <c r="TVQ149" s="14"/>
      <c r="TVR149" s="14"/>
      <c r="TVS149" s="14"/>
      <c r="TVT149" s="14"/>
      <c r="TVU149" s="14"/>
      <c r="TVV149" s="14"/>
      <c r="TVW149" s="14"/>
      <c r="TVX149" s="14"/>
      <c r="TVY149" s="14"/>
      <c r="TVZ149" s="14"/>
      <c r="TWA149" s="14"/>
      <c r="TWB149" s="14"/>
      <c r="TWC149" s="14"/>
      <c r="TWD149" s="14"/>
      <c r="TWE149" s="14"/>
      <c r="TWF149" s="14"/>
      <c r="TWG149" s="14"/>
      <c r="TWH149" s="14"/>
      <c r="TWI149" s="14"/>
      <c r="TWJ149" s="14"/>
      <c r="TWK149" s="14"/>
      <c r="TWL149" s="14"/>
      <c r="TWM149" s="14"/>
      <c r="TWN149" s="14"/>
      <c r="TWO149" s="14"/>
      <c r="TWP149" s="14"/>
      <c r="TWQ149" s="14"/>
      <c r="TWR149" s="14"/>
      <c r="TWS149" s="14"/>
      <c r="TWT149" s="14"/>
      <c r="TWU149" s="14"/>
      <c r="TWV149" s="14"/>
      <c r="TWW149" s="14"/>
      <c r="TWX149" s="14"/>
      <c r="TWY149" s="14"/>
      <c r="TWZ149" s="14"/>
      <c r="TXA149" s="14"/>
      <c r="TXB149" s="14"/>
      <c r="TXC149" s="14"/>
      <c r="TXD149" s="14"/>
      <c r="TXE149" s="14"/>
      <c r="TXF149" s="14"/>
      <c r="TXG149" s="14"/>
      <c r="TXH149" s="14"/>
      <c r="TXI149" s="14"/>
      <c r="TXJ149" s="14"/>
      <c r="TXK149" s="14"/>
      <c r="TXL149" s="14"/>
      <c r="TXM149" s="14"/>
      <c r="TXN149" s="14"/>
      <c r="TXO149" s="14"/>
      <c r="TXP149" s="14"/>
      <c r="TXQ149" s="14"/>
      <c r="TXR149" s="14"/>
      <c r="TXS149" s="14"/>
      <c r="TXT149" s="14"/>
      <c r="TXU149" s="14"/>
      <c r="TXV149" s="14"/>
      <c r="TXW149" s="14"/>
      <c r="TXX149" s="14"/>
      <c r="TXY149" s="14"/>
      <c r="TXZ149" s="14"/>
      <c r="TYA149" s="14"/>
      <c r="TYB149" s="14"/>
      <c r="TYC149" s="14"/>
      <c r="TYD149" s="14"/>
      <c r="TYE149" s="14"/>
      <c r="TYF149" s="14"/>
      <c r="TYG149" s="14"/>
      <c r="TYH149" s="14"/>
      <c r="TYI149" s="14"/>
      <c r="TYJ149" s="14"/>
      <c r="TYK149" s="14"/>
      <c r="TYL149" s="14"/>
      <c r="TYM149" s="14"/>
      <c r="TYN149" s="14"/>
      <c r="TYO149" s="14"/>
      <c r="TYP149" s="14"/>
      <c r="TYQ149" s="14"/>
      <c r="TYR149" s="14"/>
      <c r="TYS149" s="14"/>
      <c r="TYT149" s="14"/>
      <c r="TYU149" s="14"/>
      <c r="TYV149" s="14"/>
      <c r="TYW149" s="14"/>
      <c r="TYX149" s="14"/>
      <c r="TYY149" s="14"/>
      <c r="TYZ149" s="14"/>
      <c r="TZA149" s="14"/>
      <c r="TZB149" s="14"/>
      <c r="TZC149" s="14"/>
      <c r="TZD149" s="14"/>
      <c r="TZE149" s="14"/>
      <c r="TZF149" s="14"/>
      <c r="TZG149" s="14"/>
      <c r="TZH149" s="14"/>
      <c r="TZI149" s="14"/>
      <c r="TZJ149" s="14"/>
      <c r="TZK149" s="14"/>
      <c r="TZL149" s="14"/>
      <c r="TZM149" s="14"/>
      <c r="TZN149" s="14"/>
      <c r="TZO149" s="14"/>
      <c r="TZP149" s="14"/>
      <c r="TZQ149" s="14"/>
      <c r="TZR149" s="14"/>
      <c r="TZS149" s="14"/>
      <c r="TZT149" s="14"/>
      <c r="TZU149" s="14"/>
      <c r="TZV149" s="14"/>
      <c r="TZW149" s="14"/>
      <c r="TZX149" s="14"/>
      <c r="TZY149" s="14"/>
      <c r="TZZ149" s="14"/>
      <c r="UAA149" s="14"/>
      <c r="UAB149" s="14"/>
      <c r="UAC149" s="14"/>
      <c r="UAD149" s="14"/>
      <c r="UAE149" s="14"/>
      <c r="UAF149" s="14"/>
      <c r="UAG149" s="14"/>
      <c r="UAH149" s="14"/>
      <c r="UAI149" s="14"/>
      <c r="UAJ149" s="14"/>
      <c r="UAK149" s="14"/>
      <c r="UAL149" s="14"/>
      <c r="UAM149" s="14"/>
      <c r="UAN149" s="14"/>
      <c r="UAO149" s="14"/>
      <c r="UAP149" s="14"/>
      <c r="UAQ149" s="14"/>
      <c r="UAR149" s="14"/>
      <c r="UAS149" s="14"/>
      <c r="UAT149" s="14"/>
      <c r="UAU149" s="14"/>
      <c r="UAV149" s="14"/>
      <c r="UAW149" s="14"/>
      <c r="UAX149" s="14"/>
      <c r="UAY149" s="14"/>
      <c r="UAZ149" s="14"/>
      <c r="UBA149" s="14"/>
      <c r="UBB149" s="14"/>
      <c r="UBC149" s="14"/>
      <c r="UBD149" s="14"/>
      <c r="UBE149" s="14"/>
      <c r="UBF149" s="14"/>
      <c r="UBG149" s="14"/>
      <c r="UBH149" s="14"/>
      <c r="UBI149" s="14"/>
      <c r="UBJ149" s="14"/>
      <c r="UBK149" s="14"/>
      <c r="UBL149" s="14"/>
      <c r="UBM149" s="14"/>
      <c r="UBN149" s="14"/>
      <c r="UBO149" s="14"/>
      <c r="UBP149" s="14"/>
      <c r="UBQ149" s="14"/>
      <c r="UBR149" s="14"/>
      <c r="UBS149" s="14"/>
      <c r="UBT149" s="14"/>
      <c r="UBU149" s="14"/>
      <c r="UBV149" s="14"/>
      <c r="UBW149" s="14"/>
      <c r="UBX149" s="14"/>
      <c r="UBY149" s="14"/>
      <c r="UBZ149" s="14"/>
      <c r="UCA149" s="14"/>
      <c r="UCB149" s="14"/>
      <c r="UCC149" s="14"/>
      <c r="UCD149" s="14"/>
      <c r="UCE149" s="14"/>
      <c r="UCF149" s="14"/>
      <c r="UCG149" s="14"/>
      <c r="UCH149" s="14"/>
      <c r="UCI149" s="14"/>
      <c r="UCJ149" s="14"/>
      <c r="UCK149" s="14"/>
      <c r="UCL149" s="14"/>
      <c r="UCM149" s="14"/>
      <c r="UCN149" s="14"/>
      <c r="UCO149" s="14"/>
      <c r="UCP149" s="14"/>
      <c r="UCQ149" s="14"/>
      <c r="UCR149" s="14"/>
      <c r="UCS149" s="14"/>
      <c r="UCT149" s="14"/>
      <c r="UCU149" s="14"/>
      <c r="UCV149" s="14"/>
      <c r="UCW149" s="14"/>
      <c r="UCX149" s="14"/>
      <c r="UCY149" s="14"/>
      <c r="UCZ149" s="14"/>
      <c r="UDA149" s="14"/>
      <c r="UDB149" s="14"/>
      <c r="UDC149" s="14"/>
      <c r="UDD149" s="14"/>
      <c r="UDE149" s="14"/>
      <c r="UDF149" s="14"/>
      <c r="UDG149" s="14"/>
      <c r="UDH149" s="14"/>
      <c r="UDI149" s="14"/>
      <c r="UDJ149" s="14"/>
      <c r="UDK149" s="14"/>
      <c r="UDL149" s="14"/>
      <c r="UDM149" s="14"/>
      <c r="UDN149" s="14"/>
      <c r="UDO149" s="14"/>
      <c r="UDP149" s="14"/>
      <c r="UDQ149" s="14"/>
      <c r="UDR149" s="14"/>
      <c r="UDS149" s="14"/>
      <c r="UDT149" s="14"/>
      <c r="UDU149" s="14"/>
      <c r="UDV149" s="14"/>
      <c r="UDW149" s="14"/>
      <c r="UDX149" s="14"/>
      <c r="UDY149" s="14"/>
      <c r="UDZ149" s="14"/>
      <c r="UEA149" s="14"/>
      <c r="UEB149" s="14"/>
      <c r="UEC149" s="14"/>
      <c r="UED149" s="14"/>
      <c r="UEE149" s="14"/>
      <c r="UEF149" s="14"/>
      <c r="UEG149" s="14"/>
      <c r="UEH149" s="14"/>
      <c r="UEI149" s="14"/>
      <c r="UEJ149" s="14"/>
      <c r="UEK149" s="14"/>
      <c r="UEL149" s="14"/>
      <c r="UEM149" s="14"/>
      <c r="UEN149" s="14"/>
      <c r="UEO149" s="14"/>
      <c r="UEP149" s="14"/>
      <c r="UEQ149" s="14"/>
      <c r="UER149" s="14"/>
      <c r="UES149" s="14"/>
      <c r="UET149" s="14"/>
      <c r="UEU149" s="14"/>
      <c r="UEV149" s="14"/>
      <c r="UEW149" s="14"/>
      <c r="UEX149" s="14"/>
      <c r="UEY149" s="14"/>
      <c r="UEZ149" s="14"/>
      <c r="UFA149" s="14"/>
      <c r="UFB149" s="14"/>
      <c r="UFC149" s="14"/>
      <c r="UFD149" s="14"/>
      <c r="UFE149" s="14"/>
      <c r="UFF149" s="14"/>
      <c r="UFG149" s="14"/>
      <c r="UFH149" s="14"/>
      <c r="UFI149" s="14"/>
      <c r="UFJ149" s="14"/>
      <c r="UFK149" s="14"/>
      <c r="UFL149" s="14"/>
      <c r="UFM149" s="14"/>
      <c r="UFN149" s="14"/>
      <c r="UFO149" s="14"/>
      <c r="UFP149" s="14"/>
      <c r="UFQ149" s="14"/>
      <c r="UFR149" s="14"/>
      <c r="UFS149" s="14"/>
      <c r="UFT149" s="14"/>
      <c r="UFU149" s="14"/>
      <c r="UFV149" s="14"/>
      <c r="UFW149" s="14"/>
      <c r="UFX149" s="14"/>
      <c r="UFY149" s="14"/>
      <c r="UFZ149" s="14"/>
      <c r="UGA149" s="14"/>
      <c r="UGB149" s="14"/>
      <c r="UGC149" s="14"/>
      <c r="UGD149" s="14"/>
      <c r="UGE149" s="14"/>
      <c r="UGF149" s="14"/>
      <c r="UGG149" s="14"/>
      <c r="UGH149" s="14"/>
      <c r="UGI149" s="14"/>
      <c r="UGJ149" s="14"/>
      <c r="UGK149" s="14"/>
      <c r="UGL149" s="14"/>
      <c r="UGM149" s="14"/>
      <c r="UGN149" s="14"/>
      <c r="UGO149" s="14"/>
      <c r="UGP149" s="14"/>
      <c r="UGQ149" s="14"/>
      <c r="UGR149" s="14"/>
      <c r="UGS149" s="14"/>
      <c r="UGT149" s="14"/>
      <c r="UGU149" s="14"/>
      <c r="UGV149" s="14"/>
      <c r="UGW149" s="14"/>
      <c r="UGX149" s="14"/>
      <c r="UGY149" s="14"/>
      <c r="UGZ149" s="14"/>
      <c r="UHA149" s="14"/>
      <c r="UHB149" s="14"/>
      <c r="UHC149" s="14"/>
      <c r="UHD149" s="14"/>
      <c r="UHE149" s="14"/>
      <c r="UHF149" s="14"/>
      <c r="UHG149" s="14"/>
      <c r="UHH149" s="14"/>
      <c r="UHI149" s="14"/>
      <c r="UHJ149" s="14"/>
      <c r="UHK149" s="14"/>
      <c r="UHL149" s="14"/>
      <c r="UHM149" s="14"/>
      <c r="UHN149" s="14"/>
      <c r="UHO149" s="14"/>
      <c r="UHP149" s="14"/>
      <c r="UHQ149" s="14"/>
      <c r="UHR149" s="14"/>
      <c r="UHS149" s="14"/>
      <c r="UHT149" s="14"/>
      <c r="UHU149" s="14"/>
      <c r="UHV149" s="14"/>
      <c r="UHW149" s="14"/>
      <c r="UHX149" s="14"/>
      <c r="UHY149" s="14"/>
      <c r="UHZ149" s="14"/>
      <c r="UIA149" s="14"/>
      <c r="UIB149" s="14"/>
      <c r="UIC149" s="14"/>
      <c r="UID149" s="14"/>
      <c r="UIE149" s="14"/>
      <c r="UIF149" s="14"/>
      <c r="UIG149" s="14"/>
      <c r="UIH149" s="14"/>
      <c r="UII149" s="14"/>
      <c r="UIJ149" s="14"/>
      <c r="UIK149" s="14"/>
      <c r="UIL149" s="14"/>
      <c r="UIM149" s="14"/>
      <c r="UIN149" s="14"/>
      <c r="UIO149" s="14"/>
      <c r="UIP149" s="14"/>
      <c r="UIQ149" s="14"/>
      <c r="UIR149" s="14"/>
      <c r="UIS149" s="14"/>
      <c r="UIT149" s="14"/>
      <c r="UIU149" s="14"/>
      <c r="UIV149" s="14"/>
      <c r="UIW149" s="14"/>
      <c r="UIX149" s="14"/>
      <c r="UIY149" s="14"/>
      <c r="UIZ149" s="14"/>
      <c r="UJA149" s="14"/>
      <c r="UJB149" s="14"/>
      <c r="UJC149" s="14"/>
      <c r="UJD149" s="14"/>
      <c r="UJE149" s="14"/>
      <c r="UJF149" s="14"/>
      <c r="UJG149" s="14"/>
      <c r="UJH149" s="14"/>
      <c r="UJI149" s="14"/>
      <c r="UJJ149" s="14"/>
      <c r="UJK149" s="14"/>
      <c r="UJL149" s="14"/>
      <c r="UJM149" s="14"/>
      <c r="UJN149" s="14"/>
      <c r="UJO149" s="14"/>
      <c r="UJP149" s="14"/>
      <c r="UJQ149" s="14"/>
      <c r="UJR149" s="14"/>
      <c r="UJS149" s="14"/>
      <c r="UJT149" s="14"/>
      <c r="UJU149" s="14"/>
      <c r="UJV149" s="14"/>
      <c r="UJW149" s="14"/>
      <c r="UJX149" s="14"/>
      <c r="UJY149" s="14"/>
      <c r="UJZ149" s="14"/>
      <c r="UKA149" s="14"/>
      <c r="UKB149" s="14"/>
      <c r="UKC149" s="14"/>
      <c r="UKD149" s="14"/>
      <c r="UKE149" s="14"/>
      <c r="UKF149" s="14"/>
      <c r="UKG149" s="14"/>
      <c r="UKH149" s="14"/>
      <c r="UKI149" s="14"/>
      <c r="UKJ149" s="14"/>
      <c r="UKK149" s="14"/>
      <c r="UKL149" s="14"/>
      <c r="UKM149" s="14"/>
      <c r="UKN149" s="14"/>
      <c r="UKO149" s="14"/>
      <c r="UKP149" s="14"/>
      <c r="UKQ149" s="14"/>
      <c r="UKR149" s="14"/>
      <c r="UKS149" s="14"/>
      <c r="UKT149" s="14"/>
      <c r="UKU149" s="14"/>
      <c r="UKV149" s="14"/>
      <c r="UKW149" s="14"/>
      <c r="UKX149" s="14"/>
      <c r="UKY149" s="14"/>
      <c r="UKZ149" s="14"/>
      <c r="ULA149" s="14"/>
      <c r="ULB149" s="14"/>
      <c r="ULC149" s="14"/>
      <c r="ULD149" s="14"/>
      <c r="ULE149" s="14"/>
      <c r="ULF149" s="14"/>
      <c r="ULG149" s="14"/>
      <c r="ULH149" s="14"/>
      <c r="ULI149" s="14"/>
      <c r="ULJ149" s="14"/>
      <c r="ULK149" s="14"/>
      <c r="ULL149" s="14"/>
      <c r="ULM149" s="14"/>
      <c r="ULN149" s="14"/>
      <c r="ULO149" s="14"/>
      <c r="ULP149" s="14"/>
      <c r="ULQ149" s="14"/>
      <c r="ULR149" s="14"/>
      <c r="ULS149" s="14"/>
      <c r="ULT149" s="14"/>
      <c r="ULU149" s="14"/>
      <c r="ULV149" s="14"/>
      <c r="ULW149" s="14"/>
      <c r="ULX149" s="14"/>
      <c r="ULY149" s="14"/>
      <c r="ULZ149" s="14"/>
      <c r="UMA149" s="14"/>
      <c r="UMB149" s="14"/>
      <c r="UMC149" s="14"/>
      <c r="UMD149" s="14"/>
      <c r="UME149" s="14"/>
      <c r="UMF149" s="14"/>
      <c r="UMG149" s="14"/>
      <c r="UMH149" s="14"/>
      <c r="UMI149" s="14"/>
      <c r="UMJ149" s="14"/>
      <c r="UMK149" s="14"/>
      <c r="UML149" s="14"/>
      <c r="UMM149" s="14"/>
      <c r="UMN149" s="14"/>
      <c r="UMO149" s="14"/>
      <c r="UMP149" s="14"/>
      <c r="UMQ149" s="14"/>
      <c r="UMR149" s="14"/>
      <c r="UMS149" s="14"/>
      <c r="UMT149" s="14"/>
      <c r="UMU149" s="14"/>
      <c r="UMV149" s="14"/>
      <c r="UMW149" s="14"/>
      <c r="UMX149" s="14"/>
      <c r="UMY149" s="14"/>
      <c r="UMZ149" s="14"/>
      <c r="UNA149" s="14"/>
      <c r="UNB149" s="14"/>
      <c r="UNC149" s="14"/>
      <c r="UND149" s="14"/>
      <c r="UNE149" s="14"/>
      <c r="UNF149" s="14"/>
      <c r="UNG149" s="14"/>
      <c r="UNH149" s="14"/>
      <c r="UNI149" s="14"/>
      <c r="UNJ149" s="14"/>
      <c r="UNK149" s="14"/>
      <c r="UNL149" s="14"/>
      <c r="UNM149" s="14"/>
      <c r="UNN149" s="14"/>
      <c r="UNO149" s="14"/>
      <c r="UNP149" s="14"/>
      <c r="UNQ149" s="14"/>
      <c r="UNR149" s="14"/>
      <c r="UNS149" s="14"/>
      <c r="UNT149" s="14"/>
      <c r="UNU149" s="14"/>
      <c r="UNV149" s="14"/>
      <c r="UNW149" s="14"/>
      <c r="UNX149" s="14"/>
      <c r="UNY149" s="14"/>
      <c r="UNZ149" s="14"/>
      <c r="UOA149" s="14"/>
      <c r="UOB149" s="14"/>
      <c r="UOC149" s="14"/>
      <c r="UOD149" s="14"/>
      <c r="UOE149" s="14"/>
      <c r="UOF149" s="14"/>
      <c r="UOG149" s="14"/>
      <c r="UOH149" s="14"/>
      <c r="UOI149" s="14"/>
      <c r="UOJ149" s="14"/>
      <c r="UOK149" s="14"/>
      <c r="UOL149" s="14"/>
      <c r="UOM149" s="14"/>
      <c r="UON149" s="14"/>
      <c r="UOO149" s="14"/>
      <c r="UOP149" s="14"/>
      <c r="UOQ149" s="14"/>
      <c r="UOR149" s="14"/>
      <c r="UOS149" s="14"/>
      <c r="UOT149" s="14"/>
      <c r="UOU149" s="14"/>
      <c r="UOV149" s="14"/>
      <c r="UOW149" s="14"/>
      <c r="UOX149" s="14"/>
      <c r="UOY149" s="14"/>
      <c r="UOZ149" s="14"/>
      <c r="UPA149" s="14"/>
      <c r="UPB149" s="14"/>
      <c r="UPC149" s="14"/>
      <c r="UPD149" s="14"/>
      <c r="UPE149" s="14"/>
      <c r="UPF149" s="14"/>
      <c r="UPG149" s="14"/>
      <c r="UPH149" s="14"/>
      <c r="UPI149" s="14"/>
      <c r="UPJ149" s="14"/>
      <c r="UPK149" s="14"/>
      <c r="UPL149" s="14"/>
      <c r="UPM149" s="14"/>
      <c r="UPN149" s="14"/>
      <c r="UPO149" s="14"/>
      <c r="UPP149" s="14"/>
      <c r="UPQ149" s="14"/>
      <c r="UPR149" s="14"/>
      <c r="UPS149" s="14"/>
      <c r="UPT149" s="14"/>
      <c r="UPU149" s="14"/>
      <c r="UPV149" s="14"/>
      <c r="UPW149" s="14"/>
      <c r="UPX149" s="14"/>
      <c r="UPY149" s="14"/>
      <c r="UPZ149" s="14"/>
      <c r="UQA149" s="14"/>
      <c r="UQB149" s="14"/>
      <c r="UQC149" s="14"/>
      <c r="UQD149" s="14"/>
      <c r="UQE149" s="14"/>
      <c r="UQF149" s="14"/>
      <c r="UQG149" s="14"/>
      <c r="UQH149" s="14"/>
      <c r="UQI149" s="14"/>
      <c r="UQJ149" s="14"/>
      <c r="UQK149" s="14"/>
      <c r="UQL149" s="14"/>
      <c r="UQM149" s="14"/>
      <c r="UQN149" s="14"/>
      <c r="UQO149" s="14"/>
      <c r="UQP149" s="14"/>
      <c r="UQQ149" s="14"/>
      <c r="UQR149" s="14"/>
      <c r="UQS149" s="14"/>
      <c r="UQT149" s="14"/>
      <c r="UQU149" s="14"/>
      <c r="UQV149" s="14"/>
      <c r="UQW149" s="14"/>
      <c r="UQX149" s="14"/>
      <c r="UQY149" s="14"/>
      <c r="UQZ149" s="14"/>
      <c r="URA149" s="14"/>
      <c r="URB149" s="14"/>
      <c r="URC149" s="14"/>
      <c r="URD149" s="14"/>
      <c r="URE149" s="14"/>
      <c r="URF149" s="14"/>
      <c r="URG149" s="14"/>
      <c r="URH149" s="14"/>
      <c r="URI149" s="14"/>
      <c r="URJ149" s="14"/>
      <c r="URK149" s="14"/>
      <c r="URL149" s="14"/>
      <c r="URM149" s="14"/>
      <c r="URN149" s="14"/>
      <c r="URO149" s="14"/>
      <c r="URP149" s="14"/>
      <c r="URQ149" s="14"/>
      <c r="URR149" s="14"/>
      <c r="URS149" s="14"/>
      <c r="URT149" s="14"/>
      <c r="URU149" s="14"/>
      <c r="URV149" s="14"/>
      <c r="URW149" s="14"/>
      <c r="URX149" s="14"/>
      <c r="URY149" s="14"/>
      <c r="URZ149" s="14"/>
      <c r="USA149" s="14"/>
      <c r="USB149" s="14"/>
      <c r="USC149" s="14"/>
      <c r="USD149" s="14"/>
      <c r="USE149" s="14"/>
      <c r="USF149" s="14"/>
      <c r="USG149" s="14"/>
      <c r="USH149" s="14"/>
      <c r="USI149" s="14"/>
      <c r="USJ149" s="14"/>
      <c r="USK149" s="14"/>
      <c r="USL149" s="14"/>
      <c r="USM149" s="14"/>
      <c r="USN149" s="14"/>
      <c r="USO149" s="14"/>
      <c r="USP149" s="14"/>
      <c r="USQ149" s="14"/>
      <c r="USR149" s="14"/>
      <c r="USS149" s="14"/>
      <c r="UST149" s="14"/>
      <c r="USU149" s="14"/>
      <c r="USV149" s="14"/>
      <c r="USW149" s="14"/>
      <c r="USX149" s="14"/>
      <c r="USY149" s="14"/>
      <c r="USZ149" s="14"/>
      <c r="UTA149" s="14"/>
      <c r="UTB149" s="14"/>
      <c r="UTC149" s="14"/>
      <c r="UTD149" s="14"/>
      <c r="UTE149" s="14"/>
      <c r="UTF149" s="14"/>
      <c r="UTG149" s="14"/>
      <c r="UTH149" s="14"/>
      <c r="UTI149" s="14"/>
      <c r="UTJ149" s="14"/>
      <c r="UTK149" s="14"/>
      <c r="UTL149" s="14"/>
      <c r="UTM149" s="14"/>
      <c r="UTN149" s="14"/>
      <c r="UTO149" s="14"/>
      <c r="UTP149" s="14"/>
      <c r="UTQ149" s="14"/>
      <c r="UTR149" s="14"/>
      <c r="UTS149" s="14"/>
      <c r="UTT149" s="14"/>
      <c r="UTU149" s="14"/>
      <c r="UTV149" s="14"/>
      <c r="UTW149" s="14"/>
      <c r="UTX149" s="14"/>
      <c r="UTY149" s="14"/>
      <c r="UTZ149" s="14"/>
      <c r="UUA149" s="14"/>
      <c r="UUB149" s="14"/>
      <c r="UUC149" s="14"/>
      <c r="UUD149" s="14"/>
      <c r="UUE149" s="14"/>
      <c r="UUF149" s="14"/>
      <c r="UUG149" s="14"/>
      <c r="UUH149" s="14"/>
      <c r="UUI149" s="14"/>
      <c r="UUJ149" s="14"/>
      <c r="UUK149" s="14"/>
      <c r="UUL149" s="14"/>
      <c r="UUM149" s="14"/>
      <c r="UUN149" s="14"/>
      <c r="UUO149" s="14"/>
      <c r="UUP149" s="14"/>
      <c r="UUQ149" s="14"/>
      <c r="UUR149" s="14"/>
      <c r="UUS149" s="14"/>
      <c r="UUT149" s="14"/>
      <c r="UUU149" s="14"/>
      <c r="UUV149" s="14"/>
      <c r="UUW149" s="14"/>
      <c r="UUX149" s="14"/>
      <c r="UUY149" s="14"/>
      <c r="UUZ149" s="14"/>
      <c r="UVA149" s="14"/>
      <c r="UVB149" s="14"/>
      <c r="UVC149" s="14"/>
      <c r="UVD149" s="14"/>
      <c r="UVE149" s="14"/>
      <c r="UVF149" s="14"/>
      <c r="UVG149" s="14"/>
      <c r="UVH149" s="14"/>
      <c r="UVI149" s="14"/>
      <c r="UVJ149" s="14"/>
      <c r="UVK149" s="14"/>
      <c r="UVL149" s="14"/>
      <c r="UVM149" s="14"/>
      <c r="UVN149" s="14"/>
      <c r="UVO149" s="14"/>
      <c r="UVP149" s="14"/>
      <c r="UVQ149" s="14"/>
      <c r="UVR149" s="14"/>
      <c r="UVS149" s="14"/>
      <c r="UVT149" s="14"/>
      <c r="UVU149" s="14"/>
      <c r="UVV149" s="14"/>
      <c r="UVW149" s="14"/>
      <c r="UVX149" s="14"/>
      <c r="UVY149" s="14"/>
      <c r="UVZ149" s="14"/>
      <c r="UWA149" s="14"/>
      <c r="UWB149" s="14"/>
      <c r="UWC149" s="14"/>
      <c r="UWD149" s="14"/>
      <c r="UWE149" s="14"/>
      <c r="UWF149" s="14"/>
      <c r="UWG149" s="14"/>
      <c r="UWH149" s="14"/>
      <c r="UWI149" s="14"/>
      <c r="UWJ149" s="14"/>
      <c r="UWK149" s="14"/>
      <c r="UWL149" s="14"/>
      <c r="UWM149" s="14"/>
      <c r="UWN149" s="14"/>
      <c r="UWO149" s="14"/>
      <c r="UWP149" s="14"/>
      <c r="UWQ149" s="14"/>
      <c r="UWR149" s="14"/>
      <c r="UWS149" s="14"/>
      <c r="UWT149" s="14"/>
      <c r="UWU149" s="14"/>
      <c r="UWV149" s="14"/>
      <c r="UWW149" s="14"/>
      <c r="UWX149" s="14"/>
      <c r="UWY149" s="14"/>
      <c r="UWZ149" s="14"/>
      <c r="UXA149" s="14"/>
      <c r="UXB149" s="14"/>
      <c r="UXC149" s="14"/>
      <c r="UXD149" s="14"/>
      <c r="UXE149" s="14"/>
      <c r="UXF149" s="14"/>
      <c r="UXG149" s="14"/>
      <c r="UXH149" s="14"/>
      <c r="UXI149" s="14"/>
      <c r="UXJ149" s="14"/>
      <c r="UXK149" s="14"/>
      <c r="UXL149" s="14"/>
      <c r="UXM149" s="14"/>
      <c r="UXN149" s="14"/>
      <c r="UXO149" s="14"/>
      <c r="UXP149" s="14"/>
      <c r="UXQ149" s="14"/>
      <c r="UXR149" s="14"/>
      <c r="UXS149" s="14"/>
      <c r="UXT149" s="14"/>
      <c r="UXU149" s="14"/>
      <c r="UXV149" s="14"/>
      <c r="UXW149" s="14"/>
      <c r="UXX149" s="14"/>
      <c r="UXY149" s="14"/>
      <c r="UXZ149" s="14"/>
      <c r="UYA149" s="14"/>
      <c r="UYB149" s="14"/>
      <c r="UYC149" s="14"/>
      <c r="UYD149" s="14"/>
      <c r="UYE149" s="14"/>
      <c r="UYF149" s="14"/>
      <c r="UYG149" s="14"/>
      <c r="UYH149" s="14"/>
      <c r="UYI149" s="14"/>
      <c r="UYJ149" s="14"/>
      <c r="UYK149" s="14"/>
      <c r="UYL149" s="14"/>
      <c r="UYM149" s="14"/>
      <c r="UYN149" s="14"/>
      <c r="UYO149" s="14"/>
      <c r="UYP149" s="14"/>
      <c r="UYQ149" s="14"/>
      <c r="UYR149" s="14"/>
      <c r="UYS149" s="14"/>
      <c r="UYT149" s="14"/>
      <c r="UYU149" s="14"/>
      <c r="UYV149" s="14"/>
      <c r="UYW149" s="14"/>
      <c r="UYX149" s="14"/>
      <c r="UYY149" s="14"/>
      <c r="UYZ149" s="14"/>
      <c r="UZA149" s="14"/>
      <c r="UZB149" s="14"/>
      <c r="UZC149" s="14"/>
      <c r="UZD149" s="14"/>
      <c r="UZE149" s="14"/>
      <c r="UZF149" s="14"/>
      <c r="UZG149" s="14"/>
      <c r="UZH149" s="14"/>
      <c r="UZI149" s="14"/>
      <c r="UZJ149" s="14"/>
      <c r="UZK149" s="14"/>
      <c r="UZL149" s="14"/>
      <c r="UZM149" s="14"/>
      <c r="UZN149" s="14"/>
      <c r="UZO149" s="14"/>
      <c r="UZP149" s="14"/>
      <c r="UZQ149" s="14"/>
      <c r="UZR149" s="14"/>
      <c r="UZS149" s="14"/>
      <c r="UZT149" s="14"/>
      <c r="UZU149" s="14"/>
      <c r="UZV149" s="14"/>
      <c r="UZW149" s="14"/>
      <c r="UZX149" s="14"/>
      <c r="UZY149" s="14"/>
      <c r="UZZ149" s="14"/>
      <c r="VAA149" s="14"/>
      <c r="VAB149" s="14"/>
      <c r="VAC149" s="14"/>
      <c r="VAD149" s="14"/>
      <c r="VAE149" s="14"/>
      <c r="VAF149" s="14"/>
      <c r="VAG149" s="14"/>
      <c r="VAH149" s="14"/>
      <c r="VAI149" s="14"/>
      <c r="VAJ149" s="14"/>
      <c r="VAK149" s="14"/>
      <c r="VAL149" s="14"/>
      <c r="VAM149" s="14"/>
      <c r="VAN149" s="14"/>
      <c r="VAO149" s="14"/>
      <c r="VAP149" s="14"/>
      <c r="VAQ149" s="14"/>
      <c r="VAR149" s="14"/>
      <c r="VAS149" s="14"/>
      <c r="VAT149" s="14"/>
      <c r="VAU149" s="14"/>
      <c r="VAV149" s="14"/>
      <c r="VAW149" s="14"/>
      <c r="VAX149" s="14"/>
      <c r="VAY149" s="14"/>
      <c r="VAZ149" s="14"/>
      <c r="VBA149" s="14"/>
      <c r="VBB149" s="14"/>
      <c r="VBC149" s="14"/>
      <c r="VBD149" s="14"/>
      <c r="VBE149" s="14"/>
      <c r="VBF149" s="14"/>
      <c r="VBG149" s="14"/>
      <c r="VBH149" s="14"/>
      <c r="VBI149" s="14"/>
      <c r="VBJ149" s="14"/>
      <c r="VBK149" s="14"/>
      <c r="VBL149" s="14"/>
      <c r="VBM149" s="14"/>
      <c r="VBN149" s="14"/>
      <c r="VBO149" s="14"/>
      <c r="VBP149" s="14"/>
      <c r="VBQ149" s="14"/>
      <c r="VBR149" s="14"/>
      <c r="VBS149" s="14"/>
      <c r="VBT149" s="14"/>
      <c r="VBU149" s="14"/>
      <c r="VBV149" s="14"/>
      <c r="VBW149" s="14"/>
      <c r="VBX149" s="14"/>
      <c r="VBY149" s="14"/>
      <c r="VBZ149" s="14"/>
      <c r="VCA149" s="14"/>
      <c r="VCB149" s="14"/>
      <c r="VCC149" s="14"/>
      <c r="VCD149" s="14"/>
      <c r="VCE149" s="14"/>
      <c r="VCF149" s="14"/>
      <c r="VCG149" s="14"/>
      <c r="VCH149" s="14"/>
      <c r="VCI149" s="14"/>
      <c r="VCJ149" s="14"/>
      <c r="VCK149" s="14"/>
      <c r="VCL149" s="14"/>
      <c r="VCM149" s="14"/>
      <c r="VCN149" s="14"/>
      <c r="VCO149" s="14"/>
      <c r="VCP149" s="14"/>
      <c r="VCQ149" s="14"/>
      <c r="VCR149" s="14"/>
      <c r="VCS149" s="14"/>
      <c r="VCT149" s="14"/>
      <c r="VCU149" s="14"/>
      <c r="VCV149" s="14"/>
      <c r="VCW149" s="14"/>
      <c r="VCX149" s="14"/>
      <c r="VCY149" s="14"/>
      <c r="VCZ149" s="14"/>
      <c r="VDA149" s="14"/>
      <c r="VDB149" s="14"/>
      <c r="VDC149" s="14"/>
      <c r="VDD149" s="14"/>
      <c r="VDE149" s="14"/>
      <c r="VDF149" s="14"/>
      <c r="VDG149" s="14"/>
      <c r="VDH149" s="14"/>
      <c r="VDI149" s="14"/>
      <c r="VDJ149" s="14"/>
      <c r="VDK149" s="14"/>
      <c r="VDL149" s="14"/>
      <c r="VDM149" s="14"/>
      <c r="VDN149" s="14"/>
      <c r="VDO149" s="14"/>
      <c r="VDP149" s="14"/>
      <c r="VDQ149" s="14"/>
      <c r="VDR149" s="14"/>
      <c r="VDS149" s="14"/>
      <c r="VDT149" s="14"/>
      <c r="VDU149" s="14"/>
      <c r="VDV149" s="14"/>
      <c r="VDW149" s="14"/>
      <c r="VDX149" s="14"/>
      <c r="VDY149" s="14"/>
      <c r="VDZ149" s="14"/>
      <c r="VEA149" s="14"/>
      <c r="VEB149" s="14"/>
      <c r="VEC149" s="14"/>
      <c r="VED149" s="14"/>
      <c r="VEE149" s="14"/>
      <c r="VEF149" s="14"/>
      <c r="VEG149" s="14"/>
      <c r="VEH149" s="14"/>
      <c r="VEI149" s="14"/>
      <c r="VEJ149" s="14"/>
      <c r="VEK149" s="14"/>
      <c r="VEL149" s="14"/>
      <c r="VEM149" s="14"/>
      <c r="VEN149" s="14"/>
      <c r="VEO149" s="14"/>
      <c r="VEP149" s="14"/>
      <c r="VEQ149" s="14"/>
      <c r="VER149" s="14"/>
      <c r="VES149" s="14"/>
      <c r="VET149" s="14"/>
      <c r="VEU149" s="14"/>
      <c r="VEV149" s="14"/>
      <c r="VEW149" s="14"/>
      <c r="VEX149" s="14"/>
      <c r="VEY149" s="14"/>
      <c r="VEZ149" s="14"/>
      <c r="VFA149" s="14"/>
      <c r="VFB149" s="14"/>
      <c r="VFC149" s="14"/>
      <c r="VFD149" s="14"/>
      <c r="VFE149" s="14"/>
      <c r="VFF149" s="14"/>
      <c r="VFG149" s="14"/>
      <c r="VFH149" s="14"/>
      <c r="VFI149" s="14"/>
      <c r="VFJ149" s="14"/>
      <c r="VFK149" s="14"/>
      <c r="VFL149" s="14"/>
      <c r="VFM149" s="14"/>
      <c r="VFN149" s="14"/>
      <c r="VFO149" s="14"/>
      <c r="VFP149" s="14"/>
      <c r="VFQ149" s="14"/>
      <c r="VFR149" s="14"/>
      <c r="VFS149" s="14"/>
      <c r="VFT149" s="14"/>
      <c r="VFU149" s="14"/>
      <c r="VFV149" s="14"/>
      <c r="VFW149" s="14"/>
      <c r="VFX149" s="14"/>
      <c r="VFY149" s="14"/>
      <c r="VFZ149" s="14"/>
      <c r="VGA149" s="14"/>
      <c r="VGB149" s="14"/>
      <c r="VGC149" s="14"/>
      <c r="VGD149" s="14"/>
      <c r="VGE149" s="14"/>
      <c r="VGF149" s="14"/>
      <c r="VGG149" s="14"/>
      <c r="VGH149" s="14"/>
      <c r="VGI149" s="14"/>
      <c r="VGJ149" s="14"/>
      <c r="VGK149" s="14"/>
      <c r="VGL149" s="14"/>
      <c r="VGM149" s="14"/>
      <c r="VGN149" s="14"/>
      <c r="VGO149" s="14"/>
      <c r="VGP149" s="14"/>
      <c r="VGQ149" s="14"/>
      <c r="VGR149" s="14"/>
      <c r="VGS149" s="14"/>
      <c r="VGT149" s="14"/>
      <c r="VGU149" s="14"/>
      <c r="VGV149" s="14"/>
      <c r="VGW149" s="14"/>
      <c r="VGX149" s="14"/>
      <c r="VGY149" s="14"/>
      <c r="VGZ149" s="14"/>
      <c r="VHA149" s="14"/>
      <c r="VHB149" s="14"/>
      <c r="VHC149" s="14"/>
      <c r="VHD149" s="14"/>
      <c r="VHE149" s="14"/>
      <c r="VHF149" s="14"/>
      <c r="VHG149" s="14"/>
      <c r="VHH149" s="14"/>
      <c r="VHI149" s="14"/>
      <c r="VHJ149" s="14"/>
      <c r="VHK149" s="14"/>
      <c r="VHL149" s="14"/>
      <c r="VHM149" s="14"/>
      <c r="VHN149" s="14"/>
      <c r="VHO149" s="14"/>
      <c r="VHP149" s="14"/>
      <c r="VHQ149" s="14"/>
      <c r="VHR149" s="14"/>
      <c r="VHS149" s="14"/>
      <c r="VHT149" s="14"/>
      <c r="VHU149" s="14"/>
      <c r="VHV149" s="14"/>
      <c r="VHW149" s="14"/>
      <c r="VHX149" s="14"/>
      <c r="VHY149" s="14"/>
      <c r="VHZ149" s="14"/>
      <c r="VIA149" s="14"/>
      <c r="VIB149" s="14"/>
      <c r="VIC149" s="14"/>
      <c r="VID149" s="14"/>
      <c r="VIE149" s="14"/>
      <c r="VIF149" s="14"/>
      <c r="VIG149" s="14"/>
      <c r="VIH149" s="14"/>
      <c r="VII149" s="14"/>
      <c r="VIJ149" s="14"/>
      <c r="VIK149" s="14"/>
      <c r="VIL149" s="14"/>
      <c r="VIM149" s="14"/>
      <c r="VIN149" s="14"/>
      <c r="VIO149" s="14"/>
      <c r="VIP149" s="14"/>
      <c r="VIQ149" s="14"/>
      <c r="VIR149" s="14"/>
      <c r="VIS149" s="14"/>
      <c r="VIT149" s="14"/>
      <c r="VIU149" s="14"/>
      <c r="VIV149" s="14"/>
      <c r="VIW149" s="14"/>
      <c r="VIX149" s="14"/>
      <c r="VIY149" s="14"/>
      <c r="VIZ149" s="14"/>
      <c r="VJA149" s="14"/>
      <c r="VJB149" s="14"/>
      <c r="VJC149" s="14"/>
      <c r="VJD149" s="14"/>
      <c r="VJE149" s="14"/>
      <c r="VJF149" s="14"/>
      <c r="VJG149" s="14"/>
      <c r="VJH149" s="14"/>
      <c r="VJI149" s="14"/>
      <c r="VJJ149" s="14"/>
      <c r="VJK149" s="14"/>
      <c r="VJL149" s="14"/>
      <c r="VJM149" s="14"/>
      <c r="VJN149" s="14"/>
      <c r="VJO149" s="14"/>
      <c r="VJP149" s="14"/>
      <c r="VJQ149" s="14"/>
      <c r="VJR149" s="14"/>
      <c r="VJS149" s="14"/>
      <c r="VJT149" s="14"/>
      <c r="VJU149" s="14"/>
      <c r="VJV149" s="14"/>
      <c r="VJW149" s="14"/>
      <c r="VJX149" s="14"/>
      <c r="VJY149" s="14"/>
      <c r="VJZ149" s="14"/>
      <c r="VKA149" s="14"/>
      <c r="VKB149" s="14"/>
      <c r="VKC149" s="14"/>
      <c r="VKD149" s="14"/>
      <c r="VKE149" s="14"/>
      <c r="VKF149" s="14"/>
      <c r="VKG149" s="14"/>
      <c r="VKH149" s="14"/>
      <c r="VKI149" s="14"/>
      <c r="VKJ149" s="14"/>
      <c r="VKK149" s="14"/>
      <c r="VKL149" s="14"/>
      <c r="VKM149" s="14"/>
      <c r="VKN149" s="14"/>
      <c r="VKO149" s="14"/>
      <c r="VKP149" s="14"/>
      <c r="VKQ149" s="14"/>
      <c r="VKR149" s="14"/>
      <c r="VKS149" s="14"/>
      <c r="VKT149" s="14"/>
      <c r="VKU149" s="14"/>
      <c r="VKV149" s="14"/>
      <c r="VKW149" s="14"/>
      <c r="VKX149" s="14"/>
      <c r="VKY149" s="14"/>
      <c r="VKZ149" s="14"/>
      <c r="VLA149" s="14"/>
      <c r="VLB149" s="14"/>
      <c r="VLC149" s="14"/>
      <c r="VLD149" s="14"/>
      <c r="VLE149" s="14"/>
      <c r="VLF149" s="14"/>
      <c r="VLG149" s="14"/>
      <c r="VLH149" s="14"/>
      <c r="VLI149" s="14"/>
      <c r="VLJ149" s="14"/>
      <c r="VLK149" s="14"/>
      <c r="VLL149" s="14"/>
      <c r="VLM149" s="14"/>
      <c r="VLN149" s="14"/>
      <c r="VLO149" s="14"/>
      <c r="VLP149" s="14"/>
      <c r="VLQ149" s="14"/>
      <c r="VLR149" s="14"/>
      <c r="VLS149" s="14"/>
      <c r="VLT149" s="14"/>
      <c r="VLU149" s="14"/>
      <c r="VLV149" s="14"/>
      <c r="VLW149" s="14"/>
      <c r="VLX149" s="14"/>
      <c r="VLY149" s="14"/>
      <c r="VLZ149" s="14"/>
      <c r="VMA149" s="14"/>
      <c r="VMB149" s="14"/>
      <c r="VMC149" s="14"/>
      <c r="VMD149" s="14"/>
      <c r="VME149" s="14"/>
      <c r="VMF149" s="14"/>
      <c r="VMG149" s="14"/>
      <c r="VMH149" s="14"/>
      <c r="VMI149" s="14"/>
      <c r="VMJ149" s="14"/>
      <c r="VMK149" s="14"/>
      <c r="VML149" s="14"/>
      <c r="VMM149" s="14"/>
      <c r="VMN149" s="14"/>
      <c r="VMO149" s="14"/>
      <c r="VMP149" s="14"/>
      <c r="VMQ149" s="14"/>
      <c r="VMR149" s="14"/>
      <c r="VMS149" s="14"/>
      <c r="VMT149" s="14"/>
      <c r="VMU149" s="14"/>
      <c r="VMV149" s="14"/>
      <c r="VMW149" s="14"/>
      <c r="VMX149" s="14"/>
      <c r="VMY149" s="14"/>
      <c r="VMZ149" s="14"/>
      <c r="VNA149" s="14"/>
      <c r="VNB149" s="14"/>
      <c r="VNC149" s="14"/>
      <c r="VND149" s="14"/>
      <c r="VNE149" s="14"/>
      <c r="VNF149" s="14"/>
      <c r="VNG149" s="14"/>
      <c r="VNH149" s="14"/>
      <c r="VNI149" s="14"/>
      <c r="VNJ149" s="14"/>
      <c r="VNK149" s="14"/>
      <c r="VNL149" s="14"/>
      <c r="VNM149" s="14"/>
      <c r="VNN149" s="14"/>
      <c r="VNO149" s="14"/>
      <c r="VNP149" s="14"/>
      <c r="VNQ149" s="14"/>
      <c r="VNR149" s="14"/>
      <c r="VNS149" s="14"/>
      <c r="VNT149" s="14"/>
      <c r="VNU149" s="14"/>
      <c r="VNV149" s="14"/>
      <c r="VNW149" s="14"/>
      <c r="VNX149" s="14"/>
      <c r="VNY149" s="14"/>
      <c r="VNZ149" s="14"/>
      <c r="VOA149" s="14"/>
      <c r="VOB149" s="14"/>
      <c r="VOC149" s="14"/>
      <c r="VOD149" s="14"/>
      <c r="VOE149" s="14"/>
      <c r="VOF149" s="14"/>
      <c r="VOG149" s="14"/>
      <c r="VOH149" s="14"/>
      <c r="VOI149" s="14"/>
      <c r="VOJ149" s="14"/>
      <c r="VOK149" s="14"/>
      <c r="VOL149" s="14"/>
      <c r="VOM149" s="14"/>
      <c r="VON149" s="14"/>
      <c r="VOO149" s="14"/>
      <c r="VOP149" s="14"/>
      <c r="VOQ149" s="14"/>
      <c r="VOR149" s="14"/>
      <c r="VOS149" s="14"/>
      <c r="VOT149" s="14"/>
      <c r="VOU149" s="14"/>
      <c r="VOV149" s="14"/>
      <c r="VOW149" s="14"/>
      <c r="VOX149" s="14"/>
      <c r="VOY149" s="14"/>
      <c r="VOZ149" s="14"/>
      <c r="VPA149" s="14"/>
      <c r="VPB149" s="14"/>
      <c r="VPC149" s="14"/>
      <c r="VPD149" s="14"/>
      <c r="VPE149" s="14"/>
      <c r="VPF149" s="14"/>
      <c r="VPG149" s="14"/>
      <c r="VPH149" s="14"/>
      <c r="VPI149" s="14"/>
      <c r="VPJ149" s="14"/>
      <c r="VPK149" s="14"/>
      <c r="VPL149" s="14"/>
      <c r="VPM149" s="14"/>
      <c r="VPN149" s="14"/>
      <c r="VPO149" s="14"/>
      <c r="VPP149" s="14"/>
      <c r="VPQ149" s="14"/>
      <c r="VPR149" s="14"/>
      <c r="VPS149" s="14"/>
      <c r="VPT149" s="14"/>
      <c r="VPU149" s="14"/>
      <c r="VPV149" s="14"/>
      <c r="VPW149" s="14"/>
      <c r="VPX149" s="14"/>
      <c r="VPY149" s="14"/>
      <c r="VPZ149" s="14"/>
      <c r="VQA149" s="14"/>
      <c r="VQB149" s="14"/>
      <c r="VQC149" s="14"/>
      <c r="VQD149" s="14"/>
      <c r="VQE149" s="14"/>
      <c r="VQF149" s="14"/>
      <c r="VQG149" s="14"/>
      <c r="VQH149" s="14"/>
      <c r="VQI149" s="14"/>
      <c r="VQJ149" s="14"/>
      <c r="VQK149" s="14"/>
      <c r="VQL149" s="14"/>
      <c r="VQM149" s="14"/>
      <c r="VQN149" s="14"/>
      <c r="VQO149" s="14"/>
      <c r="VQP149" s="14"/>
      <c r="VQQ149" s="14"/>
      <c r="VQR149" s="14"/>
      <c r="VQS149" s="14"/>
      <c r="VQT149" s="14"/>
      <c r="VQU149" s="14"/>
      <c r="VQV149" s="14"/>
      <c r="VQW149" s="14"/>
      <c r="VQX149" s="14"/>
      <c r="VQY149" s="14"/>
      <c r="VQZ149" s="14"/>
      <c r="VRA149" s="14"/>
      <c r="VRB149" s="14"/>
      <c r="VRC149" s="14"/>
      <c r="VRD149" s="14"/>
      <c r="VRE149" s="14"/>
      <c r="VRF149" s="14"/>
      <c r="VRG149" s="14"/>
      <c r="VRH149" s="14"/>
      <c r="VRI149" s="14"/>
      <c r="VRJ149" s="14"/>
      <c r="VRK149" s="14"/>
      <c r="VRL149" s="14"/>
      <c r="VRM149" s="14"/>
      <c r="VRN149" s="14"/>
      <c r="VRO149" s="14"/>
      <c r="VRP149" s="14"/>
      <c r="VRQ149" s="14"/>
      <c r="VRR149" s="14"/>
      <c r="VRS149" s="14"/>
      <c r="VRT149" s="14"/>
      <c r="VRU149" s="14"/>
      <c r="VRV149" s="14"/>
      <c r="VRW149" s="14"/>
      <c r="VRX149" s="14"/>
      <c r="VRY149" s="14"/>
      <c r="VRZ149" s="14"/>
      <c r="VSA149" s="14"/>
      <c r="VSB149" s="14"/>
      <c r="VSC149" s="14"/>
      <c r="VSD149" s="14"/>
      <c r="VSE149" s="14"/>
      <c r="VSF149" s="14"/>
      <c r="VSG149" s="14"/>
      <c r="VSH149" s="14"/>
      <c r="VSI149" s="14"/>
      <c r="VSJ149" s="14"/>
      <c r="VSK149" s="14"/>
      <c r="VSL149" s="14"/>
      <c r="VSM149" s="14"/>
      <c r="VSN149" s="14"/>
      <c r="VSO149" s="14"/>
      <c r="VSP149" s="14"/>
      <c r="VSQ149" s="14"/>
      <c r="VSR149" s="14"/>
      <c r="VSS149" s="14"/>
      <c r="VST149" s="14"/>
      <c r="VSU149" s="14"/>
      <c r="VSV149" s="14"/>
      <c r="VSW149" s="14"/>
      <c r="VSX149" s="14"/>
      <c r="VSY149" s="14"/>
      <c r="VSZ149" s="14"/>
      <c r="VTA149" s="14"/>
      <c r="VTB149" s="14"/>
      <c r="VTC149" s="14"/>
      <c r="VTD149" s="14"/>
      <c r="VTE149" s="14"/>
      <c r="VTF149" s="14"/>
      <c r="VTG149" s="14"/>
      <c r="VTH149" s="14"/>
      <c r="VTI149" s="14"/>
      <c r="VTJ149" s="14"/>
      <c r="VTK149" s="14"/>
      <c r="VTL149" s="14"/>
      <c r="VTM149" s="14"/>
      <c r="VTN149" s="14"/>
      <c r="VTO149" s="14"/>
      <c r="VTP149" s="14"/>
      <c r="VTQ149" s="14"/>
      <c r="VTR149" s="14"/>
      <c r="VTS149" s="14"/>
      <c r="VTT149" s="14"/>
      <c r="VTU149" s="14"/>
      <c r="VTV149" s="14"/>
      <c r="VTW149" s="14"/>
      <c r="VTX149" s="14"/>
      <c r="VTY149" s="14"/>
      <c r="VTZ149" s="14"/>
      <c r="VUA149" s="14"/>
      <c r="VUB149" s="14"/>
      <c r="VUC149" s="14"/>
      <c r="VUD149" s="14"/>
      <c r="VUE149" s="14"/>
      <c r="VUF149" s="14"/>
      <c r="VUG149" s="14"/>
      <c r="VUH149" s="14"/>
      <c r="VUI149" s="14"/>
      <c r="VUJ149" s="14"/>
      <c r="VUK149" s="14"/>
      <c r="VUL149" s="14"/>
      <c r="VUM149" s="14"/>
      <c r="VUN149" s="14"/>
      <c r="VUO149" s="14"/>
      <c r="VUP149" s="14"/>
      <c r="VUQ149" s="14"/>
      <c r="VUR149" s="14"/>
      <c r="VUS149" s="14"/>
      <c r="VUT149" s="14"/>
      <c r="VUU149" s="14"/>
      <c r="VUV149" s="14"/>
      <c r="VUW149" s="14"/>
      <c r="VUX149" s="14"/>
      <c r="VUY149" s="14"/>
      <c r="VUZ149" s="14"/>
      <c r="VVA149" s="14"/>
      <c r="VVB149" s="14"/>
      <c r="VVC149" s="14"/>
      <c r="VVD149" s="14"/>
      <c r="VVE149" s="14"/>
      <c r="VVF149" s="14"/>
      <c r="VVG149" s="14"/>
      <c r="VVH149" s="14"/>
      <c r="VVI149" s="14"/>
      <c r="VVJ149" s="14"/>
      <c r="VVK149" s="14"/>
      <c r="VVL149" s="14"/>
      <c r="VVM149" s="14"/>
      <c r="VVN149" s="14"/>
      <c r="VVO149" s="14"/>
      <c r="VVP149" s="14"/>
      <c r="VVQ149" s="14"/>
      <c r="VVR149" s="14"/>
      <c r="VVS149" s="14"/>
      <c r="VVT149" s="14"/>
      <c r="VVU149" s="14"/>
      <c r="VVV149" s="14"/>
      <c r="VVW149" s="14"/>
      <c r="VVX149" s="14"/>
      <c r="VVY149" s="14"/>
      <c r="VVZ149" s="14"/>
      <c r="VWA149" s="14"/>
      <c r="VWB149" s="14"/>
      <c r="VWC149" s="14"/>
      <c r="VWD149" s="14"/>
      <c r="VWE149" s="14"/>
      <c r="VWF149" s="14"/>
      <c r="VWG149" s="14"/>
      <c r="VWH149" s="14"/>
      <c r="VWI149" s="14"/>
      <c r="VWJ149" s="14"/>
      <c r="VWK149" s="14"/>
      <c r="VWL149" s="14"/>
      <c r="VWM149" s="14"/>
      <c r="VWN149" s="14"/>
      <c r="VWO149" s="14"/>
      <c r="VWP149" s="14"/>
      <c r="VWQ149" s="14"/>
      <c r="VWR149" s="14"/>
      <c r="VWS149" s="14"/>
      <c r="VWT149" s="14"/>
      <c r="VWU149" s="14"/>
      <c r="VWV149" s="14"/>
      <c r="VWW149" s="14"/>
      <c r="VWX149" s="14"/>
      <c r="VWY149" s="14"/>
      <c r="VWZ149" s="14"/>
      <c r="VXA149" s="14"/>
      <c r="VXB149" s="14"/>
      <c r="VXC149" s="14"/>
      <c r="VXD149" s="14"/>
      <c r="VXE149" s="14"/>
      <c r="VXF149" s="14"/>
      <c r="VXG149" s="14"/>
      <c r="VXH149" s="14"/>
      <c r="VXI149" s="14"/>
      <c r="VXJ149" s="14"/>
      <c r="VXK149" s="14"/>
      <c r="VXL149" s="14"/>
      <c r="VXM149" s="14"/>
      <c r="VXN149" s="14"/>
      <c r="VXO149" s="14"/>
      <c r="VXP149" s="14"/>
      <c r="VXQ149" s="14"/>
      <c r="VXR149" s="14"/>
      <c r="VXS149" s="14"/>
      <c r="VXT149" s="14"/>
      <c r="VXU149" s="14"/>
      <c r="VXV149" s="14"/>
      <c r="VXW149" s="14"/>
      <c r="VXX149" s="14"/>
      <c r="VXY149" s="14"/>
      <c r="VXZ149" s="14"/>
      <c r="VYA149" s="14"/>
      <c r="VYB149" s="14"/>
      <c r="VYC149" s="14"/>
      <c r="VYD149" s="14"/>
      <c r="VYE149" s="14"/>
      <c r="VYF149" s="14"/>
      <c r="VYG149" s="14"/>
      <c r="VYH149" s="14"/>
      <c r="VYI149" s="14"/>
      <c r="VYJ149" s="14"/>
      <c r="VYK149" s="14"/>
      <c r="VYL149" s="14"/>
      <c r="VYM149" s="14"/>
      <c r="VYN149" s="14"/>
      <c r="VYO149" s="14"/>
      <c r="VYP149" s="14"/>
      <c r="VYQ149" s="14"/>
      <c r="VYR149" s="14"/>
      <c r="VYS149" s="14"/>
      <c r="VYT149" s="14"/>
      <c r="VYU149" s="14"/>
      <c r="VYV149" s="14"/>
      <c r="VYW149" s="14"/>
      <c r="VYX149" s="14"/>
      <c r="VYY149" s="14"/>
      <c r="VYZ149" s="14"/>
      <c r="VZA149" s="14"/>
      <c r="VZB149" s="14"/>
      <c r="VZC149" s="14"/>
      <c r="VZD149" s="14"/>
      <c r="VZE149" s="14"/>
      <c r="VZF149" s="14"/>
      <c r="VZG149" s="14"/>
      <c r="VZH149" s="14"/>
      <c r="VZI149" s="14"/>
      <c r="VZJ149" s="14"/>
      <c r="VZK149" s="14"/>
      <c r="VZL149" s="14"/>
      <c r="VZM149" s="14"/>
      <c r="VZN149" s="14"/>
      <c r="VZO149" s="14"/>
      <c r="VZP149" s="14"/>
      <c r="VZQ149" s="14"/>
      <c r="VZR149" s="14"/>
      <c r="VZS149" s="14"/>
      <c r="VZT149" s="14"/>
      <c r="VZU149" s="14"/>
      <c r="VZV149" s="14"/>
      <c r="VZW149" s="14"/>
      <c r="VZX149" s="14"/>
      <c r="VZY149" s="14"/>
      <c r="VZZ149" s="14"/>
      <c r="WAA149" s="14"/>
      <c r="WAB149" s="14"/>
      <c r="WAC149" s="14"/>
      <c r="WAD149" s="14"/>
      <c r="WAE149" s="14"/>
      <c r="WAF149" s="14"/>
      <c r="WAG149" s="14"/>
      <c r="WAH149" s="14"/>
      <c r="WAI149" s="14"/>
      <c r="WAJ149" s="14"/>
      <c r="WAK149" s="14"/>
      <c r="WAL149" s="14"/>
      <c r="WAM149" s="14"/>
      <c r="WAN149" s="14"/>
      <c r="WAO149" s="14"/>
      <c r="WAP149" s="14"/>
      <c r="WAQ149" s="14"/>
      <c r="WAR149" s="14"/>
      <c r="WAS149" s="14"/>
      <c r="WAT149" s="14"/>
      <c r="WAU149" s="14"/>
      <c r="WAV149" s="14"/>
      <c r="WAW149" s="14"/>
      <c r="WAX149" s="14"/>
      <c r="WAY149" s="14"/>
      <c r="WAZ149" s="14"/>
      <c r="WBA149" s="14"/>
      <c r="WBB149" s="14"/>
      <c r="WBC149" s="14"/>
      <c r="WBD149" s="14"/>
      <c r="WBE149" s="14"/>
      <c r="WBF149" s="14"/>
      <c r="WBG149" s="14"/>
      <c r="WBH149" s="14"/>
      <c r="WBI149" s="14"/>
      <c r="WBJ149" s="14"/>
      <c r="WBK149" s="14"/>
      <c r="WBL149" s="14"/>
      <c r="WBM149" s="14"/>
      <c r="WBN149" s="14"/>
      <c r="WBO149" s="14"/>
      <c r="WBP149" s="14"/>
      <c r="WBQ149" s="14"/>
      <c r="WBR149" s="14"/>
      <c r="WBS149" s="14"/>
      <c r="WBT149" s="14"/>
      <c r="WBU149" s="14"/>
      <c r="WBV149" s="14"/>
      <c r="WBW149" s="14"/>
      <c r="WBX149" s="14"/>
      <c r="WBY149" s="14"/>
      <c r="WBZ149" s="14"/>
      <c r="WCA149" s="14"/>
      <c r="WCB149" s="14"/>
      <c r="WCC149" s="14"/>
      <c r="WCD149" s="14"/>
      <c r="WCE149" s="14"/>
      <c r="WCF149" s="14"/>
      <c r="WCG149" s="14"/>
      <c r="WCH149" s="14"/>
      <c r="WCI149" s="14"/>
      <c r="WCJ149" s="14"/>
      <c r="WCK149" s="14"/>
      <c r="WCL149" s="14"/>
      <c r="WCM149" s="14"/>
      <c r="WCN149" s="14"/>
      <c r="WCO149" s="14"/>
      <c r="WCP149" s="14"/>
      <c r="WCQ149" s="14"/>
      <c r="WCR149" s="14"/>
      <c r="WCS149" s="14"/>
      <c r="WCT149" s="14"/>
      <c r="WCU149" s="14"/>
      <c r="WCV149" s="14"/>
      <c r="WCW149" s="14"/>
      <c r="WCX149" s="14"/>
      <c r="WCY149" s="14"/>
      <c r="WCZ149" s="14"/>
      <c r="WDA149" s="14"/>
      <c r="WDB149" s="14"/>
      <c r="WDC149" s="14"/>
      <c r="WDD149" s="14"/>
      <c r="WDE149" s="14"/>
      <c r="WDF149" s="14"/>
      <c r="WDG149" s="14"/>
      <c r="WDH149" s="14"/>
      <c r="WDI149" s="14"/>
      <c r="WDJ149" s="14"/>
      <c r="WDK149" s="14"/>
      <c r="WDL149" s="14"/>
      <c r="WDM149" s="14"/>
      <c r="WDN149" s="14"/>
      <c r="WDO149" s="14"/>
      <c r="WDP149" s="14"/>
      <c r="WDQ149" s="14"/>
      <c r="WDR149" s="14"/>
      <c r="WDS149" s="14"/>
      <c r="WDT149" s="14"/>
      <c r="WDU149" s="14"/>
      <c r="WDV149" s="14"/>
      <c r="WDW149" s="14"/>
      <c r="WDX149" s="14"/>
      <c r="WDY149" s="14"/>
      <c r="WDZ149" s="14"/>
      <c r="WEA149" s="14"/>
      <c r="WEB149" s="14"/>
      <c r="WEC149" s="14"/>
      <c r="WED149" s="14"/>
      <c r="WEE149" s="14"/>
      <c r="WEF149" s="14"/>
      <c r="WEG149" s="14"/>
      <c r="WEH149" s="14"/>
      <c r="WEI149" s="14"/>
      <c r="WEJ149" s="14"/>
      <c r="WEK149" s="14"/>
      <c r="WEL149" s="14"/>
      <c r="WEM149" s="14"/>
      <c r="WEN149" s="14"/>
      <c r="WEO149" s="14"/>
      <c r="WEP149" s="14"/>
      <c r="WEQ149" s="14"/>
      <c r="WER149" s="14"/>
      <c r="WES149" s="14"/>
      <c r="WET149" s="14"/>
      <c r="WEU149" s="14"/>
      <c r="WEV149" s="14"/>
      <c r="WEW149" s="14"/>
      <c r="WEX149" s="14"/>
      <c r="WEY149" s="14"/>
      <c r="WEZ149" s="14"/>
      <c r="WFA149" s="14"/>
      <c r="WFB149" s="14"/>
      <c r="WFC149" s="14"/>
      <c r="WFD149" s="14"/>
      <c r="WFE149" s="14"/>
      <c r="WFF149" s="14"/>
      <c r="WFG149" s="14"/>
      <c r="WFH149" s="14"/>
      <c r="WFI149" s="14"/>
      <c r="WFJ149" s="14"/>
      <c r="WFK149" s="14"/>
      <c r="WFL149" s="14"/>
      <c r="WFM149" s="14"/>
      <c r="WFN149" s="14"/>
      <c r="WFO149" s="14"/>
      <c r="WFP149" s="14"/>
      <c r="WFQ149" s="14"/>
      <c r="WFR149" s="14"/>
      <c r="WFS149" s="14"/>
      <c r="WFT149" s="14"/>
      <c r="WFU149" s="14"/>
      <c r="WFV149" s="14"/>
      <c r="WFW149" s="14"/>
      <c r="WFX149" s="14"/>
      <c r="WFY149" s="14"/>
      <c r="WFZ149" s="14"/>
      <c r="WGA149" s="14"/>
      <c r="WGB149" s="14"/>
      <c r="WGC149" s="14"/>
      <c r="WGD149" s="14"/>
      <c r="WGE149" s="14"/>
      <c r="WGF149" s="14"/>
      <c r="WGG149" s="14"/>
      <c r="WGH149" s="14"/>
      <c r="WGI149" s="14"/>
      <c r="WGJ149" s="14"/>
      <c r="WGK149" s="14"/>
      <c r="WGL149" s="14"/>
      <c r="WGM149" s="14"/>
      <c r="WGN149" s="14"/>
      <c r="WGO149" s="14"/>
      <c r="WGP149" s="14"/>
      <c r="WGQ149" s="14"/>
      <c r="WGR149" s="14"/>
      <c r="WGS149" s="14"/>
      <c r="WGT149" s="14"/>
      <c r="WGU149" s="14"/>
      <c r="WGV149" s="14"/>
      <c r="WGW149" s="14"/>
      <c r="WGX149" s="14"/>
      <c r="WGY149" s="14"/>
      <c r="WGZ149" s="14"/>
      <c r="WHA149" s="14"/>
      <c r="WHB149" s="14"/>
      <c r="WHC149" s="14"/>
      <c r="WHD149" s="14"/>
      <c r="WHE149" s="14"/>
      <c r="WHF149" s="14"/>
      <c r="WHG149" s="14"/>
      <c r="WHH149" s="14"/>
      <c r="WHI149" s="14"/>
      <c r="WHJ149" s="14"/>
      <c r="WHK149" s="14"/>
      <c r="WHL149" s="14"/>
      <c r="WHM149" s="14"/>
      <c r="WHN149" s="14"/>
      <c r="WHO149" s="14"/>
      <c r="WHP149" s="14"/>
      <c r="WHQ149" s="14"/>
      <c r="WHR149" s="14"/>
      <c r="WHS149" s="14"/>
      <c r="WHT149" s="14"/>
      <c r="WHU149" s="14"/>
      <c r="WHV149" s="14"/>
      <c r="WHW149" s="14"/>
      <c r="WHX149" s="14"/>
      <c r="WHY149" s="14"/>
      <c r="WHZ149" s="14"/>
      <c r="WIA149" s="14"/>
      <c r="WIB149" s="14"/>
      <c r="WIC149" s="14"/>
      <c r="WID149" s="14"/>
      <c r="WIE149" s="14"/>
      <c r="WIF149" s="14"/>
      <c r="WIG149" s="14"/>
      <c r="WIH149" s="14"/>
      <c r="WII149" s="14"/>
      <c r="WIJ149" s="14"/>
      <c r="WIK149" s="14"/>
      <c r="WIL149" s="14"/>
      <c r="WIM149" s="14"/>
      <c r="WIN149" s="14"/>
      <c r="WIO149" s="14"/>
      <c r="WIP149" s="14"/>
      <c r="WIQ149" s="14"/>
      <c r="WIR149" s="14"/>
      <c r="WIS149" s="14"/>
      <c r="WIT149" s="14"/>
      <c r="WIU149" s="14"/>
      <c r="WIV149" s="14"/>
      <c r="WIW149" s="14"/>
      <c r="WIX149" s="14"/>
      <c r="WIY149" s="14"/>
      <c r="WIZ149" s="14"/>
      <c r="WJA149" s="14"/>
      <c r="WJB149" s="14"/>
      <c r="WJC149" s="14"/>
      <c r="WJD149" s="14"/>
      <c r="WJE149" s="14"/>
      <c r="WJF149" s="14"/>
      <c r="WJG149" s="14"/>
      <c r="WJH149" s="14"/>
      <c r="WJI149" s="14"/>
      <c r="WJJ149" s="14"/>
      <c r="WJK149" s="14"/>
      <c r="WJL149" s="14"/>
      <c r="WJM149" s="14"/>
      <c r="WJN149" s="14"/>
      <c r="WJO149" s="14"/>
      <c r="WJP149" s="14"/>
      <c r="WJQ149" s="14"/>
      <c r="WJR149" s="14"/>
      <c r="WJS149" s="14"/>
      <c r="WJT149" s="14"/>
      <c r="WJU149" s="14"/>
      <c r="WJV149" s="14"/>
      <c r="WJW149" s="14"/>
      <c r="WJX149" s="14"/>
      <c r="WJY149" s="14"/>
      <c r="WJZ149" s="14"/>
      <c r="WKA149" s="14"/>
      <c r="WKB149" s="14"/>
      <c r="WKC149" s="14"/>
      <c r="WKD149" s="14"/>
      <c r="WKE149" s="14"/>
      <c r="WKF149" s="14"/>
      <c r="WKG149" s="14"/>
      <c r="WKH149" s="14"/>
      <c r="WKI149" s="14"/>
      <c r="WKJ149" s="14"/>
      <c r="WKK149" s="14"/>
      <c r="WKL149" s="14"/>
      <c r="WKM149" s="14"/>
      <c r="WKN149" s="14"/>
      <c r="WKO149" s="14"/>
      <c r="WKP149" s="14"/>
      <c r="WKQ149" s="14"/>
      <c r="WKR149" s="14"/>
      <c r="WKS149" s="14"/>
      <c r="WKT149" s="14"/>
      <c r="WKU149" s="14"/>
      <c r="WKV149" s="14"/>
      <c r="WKW149" s="14"/>
      <c r="WKX149" s="14"/>
      <c r="WKY149" s="14"/>
      <c r="WKZ149" s="14"/>
      <c r="WLA149" s="14"/>
      <c r="WLB149" s="14"/>
      <c r="WLC149" s="14"/>
      <c r="WLD149" s="14"/>
      <c r="WLE149" s="14"/>
      <c r="WLF149" s="14"/>
      <c r="WLG149" s="14"/>
      <c r="WLH149" s="14"/>
      <c r="WLI149" s="14"/>
      <c r="WLJ149" s="14"/>
      <c r="WLK149" s="14"/>
      <c r="WLL149" s="14"/>
      <c r="WLM149" s="14"/>
      <c r="WLN149" s="14"/>
      <c r="WLO149" s="14"/>
      <c r="WLP149" s="14"/>
      <c r="WLQ149" s="14"/>
      <c r="WLR149" s="14"/>
      <c r="WLS149" s="14"/>
      <c r="WLT149" s="14"/>
      <c r="WLU149" s="14"/>
      <c r="WLV149" s="14"/>
      <c r="WLW149" s="14"/>
      <c r="WLX149" s="14"/>
      <c r="WLY149" s="14"/>
      <c r="WLZ149" s="14"/>
      <c r="WMA149" s="14"/>
      <c r="WMB149" s="14"/>
      <c r="WMC149" s="14"/>
      <c r="WMD149" s="14"/>
      <c r="WME149" s="14"/>
      <c r="WMF149" s="14"/>
      <c r="WMG149" s="14"/>
      <c r="WMH149" s="14"/>
      <c r="WMI149" s="14"/>
      <c r="WMJ149" s="14"/>
      <c r="WMK149" s="14"/>
      <c r="WML149" s="14"/>
      <c r="WMM149" s="14"/>
      <c r="WMN149" s="14"/>
      <c r="WMO149" s="14"/>
      <c r="WMP149" s="14"/>
      <c r="WMQ149" s="14"/>
      <c r="WMR149" s="14"/>
      <c r="WMS149" s="14"/>
      <c r="WMT149" s="14"/>
      <c r="WMU149" s="14"/>
      <c r="WMV149" s="14"/>
      <c r="WMW149" s="14"/>
      <c r="WMX149" s="14"/>
      <c r="WMY149" s="14"/>
      <c r="WMZ149" s="14"/>
      <c r="WNA149" s="14"/>
      <c r="WNB149" s="14"/>
      <c r="WNC149" s="14"/>
      <c r="WND149" s="14"/>
      <c r="WNE149" s="14"/>
      <c r="WNF149" s="14"/>
      <c r="WNG149" s="14"/>
      <c r="WNH149" s="14"/>
      <c r="WNI149" s="14"/>
      <c r="WNJ149" s="14"/>
      <c r="WNK149" s="14"/>
      <c r="WNL149" s="14"/>
      <c r="WNM149" s="14"/>
      <c r="WNN149" s="14"/>
      <c r="WNO149" s="14"/>
      <c r="WNP149" s="14"/>
      <c r="WNQ149" s="14"/>
      <c r="WNR149" s="14"/>
      <c r="WNS149" s="14"/>
      <c r="WNT149" s="14"/>
      <c r="WNU149" s="14"/>
      <c r="WNV149" s="14"/>
      <c r="WNW149" s="14"/>
      <c r="WNX149" s="14"/>
      <c r="WNY149" s="14"/>
      <c r="WNZ149" s="14"/>
      <c r="WOA149" s="14"/>
      <c r="WOB149" s="14"/>
      <c r="WOC149" s="14"/>
      <c r="WOD149" s="14"/>
      <c r="WOE149" s="14"/>
      <c r="WOF149" s="14"/>
      <c r="WOG149" s="14"/>
      <c r="WOH149" s="14"/>
      <c r="WOI149" s="14"/>
      <c r="WOJ149" s="14"/>
      <c r="WOK149" s="14"/>
      <c r="WOL149" s="14"/>
      <c r="WOM149" s="14"/>
      <c r="WON149" s="14"/>
      <c r="WOO149" s="14"/>
      <c r="WOP149" s="14"/>
      <c r="WOQ149" s="14"/>
      <c r="WOR149" s="14"/>
      <c r="WOS149" s="14"/>
      <c r="WOT149" s="14"/>
      <c r="WOU149" s="14"/>
      <c r="WOV149" s="14"/>
      <c r="WOW149" s="14"/>
      <c r="WOX149" s="14"/>
      <c r="WOY149" s="14"/>
      <c r="WOZ149" s="14"/>
      <c r="WPA149" s="14"/>
      <c r="WPB149" s="14"/>
      <c r="WPC149" s="14"/>
      <c r="WPD149" s="14"/>
      <c r="WPE149" s="14"/>
      <c r="WPF149" s="14"/>
      <c r="WPG149" s="14"/>
      <c r="WPH149" s="14"/>
      <c r="WPI149" s="14"/>
      <c r="WPJ149" s="14"/>
      <c r="WPK149" s="14"/>
      <c r="WPL149" s="14"/>
      <c r="WPM149" s="14"/>
      <c r="WPN149" s="14"/>
      <c r="WPO149" s="14"/>
      <c r="WPP149" s="14"/>
      <c r="WPQ149" s="14"/>
      <c r="WPR149" s="14"/>
      <c r="WPS149" s="14"/>
      <c r="WPT149" s="14"/>
      <c r="WPU149" s="14"/>
      <c r="WPV149" s="14"/>
      <c r="WPW149" s="14"/>
      <c r="WPX149" s="14"/>
      <c r="WPY149" s="14"/>
      <c r="WPZ149" s="14"/>
      <c r="WQA149" s="14"/>
      <c r="WQB149" s="14"/>
      <c r="WQC149" s="14"/>
      <c r="WQD149" s="14"/>
      <c r="WQE149" s="14"/>
      <c r="WQF149" s="14"/>
      <c r="WQG149" s="14"/>
      <c r="WQH149" s="14"/>
      <c r="WQI149" s="14"/>
      <c r="WQJ149" s="14"/>
      <c r="WQK149" s="14"/>
      <c r="WQL149" s="14"/>
      <c r="WQM149" s="14"/>
      <c r="WQN149" s="14"/>
      <c r="WQO149" s="14"/>
      <c r="WQP149" s="14"/>
      <c r="WQQ149" s="14"/>
      <c r="WQR149" s="14"/>
      <c r="WQS149" s="14"/>
      <c r="WQT149" s="14"/>
      <c r="WQU149" s="14"/>
      <c r="WQV149" s="14"/>
      <c r="WQW149" s="14"/>
      <c r="WQX149" s="14"/>
      <c r="WQY149" s="14"/>
      <c r="WQZ149" s="14"/>
      <c r="WRA149" s="14"/>
      <c r="WRB149" s="14"/>
      <c r="WRC149" s="14"/>
      <c r="WRD149" s="14"/>
      <c r="WRE149" s="14"/>
      <c r="WRF149" s="14"/>
      <c r="WRG149" s="14"/>
      <c r="WRH149" s="14"/>
      <c r="WRI149" s="14"/>
      <c r="WRJ149" s="14"/>
      <c r="WRK149" s="14"/>
      <c r="WRL149" s="14"/>
      <c r="WRM149" s="14"/>
      <c r="WRN149" s="14"/>
      <c r="WRO149" s="14"/>
      <c r="WRP149" s="14"/>
      <c r="WRQ149" s="14"/>
      <c r="WRR149" s="14"/>
      <c r="WRS149" s="14"/>
      <c r="WRT149" s="14"/>
      <c r="WRU149" s="14"/>
      <c r="WRV149" s="14"/>
      <c r="WRW149" s="14"/>
      <c r="WRX149" s="14"/>
      <c r="WRY149" s="14"/>
      <c r="WRZ149" s="14"/>
      <c r="WSA149" s="14"/>
      <c r="WSB149" s="14"/>
      <c r="WSC149" s="14"/>
      <c r="WSD149" s="14"/>
      <c r="WSE149" s="14"/>
      <c r="WSF149" s="14"/>
      <c r="WSG149" s="14"/>
      <c r="WSH149" s="14"/>
      <c r="WSI149" s="14"/>
      <c r="WSJ149" s="14"/>
      <c r="WSK149" s="14"/>
      <c r="WSL149" s="14"/>
      <c r="WSM149" s="14"/>
      <c r="WSN149" s="14"/>
      <c r="WSO149" s="14"/>
      <c r="WSP149" s="14"/>
      <c r="WSQ149" s="14"/>
      <c r="WSR149" s="14"/>
      <c r="WSS149" s="14"/>
      <c r="WST149" s="14"/>
      <c r="WSU149" s="14"/>
      <c r="WSV149" s="14"/>
      <c r="WSW149" s="14"/>
      <c r="WSX149" s="14"/>
      <c r="WSY149" s="14"/>
      <c r="WSZ149" s="14"/>
      <c r="WTA149" s="14"/>
      <c r="WTB149" s="14"/>
      <c r="WTC149" s="14"/>
      <c r="WTD149" s="14"/>
      <c r="WTE149" s="14"/>
      <c r="WTF149" s="14"/>
      <c r="WTG149" s="14"/>
      <c r="WTH149" s="14"/>
      <c r="WTI149" s="14"/>
      <c r="WTJ149" s="14"/>
      <c r="WTK149" s="14"/>
      <c r="WTL149" s="14"/>
      <c r="WTM149" s="14"/>
      <c r="WTN149" s="14"/>
      <c r="WTO149" s="14"/>
      <c r="WTP149" s="14"/>
      <c r="WTQ149" s="14"/>
      <c r="WTR149" s="14"/>
      <c r="WTS149" s="14"/>
      <c r="WTT149" s="14"/>
      <c r="WTU149" s="14"/>
      <c r="WTV149" s="14"/>
      <c r="WTW149" s="14"/>
      <c r="WTX149" s="14"/>
      <c r="WTY149" s="14"/>
      <c r="WTZ149" s="14"/>
      <c r="WUA149" s="14"/>
      <c r="WUB149" s="14"/>
      <c r="WUC149" s="14"/>
      <c r="WUD149" s="14"/>
      <c r="WUE149" s="14"/>
      <c r="WUF149" s="14"/>
      <c r="WUG149" s="14"/>
      <c r="WUH149" s="14"/>
      <c r="WUI149" s="14"/>
      <c r="WUJ149" s="14"/>
      <c r="WUK149" s="14"/>
      <c r="WUL149" s="14"/>
      <c r="WUM149" s="14"/>
      <c r="WUN149" s="14"/>
      <c r="WUO149" s="14"/>
      <c r="WUP149" s="14"/>
      <c r="WUQ149" s="14"/>
      <c r="WUR149" s="14"/>
      <c r="WUS149" s="14"/>
      <c r="WUT149" s="14"/>
      <c r="WUU149" s="14"/>
      <c r="WUV149" s="14"/>
      <c r="WUW149" s="14"/>
      <c r="WUX149" s="14"/>
      <c r="WUY149" s="14"/>
      <c r="WUZ149" s="14"/>
      <c r="WVA149" s="14"/>
      <c r="WVB149" s="14"/>
      <c r="WVC149" s="14"/>
      <c r="WVD149" s="14"/>
      <c r="WVE149" s="14"/>
      <c r="WVF149" s="14"/>
      <c r="WVG149" s="14"/>
      <c r="WVH149" s="14"/>
      <c r="WVI149" s="14"/>
      <c r="WVJ149" s="14"/>
      <c r="WVK149" s="14"/>
      <c r="WVL149" s="14"/>
      <c r="WVM149" s="14"/>
      <c r="WVN149" s="14"/>
      <c r="WVO149" s="14"/>
      <c r="WVP149" s="14"/>
      <c r="WVQ149" s="14"/>
      <c r="WVR149" s="14"/>
      <c r="WVS149" s="14"/>
      <c r="WVT149" s="14"/>
      <c r="WVU149" s="14"/>
      <c r="WVV149" s="14"/>
      <c r="WVW149" s="14"/>
      <c r="WVX149" s="14"/>
      <c r="WVY149" s="14"/>
      <c r="WVZ149" s="14"/>
      <c r="WWA149" s="14"/>
      <c r="WWB149" s="14"/>
      <c r="WWC149" s="14"/>
      <c r="WWD149" s="14"/>
      <c r="WWE149" s="14"/>
      <c r="WWF149" s="14"/>
      <c r="WWG149" s="14"/>
      <c r="WWH149" s="14"/>
      <c r="WWI149" s="14"/>
      <c r="WWJ149" s="14"/>
      <c r="WWK149" s="14"/>
      <c r="WWL149" s="14"/>
      <c r="WWM149" s="14"/>
      <c r="WWN149" s="14"/>
      <c r="WWO149" s="14"/>
      <c r="WWP149" s="14"/>
      <c r="WWQ149" s="14"/>
      <c r="WWR149" s="14"/>
      <c r="WWS149" s="14"/>
      <c r="WWT149" s="14"/>
      <c r="WWU149" s="14"/>
      <c r="WWV149" s="14"/>
      <c r="WWW149" s="14"/>
      <c r="WWX149" s="14"/>
      <c r="WWY149" s="14"/>
      <c r="WWZ149" s="14"/>
      <c r="WXA149" s="14"/>
      <c r="WXB149" s="14"/>
      <c r="WXC149" s="14"/>
      <c r="WXD149" s="14"/>
      <c r="WXE149" s="14"/>
      <c r="WXF149" s="14"/>
      <c r="WXG149" s="14"/>
      <c r="WXH149" s="14"/>
      <c r="WXI149" s="14"/>
      <c r="WXJ149" s="14"/>
      <c r="WXK149" s="14"/>
      <c r="WXL149" s="14"/>
      <c r="WXM149" s="14"/>
      <c r="WXN149" s="14"/>
      <c r="WXO149" s="14"/>
      <c r="WXP149" s="14"/>
      <c r="WXQ149" s="14"/>
      <c r="WXR149" s="14"/>
      <c r="WXS149" s="14"/>
      <c r="WXT149" s="14"/>
      <c r="WXU149" s="14"/>
      <c r="WXV149" s="14"/>
      <c r="WXW149" s="14"/>
      <c r="WXX149" s="14"/>
      <c r="WXY149" s="14"/>
      <c r="WXZ149" s="14"/>
      <c r="WYA149" s="14"/>
      <c r="WYB149" s="14"/>
      <c r="WYC149" s="14"/>
      <c r="WYD149" s="14"/>
      <c r="WYE149" s="14"/>
      <c r="WYF149" s="14"/>
      <c r="WYG149" s="14"/>
      <c r="WYH149" s="14"/>
      <c r="WYI149" s="14"/>
      <c r="WYJ149" s="14"/>
      <c r="WYK149" s="14"/>
      <c r="WYL149" s="14"/>
      <c r="WYM149" s="14"/>
      <c r="WYN149" s="14"/>
      <c r="WYO149" s="14"/>
      <c r="WYP149" s="14"/>
      <c r="WYQ149" s="14"/>
      <c r="WYR149" s="14"/>
      <c r="WYS149" s="14"/>
      <c r="WYT149" s="14"/>
      <c r="WYU149" s="14"/>
      <c r="WYV149" s="14"/>
      <c r="WYW149" s="14"/>
      <c r="WYX149" s="14"/>
      <c r="WYY149" s="14"/>
      <c r="WYZ149" s="14"/>
      <c r="WZA149" s="14"/>
      <c r="WZB149" s="14"/>
      <c r="WZC149" s="14"/>
      <c r="WZD149" s="14"/>
      <c r="WZE149" s="14"/>
      <c r="WZF149" s="14"/>
      <c r="WZG149" s="14"/>
      <c r="WZH149" s="14"/>
      <c r="WZI149" s="14"/>
      <c r="WZJ149" s="14"/>
      <c r="WZK149" s="14"/>
      <c r="WZL149" s="14"/>
      <c r="WZM149" s="14"/>
      <c r="WZN149" s="14"/>
      <c r="WZO149" s="14"/>
      <c r="WZP149" s="14"/>
      <c r="WZQ149" s="14"/>
      <c r="WZR149" s="14"/>
      <c r="WZS149" s="14"/>
      <c r="WZT149" s="14"/>
      <c r="WZU149" s="14"/>
      <c r="WZV149" s="14"/>
      <c r="WZW149" s="14"/>
      <c r="WZX149" s="14"/>
      <c r="WZY149" s="14"/>
      <c r="WZZ149" s="14"/>
      <c r="XAA149" s="14"/>
      <c r="XAB149" s="14"/>
      <c r="XAC149" s="14"/>
      <c r="XAD149" s="14"/>
      <c r="XAE149" s="14"/>
      <c r="XAF149" s="14"/>
      <c r="XAG149" s="14"/>
      <c r="XAH149" s="14"/>
      <c r="XAI149" s="14"/>
      <c r="XAJ149" s="14"/>
      <c r="XAK149" s="14"/>
      <c r="XAL149" s="14"/>
      <c r="XAM149" s="14"/>
      <c r="XAN149" s="14"/>
      <c r="XAO149" s="14"/>
      <c r="XAP149" s="14"/>
      <c r="XAQ149" s="14"/>
      <c r="XAR149" s="14"/>
      <c r="XAS149" s="14"/>
      <c r="XAT149" s="14"/>
      <c r="XAU149" s="14"/>
      <c r="XAV149" s="14"/>
      <c r="XAW149" s="14"/>
      <c r="XAX149" s="14"/>
      <c r="XAY149" s="14"/>
      <c r="XAZ149" s="14"/>
      <c r="XBA149" s="14"/>
      <c r="XBB149" s="14"/>
      <c r="XBC149" s="14"/>
      <c r="XBD149" s="14"/>
      <c r="XBE149" s="14"/>
      <c r="XBF149" s="14"/>
      <c r="XBG149" s="14"/>
      <c r="XBH149" s="14"/>
      <c r="XBI149" s="14"/>
      <c r="XBJ149" s="14"/>
      <c r="XBK149" s="14"/>
      <c r="XBL149" s="14"/>
      <c r="XBM149" s="14"/>
      <c r="XBN149" s="14"/>
      <c r="XBO149" s="14"/>
      <c r="XBP149" s="14"/>
      <c r="XBQ149" s="14"/>
      <c r="XBR149" s="14"/>
      <c r="XBS149" s="14"/>
      <c r="XBT149" s="14"/>
      <c r="XBU149" s="14"/>
      <c r="XBV149" s="14"/>
      <c r="XBW149" s="14"/>
      <c r="XBX149" s="14"/>
      <c r="XBY149" s="14"/>
      <c r="XBZ149" s="14"/>
      <c r="XCA149" s="14"/>
      <c r="XCB149" s="14"/>
      <c r="XCC149" s="14"/>
      <c r="XCD149" s="14"/>
      <c r="XCE149" s="14"/>
      <c r="XCF149" s="14"/>
      <c r="XCG149" s="14"/>
      <c r="XCH149" s="14"/>
      <c r="XCI149" s="14"/>
      <c r="XCJ149" s="14"/>
      <c r="XCK149" s="14"/>
      <c r="XCL149" s="14"/>
      <c r="XCM149" s="14"/>
      <c r="XCN149" s="14"/>
      <c r="XCO149" s="14"/>
      <c r="XCP149" s="14"/>
      <c r="XCQ149" s="14"/>
      <c r="XCR149" s="14"/>
      <c r="XCS149" s="14"/>
      <c r="XCT149" s="14"/>
      <c r="XCU149" s="14"/>
      <c r="XCV149" s="14"/>
      <c r="XCW149" s="14"/>
      <c r="XCX149" s="14"/>
      <c r="XCY149" s="14"/>
      <c r="XCZ149" s="14"/>
      <c r="XDA149" s="14"/>
      <c r="XDB149" s="14"/>
      <c r="XDC149" s="14"/>
      <c r="XDD149" s="14"/>
      <c r="XDE149" s="14"/>
      <c r="XDF149" s="14"/>
      <c r="XDG149" s="14"/>
      <c r="XDH149" s="14"/>
      <c r="XDI149" s="14"/>
      <c r="XDJ149" s="14"/>
      <c r="XDK149" s="14"/>
      <c r="XDL149" s="14"/>
      <c r="XDM149" s="14"/>
      <c r="XDN149" s="14"/>
      <c r="XDO149" s="14"/>
      <c r="XDP149" s="14"/>
      <c r="XDQ149" s="14"/>
      <c r="XDR149" s="14"/>
      <c r="XDS149" s="14"/>
      <c r="XDT149" s="14"/>
      <c r="XDU149" s="14"/>
      <c r="XDV149" s="14"/>
      <c r="XDW149" s="14"/>
      <c r="XDX149" s="14"/>
      <c r="XDY149" s="14"/>
      <c r="XDZ149" s="14"/>
      <c r="XEA149" s="14"/>
      <c r="XEB149" s="14"/>
      <c r="XEC149" s="14"/>
      <c r="XED149" s="14"/>
      <c r="XEE149" s="14"/>
      <c r="XEF149" s="14"/>
      <c r="XEG149" s="14"/>
      <c r="XEH149" s="14"/>
      <c r="XEI149" s="14"/>
      <c r="XEJ149" s="14"/>
      <c r="XEK149" s="14"/>
      <c r="XEL149" s="14"/>
      <c r="XEM149" s="14"/>
      <c r="XEN149" s="14"/>
      <c r="XEO149" s="14"/>
      <c r="XEP149" s="14"/>
      <c r="XEQ149" s="14"/>
      <c r="XER149" s="14"/>
      <c r="XES149" s="14"/>
      <c r="XET149" s="14"/>
      <c r="XEU149" s="14"/>
      <c r="XEV149" s="14"/>
      <c r="XEW149" s="14"/>
      <c r="XEX149" s="14"/>
      <c r="XEY149" s="14"/>
      <c r="XEZ149" s="14"/>
      <c r="XFA149" s="14"/>
      <c r="XFB149" s="14"/>
      <c r="XFC149" s="14"/>
      <c r="XFD149" s="14"/>
    </row>
    <row r="150" spans="1:164 13283:16384">
      <c r="A150" s="27" t="s">
        <v>7</v>
      </c>
      <c r="B150" s="4" t="s">
        <v>308</v>
      </c>
      <c r="C150" s="4" t="s">
        <v>9</v>
      </c>
      <c r="D150" s="49" t="s">
        <v>309</v>
      </c>
      <c r="E150" s="10" t="s">
        <v>310</v>
      </c>
      <c r="F150" s="11">
        <v>95</v>
      </c>
      <c r="G150" s="40">
        <v>9.23</v>
      </c>
      <c r="H150" s="71">
        <f t="shared" ref="H150:H192" si="192">+G150*$T$7</f>
        <v>8.9739460583760007</v>
      </c>
      <c r="I150" s="83">
        <v>2.2400000000000002</v>
      </c>
      <c r="J150" s="71">
        <f t="shared" ref="J150:J192" si="193">+I150*$T$7</f>
        <v>2.1778590650880001</v>
      </c>
      <c r="K150" s="71">
        <f t="shared" ref="K150:K192" si="194">+H150+J150</f>
        <v>11.151805123464001</v>
      </c>
      <c r="L150" s="81">
        <v>11.54</v>
      </c>
      <c r="M150" s="71">
        <f t="shared" ref="M150:M192" si="195">+L150*$T$7</f>
        <v>11.219863219247999</v>
      </c>
      <c r="N150" s="81">
        <v>2.8</v>
      </c>
      <c r="O150" s="71">
        <f t="shared" ref="O150:O192" si="196">+N150*$T$7</f>
        <v>2.7223238313599998</v>
      </c>
      <c r="P150" s="71">
        <f t="shared" ref="P150:P192" si="197">+M150+O150</f>
        <v>13.942187050607998</v>
      </c>
      <c r="Q150" s="71">
        <f t="shared" ref="Q150:Q192" si="198">+M150*F150</f>
        <v>1065.8870058285599</v>
      </c>
      <c r="R150" s="72">
        <f t="shared" ref="R150:R192" si="199">+O150*F150</f>
        <v>258.62076397919998</v>
      </c>
      <c r="S150" s="71">
        <f t="shared" ref="S150:S192" si="200">+Q150+R150</f>
        <v>1324.5077698077598</v>
      </c>
      <c r="V150" s="107">
        <v>1362.06</v>
      </c>
      <c r="X150" s="120">
        <f t="shared" si="173"/>
        <v>37.552230192240131</v>
      </c>
      <c r="Z150" s="120"/>
    </row>
    <row r="151" spans="1:164 13283:16384">
      <c r="A151" s="27" t="s">
        <v>12</v>
      </c>
      <c r="B151" s="4" t="s">
        <v>311</v>
      </c>
      <c r="C151" s="4" t="s">
        <v>9</v>
      </c>
      <c r="D151" s="49" t="s">
        <v>312</v>
      </c>
      <c r="E151" s="10" t="s">
        <v>310</v>
      </c>
      <c r="F151" s="11">
        <v>200</v>
      </c>
      <c r="G151" s="40">
        <v>9.58</v>
      </c>
      <c r="H151" s="71">
        <f t="shared" si="192"/>
        <v>9.314236537295999</v>
      </c>
      <c r="I151" s="83">
        <v>3.12</v>
      </c>
      <c r="J151" s="71">
        <f t="shared" si="193"/>
        <v>3.0334465549440002</v>
      </c>
      <c r="K151" s="71">
        <f t="shared" si="194"/>
        <v>12.347683092239999</v>
      </c>
      <c r="L151" s="81">
        <v>11.98</v>
      </c>
      <c r="M151" s="71">
        <f t="shared" si="195"/>
        <v>11.647656964175999</v>
      </c>
      <c r="N151" s="81">
        <v>3.9</v>
      </c>
      <c r="O151" s="71">
        <f t="shared" si="196"/>
        <v>3.7918081936799997</v>
      </c>
      <c r="P151" s="71">
        <f t="shared" si="197"/>
        <v>15.439465157855999</v>
      </c>
      <c r="Q151" s="71">
        <f t="shared" si="198"/>
        <v>2329.5313928351998</v>
      </c>
      <c r="R151" s="72">
        <f t="shared" si="199"/>
        <v>758.36163873599992</v>
      </c>
      <c r="S151" s="71">
        <f t="shared" si="200"/>
        <v>3087.8930315711996</v>
      </c>
      <c r="V151" s="107">
        <v>3175</v>
      </c>
      <c r="X151" s="120">
        <f t="shared" si="173"/>
        <v>87.106968428800428</v>
      </c>
      <c r="Z151" s="120"/>
    </row>
    <row r="152" spans="1:164 13283:16384">
      <c r="A152" s="27" t="s">
        <v>15</v>
      </c>
      <c r="B152" s="4" t="s">
        <v>313</v>
      </c>
      <c r="C152" s="4" t="s">
        <v>9</v>
      </c>
      <c r="D152" s="49" t="s">
        <v>314</v>
      </c>
      <c r="E152" s="10" t="s">
        <v>310</v>
      </c>
      <c r="F152" s="11">
        <v>15</v>
      </c>
      <c r="G152" s="40">
        <v>9.58</v>
      </c>
      <c r="H152" s="71">
        <f t="shared" si="192"/>
        <v>9.314236537295999</v>
      </c>
      <c r="I152" s="83">
        <v>3.12</v>
      </c>
      <c r="J152" s="71">
        <f t="shared" si="193"/>
        <v>3.0334465549440002</v>
      </c>
      <c r="K152" s="71">
        <f t="shared" si="194"/>
        <v>12.347683092239999</v>
      </c>
      <c r="L152" s="81">
        <v>11.98</v>
      </c>
      <c r="M152" s="71">
        <f t="shared" si="195"/>
        <v>11.647656964175999</v>
      </c>
      <c r="N152" s="81">
        <v>3.9</v>
      </c>
      <c r="O152" s="71">
        <f t="shared" si="196"/>
        <v>3.7918081936799997</v>
      </c>
      <c r="P152" s="71">
        <f t="shared" si="197"/>
        <v>15.439465157855999</v>
      </c>
      <c r="Q152" s="71">
        <f t="shared" si="198"/>
        <v>174.71485446263998</v>
      </c>
      <c r="R152" s="72">
        <f t="shared" si="199"/>
        <v>56.877122905199997</v>
      </c>
      <c r="S152" s="71">
        <f t="shared" si="200"/>
        <v>231.59197736783997</v>
      </c>
      <c r="V152" s="106">
        <v>238.13</v>
      </c>
      <c r="X152" s="120">
        <f t="shared" si="173"/>
        <v>6.5380226321600219</v>
      </c>
      <c r="Z152" s="120"/>
    </row>
    <row r="153" spans="1:164 13283:16384">
      <c r="A153" s="27" t="s">
        <v>18</v>
      </c>
      <c r="B153" s="4" t="s">
        <v>315</v>
      </c>
      <c r="C153" s="4" t="s">
        <v>9</v>
      </c>
      <c r="D153" s="49" t="s">
        <v>316</v>
      </c>
      <c r="E153" s="10" t="s">
        <v>310</v>
      </c>
      <c r="F153" s="11">
        <v>4</v>
      </c>
      <c r="G153" s="40">
        <v>9.8699999999999992</v>
      </c>
      <c r="H153" s="71">
        <f t="shared" si="192"/>
        <v>9.5961915055439988</v>
      </c>
      <c r="I153" s="83">
        <v>4.3</v>
      </c>
      <c r="J153" s="71">
        <f t="shared" si="193"/>
        <v>4.1807115981599994</v>
      </c>
      <c r="K153" s="71">
        <f t="shared" si="194"/>
        <v>13.776903103703997</v>
      </c>
      <c r="L153" s="81">
        <v>12.34</v>
      </c>
      <c r="M153" s="71">
        <f t="shared" si="195"/>
        <v>11.997670028207999</v>
      </c>
      <c r="N153" s="81">
        <v>5.38</v>
      </c>
      <c r="O153" s="71">
        <f t="shared" si="196"/>
        <v>5.2307507902559998</v>
      </c>
      <c r="P153" s="71">
        <f t="shared" si="197"/>
        <v>17.228420818463999</v>
      </c>
      <c r="Q153" s="71">
        <f t="shared" si="198"/>
        <v>47.990680112831996</v>
      </c>
      <c r="R153" s="72">
        <f t="shared" si="199"/>
        <v>20.923003161023999</v>
      </c>
      <c r="S153" s="71">
        <f t="shared" si="200"/>
        <v>68.913683273855995</v>
      </c>
      <c r="V153" s="106">
        <v>70.849999999999994</v>
      </c>
      <c r="X153" s="120">
        <f t="shared" si="173"/>
        <v>1.9363167261439997</v>
      </c>
      <c r="Z153" s="120"/>
    </row>
    <row r="154" spans="1:164 13283:16384">
      <c r="A154" s="27" t="s">
        <v>21</v>
      </c>
      <c r="B154" s="4" t="s">
        <v>317</v>
      </c>
      <c r="C154" s="4" t="s">
        <v>9</v>
      </c>
      <c r="D154" s="49" t="s">
        <v>318</v>
      </c>
      <c r="E154" s="10" t="s">
        <v>310</v>
      </c>
      <c r="F154" s="11">
        <v>70</v>
      </c>
      <c r="G154" s="40">
        <v>48.66</v>
      </c>
      <c r="H154" s="71">
        <f t="shared" si="192"/>
        <v>47.310099154991995</v>
      </c>
      <c r="I154" s="83">
        <v>4.49</v>
      </c>
      <c r="J154" s="71">
        <f t="shared" si="193"/>
        <v>4.3654407152879999</v>
      </c>
      <c r="K154" s="71">
        <f t="shared" si="194"/>
        <v>51.675539870279998</v>
      </c>
      <c r="L154" s="81">
        <v>60.83</v>
      </c>
      <c r="M154" s="71">
        <f t="shared" si="195"/>
        <v>59.142485236295997</v>
      </c>
      <c r="N154" s="81">
        <v>5.61</v>
      </c>
      <c r="O154" s="71">
        <f t="shared" si="196"/>
        <v>5.4543702478320002</v>
      </c>
      <c r="P154" s="71">
        <f t="shared" si="197"/>
        <v>64.596855484128</v>
      </c>
      <c r="Q154" s="71">
        <f t="shared" si="198"/>
        <v>4139.9739665407196</v>
      </c>
      <c r="R154" s="72">
        <f t="shared" si="199"/>
        <v>381.80591734824003</v>
      </c>
      <c r="S154" s="71">
        <f t="shared" si="200"/>
        <v>4521.7798838889594</v>
      </c>
      <c r="V154" s="107">
        <v>4650.63</v>
      </c>
      <c r="X154" s="120">
        <f t="shared" si="173"/>
        <v>128.85011611104073</v>
      </c>
      <c r="Z154" s="120"/>
    </row>
    <row r="155" spans="1:164 13283:16384">
      <c r="A155" s="27" t="s">
        <v>43</v>
      </c>
      <c r="B155" s="4" t="s">
        <v>319</v>
      </c>
      <c r="C155" s="4" t="s">
        <v>9</v>
      </c>
      <c r="D155" s="49" t="s">
        <v>320</v>
      </c>
      <c r="E155" s="10" t="s">
        <v>310</v>
      </c>
      <c r="F155" s="11">
        <v>90</v>
      </c>
      <c r="G155" s="40">
        <v>49.36</v>
      </c>
      <c r="H155" s="71">
        <f t="shared" si="192"/>
        <v>47.990680112831996</v>
      </c>
      <c r="I155" s="83">
        <v>6.25</v>
      </c>
      <c r="J155" s="71">
        <f t="shared" si="193"/>
        <v>6.0766156950000001</v>
      </c>
      <c r="K155" s="71">
        <f t="shared" si="194"/>
        <v>54.067295807831997</v>
      </c>
      <c r="L155" s="81">
        <v>61.7</v>
      </c>
      <c r="M155" s="71">
        <f t="shared" si="195"/>
        <v>59.988350141040002</v>
      </c>
      <c r="N155" s="81">
        <v>7.81</v>
      </c>
      <c r="O155" s="71">
        <f t="shared" si="196"/>
        <v>7.5933389724719991</v>
      </c>
      <c r="P155" s="71">
        <f t="shared" si="197"/>
        <v>67.581689113511999</v>
      </c>
      <c r="Q155" s="71">
        <f t="shared" si="198"/>
        <v>5398.9515126936003</v>
      </c>
      <c r="R155" s="72">
        <f t="shared" si="199"/>
        <v>683.40050752247987</v>
      </c>
      <c r="S155" s="71">
        <f t="shared" si="200"/>
        <v>6082.3520202160798</v>
      </c>
      <c r="V155" s="107">
        <v>6256.13</v>
      </c>
      <c r="X155" s="120">
        <f t="shared" si="173"/>
        <v>173.77797978392027</v>
      </c>
      <c r="Z155" s="120"/>
    </row>
    <row r="156" spans="1:164 13283:16384">
      <c r="A156" s="27" t="s">
        <v>73</v>
      </c>
      <c r="B156" s="4" t="s">
        <v>321</v>
      </c>
      <c r="C156" s="4" t="s">
        <v>9</v>
      </c>
      <c r="D156" s="49" t="s">
        <v>322</v>
      </c>
      <c r="E156" s="10" t="s">
        <v>310</v>
      </c>
      <c r="F156" s="11">
        <v>2</v>
      </c>
      <c r="G156" s="40">
        <v>49.51</v>
      </c>
      <c r="H156" s="71">
        <f t="shared" si="192"/>
        <v>48.136518889511997</v>
      </c>
      <c r="I156" s="83">
        <v>12.78</v>
      </c>
      <c r="J156" s="71">
        <f t="shared" si="193"/>
        <v>12.425463773135998</v>
      </c>
      <c r="K156" s="71">
        <f t="shared" si="194"/>
        <v>60.561982662647992</v>
      </c>
      <c r="L156" s="81">
        <v>61.89</v>
      </c>
      <c r="M156" s="71">
        <f t="shared" si="195"/>
        <v>60.173079258167995</v>
      </c>
      <c r="N156" s="81">
        <v>15.98</v>
      </c>
      <c r="O156" s="71">
        <f t="shared" si="196"/>
        <v>15.536691008976</v>
      </c>
      <c r="P156" s="71">
        <f t="shared" si="197"/>
        <v>75.709770267143995</v>
      </c>
      <c r="Q156" s="71">
        <f t="shared" si="198"/>
        <v>120.34615851633599</v>
      </c>
      <c r="R156" s="72">
        <f t="shared" si="199"/>
        <v>31.073382017952</v>
      </c>
      <c r="S156" s="71">
        <f t="shared" si="200"/>
        <v>151.41954053428799</v>
      </c>
      <c r="V156" s="106">
        <v>155.72999999999999</v>
      </c>
      <c r="X156" s="120">
        <f t="shared" si="173"/>
        <v>4.3104594657120003</v>
      </c>
      <c r="Z156" s="120"/>
    </row>
    <row r="157" spans="1:164 13283:16384">
      <c r="A157" s="27" t="s">
        <v>76</v>
      </c>
      <c r="B157" s="4" t="s">
        <v>323</v>
      </c>
      <c r="C157" s="4" t="s">
        <v>9</v>
      </c>
      <c r="D157" s="49" t="s">
        <v>324</v>
      </c>
      <c r="E157" s="10" t="s">
        <v>310</v>
      </c>
      <c r="F157" s="11">
        <v>4</v>
      </c>
      <c r="G157" s="40">
        <v>61.3</v>
      </c>
      <c r="H157" s="71">
        <f t="shared" si="192"/>
        <v>59.599446736559997</v>
      </c>
      <c r="I157" s="83">
        <v>9.39</v>
      </c>
      <c r="J157" s="71">
        <f t="shared" si="193"/>
        <v>9.1295074201680002</v>
      </c>
      <c r="K157" s="71">
        <f t="shared" si="194"/>
        <v>68.728954156727994</v>
      </c>
      <c r="L157" s="81">
        <v>76.63</v>
      </c>
      <c r="M157" s="71">
        <f t="shared" si="195"/>
        <v>74.50416971325599</v>
      </c>
      <c r="N157" s="81">
        <v>11.74</v>
      </c>
      <c r="O157" s="71">
        <f t="shared" si="196"/>
        <v>11.414314921488</v>
      </c>
      <c r="P157" s="71">
        <f t="shared" si="197"/>
        <v>85.91848463474399</v>
      </c>
      <c r="Q157" s="71">
        <f t="shared" si="198"/>
        <v>298.01667885302396</v>
      </c>
      <c r="R157" s="72">
        <f t="shared" si="199"/>
        <v>45.657259685951999</v>
      </c>
      <c r="S157" s="71">
        <f t="shared" si="200"/>
        <v>343.67393853897596</v>
      </c>
      <c r="V157" s="106">
        <v>353.45</v>
      </c>
      <c r="X157" s="120">
        <f t="shared" si="173"/>
        <v>9.7760614610240282</v>
      </c>
      <c r="Z157" s="120"/>
    </row>
    <row r="158" spans="1:164 13283:16384">
      <c r="A158" s="27" t="s">
        <v>79</v>
      </c>
      <c r="B158" s="4" t="s">
        <v>325</v>
      </c>
      <c r="C158" s="4" t="s">
        <v>9</v>
      </c>
      <c r="D158" s="49" t="s">
        <v>326</v>
      </c>
      <c r="E158" s="10" t="s">
        <v>310</v>
      </c>
      <c r="F158" s="11">
        <v>8</v>
      </c>
      <c r="G158" s="40">
        <v>61.3</v>
      </c>
      <c r="H158" s="71">
        <f t="shared" si="192"/>
        <v>59.599446736559997</v>
      </c>
      <c r="I158" s="83">
        <v>9.39</v>
      </c>
      <c r="J158" s="71">
        <f t="shared" si="193"/>
        <v>9.1295074201680002</v>
      </c>
      <c r="K158" s="71">
        <f t="shared" si="194"/>
        <v>68.728954156727994</v>
      </c>
      <c r="L158" s="81">
        <v>76.63</v>
      </c>
      <c r="M158" s="71">
        <f t="shared" si="195"/>
        <v>74.50416971325599</v>
      </c>
      <c r="N158" s="81">
        <v>11.74</v>
      </c>
      <c r="O158" s="71">
        <f t="shared" si="196"/>
        <v>11.414314921488</v>
      </c>
      <c r="P158" s="71">
        <f t="shared" si="197"/>
        <v>85.91848463474399</v>
      </c>
      <c r="Q158" s="71">
        <f t="shared" si="198"/>
        <v>596.03335770604792</v>
      </c>
      <c r="R158" s="72">
        <f t="shared" si="199"/>
        <v>91.314519371903998</v>
      </c>
      <c r="S158" s="71">
        <f t="shared" si="200"/>
        <v>687.34787707795192</v>
      </c>
      <c r="V158" s="106">
        <v>706.9</v>
      </c>
      <c r="X158" s="120">
        <f t="shared" si="173"/>
        <v>19.552122922048056</v>
      </c>
      <c r="Z158" s="120"/>
    </row>
    <row r="159" spans="1:164 13283:16384">
      <c r="A159" s="27" t="s">
        <v>82</v>
      </c>
      <c r="B159" s="4" t="s">
        <v>327</v>
      </c>
      <c r="C159" s="4" t="s">
        <v>9</v>
      </c>
      <c r="D159" s="49" t="s">
        <v>328</v>
      </c>
      <c r="E159" s="10" t="s">
        <v>310</v>
      </c>
      <c r="F159" s="11">
        <v>6</v>
      </c>
      <c r="G159" s="40">
        <v>62.17</v>
      </c>
      <c r="H159" s="71">
        <f t="shared" si="192"/>
        <v>60.445311641304002</v>
      </c>
      <c r="I159" s="83">
        <v>12.92</v>
      </c>
      <c r="J159" s="71">
        <f t="shared" si="193"/>
        <v>12.561579964703999</v>
      </c>
      <c r="K159" s="71">
        <f t="shared" si="194"/>
        <v>73.006891606007997</v>
      </c>
      <c r="L159" s="81">
        <v>77.709999999999994</v>
      </c>
      <c r="M159" s="71">
        <f t="shared" si="195"/>
        <v>75.554208905351985</v>
      </c>
      <c r="N159" s="81">
        <v>16.149999999999999</v>
      </c>
      <c r="O159" s="71">
        <f t="shared" si="196"/>
        <v>15.701974955879997</v>
      </c>
      <c r="P159" s="71">
        <f t="shared" si="197"/>
        <v>91.256183861231989</v>
      </c>
      <c r="Q159" s="71">
        <f t="shared" si="198"/>
        <v>453.32525343211194</v>
      </c>
      <c r="R159" s="72">
        <f t="shared" si="199"/>
        <v>94.211849735279984</v>
      </c>
      <c r="S159" s="71">
        <f t="shared" si="200"/>
        <v>547.53710316739193</v>
      </c>
      <c r="V159" s="106">
        <v>563.17999999999995</v>
      </c>
      <c r="X159" s="120">
        <f t="shared" si="173"/>
        <v>15.642896832608017</v>
      </c>
      <c r="Z159" s="120"/>
    </row>
    <row r="160" spans="1:164 13283:16384">
      <c r="A160" s="27" t="s">
        <v>85</v>
      </c>
      <c r="B160" s="4" t="s">
        <v>329</v>
      </c>
      <c r="C160" s="4" t="s">
        <v>9</v>
      </c>
      <c r="D160" s="49" t="s">
        <v>330</v>
      </c>
      <c r="E160" s="10" t="s">
        <v>310</v>
      </c>
      <c r="F160" s="11">
        <v>19</v>
      </c>
      <c r="G160" s="40">
        <v>62.59</v>
      </c>
      <c r="H160" s="71">
        <f t="shared" si="192"/>
        <v>60.853660216008002</v>
      </c>
      <c r="I160" s="83">
        <v>19.170000000000002</v>
      </c>
      <c r="J160" s="71">
        <f t="shared" si="193"/>
        <v>18.638195659703999</v>
      </c>
      <c r="K160" s="71">
        <f t="shared" si="194"/>
        <v>79.491855875712005</v>
      </c>
      <c r="L160" s="81">
        <v>78.239999999999995</v>
      </c>
      <c r="M160" s="71">
        <f t="shared" si="195"/>
        <v>76.069505916287994</v>
      </c>
      <c r="N160" s="81">
        <v>23.96</v>
      </c>
      <c r="O160" s="71">
        <f t="shared" si="196"/>
        <v>23.295313928351998</v>
      </c>
      <c r="P160" s="71">
        <f t="shared" si="197"/>
        <v>99.364819844639996</v>
      </c>
      <c r="Q160" s="71">
        <f t="shared" si="198"/>
        <v>1445.3206124094718</v>
      </c>
      <c r="R160" s="72">
        <f t="shared" si="199"/>
        <v>442.61096463868796</v>
      </c>
      <c r="S160" s="71">
        <f t="shared" si="200"/>
        <v>1887.9315770481599</v>
      </c>
      <c r="V160" s="107">
        <v>1941.8</v>
      </c>
      <c r="X160" s="120">
        <f t="shared" si="173"/>
        <v>53.868422951840103</v>
      </c>
      <c r="Z160" s="120"/>
    </row>
    <row r="161" spans="1:26">
      <c r="A161" s="27" t="s">
        <v>88</v>
      </c>
      <c r="B161" s="4" t="s">
        <v>331</v>
      </c>
      <c r="C161" s="4" t="s">
        <v>9</v>
      </c>
      <c r="D161" s="49" t="s">
        <v>332</v>
      </c>
      <c r="E161" s="10" t="s">
        <v>310</v>
      </c>
      <c r="F161" s="11">
        <v>3</v>
      </c>
      <c r="G161" s="40">
        <v>63.67</v>
      </c>
      <c r="H161" s="71">
        <f t="shared" si="192"/>
        <v>61.903699408103996</v>
      </c>
      <c r="I161" s="83">
        <v>26.83</v>
      </c>
      <c r="J161" s="71">
        <f t="shared" si="193"/>
        <v>26.085695855495999</v>
      </c>
      <c r="K161" s="71">
        <f t="shared" si="194"/>
        <v>87.989395263599988</v>
      </c>
      <c r="L161" s="81">
        <v>79.59</v>
      </c>
      <c r="M161" s="71">
        <f t="shared" si="195"/>
        <v>77.382054906408001</v>
      </c>
      <c r="N161" s="81">
        <v>33.54</v>
      </c>
      <c r="O161" s="71">
        <f t="shared" si="196"/>
        <v>32.609550465647999</v>
      </c>
      <c r="P161" s="71">
        <f t="shared" si="197"/>
        <v>109.991605372056</v>
      </c>
      <c r="Q161" s="71">
        <f t="shared" si="198"/>
        <v>232.146164719224</v>
      </c>
      <c r="R161" s="72">
        <f t="shared" si="199"/>
        <v>97.828651396943997</v>
      </c>
      <c r="S161" s="71">
        <f t="shared" si="200"/>
        <v>329.97481611616797</v>
      </c>
      <c r="V161" s="106">
        <v>339.38</v>
      </c>
      <c r="X161" s="120">
        <f t="shared" si="173"/>
        <v>9.4051838838320236</v>
      </c>
      <c r="Z161" s="120"/>
    </row>
    <row r="162" spans="1:26">
      <c r="A162" s="27" t="s">
        <v>91</v>
      </c>
      <c r="B162" s="4" t="s">
        <v>333</v>
      </c>
      <c r="C162" s="4" t="s">
        <v>9</v>
      </c>
      <c r="D162" s="49" t="s">
        <v>334</v>
      </c>
      <c r="E162" s="10" t="s">
        <v>310</v>
      </c>
      <c r="F162" s="11">
        <v>2</v>
      </c>
      <c r="G162" s="40">
        <v>67.87</v>
      </c>
      <c r="H162" s="71">
        <f t="shared" si="192"/>
        <v>65.987185155144005</v>
      </c>
      <c r="I162" s="83">
        <v>26.84</v>
      </c>
      <c r="J162" s="71">
        <f t="shared" si="193"/>
        <v>26.095418440608</v>
      </c>
      <c r="K162" s="71">
        <f t="shared" si="194"/>
        <v>92.082603595752005</v>
      </c>
      <c r="L162" s="81">
        <v>84.84</v>
      </c>
      <c r="M162" s="71">
        <f t="shared" si="195"/>
        <v>82.486412090208006</v>
      </c>
      <c r="N162" s="81">
        <v>33.549999999999997</v>
      </c>
      <c r="O162" s="71">
        <f t="shared" si="196"/>
        <v>32.619273050759993</v>
      </c>
      <c r="P162" s="71">
        <f t="shared" si="197"/>
        <v>115.10568514096801</v>
      </c>
      <c r="Q162" s="71">
        <f t="shared" si="198"/>
        <v>164.97282418041601</v>
      </c>
      <c r="R162" s="72">
        <f t="shared" si="199"/>
        <v>65.238546101519987</v>
      </c>
      <c r="S162" s="71">
        <f t="shared" si="200"/>
        <v>230.21137028193601</v>
      </c>
      <c r="V162" s="106">
        <v>236.78</v>
      </c>
      <c r="X162" s="120">
        <f t="shared" si="173"/>
        <v>6.5686297180639883</v>
      </c>
      <c r="Z162" s="120"/>
    </row>
    <row r="163" spans="1:26">
      <c r="A163" s="27" t="s">
        <v>95</v>
      </c>
      <c r="B163" s="4" t="s">
        <v>335</v>
      </c>
      <c r="C163" s="4" t="s">
        <v>121</v>
      </c>
      <c r="D163" s="49" t="s">
        <v>336</v>
      </c>
      <c r="E163" s="10" t="s">
        <v>310</v>
      </c>
      <c r="F163" s="11">
        <v>19</v>
      </c>
      <c r="G163" s="40">
        <v>271.89999999999998</v>
      </c>
      <c r="H163" s="71">
        <f t="shared" si="192"/>
        <v>264.35708919527997</v>
      </c>
      <c r="I163" s="83">
        <v>47.28</v>
      </c>
      <c r="J163" s="71">
        <f t="shared" si="193"/>
        <v>45.968382409535998</v>
      </c>
      <c r="K163" s="71">
        <f t="shared" si="194"/>
        <v>310.32547160481596</v>
      </c>
      <c r="L163" s="81">
        <v>339.88</v>
      </c>
      <c r="M163" s="71">
        <f t="shared" si="195"/>
        <v>330.45122278665599</v>
      </c>
      <c r="N163" s="81">
        <v>59.1</v>
      </c>
      <c r="O163" s="71">
        <f t="shared" si="196"/>
        <v>57.460478011919996</v>
      </c>
      <c r="P163" s="71">
        <f t="shared" si="197"/>
        <v>387.91170079857596</v>
      </c>
      <c r="Q163" s="71">
        <f t="shared" si="198"/>
        <v>6278.5732329464636</v>
      </c>
      <c r="R163" s="72">
        <f t="shared" si="199"/>
        <v>1091.7490822264799</v>
      </c>
      <c r="S163" s="71">
        <f t="shared" si="200"/>
        <v>7370.3223151729435</v>
      </c>
      <c r="V163" s="107">
        <v>7580.53</v>
      </c>
      <c r="X163" s="120">
        <f t="shared" si="173"/>
        <v>210.20768482705626</v>
      </c>
      <c r="Z163" s="120"/>
    </row>
    <row r="164" spans="1:26">
      <c r="A164" s="27" t="s">
        <v>98</v>
      </c>
      <c r="B164" s="4" t="s">
        <v>337</v>
      </c>
      <c r="C164" s="4" t="s">
        <v>9</v>
      </c>
      <c r="D164" s="49" t="s">
        <v>338</v>
      </c>
      <c r="E164" s="10" t="s">
        <v>310</v>
      </c>
      <c r="F164" s="11">
        <v>10</v>
      </c>
      <c r="G164" s="40">
        <v>276.58999999999997</v>
      </c>
      <c r="H164" s="71">
        <f t="shared" si="192"/>
        <v>268.91698161280794</v>
      </c>
      <c r="I164" s="83">
        <v>28.61</v>
      </c>
      <c r="J164" s="71">
        <f t="shared" si="193"/>
        <v>27.816316005431997</v>
      </c>
      <c r="K164" s="71">
        <f t="shared" si="194"/>
        <v>296.73329761823993</v>
      </c>
      <c r="L164" s="81">
        <v>345.74</v>
      </c>
      <c r="M164" s="71">
        <f t="shared" si="195"/>
        <v>336.14865766228797</v>
      </c>
      <c r="N164" s="81">
        <v>35.76</v>
      </c>
      <c r="O164" s="71">
        <f t="shared" si="196"/>
        <v>34.767964360511996</v>
      </c>
      <c r="P164" s="71">
        <f t="shared" si="197"/>
        <v>370.91662202279997</v>
      </c>
      <c r="Q164" s="71">
        <f t="shared" si="198"/>
        <v>3361.4865766228795</v>
      </c>
      <c r="R164" s="72">
        <f t="shared" si="199"/>
        <v>347.67964360511996</v>
      </c>
      <c r="S164" s="71">
        <f t="shared" si="200"/>
        <v>3709.1662202279995</v>
      </c>
      <c r="V164" s="107">
        <v>3815</v>
      </c>
      <c r="X164" s="120">
        <f t="shared" si="173"/>
        <v>105.83377977200053</v>
      </c>
      <c r="Z164" s="120"/>
    </row>
    <row r="165" spans="1:26">
      <c r="A165" s="27" t="s">
        <v>101</v>
      </c>
      <c r="B165" s="4" t="s">
        <v>339</v>
      </c>
      <c r="C165" s="4" t="s">
        <v>121</v>
      </c>
      <c r="D165" s="49" t="s">
        <v>340</v>
      </c>
      <c r="E165" s="10" t="s">
        <v>310</v>
      </c>
      <c r="F165" s="11">
        <v>8</v>
      </c>
      <c r="G165" s="40">
        <v>268.74</v>
      </c>
      <c r="H165" s="71">
        <f t="shared" si="192"/>
        <v>261.284752299888</v>
      </c>
      <c r="I165" s="83">
        <v>47.28</v>
      </c>
      <c r="J165" s="71">
        <f t="shared" si="193"/>
        <v>45.968382409535998</v>
      </c>
      <c r="K165" s="71">
        <f t="shared" si="194"/>
        <v>307.25313470942399</v>
      </c>
      <c r="L165" s="81">
        <v>335.93</v>
      </c>
      <c r="M165" s="71">
        <f t="shared" si="195"/>
        <v>326.61080166741601</v>
      </c>
      <c r="N165" s="81">
        <v>59.1</v>
      </c>
      <c r="O165" s="71">
        <f t="shared" si="196"/>
        <v>57.460478011919996</v>
      </c>
      <c r="P165" s="71">
        <f t="shared" si="197"/>
        <v>384.07127967933599</v>
      </c>
      <c r="Q165" s="71">
        <f t="shared" si="198"/>
        <v>2612.8864133393281</v>
      </c>
      <c r="R165" s="72">
        <f t="shared" si="199"/>
        <v>459.68382409535997</v>
      </c>
      <c r="S165" s="71">
        <f t="shared" si="200"/>
        <v>3072.5702374346879</v>
      </c>
      <c r="V165" s="107">
        <v>3160.2</v>
      </c>
      <c r="X165" s="120">
        <f t="shared" si="173"/>
        <v>87.629762565311921</v>
      </c>
      <c r="Z165" s="120"/>
    </row>
    <row r="166" spans="1:26">
      <c r="A166" s="27" t="s">
        <v>104</v>
      </c>
      <c r="B166" s="4" t="s">
        <v>341</v>
      </c>
      <c r="C166" s="4" t="s">
        <v>146</v>
      </c>
      <c r="D166" s="52" t="s">
        <v>1341</v>
      </c>
      <c r="E166" s="9" t="s">
        <v>1313</v>
      </c>
      <c r="F166" s="12">
        <v>2</v>
      </c>
      <c r="G166" s="40">
        <v>342.89</v>
      </c>
      <c r="H166" s="71">
        <f t="shared" si="192"/>
        <v>333.37772090536799</v>
      </c>
      <c r="I166" s="83">
        <v>62.88</v>
      </c>
      <c r="J166" s="71">
        <f t="shared" si="193"/>
        <v>61.135615184255997</v>
      </c>
      <c r="K166" s="71">
        <f t="shared" si="194"/>
        <v>394.51333608962398</v>
      </c>
      <c r="L166" s="81">
        <v>428.61</v>
      </c>
      <c r="M166" s="71">
        <f t="shared" si="195"/>
        <v>416.71972048543199</v>
      </c>
      <c r="N166" s="81">
        <v>78.599999999999994</v>
      </c>
      <c r="O166" s="71">
        <f t="shared" si="196"/>
        <v>76.419518980319992</v>
      </c>
      <c r="P166" s="71">
        <f t="shared" si="197"/>
        <v>493.13923946575198</v>
      </c>
      <c r="Q166" s="71">
        <f t="shared" si="198"/>
        <v>833.43944097086398</v>
      </c>
      <c r="R166" s="72">
        <f t="shared" si="199"/>
        <v>152.83903796063998</v>
      </c>
      <c r="S166" s="71">
        <f t="shared" si="200"/>
        <v>986.27847893150397</v>
      </c>
      <c r="V166" s="107">
        <v>1014.43</v>
      </c>
      <c r="X166" s="120">
        <f t="shared" si="173"/>
        <v>28.151521068495981</v>
      </c>
      <c r="Z166" s="120"/>
    </row>
    <row r="167" spans="1:26">
      <c r="A167" s="27" t="s">
        <v>342</v>
      </c>
      <c r="B167" s="4" t="s">
        <v>343</v>
      </c>
      <c r="C167" s="4" t="s">
        <v>121</v>
      </c>
      <c r="D167" s="52" t="s">
        <v>1342</v>
      </c>
      <c r="E167" s="9" t="s">
        <v>1313</v>
      </c>
      <c r="F167" s="12">
        <v>1</v>
      </c>
      <c r="G167" s="40">
        <v>432.49</v>
      </c>
      <c r="H167" s="71">
        <f t="shared" si="192"/>
        <v>420.49208350888802</v>
      </c>
      <c r="I167" s="83">
        <v>62.88</v>
      </c>
      <c r="J167" s="71">
        <f t="shared" si="193"/>
        <v>61.135615184255997</v>
      </c>
      <c r="K167" s="71">
        <f t="shared" si="194"/>
        <v>481.627698693144</v>
      </c>
      <c r="L167" s="81">
        <v>540.61</v>
      </c>
      <c r="M167" s="71">
        <f t="shared" si="195"/>
        <v>525.61267373983196</v>
      </c>
      <c r="N167" s="81">
        <v>78.599999999999994</v>
      </c>
      <c r="O167" s="71">
        <f t="shared" si="196"/>
        <v>76.419518980319992</v>
      </c>
      <c r="P167" s="71">
        <f t="shared" si="197"/>
        <v>602.0321927201519</v>
      </c>
      <c r="Q167" s="71">
        <f t="shared" si="198"/>
        <v>525.61267373983196</v>
      </c>
      <c r="R167" s="72">
        <f t="shared" si="199"/>
        <v>76.419518980319992</v>
      </c>
      <c r="S167" s="71">
        <f t="shared" si="200"/>
        <v>602.0321927201519</v>
      </c>
      <c r="V167" s="106">
        <v>619.22</v>
      </c>
      <c r="X167" s="120">
        <f t="shared" si="173"/>
        <v>17.18780727984813</v>
      </c>
      <c r="Z167" s="120"/>
    </row>
    <row r="168" spans="1:26">
      <c r="A168" s="27" t="s">
        <v>344</v>
      </c>
      <c r="B168" s="4" t="s">
        <v>345</v>
      </c>
      <c r="C168" s="4" t="s">
        <v>121</v>
      </c>
      <c r="D168" s="49" t="s">
        <v>346</v>
      </c>
      <c r="E168" s="10" t="s">
        <v>310</v>
      </c>
      <c r="F168" s="11">
        <v>1</v>
      </c>
      <c r="G168" s="40">
        <v>506.48</v>
      </c>
      <c r="H168" s="71">
        <f t="shared" si="192"/>
        <v>492.42949075257599</v>
      </c>
      <c r="I168" s="83">
        <v>94.56</v>
      </c>
      <c r="J168" s="71">
        <f t="shared" si="193"/>
        <v>91.936764819071996</v>
      </c>
      <c r="K168" s="71">
        <f t="shared" si="194"/>
        <v>584.36625557164803</v>
      </c>
      <c r="L168" s="85">
        <v>633.1</v>
      </c>
      <c r="M168" s="71">
        <f t="shared" si="195"/>
        <v>615.53686344072003</v>
      </c>
      <c r="N168" s="85">
        <v>118.2</v>
      </c>
      <c r="O168" s="71">
        <f t="shared" si="196"/>
        <v>114.92095602383999</v>
      </c>
      <c r="P168" s="71">
        <f t="shared" si="197"/>
        <v>730.45781946455998</v>
      </c>
      <c r="Q168" s="71">
        <f t="shared" si="198"/>
        <v>615.53686344072003</v>
      </c>
      <c r="R168" s="72">
        <f t="shared" si="199"/>
        <v>114.92095602383999</v>
      </c>
      <c r="S168" s="71">
        <f t="shared" si="200"/>
        <v>730.45781946455998</v>
      </c>
      <c r="V168" s="112">
        <v>751.3</v>
      </c>
      <c r="X168" s="120">
        <f t="shared" si="173"/>
        <v>20.842180535439979</v>
      </c>
      <c r="Z168" s="120"/>
    </row>
    <row r="169" spans="1:26">
      <c r="A169" s="27" t="s">
        <v>347</v>
      </c>
      <c r="B169" s="4" t="s">
        <v>348</v>
      </c>
      <c r="C169" s="4" t="s">
        <v>121</v>
      </c>
      <c r="D169" s="49" t="s">
        <v>349</v>
      </c>
      <c r="E169" s="10" t="s">
        <v>310</v>
      </c>
      <c r="F169" s="12">
        <v>2</v>
      </c>
      <c r="G169" s="40">
        <v>556.66999999999996</v>
      </c>
      <c r="H169" s="71">
        <f t="shared" si="192"/>
        <v>541.22714542970391</v>
      </c>
      <c r="I169" s="83">
        <v>94.56</v>
      </c>
      <c r="J169" s="71">
        <f t="shared" si="193"/>
        <v>91.936764819071996</v>
      </c>
      <c r="K169" s="71">
        <f t="shared" si="194"/>
        <v>633.16391024877589</v>
      </c>
      <c r="L169" s="81">
        <v>695.84</v>
      </c>
      <c r="M169" s="71">
        <f t="shared" si="195"/>
        <v>676.53636243340804</v>
      </c>
      <c r="N169" s="81">
        <v>118.2</v>
      </c>
      <c r="O169" s="71">
        <f t="shared" si="196"/>
        <v>114.92095602383999</v>
      </c>
      <c r="P169" s="71">
        <f t="shared" si="197"/>
        <v>791.45731845724799</v>
      </c>
      <c r="Q169" s="71">
        <f t="shared" si="198"/>
        <v>1353.0727248668161</v>
      </c>
      <c r="R169" s="72">
        <f t="shared" si="199"/>
        <v>229.84191204767998</v>
      </c>
      <c r="S169" s="71">
        <f t="shared" si="200"/>
        <v>1582.914636914496</v>
      </c>
      <c r="V169" s="107">
        <v>1628.08</v>
      </c>
      <c r="X169" s="120">
        <f t="shared" si="173"/>
        <v>45.165363085503941</v>
      </c>
      <c r="Z169" s="120"/>
    </row>
    <row r="170" spans="1:26">
      <c r="A170" s="27" t="s">
        <v>350</v>
      </c>
      <c r="B170" s="4" t="s">
        <v>351</v>
      </c>
      <c r="C170" s="4" t="s">
        <v>121</v>
      </c>
      <c r="D170" s="49" t="s">
        <v>352</v>
      </c>
      <c r="E170" s="10" t="s">
        <v>310</v>
      </c>
      <c r="F170" s="12">
        <v>2</v>
      </c>
      <c r="G170" s="40">
        <v>544.49</v>
      </c>
      <c r="H170" s="71">
        <f t="shared" si="192"/>
        <v>529.38503676328799</v>
      </c>
      <c r="I170" s="83">
        <v>94.56</v>
      </c>
      <c r="J170" s="71">
        <f t="shared" si="193"/>
        <v>91.936764819071996</v>
      </c>
      <c r="K170" s="71">
        <f t="shared" si="194"/>
        <v>621.32180158235997</v>
      </c>
      <c r="L170" s="81">
        <v>680.61</v>
      </c>
      <c r="M170" s="71">
        <f t="shared" si="195"/>
        <v>661.72886530783194</v>
      </c>
      <c r="N170" s="81">
        <v>118.2</v>
      </c>
      <c r="O170" s="71">
        <f t="shared" si="196"/>
        <v>114.92095602383999</v>
      </c>
      <c r="P170" s="71">
        <f t="shared" si="197"/>
        <v>776.64982133167189</v>
      </c>
      <c r="Q170" s="71">
        <f t="shared" si="198"/>
        <v>1323.4577306156639</v>
      </c>
      <c r="R170" s="72">
        <f t="shared" si="199"/>
        <v>229.84191204767998</v>
      </c>
      <c r="S170" s="71">
        <f t="shared" si="200"/>
        <v>1553.2996426633438</v>
      </c>
      <c r="V170" s="107">
        <v>1597.63</v>
      </c>
      <c r="X170" s="120">
        <f t="shared" si="173"/>
        <v>44.330357336656334</v>
      </c>
      <c r="Z170" s="120"/>
    </row>
    <row r="171" spans="1:26">
      <c r="A171" s="27" t="s">
        <v>353</v>
      </c>
      <c r="B171" s="4" t="s">
        <v>354</v>
      </c>
      <c r="C171" s="4" t="s">
        <v>121</v>
      </c>
      <c r="D171" s="49" t="s">
        <v>355</v>
      </c>
      <c r="E171" s="10" t="s">
        <v>310</v>
      </c>
      <c r="F171" s="12">
        <v>1</v>
      </c>
      <c r="G171" s="40">
        <v>470.69</v>
      </c>
      <c r="H171" s="71">
        <f t="shared" si="192"/>
        <v>457.63235863672799</v>
      </c>
      <c r="I171" s="83">
        <v>94.56</v>
      </c>
      <c r="J171" s="71">
        <f t="shared" si="193"/>
        <v>91.936764819071996</v>
      </c>
      <c r="K171" s="71">
        <f t="shared" si="194"/>
        <v>549.56912345579997</v>
      </c>
      <c r="L171" s="81">
        <v>588.36</v>
      </c>
      <c r="M171" s="71">
        <f t="shared" si="195"/>
        <v>572.03801764963202</v>
      </c>
      <c r="N171" s="81">
        <v>118.2</v>
      </c>
      <c r="O171" s="71">
        <f t="shared" si="196"/>
        <v>114.92095602383999</v>
      </c>
      <c r="P171" s="71">
        <f t="shared" si="197"/>
        <v>686.95897367347197</v>
      </c>
      <c r="Q171" s="71">
        <f t="shared" si="198"/>
        <v>572.03801764963202</v>
      </c>
      <c r="R171" s="72">
        <f t="shared" si="199"/>
        <v>114.92095602383999</v>
      </c>
      <c r="S171" s="71">
        <f t="shared" si="200"/>
        <v>686.95897367347197</v>
      </c>
      <c r="V171" s="106">
        <v>706.56</v>
      </c>
      <c r="X171" s="120">
        <f t="shared" si="173"/>
        <v>19.601026326527972</v>
      </c>
      <c r="Z171" s="120"/>
    </row>
    <row r="172" spans="1:26" ht="24">
      <c r="A172" s="27" t="s">
        <v>356</v>
      </c>
      <c r="B172" s="4" t="s">
        <v>357</v>
      </c>
      <c r="C172" s="4" t="s">
        <v>121</v>
      </c>
      <c r="D172" s="52" t="s">
        <v>1343</v>
      </c>
      <c r="E172" s="9" t="s">
        <v>1313</v>
      </c>
      <c r="F172" s="12">
        <v>2</v>
      </c>
      <c r="G172" s="40">
        <v>3081.59</v>
      </c>
      <c r="H172" s="71">
        <f t="shared" si="192"/>
        <v>2996.1021055288079</v>
      </c>
      <c r="I172" s="83">
        <v>275.36</v>
      </c>
      <c r="J172" s="71">
        <f t="shared" si="193"/>
        <v>267.72110364403198</v>
      </c>
      <c r="K172" s="71">
        <f t="shared" si="194"/>
        <v>3263.8232091728401</v>
      </c>
      <c r="L172" s="81">
        <v>3851.99</v>
      </c>
      <c r="M172" s="71">
        <f t="shared" si="195"/>
        <v>3745.1300625572876</v>
      </c>
      <c r="N172" s="81">
        <v>344.2</v>
      </c>
      <c r="O172" s="71">
        <f t="shared" si="196"/>
        <v>334.65137955503997</v>
      </c>
      <c r="P172" s="71">
        <f t="shared" si="197"/>
        <v>4079.7814421123276</v>
      </c>
      <c r="Q172" s="71">
        <f t="shared" si="198"/>
        <v>7490.2601251145752</v>
      </c>
      <c r="R172" s="72">
        <f t="shared" si="199"/>
        <v>669.30275911007993</v>
      </c>
      <c r="S172" s="71">
        <f t="shared" si="200"/>
        <v>8159.5628842246551</v>
      </c>
      <c r="V172" s="107">
        <v>8392.3799999999992</v>
      </c>
      <c r="X172" s="120">
        <f t="shared" si="173"/>
        <v>232.81711577534406</v>
      </c>
      <c r="Z172" s="120"/>
    </row>
    <row r="173" spans="1:26" ht="24">
      <c r="A173" s="27" t="s">
        <v>358</v>
      </c>
      <c r="B173" s="4" t="s">
        <v>359</v>
      </c>
      <c r="C173" s="4" t="s">
        <v>146</v>
      </c>
      <c r="D173" s="52" t="s">
        <v>1344</v>
      </c>
      <c r="E173" s="9" t="s">
        <v>1313</v>
      </c>
      <c r="F173" s="12">
        <v>1</v>
      </c>
      <c r="G173" s="40">
        <v>33840</v>
      </c>
      <c r="H173" s="71">
        <f t="shared" si="192"/>
        <v>32901.228019007998</v>
      </c>
      <c r="I173" s="83">
        <v>378.24</v>
      </c>
      <c r="J173" s="71">
        <f t="shared" si="193"/>
        <v>367.74705927628798</v>
      </c>
      <c r="K173" s="71">
        <f t="shared" si="194"/>
        <v>33268.975078284289</v>
      </c>
      <c r="L173" s="81">
        <v>42300</v>
      </c>
      <c r="M173" s="71">
        <f t="shared" si="195"/>
        <v>41126.53502376</v>
      </c>
      <c r="N173" s="81">
        <v>472.8</v>
      </c>
      <c r="O173" s="71">
        <f t="shared" si="196"/>
        <v>459.68382409535997</v>
      </c>
      <c r="P173" s="71">
        <f t="shared" si="197"/>
        <v>41586.218847855358</v>
      </c>
      <c r="Q173" s="71">
        <f t="shared" si="198"/>
        <v>41126.53502376</v>
      </c>
      <c r="R173" s="72">
        <f t="shared" si="199"/>
        <v>459.68382409535997</v>
      </c>
      <c r="S173" s="71">
        <f t="shared" si="200"/>
        <v>41586.218847855358</v>
      </c>
      <c r="V173" s="107">
        <v>42772.800000000003</v>
      </c>
      <c r="X173" s="120">
        <f t="shared" si="173"/>
        <v>1186.5811521446449</v>
      </c>
      <c r="Z173" s="120"/>
    </row>
    <row r="174" spans="1:26" ht="24">
      <c r="A174" s="27" t="s">
        <v>360</v>
      </c>
      <c r="B174" s="4" t="s">
        <v>361</v>
      </c>
      <c r="C174" s="4" t="s">
        <v>121</v>
      </c>
      <c r="D174" s="49" t="s">
        <v>362</v>
      </c>
      <c r="E174" s="10" t="s">
        <v>310</v>
      </c>
      <c r="F174" s="11">
        <v>6</v>
      </c>
      <c r="G174" s="40">
        <v>152.44999999999999</v>
      </c>
      <c r="H174" s="71">
        <f t="shared" si="192"/>
        <v>148.22081003243997</v>
      </c>
      <c r="I174" s="83">
        <v>28.37</v>
      </c>
      <c r="J174" s="71">
        <f t="shared" si="193"/>
        <v>27.582973962743999</v>
      </c>
      <c r="K174" s="71">
        <f t="shared" si="194"/>
        <v>175.80378399518398</v>
      </c>
      <c r="L174" s="81">
        <v>190.56</v>
      </c>
      <c r="M174" s="71">
        <f t="shared" si="195"/>
        <v>185.27358189427198</v>
      </c>
      <c r="N174" s="81">
        <v>35.46</v>
      </c>
      <c r="O174" s="71">
        <f t="shared" si="196"/>
        <v>34.476286807152</v>
      </c>
      <c r="P174" s="71">
        <f t="shared" si="197"/>
        <v>219.74986870142399</v>
      </c>
      <c r="Q174" s="71">
        <f t="shared" si="198"/>
        <v>1111.641491365632</v>
      </c>
      <c r="R174" s="72">
        <f t="shared" si="199"/>
        <v>206.85772084291199</v>
      </c>
      <c r="S174" s="71">
        <f t="shared" si="200"/>
        <v>1318.4992122085439</v>
      </c>
      <c r="V174" s="107">
        <v>1356.14</v>
      </c>
      <c r="X174" s="120">
        <f t="shared" si="173"/>
        <v>37.640787791456205</v>
      </c>
      <c r="Z174" s="120"/>
    </row>
    <row r="175" spans="1:26" ht="24">
      <c r="A175" s="27" t="s">
        <v>363</v>
      </c>
      <c r="B175" s="4" t="s">
        <v>364</v>
      </c>
      <c r="C175" s="4" t="s">
        <v>121</v>
      </c>
      <c r="D175" s="49" t="s">
        <v>365</v>
      </c>
      <c r="E175" s="10" t="s">
        <v>310</v>
      </c>
      <c r="F175" s="11">
        <v>80</v>
      </c>
      <c r="G175" s="40">
        <v>179.9</v>
      </c>
      <c r="H175" s="71">
        <f t="shared" si="192"/>
        <v>174.90930616488001</v>
      </c>
      <c r="I175" s="83">
        <v>28.37</v>
      </c>
      <c r="J175" s="71">
        <f t="shared" si="193"/>
        <v>27.582973962743999</v>
      </c>
      <c r="K175" s="71">
        <f t="shared" si="194"/>
        <v>202.49228012762401</v>
      </c>
      <c r="L175" s="81">
        <v>224.88</v>
      </c>
      <c r="M175" s="71">
        <f t="shared" si="195"/>
        <v>218.64149399865599</v>
      </c>
      <c r="N175" s="81">
        <v>35.46</v>
      </c>
      <c r="O175" s="71">
        <f t="shared" si="196"/>
        <v>34.476286807152</v>
      </c>
      <c r="P175" s="71">
        <f t="shared" si="197"/>
        <v>253.117780805808</v>
      </c>
      <c r="Q175" s="71">
        <f t="shared" si="198"/>
        <v>17491.31951989248</v>
      </c>
      <c r="R175" s="72">
        <f t="shared" si="199"/>
        <v>2758.1029445721601</v>
      </c>
      <c r="S175" s="71">
        <f t="shared" si="200"/>
        <v>20249.422464464642</v>
      </c>
      <c r="V175" s="107">
        <v>20826.8</v>
      </c>
      <c r="X175" s="120">
        <f t="shared" si="173"/>
        <v>577.37753553535731</v>
      </c>
      <c r="Z175" s="120"/>
    </row>
    <row r="176" spans="1:26" ht="24">
      <c r="A176" s="27" t="s">
        <v>366</v>
      </c>
      <c r="B176" s="4" t="s">
        <v>367</v>
      </c>
      <c r="C176" s="4" t="s">
        <v>121</v>
      </c>
      <c r="D176" s="49" t="s">
        <v>368</v>
      </c>
      <c r="E176" s="10" t="s">
        <v>310</v>
      </c>
      <c r="F176" s="11">
        <v>5</v>
      </c>
      <c r="G176" s="40">
        <v>163.91</v>
      </c>
      <c r="H176" s="71">
        <f t="shared" si="192"/>
        <v>159.36289257079198</v>
      </c>
      <c r="I176" s="83">
        <v>23.92</v>
      </c>
      <c r="J176" s="71">
        <f t="shared" si="193"/>
        <v>23.256423587903999</v>
      </c>
      <c r="K176" s="71">
        <f t="shared" si="194"/>
        <v>182.61931615869599</v>
      </c>
      <c r="L176" s="81">
        <v>204.89</v>
      </c>
      <c r="M176" s="71">
        <f t="shared" si="195"/>
        <v>199.20604635976798</v>
      </c>
      <c r="N176" s="81">
        <v>29.9</v>
      </c>
      <c r="O176" s="71">
        <f t="shared" si="196"/>
        <v>29.070529484879998</v>
      </c>
      <c r="P176" s="71">
        <f t="shared" si="197"/>
        <v>228.27657584464799</v>
      </c>
      <c r="Q176" s="71">
        <f t="shared" si="198"/>
        <v>996.03023179883985</v>
      </c>
      <c r="R176" s="72">
        <f t="shared" si="199"/>
        <v>145.3526474244</v>
      </c>
      <c r="S176" s="71">
        <f t="shared" si="200"/>
        <v>1141.3828792232398</v>
      </c>
      <c r="V176" s="107">
        <v>1173.96</v>
      </c>
      <c r="X176" s="120">
        <f t="shared" si="173"/>
        <v>32.577120776760239</v>
      </c>
      <c r="Z176" s="120"/>
    </row>
    <row r="177" spans="1:26">
      <c r="A177" s="27" t="s">
        <v>369</v>
      </c>
      <c r="B177" s="4" t="s">
        <v>370</v>
      </c>
      <c r="C177" s="4" t="s">
        <v>121</v>
      </c>
      <c r="D177" s="49" t="s">
        <v>371</v>
      </c>
      <c r="E177" s="10" t="s">
        <v>310</v>
      </c>
      <c r="F177" s="11">
        <v>8</v>
      </c>
      <c r="G177" s="40">
        <v>113.34</v>
      </c>
      <c r="H177" s="71">
        <f t="shared" si="192"/>
        <v>110.195779659408</v>
      </c>
      <c r="I177" s="83">
        <v>23.92</v>
      </c>
      <c r="J177" s="71">
        <f t="shared" si="193"/>
        <v>23.256423587903999</v>
      </c>
      <c r="K177" s="71">
        <f t="shared" si="194"/>
        <v>133.45220324731201</v>
      </c>
      <c r="L177" s="81">
        <v>141.68</v>
      </c>
      <c r="M177" s="71">
        <f t="shared" si="195"/>
        <v>137.74958586681601</v>
      </c>
      <c r="N177" s="81">
        <v>29.9</v>
      </c>
      <c r="O177" s="71">
        <f t="shared" si="196"/>
        <v>29.070529484879998</v>
      </c>
      <c r="P177" s="71">
        <f t="shared" si="197"/>
        <v>166.82011535169602</v>
      </c>
      <c r="Q177" s="71">
        <f t="shared" si="198"/>
        <v>1101.996686934528</v>
      </c>
      <c r="R177" s="72">
        <f t="shared" si="199"/>
        <v>232.56423587903998</v>
      </c>
      <c r="S177" s="71">
        <f t="shared" si="200"/>
        <v>1334.5609228135681</v>
      </c>
      <c r="V177" s="107">
        <v>1372.64</v>
      </c>
      <c r="X177" s="120">
        <f t="shared" si="173"/>
        <v>38.079077186431959</v>
      </c>
      <c r="Z177" s="120"/>
    </row>
    <row r="178" spans="1:26">
      <c r="A178" s="27" t="s">
        <v>372</v>
      </c>
      <c r="B178" s="4" t="s">
        <v>373</v>
      </c>
      <c r="C178" s="4" t="s">
        <v>9</v>
      </c>
      <c r="D178" s="49" t="s">
        <v>374</v>
      </c>
      <c r="E178" s="10" t="s">
        <v>310</v>
      </c>
      <c r="F178" s="11">
        <v>200</v>
      </c>
      <c r="G178" s="40">
        <v>41.9</v>
      </c>
      <c r="H178" s="71">
        <f t="shared" si="192"/>
        <v>40.737631619279995</v>
      </c>
      <c r="I178" s="83">
        <v>23.92</v>
      </c>
      <c r="J178" s="71">
        <f t="shared" si="193"/>
        <v>23.256423587903999</v>
      </c>
      <c r="K178" s="71">
        <f t="shared" si="194"/>
        <v>63.99405520718399</v>
      </c>
      <c r="L178" s="81">
        <v>52.38</v>
      </c>
      <c r="M178" s="71">
        <f t="shared" si="195"/>
        <v>50.926900816656001</v>
      </c>
      <c r="N178" s="81">
        <v>29.9</v>
      </c>
      <c r="O178" s="71">
        <f t="shared" si="196"/>
        <v>29.070529484879998</v>
      </c>
      <c r="P178" s="71">
        <f t="shared" si="197"/>
        <v>79.997430301535999</v>
      </c>
      <c r="Q178" s="71">
        <f t="shared" si="198"/>
        <v>10185.3801633312</v>
      </c>
      <c r="R178" s="72">
        <f t="shared" si="199"/>
        <v>5814.1058969759997</v>
      </c>
      <c r="S178" s="71">
        <f t="shared" si="200"/>
        <v>15999.486060307199</v>
      </c>
      <c r="V178" s="107">
        <v>16455.919999999998</v>
      </c>
      <c r="X178" s="120">
        <f t="shared" si="173"/>
        <v>456.43393969279896</v>
      </c>
      <c r="Z178" s="120"/>
    </row>
    <row r="179" spans="1:26" ht="24">
      <c r="A179" s="27" t="s">
        <v>375</v>
      </c>
      <c r="B179" s="4" t="s">
        <v>376</v>
      </c>
      <c r="C179" s="4" t="s">
        <v>121</v>
      </c>
      <c r="D179" s="52" t="s">
        <v>1345</v>
      </c>
      <c r="E179" s="9" t="s">
        <v>1313</v>
      </c>
      <c r="F179" s="12">
        <v>1</v>
      </c>
      <c r="G179" s="40">
        <v>556.19000000000005</v>
      </c>
      <c r="H179" s="71">
        <f t="shared" si="192"/>
        <v>540.76046134432806</v>
      </c>
      <c r="I179" s="83">
        <v>165.48</v>
      </c>
      <c r="J179" s="71">
        <f t="shared" si="193"/>
        <v>160.88933843337597</v>
      </c>
      <c r="K179" s="71">
        <f t="shared" si="194"/>
        <v>701.64979977770406</v>
      </c>
      <c r="L179" s="81">
        <v>695.24</v>
      </c>
      <c r="M179" s="71">
        <f t="shared" si="195"/>
        <v>675.95300732668795</v>
      </c>
      <c r="N179" s="81">
        <v>206.85</v>
      </c>
      <c r="O179" s="71">
        <f t="shared" si="196"/>
        <v>201.11167304172</v>
      </c>
      <c r="P179" s="71">
        <f t="shared" si="197"/>
        <v>877.06468036840795</v>
      </c>
      <c r="Q179" s="71">
        <f t="shared" si="198"/>
        <v>675.95300732668795</v>
      </c>
      <c r="R179" s="72">
        <f t="shared" si="199"/>
        <v>201.11167304172</v>
      </c>
      <c r="S179" s="71">
        <f t="shared" si="200"/>
        <v>877.06468036840795</v>
      </c>
      <c r="V179" s="106">
        <v>902.09</v>
      </c>
      <c r="X179" s="120">
        <f t="shared" si="173"/>
        <v>25.025319631592083</v>
      </c>
      <c r="Z179" s="120"/>
    </row>
    <row r="180" spans="1:26">
      <c r="A180" s="27" t="s">
        <v>377</v>
      </c>
      <c r="B180" s="4" t="s">
        <v>378</v>
      </c>
      <c r="C180" s="4" t="s">
        <v>9</v>
      </c>
      <c r="D180" s="49" t="s">
        <v>379</v>
      </c>
      <c r="E180" s="10" t="s">
        <v>310</v>
      </c>
      <c r="F180" s="12">
        <v>24</v>
      </c>
      <c r="G180" s="40">
        <v>1007.8</v>
      </c>
      <c r="H180" s="71">
        <f t="shared" si="192"/>
        <v>979.84212758735987</v>
      </c>
      <c r="I180" s="83">
        <v>141.84</v>
      </c>
      <c r="J180" s="71">
        <f t="shared" si="193"/>
        <v>137.905147228608</v>
      </c>
      <c r="K180" s="71">
        <f t="shared" si="194"/>
        <v>1117.7472748159678</v>
      </c>
      <c r="L180" s="81">
        <v>1259.75</v>
      </c>
      <c r="M180" s="71">
        <f t="shared" si="195"/>
        <v>1224.8026594841999</v>
      </c>
      <c r="N180" s="81">
        <v>177.3</v>
      </c>
      <c r="O180" s="71">
        <f t="shared" si="196"/>
        <v>172.38143403576001</v>
      </c>
      <c r="P180" s="71">
        <f t="shared" si="197"/>
        <v>1397.18409351996</v>
      </c>
      <c r="Q180" s="71">
        <f t="shared" si="198"/>
        <v>29395.263827620798</v>
      </c>
      <c r="R180" s="72">
        <f t="shared" si="199"/>
        <v>4137.1544168582404</v>
      </c>
      <c r="S180" s="71">
        <f t="shared" si="200"/>
        <v>33532.418244479035</v>
      </c>
      <c r="V180" s="107">
        <v>34489.199999999997</v>
      </c>
      <c r="X180" s="120">
        <f t="shared" si="173"/>
        <v>956.78175552096218</v>
      </c>
      <c r="Z180" s="120"/>
    </row>
    <row r="181" spans="1:26">
      <c r="A181" s="27" t="s">
        <v>380</v>
      </c>
      <c r="B181" s="4" t="s">
        <v>381</v>
      </c>
      <c r="C181" s="4" t="s">
        <v>146</v>
      </c>
      <c r="D181" s="49" t="s">
        <v>382</v>
      </c>
      <c r="E181" s="10" t="s">
        <v>310</v>
      </c>
      <c r="F181" s="12">
        <v>17</v>
      </c>
      <c r="G181" s="40">
        <v>1156.24</v>
      </c>
      <c r="H181" s="71">
        <f t="shared" si="192"/>
        <v>1124.1641809898879</v>
      </c>
      <c r="I181" s="83">
        <v>141.84</v>
      </c>
      <c r="J181" s="71">
        <f t="shared" si="193"/>
        <v>137.905147228608</v>
      </c>
      <c r="K181" s="71">
        <f t="shared" si="194"/>
        <v>1262.0693282184959</v>
      </c>
      <c r="L181" s="81">
        <v>1445.3</v>
      </c>
      <c r="M181" s="71">
        <f t="shared" si="195"/>
        <v>1405.20522623736</v>
      </c>
      <c r="N181" s="81">
        <v>177.3</v>
      </c>
      <c r="O181" s="71">
        <f t="shared" si="196"/>
        <v>172.38143403576001</v>
      </c>
      <c r="P181" s="71">
        <f t="shared" si="197"/>
        <v>1577.5866602731201</v>
      </c>
      <c r="Q181" s="71">
        <f t="shared" si="198"/>
        <v>23888.488846035121</v>
      </c>
      <c r="R181" s="72">
        <f t="shared" si="199"/>
        <v>2930.48437860792</v>
      </c>
      <c r="S181" s="71">
        <f t="shared" si="200"/>
        <v>26818.973224643043</v>
      </c>
      <c r="V181" s="107">
        <v>27584.2</v>
      </c>
      <c r="X181" s="120">
        <f t="shared" si="173"/>
        <v>765.22677535695766</v>
      </c>
      <c r="Z181" s="120"/>
    </row>
    <row r="182" spans="1:26" ht="36">
      <c r="A182" s="27" t="s">
        <v>383</v>
      </c>
      <c r="B182" s="4" t="s">
        <v>384</v>
      </c>
      <c r="C182" s="4" t="s">
        <v>146</v>
      </c>
      <c r="D182" s="50" t="s">
        <v>1346</v>
      </c>
      <c r="E182" s="9" t="s">
        <v>1313</v>
      </c>
      <c r="F182" s="12">
        <v>1</v>
      </c>
      <c r="G182" s="40">
        <v>15895</v>
      </c>
      <c r="H182" s="71">
        <f t="shared" si="192"/>
        <v>15454.049035524</v>
      </c>
      <c r="I182" s="83">
        <v>378.24</v>
      </c>
      <c r="J182" s="71">
        <f t="shared" si="193"/>
        <v>367.74705927628798</v>
      </c>
      <c r="K182" s="71">
        <f t="shared" si="194"/>
        <v>15821.796094800287</v>
      </c>
      <c r="L182" s="81">
        <v>19868.75</v>
      </c>
      <c r="M182" s="71">
        <f t="shared" si="195"/>
        <v>19317.561294405001</v>
      </c>
      <c r="N182" s="81">
        <v>472.8</v>
      </c>
      <c r="O182" s="71">
        <f t="shared" si="196"/>
        <v>459.68382409535997</v>
      </c>
      <c r="P182" s="71">
        <f t="shared" si="197"/>
        <v>19777.245118500359</v>
      </c>
      <c r="Q182" s="71">
        <f t="shared" si="198"/>
        <v>19317.561294405001</v>
      </c>
      <c r="R182" s="72">
        <f t="shared" si="199"/>
        <v>459.68382409535997</v>
      </c>
      <c r="S182" s="71">
        <f t="shared" si="200"/>
        <v>19777.245118500359</v>
      </c>
      <c r="V182" s="107">
        <v>20341.55</v>
      </c>
      <c r="X182" s="120">
        <f t="shared" si="173"/>
        <v>564.30488149964003</v>
      </c>
      <c r="Z182" s="120"/>
    </row>
    <row r="183" spans="1:26" ht="36">
      <c r="A183" s="27" t="s">
        <v>385</v>
      </c>
      <c r="B183" s="4" t="s">
        <v>386</v>
      </c>
      <c r="C183" s="4" t="s">
        <v>146</v>
      </c>
      <c r="D183" s="50" t="s">
        <v>1347</v>
      </c>
      <c r="E183" s="9" t="s">
        <v>1313</v>
      </c>
      <c r="F183" s="12">
        <v>1</v>
      </c>
      <c r="G183" s="40">
        <v>8950</v>
      </c>
      <c r="H183" s="71">
        <f t="shared" si="192"/>
        <v>8701.7136752400002</v>
      </c>
      <c r="I183" s="83">
        <v>378.24</v>
      </c>
      <c r="J183" s="71">
        <f t="shared" si="193"/>
        <v>367.74705927628798</v>
      </c>
      <c r="K183" s="71">
        <f t="shared" si="194"/>
        <v>9069.4607345162876</v>
      </c>
      <c r="L183" s="81">
        <v>11187.5</v>
      </c>
      <c r="M183" s="71">
        <f t="shared" si="195"/>
        <v>10877.142094049999</v>
      </c>
      <c r="N183" s="81">
        <v>472.8</v>
      </c>
      <c r="O183" s="71">
        <f t="shared" si="196"/>
        <v>459.68382409535997</v>
      </c>
      <c r="P183" s="71">
        <f t="shared" si="197"/>
        <v>11336.82591814536</v>
      </c>
      <c r="Q183" s="71">
        <f t="shared" si="198"/>
        <v>10877.142094049999</v>
      </c>
      <c r="R183" s="72">
        <f t="shared" si="199"/>
        <v>459.68382409535997</v>
      </c>
      <c r="S183" s="71">
        <f t="shared" si="200"/>
        <v>11336.82591814536</v>
      </c>
      <c r="V183" s="108">
        <v>11660.3</v>
      </c>
      <c r="X183" s="120">
        <f t="shared" si="173"/>
        <v>323.47408185463973</v>
      </c>
      <c r="Z183" s="120"/>
    </row>
    <row r="184" spans="1:26" ht="24">
      <c r="A184" s="27" t="s">
        <v>387</v>
      </c>
      <c r="B184" s="4" t="s">
        <v>388</v>
      </c>
      <c r="C184" s="4" t="s">
        <v>146</v>
      </c>
      <c r="D184" s="52" t="s">
        <v>1348</v>
      </c>
      <c r="E184" s="9" t="s">
        <v>1313</v>
      </c>
      <c r="F184" s="12">
        <v>1</v>
      </c>
      <c r="G184" s="40">
        <v>2010</v>
      </c>
      <c r="H184" s="71">
        <f t="shared" si="192"/>
        <v>1954.2396075119998</v>
      </c>
      <c r="I184" s="83">
        <v>141.84</v>
      </c>
      <c r="J184" s="71">
        <f t="shared" si="193"/>
        <v>137.905147228608</v>
      </c>
      <c r="K184" s="71">
        <f t="shared" si="194"/>
        <v>2092.1447547406078</v>
      </c>
      <c r="L184" s="81">
        <v>2512.5</v>
      </c>
      <c r="M184" s="71">
        <f t="shared" si="195"/>
        <v>2442.7995093899999</v>
      </c>
      <c r="N184" s="81">
        <v>177.3</v>
      </c>
      <c r="O184" s="71">
        <f t="shared" si="196"/>
        <v>172.38143403576001</v>
      </c>
      <c r="P184" s="71">
        <f t="shared" si="197"/>
        <v>2615.1809434257598</v>
      </c>
      <c r="Q184" s="71">
        <f t="shared" si="198"/>
        <v>2442.7995093899999</v>
      </c>
      <c r="R184" s="72">
        <f t="shared" si="199"/>
        <v>172.38143403576001</v>
      </c>
      <c r="S184" s="71">
        <f t="shared" si="200"/>
        <v>2615.1809434257598</v>
      </c>
      <c r="V184" s="108">
        <v>2689.8</v>
      </c>
      <c r="X184" s="120">
        <f t="shared" si="173"/>
        <v>74.619056574240403</v>
      </c>
      <c r="Z184" s="120"/>
    </row>
    <row r="185" spans="1:26" ht="24">
      <c r="A185" s="27" t="s">
        <v>389</v>
      </c>
      <c r="B185" s="4" t="s">
        <v>390</v>
      </c>
      <c r="C185" s="4" t="s">
        <v>146</v>
      </c>
      <c r="D185" s="52" t="s">
        <v>1349</v>
      </c>
      <c r="E185" s="9" t="s">
        <v>1313</v>
      </c>
      <c r="F185" s="12">
        <v>1</v>
      </c>
      <c r="G185" s="40">
        <v>2210</v>
      </c>
      <c r="H185" s="71">
        <f t="shared" si="192"/>
        <v>2148.6913097520001</v>
      </c>
      <c r="I185" s="83">
        <v>141.84</v>
      </c>
      <c r="J185" s="71">
        <f t="shared" si="193"/>
        <v>137.905147228608</v>
      </c>
      <c r="K185" s="71">
        <f t="shared" si="194"/>
        <v>2286.5964569806079</v>
      </c>
      <c r="L185" s="81">
        <v>2762.5</v>
      </c>
      <c r="M185" s="71">
        <f t="shared" si="195"/>
        <v>2685.8641371899998</v>
      </c>
      <c r="N185" s="81">
        <v>177.3</v>
      </c>
      <c r="O185" s="71">
        <f t="shared" si="196"/>
        <v>172.38143403576001</v>
      </c>
      <c r="P185" s="71">
        <f t="shared" si="197"/>
        <v>2858.2455712257597</v>
      </c>
      <c r="Q185" s="71">
        <f t="shared" si="198"/>
        <v>2685.8641371899998</v>
      </c>
      <c r="R185" s="72">
        <f t="shared" si="199"/>
        <v>172.38143403576001</v>
      </c>
      <c r="S185" s="71">
        <f t="shared" si="200"/>
        <v>2858.2455712257597</v>
      </c>
      <c r="V185" s="107">
        <v>2939.8</v>
      </c>
      <c r="X185" s="120">
        <f t="shared" si="173"/>
        <v>81.554428774240478</v>
      </c>
      <c r="Z185" s="120"/>
    </row>
    <row r="186" spans="1:26" ht="24">
      <c r="A186" s="27" t="s">
        <v>391</v>
      </c>
      <c r="B186" s="4" t="s">
        <v>392</v>
      </c>
      <c r="C186" s="4" t="s">
        <v>146</v>
      </c>
      <c r="D186" s="52" t="s">
        <v>1350</v>
      </c>
      <c r="E186" s="9" t="s">
        <v>1313</v>
      </c>
      <c r="F186" s="12">
        <v>1</v>
      </c>
      <c r="G186" s="40">
        <v>3755</v>
      </c>
      <c r="H186" s="71">
        <f t="shared" si="192"/>
        <v>3650.8307095559999</v>
      </c>
      <c r="I186" s="83">
        <v>141.84</v>
      </c>
      <c r="J186" s="71">
        <f t="shared" si="193"/>
        <v>137.905147228608</v>
      </c>
      <c r="K186" s="71">
        <f t="shared" si="194"/>
        <v>3788.7358567846077</v>
      </c>
      <c r="L186" s="81">
        <v>4693.75</v>
      </c>
      <c r="M186" s="71">
        <f t="shared" si="195"/>
        <v>4563.5383869449997</v>
      </c>
      <c r="N186" s="81">
        <v>177.3</v>
      </c>
      <c r="O186" s="71">
        <f t="shared" si="196"/>
        <v>172.38143403576001</v>
      </c>
      <c r="P186" s="71">
        <f t="shared" si="197"/>
        <v>4735.9198209807601</v>
      </c>
      <c r="Q186" s="71">
        <f t="shared" si="198"/>
        <v>4563.5383869449997</v>
      </c>
      <c r="R186" s="72">
        <f t="shared" si="199"/>
        <v>172.38143403576001</v>
      </c>
      <c r="S186" s="71">
        <f t="shared" si="200"/>
        <v>4735.9198209807601</v>
      </c>
      <c r="V186" s="108">
        <v>4871.05</v>
      </c>
      <c r="X186" s="120">
        <f t="shared" si="173"/>
        <v>135.13017901924013</v>
      </c>
      <c r="Z186" s="120"/>
    </row>
    <row r="187" spans="1:26" ht="24">
      <c r="A187" s="27" t="s">
        <v>393</v>
      </c>
      <c r="B187" s="4" t="s">
        <v>394</v>
      </c>
      <c r="C187" s="4" t="s">
        <v>146</v>
      </c>
      <c r="D187" s="52" t="s">
        <v>1351</v>
      </c>
      <c r="E187" s="9" t="s">
        <v>1313</v>
      </c>
      <c r="F187" s="12">
        <v>1</v>
      </c>
      <c r="G187" s="40">
        <v>2970</v>
      </c>
      <c r="H187" s="71">
        <f t="shared" si="192"/>
        <v>2887.607778264</v>
      </c>
      <c r="I187" s="83">
        <v>141.84</v>
      </c>
      <c r="J187" s="71">
        <f t="shared" si="193"/>
        <v>137.905147228608</v>
      </c>
      <c r="K187" s="71">
        <f t="shared" si="194"/>
        <v>3025.5129254926078</v>
      </c>
      <c r="L187" s="81">
        <v>3712.5</v>
      </c>
      <c r="M187" s="71">
        <f t="shared" si="195"/>
        <v>3609.5097228299996</v>
      </c>
      <c r="N187" s="81">
        <v>177.3</v>
      </c>
      <c r="O187" s="71">
        <f t="shared" si="196"/>
        <v>172.38143403576001</v>
      </c>
      <c r="P187" s="71">
        <f t="shared" si="197"/>
        <v>3781.8911568657595</v>
      </c>
      <c r="Q187" s="71">
        <f t="shared" si="198"/>
        <v>3609.5097228299996</v>
      </c>
      <c r="R187" s="72">
        <f t="shared" si="199"/>
        <v>172.38143403576001</v>
      </c>
      <c r="S187" s="71">
        <f t="shared" si="200"/>
        <v>3781.8911568657595</v>
      </c>
      <c r="V187" s="107">
        <v>3889.8</v>
      </c>
      <c r="X187" s="120">
        <f t="shared" si="173"/>
        <v>107.90884313424067</v>
      </c>
      <c r="Z187" s="120"/>
    </row>
    <row r="188" spans="1:26" ht="264">
      <c r="A188" s="27" t="s">
        <v>395</v>
      </c>
      <c r="B188" s="4" t="s">
        <v>396</v>
      </c>
      <c r="C188" s="4" t="s">
        <v>146</v>
      </c>
      <c r="D188" s="50" t="s">
        <v>1352</v>
      </c>
      <c r="E188" s="9" t="s">
        <v>1313</v>
      </c>
      <c r="F188" s="12">
        <v>1</v>
      </c>
      <c r="G188" s="40">
        <v>6545</v>
      </c>
      <c r="H188" s="71">
        <f t="shared" si="192"/>
        <v>6363.4319558039997</v>
      </c>
      <c r="I188" s="83">
        <v>189.12</v>
      </c>
      <c r="J188" s="71">
        <f t="shared" si="193"/>
        <v>183.87352963814399</v>
      </c>
      <c r="K188" s="71">
        <f t="shared" si="194"/>
        <v>6547.3054854421434</v>
      </c>
      <c r="L188" s="81">
        <v>8181.25</v>
      </c>
      <c r="M188" s="71">
        <f t="shared" si="195"/>
        <v>7954.2899447549999</v>
      </c>
      <c r="N188" s="81">
        <v>236.4</v>
      </c>
      <c r="O188" s="71">
        <f t="shared" si="196"/>
        <v>229.84191204767998</v>
      </c>
      <c r="P188" s="71">
        <f t="shared" si="197"/>
        <v>8184.13185680268</v>
      </c>
      <c r="Q188" s="71">
        <f t="shared" si="198"/>
        <v>7954.2899447549999</v>
      </c>
      <c r="R188" s="72">
        <f t="shared" si="199"/>
        <v>229.84191204767998</v>
      </c>
      <c r="S188" s="71">
        <f t="shared" si="200"/>
        <v>8184.13185680268</v>
      </c>
      <c r="V188" s="110">
        <v>8417.65</v>
      </c>
      <c r="X188" s="120">
        <f t="shared" si="173"/>
        <v>233.51814319731966</v>
      </c>
      <c r="Z188" s="120"/>
    </row>
    <row r="189" spans="1:26" ht="132">
      <c r="A189" s="27" t="s">
        <v>397</v>
      </c>
      <c r="B189" s="4" t="s">
        <v>398</v>
      </c>
      <c r="C189" s="4" t="s">
        <v>146</v>
      </c>
      <c r="D189" s="50" t="s">
        <v>1353</v>
      </c>
      <c r="E189" s="9" t="s">
        <v>1313</v>
      </c>
      <c r="F189" s="12">
        <v>1</v>
      </c>
      <c r="G189" s="40">
        <v>3650</v>
      </c>
      <c r="H189" s="71">
        <f t="shared" si="192"/>
        <v>3548.74356588</v>
      </c>
      <c r="I189" s="83">
        <v>102.88</v>
      </c>
      <c r="J189" s="71">
        <f t="shared" si="193"/>
        <v>100.02595563225599</v>
      </c>
      <c r="K189" s="71">
        <f t="shared" si="194"/>
        <v>3648.7695215122558</v>
      </c>
      <c r="L189" s="81">
        <v>4562.5</v>
      </c>
      <c r="M189" s="71">
        <f t="shared" si="195"/>
        <v>4435.9294573500001</v>
      </c>
      <c r="N189" s="81">
        <v>128.6</v>
      </c>
      <c r="O189" s="71">
        <f t="shared" si="196"/>
        <v>125.03244454031999</v>
      </c>
      <c r="P189" s="71">
        <f t="shared" si="197"/>
        <v>4560.9619018903204</v>
      </c>
      <c r="Q189" s="71">
        <f t="shared" si="198"/>
        <v>4435.9294573500001</v>
      </c>
      <c r="R189" s="72">
        <f t="shared" si="199"/>
        <v>125.03244454031999</v>
      </c>
      <c r="S189" s="71">
        <f t="shared" si="200"/>
        <v>4560.9619018903204</v>
      </c>
      <c r="V189" s="110">
        <v>4691.1000000000004</v>
      </c>
      <c r="X189" s="120">
        <f t="shared" si="173"/>
        <v>130.13809810967996</v>
      </c>
      <c r="Z189" s="120"/>
    </row>
    <row r="190" spans="1:26">
      <c r="A190" s="27" t="s">
        <v>399</v>
      </c>
      <c r="B190" s="4" t="s">
        <v>400</v>
      </c>
      <c r="C190" s="4" t="s">
        <v>146</v>
      </c>
      <c r="D190" s="52" t="s">
        <v>1354</v>
      </c>
      <c r="E190" s="9" t="s">
        <v>1313</v>
      </c>
      <c r="F190" s="12">
        <v>13</v>
      </c>
      <c r="G190" s="40">
        <v>702</v>
      </c>
      <c r="H190" s="71">
        <f t="shared" si="192"/>
        <v>682.52547486239996</v>
      </c>
      <c r="I190" s="83">
        <v>28.37</v>
      </c>
      <c r="J190" s="71">
        <f t="shared" si="193"/>
        <v>27.582973962743999</v>
      </c>
      <c r="K190" s="71">
        <f t="shared" si="194"/>
        <v>710.10844882514391</v>
      </c>
      <c r="L190" s="81">
        <v>877.5</v>
      </c>
      <c r="M190" s="71">
        <f t="shared" si="195"/>
        <v>853.15684357800001</v>
      </c>
      <c r="N190" s="81">
        <v>35.46</v>
      </c>
      <c r="O190" s="71">
        <f t="shared" si="196"/>
        <v>34.476286807152</v>
      </c>
      <c r="P190" s="71">
        <f t="shared" si="197"/>
        <v>887.63313038515196</v>
      </c>
      <c r="Q190" s="71">
        <f t="shared" si="198"/>
        <v>11091.038966513999</v>
      </c>
      <c r="R190" s="72">
        <f t="shared" si="199"/>
        <v>448.19172849297598</v>
      </c>
      <c r="S190" s="71">
        <f t="shared" si="200"/>
        <v>11539.230695006976</v>
      </c>
      <c r="V190" s="107">
        <v>11868.48</v>
      </c>
      <c r="X190" s="120">
        <f t="shared" si="173"/>
        <v>329.24930499302354</v>
      </c>
      <c r="Z190" s="120"/>
    </row>
    <row r="191" spans="1:26">
      <c r="A191" s="27" t="s">
        <v>401</v>
      </c>
      <c r="B191" s="4" t="s">
        <v>102</v>
      </c>
      <c r="C191" s="4" t="s">
        <v>146</v>
      </c>
      <c r="D191" s="52" t="s">
        <v>1355</v>
      </c>
      <c r="E191" s="9" t="s">
        <v>1313</v>
      </c>
      <c r="F191" s="12">
        <v>30</v>
      </c>
      <c r="G191" s="40">
        <v>411.18</v>
      </c>
      <c r="H191" s="71">
        <f t="shared" si="192"/>
        <v>399.77325463521601</v>
      </c>
      <c r="I191" s="83">
        <v>28.37</v>
      </c>
      <c r="J191" s="71">
        <f t="shared" si="193"/>
        <v>27.582973962743999</v>
      </c>
      <c r="K191" s="71">
        <f t="shared" si="194"/>
        <v>427.35622859796001</v>
      </c>
      <c r="L191" s="81">
        <v>513.98</v>
      </c>
      <c r="M191" s="71">
        <f t="shared" si="195"/>
        <v>499.72142958657599</v>
      </c>
      <c r="N191" s="81">
        <v>35.46</v>
      </c>
      <c r="O191" s="71">
        <f t="shared" si="196"/>
        <v>34.476286807152</v>
      </c>
      <c r="P191" s="71">
        <f t="shared" si="197"/>
        <v>534.197716393728</v>
      </c>
      <c r="Q191" s="71">
        <f t="shared" si="198"/>
        <v>14991.64288759728</v>
      </c>
      <c r="R191" s="72">
        <f t="shared" si="199"/>
        <v>1034.2886042145601</v>
      </c>
      <c r="S191" s="71">
        <f t="shared" si="200"/>
        <v>16025.93149181184</v>
      </c>
      <c r="V191" s="107">
        <v>16483.05</v>
      </c>
      <c r="X191" s="120">
        <f t="shared" si="173"/>
        <v>457.11850818815947</v>
      </c>
      <c r="Z191" s="120"/>
    </row>
    <row r="192" spans="1:26">
      <c r="A192" s="27" t="s">
        <v>402</v>
      </c>
      <c r="B192" s="4" t="s">
        <v>403</v>
      </c>
      <c r="C192" s="4" t="s">
        <v>146</v>
      </c>
      <c r="D192" s="52" t="s">
        <v>1356</v>
      </c>
      <c r="E192" s="9" t="s">
        <v>1313</v>
      </c>
      <c r="F192" s="12">
        <v>5</v>
      </c>
      <c r="G192" s="40">
        <v>2171.52</v>
      </c>
      <c r="H192" s="71">
        <f t="shared" si="192"/>
        <v>2111.2788022410241</v>
      </c>
      <c r="I192" s="83">
        <v>28.37</v>
      </c>
      <c r="J192" s="71">
        <f t="shared" si="193"/>
        <v>27.582973962743999</v>
      </c>
      <c r="K192" s="71">
        <f t="shared" si="194"/>
        <v>2138.8617762037679</v>
      </c>
      <c r="L192" s="81">
        <v>2714.4</v>
      </c>
      <c r="M192" s="71">
        <f t="shared" si="195"/>
        <v>2639.0985028012801</v>
      </c>
      <c r="N192" s="81">
        <v>35.46</v>
      </c>
      <c r="O192" s="71">
        <f t="shared" si="196"/>
        <v>34.476286807152</v>
      </c>
      <c r="P192" s="71">
        <f t="shared" si="197"/>
        <v>2673.5747896084322</v>
      </c>
      <c r="Q192" s="71">
        <f t="shared" si="198"/>
        <v>13195.492514006401</v>
      </c>
      <c r="R192" s="72">
        <f t="shared" si="199"/>
        <v>172.38143403576001</v>
      </c>
      <c r="S192" s="71">
        <f t="shared" si="200"/>
        <v>13367.873948042161</v>
      </c>
      <c r="V192" s="107">
        <v>13749.3</v>
      </c>
      <c r="X192" s="120">
        <f t="shared" si="173"/>
        <v>381.42605195783835</v>
      </c>
      <c r="Z192" s="120"/>
    </row>
    <row r="193" spans="1:164 13283:16384" s="98" customFormat="1">
      <c r="A193" s="92" t="s">
        <v>404</v>
      </c>
      <c r="B193" s="93"/>
      <c r="C193" s="93"/>
      <c r="D193" s="94" t="s">
        <v>405</v>
      </c>
      <c r="E193" s="95"/>
      <c r="F193" s="93"/>
      <c r="G193" s="39"/>
      <c r="H193" s="96"/>
      <c r="I193" s="79"/>
      <c r="J193" s="96"/>
      <c r="K193" s="96"/>
      <c r="L193" s="68"/>
      <c r="M193" s="96"/>
      <c r="N193" s="68"/>
      <c r="O193" s="96"/>
      <c r="P193" s="96"/>
      <c r="Q193" s="97">
        <f>SUM(Q194:Q215)</f>
        <v>903193.59311472683</v>
      </c>
      <c r="R193" s="97">
        <f>SUM(R194:R215)</f>
        <v>87769.869014356154</v>
      </c>
      <c r="S193" s="97">
        <f>+Q193+R193</f>
        <v>990963.462129083</v>
      </c>
      <c r="T193" s="14"/>
      <c r="U193" s="14"/>
      <c r="V193" s="116">
        <v>1019237.08</v>
      </c>
      <c r="W193" s="14"/>
      <c r="X193" s="120">
        <f t="shared" si="173"/>
        <v>28273.617870916962</v>
      </c>
      <c r="Y193" s="14"/>
      <c r="Z193" s="120"/>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SPW193" s="14"/>
      <c r="SPX193" s="14"/>
      <c r="SPY193" s="14"/>
      <c r="SPZ193" s="14"/>
      <c r="SQA193" s="14"/>
      <c r="SQB193" s="14"/>
      <c r="SQC193" s="14"/>
      <c r="SQD193" s="14"/>
      <c r="SQE193" s="14"/>
      <c r="SQF193" s="14"/>
      <c r="SQG193" s="14"/>
      <c r="SQH193" s="14"/>
      <c r="SQI193" s="14"/>
      <c r="SQJ193" s="14"/>
      <c r="SQK193" s="14"/>
      <c r="SQL193" s="14"/>
      <c r="SQM193" s="14"/>
      <c r="SQN193" s="14"/>
      <c r="SQO193" s="14"/>
      <c r="SQP193" s="14"/>
      <c r="SQQ193" s="14"/>
      <c r="SQR193" s="14"/>
      <c r="SQS193" s="14"/>
      <c r="SQT193" s="14"/>
      <c r="SQU193" s="14"/>
      <c r="SQV193" s="14"/>
      <c r="SQW193" s="14"/>
      <c r="SQX193" s="14"/>
      <c r="SQY193" s="14"/>
      <c r="SQZ193" s="14"/>
      <c r="SRA193" s="14"/>
      <c r="SRB193" s="14"/>
      <c r="SRC193" s="14"/>
      <c r="SRD193" s="14"/>
      <c r="SRE193" s="14"/>
      <c r="SRF193" s="14"/>
      <c r="SRG193" s="14"/>
      <c r="SRH193" s="14"/>
      <c r="SRI193" s="14"/>
      <c r="SRJ193" s="14"/>
      <c r="SRK193" s="14"/>
      <c r="SRL193" s="14"/>
      <c r="SRM193" s="14"/>
      <c r="SRN193" s="14"/>
      <c r="SRO193" s="14"/>
      <c r="SRP193" s="14"/>
      <c r="SRQ193" s="14"/>
      <c r="SRR193" s="14"/>
      <c r="SRS193" s="14"/>
      <c r="SRT193" s="14"/>
      <c r="SRU193" s="14"/>
      <c r="SRV193" s="14"/>
      <c r="SRW193" s="14"/>
      <c r="SRX193" s="14"/>
      <c r="SRY193" s="14"/>
      <c r="SRZ193" s="14"/>
      <c r="SSA193" s="14"/>
      <c r="SSB193" s="14"/>
      <c r="SSC193" s="14"/>
      <c r="SSD193" s="14"/>
      <c r="SSE193" s="14"/>
      <c r="SSF193" s="14"/>
      <c r="SSG193" s="14"/>
      <c r="SSH193" s="14"/>
      <c r="SSI193" s="14"/>
      <c r="SSJ193" s="14"/>
      <c r="SSK193" s="14"/>
      <c r="SSL193" s="14"/>
      <c r="SSM193" s="14"/>
      <c r="SSN193" s="14"/>
      <c r="SSO193" s="14"/>
      <c r="SSP193" s="14"/>
      <c r="SSQ193" s="14"/>
      <c r="SSR193" s="14"/>
      <c r="SSS193" s="14"/>
      <c r="SST193" s="14"/>
      <c r="SSU193" s="14"/>
      <c r="SSV193" s="14"/>
      <c r="SSW193" s="14"/>
      <c r="SSX193" s="14"/>
      <c r="SSY193" s="14"/>
      <c r="SSZ193" s="14"/>
      <c r="STA193" s="14"/>
      <c r="STB193" s="14"/>
      <c r="STC193" s="14"/>
      <c r="STD193" s="14"/>
      <c r="STE193" s="14"/>
      <c r="STF193" s="14"/>
      <c r="STG193" s="14"/>
      <c r="STH193" s="14"/>
      <c r="STI193" s="14"/>
      <c r="STJ193" s="14"/>
      <c r="STK193" s="14"/>
      <c r="STL193" s="14"/>
      <c r="STM193" s="14"/>
      <c r="STN193" s="14"/>
      <c r="STO193" s="14"/>
      <c r="STP193" s="14"/>
      <c r="STQ193" s="14"/>
      <c r="STR193" s="14"/>
      <c r="STS193" s="14"/>
      <c r="STT193" s="14"/>
      <c r="STU193" s="14"/>
      <c r="STV193" s="14"/>
      <c r="STW193" s="14"/>
      <c r="STX193" s="14"/>
      <c r="STY193" s="14"/>
      <c r="STZ193" s="14"/>
      <c r="SUA193" s="14"/>
      <c r="SUB193" s="14"/>
      <c r="SUC193" s="14"/>
      <c r="SUD193" s="14"/>
      <c r="SUE193" s="14"/>
      <c r="SUF193" s="14"/>
      <c r="SUG193" s="14"/>
      <c r="SUH193" s="14"/>
      <c r="SUI193" s="14"/>
      <c r="SUJ193" s="14"/>
      <c r="SUK193" s="14"/>
      <c r="SUL193" s="14"/>
      <c r="SUM193" s="14"/>
      <c r="SUN193" s="14"/>
      <c r="SUO193" s="14"/>
      <c r="SUP193" s="14"/>
      <c r="SUQ193" s="14"/>
      <c r="SUR193" s="14"/>
      <c r="SUS193" s="14"/>
      <c r="SUT193" s="14"/>
      <c r="SUU193" s="14"/>
      <c r="SUV193" s="14"/>
      <c r="SUW193" s="14"/>
      <c r="SUX193" s="14"/>
      <c r="SUY193" s="14"/>
      <c r="SUZ193" s="14"/>
      <c r="SVA193" s="14"/>
      <c r="SVB193" s="14"/>
      <c r="SVC193" s="14"/>
      <c r="SVD193" s="14"/>
      <c r="SVE193" s="14"/>
      <c r="SVF193" s="14"/>
      <c r="SVG193" s="14"/>
      <c r="SVH193" s="14"/>
      <c r="SVI193" s="14"/>
      <c r="SVJ193" s="14"/>
      <c r="SVK193" s="14"/>
      <c r="SVL193" s="14"/>
      <c r="SVM193" s="14"/>
      <c r="SVN193" s="14"/>
      <c r="SVO193" s="14"/>
      <c r="SVP193" s="14"/>
      <c r="SVQ193" s="14"/>
      <c r="SVR193" s="14"/>
      <c r="SVS193" s="14"/>
      <c r="SVT193" s="14"/>
      <c r="SVU193" s="14"/>
      <c r="SVV193" s="14"/>
      <c r="SVW193" s="14"/>
      <c r="SVX193" s="14"/>
      <c r="SVY193" s="14"/>
      <c r="SVZ193" s="14"/>
      <c r="SWA193" s="14"/>
      <c r="SWB193" s="14"/>
      <c r="SWC193" s="14"/>
      <c r="SWD193" s="14"/>
      <c r="SWE193" s="14"/>
      <c r="SWF193" s="14"/>
      <c r="SWG193" s="14"/>
      <c r="SWH193" s="14"/>
      <c r="SWI193" s="14"/>
      <c r="SWJ193" s="14"/>
      <c r="SWK193" s="14"/>
      <c r="SWL193" s="14"/>
      <c r="SWM193" s="14"/>
      <c r="SWN193" s="14"/>
      <c r="SWO193" s="14"/>
      <c r="SWP193" s="14"/>
      <c r="SWQ193" s="14"/>
      <c r="SWR193" s="14"/>
      <c r="SWS193" s="14"/>
      <c r="SWT193" s="14"/>
      <c r="SWU193" s="14"/>
      <c r="SWV193" s="14"/>
      <c r="SWW193" s="14"/>
      <c r="SWX193" s="14"/>
      <c r="SWY193" s="14"/>
      <c r="SWZ193" s="14"/>
      <c r="SXA193" s="14"/>
      <c r="SXB193" s="14"/>
      <c r="SXC193" s="14"/>
      <c r="SXD193" s="14"/>
      <c r="SXE193" s="14"/>
      <c r="SXF193" s="14"/>
      <c r="SXG193" s="14"/>
      <c r="SXH193" s="14"/>
      <c r="SXI193" s="14"/>
      <c r="SXJ193" s="14"/>
      <c r="SXK193" s="14"/>
      <c r="SXL193" s="14"/>
      <c r="SXM193" s="14"/>
      <c r="SXN193" s="14"/>
      <c r="SXO193" s="14"/>
      <c r="SXP193" s="14"/>
      <c r="SXQ193" s="14"/>
      <c r="SXR193" s="14"/>
      <c r="SXS193" s="14"/>
      <c r="SXT193" s="14"/>
      <c r="SXU193" s="14"/>
      <c r="SXV193" s="14"/>
      <c r="SXW193" s="14"/>
      <c r="SXX193" s="14"/>
      <c r="SXY193" s="14"/>
      <c r="SXZ193" s="14"/>
      <c r="SYA193" s="14"/>
      <c r="SYB193" s="14"/>
      <c r="SYC193" s="14"/>
      <c r="SYD193" s="14"/>
      <c r="SYE193" s="14"/>
      <c r="SYF193" s="14"/>
      <c r="SYG193" s="14"/>
      <c r="SYH193" s="14"/>
      <c r="SYI193" s="14"/>
      <c r="SYJ193" s="14"/>
      <c r="SYK193" s="14"/>
      <c r="SYL193" s="14"/>
      <c r="SYM193" s="14"/>
      <c r="SYN193" s="14"/>
      <c r="SYO193" s="14"/>
      <c r="SYP193" s="14"/>
      <c r="SYQ193" s="14"/>
      <c r="SYR193" s="14"/>
      <c r="SYS193" s="14"/>
      <c r="SYT193" s="14"/>
      <c r="SYU193" s="14"/>
      <c r="SYV193" s="14"/>
      <c r="SYW193" s="14"/>
      <c r="SYX193" s="14"/>
      <c r="SYY193" s="14"/>
      <c r="SYZ193" s="14"/>
      <c r="SZA193" s="14"/>
      <c r="SZB193" s="14"/>
      <c r="SZC193" s="14"/>
      <c r="SZD193" s="14"/>
      <c r="SZE193" s="14"/>
      <c r="SZF193" s="14"/>
      <c r="SZG193" s="14"/>
      <c r="SZH193" s="14"/>
      <c r="SZI193" s="14"/>
      <c r="SZJ193" s="14"/>
      <c r="SZK193" s="14"/>
      <c r="SZL193" s="14"/>
      <c r="SZM193" s="14"/>
      <c r="SZN193" s="14"/>
      <c r="SZO193" s="14"/>
      <c r="SZP193" s="14"/>
      <c r="SZQ193" s="14"/>
      <c r="SZR193" s="14"/>
      <c r="SZS193" s="14"/>
      <c r="SZT193" s="14"/>
      <c r="SZU193" s="14"/>
      <c r="SZV193" s="14"/>
      <c r="SZW193" s="14"/>
      <c r="SZX193" s="14"/>
      <c r="SZY193" s="14"/>
      <c r="SZZ193" s="14"/>
      <c r="TAA193" s="14"/>
      <c r="TAB193" s="14"/>
      <c r="TAC193" s="14"/>
      <c r="TAD193" s="14"/>
      <c r="TAE193" s="14"/>
      <c r="TAF193" s="14"/>
      <c r="TAG193" s="14"/>
      <c r="TAH193" s="14"/>
      <c r="TAI193" s="14"/>
      <c r="TAJ193" s="14"/>
      <c r="TAK193" s="14"/>
      <c r="TAL193" s="14"/>
      <c r="TAM193" s="14"/>
      <c r="TAN193" s="14"/>
      <c r="TAO193" s="14"/>
      <c r="TAP193" s="14"/>
      <c r="TAQ193" s="14"/>
      <c r="TAR193" s="14"/>
      <c r="TAS193" s="14"/>
      <c r="TAT193" s="14"/>
      <c r="TAU193" s="14"/>
      <c r="TAV193" s="14"/>
      <c r="TAW193" s="14"/>
      <c r="TAX193" s="14"/>
      <c r="TAY193" s="14"/>
      <c r="TAZ193" s="14"/>
      <c r="TBA193" s="14"/>
      <c r="TBB193" s="14"/>
      <c r="TBC193" s="14"/>
      <c r="TBD193" s="14"/>
      <c r="TBE193" s="14"/>
      <c r="TBF193" s="14"/>
      <c r="TBG193" s="14"/>
      <c r="TBH193" s="14"/>
      <c r="TBI193" s="14"/>
      <c r="TBJ193" s="14"/>
      <c r="TBK193" s="14"/>
      <c r="TBL193" s="14"/>
      <c r="TBM193" s="14"/>
      <c r="TBN193" s="14"/>
      <c r="TBO193" s="14"/>
      <c r="TBP193" s="14"/>
      <c r="TBQ193" s="14"/>
      <c r="TBR193" s="14"/>
      <c r="TBS193" s="14"/>
      <c r="TBT193" s="14"/>
      <c r="TBU193" s="14"/>
      <c r="TBV193" s="14"/>
      <c r="TBW193" s="14"/>
      <c r="TBX193" s="14"/>
      <c r="TBY193" s="14"/>
      <c r="TBZ193" s="14"/>
      <c r="TCA193" s="14"/>
      <c r="TCB193" s="14"/>
      <c r="TCC193" s="14"/>
      <c r="TCD193" s="14"/>
      <c r="TCE193" s="14"/>
      <c r="TCF193" s="14"/>
      <c r="TCG193" s="14"/>
      <c r="TCH193" s="14"/>
      <c r="TCI193" s="14"/>
      <c r="TCJ193" s="14"/>
      <c r="TCK193" s="14"/>
      <c r="TCL193" s="14"/>
      <c r="TCM193" s="14"/>
      <c r="TCN193" s="14"/>
      <c r="TCO193" s="14"/>
      <c r="TCP193" s="14"/>
      <c r="TCQ193" s="14"/>
      <c r="TCR193" s="14"/>
      <c r="TCS193" s="14"/>
      <c r="TCT193" s="14"/>
      <c r="TCU193" s="14"/>
      <c r="TCV193" s="14"/>
      <c r="TCW193" s="14"/>
      <c r="TCX193" s="14"/>
      <c r="TCY193" s="14"/>
      <c r="TCZ193" s="14"/>
      <c r="TDA193" s="14"/>
      <c r="TDB193" s="14"/>
      <c r="TDC193" s="14"/>
      <c r="TDD193" s="14"/>
      <c r="TDE193" s="14"/>
      <c r="TDF193" s="14"/>
      <c r="TDG193" s="14"/>
      <c r="TDH193" s="14"/>
      <c r="TDI193" s="14"/>
      <c r="TDJ193" s="14"/>
      <c r="TDK193" s="14"/>
      <c r="TDL193" s="14"/>
      <c r="TDM193" s="14"/>
      <c r="TDN193" s="14"/>
      <c r="TDO193" s="14"/>
      <c r="TDP193" s="14"/>
      <c r="TDQ193" s="14"/>
      <c r="TDR193" s="14"/>
      <c r="TDS193" s="14"/>
      <c r="TDT193" s="14"/>
      <c r="TDU193" s="14"/>
      <c r="TDV193" s="14"/>
      <c r="TDW193" s="14"/>
      <c r="TDX193" s="14"/>
      <c r="TDY193" s="14"/>
      <c r="TDZ193" s="14"/>
      <c r="TEA193" s="14"/>
      <c r="TEB193" s="14"/>
      <c r="TEC193" s="14"/>
      <c r="TED193" s="14"/>
      <c r="TEE193" s="14"/>
      <c r="TEF193" s="14"/>
      <c r="TEG193" s="14"/>
      <c r="TEH193" s="14"/>
      <c r="TEI193" s="14"/>
      <c r="TEJ193" s="14"/>
      <c r="TEK193" s="14"/>
      <c r="TEL193" s="14"/>
      <c r="TEM193" s="14"/>
      <c r="TEN193" s="14"/>
      <c r="TEO193" s="14"/>
      <c r="TEP193" s="14"/>
      <c r="TEQ193" s="14"/>
      <c r="TER193" s="14"/>
      <c r="TES193" s="14"/>
      <c r="TET193" s="14"/>
      <c r="TEU193" s="14"/>
      <c r="TEV193" s="14"/>
      <c r="TEW193" s="14"/>
      <c r="TEX193" s="14"/>
      <c r="TEY193" s="14"/>
      <c r="TEZ193" s="14"/>
      <c r="TFA193" s="14"/>
      <c r="TFB193" s="14"/>
      <c r="TFC193" s="14"/>
      <c r="TFD193" s="14"/>
      <c r="TFE193" s="14"/>
      <c r="TFF193" s="14"/>
      <c r="TFG193" s="14"/>
      <c r="TFH193" s="14"/>
      <c r="TFI193" s="14"/>
      <c r="TFJ193" s="14"/>
      <c r="TFK193" s="14"/>
      <c r="TFL193" s="14"/>
      <c r="TFM193" s="14"/>
      <c r="TFN193" s="14"/>
      <c r="TFO193" s="14"/>
      <c r="TFP193" s="14"/>
      <c r="TFQ193" s="14"/>
      <c r="TFR193" s="14"/>
      <c r="TFS193" s="14"/>
      <c r="TFT193" s="14"/>
      <c r="TFU193" s="14"/>
      <c r="TFV193" s="14"/>
      <c r="TFW193" s="14"/>
      <c r="TFX193" s="14"/>
      <c r="TFY193" s="14"/>
      <c r="TFZ193" s="14"/>
      <c r="TGA193" s="14"/>
      <c r="TGB193" s="14"/>
      <c r="TGC193" s="14"/>
      <c r="TGD193" s="14"/>
      <c r="TGE193" s="14"/>
      <c r="TGF193" s="14"/>
      <c r="TGG193" s="14"/>
      <c r="TGH193" s="14"/>
      <c r="TGI193" s="14"/>
      <c r="TGJ193" s="14"/>
      <c r="TGK193" s="14"/>
      <c r="TGL193" s="14"/>
      <c r="TGM193" s="14"/>
      <c r="TGN193" s="14"/>
      <c r="TGO193" s="14"/>
      <c r="TGP193" s="14"/>
      <c r="TGQ193" s="14"/>
      <c r="TGR193" s="14"/>
      <c r="TGS193" s="14"/>
      <c r="TGT193" s="14"/>
      <c r="TGU193" s="14"/>
      <c r="TGV193" s="14"/>
      <c r="TGW193" s="14"/>
      <c r="TGX193" s="14"/>
      <c r="TGY193" s="14"/>
      <c r="TGZ193" s="14"/>
      <c r="THA193" s="14"/>
      <c r="THB193" s="14"/>
      <c r="THC193" s="14"/>
      <c r="THD193" s="14"/>
      <c r="THE193" s="14"/>
      <c r="THF193" s="14"/>
      <c r="THG193" s="14"/>
      <c r="THH193" s="14"/>
      <c r="THI193" s="14"/>
      <c r="THJ193" s="14"/>
      <c r="THK193" s="14"/>
      <c r="THL193" s="14"/>
      <c r="THM193" s="14"/>
      <c r="THN193" s="14"/>
      <c r="THO193" s="14"/>
      <c r="THP193" s="14"/>
      <c r="THQ193" s="14"/>
      <c r="THR193" s="14"/>
      <c r="THS193" s="14"/>
      <c r="THT193" s="14"/>
      <c r="THU193" s="14"/>
      <c r="THV193" s="14"/>
      <c r="THW193" s="14"/>
      <c r="THX193" s="14"/>
      <c r="THY193" s="14"/>
      <c r="THZ193" s="14"/>
      <c r="TIA193" s="14"/>
      <c r="TIB193" s="14"/>
      <c r="TIC193" s="14"/>
      <c r="TID193" s="14"/>
      <c r="TIE193" s="14"/>
      <c r="TIF193" s="14"/>
      <c r="TIG193" s="14"/>
      <c r="TIH193" s="14"/>
      <c r="TII193" s="14"/>
      <c r="TIJ193" s="14"/>
      <c r="TIK193" s="14"/>
      <c r="TIL193" s="14"/>
      <c r="TIM193" s="14"/>
      <c r="TIN193" s="14"/>
      <c r="TIO193" s="14"/>
      <c r="TIP193" s="14"/>
      <c r="TIQ193" s="14"/>
      <c r="TIR193" s="14"/>
      <c r="TIS193" s="14"/>
      <c r="TIT193" s="14"/>
      <c r="TIU193" s="14"/>
      <c r="TIV193" s="14"/>
      <c r="TIW193" s="14"/>
      <c r="TIX193" s="14"/>
      <c r="TIY193" s="14"/>
      <c r="TIZ193" s="14"/>
      <c r="TJA193" s="14"/>
      <c r="TJB193" s="14"/>
      <c r="TJC193" s="14"/>
      <c r="TJD193" s="14"/>
      <c r="TJE193" s="14"/>
      <c r="TJF193" s="14"/>
      <c r="TJG193" s="14"/>
      <c r="TJH193" s="14"/>
      <c r="TJI193" s="14"/>
      <c r="TJJ193" s="14"/>
      <c r="TJK193" s="14"/>
      <c r="TJL193" s="14"/>
      <c r="TJM193" s="14"/>
      <c r="TJN193" s="14"/>
      <c r="TJO193" s="14"/>
      <c r="TJP193" s="14"/>
      <c r="TJQ193" s="14"/>
      <c r="TJR193" s="14"/>
      <c r="TJS193" s="14"/>
      <c r="TJT193" s="14"/>
      <c r="TJU193" s="14"/>
      <c r="TJV193" s="14"/>
      <c r="TJW193" s="14"/>
      <c r="TJX193" s="14"/>
      <c r="TJY193" s="14"/>
      <c r="TJZ193" s="14"/>
      <c r="TKA193" s="14"/>
      <c r="TKB193" s="14"/>
      <c r="TKC193" s="14"/>
      <c r="TKD193" s="14"/>
      <c r="TKE193" s="14"/>
      <c r="TKF193" s="14"/>
      <c r="TKG193" s="14"/>
      <c r="TKH193" s="14"/>
      <c r="TKI193" s="14"/>
      <c r="TKJ193" s="14"/>
      <c r="TKK193" s="14"/>
      <c r="TKL193" s="14"/>
      <c r="TKM193" s="14"/>
      <c r="TKN193" s="14"/>
      <c r="TKO193" s="14"/>
      <c r="TKP193" s="14"/>
      <c r="TKQ193" s="14"/>
      <c r="TKR193" s="14"/>
      <c r="TKS193" s="14"/>
      <c r="TKT193" s="14"/>
      <c r="TKU193" s="14"/>
      <c r="TKV193" s="14"/>
      <c r="TKW193" s="14"/>
      <c r="TKX193" s="14"/>
      <c r="TKY193" s="14"/>
      <c r="TKZ193" s="14"/>
      <c r="TLA193" s="14"/>
      <c r="TLB193" s="14"/>
      <c r="TLC193" s="14"/>
      <c r="TLD193" s="14"/>
      <c r="TLE193" s="14"/>
      <c r="TLF193" s="14"/>
      <c r="TLG193" s="14"/>
      <c r="TLH193" s="14"/>
      <c r="TLI193" s="14"/>
      <c r="TLJ193" s="14"/>
      <c r="TLK193" s="14"/>
      <c r="TLL193" s="14"/>
      <c r="TLM193" s="14"/>
      <c r="TLN193" s="14"/>
      <c r="TLO193" s="14"/>
      <c r="TLP193" s="14"/>
      <c r="TLQ193" s="14"/>
      <c r="TLR193" s="14"/>
      <c r="TLS193" s="14"/>
      <c r="TLT193" s="14"/>
      <c r="TLU193" s="14"/>
      <c r="TLV193" s="14"/>
      <c r="TLW193" s="14"/>
      <c r="TLX193" s="14"/>
      <c r="TLY193" s="14"/>
      <c r="TLZ193" s="14"/>
      <c r="TMA193" s="14"/>
      <c r="TMB193" s="14"/>
      <c r="TMC193" s="14"/>
      <c r="TMD193" s="14"/>
      <c r="TME193" s="14"/>
      <c r="TMF193" s="14"/>
      <c r="TMG193" s="14"/>
      <c r="TMH193" s="14"/>
      <c r="TMI193" s="14"/>
      <c r="TMJ193" s="14"/>
      <c r="TMK193" s="14"/>
      <c r="TML193" s="14"/>
      <c r="TMM193" s="14"/>
      <c r="TMN193" s="14"/>
      <c r="TMO193" s="14"/>
      <c r="TMP193" s="14"/>
      <c r="TMQ193" s="14"/>
      <c r="TMR193" s="14"/>
      <c r="TMS193" s="14"/>
      <c r="TMT193" s="14"/>
      <c r="TMU193" s="14"/>
      <c r="TMV193" s="14"/>
      <c r="TMW193" s="14"/>
      <c r="TMX193" s="14"/>
      <c r="TMY193" s="14"/>
      <c r="TMZ193" s="14"/>
      <c r="TNA193" s="14"/>
      <c r="TNB193" s="14"/>
      <c r="TNC193" s="14"/>
      <c r="TND193" s="14"/>
      <c r="TNE193" s="14"/>
      <c r="TNF193" s="14"/>
      <c r="TNG193" s="14"/>
      <c r="TNH193" s="14"/>
      <c r="TNI193" s="14"/>
      <c r="TNJ193" s="14"/>
      <c r="TNK193" s="14"/>
      <c r="TNL193" s="14"/>
      <c r="TNM193" s="14"/>
      <c r="TNN193" s="14"/>
      <c r="TNO193" s="14"/>
      <c r="TNP193" s="14"/>
      <c r="TNQ193" s="14"/>
      <c r="TNR193" s="14"/>
      <c r="TNS193" s="14"/>
      <c r="TNT193" s="14"/>
      <c r="TNU193" s="14"/>
      <c r="TNV193" s="14"/>
      <c r="TNW193" s="14"/>
      <c r="TNX193" s="14"/>
      <c r="TNY193" s="14"/>
      <c r="TNZ193" s="14"/>
      <c r="TOA193" s="14"/>
      <c r="TOB193" s="14"/>
      <c r="TOC193" s="14"/>
      <c r="TOD193" s="14"/>
      <c r="TOE193" s="14"/>
      <c r="TOF193" s="14"/>
      <c r="TOG193" s="14"/>
      <c r="TOH193" s="14"/>
      <c r="TOI193" s="14"/>
      <c r="TOJ193" s="14"/>
      <c r="TOK193" s="14"/>
      <c r="TOL193" s="14"/>
      <c r="TOM193" s="14"/>
      <c r="TON193" s="14"/>
      <c r="TOO193" s="14"/>
      <c r="TOP193" s="14"/>
      <c r="TOQ193" s="14"/>
      <c r="TOR193" s="14"/>
      <c r="TOS193" s="14"/>
      <c r="TOT193" s="14"/>
      <c r="TOU193" s="14"/>
      <c r="TOV193" s="14"/>
      <c r="TOW193" s="14"/>
      <c r="TOX193" s="14"/>
      <c r="TOY193" s="14"/>
      <c r="TOZ193" s="14"/>
      <c r="TPA193" s="14"/>
      <c r="TPB193" s="14"/>
      <c r="TPC193" s="14"/>
      <c r="TPD193" s="14"/>
      <c r="TPE193" s="14"/>
      <c r="TPF193" s="14"/>
      <c r="TPG193" s="14"/>
      <c r="TPH193" s="14"/>
      <c r="TPI193" s="14"/>
      <c r="TPJ193" s="14"/>
      <c r="TPK193" s="14"/>
      <c r="TPL193" s="14"/>
      <c r="TPM193" s="14"/>
      <c r="TPN193" s="14"/>
      <c r="TPO193" s="14"/>
      <c r="TPP193" s="14"/>
      <c r="TPQ193" s="14"/>
      <c r="TPR193" s="14"/>
      <c r="TPS193" s="14"/>
      <c r="TPT193" s="14"/>
      <c r="TPU193" s="14"/>
      <c r="TPV193" s="14"/>
      <c r="TPW193" s="14"/>
      <c r="TPX193" s="14"/>
      <c r="TPY193" s="14"/>
      <c r="TPZ193" s="14"/>
      <c r="TQA193" s="14"/>
      <c r="TQB193" s="14"/>
      <c r="TQC193" s="14"/>
      <c r="TQD193" s="14"/>
      <c r="TQE193" s="14"/>
      <c r="TQF193" s="14"/>
      <c r="TQG193" s="14"/>
      <c r="TQH193" s="14"/>
      <c r="TQI193" s="14"/>
      <c r="TQJ193" s="14"/>
      <c r="TQK193" s="14"/>
      <c r="TQL193" s="14"/>
      <c r="TQM193" s="14"/>
      <c r="TQN193" s="14"/>
      <c r="TQO193" s="14"/>
      <c r="TQP193" s="14"/>
      <c r="TQQ193" s="14"/>
      <c r="TQR193" s="14"/>
      <c r="TQS193" s="14"/>
      <c r="TQT193" s="14"/>
      <c r="TQU193" s="14"/>
      <c r="TQV193" s="14"/>
      <c r="TQW193" s="14"/>
      <c r="TQX193" s="14"/>
      <c r="TQY193" s="14"/>
      <c r="TQZ193" s="14"/>
      <c r="TRA193" s="14"/>
      <c r="TRB193" s="14"/>
      <c r="TRC193" s="14"/>
      <c r="TRD193" s="14"/>
      <c r="TRE193" s="14"/>
      <c r="TRF193" s="14"/>
      <c r="TRG193" s="14"/>
      <c r="TRH193" s="14"/>
      <c r="TRI193" s="14"/>
      <c r="TRJ193" s="14"/>
      <c r="TRK193" s="14"/>
      <c r="TRL193" s="14"/>
      <c r="TRM193" s="14"/>
      <c r="TRN193" s="14"/>
      <c r="TRO193" s="14"/>
      <c r="TRP193" s="14"/>
      <c r="TRQ193" s="14"/>
      <c r="TRR193" s="14"/>
      <c r="TRS193" s="14"/>
      <c r="TRT193" s="14"/>
      <c r="TRU193" s="14"/>
      <c r="TRV193" s="14"/>
      <c r="TRW193" s="14"/>
      <c r="TRX193" s="14"/>
      <c r="TRY193" s="14"/>
      <c r="TRZ193" s="14"/>
      <c r="TSA193" s="14"/>
      <c r="TSB193" s="14"/>
      <c r="TSC193" s="14"/>
      <c r="TSD193" s="14"/>
      <c r="TSE193" s="14"/>
      <c r="TSF193" s="14"/>
      <c r="TSG193" s="14"/>
      <c r="TSH193" s="14"/>
      <c r="TSI193" s="14"/>
      <c r="TSJ193" s="14"/>
      <c r="TSK193" s="14"/>
      <c r="TSL193" s="14"/>
      <c r="TSM193" s="14"/>
      <c r="TSN193" s="14"/>
      <c r="TSO193" s="14"/>
      <c r="TSP193" s="14"/>
      <c r="TSQ193" s="14"/>
      <c r="TSR193" s="14"/>
      <c r="TSS193" s="14"/>
      <c r="TST193" s="14"/>
      <c r="TSU193" s="14"/>
      <c r="TSV193" s="14"/>
      <c r="TSW193" s="14"/>
      <c r="TSX193" s="14"/>
      <c r="TSY193" s="14"/>
      <c r="TSZ193" s="14"/>
      <c r="TTA193" s="14"/>
      <c r="TTB193" s="14"/>
      <c r="TTC193" s="14"/>
      <c r="TTD193" s="14"/>
      <c r="TTE193" s="14"/>
      <c r="TTF193" s="14"/>
      <c r="TTG193" s="14"/>
      <c r="TTH193" s="14"/>
      <c r="TTI193" s="14"/>
      <c r="TTJ193" s="14"/>
      <c r="TTK193" s="14"/>
      <c r="TTL193" s="14"/>
      <c r="TTM193" s="14"/>
      <c r="TTN193" s="14"/>
      <c r="TTO193" s="14"/>
      <c r="TTP193" s="14"/>
      <c r="TTQ193" s="14"/>
      <c r="TTR193" s="14"/>
      <c r="TTS193" s="14"/>
      <c r="TTT193" s="14"/>
      <c r="TTU193" s="14"/>
      <c r="TTV193" s="14"/>
      <c r="TTW193" s="14"/>
      <c r="TTX193" s="14"/>
      <c r="TTY193" s="14"/>
      <c r="TTZ193" s="14"/>
      <c r="TUA193" s="14"/>
      <c r="TUB193" s="14"/>
      <c r="TUC193" s="14"/>
      <c r="TUD193" s="14"/>
      <c r="TUE193" s="14"/>
      <c r="TUF193" s="14"/>
      <c r="TUG193" s="14"/>
      <c r="TUH193" s="14"/>
      <c r="TUI193" s="14"/>
      <c r="TUJ193" s="14"/>
      <c r="TUK193" s="14"/>
      <c r="TUL193" s="14"/>
      <c r="TUM193" s="14"/>
      <c r="TUN193" s="14"/>
      <c r="TUO193" s="14"/>
      <c r="TUP193" s="14"/>
      <c r="TUQ193" s="14"/>
      <c r="TUR193" s="14"/>
      <c r="TUS193" s="14"/>
      <c r="TUT193" s="14"/>
      <c r="TUU193" s="14"/>
      <c r="TUV193" s="14"/>
      <c r="TUW193" s="14"/>
      <c r="TUX193" s="14"/>
      <c r="TUY193" s="14"/>
      <c r="TUZ193" s="14"/>
      <c r="TVA193" s="14"/>
      <c r="TVB193" s="14"/>
      <c r="TVC193" s="14"/>
      <c r="TVD193" s="14"/>
      <c r="TVE193" s="14"/>
      <c r="TVF193" s="14"/>
      <c r="TVG193" s="14"/>
      <c r="TVH193" s="14"/>
      <c r="TVI193" s="14"/>
      <c r="TVJ193" s="14"/>
      <c r="TVK193" s="14"/>
      <c r="TVL193" s="14"/>
      <c r="TVM193" s="14"/>
      <c r="TVN193" s="14"/>
      <c r="TVO193" s="14"/>
      <c r="TVP193" s="14"/>
      <c r="TVQ193" s="14"/>
      <c r="TVR193" s="14"/>
      <c r="TVS193" s="14"/>
      <c r="TVT193" s="14"/>
      <c r="TVU193" s="14"/>
      <c r="TVV193" s="14"/>
      <c r="TVW193" s="14"/>
      <c r="TVX193" s="14"/>
      <c r="TVY193" s="14"/>
      <c r="TVZ193" s="14"/>
      <c r="TWA193" s="14"/>
      <c r="TWB193" s="14"/>
      <c r="TWC193" s="14"/>
      <c r="TWD193" s="14"/>
      <c r="TWE193" s="14"/>
      <c r="TWF193" s="14"/>
      <c r="TWG193" s="14"/>
      <c r="TWH193" s="14"/>
      <c r="TWI193" s="14"/>
      <c r="TWJ193" s="14"/>
      <c r="TWK193" s="14"/>
      <c r="TWL193" s="14"/>
      <c r="TWM193" s="14"/>
      <c r="TWN193" s="14"/>
      <c r="TWO193" s="14"/>
      <c r="TWP193" s="14"/>
      <c r="TWQ193" s="14"/>
      <c r="TWR193" s="14"/>
      <c r="TWS193" s="14"/>
      <c r="TWT193" s="14"/>
      <c r="TWU193" s="14"/>
      <c r="TWV193" s="14"/>
      <c r="TWW193" s="14"/>
      <c r="TWX193" s="14"/>
      <c r="TWY193" s="14"/>
      <c r="TWZ193" s="14"/>
      <c r="TXA193" s="14"/>
      <c r="TXB193" s="14"/>
      <c r="TXC193" s="14"/>
      <c r="TXD193" s="14"/>
      <c r="TXE193" s="14"/>
      <c r="TXF193" s="14"/>
      <c r="TXG193" s="14"/>
      <c r="TXH193" s="14"/>
      <c r="TXI193" s="14"/>
      <c r="TXJ193" s="14"/>
      <c r="TXK193" s="14"/>
      <c r="TXL193" s="14"/>
      <c r="TXM193" s="14"/>
      <c r="TXN193" s="14"/>
      <c r="TXO193" s="14"/>
      <c r="TXP193" s="14"/>
      <c r="TXQ193" s="14"/>
      <c r="TXR193" s="14"/>
      <c r="TXS193" s="14"/>
      <c r="TXT193" s="14"/>
      <c r="TXU193" s="14"/>
      <c r="TXV193" s="14"/>
      <c r="TXW193" s="14"/>
      <c r="TXX193" s="14"/>
      <c r="TXY193" s="14"/>
      <c r="TXZ193" s="14"/>
      <c r="TYA193" s="14"/>
      <c r="TYB193" s="14"/>
      <c r="TYC193" s="14"/>
      <c r="TYD193" s="14"/>
      <c r="TYE193" s="14"/>
      <c r="TYF193" s="14"/>
      <c r="TYG193" s="14"/>
      <c r="TYH193" s="14"/>
      <c r="TYI193" s="14"/>
      <c r="TYJ193" s="14"/>
      <c r="TYK193" s="14"/>
      <c r="TYL193" s="14"/>
      <c r="TYM193" s="14"/>
      <c r="TYN193" s="14"/>
      <c r="TYO193" s="14"/>
      <c r="TYP193" s="14"/>
      <c r="TYQ193" s="14"/>
      <c r="TYR193" s="14"/>
      <c r="TYS193" s="14"/>
      <c r="TYT193" s="14"/>
      <c r="TYU193" s="14"/>
      <c r="TYV193" s="14"/>
      <c r="TYW193" s="14"/>
      <c r="TYX193" s="14"/>
      <c r="TYY193" s="14"/>
      <c r="TYZ193" s="14"/>
      <c r="TZA193" s="14"/>
      <c r="TZB193" s="14"/>
      <c r="TZC193" s="14"/>
      <c r="TZD193" s="14"/>
      <c r="TZE193" s="14"/>
      <c r="TZF193" s="14"/>
      <c r="TZG193" s="14"/>
      <c r="TZH193" s="14"/>
      <c r="TZI193" s="14"/>
      <c r="TZJ193" s="14"/>
      <c r="TZK193" s="14"/>
      <c r="TZL193" s="14"/>
      <c r="TZM193" s="14"/>
      <c r="TZN193" s="14"/>
      <c r="TZO193" s="14"/>
      <c r="TZP193" s="14"/>
      <c r="TZQ193" s="14"/>
      <c r="TZR193" s="14"/>
      <c r="TZS193" s="14"/>
      <c r="TZT193" s="14"/>
      <c r="TZU193" s="14"/>
      <c r="TZV193" s="14"/>
      <c r="TZW193" s="14"/>
      <c r="TZX193" s="14"/>
      <c r="TZY193" s="14"/>
      <c r="TZZ193" s="14"/>
      <c r="UAA193" s="14"/>
      <c r="UAB193" s="14"/>
      <c r="UAC193" s="14"/>
      <c r="UAD193" s="14"/>
      <c r="UAE193" s="14"/>
      <c r="UAF193" s="14"/>
      <c r="UAG193" s="14"/>
      <c r="UAH193" s="14"/>
      <c r="UAI193" s="14"/>
      <c r="UAJ193" s="14"/>
      <c r="UAK193" s="14"/>
      <c r="UAL193" s="14"/>
      <c r="UAM193" s="14"/>
      <c r="UAN193" s="14"/>
      <c r="UAO193" s="14"/>
      <c r="UAP193" s="14"/>
      <c r="UAQ193" s="14"/>
      <c r="UAR193" s="14"/>
      <c r="UAS193" s="14"/>
      <c r="UAT193" s="14"/>
      <c r="UAU193" s="14"/>
      <c r="UAV193" s="14"/>
      <c r="UAW193" s="14"/>
      <c r="UAX193" s="14"/>
      <c r="UAY193" s="14"/>
      <c r="UAZ193" s="14"/>
      <c r="UBA193" s="14"/>
      <c r="UBB193" s="14"/>
      <c r="UBC193" s="14"/>
      <c r="UBD193" s="14"/>
      <c r="UBE193" s="14"/>
      <c r="UBF193" s="14"/>
      <c r="UBG193" s="14"/>
      <c r="UBH193" s="14"/>
      <c r="UBI193" s="14"/>
      <c r="UBJ193" s="14"/>
      <c r="UBK193" s="14"/>
      <c r="UBL193" s="14"/>
      <c r="UBM193" s="14"/>
      <c r="UBN193" s="14"/>
      <c r="UBO193" s="14"/>
      <c r="UBP193" s="14"/>
      <c r="UBQ193" s="14"/>
      <c r="UBR193" s="14"/>
      <c r="UBS193" s="14"/>
      <c r="UBT193" s="14"/>
      <c r="UBU193" s="14"/>
      <c r="UBV193" s="14"/>
      <c r="UBW193" s="14"/>
      <c r="UBX193" s="14"/>
      <c r="UBY193" s="14"/>
      <c r="UBZ193" s="14"/>
      <c r="UCA193" s="14"/>
      <c r="UCB193" s="14"/>
      <c r="UCC193" s="14"/>
      <c r="UCD193" s="14"/>
      <c r="UCE193" s="14"/>
      <c r="UCF193" s="14"/>
      <c r="UCG193" s="14"/>
      <c r="UCH193" s="14"/>
      <c r="UCI193" s="14"/>
      <c r="UCJ193" s="14"/>
      <c r="UCK193" s="14"/>
      <c r="UCL193" s="14"/>
      <c r="UCM193" s="14"/>
      <c r="UCN193" s="14"/>
      <c r="UCO193" s="14"/>
      <c r="UCP193" s="14"/>
      <c r="UCQ193" s="14"/>
      <c r="UCR193" s="14"/>
      <c r="UCS193" s="14"/>
      <c r="UCT193" s="14"/>
      <c r="UCU193" s="14"/>
      <c r="UCV193" s="14"/>
      <c r="UCW193" s="14"/>
      <c r="UCX193" s="14"/>
      <c r="UCY193" s="14"/>
      <c r="UCZ193" s="14"/>
      <c r="UDA193" s="14"/>
      <c r="UDB193" s="14"/>
      <c r="UDC193" s="14"/>
      <c r="UDD193" s="14"/>
      <c r="UDE193" s="14"/>
      <c r="UDF193" s="14"/>
      <c r="UDG193" s="14"/>
      <c r="UDH193" s="14"/>
      <c r="UDI193" s="14"/>
      <c r="UDJ193" s="14"/>
      <c r="UDK193" s="14"/>
      <c r="UDL193" s="14"/>
      <c r="UDM193" s="14"/>
      <c r="UDN193" s="14"/>
      <c r="UDO193" s="14"/>
      <c r="UDP193" s="14"/>
      <c r="UDQ193" s="14"/>
      <c r="UDR193" s="14"/>
      <c r="UDS193" s="14"/>
      <c r="UDT193" s="14"/>
      <c r="UDU193" s="14"/>
      <c r="UDV193" s="14"/>
      <c r="UDW193" s="14"/>
      <c r="UDX193" s="14"/>
      <c r="UDY193" s="14"/>
      <c r="UDZ193" s="14"/>
      <c r="UEA193" s="14"/>
      <c r="UEB193" s="14"/>
      <c r="UEC193" s="14"/>
      <c r="UED193" s="14"/>
      <c r="UEE193" s="14"/>
      <c r="UEF193" s="14"/>
      <c r="UEG193" s="14"/>
      <c r="UEH193" s="14"/>
      <c r="UEI193" s="14"/>
      <c r="UEJ193" s="14"/>
      <c r="UEK193" s="14"/>
      <c r="UEL193" s="14"/>
      <c r="UEM193" s="14"/>
      <c r="UEN193" s="14"/>
      <c r="UEO193" s="14"/>
      <c r="UEP193" s="14"/>
      <c r="UEQ193" s="14"/>
      <c r="UER193" s="14"/>
      <c r="UES193" s="14"/>
      <c r="UET193" s="14"/>
      <c r="UEU193" s="14"/>
      <c r="UEV193" s="14"/>
      <c r="UEW193" s="14"/>
      <c r="UEX193" s="14"/>
      <c r="UEY193" s="14"/>
      <c r="UEZ193" s="14"/>
      <c r="UFA193" s="14"/>
      <c r="UFB193" s="14"/>
      <c r="UFC193" s="14"/>
      <c r="UFD193" s="14"/>
      <c r="UFE193" s="14"/>
      <c r="UFF193" s="14"/>
      <c r="UFG193" s="14"/>
      <c r="UFH193" s="14"/>
      <c r="UFI193" s="14"/>
      <c r="UFJ193" s="14"/>
      <c r="UFK193" s="14"/>
      <c r="UFL193" s="14"/>
      <c r="UFM193" s="14"/>
      <c r="UFN193" s="14"/>
      <c r="UFO193" s="14"/>
      <c r="UFP193" s="14"/>
      <c r="UFQ193" s="14"/>
      <c r="UFR193" s="14"/>
      <c r="UFS193" s="14"/>
      <c r="UFT193" s="14"/>
      <c r="UFU193" s="14"/>
      <c r="UFV193" s="14"/>
      <c r="UFW193" s="14"/>
      <c r="UFX193" s="14"/>
      <c r="UFY193" s="14"/>
      <c r="UFZ193" s="14"/>
      <c r="UGA193" s="14"/>
      <c r="UGB193" s="14"/>
      <c r="UGC193" s="14"/>
      <c r="UGD193" s="14"/>
      <c r="UGE193" s="14"/>
      <c r="UGF193" s="14"/>
      <c r="UGG193" s="14"/>
      <c r="UGH193" s="14"/>
      <c r="UGI193" s="14"/>
      <c r="UGJ193" s="14"/>
      <c r="UGK193" s="14"/>
      <c r="UGL193" s="14"/>
      <c r="UGM193" s="14"/>
      <c r="UGN193" s="14"/>
      <c r="UGO193" s="14"/>
      <c r="UGP193" s="14"/>
      <c r="UGQ193" s="14"/>
      <c r="UGR193" s="14"/>
      <c r="UGS193" s="14"/>
      <c r="UGT193" s="14"/>
      <c r="UGU193" s="14"/>
      <c r="UGV193" s="14"/>
      <c r="UGW193" s="14"/>
      <c r="UGX193" s="14"/>
      <c r="UGY193" s="14"/>
      <c r="UGZ193" s="14"/>
      <c r="UHA193" s="14"/>
      <c r="UHB193" s="14"/>
      <c r="UHC193" s="14"/>
      <c r="UHD193" s="14"/>
      <c r="UHE193" s="14"/>
      <c r="UHF193" s="14"/>
      <c r="UHG193" s="14"/>
      <c r="UHH193" s="14"/>
      <c r="UHI193" s="14"/>
      <c r="UHJ193" s="14"/>
      <c r="UHK193" s="14"/>
      <c r="UHL193" s="14"/>
      <c r="UHM193" s="14"/>
      <c r="UHN193" s="14"/>
      <c r="UHO193" s="14"/>
      <c r="UHP193" s="14"/>
      <c r="UHQ193" s="14"/>
      <c r="UHR193" s="14"/>
      <c r="UHS193" s="14"/>
      <c r="UHT193" s="14"/>
      <c r="UHU193" s="14"/>
      <c r="UHV193" s="14"/>
      <c r="UHW193" s="14"/>
      <c r="UHX193" s="14"/>
      <c r="UHY193" s="14"/>
      <c r="UHZ193" s="14"/>
      <c r="UIA193" s="14"/>
      <c r="UIB193" s="14"/>
      <c r="UIC193" s="14"/>
      <c r="UID193" s="14"/>
      <c r="UIE193" s="14"/>
      <c r="UIF193" s="14"/>
      <c r="UIG193" s="14"/>
      <c r="UIH193" s="14"/>
      <c r="UII193" s="14"/>
      <c r="UIJ193" s="14"/>
      <c r="UIK193" s="14"/>
      <c r="UIL193" s="14"/>
      <c r="UIM193" s="14"/>
      <c r="UIN193" s="14"/>
      <c r="UIO193" s="14"/>
      <c r="UIP193" s="14"/>
      <c r="UIQ193" s="14"/>
      <c r="UIR193" s="14"/>
      <c r="UIS193" s="14"/>
      <c r="UIT193" s="14"/>
      <c r="UIU193" s="14"/>
      <c r="UIV193" s="14"/>
      <c r="UIW193" s="14"/>
      <c r="UIX193" s="14"/>
      <c r="UIY193" s="14"/>
      <c r="UIZ193" s="14"/>
      <c r="UJA193" s="14"/>
      <c r="UJB193" s="14"/>
      <c r="UJC193" s="14"/>
      <c r="UJD193" s="14"/>
      <c r="UJE193" s="14"/>
      <c r="UJF193" s="14"/>
      <c r="UJG193" s="14"/>
      <c r="UJH193" s="14"/>
      <c r="UJI193" s="14"/>
      <c r="UJJ193" s="14"/>
      <c r="UJK193" s="14"/>
      <c r="UJL193" s="14"/>
      <c r="UJM193" s="14"/>
      <c r="UJN193" s="14"/>
      <c r="UJO193" s="14"/>
      <c r="UJP193" s="14"/>
      <c r="UJQ193" s="14"/>
      <c r="UJR193" s="14"/>
      <c r="UJS193" s="14"/>
      <c r="UJT193" s="14"/>
      <c r="UJU193" s="14"/>
      <c r="UJV193" s="14"/>
      <c r="UJW193" s="14"/>
      <c r="UJX193" s="14"/>
      <c r="UJY193" s="14"/>
      <c r="UJZ193" s="14"/>
      <c r="UKA193" s="14"/>
      <c r="UKB193" s="14"/>
      <c r="UKC193" s="14"/>
      <c r="UKD193" s="14"/>
      <c r="UKE193" s="14"/>
      <c r="UKF193" s="14"/>
      <c r="UKG193" s="14"/>
      <c r="UKH193" s="14"/>
      <c r="UKI193" s="14"/>
      <c r="UKJ193" s="14"/>
      <c r="UKK193" s="14"/>
      <c r="UKL193" s="14"/>
      <c r="UKM193" s="14"/>
      <c r="UKN193" s="14"/>
      <c r="UKO193" s="14"/>
      <c r="UKP193" s="14"/>
      <c r="UKQ193" s="14"/>
      <c r="UKR193" s="14"/>
      <c r="UKS193" s="14"/>
      <c r="UKT193" s="14"/>
      <c r="UKU193" s="14"/>
      <c r="UKV193" s="14"/>
      <c r="UKW193" s="14"/>
      <c r="UKX193" s="14"/>
      <c r="UKY193" s="14"/>
      <c r="UKZ193" s="14"/>
      <c r="ULA193" s="14"/>
      <c r="ULB193" s="14"/>
      <c r="ULC193" s="14"/>
      <c r="ULD193" s="14"/>
      <c r="ULE193" s="14"/>
      <c r="ULF193" s="14"/>
      <c r="ULG193" s="14"/>
      <c r="ULH193" s="14"/>
      <c r="ULI193" s="14"/>
      <c r="ULJ193" s="14"/>
      <c r="ULK193" s="14"/>
      <c r="ULL193" s="14"/>
      <c r="ULM193" s="14"/>
      <c r="ULN193" s="14"/>
      <c r="ULO193" s="14"/>
      <c r="ULP193" s="14"/>
      <c r="ULQ193" s="14"/>
      <c r="ULR193" s="14"/>
      <c r="ULS193" s="14"/>
      <c r="ULT193" s="14"/>
      <c r="ULU193" s="14"/>
      <c r="ULV193" s="14"/>
      <c r="ULW193" s="14"/>
      <c r="ULX193" s="14"/>
      <c r="ULY193" s="14"/>
      <c r="ULZ193" s="14"/>
      <c r="UMA193" s="14"/>
      <c r="UMB193" s="14"/>
      <c r="UMC193" s="14"/>
      <c r="UMD193" s="14"/>
      <c r="UME193" s="14"/>
      <c r="UMF193" s="14"/>
      <c r="UMG193" s="14"/>
      <c r="UMH193" s="14"/>
      <c r="UMI193" s="14"/>
      <c r="UMJ193" s="14"/>
      <c r="UMK193" s="14"/>
      <c r="UML193" s="14"/>
      <c r="UMM193" s="14"/>
      <c r="UMN193" s="14"/>
      <c r="UMO193" s="14"/>
      <c r="UMP193" s="14"/>
      <c r="UMQ193" s="14"/>
      <c r="UMR193" s="14"/>
      <c r="UMS193" s="14"/>
      <c r="UMT193" s="14"/>
      <c r="UMU193" s="14"/>
      <c r="UMV193" s="14"/>
      <c r="UMW193" s="14"/>
      <c r="UMX193" s="14"/>
      <c r="UMY193" s="14"/>
      <c r="UMZ193" s="14"/>
      <c r="UNA193" s="14"/>
      <c r="UNB193" s="14"/>
      <c r="UNC193" s="14"/>
      <c r="UND193" s="14"/>
      <c r="UNE193" s="14"/>
      <c r="UNF193" s="14"/>
      <c r="UNG193" s="14"/>
      <c r="UNH193" s="14"/>
      <c r="UNI193" s="14"/>
      <c r="UNJ193" s="14"/>
      <c r="UNK193" s="14"/>
      <c r="UNL193" s="14"/>
      <c r="UNM193" s="14"/>
      <c r="UNN193" s="14"/>
      <c r="UNO193" s="14"/>
      <c r="UNP193" s="14"/>
      <c r="UNQ193" s="14"/>
      <c r="UNR193" s="14"/>
      <c r="UNS193" s="14"/>
      <c r="UNT193" s="14"/>
      <c r="UNU193" s="14"/>
      <c r="UNV193" s="14"/>
      <c r="UNW193" s="14"/>
      <c r="UNX193" s="14"/>
      <c r="UNY193" s="14"/>
      <c r="UNZ193" s="14"/>
      <c r="UOA193" s="14"/>
      <c r="UOB193" s="14"/>
      <c r="UOC193" s="14"/>
      <c r="UOD193" s="14"/>
      <c r="UOE193" s="14"/>
      <c r="UOF193" s="14"/>
      <c r="UOG193" s="14"/>
      <c r="UOH193" s="14"/>
      <c r="UOI193" s="14"/>
      <c r="UOJ193" s="14"/>
      <c r="UOK193" s="14"/>
      <c r="UOL193" s="14"/>
      <c r="UOM193" s="14"/>
      <c r="UON193" s="14"/>
      <c r="UOO193" s="14"/>
      <c r="UOP193" s="14"/>
      <c r="UOQ193" s="14"/>
      <c r="UOR193" s="14"/>
      <c r="UOS193" s="14"/>
      <c r="UOT193" s="14"/>
      <c r="UOU193" s="14"/>
      <c r="UOV193" s="14"/>
      <c r="UOW193" s="14"/>
      <c r="UOX193" s="14"/>
      <c r="UOY193" s="14"/>
      <c r="UOZ193" s="14"/>
      <c r="UPA193" s="14"/>
      <c r="UPB193" s="14"/>
      <c r="UPC193" s="14"/>
      <c r="UPD193" s="14"/>
      <c r="UPE193" s="14"/>
      <c r="UPF193" s="14"/>
      <c r="UPG193" s="14"/>
      <c r="UPH193" s="14"/>
      <c r="UPI193" s="14"/>
      <c r="UPJ193" s="14"/>
      <c r="UPK193" s="14"/>
      <c r="UPL193" s="14"/>
      <c r="UPM193" s="14"/>
      <c r="UPN193" s="14"/>
      <c r="UPO193" s="14"/>
      <c r="UPP193" s="14"/>
      <c r="UPQ193" s="14"/>
      <c r="UPR193" s="14"/>
      <c r="UPS193" s="14"/>
      <c r="UPT193" s="14"/>
      <c r="UPU193" s="14"/>
      <c r="UPV193" s="14"/>
      <c r="UPW193" s="14"/>
      <c r="UPX193" s="14"/>
      <c r="UPY193" s="14"/>
      <c r="UPZ193" s="14"/>
      <c r="UQA193" s="14"/>
      <c r="UQB193" s="14"/>
      <c r="UQC193" s="14"/>
      <c r="UQD193" s="14"/>
      <c r="UQE193" s="14"/>
      <c r="UQF193" s="14"/>
      <c r="UQG193" s="14"/>
      <c r="UQH193" s="14"/>
      <c r="UQI193" s="14"/>
      <c r="UQJ193" s="14"/>
      <c r="UQK193" s="14"/>
      <c r="UQL193" s="14"/>
      <c r="UQM193" s="14"/>
      <c r="UQN193" s="14"/>
      <c r="UQO193" s="14"/>
      <c r="UQP193" s="14"/>
      <c r="UQQ193" s="14"/>
      <c r="UQR193" s="14"/>
      <c r="UQS193" s="14"/>
      <c r="UQT193" s="14"/>
      <c r="UQU193" s="14"/>
      <c r="UQV193" s="14"/>
      <c r="UQW193" s="14"/>
      <c r="UQX193" s="14"/>
      <c r="UQY193" s="14"/>
      <c r="UQZ193" s="14"/>
      <c r="URA193" s="14"/>
      <c r="URB193" s="14"/>
      <c r="URC193" s="14"/>
      <c r="URD193" s="14"/>
      <c r="URE193" s="14"/>
      <c r="URF193" s="14"/>
      <c r="URG193" s="14"/>
      <c r="URH193" s="14"/>
      <c r="URI193" s="14"/>
      <c r="URJ193" s="14"/>
      <c r="URK193" s="14"/>
      <c r="URL193" s="14"/>
      <c r="URM193" s="14"/>
      <c r="URN193" s="14"/>
      <c r="URO193" s="14"/>
      <c r="URP193" s="14"/>
      <c r="URQ193" s="14"/>
      <c r="URR193" s="14"/>
      <c r="URS193" s="14"/>
      <c r="URT193" s="14"/>
      <c r="URU193" s="14"/>
      <c r="URV193" s="14"/>
      <c r="URW193" s="14"/>
      <c r="URX193" s="14"/>
      <c r="URY193" s="14"/>
      <c r="URZ193" s="14"/>
      <c r="USA193" s="14"/>
      <c r="USB193" s="14"/>
      <c r="USC193" s="14"/>
      <c r="USD193" s="14"/>
      <c r="USE193" s="14"/>
      <c r="USF193" s="14"/>
      <c r="USG193" s="14"/>
      <c r="USH193" s="14"/>
      <c r="USI193" s="14"/>
      <c r="USJ193" s="14"/>
      <c r="USK193" s="14"/>
      <c r="USL193" s="14"/>
      <c r="USM193" s="14"/>
      <c r="USN193" s="14"/>
      <c r="USO193" s="14"/>
      <c r="USP193" s="14"/>
      <c r="USQ193" s="14"/>
      <c r="USR193" s="14"/>
      <c r="USS193" s="14"/>
      <c r="UST193" s="14"/>
      <c r="USU193" s="14"/>
      <c r="USV193" s="14"/>
      <c r="USW193" s="14"/>
      <c r="USX193" s="14"/>
      <c r="USY193" s="14"/>
      <c r="USZ193" s="14"/>
      <c r="UTA193" s="14"/>
      <c r="UTB193" s="14"/>
      <c r="UTC193" s="14"/>
      <c r="UTD193" s="14"/>
      <c r="UTE193" s="14"/>
      <c r="UTF193" s="14"/>
      <c r="UTG193" s="14"/>
      <c r="UTH193" s="14"/>
      <c r="UTI193" s="14"/>
      <c r="UTJ193" s="14"/>
      <c r="UTK193" s="14"/>
      <c r="UTL193" s="14"/>
      <c r="UTM193" s="14"/>
      <c r="UTN193" s="14"/>
      <c r="UTO193" s="14"/>
      <c r="UTP193" s="14"/>
      <c r="UTQ193" s="14"/>
      <c r="UTR193" s="14"/>
      <c r="UTS193" s="14"/>
      <c r="UTT193" s="14"/>
      <c r="UTU193" s="14"/>
      <c r="UTV193" s="14"/>
      <c r="UTW193" s="14"/>
      <c r="UTX193" s="14"/>
      <c r="UTY193" s="14"/>
      <c r="UTZ193" s="14"/>
      <c r="UUA193" s="14"/>
      <c r="UUB193" s="14"/>
      <c r="UUC193" s="14"/>
      <c r="UUD193" s="14"/>
      <c r="UUE193" s="14"/>
      <c r="UUF193" s="14"/>
      <c r="UUG193" s="14"/>
      <c r="UUH193" s="14"/>
      <c r="UUI193" s="14"/>
      <c r="UUJ193" s="14"/>
      <c r="UUK193" s="14"/>
      <c r="UUL193" s="14"/>
      <c r="UUM193" s="14"/>
      <c r="UUN193" s="14"/>
      <c r="UUO193" s="14"/>
      <c r="UUP193" s="14"/>
      <c r="UUQ193" s="14"/>
      <c r="UUR193" s="14"/>
      <c r="UUS193" s="14"/>
      <c r="UUT193" s="14"/>
      <c r="UUU193" s="14"/>
      <c r="UUV193" s="14"/>
      <c r="UUW193" s="14"/>
      <c r="UUX193" s="14"/>
      <c r="UUY193" s="14"/>
      <c r="UUZ193" s="14"/>
      <c r="UVA193" s="14"/>
      <c r="UVB193" s="14"/>
      <c r="UVC193" s="14"/>
      <c r="UVD193" s="14"/>
      <c r="UVE193" s="14"/>
      <c r="UVF193" s="14"/>
      <c r="UVG193" s="14"/>
      <c r="UVH193" s="14"/>
      <c r="UVI193" s="14"/>
      <c r="UVJ193" s="14"/>
      <c r="UVK193" s="14"/>
      <c r="UVL193" s="14"/>
      <c r="UVM193" s="14"/>
      <c r="UVN193" s="14"/>
      <c r="UVO193" s="14"/>
      <c r="UVP193" s="14"/>
      <c r="UVQ193" s="14"/>
      <c r="UVR193" s="14"/>
      <c r="UVS193" s="14"/>
      <c r="UVT193" s="14"/>
      <c r="UVU193" s="14"/>
      <c r="UVV193" s="14"/>
      <c r="UVW193" s="14"/>
      <c r="UVX193" s="14"/>
      <c r="UVY193" s="14"/>
      <c r="UVZ193" s="14"/>
      <c r="UWA193" s="14"/>
      <c r="UWB193" s="14"/>
      <c r="UWC193" s="14"/>
      <c r="UWD193" s="14"/>
      <c r="UWE193" s="14"/>
      <c r="UWF193" s="14"/>
      <c r="UWG193" s="14"/>
      <c r="UWH193" s="14"/>
      <c r="UWI193" s="14"/>
      <c r="UWJ193" s="14"/>
      <c r="UWK193" s="14"/>
      <c r="UWL193" s="14"/>
      <c r="UWM193" s="14"/>
      <c r="UWN193" s="14"/>
      <c r="UWO193" s="14"/>
      <c r="UWP193" s="14"/>
      <c r="UWQ193" s="14"/>
      <c r="UWR193" s="14"/>
      <c r="UWS193" s="14"/>
      <c r="UWT193" s="14"/>
      <c r="UWU193" s="14"/>
      <c r="UWV193" s="14"/>
      <c r="UWW193" s="14"/>
      <c r="UWX193" s="14"/>
      <c r="UWY193" s="14"/>
      <c r="UWZ193" s="14"/>
      <c r="UXA193" s="14"/>
      <c r="UXB193" s="14"/>
      <c r="UXC193" s="14"/>
      <c r="UXD193" s="14"/>
      <c r="UXE193" s="14"/>
      <c r="UXF193" s="14"/>
      <c r="UXG193" s="14"/>
      <c r="UXH193" s="14"/>
      <c r="UXI193" s="14"/>
      <c r="UXJ193" s="14"/>
      <c r="UXK193" s="14"/>
      <c r="UXL193" s="14"/>
      <c r="UXM193" s="14"/>
      <c r="UXN193" s="14"/>
      <c r="UXO193" s="14"/>
      <c r="UXP193" s="14"/>
      <c r="UXQ193" s="14"/>
      <c r="UXR193" s="14"/>
      <c r="UXS193" s="14"/>
      <c r="UXT193" s="14"/>
      <c r="UXU193" s="14"/>
      <c r="UXV193" s="14"/>
      <c r="UXW193" s="14"/>
      <c r="UXX193" s="14"/>
      <c r="UXY193" s="14"/>
      <c r="UXZ193" s="14"/>
      <c r="UYA193" s="14"/>
      <c r="UYB193" s="14"/>
      <c r="UYC193" s="14"/>
      <c r="UYD193" s="14"/>
      <c r="UYE193" s="14"/>
      <c r="UYF193" s="14"/>
      <c r="UYG193" s="14"/>
      <c r="UYH193" s="14"/>
      <c r="UYI193" s="14"/>
      <c r="UYJ193" s="14"/>
      <c r="UYK193" s="14"/>
      <c r="UYL193" s="14"/>
      <c r="UYM193" s="14"/>
      <c r="UYN193" s="14"/>
      <c r="UYO193" s="14"/>
      <c r="UYP193" s="14"/>
      <c r="UYQ193" s="14"/>
      <c r="UYR193" s="14"/>
      <c r="UYS193" s="14"/>
      <c r="UYT193" s="14"/>
      <c r="UYU193" s="14"/>
      <c r="UYV193" s="14"/>
      <c r="UYW193" s="14"/>
      <c r="UYX193" s="14"/>
      <c r="UYY193" s="14"/>
      <c r="UYZ193" s="14"/>
      <c r="UZA193" s="14"/>
      <c r="UZB193" s="14"/>
      <c r="UZC193" s="14"/>
      <c r="UZD193" s="14"/>
      <c r="UZE193" s="14"/>
      <c r="UZF193" s="14"/>
      <c r="UZG193" s="14"/>
      <c r="UZH193" s="14"/>
      <c r="UZI193" s="14"/>
      <c r="UZJ193" s="14"/>
      <c r="UZK193" s="14"/>
      <c r="UZL193" s="14"/>
      <c r="UZM193" s="14"/>
      <c r="UZN193" s="14"/>
      <c r="UZO193" s="14"/>
      <c r="UZP193" s="14"/>
      <c r="UZQ193" s="14"/>
      <c r="UZR193" s="14"/>
      <c r="UZS193" s="14"/>
      <c r="UZT193" s="14"/>
      <c r="UZU193" s="14"/>
      <c r="UZV193" s="14"/>
      <c r="UZW193" s="14"/>
      <c r="UZX193" s="14"/>
      <c r="UZY193" s="14"/>
      <c r="UZZ193" s="14"/>
      <c r="VAA193" s="14"/>
      <c r="VAB193" s="14"/>
      <c r="VAC193" s="14"/>
      <c r="VAD193" s="14"/>
      <c r="VAE193" s="14"/>
      <c r="VAF193" s="14"/>
      <c r="VAG193" s="14"/>
      <c r="VAH193" s="14"/>
      <c r="VAI193" s="14"/>
      <c r="VAJ193" s="14"/>
      <c r="VAK193" s="14"/>
      <c r="VAL193" s="14"/>
      <c r="VAM193" s="14"/>
      <c r="VAN193" s="14"/>
      <c r="VAO193" s="14"/>
      <c r="VAP193" s="14"/>
      <c r="VAQ193" s="14"/>
      <c r="VAR193" s="14"/>
      <c r="VAS193" s="14"/>
      <c r="VAT193" s="14"/>
      <c r="VAU193" s="14"/>
      <c r="VAV193" s="14"/>
      <c r="VAW193" s="14"/>
      <c r="VAX193" s="14"/>
      <c r="VAY193" s="14"/>
      <c r="VAZ193" s="14"/>
      <c r="VBA193" s="14"/>
      <c r="VBB193" s="14"/>
      <c r="VBC193" s="14"/>
      <c r="VBD193" s="14"/>
      <c r="VBE193" s="14"/>
      <c r="VBF193" s="14"/>
      <c r="VBG193" s="14"/>
      <c r="VBH193" s="14"/>
      <c r="VBI193" s="14"/>
      <c r="VBJ193" s="14"/>
      <c r="VBK193" s="14"/>
      <c r="VBL193" s="14"/>
      <c r="VBM193" s="14"/>
      <c r="VBN193" s="14"/>
      <c r="VBO193" s="14"/>
      <c r="VBP193" s="14"/>
      <c r="VBQ193" s="14"/>
      <c r="VBR193" s="14"/>
      <c r="VBS193" s="14"/>
      <c r="VBT193" s="14"/>
      <c r="VBU193" s="14"/>
      <c r="VBV193" s="14"/>
      <c r="VBW193" s="14"/>
      <c r="VBX193" s="14"/>
      <c r="VBY193" s="14"/>
      <c r="VBZ193" s="14"/>
      <c r="VCA193" s="14"/>
      <c r="VCB193" s="14"/>
      <c r="VCC193" s="14"/>
      <c r="VCD193" s="14"/>
      <c r="VCE193" s="14"/>
      <c r="VCF193" s="14"/>
      <c r="VCG193" s="14"/>
      <c r="VCH193" s="14"/>
      <c r="VCI193" s="14"/>
      <c r="VCJ193" s="14"/>
      <c r="VCK193" s="14"/>
      <c r="VCL193" s="14"/>
      <c r="VCM193" s="14"/>
      <c r="VCN193" s="14"/>
      <c r="VCO193" s="14"/>
      <c r="VCP193" s="14"/>
      <c r="VCQ193" s="14"/>
      <c r="VCR193" s="14"/>
      <c r="VCS193" s="14"/>
      <c r="VCT193" s="14"/>
      <c r="VCU193" s="14"/>
      <c r="VCV193" s="14"/>
      <c r="VCW193" s="14"/>
      <c r="VCX193" s="14"/>
      <c r="VCY193" s="14"/>
      <c r="VCZ193" s="14"/>
      <c r="VDA193" s="14"/>
      <c r="VDB193" s="14"/>
      <c r="VDC193" s="14"/>
      <c r="VDD193" s="14"/>
      <c r="VDE193" s="14"/>
      <c r="VDF193" s="14"/>
      <c r="VDG193" s="14"/>
      <c r="VDH193" s="14"/>
      <c r="VDI193" s="14"/>
      <c r="VDJ193" s="14"/>
      <c r="VDK193" s="14"/>
      <c r="VDL193" s="14"/>
      <c r="VDM193" s="14"/>
      <c r="VDN193" s="14"/>
      <c r="VDO193" s="14"/>
      <c r="VDP193" s="14"/>
      <c r="VDQ193" s="14"/>
      <c r="VDR193" s="14"/>
      <c r="VDS193" s="14"/>
      <c r="VDT193" s="14"/>
      <c r="VDU193" s="14"/>
      <c r="VDV193" s="14"/>
      <c r="VDW193" s="14"/>
      <c r="VDX193" s="14"/>
      <c r="VDY193" s="14"/>
      <c r="VDZ193" s="14"/>
      <c r="VEA193" s="14"/>
      <c r="VEB193" s="14"/>
      <c r="VEC193" s="14"/>
      <c r="VED193" s="14"/>
      <c r="VEE193" s="14"/>
      <c r="VEF193" s="14"/>
      <c r="VEG193" s="14"/>
      <c r="VEH193" s="14"/>
      <c r="VEI193" s="14"/>
      <c r="VEJ193" s="14"/>
      <c r="VEK193" s="14"/>
      <c r="VEL193" s="14"/>
      <c r="VEM193" s="14"/>
      <c r="VEN193" s="14"/>
      <c r="VEO193" s="14"/>
      <c r="VEP193" s="14"/>
      <c r="VEQ193" s="14"/>
      <c r="VER193" s="14"/>
      <c r="VES193" s="14"/>
      <c r="VET193" s="14"/>
      <c r="VEU193" s="14"/>
      <c r="VEV193" s="14"/>
      <c r="VEW193" s="14"/>
      <c r="VEX193" s="14"/>
      <c r="VEY193" s="14"/>
      <c r="VEZ193" s="14"/>
      <c r="VFA193" s="14"/>
      <c r="VFB193" s="14"/>
      <c r="VFC193" s="14"/>
      <c r="VFD193" s="14"/>
      <c r="VFE193" s="14"/>
      <c r="VFF193" s="14"/>
      <c r="VFG193" s="14"/>
      <c r="VFH193" s="14"/>
      <c r="VFI193" s="14"/>
      <c r="VFJ193" s="14"/>
      <c r="VFK193" s="14"/>
      <c r="VFL193" s="14"/>
      <c r="VFM193" s="14"/>
      <c r="VFN193" s="14"/>
      <c r="VFO193" s="14"/>
      <c r="VFP193" s="14"/>
      <c r="VFQ193" s="14"/>
      <c r="VFR193" s="14"/>
      <c r="VFS193" s="14"/>
      <c r="VFT193" s="14"/>
      <c r="VFU193" s="14"/>
      <c r="VFV193" s="14"/>
      <c r="VFW193" s="14"/>
      <c r="VFX193" s="14"/>
      <c r="VFY193" s="14"/>
      <c r="VFZ193" s="14"/>
      <c r="VGA193" s="14"/>
      <c r="VGB193" s="14"/>
      <c r="VGC193" s="14"/>
      <c r="VGD193" s="14"/>
      <c r="VGE193" s="14"/>
      <c r="VGF193" s="14"/>
      <c r="VGG193" s="14"/>
      <c r="VGH193" s="14"/>
      <c r="VGI193" s="14"/>
      <c r="VGJ193" s="14"/>
      <c r="VGK193" s="14"/>
      <c r="VGL193" s="14"/>
      <c r="VGM193" s="14"/>
      <c r="VGN193" s="14"/>
      <c r="VGO193" s="14"/>
      <c r="VGP193" s="14"/>
      <c r="VGQ193" s="14"/>
      <c r="VGR193" s="14"/>
      <c r="VGS193" s="14"/>
      <c r="VGT193" s="14"/>
      <c r="VGU193" s="14"/>
      <c r="VGV193" s="14"/>
      <c r="VGW193" s="14"/>
      <c r="VGX193" s="14"/>
      <c r="VGY193" s="14"/>
      <c r="VGZ193" s="14"/>
      <c r="VHA193" s="14"/>
      <c r="VHB193" s="14"/>
      <c r="VHC193" s="14"/>
      <c r="VHD193" s="14"/>
      <c r="VHE193" s="14"/>
      <c r="VHF193" s="14"/>
      <c r="VHG193" s="14"/>
      <c r="VHH193" s="14"/>
      <c r="VHI193" s="14"/>
      <c r="VHJ193" s="14"/>
      <c r="VHK193" s="14"/>
      <c r="VHL193" s="14"/>
      <c r="VHM193" s="14"/>
      <c r="VHN193" s="14"/>
      <c r="VHO193" s="14"/>
      <c r="VHP193" s="14"/>
      <c r="VHQ193" s="14"/>
      <c r="VHR193" s="14"/>
      <c r="VHS193" s="14"/>
      <c r="VHT193" s="14"/>
      <c r="VHU193" s="14"/>
      <c r="VHV193" s="14"/>
      <c r="VHW193" s="14"/>
      <c r="VHX193" s="14"/>
      <c r="VHY193" s="14"/>
      <c r="VHZ193" s="14"/>
      <c r="VIA193" s="14"/>
      <c r="VIB193" s="14"/>
      <c r="VIC193" s="14"/>
      <c r="VID193" s="14"/>
      <c r="VIE193" s="14"/>
      <c r="VIF193" s="14"/>
      <c r="VIG193" s="14"/>
      <c r="VIH193" s="14"/>
      <c r="VII193" s="14"/>
      <c r="VIJ193" s="14"/>
      <c r="VIK193" s="14"/>
      <c r="VIL193" s="14"/>
      <c r="VIM193" s="14"/>
      <c r="VIN193" s="14"/>
      <c r="VIO193" s="14"/>
      <c r="VIP193" s="14"/>
      <c r="VIQ193" s="14"/>
      <c r="VIR193" s="14"/>
      <c r="VIS193" s="14"/>
      <c r="VIT193" s="14"/>
      <c r="VIU193" s="14"/>
      <c r="VIV193" s="14"/>
      <c r="VIW193" s="14"/>
      <c r="VIX193" s="14"/>
      <c r="VIY193" s="14"/>
      <c r="VIZ193" s="14"/>
      <c r="VJA193" s="14"/>
      <c r="VJB193" s="14"/>
      <c r="VJC193" s="14"/>
      <c r="VJD193" s="14"/>
      <c r="VJE193" s="14"/>
      <c r="VJF193" s="14"/>
      <c r="VJG193" s="14"/>
      <c r="VJH193" s="14"/>
      <c r="VJI193" s="14"/>
      <c r="VJJ193" s="14"/>
      <c r="VJK193" s="14"/>
      <c r="VJL193" s="14"/>
      <c r="VJM193" s="14"/>
      <c r="VJN193" s="14"/>
      <c r="VJO193" s="14"/>
      <c r="VJP193" s="14"/>
      <c r="VJQ193" s="14"/>
      <c r="VJR193" s="14"/>
      <c r="VJS193" s="14"/>
      <c r="VJT193" s="14"/>
      <c r="VJU193" s="14"/>
      <c r="VJV193" s="14"/>
      <c r="VJW193" s="14"/>
      <c r="VJX193" s="14"/>
      <c r="VJY193" s="14"/>
      <c r="VJZ193" s="14"/>
      <c r="VKA193" s="14"/>
      <c r="VKB193" s="14"/>
      <c r="VKC193" s="14"/>
      <c r="VKD193" s="14"/>
      <c r="VKE193" s="14"/>
      <c r="VKF193" s="14"/>
      <c r="VKG193" s="14"/>
      <c r="VKH193" s="14"/>
      <c r="VKI193" s="14"/>
      <c r="VKJ193" s="14"/>
      <c r="VKK193" s="14"/>
      <c r="VKL193" s="14"/>
      <c r="VKM193" s="14"/>
      <c r="VKN193" s="14"/>
      <c r="VKO193" s="14"/>
      <c r="VKP193" s="14"/>
      <c r="VKQ193" s="14"/>
      <c r="VKR193" s="14"/>
      <c r="VKS193" s="14"/>
      <c r="VKT193" s="14"/>
      <c r="VKU193" s="14"/>
      <c r="VKV193" s="14"/>
      <c r="VKW193" s="14"/>
      <c r="VKX193" s="14"/>
      <c r="VKY193" s="14"/>
      <c r="VKZ193" s="14"/>
      <c r="VLA193" s="14"/>
      <c r="VLB193" s="14"/>
      <c r="VLC193" s="14"/>
      <c r="VLD193" s="14"/>
      <c r="VLE193" s="14"/>
      <c r="VLF193" s="14"/>
      <c r="VLG193" s="14"/>
      <c r="VLH193" s="14"/>
      <c r="VLI193" s="14"/>
      <c r="VLJ193" s="14"/>
      <c r="VLK193" s="14"/>
      <c r="VLL193" s="14"/>
      <c r="VLM193" s="14"/>
      <c r="VLN193" s="14"/>
      <c r="VLO193" s="14"/>
      <c r="VLP193" s="14"/>
      <c r="VLQ193" s="14"/>
      <c r="VLR193" s="14"/>
      <c r="VLS193" s="14"/>
      <c r="VLT193" s="14"/>
      <c r="VLU193" s="14"/>
      <c r="VLV193" s="14"/>
      <c r="VLW193" s="14"/>
      <c r="VLX193" s="14"/>
      <c r="VLY193" s="14"/>
      <c r="VLZ193" s="14"/>
      <c r="VMA193" s="14"/>
      <c r="VMB193" s="14"/>
      <c r="VMC193" s="14"/>
      <c r="VMD193" s="14"/>
      <c r="VME193" s="14"/>
      <c r="VMF193" s="14"/>
      <c r="VMG193" s="14"/>
      <c r="VMH193" s="14"/>
      <c r="VMI193" s="14"/>
      <c r="VMJ193" s="14"/>
      <c r="VMK193" s="14"/>
      <c r="VML193" s="14"/>
      <c r="VMM193" s="14"/>
      <c r="VMN193" s="14"/>
      <c r="VMO193" s="14"/>
      <c r="VMP193" s="14"/>
      <c r="VMQ193" s="14"/>
      <c r="VMR193" s="14"/>
      <c r="VMS193" s="14"/>
      <c r="VMT193" s="14"/>
      <c r="VMU193" s="14"/>
      <c r="VMV193" s="14"/>
      <c r="VMW193" s="14"/>
      <c r="VMX193" s="14"/>
      <c r="VMY193" s="14"/>
      <c r="VMZ193" s="14"/>
      <c r="VNA193" s="14"/>
      <c r="VNB193" s="14"/>
      <c r="VNC193" s="14"/>
      <c r="VND193" s="14"/>
      <c r="VNE193" s="14"/>
      <c r="VNF193" s="14"/>
      <c r="VNG193" s="14"/>
      <c r="VNH193" s="14"/>
      <c r="VNI193" s="14"/>
      <c r="VNJ193" s="14"/>
      <c r="VNK193" s="14"/>
      <c r="VNL193" s="14"/>
      <c r="VNM193" s="14"/>
      <c r="VNN193" s="14"/>
      <c r="VNO193" s="14"/>
      <c r="VNP193" s="14"/>
      <c r="VNQ193" s="14"/>
      <c r="VNR193" s="14"/>
      <c r="VNS193" s="14"/>
      <c r="VNT193" s="14"/>
      <c r="VNU193" s="14"/>
      <c r="VNV193" s="14"/>
      <c r="VNW193" s="14"/>
      <c r="VNX193" s="14"/>
      <c r="VNY193" s="14"/>
      <c r="VNZ193" s="14"/>
      <c r="VOA193" s="14"/>
      <c r="VOB193" s="14"/>
      <c r="VOC193" s="14"/>
      <c r="VOD193" s="14"/>
      <c r="VOE193" s="14"/>
      <c r="VOF193" s="14"/>
      <c r="VOG193" s="14"/>
      <c r="VOH193" s="14"/>
      <c r="VOI193" s="14"/>
      <c r="VOJ193" s="14"/>
      <c r="VOK193" s="14"/>
      <c r="VOL193" s="14"/>
      <c r="VOM193" s="14"/>
      <c r="VON193" s="14"/>
      <c r="VOO193" s="14"/>
      <c r="VOP193" s="14"/>
      <c r="VOQ193" s="14"/>
      <c r="VOR193" s="14"/>
      <c r="VOS193" s="14"/>
      <c r="VOT193" s="14"/>
      <c r="VOU193" s="14"/>
      <c r="VOV193" s="14"/>
      <c r="VOW193" s="14"/>
      <c r="VOX193" s="14"/>
      <c r="VOY193" s="14"/>
      <c r="VOZ193" s="14"/>
      <c r="VPA193" s="14"/>
      <c r="VPB193" s="14"/>
      <c r="VPC193" s="14"/>
      <c r="VPD193" s="14"/>
      <c r="VPE193" s="14"/>
      <c r="VPF193" s="14"/>
      <c r="VPG193" s="14"/>
      <c r="VPH193" s="14"/>
      <c r="VPI193" s="14"/>
      <c r="VPJ193" s="14"/>
      <c r="VPK193" s="14"/>
      <c r="VPL193" s="14"/>
      <c r="VPM193" s="14"/>
      <c r="VPN193" s="14"/>
      <c r="VPO193" s="14"/>
      <c r="VPP193" s="14"/>
      <c r="VPQ193" s="14"/>
      <c r="VPR193" s="14"/>
      <c r="VPS193" s="14"/>
      <c r="VPT193" s="14"/>
      <c r="VPU193" s="14"/>
      <c r="VPV193" s="14"/>
      <c r="VPW193" s="14"/>
      <c r="VPX193" s="14"/>
      <c r="VPY193" s="14"/>
      <c r="VPZ193" s="14"/>
      <c r="VQA193" s="14"/>
      <c r="VQB193" s="14"/>
      <c r="VQC193" s="14"/>
      <c r="VQD193" s="14"/>
      <c r="VQE193" s="14"/>
      <c r="VQF193" s="14"/>
      <c r="VQG193" s="14"/>
      <c r="VQH193" s="14"/>
      <c r="VQI193" s="14"/>
      <c r="VQJ193" s="14"/>
      <c r="VQK193" s="14"/>
      <c r="VQL193" s="14"/>
      <c r="VQM193" s="14"/>
      <c r="VQN193" s="14"/>
      <c r="VQO193" s="14"/>
      <c r="VQP193" s="14"/>
      <c r="VQQ193" s="14"/>
      <c r="VQR193" s="14"/>
      <c r="VQS193" s="14"/>
      <c r="VQT193" s="14"/>
      <c r="VQU193" s="14"/>
      <c r="VQV193" s="14"/>
      <c r="VQW193" s="14"/>
      <c r="VQX193" s="14"/>
      <c r="VQY193" s="14"/>
      <c r="VQZ193" s="14"/>
      <c r="VRA193" s="14"/>
      <c r="VRB193" s="14"/>
      <c r="VRC193" s="14"/>
      <c r="VRD193" s="14"/>
      <c r="VRE193" s="14"/>
      <c r="VRF193" s="14"/>
      <c r="VRG193" s="14"/>
      <c r="VRH193" s="14"/>
      <c r="VRI193" s="14"/>
      <c r="VRJ193" s="14"/>
      <c r="VRK193" s="14"/>
      <c r="VRL193" s="14"/>
      <c r="VRM193" s="14"/>
      <c r="VRN193" s="14"/>
      <c r="VRO193" s="14"/>
      <c r="VRP193" s="14"/>
      <c r="VRQ193" s="14"/>
      <c r="VRR193" s="14"/>
      <c r="VRS193" s="14"/>
      <c r="VRT193" s="14"/>
      <c r="VRU193" s="14"/>
      <c r="VRV193" s="14"/>
      <c r="VRW193" s="14"/>
      <c r="VRX193" s="14"/>
      <c r="VRY193" s="14"/>
      <c r="VRZ193" s="14"/>
      <c r="VSA193" s="14"/>
      <c r="VSB193" s="14"/>
      <c r="VSC193" s="14"/>
      <c r="VSD193" s="14"/>
      <c r="VSE193" s="14"/>
      <c r="VSF193" s="14"/>
      <c r="VSG193" s="14"/>
      <c r="VSH193" s="14"/>
      <c r="VSI193" s="14"/>
      <c r="VSJ193" s="14"/>
      <c r="VSK193" s="14"/>
      <c r="VSL193" s="14"/>
      <c r="VSM193" s="14"/>
      <c r="VSN193" s="14"/>
      <c r="VSO193" s="14"/>
      <c r="VSP193" s="14"/>
      <c r="VSQ193" s="14"/>
      <c r="VSR193" s="14"/>
      <c r="VSS193" s="14"/>
      <c r="VST193" s="14"/>
      <c r="VSU193" s="14"/>
      <c r="VSV193" s="14"/>
      <c r="VSW193" s="14"/>
      <c r="VSX193" s="14"/>
      <c r="VSY193" s="14"/>
      <c r="VSZ193" s="14"/>
      <c r="VTA193" s="14"/>
      <c r="VTB193" s="14"/>
      <c r="VTC193" s="14"/>
      <c r="VTD193" s="14"/>
      <c r="VTE193" s="14"/>
      <c r="VTF193" s="14"/>
      <c r="VTG193" s="14"/>
      <c r="VTH193" s="14"/>
      <c r="VTI193" s="14"/>
      <c r="VTJ193" s="14"/>
      <c r="VTK193" s="14"/>
      <c r="VTL193" s="14"/>
      <c r="VTM193" s="14"/>
      <c r="VTN193" s="14"/>
      <c r="VTO193" s="14"/>
      <c r="VTP193" s="14"/>
      <c r="VTQ193" s="14"/>
      <c r="VTR193" s="14"/>
      <c r="VTS193" s="14"/>
      <c r="VTT193" s="14"/>
      <c r="VTU193" s="14"/>
      <c r="VTV193" s="14"/>
      <c r="VTW193" s="14"/>
      <c r="VTX193" s="14"/>
      <c r="VTY193" s="14"/>
      <c r="VTZ193" s="14"/>
      <c r="VUA193" s="14"/>
      <c r="VUB193" s="14"/>
      <c r="VUC193" s="14"/>
      <c r="VUD193" s="14"/>
      <c r="VUE193" s="14"/>
      <c r="VUF193" s="14"/>
      <c r="VUG193" s="14"/>
      <c r="VUH193" s="14"/>
      <c r="VUI193" s="14"/>
      <c r="VUJ193" s="14"/>
      <c r="VUK193" s="14"/>
      <c r="VUL193" s="14"/>
      <c r="VUM193" s="14"/>
      <c r="VUN193" s="14"/>
      <c r="VUO193" s="14"/>
      <c r="VUP193" s="14"/>
      <c r="VUQ193" s="14"/>
      <c r="VUR193" s="14"/>
      <c r="VUS193" s="14"/>
      <c r="VUT193" s="14"/>
      <c r="VUU193" s="14"/>
      <c r="VUV193" s="14"/>
      <c r="VUW193" s="14"/>
      <c r="VUX193" s="14"/>
      <c r="VUY193" s="14"/>
      <c r="VUZ193" s="14"/>
      <c r="VVA193" s="14"/>
      <c r="VVB193" s="14"/>
      <c r="VVC193" s="14"/>
      <c r="VVD193" s="14"/>
      <c r="VVE193" s="14"/>
      <c r="VVF193" s="14"/>
      <c r="VVG193" s="14"/>
      <c r="VVH193" s="14"/>
      <c r="VVI193" s="14"/>
      <c r="VVJ193" s="14"/>
      <c r="VVK193" s="14"/>
      <c r="VVL193" s="14"/>
      <c r="VVM193" s="14"/>
      <c r="VVN193" s="14"/>
      <c r="VVO193" s="14"/>
      <c r="VVP193" s="14"/>
      <c r="VVQ193" s="14"/>
      <c r="VVR193" s="14"/>
      <c r="VVS193" s="14"/>
      <c r="VVT193" s="14"/>
      <c r="VVU193" s="14"/>
      <c r="VVV193" s="14"/>
      <c r="VVW193" s="14"/>
      <c r="VVX193" s="14"/>
      <c r="VVY193" s="14"/>
      <c r="VVZ193" s="14"/>
      <c r="VWA193" s="14"/>
      <c r="VWB193" s="14"/>
      <c r="VWC193" s="14"/>
      <c r="VWD193" s="14"/>
      <c r="VWE193" s="14"/>
      <c r="VWF193" s="14"/>
      <c r="VWG193" s="14"/>
      <c r="VWH193" s="14"/>
      <c r="VWI193" s="14"/>
      <c r="VWJ193" s="14"/>
      <c r="VWK193" s="14"/>
      <c r="VWL193" s="14"/>
      <c r="VWM193" s="14"/>
      <c r="VWN193" s="14"/>
      <c r="VWO193" s="14"/>
      <c r="VWP193" s="14"/>
      <c r="VWQ193" s="14"/>
      <c r="VWR193" s="14"/>
      <c r="VWS193" s="14"/>
      <c r="VWT193" s="14"/>
      <c r="VWU193" s="14"/>
      <c r="VWV193" s="14"/>
      <c r="VWW193" s="14"/>
      <c r="VWX193" s="14"/>
      <c r="VWY193" s="14"/>
      <c r="VWZ193" s="14"/>
      <c r="VXA193" s="14"/>
      <c r="VXB193" s="14"/>
      <c r="VXC193" s="14"/>
      <c r="VXD193" s="14"/>
      <c r="VXE193" s="14"/>
      <c r="VXF193" s="14"/>
      <c r="VXG193" s="14"/>
      <c r="VXH193" s="14"/>
      <c r="VXI193" s="14"/>
      <c r="VXJ193" s="14"/>
      <c r="VXK193" s="14"/>
      <c r="VXL193" s="14"/>
      <c r="VXM193" s="14"/>
      <c r="VXN193" s="14"/>
      <c r="VXO193" s="14"/>
      <c r="VXP193" s="14"/>
      <c r="VXQ193" s="14"/>
      <c r="VXR193" s="14"/>
      <c r="VXS193" s="14"/>
      <c r="VXT193" s="14"/>
      <c r="VXU193" s="14"/>
      <c r="VXV193" s="14"/>
      <c r="VXW193" s="14"/>
      <c r="VXX193" s="14"/>
      <c r="VXY193" s="14"/>
      <c r="VXZ193" s="14"/>
      <c r="VYA193" s="14"/>
      <c r="VYB193" s="14"/>
      <c r="VYC193" s="14"/>
      <c r="VYD193" s="14"/>
      <c r="VYE193" s="14"/>
      <c r="VYF193" s="14"/>
      <c r="VYG193" s="14"/>
      <c r="VYH193" s="14"/>
      <c r="VYI193" s="14"/>
      <c r="VYJ193" s="14"/>
      <c r="VYK193" s="14"/>
      <c r="VYL193" s="14"/>
      <c r="VYM193" s="14"/>
      <c r="VYN193" s="14"/>
      <c r="VYO193" s="14"/>
      <c r="VYP193" s="14"/>
      <c r="VYQ193" s="14"/>
      <c r="VYR193" s="14"/>
      <c r="VYS193" s="14"/>
      <c r="VYT193" s="14"/>
      <c r="VYU193" s="14"/>
      <c r="VYV193" s="14"/>
      <c r="VYW193" s="14"/>
      <c r="VYX193" s="14"/>
      <c r="VYY193" s="14"/>
      <c r="VYZ193" s="14"/>
      <c r="VZA193" s="14"/>
      <c r="VZB193" s="14"/>
      <c r="VZC193" s="14"/>
      <c r="VZD193" s="14"/>
      <c r="VZE193" s="14"/>
      <c r="VZF193" s="14"/>
      <c r="VZG193" s="14"/>
      <c r="VZH193" s="14"/>
      <c r="VZI193" s="14"/>
      <c r="VZJ193" s="14"/>
      <c r="VZK193" s="14"/>
      <c r="VZL193" s="14"/>
      <c r="VZM193" s="14"/>
      <c r="VZN193" s="14"/>
      <c r="VZO193" s="14"/>
      <c r="VZP193" s="14"/>
      <c r="VZQ193" s="14"/>
      <c r="VZR193" s="14"/>
      <c r="VZS193" s="14"/>
      <c r="VZT193" s="14"/>
      <c r="VZU193" s="14"/>
      <c r="VZV193" s="14"/>
      <c r="VZW193" s="14"/>
      <c r="VZX193" s="14"/>
      <c r="VZY193" s="14"/>
      <c r="VZZ193" s="14"/>
      <c r="WAA193" s="14"/>
      <c r="WAB193" s="14"/>
      <c r="WAC193" s="14"/>
      <c r="WAD193" s="14"/>
      <c r="WAE193" s="14"/>
      <c r="WAF193" s="14"/>
      <c r="WAG193" s="14"/>
      <c r="WAH193" s="14"/>
      <c r="WAI193" s="14"/>
      <c r="WAJ193" s="14"/>
      <c r="WAK193" s="14"/>
      <c r="WAL193" s="14"/>
      <c r="WAM193" s="14"/>
      <c r="WAN193" s="14"/>
      <c r="WAO193" s="14"/>
      <c r="WAP193" s="14"/>
      <c r="WAQ193" s="14"/>
      <c r="WAR193" s="14"/>
      <c r="WAS193" s="14"/>
      <c r="WAT193" s="14"/>
      <c r="WAU193" s="14"/>
      <c r="WAV193" s="14"/>
      <c r="WAW193" s="14"/>
      <c r="WAX193" s="14"/>
      <c r="WAY193" s="14"/>
      <c r="WAZ193" s="14"/>
      <c r="WBA193" s="14"/>
      <c r="WBB193" s="14"/>
      <c r="WBC193" s="14"/>
      <c r="WBD193" s="14"/>
      <c r="WBE193" s="14"/>
      <c r="WBF193" s="14"/>
      <c r="WBG193" s="14"/>
      <c r="WBH193" s="14"/>
      <c r="WBI193" s="14"/>
      <c r="WBJ193" s="14"/>
      <c r="WBK193" s="14"/>
      <c r="WBL193" s="14"/>
      <c r="WBM193" s="14"/>
      <c r="WBN193" s="14"/>
      <c r="WBO193" s="14"/>
      <c r="WBP193" s="14"/>
      <c r="WBQ193" s="14"/>
      <c r="WBR193" s="14"/>
      <c r="WBS193" s="14"/>
      <c r="WBT193" s="14"/>
      <c r="WBU193" s="14"/>
      <c r="WBV193" s="14"/>
      <c r="WBW193" s="14"/>
      <c r="WBX193" s="14"/>
      <c r="WBY193" s="14"/>
      <c r="WBZ193" s="14"/>
      <c r="WCA193" s="14"/>
      <c r="WCB193" s="14"/>
      <c r="WCC193" s="14"/>
      <c r="WCD193" s="14"/>
      <c r="WCE193" s="14"/>
      <c r="WCF193" s="14"/>
      <c r="WCG193" s="14"/>
      <c r="WCH193" s="14"/>
      <c r="WCI193" s="14"/>
      <c r="WCJ193" s="14"/>
      <c r="WCK193" s="14"/>
      <c r="WCL193" s="14"/>
      <c r="WCM193" s="14"/>
      <c r="WCN193" s="14"/>
      <c r="WCO193" s="14"/>
      <c r="WCP193" s="14"/>
      <c r="WCQ193" s="14"/>
      <c r="WCR193" s="14"/>
      <c r="WCS193" s="14"/>
      <c r="WCT193" s="14"/>
      <c r="WCU193" s="14"/>
      <c r="WCV193" s="14"/>
      <c r="WCW193" s="14"/>
      <c r="WCX193" s="14"/>
      <c r="WCY193" s="14"/>
      <c r="WCZ193" s="14"/>
      <c r="WDA193" s="14"/>
      <c r="WDB193" s="14"/>
      <c r="WDC193" s="14"/>
      <c r="WDD193" s="14"/>
      <c r="WDE193" s="14"/>
      <c r="WDF193" s="14"/>
      <c r="WDG193" s="14"/>
      <c r="WDH193" s="14"/>
      <c r="WDI193" s="14"/>
      <c r="WDJ193" s="14"/>
      <c r="WDK193" s="14"/>
      <c r="WDL193" s="14"/>
      <c r="WDM193" s="14"/>
      <c r="WDN193" s="14"/>
      <c r="WDO193" s="14"/>
      <c r="WDP193" s="14"/>
      <c r="WDQ193" s="14"/>
      <c r="WDR193" s="14"/>
      <c r="WDS193" s="14"/>
      <c r="WDT193" s="14"/>
      <c r="WDU193" s="14"/>
      <c r="WDV193" s="14"/>
      <c r="WDW193" s="14"/>
      <c r="WDX193" s="14"/>
      <c r="WDY193" s="14"/>
      <c r="WDZ193" s="14"/>
      <c r="WEA193" s="14"/>
      <c r="WEB193" s="14"/>
      <c r="WEC193" s="14"/>
      <c r="WED193" s="14"/>
      <c r="WEE193" s="14"/>
      <c r="WEF193" s="14"/>
      <c r="WEG193" s="14"/>
      <c r="WEH193" s="14"/>
      <c r="WEI193" s="14"/>
      <c r="WEJ193" s="14"/>
      <c r="WEK193" s="14"/>
      <c r="WEL193" s="14"/>
      <c r="WEM193" s="14"/>
      <c r="WEN193" s="14"/>
      <c r="WEO193" s="14"/>
      <c r="WEP193" s="14"/>
      <c r="WEQ193" s="14"/>
      <c r="WER193" s="14"/>
      <c r="WES193" s="14"/>
      <c r="WET193" s="14"/>
      <c r="WEU193" s="14"/>
      <c r="WEV193" s="14"/>
      <c r="WEW193" s="14"/>
      <c r="WEX193" s="14"/>
      <c r="WEY193" s="14"/>
      <c r="WEZ193" s="14"/>
      <c r="WFA193" s="14"/>
      <c r="WFB193" s="14"/>
      <c r="WFC193" s="14"/>
      <c r="WFD193" s="14"/>
      <c r="WFE193" s="14"/>
      <c r="WFF193" s="14"/>
      <c r="WFG193" s="14"/>
      <c r="WFH193" s="14"/>
      <c r="WFI193" s="14"/>
      <c r="WFJ193" s="14"/>
      <c r="WFK193" s="14"/>
      <c r="WFL193" s="14"/>
      <c r="WFM193" s="14"/>
      <c r="WFN193" s="14"/>
      <c r="WFO193" s="14"/>
      <c r="WFP193" s="14"/>
      <c r="WFQ193" s="14"/>
      <c r="WFR193" s="14"/>
      <c r="WFS193" s="14"/>
      <c r="WFT193" s="14"/>
      <c r="WFU193" s="14"/>
      <c r="WFV193" s="14"/>
      <c r="WFW193" s="14"/>
      <c r="WFX193" s="14"/>
      <c r="WFY193" s="14"/>
      <c r="WFZ193" s="14"/>
      <c r="WGA193" s="14"/>
      <c r="WGB193" s="14"/>
      <c r="WGC193" s="14"/>
      <c r="WGD193" s="14"/>
      <c r="WGE193" s="14"/>
      <c r="WGF193" s="14"/>
      <c r="WGG193" s="14"/>
      <c r="WGH193" s="14"/>
      <c r="WGI193" s="14"/>
      <c r="WGJ193" s="14"/>
      <c r="WGK193" s="14"/>
      <c r="WGL193" s="14"/>
      <c r="WGM193" s="14"/>
      <c r="WGN193" s="14"/>
      <c r="WGO193" s="14"/>
      <c r="WGP193" s="14"/>
      <c r="WGQ193" s="14"/>
      <c r="WGR193" s="14"/>
      <c r="WGS193" s="14"/>
      <c r="WGT193" s="14"/>
      <c r="WGU193" s="14"/>
      <c r="WGV193" s="14"/>
      <c r="WGW193" s="14"/>
      <c r="WGX193" s="14"/>
      <c r="WGY193" s="14"/>
      <c r="WGZ193" s="14"/>
      <c r="WHA193" s="14"/>
      <c r="WHB193" s="14"/>
      <c r="WHC193" s="14"/>
      <c r="WHD193" s="14"/>
      <c r="WHE193" s="14"/>
      <c r="WHF193" s="14"/>
      <c r="WHG193" s="14"/>
      <c r="WHH193" s="14"/>
      <c r="WHI193" s="14"/>
      <c r="WHJ193" s="14"/>
      <c r="WHK193" s="14"/>
      <c r="WHL193" s="14"/>
      <c r="WHM193" s="14"/>
      <c r="WHN193" s="14"/>
      <c r="WHO193" s="14"/>
      <c r="WHP193" s="14"/>
      <c r="WHQ193" s="14"/>
      <c r="WHR193" s="14"/>
      <c r="WHS193" s="14"/>
      <c r="WHT193" s="14"/>
      <c r="WHU193" s="14"/>
      <c r="WHV193" s="14"/>
      <c r="WHW193" s="14"/>
      <c r="WHX193" s="14"/>
      <c r="WHY193" s="14"/>
      <c r="WHZ193" s="14"/>
      <c r="WIA193" s="14"/>
      <c r="WIB193" s="14"/>
      <c r="WIC193" s="14"/>
      <c r="WID193" s="14"/>
      <c r="WIE193" s="14"/>
      <c r="WIF193" s="14"/>
      <c r="WIG193" s="14"/>
      <c r="WIH193" s="14"/>
      <c r="WII193" s="14"/>
      <c r="WIJ193" s="14"/>
      <c r="WIK193" s="14"/>
      <c r="WIL193" s="14"/>
      <c r="WIM193" s="14"/>
      <c r="WIN193" s="14"/>
      <c r="WIO193" s="14"/>
      <c r="WIP193" s="14"/>
      <c r="WIQ193" s="14"/>
      <c r="WIR193" s="14"/>
      <c r="WIS193" s="14"/>
      <c r="WIT193" s="14"/>
      <c r="WIU193" s="14"/>
      <c r="WIV193" s="14"/>
      <c r="WIW193" s="14"/>
      <c r="WIX193" s="14"/>
      <c r="WIY193" s="14"/>
      <c r="WIZ193" s="14"/>
      <c r="WJA193" s="14"/>
      <c r="WJB193" s="14"/>
      <c r="WJC193" s="14"/>
      <c r="WJD193" s="14"/>
      <c r="WJE193" s="14"/>
      <c r="WJF193" s="14"/>
      <c r="WJG193" s="14"/>
      <c r="WJH193" s="14"/>
      <c r="WJI193" s="14"/>
      <c r="WJJ193" s="14"/>
      <c r="WJK193" s="14"/>
      <c r="WJL193" s="14"/>
      <c r="WJM193" s="14"/>
      <c r="WJN193" s="14"/>
      <c r="WJO193" s="14"/>
      <c r="WJP193" s="14"/>
      <c r="WJQ193" s="14"/>
      <c r="WJR193" s="14"/>
      <c r="WJS193" s="14"/>
      <c r="WJT193" s="14"/>
      <c r="WJU193" s="14"/>
      <c r="WJV193" s="14"/>
      <c r="WJW193" s="14"/>
      <c r="WJX193" s="14"/>
      <c r="WJY193" s="14"/>
      <c r="WJZ193" s="14"/>
      <c r="WKA193" s="14"/>
      <c r="WKB193" s="14"/>
      <c r="WKC193" s="14"/>
      <c r="WKD193" s="14"/>
      <c r="WKE193" s="14"/>
      <c r="WKF193" s="14"/>
      <c r="WKG193" s="14"/>
      <c r="WKH193" s="14"/>
      <c r="WKI193" s="14"/>
      <c r="WKJ193" s="14"/>
      <c r="WKK193" s="14"/>
      <c r="WKL193" s="14"/>
      <c r="WKM193" s="14"/>
      <c r="WKN193" s="14"/>
      <c r="WKO193" s="14"/>
      <c r="WKP193" s="14"/>
      <c r="WKQ193" s="14"/>
      <c r="WKR193" s="14"/>
      <c r="WKS193" s="14"/>
      <c r="WKT193" s="14"/>
      <c r="WKU193" s="14"/>
      <c r="WKV193" s="14"/>
      <c r="WKW193" s="14"/>
      <c r="WKX193" s="14"/>
      <c r="WKY193" s="14"/>
      <c r="WKZ193" s="14"/>
      <c r="WLA193" s="14"/>
      <c r="WLB193" s="14"/>
      <c r="WLC193" s="14"/>
      <c r="WLD193" s="14"/>
      <c r="WLE193" s="14"/>
      <c r="WLF193" s="14"/>
      <c r="WLG193" s="14"/>
      <c r="WLH193" s="14"/>
      <c r="WLI193" s="14"/>
      <c r="WLJ193" s="14"/>
      <c r="WLK193" s="14"/>
      <c r="WLL193" s="14"/>
      <c r="WLM193" s="14"/>
      <c r="WLN193" s="14"/>
      <c r="WLO193" s="14"/>
      <c r="WLP193" s="14"/>
      <c r="WLQ193" s="14"/>
      <c r="WLR193" s="14"/>
      <c r="WLS193" s="14"/>
      <c r="WLT193" s="14"/>
      <c r="WLU193" s="14"/>
      <c r="WLV193" s="14"/>
      <c r="WLW193" s="14"/>
      <c r="WLX193" s="14"/>
      <c r="WLY193" s="14"/>
      <c r="WLZ193" s="14"/>
      <c r="WMA193" s="14"/>
      <c r="WMB193" s="14"/>
      <c r="WMC193" s="14"/>
      <c r="WMD193" s="14"/>
      <c r="WME193" s="14"/>
      <c r="WMF193" s="14"/>
      <c r="WMG193" s="14"/>
      <c r="WMH193" s="14"/>
      <c r="WMI193" s="14"/>
      <c r="WMJ193" s="14"/>
      <c r="WMK193" s="14"/>
      <c r="WML193" s="14"/>
      <c r="WMM193" s="14"/>
      <c r="WMN193" s="14"/>
      <c r="WMO193" s="14"/>
      <c r="WMP193" s="14"/>
      <c r="WMQ193" s="14"/>
      <c r="WMR193" s="14"/>
      <c r="WMS193" s="14"/>
      <c r="WMT193" s="14"/>
      <c r="WMU193" s="14"/>
      <c r="WMV193" s="14"/>
      <c r="WMW193" s="14"/>
      <c r="WMX193" s="14"/>
      <c r="WMY193" s="14"/>
      <c r="WMZ193" s="14"/>
      <c r="WNA193" s="14"/>
      <c r="WNB193" s="14"/>
      <c r="WNC193" s="14"/>
      <c r="WND193" s="14"/>
      <c r="WNE193" s="14"/>
      <c r="WNF193" s="14"/>
      <c r="WNG193" s="14"/>
      <c r="WNH193" s="14"/>
      <c r="WNI193" s="14"/>
      <c r="WNJ193" s="14"/>
      <c r="WNK193" s="14"/>
      <c r="WNL193" s="14"/>
      <c r="WNM193" s="14"/>
      <c r="WNN193" s="14"/>
      <c r="WNO193" s="14"/>
      <c r="WNP193" s="14"/>
      <c r="WNQ193" s="14"/>
      <c r="WNR193" s="14"/>
      <c r="WNS193" s="14"/>
      <c r="WNT193" s="14"/>
      <c r="WNU193" s="14"/>
      <c r="WNV193" s="14"/>
      <c r="WNW193" s="14"/>
      <c r="WNX193" s="14"/>
      <c r="WNY193" s="14"/>
      <c r="WNZ193" s="14"/>
      <c r="WOA193" s="14"/>
      <c r="WOB193" s="14"/>
      <c r="WOC193" s="14"/>
      <c r="WOD193" s="14"/>
      <c r="WOE193" s="14"/>
      <c r="WOF193" s="14"/>
      <c r="WOG193" s="14"/>
      <c r="WOH193" s="14"/>
      <c r="WOI193" s="14"/>
      <c r="WOJ193" s="14"/>
      <c r="WOK193" s="14"/>
      <c r="WOL193" s="14"/>
      <c r="WOM193" s="14"/>
      <c r="WON193" s="14"/>
      <c r="WOO193" s="14"/>
      <c r="WOP193" s="14"/>
      <c r="WOQ193" s="14"/>
      <c r="WOR193" s="14"/>
      <c r="WOS193" s="14"/>
      <c r="WOT193" s="14"/>
      <c r="WOU193" s="14"/>
      <c r="WOV193" s="14"/>
      <c r="WOW193" s="14"/>
      <c r="WOX193" s="14"/>
      <c r="WOY193" s="14"/>
      <c r="WOZ193" s="14"/>
      <c r="WPA193" s="14"/>
      <c r="WPB193" s="14"/>
      <c r="WPC193" s="14"/>
      <c r="WPD193" s="14"/>
      <c r="WPE193" s="14"/>
      <c r="WPF193" s="14"/>
      <c r="WPG193" s="14"/>
      <c r="WPH193" s="14"/>
      <c r="WPI193" s="14"/>
      <c r="WPJ193" s="14"/>
      <c r="WPK193" s="14"/>
      <c r="WPL193" s="14"/>
      <c r="WPM193" s="14"/>
      <c r="WPN193" s="14"/>
      <c r="WPO193" s="14"/>
      <c r="WPP193" s="14"/>
      <c r="WPQ193" s="14"/>
      <c r="WPR193" s="14"/>
      <c r="WPS193" s="14"/>
      <c r="WPT193" s="14"/>
      <c r="WPU193" s="14"/>
      <c r="WPV193" s="14"/>
      <c r="WPW193" s="14"/>
      <c r="WPX193" s="14"/>
      <c r="WPY193" s="14"/>
      <c r="WPZ193" s="14"/>
      <c r="WQA193" s="14"/>
      <c r="WQB193" s="14"/>
      <c r="WQC193" s="14"/>
      <c r="WQD193" s="14"/>
      <c r="WQE193" s="14"/>
      <c r="WQF193" s="14"/>
      <c r="WQG193" s="14"/>
      <c r="WQH193" s="14"/>
      <c r="WQI193" s="14"/>
      <c r="WQJ193" s="14"/>
      <c r="WQK193" s="14"/>
      <c r="WQL193" s="14"/>
      <c r="WQM193" s="14"/>
      <c r="WQN193" s="14"/>
      <c r="WQO193" s="14"/>
      <c r="WQP193" s="14"/>
      <c r="WQQ193" s="14"/>
      <c r="WQR193" s="14"/>
      <c r="WQS193" s="14"/>
      <c r="WQT193" s="14"/>
      <c r="WQU193" s="14"/>
      <c r="WQV193" s="14"/>
      <c r="WQW193" s="14"/>
      <c r="WQX193" s="14"/>
      <c r="WQY193" s="14"/>
      <c r="WQZ193" s="14"/>
      <c r="WRA193" s="14"/>
      <c r="WRB193" s="14"/>
      <c r="WRC193" s="14"/>
      <c r="WRD193" s="14"/>
      <c r="WRE193" s="14"/>
      <c r="WRF193" s="14"/>
      <c r="WRG193" s="14"/>
      <c r="WRH193" s="14"/>
      <c r="WRI193" s="14"/>
      <c r="WRJ193" s="14"/>
      <c r="WRK193" s="14"/>
      <c r="WRL193" s="14"/>
      <c r="WRM193" s="14"/>
      <c r="WRN193" s="14"/>
      <c r="WRO193" s="14"/>
      <c r="WRP193" s="14"/>
      <c r="WRQ193" s="14"/>
      <c r="WRR193" s="14"/>
      <c r="WRS193" s="14"/>
      <c r="WRT193" s="14"/>
      <c r="WRU193" s="14"/>
      <c r="WRV193" s="14"/>
      <c r="WRW193" s="14"/>
      <c r="WRX193" s="14"/>
      <c r="WRY193" s="14"/>
      <c r="WRZ193" s="14"/>
      <c r="WSA193" s="14"/>
      <c r="WSB193" s="14"/>
      <c r="WSC193" s="14"/>
      <c r="WSD193" s="14"/>
      <c r="WSE193" s="14"/>
      <c r="WSF193" s="14"/>
      <c r="WSG193" s="14"/>
      <c r="WSH193" s="14"/>
      <c r="WSI193" s="14"/>
      <c r="WSJ193" s="14"/>
      <c r="WSK193" s="14"/>
      <c r="WSL193" s="14"/>
      <c r="WSM193" s="14"/>
      <c r="WSN193" s="14"/>
      <c r="WSO193" s="14"/>
      <c r="WSP193" s="14"/>
      <c r="WSQ193" s="14"/>
      <c r="WSR193" s="14"/>
      <c r="WSS193" s="14"/>
      <c r="WST193" s="14"/>
      <c r="WSU193" s="14"/>
      <c r="WSV193" s="14"/>
      <c r="WSW193" s="14"/>
      <c r="WSX193" s="14"/>
      <c r="WSY193" s="14"/>
      <c r="WSZ193" s="14"/>
      <c r="WTA193" s="14"/>
      <c r="WTB193" s="14"/>
      <c r="WTC193" s="14"/>
      <c r="WTD193" s="14"/>
      <c r="WTE193" s="14"/>
      <c r="WTF193" s="14"/>
      <c r="WTG193" s="14"/>
      <c r="WTH193" s="14"/>
      <c r="WTI193" s="14"/>
      <c r="WTJ193" s="14"/>
      <c r="WTK193" s="14"/>
      <c r="WTL193" s="14"/>
      <c r="WTM193" s="14"/>
      <c r="WTN193" s="14"/>
      <c r="WTO193" s="14"/>
      <c r="WTP193" s="14"/>
      <c r="WTQ193" s="14"/>
      <c r="WTR193" s="14"/>
      <c r="WTS193" s="14"/>
      <c r="WTT193" s="14"/>
      <c r="WTU193" s="14"/>
      <c r="WTV193" s="14"/>
      <c r="WTW193" s="14"/>
      <c r="WTX193" s="14"/>
      <c r="WTY193" s="14"/>
      <c r="WTZ193" s="14"/>
      <c r="WUA193" s="14"/>
      <c r="WUB193" s="14"/>
      <c r="WUC193" s="14"/>
      <c r="WUD193" s="14"/>
      <c r="WUE193" s="14"/>
      <c r="WUF193" s="14"/>
      <c r="WUG193" s="14"/>
      <c r="WUH193" s="14"/>
      <c r="WUI193" s="14"/>
      <c r="WUJ193" s="14"/>
      <c r="WUK193" s="14"/>
      <c r="WUL193" s="14"/>
      <c r="WUM193" s="14"/>
      <c r="WUN193" s="14"/>
      <c r="WUO193" s="14"/>
      <c r="WUP193" s="14"/>
      <c r="WUQ193" s="14"/>
      <c r="WUR193" s="14"/>
      <c r="WUS193" s="14"/>
      <c r="WUT193" s="14"/>
      <c r="WUU193" s="14"/>
      <c r="WUV193" s="14"/>
      <c r="WUW193" s="14"/>
      <c r="WUX193" s="14"/>
      <c r="WUY193" s="14"/>
      <c r="WUZ193" s="14"/>
      <c r="WVA193" s="14"/>
      <c r="WVB193" s="14"/>
      <c r="WVC193" s="14"/>
      <c r="WVD193" s="14"/>
      <c r="WVE193" s="14"/>
      <c r="WVF193" s="14"/>
      <c r="WVG193" s="14"/>
      <c r="WVH193" s="14"/>
      <c r="WVI193" s="14"/>
      <c r="WVJ193" s="14"/>
      <c r="WVK193" s="14"/>
      <c r="WVL193" s="14"/>
      <c r="WVM193" s="14"/>
      <c r="WVN193" s="14"/>
      <c r="WVO193" s="14"/>
      <c r="WVP193" s="14"/>
      <c r="WVQ193" s="14"/>
      <c r="WVR193" s="14"/>
      <c r="WVS193" s="14"/>
      <c r="WVT193" s="14"/>
      <c r="WVU193" s="14"/>
      <c r="WVV193" s="14"/>
      <c r="WVW193" s="14"/>
      <c r="WVX193" s="14"/>
      <c r="WVY193" s="14"/>
      <c r="WVZ193" s="14"/>
      <c r="WWA193" s="14"/>
      <c r="WWB193" s="14"/>
      <c r="WWC193" s="14"/>
      <c r="WWD193" s="14"/>
      <c r="WWE193" s="14"/>
      <c r="WWF193" s="14"/>
      <c r="WWG193" s="14"/>
      <c r="WWH193" s="14"/>
      <c r="WWI193" s="14"/>
      <c r="WWJ193" s="14"/>
      <c r="WWK193" s="14"/>
      <c r="WWL193" s="14"/>
      <c r="WWM193" s="14"/>
      <c r="WWN193" s="14"/>
      <c r="WWO193" s="14"/>
      <c r="WWP193" s="14"/>
      <c r="WWQ193" s="14"/>
      <c r="WWR193" s="14"/>
      <c r="WWS193" s="14"/>
      <c r="WWT193" s="14"/>
      <c r="WWU193" s="14"/>
      <c r="WWV193" s="14"/>
      <c r="WWW193" s="14"/>
      <c r="WWX193" s="14"/>
      <c r="WWY193" s="14"/>
      <c r="WWZ193" s="14"/>
      <c r="WXA193" s="14"/>
      <c r="WXB193" s="14"/>
      <c r="WXC193" s="14"/>
      <c r="WXD193" s="14"/>
      <c r="WXE193" s="14"/>
      <c r="WXF193" s="14"/>
      <c r="WXG193" s="14"/>
      <c r="WXH193" s="14"/>
      <c r="WXI193" s="14"/>
      <c r="WXJ193" s="14"/>
      <c r="WXK193" s="14"/>
      <c r="WXL193" s="14"/>
      <c r="WXM193" s="14"/>
      <c r="WXN193" s="14"/>
      <c r="WXO193" s="14"/>
      <c r="WXP193" s="14"/>
      <c r="WXQ193" s="14"/>
      <c r="WXR193" s="14"/>
      <c r="WXS193" s="14"/>
      <c r="WXT193" s="14"/>
      <c r="WXU193" s="14"/>
      <c r="WXV193" s="14"/>
      <c r="WXW193" s="14"/>
      <c r="WXX193" s="14"/>
      <c r="WXY193" s="14"/>
      <c r="WXZ193" s="14"/>
      <c r="WYA193" s="14"/>
      <c r="WYB193" s="14"/>
      <c r="WYC193" s="14"/>
      <c r="WYD193" s="14"/>
      <c r="WYE193" s="14"/>
      <c r="WYF193" s="14"/>
      <c r="WYG193" s="14"/>
      <c r="WYH193" s="14"/>
      <c r="WYI193" s="14"/>
      <c r="WYJ193" s="14"/>
      <c r="WYK193" s="14"/>
      <c r="WYL193" s="14"/>
      <c r="WYM193" s="14"/>
      <c r="WYN193" s="14"/>
      <c r="WYO193" s="14"/>
      <c r="WYP193" s="14"/>
      <c r="WYQ193" s="14"/>
      <c r="WYR193" s="14"/>
      <c r="WYS193" s="14"/>
      <c r="WYT193" s="14"/>
      <c r="WYU193" s="14"/>
      <c r="WYV193" s="14"/>
      <c r="WYW193" s="14"/>
      <c r="WYX193" s="14"/>
      <c r="WYY193" s="14"/>
      <c r="WYZ193" s="14"/>
      <c r="WZA193" s="14"/>
      <c r="WZB193" s="14"/>
      <c r="WZC193" s="14"/>
      <c r="WZD193" s="14"/>
      <c r="WZE193" s="14"/>
      <c r="WZF193" s="14"/>
      <c r="WZG193" s="14"/>
      <c r="WZH193" s="14"/>
      <c r="WZI193" s="14"/>
      <c r="WZJ193" s="14"/>
      <c r="WZK193" s="14"/>
      <c r="WZL193" s="14"/>
      <c r="WZM193" s="14"/>
      <c r="WZN193" s="14"/>
      <c r="WZO193" s="14"/>
      <c r="WZP193" s="14"/>
      <c r="WZQ193" s="14"/>
      <c r="WZR193" s="14"/>
      <c r="WZS193" s="14"/>
      <c r="WZT193" s="14"/>
      <c r="WZU193" s="14"/>
      <c r="WZV193" s="14"/>
      <c r="WZW193" s="14"/>
      <c r="WZX193" s="14"/>
      <c r="WZY193" s="14"/>
      <c r="WZZ193" s="14"/>
      <c r="XAA193" s="14"/>
      <c r="XAB193" s="14"/>
      <c r="XAC193" s="14"/>
      <c r="XAD193" s="14"/>
      <c r="XAE193" s="14"/>
      <c r="XAF193" s="14"/>
      <c r="XAG193" s="14"/>
      <c r="XAH193" s="14"/>
      <c r="XAI193" s="14"/>
      <c r="XAJ193" s="14"/>
      <c r="XAK193" s="14"/>
      <c r="XAL193" s="14"/>
      <c r="XAM193" s="14"/>
      <c r="XAN193" s="14"/>
      <c r="XAO193" s="14"/>
      <c r="XAP193" s="14"/>
      <c r="XAQ193" s="14"/>
      <c r="XAR193" s="14"/>
      <c r="XAS193" s="14"/>
      <c r="XAT193" s="14"/>
      <c r="XAU193" s="14"/>
      <c r="XAV193" s="14"/>
      <c r="XAW193" s="14"/>
      <c r="XAX193" s="14"/>
      <c r="XAY193" s="14"/>
      <c r="XAZ193" s="14"/>
      <c r="XBA193" s="14"/>
      <c r="XBB193" s="14"/>
      <c r="XBC193" s="14"/>
      <c r="XBD193" s="14"/>
      <c r="XBE193" s="14"/>
      <c r="XBF193" s="14"/>
      <c r="XBG193" s="14"/>
      <c r="XBH193" s="14"/>
      <c r="XBI193" s="14"/>
      <c r="XBJ193" s="14"/>
      <c r="XBK193" s="14"/>
      <c r="XBL193" s="14"/>
      <c r="XBM193" s="14"/>
      <c r="XBN193" s="14"/>
      <c r="XBO193" s="14"/>
      <c r="XBP193" s="14"/>
      <c r="XBQ193" s="14"/>
      <c r="XBR193" s="14"/>
      <c r="XBS193" s="14"/>
      <c r="XBT193" s="14"/>
      <c r="XBU193" s="14"/>
      <c r="XBV193" s="14"/>
      <c r="XBW193" s="14"/>
      <c r="XBX193" s="14"/>
      <c r="XBY193" s="14"/>
      <c r="XBZ193" s="14"/>
      <c r="XCA193" s="14"/>
      <c r="XCB193" s="14"/>
      <c r="XCC193" s="14"/>
      <c r="XCD193" s="14"/>
      <c r="XCE193" s="14"/>
      <c r="XCF193" s="14"/>
      <c r="XCG193" s="14"/>
      <c r="XCH193" s="14"/>
      <c r="XCI193" s="14"/>
      <c r="XCJ193" s="14"/>
      <c r="XCK193" s="14"/>
      <c r="XCL193" s="14"/>
      <c r="XCM193" s="14"/>
      <c r="XCN193" s="14"/>
      <c r="XCO193" s="14"/>
      <c r="XCP193" s="14"/>
      <c r="XCQ193" s="14"/>
      <c r="XCR193" s="14"/>
      <c r="XCS193" s="14"/>
      <c r="XCT193" s="14"/>
      <c r="XCU193" s="14"/>
      <c r="XCV193" s="14"/>
      <c r="XCW193" s="14"/>
      <c r="XCX193" s="14"/>
      <c r="XCY193" s="14"/>
      <c r="XCZ193" s="14"/>
      <c r="XDA193" s="14"/>
      <c r="XDB193" s="14"/>
      <c r="XDC193" s="14"/>
      <c r="XDD193" s="14"/>
      <c r="XDE193" s="14"/>
      <c r="XDF193" s="14"/>
      <c r="XDG193" s="14"/>
      <c r="XDH193" s="14"/>
      <c r="XDI193" s="14"/>
      <c r="XDJ193" s="14"/>
      <c r="XDK193" s="14"/>
      <c r="XDL193" s="14"/>
      <c r="XDM193" s="14"/>
      <c r="XDN193" s="14"/>
      <c r="XDO193" s="14"/>
      <c r="XDP193" s="14"/>
      <c r="XDQ193" s="14"/>
      <c r="XDR193" s="14"/>
      <c r="XDS193" s="14"/>
      <c r="XDT193" s="14"/>
      <c r="XDU193" s="14"/>
      <c r="XDV193" s="14"/>
      <c r="XDW193" s="14"/>
      <c r="XDX193" s="14"/>
      <c r="XDY193" s="14"/>
      <c r="XDZ193" s="14"/>
      <c r="XEA193" s="14"/>
      <c r="XEB193" s="14"/>
      <c r="XEC193" s="14"/>
      <c r="XED193" s="14"/>
      <c r="XEE193" s="14"/>
      <c r="XEF193" s="14"/>
      <c r="XEG193" s="14"/>
      <c r="XEH193" s="14"/>
      <c r="XEI193" s="14"/>
      <c r="XEJ193" s="14"/>
      <c r="XEK193" s="14"/>
      <c r="XEL193" s="14"/>
      <c r="XEM193" s="14"/>
      <c r="XEN193" s="14"/>
      <c r="XEO193" s="14"/>
      <c r="XEP193" s="14"/>
      <c r="XEQ193" s="14"/>
      <c r="XER193" s="14"/>
      <c r="XES193" s="14"/>
      <c r="XET193" s="14"/>
      <c r="XEU193" s="14"/>
      <c r="XEV193" s="14"/>
      <c r="XEW193" s="14"/>
      <c r="XEX193" s="14"/>
      <c r="XEY193" s="14"/>
      <c r="XEZ193" s="14"/>
      <c r="XFA193" s="14"/>
      <c r="XFB193" s="14"/>
      <c r="XFC193" s="14"/>
      <c r="XFD193" s="14"/>
    </row>
    <row r="194" spans="1:164 13283:16384" ht="24">
      <c r="A194" s="27" t="s">
        <v>7</v>
      </c>
      <c r="B194" s="4" t="s">
        <v>406</v>
      </c>
      <c r="C194" s="4" t="s">
        <v>9</v>
      </c>
      <c r="D194" s="49" t="s">
        <v>407</v>
      </c>
      <c r="E194" s="10" t="s">
        <v>408</v>
      </c>
      <c r="F194" s="11">
        <v>10</v>
      </c>
      <c r="G194" s="40">
        <v>244.13</v>
      </c>
      <c r="H194" s="71">
        <f t="shared" ref="H194:H215" si="201">+G194*$T$7</f>
        <v>237.357470339256</v>
      </c>
      <c r="I194" s="83">
        <v>83.78</v>
      </c>
      <c r="J194" s="71">
        <f t="shared" ref="J194:J215" si="202">+I194*$T$7</f>
        <v>81.455818068336001</v>
      </c>
      <c r="K194" s="71">
        <f t="shared" ref="K194:K215" si="203">+H194+J194</f>
        <v>318.81328840759198</v>
      </c>
      <c r="L194" s="81">
        <v>305.17</v>
      </c>
      <c r="M194" s="71">
        <f t="shared" ref="M194:M215" si="204">+L194*$T$7</f>
        <v>296.70412986290398</v>
      </c>
      <c r="N194" s="81">
        <v>104.73</v>
      </c>
      <c r="O194" s="71">
        <f t="shared" ref="O194:O215" si="205">+N194*$T$7</f>
        <v>101.824633877976</v>
      </c>
      <c r="P194" s="71">
        <f t="shared" ref="P194:P215" si="206">+M194+O194</f>
        <v>398.52876374087998</v>
      </c>
      <c r="Q194" s="71">
        <f t="shared" ref="Q194:Q215" si="207">+M194*F194</f>
        <v>2967.0412986290398</v>
      </c>
      <c r="R194" s="72">
        <f t="shared" ref="R194:R215" si="208">+O194*F194</f>
        <v>1018.24633877976</v>
      </c>
      <c r="S194" s="71">
        <f t="shared" ref="S194:S215" si="209">+Q194+R194</f>
        <v>3985.2876374088</v>
      </c>
      <c r="V194" s="108">
        <v>4098.93</v>
      </c>
      <c r="X194" s="120">
        <f t="shared" si="173"/>
        <v>113.64236259120025</v>
      </c>
      <c r="Z194" s="120"/>
    </row>
    <row r="195" spans="1:164 13283:16384">
      <c r="A195" s="27" t="s">
        <v>12</v>
      </c>
      <c r="B195" s="4" t="s">
        <v>409</v>
      </c>
      <c r="C195" s="4" t="s">
        <v>9</v>
      </c>
      <c r="D195" s="49" t="s">
        <v>410</v>
      </c>
      <c r="E195" s="10" t="s">
        <v>310</v>
      </c>
      <c r="F195" s="11">
        <v>5</v>
      </c>
      <c r="G195" s="40">
        <v>64.5</v>
      </c>
      <c r="H195" s="71">
        <f t="shared" si="201"/>
        <v>62.710673972399995</v>
      </c>
      <c r="I195" s="83">
        <v>24.59</v>
      </c>
      <c r="J195" s="71">
        <f t="shared" si="202"/>
        <v>23.907836790407998</v>
      </c>
      <c r="K195" s="71">
        <f t="shared" si="203"/>
        <v>86.618510762808</v>
      </c>
      <c r="L195" s="81">
        <v>80.63</v>
      </c>
      <c r="M195" s="71">
        <f t="shared" si="204"/>
        <v>78.393203758055989</v>
      </c>
      <c r="N195" s="81">
        <v>30.73</v>
      </c>
      <c r="O195" s="71">
        <f t="shared" si="205"/>
        <v>29.877504049176</v>
      </c>
      <c r="P195" s="71">
        <f t="shared" si="206"/>
        <v>108.27070780723199</v>
      </c>
      <c r="Q195" s="71">
        <f t="shared" si="207"/>
        <v>391.96601879027992</v>
      </c>
      <c r="R195" s="72">
        <f t="shared" si="208"/>
        <v>149.38752024588001</v>
      </c>
      <c r="S195" s="71">
        <f t="shared" si="209"/>
        <v>541.35353903615987</v>
      </c>
      <c r="V195" s="106">
        <v>556.79</v>
      </c>
      <c r="X195" s="120">
        <f t="shared" si="173"/>
        <v>15.436460963840091</v>
      </c>
      <c r="Z195" s="120"/>
    </row>
    <row r="196" spans="1:164 13283:16384">
      <c r="A196" s="27" t="s">
        <v>15</v>
      </c>
      <c r="B196" s="4" t="s">
        <v>411</v>
      </c>
      <c r="C196" s="4" t="s">
        <v>9</v>
      </c>
      <c r="D196" s="49" t="s">
        <v>412</v>
      </c>
      <c r="E196" s="10" t="s">
        <v>310</v>
      </c>
      <c r="F196" s="11">
        <v>5</v>
      </c>
      <c r="G196" s="40">
        <v>64.5</v>
      </c>
      <c r="H196" s="71">
        <f t="shared" si="201"/>
        <v>62.710673972399995</v>
      </c>
      <c r="I196" s="83">
        <v>24.59</v>
      </c>
      <c r="J196" s="71">
        <f t="shared" si="202"/>
        <v>23.907836790407998</v>
      </c>
      <c r="K196" s="71">
        <f t="shared" si="203"/>
        <v>86.618510762808</v>
      </c>
      <c r="L196" s="81">
        <v>80.63</v>
      </c>
      <c r="M196" s="71">
        <f t="shared" si="204"/>
        <v>78.393203758055989</v>
      </c>
      <c r="N196" s="81">
        <v>30.73</v>
      </c>
      <c r="O196" s="71">
        <f t="shared" si="205"/>
        <v>29.877504049176</v>
      </c>
      <c r="P196" s="71">
        <f t="shared" si="206"/>
        <v>108.27070780723199</v>
      </c>
      <c r="Q196" s="71">
        <f t="shared" si="207"/>
        <v>391.96601879027992</v>
      </c>
      <c r="R196" s="72">
        <f t="shared" si="208"/>
        <v>149.38752024588001</v>
      </c>
      <c r="S196" s="71">
        <f t="shared" si="209"/>
        <v>541.35353903615987</v>
      </c>
      <c r="V196" s="106">
        <v>556.79</v>
      </c>
      <c r="X196" s="120">
        <f t="shared" si="173"/>
        <v>15.436460963840091</v>
      </c>
      <c r="Z196" s="120"/>
    </row>
    <row r="197" spans="1:164 13283:16384" ht="24">
      <c r="A197" s="27" t="s">
        <v>18</v>
      </c>
      <c r="B197" s="4" t="s">
        <v>413</v>
      </c>
      <c r="C197" s="4" t="s">
        <v>9</v>
      </c>
      <c r="D197" s="49" t="s">
        <v>414</v>
      </c>
      <c r="E197" s="10" t="s">
        <v>310</v>
      </c>
      <c r="F197" s="11">
        <v>20</v>
      </c>
      <c r="G197" s="40">
        <v>10.95</v>
      </c>
      <c r="H197" s="71">
        <f t="shared" si="201"/>
        <v>10.646230697639998</v>
      </c>
      <c r="I197" s="83">
        <v>6.62</v>
      </c>
      <c r="J197" s="71">
        <f t="shared" si="202"/>
        <v>6.4363513441439997</v>
      </c>
      <c r="K197" s="71">
        <f t="shared" si="203"/>
        <v>17.082582041783997</v>
      </c>
      <c r="L197" s="81">
        <v>13.69</v>
      </c>
      <c r="M197" s="71">
        <f t="shared" si="204"/>
        <v>13.310219018327999</v>
      </c>
      <c r="N197" s="81">
        <v>8.27</v>
      </c>
      <c r="O197" s="71">
        <f t="shared" si="205"/>
        <v>8.0405778876239999</v>
      </c>
      <c r="P197" s="71">
        <f t="shared" si="206"/>
        <v>21.350796905951999</v>
      </c>
      <c r="Q197" s="71">
        <f t="shared" si="207"/>
        <v>266.20438036655997</v>
      </c>
      <c r="R197" s="72">
        <f t="shared" si="208"/>
        <v>160.81155775247998</v>
      </c>
      <c r="S197" s="71">
        <f t="shared" si="209"/>
        <v>427.01593811903996</v>
      </c>
      <c r="V197" s="106">
        <v>439.23</v>
      </c>
      <c r="X197" s="120">
        <f t="shared" si="173"/>
        <v>12.21406188096006</v>
      </c>
      <c r="Z197" s="120"/>
    </row>
    <row r="198" spans="1:164 13283:16384">
      <c r="A198" s="27" t="s">
        <v>21</v>
      </c>
      <c r="B198" s="4" t="s">
        <v>415</v>
      </c>
      <c r="C198" s="4" t="s">
        <v>9</v>
      </c>
      <c r="D198" s="52" t="s">
        <v>1357</v>
      </c>
      <c r="E198" s="10" t="s">
        <v>310</v>
      </c>
      <c r="F198" s="11">
        <v>30</v>
      </c>
      <c r="G198" s="40">
        <v>6.9</v>
      </c>
      <c r="H198" s="71">
        <f t="shared" si="201"/>
        <v>6.7085837272799997</v>
      </c>
      <c r="I198" s="83">
        <v>1.0900000000000001</v>
      </c>
      <c r="J198" s="71">
        <f t="shared" si="202"/>
        <v>1.0597617772080001</v>
      </c>
      <c r="K198" s="71">
        <f t="shared" si="203"/>
        <v>7.7683455044879999</v>
      </c>
      <c r="L198" s="81">
        <v>8.6300000000000008</v>
      </c>
      <c r="M198" s="71">
        <f t="shared" si="204"/>
        <v>8.3905909516559998</v>
      </c>
      <c r="N198" s="81">
        <v>1.36</v>
      </c>
      <c r="O198" s="71">
        <f t="shared" si="205"/>
        <v>1.322271575232</v>
      </c>
      <c r="P198" s="71">
        <f t="shared" si="206"/>
        <v>9.7128625268879993</v>
      </c>
      <c r="Q198" s="71">
        <f t="shared" si="207"/>
        <v>251.71772854968</v>
      </c>
      <c r="R198" s="72">
        <f t="shared" si="208"/>
        <v>39.668147256959998</v>
      </c>
      <c r="S198" s="71">
        <f t="shared" si="209"/>
        <v>291.38587580664</v>
      </c>
      <c r="V198" s="106">
        <v>299.52999999999997</v>
      </c>
      <c r="X198" s="120">
        <f t="shared" si="173"/>
        <v>8.1441241933599713</v>
      </c>
      <c r="Z198" s="120"/>
    </row>
    <row r="199" spans="1:164 13283:16384" ht="24">
      <c r="A199" s="27" t="s">
        <v>43</v>
      </c>
      <c r="B199" s="4" t="s">
        <v>416</v>
      </c>
      <c r="C199" s="4" t="s">
        <v>9</v>
      </c>
      <c r="D199" s="52" t="s">
        <v>1358</v>
      </c>
      <c r="E199" s="9" t="s">
        <v>1314</v>
      </c>
      <c r="F199" s="12">
        <v>45</v>
      </c>
      <c r="G199" s="40">
        <v>552.77</v>
      </c>
      <c r="H199" s="71">
        <f t="shared" si="201"/>
        <v>537.435337236024</v>
      </c>
      <c r="I199" s="83">
        <v>55.4</v>
      </c>
      <c r="J199" s="71">
        <f t="shared" si="202"/>
        <v>53.863121520479993</v>
      </c>
      <c r="K199" s="71">
        <f t="shared" si="203"/>
        <v>591.29845875650403</v>
      </c>
      <c r="L199" s="81">
        <v>690.96</v>
      </c>
      <c r="M199" s="71">
        <f t="shared" si="204"/>
        <v>671.79174089875198</v>
      </c>
      <c r="N199" s="81">
        <v>69.25</v>
      </c>
      <c r="O199" s="71">
        <f t="shared" si="205"/>
        <v>67.328901900600002</v>
      </c>
      <c r="P199" s="71">
        <f t="shared" si="206"/>
        <v>739.12064279935203</v>
      </c>
      <c r="Q199" s="71">
        <f t="shared" si="207"/>
        <v>30230.62834044384</v>
      </c>
      <c r="R199" s="72">
        <f t="shared" si="208"/>
        <v>3029.8005855270003</v>
      </c>
      <c r="S199" s="71">
        <f t="shared" si="209"/>
        <v>33260.428925970838</v>
      </c>
      <c r="V199" s="107">
        <v>34209.410000000003</v>
      </c>
      <c r="X199" s="120">
        <f t="shared" si="173"/>
        <v>948.98107402916503</v>
      </c>
      <c r="Z199" s="120"/>
    </row>
    <row r="200" spans="1:164 13283:16384" ht="24">
      <c r="A200" s="27" t="s">
        <v>73</v>
      </c>
      <c r="B200" s="4" t="s">
        <v>417</v>
      </c>
      <c r="C200" s="4" t="s">
        <v>9</v>
      </c>
      <c r="D200" s="49" t="s">
        <v>418</v>
      </c>
      <c r="E200" s="10" t="s">
        <v>310</v>
      </c>
      <c r="F200" s="11">
        <v>3</v>
      </c>
      <c r="G200" s="40">
        <v>1785.03</v>
      </c>
      <c r="H200" s="71">
        <f t="shared" si="201"/>
        <v>1735.510610247336</v>
      </c>
      <c r="I200" s="83">
        <v>180.16</v>
      </c>
      <c r="J200" s="71">
        <f t="shared" si="202"/>
        <v>175.16209337779199</v>
      </c>
      <c r="K200" s="71">
        <f t="shared" si="203"/>
        <v>1910.672703625128</v>
      </c>
      <c r="L200" s="81">
        <v>2231.2800000000002</v>
      </c>
      <c r="M200" s="71">
        <f t="shared" si="204"/>
        <v>2169.3809708703361</v>
      </c>
      <c r="N200" s="81">
        <v>225.2</v>
      </c>
      <c r="O200" s="71">
        <f t="shared" si="205"/>
        <v>218.95261672223998</v>
      </c>
      <c r="P200" s="71">
        <f t="shared" si="206"/>
        <v>2388.3335875925759</v>
      </c>
      <c r="Q200" s="71">
        <f t="shared" si="207"/>
        <v>6508.1429126110088</v>
      </c>
      <c r="R200" s="72">
        <f t="shared" si="208"/>
        <v>656.85785016671991</v>
      </c>
      <c r="S200" s="71">
        <f t="shared" si="209"/>
        <v>7165.0007627777286</v>
      </c>
      <c r="V200" s="107">
        <v>7369.45</v>
      </c>
      <c r="X200" s="120">
        <f t="shared" si="173"/>
        <v>204.44923722227122</v>
      </c>
      <c r="Z200" s="120"/>
    </row>
    <row r="201" spans="1:164 13283:16384">
      <c r="A201" s="27" t="s">
        <v>76</v>
      </c>
      <c r="B201" s="4" t="s">
        <v>419</v>
      </c>
      <c r="C201" s="4" t="s">
        <v>9</v>
      </c>
      <c r="D201" s="52" t="s">
        <v>1359</v>
      </c>
      <c r="E201" s="9" t="s">
        <v>1313</v>
      </c>
      <c r="F201" s="12">
        <v>5</v>
      </c>
      <c r="G201" s="40">
        <v>663.28</v>
      </c>
      <c r="H201" s="71">
        <f t="shared" si="201"/>
        <v>644.87962530873597</v>
      </c>
      <c r="I201" s="83">
        <v>6.02</v>
      </c>
      <c r="J201" s="71">
        <f t="shared" si="202"/>
        <v>5.8529962374239997</v>
      </c>
      <c r="K201" s="71">
        <f t="shared" si="203"/>
        <v>650.73262154615998</v>
      </c>
      <c r="L201" s="81">
        <v>829.1</v>
      </c>
      <c r="M201" s="71">
        <f t="shared" si="204"/>
        <v>806.09953163592002</v>
      </c>
      <c r="N201" s="81">
        <v>7.53</v>
      </c>
      <c r="O201" s="71">
        <f t="shared" si="205"/>
        <v>7.3211065893359999</v>
      </c>
      <c r="P201" s="71">
        <f t="shared" si="206"/>
        <v>813.42063822525597</v>
      </c>
      <c r="Q201" s="71">
        <f t="shared" si="207"/>
        <v>4030.4976581796</v>
      </c>
      <c r="R201" s="72">
        <f t="shared" si="208"/>
        <v>36.60553294668</v>
      </c>
      <c r="S201" s="71">
        <f t="shared" si="209"/>
        <v>4067.1031911262799</v>
      </c>
      <c r="V201" s="107">
        <v>4183.1499999999996</v>
      </c>
      <c r="X201" s="120">
        <f t="shared" ref="X201:X264" si="210">+V201-S201</f>
        <v>116.04680887371978</v>
      </c>
      <c r="Z201" s="120"/>
    </row>
    <row r="202" spans="1:164 13283:16384" ht="72">
      <c r="A202" s="27" t="s">
        <v>79</v>
      </c>
      <c r="B202" s="4" t="s">
        <v>420</v>
      </c>
      <c r="C202" s="4" t="s">
        <v>146</v>
      </c>
      <c r="D202" s="50" t="s">
        <v>1360</v>
      </c>
      <c r="E202" s="9" t="s">
        <v>1314</v>
      </c>
      <c r="F202" s="12">
        <v>100</v>
      </c>
      <c r="G202" s="40">
        <v>2188.4699999999998</v>
      </c>
      <c r="H202" s="71">
        <f t="shared" si="201"/>
        <v>2127.7585840058637</v>
      </c>
      <c r="I202" s="83">
        <v>218.85</v>
      </c>
      <c r="J202" s="71">
        <f t="shared" si="202"/>
        <v>212.77877517611998</v>
      </c>
      <c r="K202" s="71">
        <f t="shared" si="203"/>
        <v>2340.5373591819834</v>
      </c>
      <c r="L202" s="81">
        <v>2451.09</v>
      </c>
      <c r="M202" s="71">
        <f t="shared" si="204"/>
        <v>2383.093114217208</v>
      </c>
      <c r="N202" s="81">
        <v>273.56</v>
      </c>
      <c r="O202" s="71">
        <f t="shared" si="205"/>
        <v>265.97103832387199</v>
      </c>
      <c r="P202" s="71">
        <f t="shared" si="206"/>
        <v>2649.0641525410801</v>
      </c>
      <c r="Q202" s="71">
        <f t="shared" si="207"/>
        <v>238309.31142172081</v>
      </c>
      <c r="R202" s="72">
        <f t="shared" si="208"/>
        <v>26597.103832387198</v>
      </c>
      <c r="S202" s="71">
        <f t="shared" si="209"/>
        <v>264906.41525410803</v>
      </c>
      <c r="V202" s="109">
        <v>272464.52</v>
      </c>
      <c r="X202" s="120">
        <f t="shared" si="210"/>
        <v>7558.1047458919929</v>
      </c>
      <c r="Z202" s="120"/>
    </row>
    <row r="203" spans="1:164 13283:16384" ht="72">
      <c r="A203" s="27" t="s">
        <v>82</v>
      </c>
      <c r="B203" s="4" t="s">
        <v>421</v>
      </c>
      <c r="C203" s="4" t="s">
        <v>146</v>
      </c>
      <c r="D203" s="50" t="s">
        <v>1361</v>
      </c>
      <c r="E203" s="9" t="s">
        <v>1314</v>
      </c>
      <c r="F203" s="12">
        <v>100</v>
      </c>
      <c r="G203" s="40">
        <v>1095</v>
      </c>
      <c r="H203" s="71">
        <f t="shared" si="201"/>
        <v>1064.6230697639999</v>
      </c>
      <c r="I203" s="83">
        <v>109.5</v>
      </c>
      <c r="J203" s="71">
        <f t="shared" si="202"/>
        <v>106.4623069764</v>
      </c>
      <c r="K203" s="71">
        <f t="shared" si="203"/>
        <v>1171.0853767403999</v>
      </c>
      <c r="L203" s="81">
        <v>1226.4000000000001</v>
      </c>
      <c r="M203" s="71">
        <f t="shared" si="204"/>
        <v>1192.3778381356801</v>
      </c>
      <c r="N203" s="81">
        <v>136.88</v>
      </c>
      <c r="O203" s="71">
        <f t="shared" si="205"/>
        <v>133.08274501305598</v>
      </c>
      <c r="P203" s="71">
        <f t="shared" si="206"/>
        <v>1325.4605831487361</v>
      </c>
      <c r="Q203" s="71">
        <f t="shared" si="207"/>
        <v>119237.78381356801</v>
      </c>
      <c r="R203" s="72">
        <f t="shared" si="208"/>
        <v>13308.274501305599</v>
      </c>
      <c r="S203" s="71">
        <f t="shared" si="209"/>
        <v>132546.0583148736</v>
      </c>
      <c r="V203" s="110">
        <v>136327.5</v>
      </c>
      <c r="X203" s="120">
        <f t="shared" si="210"/>
        <v>3781.4416851263959</v>
      </c>
      <c r="Z203" s="120"/>
    </row>
    <row r="204" spans="1:164 13283:16384" ht="24">
      <c r="A204" s="27" t="s">
        <v>85</v>
      </c>
      <c r="B204" s="4" t="s">
        <v>422</v>
      </c>
      <c r="C204" s="4" t="s">
        <v>121</v>
      </c>
      <c r="D204" s="52" t="s">
        <v>1362</v>
      </c>
      <c r="E204" s="9" t="s">
        <v>1313</v>
      </c>
      <c r="F204" s="12">
        <v>19</v>
      </c>
      <c r="G204" s="40">
        <v>1594</v>
      </c>
      <c r="H204" s="71">
        <f t="shared" si="201"/>
        <v>1549.7800668528</v>
      </c>
      <c r="I204" s="83">
        <v>78.48</v>
      </c>
      <c r="J204" s="71">
        <f t="shared" si="202"/>
        <v>76.302847958976002</v>
      </c>
      <c r="K204" s="71">
        <f t="shared" si="203"/>
        <v>1626.0829148117759</v>
      </c>
      <c r="L204" s="81">
        <v>1785.28</v>
      </c>
      <c r="M204" s="71">
        <f t="shared" si="204"/>
        <v>1735.7536748751359</v>
      </c>
      <c r="N204" s="81">
        <v>98.11</v>
      </c>
      <c r="O204" s="71">
        <f t="shared" si="205"/>
        <v>95.388282533831998</v>
      </c>
      <c r="P204" s="71">
        <f t="shared" si="206"/>
        <v>1831.1419574089678</v>
      </c>
      <c r="Q204" s="71">
        <f t="shared" si="207"/>
        <v>32979.319822627578</v>
      </c>
      <c r="R204" s="72">
        <f t="shared" si="208"/>
        <v>1812.3773681428079</v>
      </c>
      <c r="S204" s="71">
        <f t="shared" si="209"/>
        <v>34791.697190770385</v>
      </c>
      <c r="V204" s="107">
        <v>35784.33</v>
      </c>
      <c r="X204" s="120">
        <f t="shared" si="210"/>
        <v>992.63280922961712</v>
      </c>
      <c r="Z204" s="120"/>
    </row>
    <row r="205" spans="1:164 13283:16384" ht="24">
      <c r="A205" s="27" t="s">
        <v>88</v>
      </c>
      <c r="B205" s="4" t="s">
        <v>422</v>
      </c>
      <c r="C205" s="4" t="s">
        <v>121</v>
      </c>
      <c r="D205" s="52" t="s">
        <v>1363</v>
      </c>
      <c r="E205" s="9" t="s">
        <v>1313</v>
      </c>
      <c r="F205" s="12">
        <v>10</v>
      </c>
      <c r="G205" s="40">
        <v>1594</v>
      </c>
      <c r="H205" s="71">
        <f t="shared" si="201"/>
        <v>1549.7800668528</v>
      </c>
      <c r="I205" s="83">
        <v>78.48</v>
      </c>
      <c r="J205" s="71">
        <f t="shared" si="202"/>
        <v>76.302847958976002</v>
      </c>
      <c r="K205" s="71">
        <f t="shared" si="203"/>
        <v>1626.0829148117759</v>
      </c>
      <c r="L205" s="81">
        <v>1785.28</v>
      </c>
      <c r="M205" s="71">
        <f t="shared" si="204"/>
        <v>1735.7536748751359</v>
      </c>
      <c r="N205" s="81">
        <v>98.11</v>
      </c>
      <c r="O205" s="71">
        <f t="shared" si="205"/>
        <v>95.388282533831998</v>
      </c>
      <c r="P205" s="71">
        <f t="shared" si="206"/>
        <v>1831.1419574089678</v>
      </c>
      <c r="Q205" s="71">
        <f t="shared" si="207"/>
        <v>17357.536748751358</v>
      </c>
      <c r="R205" s="72">
        <f t="shared" si="208"/>
        <v>953.88282533832</v>
      </c>
      <c r="S205" s="71">
        <f t="shared" si="209"/>
        <v>18311.419574089679</v>
      </c>
      <c r="V205" s="107">
        <v>18833.86</v>
      </c>
      <c r="X205" s="120">
        <f t="shared" si="210"/>
        <v>522.44042591032121</v>
      </c>
      <c r="Z205" s="120"/>
    </row>
    <row r="206" spans="1:164 13283:16384" ht="24">
      <c r="A206" s="27" t="s">
        <v>91</v>
      </c>
      <c r="B206" s="4" t="s">
        <v>422</v>
      </c>
      <c r="C206" s="4" t="s">
        <v>121</v>
      </c>
      <c r="D206" s="52" t="s">
        <v>1364</v>
      </c>
      <c r="E206" s="9" t="s">
        <v>1313</v>
      </c>
      <c r="F206" s="12">
        <v>8</v>
      </c>
      <c r="G206" s="40">
        <v>1594</v>
      </c>
      <c r="H206" s="71">
        <f t="shared" si="201"/>
        <v>1549.7800668528</v>
      </c>
      <c r="I206" s="83">
        <v>78.48</v>
      </c>
      <c r="J206" s="71">
        <f t="shared" si="202"/>
        <v>76.302847958976002</v>
      </c>
      <c r="K206" s="71">
        <f t="shared" si="203"/>
        <v>1626.0829148117759</v>
      </c>
      <c r="L206" s="81">
        <v>1785.28</v>
      </c>
      <c r="M206" s="71">
        <f t="shared" si="204"/>
        <v>1735.7536748751359</v>
      </c>
      <c r="N206" s="81">
        <v>98.11</v>
      </c>
      <c r="O206" s="71">
        <f t="shared" si="205"/>
        <v>95.388282533831998</v>
      </c>
      <c r="P206" s="71">
        <f t="shared" si="206"/>
        <v>1831.1419574089678</v>
      </c>
      <c r="Q206" s="71">
        <f t="shared" si="207"/>
        <v>13886.029399001087</v>
      </c>
      <c r="R206" s="72">
        <f t="shared" si="208"/>
        <v>763.10626027065598</v>
      </c>
      <c r="S206" s="71">
        <f t="shared" si="209"/>
        <v>14649.135659271742</v>
      </c>
      <c r="V206" s="107">
        <v>15067.09</v>
      </c>
      <c r="X206" s="120">
        <f t="shared" si="210"/>
        <v>417.9543407282581</v>
      </c>
      <c r="Z206" s="120"/>
    </row>
    <row r="207" spans="1:164 13283:16384" ht="24">
      <c r="A207" s="27" t="s">
        <v>95</v>
      </c>
      <c r="B207" s="4" t="s">
        <v>423</v>
      </c>
      <c r="C207" s="4" t="s">
        <v>121</v>
      </c>
      <c r="D207" s="52" t="s">
        <v>1365</v>
      </c>
      <c r="E207" s="9" t="s">
        <v>1313</v>
      </c>
      <c r="F207" s="12">
        <v>2</v>
      </c>
      <c r="G207" s="40">
        <v>1606</v>
      </c>
      <c r="H207" s="71">
        <f t="shared" si="201"/>
        <v>1561.4471689872</v>
      </c>
      <c r="I207" s="83">
        <v>78.48</v>
      </c>
      <c r="J207" s="71">
        <f t="shared" si="202"/>
        <v>76.302847958976002</v>
      </c>
      <c r="K207" s="71">
        <f t="shared" si="203"/>
        <v>1637.7500169461759</v>
      </c>
      <c r="L207" s="81">
        <v>1798.72</v>
      </c>
      <c r="M207" s="71">
        <f t="shared" si="204"/>
        <v>1748.8208292656639</v>
      </c>
      <c r="N207" s="81">
        <v>98.11</v>
      </c>
      <c r="O207" s="71">
        <f t="shared" si="205"/>
        <v>95.388282533831998</v>
      </c>
      <c r="P207" s="71">
        <f t="shared" si="206"/>
        <v>1844.2091117994958</v>
      </c>
      <c r="Q207" s="71">
        <f t="shared" si="207"/>
        <v>3497.6416585313277</v>
      </c>
      <c r="R207" s="72">
        <f t="shared" si="208"/>
        <v>190.776565067664</v>
      </c>
      <c r="S207" s="71">
        <f t="shared" si="209"/>
        <v>3688.4182235989915</v>
      </c>
      <c r="V207" s="107">
        <v>3793.65</v>
      </c>
      <c r="X207" s="120">
        <f t="shared" si="210"/>
        <v>105.23177640100857</v>
      </c>
      <c r="Z207" s="120"/>
    </row>
    <row r="208" spans="1:164 13283:16384" ht="24">
      <c r="A208" s="27" t="s">
        <v>98</v>
      </c>
      <c r="B208" s="4" t="s">
        <v>423</v>
      </c>
      <c r="C208" s="4" t="s">
        <v>121</v>
      </c>
      <c r="D208" s="52" t="s">
        <v>1366</v>
      </c>
      <c r="E208" s="9" t="s">
        <v>1313</v>
      </c>
      <c r="F208" s="12">
        <v>1</v>
      </c>
      <c r="G208" s="40">
        <v>1606</v>
      </c>
      <c r="H208" s="71">
        <f t="shared" si="201"/>
        <v>1561.4471689872</v>
      </c>
      <c r="I208" s="83">
        <v>78.48</v>
      </c>
      <c r="J208" s="71">
        <f t="shared" si="202"/>
        <v>76.302847958976002</v>
      </c>
      <c r="K208" s="71">
        <f t="shared" si="203"/>
        <v>1637.7500169461759</v>
      </c>
      <c r="L208" s="81">
        <v>1798.72</v>
      </c>
      <c r="M208" s="71">
        <f t="shared" si="204"/>
        <v>1748.8208292656639</v>
      </c>
      <c r="N208" s="81">
        <v>98.11</v>
      </c>
      <c r="O208" s="71">
        <f t="shared" si="205"/>
        <v>95.388282533831998</v>
      </c>
      <c r="P208" s="71">
        <f t="shared" si="206"/>
        <v>1844.2091117994958</v>
      </c>
      <c r="Q208" s="71">
        <f t="shared" si="207"/>
        <v>1748.8208292656639</v>
      </c>
      <c r="R208" s="72">
        <f t="shared" si="208"/>
        <v>95.388282533831998</v>
      </c>
      <c r="S208" s="71">
        <f t="shared" si="209"/>
        <v>1844.2091117994958</v>
      </c>
      <c r="V208" s="107">
        <v>1896.83</v>
      </c>
      <c r="X208" s="120">
        <f t="shared" si="210"/>
        <v>52.620888200504169</v>
      </c>
      <c r="Z208" s="120"/>
    </row>
    <row r="209" spans="1:164 13283:16384" ht="24">
      <c r="A209" s="27" t="s">
        <v>101</v>
      </c>
      <c r="B209" s="4" t="s">
        <v>424</v>
      </c>
      <c r="C209" s="4" t="s">
        <v>121</v>
      </c>
      <c r="D209" s="52" t="s">
        <v>1367</v>
      </c>
      <c r="E209" s="9" t="s">
        <v>1313</v>
      </c>
      <c r="F209" s="12">
        <v>1</v>
      </c>
      <c r="G209" s="40">
        <v>1615</v>
      </c>
      <c r="H209" s="71">
        <f t="shared" si="201"/>
        <v>1570.1974955879998</v>
      </c>
      <c r="I209" s="83">
        <v>78.48</v>
      </c>
      <c r="J209" s="71">
        <f t="shared" si="202"/>
        <v>76.302847958976002</v>
      </c>
      <c r="K209" s="71">
        <f t="shared" si="203"/>
        <v>1646.5003435469757</v>
      </c>
      <c r="L209" s="81">
        <v>1808.8</v>
      </c>
      <c r="M209" s="71">
        <f t="shared" si="204"/>
        <v>1758.6211950585598</v>
      </c>
      <c r="N209" s="81">
        <v>98.11</v>
      </c>
      <c r="O209" s="71">
        <f t="shared" si="205"/>
        <v>95.388282533831998</v>
      </c>
      <c r="P209" s="71">
        <f t="shared" si="206"/>
        <v>1854.0094775923917</v>
      </c>
      <c r="Q209" s="71">
        <f t="shared" si="207"/>
        <v>1758.6211950585598</v>
      </c>
      <c r="R209" s="72">
        <f t="shared" si="208"/>
        <v>95.388282533831998</v>
      </c>
      <c r="S209" s="71">
        <f t="shared" si="209"/>
        <v>1854.0094775923917</v>
      </c>
      <c r="V209" s="107">
        <v>1906.91</v>
      </c>
      <c r="X209" s="120">
        <f t="shared" si="210"/>
        <v>52.900522407608378</v>
      </c>
      <c r="Z209" s="120"/>
    </row>
    <row r="210" spans="1:164 13283:16384" ht="24">
      <c r="A210" s="27" t="s">
        <v>104</v>
      </c>
      <c r="B210" s="4" t="s">
        <v>425</v>
      </c>
      <c r="C210" s="4" t="s">
        <v>121</v>
      </c>
      <c r="D210" s="52" t="s">
        <v>1368</v>
      </c>
      <c r="E210" s="9" t="s">
        <v>1313</v>
      </c>
      <c r="F210" s="12">
        <v>2</v>
      </c>
      <c r="G210" s="40">
        <v>2282</v>
      </c>
      <c r="H210" s="71">
        <f t="shared" si="201"/>
        <v>2218.6939225584001</v>
      </c>
      <c r="I210" s="83">
        <v>78.48</v>
      </c>
      <c r="J210" s="71">
        <f t="shared" si="202"/>
        <v>76.302847958976002</v>
      </c>
      <c r="K210" s="71">
        <f t="shared" si="203"/>
        <v>2294.9967705173763</v>
      </c>
      <c r="L210" s="81">
        <v>2555.84</v>
      </c>
      <c r="M210" s="71">
        <f t="shared" si="204"/>
        <v>2484.937193265408</v>
      </c>
      <c r="N210" s="81">
        <v>98.11</v>
      </c>
      <c r="O210" s="71">
        <f t="shared" si="205"/>
        <v>95.388282533831998</v>
      </c>
      <c r="P210" s="71">
        <f t="shared" si="206"/>
        <v>2580.3254757992399</v>
      </c>
      <c r="Q210" s="71">
        <f t="shared" si="207"/>
        <v>4969.8743865308161</v>
      </c>
      <c r="R210" s="72">
        <f t="shared" si="208"/>
        <v>190.776565067664</v>
      </c>
      <c r="S210" s="71">
        <f t="shared" si="209"/>
        <v>5160.6509515984799</v>
      </c>
      <c r="V210" s="107">
        <v>5307.89</v>
      </c>
      <c r="X210" s="120">
        <f t="shared" si="210"/>
        <v>147.23904840152045</v>
      </c>
      <c r="Z210" s="120"/>
    </row>
    <row r="211" spans="1:164 13283:16384" ht="24">
      <c r="A211" s="27" t="s">
        <v>342</v>
      </c>
      <c r="B211" s="4" t="s">
        <v>426</v>
      </c>
      <c r="C211" s="4" t="s">
        <v>121</v>
      </c>
      <c r="D211" s="52" t="s">
        <v>1369</v>
      </c>
      <c r="E211" s="9" t="s">
        <v>1313</v>
      </c>
      <c r="F211" s="12">
        <v>1</v>
      </c>
      <c r="G211" s="40">
        <v>2599</v>
      </c>
      <c r="H211" s="71">
        <f t="shared" si="201"/>
        <v>2526.8998706088</v>
      </c>
      <c r="I211" s="83">
        <v>78.48</v>
      </c>
      <c r="J211" s="71">
        <f t="shared" si="202"/>
        <v>76.302847958976002</v>
      </c>
      <c r="K211" s="71">
        <f t="shared" si="203"/>
        <v>2603.2027185677762</v>
      </c>
      <c r="L211" s="81">
        <v>2910.88</v>
      </c>
      <c r="M211" s="71">
        <f t="shared" si="204"/>
        <v>2830.1278550818561</v>
      </c>
      <c r="N211" s="81">
        <v>98.11</v>
      </c>
      <c r="O211" s="71">
        <f t="shared" si="205"/>
        <v>95.388282533831998</v>
      </c>
      <c r="P211" s="71">
        <f t="shared" si="206"/>
        <v>2925.516137615688</v>
      </c>
      <c r="Q211" s="71">
        <f t="shared" si="207"/>
        <v>2830.1278550818561</v>
      </c>
      <c r="R211" s="72">
        <f t="shared" si="208"/>
        <v>95.388282533831998</v>
      </c>
      <c r="S211" s="71">
        <f t="shared" si="209"/>
        <v>2925.516137615688</v>
      </c>
      <c r="V211" s="107">
        <v>3008.99</v>
      </c>
      <c r="X211" s="120">
        <f t="shared" si="210"/>
        <v>83.473862384311815</v>
      </c>
      <c r="Z211" s="120"/>
    </row>
    <row r="212" spans="1:164 13283:16384" ht="24">
      <c r="A212" s="27" t="s">
        <v>344</v>
      </c>
      <c r="B212" s="4" t="s">
        <v>427</v>
      </c>
      <c r="C212" s="4" t="s">
        <v>121</v>
      </c>
      <c r="D212" s="52" t="s">
        <v>1370</v>
      </c>
      <c r="E212" s="9" t="s">
        <v>1313</v>
      </c>
      <c r="F212" s="12">
        <v>1</v>
      </c>
      <c r="G212" s="40">
        <v>14265</v>
      </c>
      <c r="H212" s="71">
        <f t="shared" si="201"/>
        <v>13869.267662267999</v>
      </c>
      <c r="I212" s="83">
        <v>125.76</v>
      </c>
      <c r="J212" s="71">
        <f t="shared" si="202"/>
        <v>122.27123036851199</v>
      </c>
      <c r="K212" s="71">
        <f t="shared" si="203"/>
        <v>13991.53889263651</v>
      </c>
      <c r="L212" s="81">
        <v>15976.8</v>
      </c>
      <c r="M212" s="71">
        <f t="shared" si="204"/>
        <v>15533.579781740158</v>
      </c>
      <c r="N212" s="81">
        <v>157.21</v>
      </c>
      <c r="O212" s="71">
        <f t="shared" si="205"/>
        <v>152.84876054575199</v>
      </c>
      <c r="P212" s="71">
        <f t="shared" si="206"/>
        <v>15686.42854228591</v>
      </c>
      <c r="Q212" s="71">
        <f t="shared" si="207"/>
        <v>15533.579781740158</v>
      </c>
      <c r="R212" s="72">
        <f t="shared" si="208"/>
        <v>152.84876054575199</v>
      </c>
      <c r="S212" s="71">
        <f t="shared" si="209"/>
        <v>15686.42854228591</v>
      </c>
      <c r="V212" s="107">
        <v>16134.01</v>
      </c>
      <c r="X212" s="120">
        <f t="shared" si="210"/>
        <v>447.58145771408999</v>
      </c>
      <c r="Z212" s="120"/>
    </row>
    <row r="213" spans="1:164 13283:16384" ht="180">
      <c r="A213" s="27" t="s">
        <v>347</v>
      </c>
      <c r="B213" s="4" t="s">
        <v>428</v>
      </c>
      <c r="C213" s="4" t="s">
        <v>121</v>
      </c>
      <c r="D213" s="50" t="s">
        <v>1371</v>
      </c>
      <c r="E213" s="9" t="s">
        <v>1315</v>
      </c>
      <c r="F213" s="12">
        <v>1</v>
      </c>
      <c r="G213" s="40">
        <v>307390.84000000003</v>
      </c>
      <c r="H213" s="71">
        <f t="shared" si="201"/>
        <v>298863.36045491742</v>
      </c>
      <c r="I213" s="83">
        <v>30739.08</v>
      </c>
      <c r="J213" s="71">
        <f t="shared" si="202"/>
        <v>29886.332156457695</v>
      </c>
      <c r="K213" s="71">
        <f t="shared" si="203"/>
        <v>328749.69261137513</v>
      </c>
      <c r="L213" s="81">
        <v>344277.74</v>
      </c>
      <c r="M213" s="71">
        <f t="shared" si="204"/>
        <v>334726.96293170069</v>
      </c>
      <c r="N213" s="81">
        <v>38423.86</v>
      </c>
      <c r="O213" s="71">
        <f t="shared" si="205"/>
        <v>37357.92491815723</v>
      </c>
      <c r="P213" s="71">
        <f t="shared" si="206"/>
        <v>372084.88784985791</v>
      </c>
      <c r="Q213" s="71">
        <f t="shared" si="207"/>
        <v>334726.96293170069</v>
      </c>
      <c r="R213" s="72">
        <f t="shared" si="208"/>
        <v>37357.92491815723</v>
      </c>
      <c r="S213" s="71">
        <f t="shared" si="209"/>
        <v>372084.88784985791</v>
      </c>
      <c r="V213" s="108">
        <v>382701.6</v>
      </c>
      <c r="X213" s="120">
        <f t="shared" si="210"/>
        <v>10616.712150142062</v>
      </c>
      <c r="Z213" s="120"/>
    </row>
    <row r="214" spans="1:164 13283:16384" ht="24">
      <c r="A214" s="27" t="s">
        <v>350</v>
      </c>
      <c r="B214" s="4" t="s">
        <v>429</v>
      </c>
      <c r="C214" s="4" t="s">
        <v>121</v>
      </c>
      <c r="D214" s="52" t="s">
        <v>1372</v>
      </c>
      <c r="E214" s="9" t="s">
        <v>1316</v>
      </c>
      <c r="F214" s="12">
        <v>1</v>
      </c>
      <c r="G214" s="40">
        <v>55223.83</v>
      </c>
      <c r="H214" s="71">
        <f t="shared" si="201"/>
        <v>53691.838738561892</v>
      </c>
      <c r="I214" s="80">
        <v>0</v>
      </c>
      <c r="J214" s="71">
        <f t="shared" si="202"/>
        <v>0</v>
      </c>
      <c r="K214" s="71">
        <f t="shared" si="203"/>
        <v>53691.838738561892</v>
      </c>
      <c r="L214" s="81">
        <v>69029.789999999994</v>
      </c>
      <c r="M214" s="71">
        <f t="shared" si="204"/>
        <v>67114.800853848632</v>
      </c>
      <c r="N214" s="82">
        <v>0</v>
      </c>
      <c r="O214" s="71">
        <f t="shared" si="205"/>
        <v>0</v>
      </c>
      <c r="P214" s="71">
        <f t="shared" si="206"/>
        <v>67114.800853848632</v>
      </c>
      <c r="Q214" s="71">
        <f t="shared" si="207"/>
        <v>67114.800853848632</v>
      </c>
      <c r="R214" s="72">
        <f t="shared" si="208"/>
        <v>0</v>
      </c>
      <c r="S214" s="71">
        <f t="shared" si="209"/>
        <v>67114.800853848632</v>
      </c>
      <c r="V214" s="107">
        <v>69029.789999999994</v>
      </c>
      <c r="X214" s="120">
        <f t="shared" si="210"/>
        <v>1914.9891461513616</v>
      </c>
      <c r="Z214" s="120"/>
    </row>
    <row r="215" spans="1:164 13283:16384" ht="24">
      <c r="A215" s="27" t="s">
        <v>353</v>
      </c>
      <c r="B215" s="4" t="s">
        <v>430</v>
      </c>
      <c r="C215" s="4" t="s">
        <v>9</v>
      </c>
      <c r="D215" s="52" t="s">
        <v>1373</v>
      </c>
      <c r="E215" s="9" t="s">
        <v>1314</v>
      </c>
      <c r="F215" s="12">
        <v>50</v>
      </c>
      <c r="G215" s="40">
        <v>69.2</v>
      </c>
      <c r="H215" s="71">
        <f t="shared" si="201"/>
        <v>67.280288975039994</v>
      </c>
      <c r="I215" s="83">
        <v>15.07</v>
      </c>
      <c r="J215" s="71">
        <f t="shared" si="202"/>
        <v>14.651935763784</v>
      </c>
      <c r="K215" s="71">
        <f t="shared" si="203"/>
        <v>81.93222473882399</v>
      </c>
      <c r="L215" s="81">
        <v>86.5</v>
      </c>
      <c r="M215" s="71">
        <f t="shared" si="204"/>
        <v>84.100361218799989</v>
      </c>
      <c r="N215" s="81">
        <v>18.84</v>
      </c>
      <c r="O215" s="71">
        <f t="shared" si="205"/>
        <v>18.317350351007999</v>
      </c>
      <c r="P215" s="71">
        <f t="shared" si="206"/>
        <v>102.41771156980799</v>
      </c>
      <c r="Q215" s="71">
        <f t="shared" si="207"/>
        <v>4205.0180609399995</v>
      </c>
      <c r="R215" s="72">
        <f t="shared" si="208"/>
        <v>915.86751755039995</v>
      </c>
      <c r="S215" s="71">
        <f t="shared" si="209"/>
        <v>5120.885578490399</v>
      </c>
      <c r="V215" s="107">
        <v>5266.88</v>
      </c>
      <c r="X215" s="120">
        <f t="shared" si="210"/>
        <v>145.99442150960112</v>
      </c>
      <c r="Z215" s="120"/>
    </row>
    <row r="216" spans="1:164 13283:16384" s="98" customFormat="1">
      <c r="A216" s="92" t="s">
        <v>431</v>
      </c>
      <c r="B216" s="93"/>
      <c r="C216" s="93"/>
      <c r="D216" s="94" t="s">
        <v>432</v>
      </c>
      <c r="E216" s="95"/>
      <c r="F216" s="93"/>
      <c r="G216" s="39"/>
      <c r="H216" s="96"/>
      <c r="I216" s="79"/>
      <c r="J216" s="96"/>
      <c r="K216" s="96"/>
      <c r="L216" s="68"/>
      <c r="M216" s="96"/>
      <c r="N216" s="68"/>
      <c r="O216" s="96"/>
      <c r="P216" s="96"/>
      <c r="Q216" s="97">
        <f>SUM(Q217:Q258)</f>
        <v>167421.40862794762</v>
      </c>
      <c r="R216" s="97">
        <f>SUM(R217:R258)</f>
        <v>118178.69289473274</v>
      </c>
      <c r="S216" s="97">
        <f>+Q216+R216</f>
        <v>285600.10152268037</v>
      </c>
      <c r="T216" s="14"/>
      <c r="U216" s="14"/>
      <c r="V216" s="116">
        <v>293738.36</v>
      </c>
      <c r="W216" s="14"/>
      <c r="X216" s="120">
        <f t="shared" si="210"/>
        <v>8138.258477319614</v>
      </c>
      <c r="Y216" s="14"/>
      <c r="Z216" s="120"/>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c r="EN216" s="14"/>
      <c r="EO216" s="14"/>
      <c r="EP216" s="14"/>
      <c r="EQ216" s="14"/>
      <c r="ER216" s="14"/>
      <c r="ES216" s="14"/>
      <c r="ET216" s="14"/>
      <c r="EU216" s="14"/>
      <c r="EV216" s="14"/>
      <c r="EW216" s="14"/>
      <c r="EX216" s="14"/>
      <c r="EY216" s="14"/>
      <c r="EZ216" s="14"/>
      <c r="FA216" s="14"/>
      <c r="FB216" s="14"/>
      <c r="FC216" s="14"/>
      <c r="FD216" s="14"/>
      <c r="FE216" s="14"/>
      <c r="FF216" s="14"/>
      <c r="FG216" s="14"/>
      <c r="FH216" s="14"/>
      <c r="SPW216" s="14"/>
      <c r="SPX216" s="14"/>
      <c r="SPY216" s="14"/>
      <c r="SPZ216" s="14"/>
      <c r="SQA216" s="14"/>
      <c r="SQB216" s="14"/>
      <c r="SQC216" s="14"/>
      <c r="SQD216" s="14"/>
      <c r="SQE216" s="14"/>
      <c r="SQF216" s="14"/>
      <c r="SQG216" s="14"/>
      <c r="SQH216" s="14"/>
      <c r="SQI216" s="14"/>
      <c r="SQJ216" s="14"/>
      <c r="SQK216" s="14"/>
      <c r="SQL216" s="14"/>
      <c r="SQM216" s="14"/>
      <c r="SQN216" s="14"/>
      <c r="SQO216" s="14"/>
      <c r="SQP216" s="14"/>
      <c r="SQQ216" s="14"/>
      <c r="SQR216" s="14"/>
      <c r="SQS216" s="14"/>
      <c r="SQT216" s="14"/>
      <c r="SQU216" s="14"/>
      <c r="SQV216" s="14"/>
      <c r="SQW216" s="14"/>
      <c r="SQX216" s="14"/>
      <c r="SQY216" s="14"/>
      <c r="SQZ216" s="14"/>
      <c r="SRA216" s="14"/>
      <c r="SRB216" s="14"/>
      <c r="SRC216" s="14"/>
      <c r="SRD216" s="14"/>
      <c r="SRE216" s="14"/>
      <c r="SRF216" s="14"/>
      <c r="SRG216" s="14"/>
      <c r="SRH216" s="14"/>
      <c r="SRI216" s="14"/>
      <c r="SRJ216" s="14"/>
      <c r="SRK216" s="14"/>
      <c r="SRL216" s="14"/>
      <c r="SRM216" s="14"/>
      <c r="SRN216" s="14"/>
      <c r="SRO216" s="14"/>
      <c r="SRP216" s="14"/>
      <c r="SRQ216" s="14"/>
      <c r="SRR216" s="14"/>
      <c r="SRS216" s="14"/>
      <c r="SRT216" s="14"/>
      <c r="SRU216" s="14"/>
      <c r="SRV216" s="14"/>
      <c r="SRW216" s="14"/>
      <c r="SRX216" s="14"/>
      <c r="SRY216" s="14"/>
      <c r="SRZ216" s="14"/>
      <c r="SSA216" s="14"/>
      <c r="SSB216" s="14"/>
      <c r="SSC216" s="14"/>
      <c r="SSD216" s="14"/>
      <c r="SSE216" s="14"/>
      <c r="SSF216" s="14"/>
      <c r="SSG216" s="14"/>
      <c r="SSH216" s="14"/>
      <c r="SSI216" s="14"/>
      <c r="SSJ216" s="14"/>
      <c r="SSK216" s="14"/>
      <c r="SSL216" s="14"/>
      <c r="SSM216" s="14"/>
      <c r="SSN216" s="14"/>
      <c r="SSO216" s="14"/>
      <c r="SSP216" s="14"/>
      <c r="SSQ216" s="14"/>
      <c r="SSR216" s="14"/>
      <c r="SSS216" s="14"/>
      <c r="SST216" s="14"/>
      <c r="SSU216" s="14"/>
      <c r="SSV216" s="14"/>
      <c r="SSW216" s="14"/>
      <c r="SSX216" s="14"/>
      <c r="SSY216" s="14"/>
      <c r="SSZ216" s="14"/>
      <c r="STA216" s="14"/>
      <c r="STB216" s="14"/>
      <c r="STC216" s="14"/>
      <c r="STD216" s="14"/>
      <c r="STE216" s="14"/>
      <c r="STF216" s="14"/>
      <c r="STG216" s="14"/>
      <c r="STH216" s="14"/>
      <c r="STI216" s="14"/>
      <c r="STJ216" s="14"/>
      <c r="STK216" s="14"/>
      <c r="STL216" s="14"/>
      <c r="STM216" s="14"/>
      <c r="STN216" s="14"/>
      <c r="STO216" s="14"/>
      <c r="STP216" s="14"/>
      <c r="STQ216" s="14"/>
      <c r="STR216" s="14"/>
      <c r="STS216" s="14"/>
      <c r="STT216" s="14"/>
      <c r="STU216" s="14"/>
      <c r="STV216" s="14"/>
      <c r="STW216" s="14"/>
      <c r="STX216" s="14"/>
      <c r="STY216" s="14"/>
      <c r="STZ216" s="14"/>
      <c r="SUA216" s="14"/>
      <c r="SUB216" s="14"/>
      <c r="SUC216" s="14"/>
      <c r="SUD216" s="14"/>
      <c r="SUE216" s="14"/>
      <c r="SUF216" s="14"/>
      <c r="SUG216" s="14"/>
      <c r="SUH216" s="14"/>
      <c r="SUI216" s="14"/>
      <c r="SUJ216" s="14"/>
      <c r="SUK216" s="14"/>
      <c r="SUL216" s="14"/>
      <c r="SUM216" s="14"/>
      <c r="SUN216" s="14"/>
      <c r="SUO216" s="14"/>
      <c r="SUP216" s="14"/>
      <c r="SUQ216" s="14"/>
      <c r="SUR216" s="14"/>
      <c r="SUS216" s="14"/>
      <c r="SUT216" s="14"/>
      <c r="SUU216" s="14"/>
      <c r="SUV216" s="14"/>
      <c r="SUW216" s="14"/>
      <c r="SUX216" s="14"/>
      <c r="SUY216" s="14"/>
      <c r="SUZ216" s="14"/>
      <c r="SVA216" s="14"/>
      <c r="SVB216" s="14"/>
      <c r="SVC216" s="14"/>
      <c r="SVD216" s="14"/>
      <c r="SVE216" s="14"/>
      <c r="SVF216" s="14"/>
      <c r="SVG216" s="14"/>
      <c r="SVH216" s="14"/>
      <c r="SVI216" s="14"/>
      <c r="SVJ216" s="14"/>
      <c r="SVK216" s="14"/>
      <c r="SVL216" s="14"/>
      <c r="SVM216" s="14"/>
      <c r="SVN216" s="14"/>
      <c r="SVO216" s="14"/>
      <c r="SVP216" s="14"/>
      <c r="SVQ216" s="14"/>
      <c r="SVR216" s="14"/>
      <c r="SVS216" s="14"/>
      <c r="SVT216" s="14"/>
      <c r="SVU216" s="14"/>
      <c r="SVV216" s="14"/>
      <c r="SVW216" s="14"/>
      <c r="SVX216" s="14"/>
      <c r="SVY216" s="14"/>
      <c r="SVZ216" s="14"/>
      <c r="SWA216" s="14"/>
      <c r="SWB216" s="14"/>
      <c r="SWC216" s="14"/>
      <c r="SWD216" s="14"/>
      <c r="SWE216" s="14"/>
      <c r="SWF216" s="14"/>
      <c r="SWG216" s="14"/>
      <c r="SWH216" s="14"/>
      <c r="SWI216" s="14"/>
      <c r="SWJ216" s="14"/>
      <c r="SWK216" s="14"/>
      <c r="SWL216" s="14"/>
      <c r="SWM216" s="14"/>
      <c r="SWN216" s="14"/>
      <c r="SWO216" s="14"/>
      <c r="SWP216" s="14"/>
      <c r="SWQ216" s="14"/>
      <c r="SWR216" s="14"/>
      <c r="SWS216" s="14"/>
      <c r="SWT216" s="14"/>
      <c r="SWU216" s="14"/>
      <c r="SWV216" s="14"/>
      <c r="SWW216" s="14"/>
      <c r="SWX216" s="14"/>
      <c r="SWY216" s="14"/>
      <c r="SWZ216" s="14"/>
      <c r="SXA216" s="14"/>
      <c r="SXB216" s="14"/>
      <c r="SXC216" s="14"/>
      <c r="SXD216" s="14"/>
      <c r="SXE216" s="14"/>
      <c r="SXF216" s="14"/>
      <c r="SXG216" s="14"/>
      <c r="SXH216" s="14"/>
      <c r="SXI216" s="14"/>
      <c r="SXJ216" s="14"/>
      <c r="SXK216" s="14"/>
      <c r="SXL216" s="14"/>
      <c r="SXM216" s="14"/>
      <c r="SXN216" s="14"/>
      <c r="SXO216" s="14"/>
      <c r="SXP216" s="14"/>
      <c r="SXQ216" s="14"/>
      <c r="SXR216" s="14"/>
      <c r="SXS216" s="14"/>
      <c r="SXT216" s="14"/>
      <c r="SXU216" s="14"/>
      <c r="SXV216" s="14"/>
      <c r="SXW216" s="14"/>
      <c r="SXX216" s="14"/>
      <c r="SXY216" s="14"/>
      <c r="SXZ216" s="14"/>
      <c r="SYA216" s="14"/>
      <c r="SYB216" s="14"/>
      <c r="SYC216" s="14"/>
      <c r="SYD216" s="14"/>
      <c r="SYE216" s="14"/>
      <c r="SYF216" s="14"/>
      <c r="SYG216" s="14"/>
      <c r="SYH216" s="14"/>
      <c r="SYI216" s="14"/>
      <c r="SYJ216" s="14"/>
      <c r="SYK216" s="14"/>
      <c r="SYL216" s="14"/>
      <c r="SYM216" s="14"/>
      <c r="SYN216" s="14"/>
      <c r="SYO216" s="14"/>
      <c r="SYP216" s="14"/>
      <c r="SYQ216" s="14"/>
      <c r="SYR216" s="14"/>
      <c r="SYS216" s="14"/>
      <c r="SYT216" s="14"/>
      <c r="SYU216" s="14"/>
      <c r="SYV216" s="14"/>
      <c r="SYW216" s="14"/>
      <c r="SYX216" s="14"/>
      <c r="SYY216" s="14"/>
      <c r="SYZ216" s="14"/>
      <c r="SZA216" s="14"/>
      <c r="SZB216" s="14"/>
      <c r="SZC216" s="14"/>
      <c r="SZD216" s="14"/>
      <c r="SZE216" s="14"/>
      <c r="SZF216" s="14"/>
      <c r="SZG216" s="14"/>
      <c r="SZH216" s="14"/>
      <c r="SZI216" s="14"/>
      <c r="SZJ216" s="14"/>
      <c r="SZK216" s="14"/>
      <c r="SZL216" s="14"/>
      <c r="SZM216" s="14"/>
      <c r="SZN216" s="14"/>
      <c r="SZO216" s="14"/>
      <c r="SZP216" s="14"/>
      <c r="SZQ216" s="14"/>
      <c r="SZR216" s="14"/>
      <c r="SZS216" s="14"/>
      <c r="SZT216" s="14"/>
      <c r="SZU216" s="14"/>
      <c r="SZV216" s="14"/>
      <c r="SZW216" s="14"/>
      <c r="SZX216" s="14"/>
      <c r="SZY216" s="14"/>
      <c r="SZZ216" s="14"/>
      <c r="TAA216" s="14"/>
      <c r="TAB216" s="14"/>
      <c r="TAC216" s="14"/>
      <c r="TAD216" s="14"/>
      <c r="TAE216" s="14"/>
      <c r="TAF216" s="14"/>
      <c r="TAG216" s="14"/>
      <c r="TAH216" s="14"/>
      <c r="TAI216" s="14"/>
      <c r="TAJ216" s="14"/>
      <c r="TAK216" s="14"/>
      <c r="TAL216" s="14"/>
      <c r="TAM216" s="14"/>
      <c r="TAN216" s="14"/>
      <c r="TAO216" s="14"/>
      <c r="TAP216" s="14"/>
      <c r="TAQ216" s="14"/>
      <c r="TAR216" s="14"/>
      <c r="TAS216" s="14"/>
      <c r="TAT216" s="14"/>
      <c r="TAU216" s="14"/>
      <c r="TAV216" s="14"/>
      <c r="TAW216" s="14"/>
      <c r="TAX216" s="14"/>
      <c r="TAY216" s="14"/>
      <c r="TAZ216" s="14"/>
      <c r="TBA216" s="14"/>
      <c r="TBB216" s="14"/>
      <c r="TBC216" s="14"/>
      <c r="TBD216" s="14"/>
      <c r="TBE216" s="14"/>
      <c r="TBF216" s="14"/>
      <c r="TBG216" s="14"/>
      <c r="TBH216" s="14"/>
      <c r="TBI216" s="14"/>
      <c r="TBJ216" s="14"/>
      <c r="TBK216" s="14"/>
      <c r="TBL216" s="14"/>
      <c r="TBM216" s="14"/>
      <c r="TBN216" s="14"/>
      <c r="TBO216" s="14"/>
      <c r="TBP216" s="14"/>
      <c r="TBQ216" s="14"/>
      <c r="TBR216" s="14"/>
      <c r="TBS216" s="14"/>
      <c r="TBT216" s="14"/>
      <c r="TBU216" s="14"/>
      <c r="TBV216" s="14"/>
      <c r="TBW216" s="14"/>
      <c r="TBX216" s="14"/>
      <c r="TBY216" s="14"/>
      <c r="TBZ216" s="14"/>
      <c r="TCA216" s="14"/>
      <c r="TCB216" s="14"/>
      <c r="TCC216" s="14"/>
      <c r="TCD216" s="14"/>
      <c r="TCE216" s="14"/>
      <c r="TCF216" s="14"/>
      <c r="TCG216" s="14"/>
      <c r="TCH216" s="14"/>
      <c r="TCI216" s="14"/>
      <c r="TCJ216" s="14"/>
      <c r="TCK216" s="14"/>
      <c r="TCL216" s="14"/>
      <c r="TCM216" s="14"/>
      <c r="TCN216" s="14"/>
      <c r="TCO216" s="14"/>
      <c r="TCP216" s="14"/>
      <c r="TCQ216" s="14"/>
      <c r="TCR216" s="14"/>
      <c r="TCS216" s="14"/>
      <c r="TCT216" s="14"/>
      <c r="TCU216" s="14"/>
      <c r="TCV216" s="14"/>
      <c r="TCW216" s="14"/>
      <c r="TCX216" s="14"/>
      <c r="TCY216" s="14"/>
      <c r="TCZ216" s="14"/>
      <c r="TDA216" s="14"/>
      <c r="TDB216" s="14"/>
      <c r="TDC216" s="14"/>
      <c r="TDD216" s="14"/>
      <c r="TDE216" s="14"/>
      <c r="TDF216" s="14"/>
      <c r="TDG216" s="14"/>
      <c r="TDH216" s="14"/>
      <c r="TDI216" s="14"/>
      <c r="TDJ216" s="14"/>
      <c r="TDK216" s="14"/>
      <c r="TDL216" s="14"/>
      <c r="TDM216" s="14"/>
      <c r="TDN216" s="14"/>
      <c r="TDO216" s="14"/>
      <c r="TDP216" s="14"/>
      <c r="TDQ216" s="14"/>
      <c r="TDR216" s="14"/>
      <c r="TDS216" s="14"/>
      <c r="TDT216" s="14"/>
      <c r="TDU216" s="14"/>
      <c r="TDV216" s="14"/>
      <c r="TDW216" s="14"/>
      <c r="TDX216" s="14"/>
      <c r="TDY216" s="14"/>
      <c r="TDZ216" s="14"/>
      <c r="TEA216" s="14"/>
      <c r="TEB216" s="14"/>
      <c r="TEC216" s="14"/>
      <c r="TED216" s="14"/>
      <c r="TEE216" s="14"/>
      <c r="TEF216" s="14"/>
      <c r="TEG216" s="14"/>
      <c r="TEH216" s="14"/>
      <c r="TEI216" s="14"/>
      <c r="TEJ216" s="14"/>
      <c r="TEK216" s="14"/>
      <c r="TEL216" s="14"/>
      <c r="TEM216" s="14"/>
      <c r="TEN216" s="14"/>
      <c r="TEO216" s="14"/>
      <c r="TEP216" s="14"/>
      <c r="TEQ216" s="14"/>
      <c r="TER216" s="14"/>
      <c r="TES216" s="14"/>
      <c r="TET216" s="14"/>
      <c r="TEU216" s="14"/>
      <c r="TEV216" s="14"/>
      <c r="TEW216" s="14"/>
      <c r="TEX216" s="14"/>
      <c r="TEY216" s="14"/>
      <c r="TEZ216" s="14"/>
      <c r="TFA216" s="14"/>
      <c r="TFB216" s="14"/>
      <c r="TFC216" s="14"/>
      <c r="TFD216" s="14"/>
      <c r="TFE216" s="14"/>
      <c r="TFF216" s="14"/>
      <c r="TFG216" s="14"/>
      <c r="TFH216" s="14"/>
      <c r="TFI216" s="14"/>
      <c r="TFJ216" s="14"/>
      <c r="TFK216" s="14"/>
      <c r="TFL216" s="14"/>
      <c r="TFM216" s="14"/>
      <c r="TFN216" s="14"/>
      <c r="TFO216" s="14"/>
      <c r="TFP216" s="14"/>
      <c r="TFQ216" s="14"/>
      <c r="TFR216" s="14"/>
      <c r="TFS216" s="14"/>
      <c r="TFT216" s="14"/>
      <c r="TFU216" s="14"/>
      <c r="TFV216" s="14"/>
      <c r="TFW216" s="14"/>
      <c r="TFX216" s="14"/>
      <c r="TFY216" s="14"/>
      <c r="TFZ216" s="14"/>
      <c r="TGA216" s="14"/>
      <c r="TGB216" s="14"/>
      <c r="TGC216" s="14"/>
      <c r="TGD216" s="14"/>
      <c r="TGE216" s="14"/>
      <c r="TGF216" s="14"/>
      <c r="TGG216" s="14"/>
      <c r="TGH216" s="14"/>
      <c r="TGI216" s="14"/>
      <c r="TGJ216" s="14"/>
      <c r="TGK216" s="14"/>
      <c r="TGL216" s="14"/>
      <c r="TGM216" s="14"/>
      <c r="TGN216" s="14"/>
      <c r="TGO216" s="14"/>
      <c r="TGP216" s="14"/>
      <c r="TGQ216" s="14"/>
      <c r="TGR216" s="14"/>
      <c r="TGS216" s="14"/>
      <c r="TGT216" s="14"/>
      <c r="TGU216" s="14"/>
      <c r="TGV216" s="14"/>
      <c r="TGW216" s="14"/>
      <c r="TGX216" s="14"/>
      <c r="TGY216" s="14"/>
      <c r="TGZ216" s="14"/>
      <c r="THA216" s="14"/>
      <c r="THB216" s="14"/>
      <c r="THC216" s="14"/>
      <c r="THD216" s="14"/>
      <c r="THE216" s="14"/>
      <c r="THF216" s="14"/>
      <c r="THG216" s="14"/>
      <c r="THH216" s="14"/>
      <c r="THI216" s="14"/>
      <c r="THJ216" s="14"/>
      <c r="THK216" s="14"/>
      <c r="THL216" s="14"/>
      <c r="THM216" s="14"/>
      <c r="THN216" s="14"/>
      <c r="THO216" s="14"/>
      <c r="THP216" s="14"/>
      <c r="THQ216" s="14"/>
      <c r="THR216" s="14"/>
      <c r="THS216" s="14"/>
      <c r="THT216" s="14"/>
      <c r="THU216" s="14"/>
      <c r="THV216" s="14"/>
      <c r="THW216" s="14"/>
      <c r="THX216" s="14"/>
      <c r="THY216" s="14"/>
      <c r="THZ216" s="14"/>
      <c r="TIA216" s="14"/>
      <c r="TIB216" s="14"/>
      <c r="TIC216" s="14"/>
      <c r="TID216" s="14"/>
      <c r="TIE216" s="14"/>
      <c r="TIF216" s="14"/>
      <c r="TIG216" s="14"/>
      <c r="TIH216" s="14"/>
      <c r="TII216" s="14"/>
      <c r="TIJ216" s="14"/>
      <c r="TIK216" s="14"/>
      <c r="TIL216" s="14"/>
      <c r="TIM216" s="14"/>
      <c r="TIN216" s="14"/>
      <c r="TIO216" s="14"/>
      <c r="TIP216" s="14"/>
      <c r="TIQ216" s="14"/>
      <c r="TIR216" s="14"/>
      <c r="TIS216" s="14"/>
      <c r="TIT216" s="14"/>
      <c r="TIU216" s="14"/>
      <c r="TIV216" s="14"/>
      <c r="TIW216" s="14"/>
      <c r="TIX216" s="14"/>
      <c r="TIY216" s="14"/>
      <c r="TIZ216" s="14"/>
      <c r="TJA216" s="14"/>
      <c r="TJB216" s="14"/>
      <c r="TJC216" s="14"/>
      <c r="TJD216" s="14"/>
      <c r="TJE216" s="14"/>
      <c r="TJF216" s="14"/>
      <c r="TJG216" s="14"/>
      <c r="TJH216" s="14"/>
      <c r="TJI216" s="14"/>
      <c r="TJJ216" s="14"/>
      <c r="TJK216" s="14"/>
      <c r="TJL216" s="14"/>
      <c r="TJM216" s="14"/>
      <c r="TJN216" s="14"/>
      <c r="TJO216" s="14"/>
      <c r="TJP216" s="14"/>
      <c r="TJQ216" s="14"/>
      <c r="TJR216" s="14"/>
      <c r="TJS216" s="14"/>
      <c r="TJT216" s="14"/>
      <c r="TJU216" s="14"/>
      <c r="TJV216" s="14"/>
      <c r="TJW216" s="14"/>
      <c r="TJX216" s="14"/>
      <c r="TJY216" s="14"/>
      <c r="TJZ216" s="14"/>
      <c r="TKA216" s="14"/>
      <c r="TKB216" s="14"/>
      <c r="TKC216" s="14"/>
      <c r="TKD216" s="14"/>
      <c r="TKE216" s="14"/>
      <c r="TKF216" s="14"/>
      <c r="TKG216" s="14"/>
      <c r="TKH216" s="14"/>
      <c r="TKI216" s="14"/>
      <c r="TKJ216" s="14"/>
      <c r="TKK216" s="14"/>
      <c r="TKL216" s="14"/>
      <c r="TKM216" s="14"/>
      <c r="TKN216" s="14"/>
      <c r="TKO216" s="14"/>
      <c r="TKP216" s="14"/>
      <c r="TKQ216" s="14"/>
      <c r="TKR216" s="14"/>
      <c r="TKS216" s="14"/>
      <c r="TKT216" s="14"/>
      <c r="TKU216" s="14"/>
      <c r="TKV216" s="14"/>
      <c r="TKW216" s="14"/>
      <c r="TKX216" s="14"/>
      <c r="TKY216" s="14"/>
      <c r="TKZ216" s="14"/>
      <c r="TLA216" s="14"/>
      <c r="TLB216" s="14"/>
      <c r="TLC216" s="14"/>
      <c r="TLD216" s="14"/>
      <c r="TLE216" s="14"/>
      <c r="TLF216" s="14"/>
      <c r="TLG216" s="14"/>
      <c r="TLH216" s="14"/>
      <c r="TLI216" s="14"/>
      <c r="TLJ216" s="14"/>
      <c r="TLK216" s="14"/>
      <c r="TLL216" s="14"/>
      <c r="TLM216" s="14"/>
      <c r="TLN216" s="14"/>
      <c r="TLO216" s="14"/>
      <c r="TLP216" s="14"/>
      <c r="TLQ216" s="14"/>
      <c r="TLR216" s="14"/>
      <c r="TLS216" s="14"/>
      <c r="TLT216" s="14"/>
      <c r="TLU216" s="14"/>
      <c r="TLV216" s="14"/>
      <c r="TLW216" s="14"/>
      <c r="TLX216" s="14"/>
      <c r="TLY216" s="14"/>
      <c r="TLZ216" s="14"/>
      <c r="TMA216" s="14"/>
      <c r="TMB216" s="14"/>
      <c r="TMC216" s="14"/>
      <c r="TMD216" s="14"/>
      <c r="TME216" s="14"/>
      <c r="TMF216" s="14"/>
      <c r="TMG216" s="14"/>
      <c r="TMH216" s="14"/>
      <c r="TMI216" s="14"/>
      <c r="TMJ216" s="14"/>
      <c r="TMK216" s="14"/>
      <c r="TML216" s="14"/>
      <c r="TMM216" s="14"/>
      <c r="TMN216" s="14"/>
      <c r="TMO216" s="14"/>
      <c r="TMP216" s="14"/>
      <c r="TMQ216" s="14"/>
      <c r="TMR216" s="14"/>
      <c r="TMS216" s="14"/>
      <c r="TMT216" s="14"/>
      <c r="TMU216" s="14"/>
      <c r="TMV216" s="14"/>
      <c r="TMW216" s="14"/>
      <c r="TMX216" s="14"/>
      <c r="TMY216" s="14"/>
      <c r="TMZ216" s="14"/>
      <c r="TNA216" s="14"/>
      <c r="TNB216" s="14"/>
      <c r="TNC216" s="14"/>
      <c r="TND216" s="14"/>
      <c r="TNE216" s="14"/>
      <c r="TNF216" s="14"/>
      <c r="TNG216" s="14"/>
      <c r="TNH216" s="14"/>
      <c r="TNI216" s="14"/>
      <c r="TNJ216" s="14"/>
      <c r="TNK216" s="14"/>
      <c r="TNL216" s="14"/>
      <c r="TNM216" s="14"/>
      <c r="TNN216" s="14"/>
      <c r="TNO216" s="14"/>
      <c r="TNP216" s="14"/>
      <c r="TNQ216" s="14"/>
      <c r="TNR216" s="14"/>
      <c r="TNS216" s="14"/>
      <c r="TNT216" s="14"/>
      <c r="TNU216" s="14"/>
      <c r="TNV216" s="14"/>
      <c r="TNW216" s="14"/>
      <c r="TNX216" s="14"/>
      <c r="TNY216" s="14"/>
      <c r="TNZ216" s="14"/>
      <c r="TOA216" s="14"/>
      <c r="TOB216" s="14"/>
      <c r="TOC216" s="14"/>
      <c r="TOD216" s="14"/>
      <c r="TOE216" s="14"/>
      <c r="TOF216" s="14"/>
      <c r="TOG216" s="14"/>
      <c r="TOH216" s="14"/>
      <c r="TOI216" s="14"/>
      <c r="TOJ216" s="14"/>
      <c r="TOK216" s="14"/>
      <c r="TOL216" s="14"/>
      <c r="TOM216" s="14"/>
      <c r="TON216" s="14"/>
      <c r="TOO216" s="14"/>
      <c r="TOP216" s="14"/>
      <c r="TOQ216" s="14"/>
      <c r="TOR216" s="14"/>
      <c r="TOS216" s="14"/>
      <c r="TOT216" s="14"/>
      <c r="TOU216" s="14"/>
      <c r="TOV216" s="14"/>
      <c r="TOW216" s="14"/>
      <c r="TOX216" s="14"/>
      <c r="TOY216" s="14"/>
      <c r="TOZ216" s="14"/>
      <c r="TPA216" s="14"/>
      <c r="TPB216" s="14"/>
      <c r="TPC216" s="14"/>
      <c r="TPD216" s="14"/>
      <c r="TPE216" s="14"/>
      <c r="TPF216" s="14"/>
      <c r="TPG216" s="14"/>
      <c r="TPH216" s="14"/>
      <c r="TPI216" s="14"/>
      <c r="TPJ216" s="14"/>
      <c r="TPK216" s="14"/>
      <c r="TPL216" s="14"/>
      <c r="TPM216" s="14"/>
      <c r="TPN216" s="14"/>
      <c r="TPO216" s="14"/>
      <c r="TPP216" s="14"/>
      <c r="TPQ216" s="14"/>
      <c r="TPR216" s="14"/>
      <c r="TPS216" s="14"/>
      <c r="TPT216" s="14"/>
      <c r="TPU216" s="14"/>
      <c r="TPV216" s="14"/>
      <c r="TPW216" s="14"/>
      <c r="TPX216" s="14"/>
      <c r="TPY216" s="14"/>
      <c r="TPZ216" s="14"/>
      <c r="TQA216" s="14"/>
      <c r="TQB216" s="14"/>
      <c r="TQC216" s="14"/>
      <c r="TQD216" s="14"/>
      <c r="TQE216" s="14"/>
      <c r="TQF216" s="14"/>
      <c r="TQG216" s="14"/>
      <c r="TQH216" s="14"/>
      <c r="TQI216" s="14"/>
      <c r="TQJ216" s="14"/>
      <c r="TQK216" s="14"/>
      <c r="TQL216" s="14"/>
      <c r="TQM216" s="14"/>
      <c r="TQN216" s="14"/>
      <c r="TQO216" s="14"/>
      <c r="TQP216" s="14"/>
      <c r="TQQ216" s="14"/>
      <c r="TQR216" s="14"/>
      <c r="TQS216" s="14"/>
      <c r="TQT216" s="14"/>
      <c r="TQU216" s="14"/>
      <c r="TQV216" s="14"/>
      <c r="TQW216" s="14"/>
      <c r="TQX216" s="14"/>
      <c r="TQY216" s="14"/>
      <c r="TQZ216" s="14"/>
      <c r="TRA216" s="14"/>
      <c r="TRB216" s="14"/>
      <c r="TRC216" s="14"/>
      <c r="TRD216" s="14"/>
      <c r="TRE216" s="14"/>
      <c r="TRF216" s="14"/>
      <c r="TRG216" s="14"/>
      <c r="TRH216" s="14"/>
      <c r="TRI216" s="14"/>
      <c r="TRJ216" s="14"/>
      <c r="TRK216" s="14"/>
      <c r="TRL216" s="14"/>
      <c r="TRM216" s="14"/>
      <c r="TRN216" s="14"/>
      <c r="TRO216" s="14"/>
      <c r="TRP216" s="14"/>
      <c r="TRQ216" s="14"/>
      <c r="TRR216" s="14"/>
      <c r="TRS216" s="14"/>
      <c r="TRT216" s="14"/>
      <c r="TRU216" s="14"/>
      <c r="TRV216" s="14"/>
      <c r="TRW216" s="14"/>
      <c r="TRX216" s="14"/>
      <c r="TRY216" s="14"/>
      <c r="TRZ216" s="14"/>
      <c r="TSA216" s="14"/>
      <c r="TSB216" s="14"/>
      <c r="TSC216" s="14"/>
      <c r="TSD216" s="14"/>
      <c r="TSE216" s="14"/>
      <c r="TSF216" s="14"/>
      <c r="TSG216" s="14"/>
      <c r="TSH216" s="14"/>
      <c r="TSI216" s="14"/>
      <c r="TSJ216" s="14"/>
      <c r="TSK216" s="14"/>
      <c r="TSL216" s="14"/>
      <c r="TSM216" s="14"/>
      <c r="TSN216" s="14"/>
      <c r="TSO216" s="14"/>
      <c r="TSP216" s="14"/>
      <c r="TSQ216" s="14"/>
      <c r="TSR216" s="14"/>
      <c r="TSS216" s="14"/>
      <c r="TST216" s="14"/>
      <c r="TSU216" s="14"/>
      <c r="TSV216" s="14"/>
      <c r="TSW216" s="14"/>
      <c r="TSX216" s="14"/>
      <c r="TSY216" s="14"/>
      <c r="TSZ216" s="14"/>
      <c r="TTA216" s="14"/>
      <c r="TTB216" s="14"/>
      <c r="TTC216" s="14"/>
      <c r="TTD216" s="14"/>
      <c r="TTE216" s="14"/>
      <c r="TTF216" s="14"/>
      <c r="TTG216" s="14"/>
      <c r="TTH216" s="14"/>
      <c r="TTI216" s="14"/>
      <c r="TTJ216" s="14"/>
      <c r="TTK216" s="14"/>
      <c r="TTL216" s="14"/>
      <c r="TTM216" s="14"/>
      <c r="TTN216" s="14"/>
      <c r="TTO216" s="14"/>
      <c r="TTP216" s="14"/>
      <c r="TTQ216" s="14"/>
      <c r="TTR216" s="14"/>
      <c r="TTS216" s="14"/>
      <c r="TTT216" s="14"/>
      <c r="TTU216" s="14"/>
      <c r="TTV216" s="14"/>
      <c r="TTW216" s="14"/>
      <c r="TTX216" s="14"/>
      <c r="TTY216" s="14"/>
      <c r="TTZ216" s="14"/>
      <c r="TUA216" s="14"/>
      <c r="TUB216" s="14"/>
      <c r="TUC216" s="14"/>
      <c r="TUD216" s="14"/>
      <c r="TUE216" s="14"/>
      <c r="TUF216" s="14"/>
      <c r="TUG216" s="14"/>
      <c r="TUH216" s="14"/>
      <c r="TUI216" s="14"/>
      <c r="TUJ216" s="14"/>
      <c r="TUK216" s="14"/>
      <c r="TUL216" s="14"/>
      <c r="TUM216" s="14"/>
      <c r="TUN216" s="14"/>
      <c r="TUO216" s="14"/>
      <c r="TUP216" s="14"/>
      <c r="TUQ216" s="14"/>
      <c r="TUR216" s="14"/>
      <c r="TUS216" s="14"/>
      <c r="TUT216" s="14"/>
      <c r="TUU216" s="14"/>
      <c r="TUV216" s="14"/>
      <c r="TUW216" s="14"/>
      <c r="TUX216" s="14"/>
      <c r="TUY216" s="14"/>
      <c r="TUZ216" s="14"/>
      <c r="TVA216" s="14"/>
      <c r="TVB216" s="14"/>
      <c r="TVC216" s="14"/>
      <c r="TVD216" s="14"/>
      <c r="TVE216" s="14"/>
      <c r="TVF216" s="14"/>
      <c r="TVG216" s="14"/>
      <c r="TVH216" s="14"/>
      <c r="TVI216" s="14"/>
      <c r="TVJ216" s="14"/>
      <c r="TVK216" s="14"/>
      <c r="TVL216" s="14"/>
      <c r="TVM216" s="14"/>
      <c r="TVN216" s="14"/>
      <c r="TVO216" s="14"/>
      <c r="TVP216" s="14"/>
      <c r="TVQ216" s="14"/>
      <c r="TVR216" s="14"/>
      <c r="TVS216" s="14"/>
      <c r="TVT216" s="14"/>
      <c r="TVU216" s="14"/>
      <c r="TVV216" s="14"/>
      <c r="TVW216" s="14"/>
      <c r="TVX216" s="14"/>
      <c r="TVY216" s="14"/>
      <c r="TVZ216" s="14"/>
      <c r="TWA216" s="14"/>
      <c r="TWB216" s="14"/>
      <c r="TWC216" s="14"/>
      <c r="TWD216" s="14"/>
      <c r="TWE216" s="14"/>
      <c r="TWF216" s="14"/>
      <c r="TWG216" s="14"/>
      <c r="TWH216" s="14"/>
      <c r="TWI216" s="14"/>
      <c r="TWJ216" s="14"/>
      <c r="TWK216" s="14"/>
      <c r="TWL216" s="14"/>
      <c r="TWM216" s="14"/>
      <c r="TWN216" s="14"/>
      <c r="TWO216" s="14"/>
      <c r="TWP216" s="14"/>
      <c r="TWQ216" s="14"/>
      <c r="TWR216" s="14"/>
      <c r="TWS216" s="14"/>
      <c r="TWT216" s="14"/>
      <c r="TWU216" s="14"/>
      <c r="TWV216" s="14"/>
      <c r="TWW216" s="14"/>
      <c r="TWX216" s="14"/>
      <c r="TWY216" s="14"/>
      <c r="TWZ216" s="14"/>
      <c r="TXA216" s="14"/>
      <c r="TXB216" s="14"/>
      <c r="TXC216" s="14"/>
      <c r="TXD216" s="14"/>
      <c r="TXE216" s="14"/>
      <c r="TXF216" s="14"/>
      <c r="TXG216" s="14"/>
      <c r="TXH216" s="14"/>
      <c r="TXI216" s="14"/>
      <c r="TXJ216" s="14"/>
      <c r="TXK216" s="14"/>
      <c r="TXL216" s="14"/>
      <c r="TXM216" s="14"/>
      <c r="TXN216" s="14"/>
      <c r="TXO216" s="14"/>
      <c r="TXP216" s="14"/>
      <c r="TXQ216" s="14"/>
      <c r="TXR216" s="14"/>
      <c r="TXS216" s="14"/>
      <c r="TXT216" s="14"/>
      <c r="TXU216" s="14"/>
      <c r="TXV216" s="14"/>
      <c r="TXW216" s="14"/>
      <c r="TXX216" s="14"/>
      <c r="TXY216" s="14"/>
      <c r="TXZ216" s="14"/>
      <c r="TYA216" s="14"/>
      <c r="TYB216" s="14"/>
      <c r="TYC216" s="14"/>
      <c r="TYD216" s="14"/>
      <c r="TYE216" s="14"/>
      <c r="TYF216" s="14"/>
      <c r="TYG216" s="14"/>
      <c r="TYH216" s="14"/>
      <c r="TYI216" s="14"/>
      <c r="TYJ216" s="14"/>
      <c r="TYK216" s="14"/>
      <c r="TYL216" s="14"/>
      <c r="TYM216" s="14"/>
      <c r="TYN216" s="14"/>
      <c r="TYO216" s="14"/>
      <c r="TYP216" s="14"/>
      <c r="TYQ216" s="14"/>
      <c r="TYR216" s="14"/>
      <c r="TYS216" s="14"/>
      <c r="TYT216" s="14"/>
      <c r="TYU216" s="14"/>
      <c r="TYV216" s="14"/>
      <c r="TYW216" s="14"/>
      <c r="TYX216" s="14"/>
      <c r="TYY216" s="14"/>
      <c r="TYZ216" s="14"/>
      <c r="TZA216" s="14"/>
      <c r="TZB216" s="14"/>
      <c r="TZC216" s="14"/>
      <c r="TZD216" s="14"/>
      <c r="TZE216" s="14"/>
      <c r="TZF216" s="14"/>
      <c r="TZG216" s="14"/>
      <c r="TZH216" s="14"/>
      <c r="TZI216" s="14"/>
      <c r="TZJ216" s="14"/>
      <c r="TZK216" s="14"/>
      <c r="TZL216" s="14"/>
      <c r="TZM216" s="14"/>
      <c r="TZN216" s="14"/>
      <c r="TZO216" s="14"/>
      <c r="TZP216" s="14"/>
      <c r="TZQ216" s="14"/>
      <c r="TZR216" s="14"/>
      <c r="TZS216" s="14"/>
      <c r="TZT216" s="14"/>
      <c r="TZU216" s="14"/>
      <c r="TZV216" s="14"/>
      <c r="TZW216" s="14"/>
      <c r="TZX216" s="14"/>
      <c r="TZY216" s="14"/>
      <c r="TZZ216" s="14"/>
      <c r="UAA216" s="14"/>
      <c r="UAB216" s="14"/>
      <c r="UAC216" s="14"/>
      <c r="UAD216" s="14"/>
      <c r="UAE216" s="14"/>
      <c r="UAF216" s="14"/>
      <c r="UAG216" s="14"/>
      <c r="UAH216" s="14"/>
      <c r="UAI216" s="14"/>
      <c r="UAJ216" s="14"/>
      <c r="UAK216" s="14"/>
      <c r="UAL216" s="14"/>
      <c r="UAM216" s="14"/>
      <c r="UAN216" s="14"/>
      <c r="UAO216" s="14"/>
      <c r="UAP216" s="14"/>
      <c r="UAQ216" s="14"/>
      <c r="UAR216" s="14"/>
      <c r="UAS216" s="14"/>
      <c r="UAT216" s="14"/>
      <c r="UAU216" s="14"/>
      <c r="UAV216" s="14"/>
      <c r="UAW216" s="14"/>
      <c r="UAX216" s="14"/>
      <c r="UAY216" s="14"/>
      <c r="UAZ216" s="14"/>
      <c r="UBA216" s="14"/>
      <c r="UBB216" s="14"/>
      <c r="UBC216" s="14"/>
      <c r="UBD216" s="14"/>
      <c r="UBE216" s="14"/>
      <c r="UBF216" s="14"/>
      <c r="UBG216" s="14"/>
      <c r="UBH216" s="14"/>
      <c r="UBI216" s="14"/>
      <c r="UBJ216" s="14"/>
      <c r="UBK216" s="14"/>
      <c r="UBL216" s="14"/>
      <c r="UBM216" s="14"/>
      <c r="UBN216" s="14"/>
      <c r="UBO216" s="14"/>
      <c r="UBP216" s="14"/>
      <c r="UBQ216" s="14"/>
      <c r="UBR216" s="14"/>
      <c r="UBS216" s="14"/>
      <c r="UBT216" s="14"/>
      <c r="UBU216" s="14"/>
      <c r="UBV216" s="14"/>
      <c r="UBW216" s="14"/>
      <c r="UBX216" s="14"/>
      <c r="UBY216" s="14"/>
      <c r="UBZ216" s="14"/>
      <c r="UCA216" s="14"/>
      <c r="UCB216" s="14"/>
      <c r="UCC216" s="14"/>
      <c r="UCD216" s="14"/>
      <c r="UCE216" s="14"/>
      <c r="UCF216" s="14"/>
      <c r="UCG216" s="14"/>
      <c r="UCH216" s="14"/>
      <c r="UCI216" s="14"/>
      <c r="UCJ216" s="14"/>
      <c r="UCK216" s="14"/>
      <c r="UCL216" s="14"/>
      <c r="UCM216" s="14"/>
      <c r="UCN216" s="14"/>
      <c r="UCO216" s="14"/>
      <c r="UCP216" s="14"/>
      <c r="UCQ216" s="14"/>
      <c r="UCR216" s="14"/>
      <c r="UCS216" s="14"/>
      <c r="UCT216" s="14"/>
      <c r="UCU216" s="14"/>
      <c r="UCV216" s="14"/>
      <c r="UCW216" s="14"/>
      <c r="UCX216" s="14"/>
      <c r="UCY216" s="14"/>
      <c r="UCZ216" s="14"/>
      <c r="UDA216" s="14"/>
      <c r="UDB216" s="14"/>
      <c r="UDC216" s="14"/>
      <c r="UDD216" s="14"/>
      <c r="UDE216" s="14"/>
      <c r="UDF216" s="14"/>
      <c r="UDG216" s="14"/>
      <c r="UDH216" s="14"/>
      <c r="UDI216" s="14"/>
      <c r="UDJ216" s="14"/>
      <c r="UDK216" s="14"/>
      <c r="UDL216" s="14"/>
      <c r="UDM216" s="14"/>
      <c r="UDN216" s="14"/>
      <c r="UDO216" s="14"/>
      <c r="UDP216" s="14"/>
      <c r="UDQ216" s="14"/>
      <c r="UDR216" s="14"/>
      <c r="UDS216" s="14"/>
      <c r="UDT216" s="14"/>
      <c r="UDU216" s="14"/>
      <c r="UDV216" s="14"/>
      <c r="UDW216" s="14"/>
      <c r="UDX216" s="14"/>
      <c r="UDY216" s="14"/>
      <c r="UDZ216" s="14"/>
      <c r="UEA216" s="14"/>
      <c r="UEB216" s="14"/>
      <c r="UEC216" s="14"/>
      <c r="UED216" s="14"/>
      <c r="UEE216" s="14"/>
      <c r="UEF216" s="14"/>
      <c r="UEG216" s="14"/>
      <c r="UEH216" s="14"/>
      <c r="UEI216" s="14"/>
      <c r="UEJ216" s="14"/>
      <c r="UEK216" s="14"/>
      <c r="UEL216" s="14"/>
      <c r="UEM216" s="14"/>
      <c r="UEN216" s="14"/>
      <c r="UEO216" s="14"/>
      <c r="UEP216" s="14"/>
      <c r="UEQ216" s="14"/>
      <c r="UER216" s="14"/>
      <c r="UES216" s="14"/>
      <c r="UET216" s="14"/>
      <c r="UEU216" s="14"/>
      <c r="UEV216" s="14"/>
      <c r="UEW216" s="14"/>
      <c r="UEX216" s="14"/>
      <c r="UEY216" s="14"/>
      <c r="UEZ216" s="14"/>
      <c r="UFA216" s="14"/>
      <c r="UFB216" s="14"/>
      <c r="UFC216" s="14"/>
      <c r="UFD216" s="14"/>
      <c r="UFE216" s="14"/>
      <c r="UFF216" s="14"/>
      <c r="UFG216" s="14"/>
      <c r="UFH216" s="14"/>
      <c r="UFI216" s="14"/>
      <c r="UFJ216" s="14"/>
      <c r="UFK216" s="14"/>
      <c r="UFL216" s="14"/>
      <c r="UFM216" s="14"/>
      <c r="UFN216" s="14"/>
      <c r="UFO216" s="14"/>
      <c r="UFP216" s="14"/>
      <c r="UFQ216" s="14"/>
      <c r="UFR216" s="14"/>
      <c r="UFS216" s="14"/>
      <c r="UFT216" s="14"/>
      <c r="UFU216" s="14"/>
      <c r="UFV216" s="14"/>
      <c r="UFW216" s="14"/>
      <c r="UFX216" s="14"/>
      <c r="UFY216" s="14"/>
      <c r="UFZ216" s="14"/>
      <c r="UGA216" s="14"/>
      <c r="UGB216" s="14"/>
      <c r="UGC216" s="14"/>
      <c r="UGD216" s="14"/>
      <c r="UGE216" s="14"/>
      <c r="UGF216" s="14"/>
      <c r="UGG216" s="14"/>
      <c r="UGH216" s="14"/>
      <c r="UGI216" s="14"/>
      <c r="UGJ216" s="14"/>
      <c r="UGK216" s="14"/>
      <c r="UGL216" s="14"/>
      <c r="UGM216" s="14"/>
      <c r="UGN216" s="14"/>
      <c r="UGO216" s="14"/>
      <c r="UGP216" s="14"/>
      <c r="UGQ216" s="14"/>
      <c r="UGR216" s="14"/>
      <c r="UGS216" s="14"/>
      <c r="UGT216" s="14"/>
      <c r="UGU216" s="14"/>
      <c r="UGV216" s="14"/>
      <c r="UGW216" s="14"/>
      <c r="UGX216" s="14"/>
      <c r="UGY216" s="14"/>
      <c r="UGZ216" s="14"/>
      <c r="UHA216" s="14"/>
      <c r="UHB216" s="14"/>
      <c r="UHC216" s="14"/>
      <c r="UHD216" s="14"/>
      <c r="UHE216" s="14"/>
      <c r="UHF216" s="14"/>
      <c r="UHG216" s="14"/>
      <c r="UHH216" s="14"/>
      <c r="UHI216" s="14"/>
      <c r="UHJ216" s="14"/>
      <c r="UHK216" s="14"/>
      <c r="UHL216" s="14"/>
      <c r="UHM216" s="14"/>
      <c r="UHN216" s="14"/>
      <c r="UHO216" s="14"/>
      <c r="UHP216" s="14"/>
      <c r="UHQ216" s="14"/>
      <c r="UHR216" s="14"/>
      <c r="UHS216" s="14"/>
      <c r="UHT216" s="14"/>
      <c r="UHU216" s="14"/>
      <c r="UHV216" s="14"/>
      <c r="UHW216" s="14"/>
      <c r="UHX216" s="14"/>
      <c r="UHY216" s="14"/>
      <c r="UHZ216" s="14"/>
      <c r="UIA216" s="14"/>
      <c r="UIB216" s="14"/>
      <c r="UIC216" s="14"/>
      <c r="UID216" s="14"/>
      <c r="UIE216" s="14"/>
      <c r="UIF216" s="14"/>
      <c r="UIG216" s="14"/>
      <c r="UIH216" s="14"/>
      <c r="UII216" s="14"/>
      <c r="UIJ216" s="14"/>
      <c r="UIK216" s="14"/>
      <c r="UIL216" s="14"/>
      <c r="UIM216" s="14"/>
      <c r="UIN216" s="14"/>
      <c r="UIO216" s="14"/>
      <c r="UIP216" s="14"/>
      <c r="UIQ216" s="14"/>
      <c r="UIR216" s="14"/>
      <c r="UIS216" s="14"/>
      <c r="UIT216" s="14"/>
      <c r="UIU216" s="14"/>
      <c r="UIV216" s="14"/>
      <c r="UIW216" s="14"/>
      <c r="UIX216" s="14"/>
      <c r="UIY216" s="14"/>
      <c r="UIZ216" s="14"/>
      <c r="UJA216" s="14"/>
      <c r="UJB216" s="14"/>
      <c r="UJC216" s="14"/>
      <c r="UJD216" s="14"/>
      <c r="UJE216" s="14"/>
      <c r="UJF216" s="14"/>
      <c r="UJG216" s="14"/>
      <c r="UJH216" s="14"/>
      <c r="UJI216" s="14"/>
      <c r="UJJ216" s="14"/>
      <c r="UJK216" s="14"/>
      <c r="UJL216" s="14"/>
      <c r="UJM216" s="14"/>
      <c r="UJN216" s="14"/>
      <c r="UJO216" s="14"/>
      <c r="UJP216" s="14"/>
      <c r="UJQ216" s="14"/>
      <c r="UJR216" s="14"/>
      <c r="UJS216" s="14"/>
      <c r="UJT216" s="14"/>
      <c r="UJU216" s="14"/>
      <c r="UJV216" s="14"/>
      <c r="UJW216" s="14"/>
      <c r="UJX216" s="14"/>
      <c r="UJY216" s="14"/>
      <c r="UJZ216" s="14"/>
      <c r="UKA216" s="14"/>
      <c r="UKB216" s="14"/>
      <c r="UKC216" s="14"/>
      <c r="UKD216" s="14"/>
      <c r="UKE216" s="14"/>
      <c r="UKF216" s="14"/>
      <c r="UKG216" s="14"/>
      <c r="UKH216" s="14"/>
      <c r="UKI216" s="14"/>
      <c r="UKJ216" s="14"/>
      <c r="UKK216" s="14"/>
      <c r="UKL216" s="14"/>
      <c r="UKM216" s="14"/>
      <c r="UKN216" s="14"/>
      <c r="UKO216" s="14"/>
      <c r="UKP216" s="14"/>
      <c r="UKQ216" s="14"/>
      <c r="UKR216" s="14"/>
      <c r="UKS216" s="14"/>
      <c r="UKT216" s="14"/>
      <c r="UKU216" s="14"/>
      <c r="UKV216" s="14"/>
      <c r="UKW216" s="14"/>
      <c r="UKX216" s="14"/>
      <c r="UKY216" s="14"/>
      <c r="UKZ216" s="14"/>
      <c r="ULA216" s="14"/>
      <c r="ULB216" s="14"/>
      <c r="ULC216" s="14"/>
      <c r="ULD216" s="14"/>
      <c r="ULE216" s="14"/>
      <c r="ULF216" s="14"/>
      <c r="ULG216" s="14"/>
      <c r="ULH216" s="14"/>
      <c r="ULI216" s="14"/>
      <c r="ULJ216" s="14"/>
      <c r="ULK216" s="14"/>
      <c r="ULL216" s="14"/>
      <c r="ULM216" s="14"/>
      <c r="ULN216" s="14"/>
      <c r="ULO216" s="14"/>
      <c r="ULP216" s="14"/>
      <c r="ULQ216" s="14"/>
      <c r="ULR216" s="14"/>
      <c r="ULS216" s="14"/>
      <c r="ULT216" s="14"/>
      <c r="ULU216" s="14"/>
      <c r="ULV216" s="14"/>
      <c r="ULW216" s="14"/>
      <c r="ULX216" s="14"/>
      <c r="ULY216" s="14"/>
      <c r="ULZ216" s="14"/>
      <c r="UMA216" s="14"/>
      <c r="UMB216" s="14"/>
      <c r="UMC216" s="14"/>
      <c r="UMD216" s="14"/>
      <c r="UME216" s="14"/>
      <c r="UMF216" s="14"/>
      <c r="UMG216" s="14"/>
      <c r="UMH216" s="14"/>
      <c r="UMI216" s="14"/>
      <c r="UMJ216" s="14"/>
      <c r="UMK216" s="14"/>
      <c r="UML216" s="14"/>
      <c r="UMM216" s="14"/>
      <c r="UMN216" s="14"/>
      <c r="UMO216" s="14"/>
      <c r="UMP216" s="14"/>
      <c r="UMQ216" s="14"/>
      <c r="UMR216" s="14"/>
      <c r="UMS216" s="14"/>
      <c r="UMT216" s="14"/>
      <c r="UMU216" s="14"/>
      <c r="UMV216" s="14"/>
      <c r="UMW216" s="14"/>
      <c r="UMX216" s="14"/>
      <c r="UMY216" s="14"/>
      <c r="UMZ216" s="14"/>
      <c r="UNA216" s="14"/>
      <c r="UNB216" s="14"/>
      <c r="UNC216" s="14"/>
      <c r="UND216" s="14"/>
      <c r="UNE216" s="14"/>
      <c r="UNF216" s="14"/>
      <c r="UNG216" s="14"/>
      <c r="UNH216" s="14"/>
      <c r="UNI216" s="14"/>
      <c r="UNJ216" s="14"/>
      <c r="UNK216" s="14"/>
      <c r="UNL216" s="14"/>
      <c r="UNM216" s="14"/>
      <c r="UNN216" s="14"/>
      <c r="UNO216" s="14"/>
      <c r="UNP216" s="14"/>
      <c r="UNQ216" s="14"/>
      <c r="UNR216" s="14"/>
      <c r="UNS216" s="14"/>
      <c r="UNT216" s="14"/>
      <c r="UNU216" s="14"/>
      <c r="UNV216" s="14"/>
      <c r="UNW216" s="14"/>
      <c r="UNX216" s="14"/>
      <c r="UNY216" s="14"/>
      <c r="UNZ216" s="14"/>
      <c r="UOA216" s="14"/>
      <c r="UOB216" s="14"/>
      <c r="UOC216" s="14"/>
      <c r="UOD216" s="14"/>
      <c r="UOE216" s="14"/>
      <c r="UOF216" s="14"/>
      <c r="UOG216" s="14"/>
      <c r="UOH216" s="14"/>
      <c r="UOI216" s="14"/>
      <c r="UOJ216" s="14"/>
      <c r="UOK216" s="14"/>
      <c r="UOL216" s="14"/>
      <c r="UOM216" s="14"/>
      <c r="UON216" s="14"/>
      <c r="UOO216" s="14"/>
      <c r="UOP216" s="14"/>
      <c r="UOQ216" s="14"/>
      <c r="UOR216" s="14"/>
      <c r="UOS216" s="14"/>
      <c r="UOT216" s="14"/>
      <c r="UOU216" s="14"/>
      <c r="UOV216" s="14"/>
      <c r="UOW216" s="14"/>
      <c r="UOX216" s="14"/>
      <c r="UOY216" s="14"/>
      <c r="UOZ216" s="14"/>
      <c r="UPA216" s="14"/>
      <c r="UPB216" s="14"/>
      <c r="UPC216" s="14"/>
      <c r="UPD216" s="14"/>
      <c r="UPE216" s="14"/>
      <c r="UPF216" s="14"/>
      <c r="UPG216" s="14"/>
      <c r="UPH216" s="14"/>
      <c r="UPI216" s="14"/>
      <c r="UPJ216" s="14"/>
      <c r="UPK216" s="14"/>
      <c r="UPL216" s="14"/>
      <c r="UPM216" s="14"/>
      <c r="UPN216" s="14"/>
      <c r="UPO216" s="14"/>
      <c r="UPP216" s="14"/>
      <c r="UPQ216" s="14"/>
      <c r="UPR216" s="14"/>
      <c r="UPS216" s="14"/>
      <c r="UPT216" s="14"/>
      <c r="UPU216" s="14"/>
      <c r="UPV216" s="14"/>
      <c r="UPW216" s="14"/>
      <c r="UPX216" s="14"/>
      <c r="UPY216" s="14"/>
      <c r="UPZ216" s="14"/>
      <c r="UQA216" s="14"/>
      <c r="UQB216" s="14"/>
      <c r="UQC216" s="14"/>
      <c r="UQD216" s="14"/>
      <c r="UQE216" s="14"/>
      <c r="UQF216" s="14"/>
      <c r="UQG216" s="14"/>
      <c r="UQH216" s="14"/>
      <c r="UQI216" s="14"/>
      <c r="UQJ216" s="14"/>
      <c r="UQK216" s="14"/>
      <c r="UQL216" s="14"/>
      <c r="UQM216" s="14"/>
      <c r="UQN216" s="14"/>
      <c r="UQO216" s="14"/>
      <c r="UQP216" s="14"/>
      <c r="UQQ216" s="14"/>
      <c r="UQR216" s="14"/>
      <c r="UQS216" s="14"/>
      <c r="UQT216" s="14"/>
      <c r="UQU216" s="14"/>
      <c r="UQV216" s="14"/>
      <c r="UQW216" s="14"/>
      <c r="UQX216" s="14"/>
      <c r="UQY216" s="14"/>
      <c r="UQZ216" s="14"/>
      <c r="URA216" s="14"/>
      <c r="URB216" s="14"/>
      <c r="URC216" s="14"/>
      <c r="URD216" s="14"/>
      <c r="URE216" s="14"/>
      <c r="URF216" s="14"/>
      <c r="URG216" s="14"/>
      <c r="URH216" s="14"/>
      <c r="URI216" s="14"/>
      <c r="URJ216" s="14"/>
      <c r="URK216" s="14"/>
      <c r="URL216" s="14"/>
      <c r="URM216" s="14"/>
      <c r="URN216" s="14"/>
      <c r="URO216" s="14"/>
      <c r="URP216" s="14"/>
      <c r="URQ216" s="14"/>
      <c r="URR216" s="14"/>
      <c r="URS216" s="14"/>
      <c r="URT216" s="14"/>
      <c r="URU216" s="14"/>
      <c r="URV216" s="14"/>
      <c r="URW216" s="14"/>
      <c r="URX216" s="14"/>
      <c r="URY216" s="14"/>
      <c r="URZ216" s="14"/>
      <c r="USA216" s="14"/>
      <c r="USB216" s="14"/>
      <c r="USC216" s="14"/>
      <c r="USD216" s="14"/>
      <c r="USE216" s="14"/>
      <c r="USF216" s="14"/>
      <c r="USG216" s="14"/>
      <c r="USH216" s="14"/>
      <c r="USI216" s="14"/>
      <c r="USJ216" s="14"/>
      <c r="USK216" s="14"/>
      <c r="USL216" s="14"/>
      <c r="USM216" s="14"/>
      <c r="USN216" s="14"/>
      <c r="USO216" s="14"/>
      <c r="USP216" s="14"/>
      <c r="USQ216" s="14"/>
      <c r="USR216" s="14"/>
      <c r="USS216" s="14"/>
      <c r="UST216" s="14"/>
      <c r="USU216" s="14"/>
      <c r="USV216" s="14"/>
      <c r="USW216" s="14"/>
      <c r="USX216" s="14"/>
      <c r="USY216" s="14"/>
      <c r="USZ216" s="14"/>
      <c r="UTA216" s="14"/>
      <c r="UTB216" s="14"/>
      <c r="UTC216" s="14"/>
      <c r="UTD216" s="14"/>
      <c r="UTE216" s="14"/>
      <c r="UTF216" s="14"/>
      <c r="UTG216" s="14"/>
      <c r="UTH216" s="14"/>
      <c r="UTI216" s="14"/>
      <c r="UTJ216" s="14"/>
      <c r="UTK216" s="14"/>
      <c r="UTL216" s="14"/>
      <c r="UTM216" s="14"/>
      <c r="UTN216" s="14"/>
      <c r="UTO216" s="14"/>
      <c r="UTP216" s="14"/>
      <c r="UTQ216" s="14"/>
      <c r="UTR216" s="14"/>
      <c r="UTS216" s="14"/>
      <c r="UTT216" s="14"/>
      <c r="UTU216" s="14"/>
      <c r="UTV216" s="14"/>
      <c r="UTW216" s="14"/>
      <c r="UTX216" s="14"/>
      <c r="UTY216" s="14"/>
      <c r="UTZ216" s="14"/>
      <c r="UUA216" s="14"/>
      <c r="UUB216" s="14"/>
      <c r="UUC216" s="14"/>
      <c r="UUD216" s="14"/>
      <c r="UUE216" s="14"/>
      <c r="UUF216" s="14"/>
      <c r="UUG216" s="14"/>
      <c r="UUH216" s="14"/>
      <c r="UUI216" s="14"/>
      <c r="UUJ216" s="14"/>
      <c r="UUK216" s="14"/>
      <c r="UUL216" s="14"/>
      <c r="UUM216" s="14"/>
      <c r="UUN216" s="14"/>
      <c r="UUO216" s="14"/>
      <c r="UUP216" s="14"/>
      <c r="UUQ216" s="14"/>
      <c r="UUR216" s="14"/>
      <c r="UUS216" s="14"/>
      <c r="UUT216" s="14"/>
      <c r="UUU216" s="14"/>
      <c r="UUV216" s="14"/>
      <c r="UUW216" s="14"/>
      <c r="UUX216" s="14"/>
      <c r="UUY216" s="14"/>
      <c r="UUZ216" s="14"/>
      <c r="UVA216" s="14"/>
      <c r="UVB216" s="14"/>
      <c r="UVC216" s="14"/>
      <c r="UVD216" s="14"/>
      <c r="UVE216" s="14"/>
      <c r="UVF216" s="14"/>
      <c r="UVG216" s="14"/>
      <c r="UVH216" s="14"/>
      <c r="UVI216" s="14"/>
      <c r="UVJ216" s="14"/>
      <c r="UVK216" s="14"/>
      <c r="UVL216" s="14"/>
      <c r="UVM216" s="14"/>
      <c r="UVN216" s="14"/>
      <c r="UVO216" s="14"/>
      <c r="UVP216" s="14"/>
      <c r="UVQ216" s="14"/>
      <c r="UVR216" s="14"/>
      <c r="UVS216" s="14"/>
      <c r="UVT216" s="14"/>
      <c r="UVU216" s="14"/>
      <c r="UVV216" s="14"/>
      <c r="UVW216" s="14"/>
      <c r="UVX216" s="14"/>
      <c r="UVY216" s="14"/>
      <c r="UVZ216" s="14"/>
      <c r="UWA216" s="14"/>
      <c r="UWB216" s="14"/>
      <c r="UWC216" s="14"/>
      <c r="UWD216" s="14"/>
      <c r="UWE216" s="14"/>
      <c r="UWF216" s="14"/>
      <c r="UWG216" s="14"/>
      <c r="UWH216" s="14"/>
      <c r="UWI216" s="14"/>
      <c r="UWJ216" s="14"/>
      <c r="UWK216" s="14"/>
      <c r="UWL216" s="14"/>
      <c r="UWM216" s="14"/>
      <c r="UWN216" s="14"/>
      <c r="UWO216" s="14"/>
      <c r="UWP216" s="14"/>
      <c r="UWQ216" s="14"/>
      <c r="UWR216" s="14"/>
      <c r="UWS216" s="14"/>
      <c r="UWT216" s="14"/>
      <c r="UWU216" s="14"/>
      <c r="UWV216" s="14"/>
      <c r="UWW216" s="14"/>
      <c r="UWX216" s="14"/>
      <c r="UWY216" s="14"/>
      <c r="UWZ216" s="14"/>
      <c r="UXA216" s="14"/>
      <c r="UXB216" s="14"/>
      <c r="UXC216" s="14"/>
      <c r="UXD216" s="14"/>
      <c r="UXE216" s="14"/>
      <c r="UXF216" s="14"/>
      <c r="UXG216" s="14"/>
      <c r="UXH216" s="14"/>
      <c r="UXI216" s="14"/>
      <c r="UXJ216" s="14"/>
      <c r="UXK216" s="14"/>
      <c r="UXL216" s="14"/>
      <c r="UXM216" s="14"/>
      <c r="UXN216" s="14"/>
      <c r="UXO216" s="14"/>
      <c r="UXP216" s="14"/>
      <c r="UXQ216" s="14"/>
      <c r="UXR216" s="14"/>
      <c r="UXS216" s="14"/>
      <c r="UXT216" s="14"/>
      <c r="UXU216" s="14"/>
      <c r="UXV216" s="14"/>
      <c r="UXW216" s="14"/>
      <c r="UXX216" s="14"/>
      <c r="UXY216" s="14"/>
      <c r="UXZ216" s="14"/>
      <c r="UYA216" s="14"/>
      <c r="UYB216" s="14"/>
      <c r="UYC216" s="14"/>
      <c r="UYD216" s="14"/>
      <c r="UYE216" s="14"/>
      <c r="UYF216" s="14"/>
      <c r="UYG216" s="14"/>
      <c r="UYH216" s="14"/>
      <c r="UYI216" s="14"/>
      <c r="UYJ216" s="14"/>
      <c r="UYK216" s="14"/>
      <c r="UYL216" s="14"/>
      <c r="UYM216" s="14"/>
      <c r="UYN216" s="14"/>
      <c r="UYO216" s="14"/>
      <c r="UYP216" s="14"/>
      <c r="UYQ216" s="14"/>
      <c r="UYR216" s="14"/>
      <c r="UYS216" s="14"/>
      <c r="UYT216" s="14"/>
      <c r="UYU216" s="14"/>
      <c r="UYV216" s="14"/>
      <c r="UYW216" s="14"/>
      <c r="UYX216" s="14"/>
      <c r="UYY216" s="14"/>
      <c r="UYZ216" s="14"/>
      <c r="UZA216" s="14"/>
      <c r="UZB216" s="14"/>
      <c r="UZC216" s="14"/>
      <c r="UZD216" s="14"/>
      <c r="UZE216" s="14"/>
      <c r="UZF216" s="14"/>
      <c r="UZG216" s="14"/>
      <c r="UZH216" s="14"/>
      <c r="UZI216" s="14"/>
      <c r="UZJ216" s="14"/>
      <c r="UZK216" s="14"/>
      <c r="UZL216" s="14"/>
      <c r="UZM216" s="14"/>
      <c r="UZN216" s="14"/>
      <c r="UZO216" s="14"/>
      <c r="UZP216" s="14"/>
      <c r="UZQ216" s="14"/>
      <c r="UZR216" s="14"/>
      <c r="UZS216" s="14"/>
      <c r="UZT216" s="14"/>
      <c r="UZU216" s="14"/>
      <c r="UZV216" s="14"/>
      <c r="UZW216" s="14"/>
      <c r="UZX216" s="14"/>
      <c r="UZY216" s="14"/>
      <c r="UZZ216" s="14"/>
      <c r="VAA216" s="14"/>
      <c r="VAB216" s="14"/>
      <c r="VAC216" s="14"/>
      <c r="VAD216" s="14"/>
      <c r="VAE216" s="14"/>
      <c r="VAF216" s="14"/>
      <c r="VAG216" s="14"/>
      <c r="VAH216" s="14"/>
      <c r="VAI216" s="14"/>
      <c r="VAJ216" s="14"/>
      <c r="VAK216" s="14"/>
      <c r="VAL216" s="14"/>
      <c r="VAM216" s="14"/>
      <c r="VAN216" s="14"/>
      <c r="VAO216" s="14"/>
      <c r="VAP216" s="14"/>
      <c r="VAQ216" s="14"/>
      <c r="VAR216" s="14"/>
      <c r="VAS216" s="14"/>
      <c r="VAT216" s="14"/>
      <c r="VAU216" s="14"/>
      <c r="VAV216" s="14"/>
      <c r="VAW216" s="14"/>
      <c r="VAX216" s="14"/>
      <c r="VAY216" s="14"/>
      <c r="VAZ216" s="14"/>
      <c r="VBA216" s="14"/>
      <c r="VBB216" s="14"/>
      <c r="VBC216" s="14"/>
      <c r="VBD216" s="14"/>
      <c r="VBE216" s="14"/>
      <c r="VBF216" s="14"/>
      <c r="VBG216" s="14"/>
      <c r="VBH216" s="14"/>
      <c r="VBI216" s="14"/>
      <c r="VBJ216" s="14"/>
      <c r="VBK216" s="14"/>
      <c r="VBL216" s="14"/>
      <c r="VBM216" s="14"/>
      <c r="VBN216" s="14"/>
      <c r="VBO216" s="14"/>
      <c r="VBP216" s="14"/>
      <c r="VBQ216" s="14"/>
      <c r="VBR216" s="14"/>
      <c r="VBS216" s="14"/>
      <c r="VBT216" s="14"/>
      <c r="VBU216" s="14"/>
      <c r="VBV216" s="14"/>
      <c r="VBW216" s="14"/>
      <c r="VBX216" s="14"/>
      <c r="VBY216" s="14"/>
      <c r="VBZ216" s="14"/>
      <c r="VCA216" s="14"/>
      <c r="VCB216" s="14"/>
      <c r="VCC216" s="14"/>
      <c r="VCD216" s="14"/>
      <c r="VCE216" s="14"/>
      <c r="VCF216" s="14"/>
      <c r="VCG216" s="14"/>
      <c r="VCH216" s="14"/>
      <c r="VCI216" s="14"/>
      <c r="VCJ216" s="14"/>
      <c r="VCK216" s="14"/>
      <c r="VCL216" s="14"/>
      <c r="VCM216" s="14"/>
      <c r="VCN216" s="14"/>
      <c r="VCO216" s="14"/>
      <c r="VCP216" s="14"/>
      <c r="VCQ216" s="14"/>
      <c r="VCR216" s="14"/>
      <c r="VCS216" s="14"/>
      <c r="VCT216" s="14"/>
      <c r="VCU216" s="14"/>
      <c r="VCV216" s="14"/>
      <c r="VCW216" s="14"/>
      <c r="VCX216" s="14"/>
      <c r="VCY216" s="14"/>
      <c r="VCZ216" s="14"/>
      <c r="VDA216" s="14"/>
      <c r="VDB216" s="14"/>
      <c r="VDC216" s="14"/>
      <c r="VDD216" s="14"/>
      <c r="VDE216" s="14"/>
      <c r="VDF216" s="14"/>
      <c r="VDG216" s="14"/>
      <c r="VDH216" s="14"/>
      <c r="VDI216" s="14"/>
      <c r="VDJ216" s="14"/>
      <c r="VDK216" s="14"/>
      <c r="VDL216" s="14"/>
      <c r="VDM216" s="14"/>
      <c r="VDN216" s="14"/>
      <c r="VDO216" s="14"/>
      <c r="VDP216" s="14"/>
      <c r="VDQ216" s="14"/>
      <c r="VDR216" s="14"/>
      <c r="VDS216" s="14"/>
      <c r="VDT216" s="14"/>
      <c r="VDU216" s="14"/>
      <c r="VDV216" s="14"/>
      <c r="VDW216" s="14"/>
      <c r="VDX216" s="14"/>
      <c r="VDY216" s="14"/>
      <c r="VDZ216" s="14"/>
      <c r="VEA216" s="14"/>
      <c r="VEB216" s="14"/>
      <c r="VEC216" s="14"/>
      <c r="VED216" s="14"/>
      <c r="VEE216" s="14"/>
      <c r="VEF216" s="14"/>
      <c r="VEG216" s="14"/>
      <c r="VEH216" s="14"/>
      <c r="VEI216" s="14"/>
      <c r="VEJ216" s="14"/>
      <c r="VEK216" s="14"/>
      <c r="VEL216" s="14"/>
      <c r="VEM216" s="14"/>
      <c r="VEN216" s="14"/>
      <c r="VEO216" s="14"/>
      <c r="VEP216" s="14"/>
      <c r="VEQ216" s="14"/>
      <c r="VER216" s="14"/>
      <c r="VES216" s="14"/>
      <c r="VET216" s="14"/>
      <c r="VEU216" s="14"/>
      <c r="VEV216" s="14"/>
      <c r="VEW216" s="14"/>
      <c r="VEX216" s="14"/>
      <c r="VEY216" s="14"/>
      <c r="VEZ216" s="14"/>
      <c r="VFA216" s="14"/>
      <c r="VFB216" s="14"/>
      <c r="VFC216" s="14"/>
      <c r="VFD216" s="14"/>
      <c r="VFE216" s="14"/>
      <c r="VFF216" s="14"/>
      <c r="VFG216" s="14"/>
      <c r="VFH216" s="14"/>
      <c r="VFI216" s="14"/>
      <c r="VFJ216" s="14"/>
      <c r="VFK216" s="14"/>
      <c r="VFL216" s="14"/>
      <c r="VFM216" s="14"/>
      <c r="VFN216" s="14"/>
      <c r="VFO216" s="14"/>
      <c r="VFP216" s="14"/>
      <c r="VFQ216" s="14"/>
      <c r="VFR216" s="14"/>
      <c r="VFS216" s="14"/>
      <c r="VFT216" s="14"/>
      <c r="VFU216" s="14"/>
      <c r="VFV216" s="14"/>
      <c r="VFW216" s="14"/>
      <c r="VFX216" s="14"/>
      <c r="VFY216" s="14"/>
      <c r="VFZ216" s="14"/>
      <c r="VGA216" s="14"/>
      <c r="VGB216" s="14"/>
      <c r="VGC216" s="14"/>
      <c r="VGD216" s="14"/>
      <c r="VGE216" s="14"/>
      <c r="VGF216" s="14"/>
      <c r="VGG216" s="14"/>
      <c r="VGH216" s="14"/>
      <c r="VGI216" s="14"/>
      <c r="VGJ216" s="14"/>
      <c r="VGK216" s="14"/>
      <c r="VGL216" s="14"/>
      <c r="VGM216" s="14"/>
      <c r="VGN216" s="14"/>
      <c r="VGO216" s="14"/>
      <c r="VGP216" s="14"/>
      <c r="VGQ216" s="14"/>
      <c r="VGR216" s="14"/>
      <c r="VGS216" s="14"/>
      <c r="VGT216" s="14"/>
      <c r="VGU216" s="14"/>
      <c r="VGV216" s="14"/>
      <c r="VGW216" s="14"/>
      <c r="VGX216" s="14"/>
      <c r="VGY216" s="14"/>
      <c r="VGZ216" s="14"/>
      <c r="VHA216" s="14"/>
      <c r="VHB216" s="14"/>
      <c r="VHC216" s="14"/>
      <c r="VHD216" s="14"/>
      <c r="VHE216" s="14"/>
      <c r="VHF216" s="14"/>
      <c r="VHG216" s="14"/>
      <c r="VHH216" s="14"/>
      <c r="VHI216" s="14"/>
      <c r="VHJ216" s="14"/>
      <c r="VHK216" s="14"/>
      <c r="VHL216" s="14"/>
      <c r="VHM216" s="14"/>
      <c r="VHN216" s="14"/>
      <c r="VHO216" s="14"/>
      <c r="VHP216" s="14"/>
      <c r="VHQ216" s="14"/>
      <c r="VHR216" s="14"/>
      <c r="VHS216" s="14"/>
      <c r="VHT216" s="14"/>
      <c r="VHU216" s="14"/>
      <c r="VHV216" s="14"/>
      <c r="VHW216" s="14"/>
      <c r="VHX216" s="14"/>
      <c r="VHY216" s="14"/>
      <c r="VHZ216" s="14"/>
      <c r="VIA216" s="14"/>
      <c r="VIB216" s="14"/>
      <c r="VIC216" s="14"/>
      <c r="VID216" s="14"/>
      <c r="VIE216" s="14"/>
      <c r="VIF216" s="14"/>
      <c r="VIG216" s="14"/>
      <c r="VIH216" s="14"/>
      <c r="VII216" s="14"/>
      <c r="VIJ216" s="14"/>
      <c r="VIK216" s="14"/>
      <c r="VIL216" s="14"/>
      <c r="VIM216" s="14"/>
      <c r="VIN216" s="14"/>
      <c r="VIO216" s="14"/>
      <c r="VIP216" s="14"/>
      <c r="VIQ216" s="14"/>
      <c r="VIR216" s="14"/>
      <c r="VIS216" s="14"/>
      <c r="VIT216" s="14"/>
      <c r="VIU216" s="14"/>
      <c r="VIV216" s="14"/>
      <c r="VIW216" s="14"/>
      <c r="VIX216" s="14"/>
      <c r="VIY216" s="14"/>
      <c r="VIZ216" s="14"/>
      <c r="VJA216" s="14"/>
      <c r="VJB216" s="14"/>
      <c r="VJC216" s="14"/>
      <c r="VJD216" s="14"/>
      <c r="VJE216" s="14"/>
      <c r="VJF216" s="14"/>
      <c r="VJG216" s="14"/>
      <c r="VJH216" s="14"/>
      <c r="VJI216" s="14"/>
      <c r="VJJ216" s="14"/>
      <c r="VJK216" s="14"/>
      <c r="VJL216" s="14"/>
      <c r="VJM216" s="14"/>
      <c r="VJN216" s="14"/>
      <c r="VJO216" s="14"/>
      <c r="VJP216" s="14"/>
      <c r="VJQ216" s="14"/>
      <c r="VJR216" s="14"/>
      <c r="VJS216" s="14"/>
      <c r="VJT216" s="14"/>
      <c r="VJU216" s="14"/>
      <c r="VJV216" s="14"/>
      <c r="VJW216" s="14"/>
      <c r="VJX216" s="14"/>
      <c r="VJY216" s="14"/>
      <c r="VJZ216" s="14"/>
      <c r="VKA216" s="14"/>
      <c r="VKB216" s="14"/>
      <c r="VKC216" s="14"/>
      <c r="VKD216" s="14"/>
      <c r="VKE216" s="14"/>
      <c r="VKF216" s="14"/>
      <c r="VKG216" s="14"/>
      <c r="VKH216" s="14"/>
      <c r="VKI216" s="14"/>
      <c r="VKJ216" s="14"/>
      <c r="VKK216" s="14"/>
      <c r="VKL216" s="14"/>
      <c r="VKM216" s="14"/>
      <c r="VKN216" s="14"/>
      <c r="VKO216" s="14"/>
      <c r="VKP216" s="14"/>
      <c r="VKQ216" s="14"/>
      <c r="VKR216" s="14"/>
      <c r="VKS216" s="14"/>
      <c r="VKT216" s="14"/>
      <c r="VKU216" s="14"/>
      <c r="VKV216" s="14"/>
      <c r="VKW216" s="14"/>
      <c r="VKX216" s="14"/>
      <c r="VKY216" s="14"/>
      <c r="VKZ216" s="14"/>
      <c r="VLA216" s="14"/>
      <c r="VLB216" s="14"/>
      <c r="VLC216" s="14"/>
      <c r="VLD216" s="14"/>
      <c r="VLE216" s="14"/>
      <c r="VLF216" s="14"/>
      <c r="VLG216" s="14"/>
      <c r="VLH216" s="14"/>
      <c r="VLI216" s="14"/>
      <c r="VLJ216" s="14"/>
      <c r="VLK216" s="14"/>
      <c r="VLL216" s="14"/>
      <c r="VLM216" s="14"/>
      <c r="VLN216" s="14"/>
      <c r="VLO216" s="14"/>
      <c r="VLP216" s="14"/>
      <c r="VLQ216" s="14"/>
      <c r="VLR216" s="14"/>
      <c r="VLS216" s="14"/>
      <c r="VLT216" s="14"/>
      <c r="VLU216" s="14"/>
      <c r="VLV216" s="14"/>
      <c r="VLW216" s="14"/>
      <c r="VLX216" s="14"/>
      <c r="VLY216" s="14"/>
      <c r="VLZ216" s="14"/>
      <c r="VMA216" s="14"/>
      <c r="VMB216" s="14"/>
      <c r="VMC216" s="14"/>
      <c r="VMD216" s="14"/>
      <c r="VME216" s="14"/>
      <c r="VMF216" s="14"/>
      <c r="VMG216" s="14"/>
      <c r="VMH216" s="14"/>
      <c r="VMI216" s="14"/>
      <c r="VMJ216" s="14"/>
      <c r="VMK216" s="14"/>
      <c r="VML216" s="14"/>
      <c r="VMM216" s="14"/>
      <c r="VMN216" s="14"/>
      <c r="VMO216" s="14"/>
      <c r="VMP216" s="14"/>
      <c r="VMQ216" s="14"/>
      <c r="VMR216" s="14"/>
      <c r="VMS216" s="14"/>
      <c r="VMT216" s="14"/>
      <c r="VMU216" s="14"/>
      <c r="VMV216" s="14"/>
      <c r="VMW216" s="14"/>
      <c r="VMX216" s="14"/>
      <c r="VMY216" s="14"/>
      <c r="VMZ216" s="14"/>
      <c r="VNA216" s="14"/>
      <c r="VNB216" s="14"/>
      <c r="VNC216" s="14"/>
      <c r="VND216" s="14"/>
      <c r="VNE216" s="14"/>
      <c r="VNF216" s="14"/>
      <c r="VNG216" s="14"/>
      <c r="VNH216" s="14"/>
      <c r="VNI216" s="14"/>
      <c r="VNJ216" s="14"/>
      <c r="VNK216" s="14"/>
      <c r="VNL216" s="14"/>
      <c r="VNM216" s="14"/>
      <c r="VNN216" s="14"/>
      <c r="VNO216" s="14"/>
      <c r="VNP216" s="14"/>
      <c r="VNQ216" s="14"/>
      <c r="VNR216" s="14"/>
      <c r="VNS216" s="14"/>
      <c r="VNT216" s="14"/>
      <c r="VNU216" s="14"/>
      <c r="VNV216" s="14"/>
      <c r="VNW216" s="14"/>
      <c r="VNX216" s="14"/>
      <c r="VNY216" s="14"/>
      <c r="VNZ216" s="14"/>
      <c r="VOA216" s="14"/>
      <c r="VOB216" s="14"/>
      <c r="VOC216" s="14"/>
      <c r="VOD216" s="14"/>
      <c r="VOE216" s="14"/>
      <c r="VOF216" s="14"/>
      <c r="VOG216" s="14"/>
      <c r="VOH216" s="14"/>
      <c r="VOI216" s="14"/>
      <c r="VOJ216" s="14"/>
      <c r="VOK216" s="14"/>
      <c r="VOL216" s="14"/>
      <c r="VOM216" s="14"/>
      <c r="VON216" s="14"/>
      <c r="VOO216" s="14"/>
      <c r="VOP216" s="14"/>
      <c r="VOQ216" s="14"/>
      <c r="VOR216" s="14"/>
      <c r="VOS216" s="14"/>
      <c r="VOT216" s="14"/>
      <c r="VOU216" s="14"/>
      <c r="VOV216" s="14"/>
      <c r="VOW216" s="14"/>
      <c r="VOX216" s="14"/>
      <c r="VOY216" s="14"/>
      <c r="VOZ216" s="14"/>
      <c r="VPA216" s="14"/>
      <c r="VPB216" s="14"/>
      <c r="VPC216" s="14"/>
      <c r="VPD216" s="14"/>
      <c r="VPE216" s="14"/>
      <c r="VPF216" s="14"/>
      <c r="VPG216" s="14"/>
      <c r="VPH216" s="14"/>
      <c r="VPI216" s="14"/>
      <c r="VPJ216" s="14"/>
      <c r="VPK216" s="14"/>
      <c r="VPL216" s="14"/>
      <c r="VPM216" s="14"/>
      <c r="VPN216" s="14"/>
      <c r="VPO216" s="14"/>
      <c r="VPP216" s="14"/>
      <c r="VPQ216" s="14"/>
      <c r="VPR216" s="14"/>
      <c r="VPS216" s="14"/>
      <c r="VPT216" s="14"/>
      <c r="VPU216" s="14"/>
      <c r="VPV216" s="14"/>
      <c r="VPW216" s="14"/>
      <c r="VPX216" s="14"/>
      <c r="VPY216" s="14"/>
      <c r="VPZ216" s="14"/>
      <c r="VQA216" s="14"/>
      <c r="VQB216" s="14"/>
      <c r="VQC216" s="14"/>
      <c r="VQD216" s="14"/>
      <c r="VQE216" s="14"/>
      <c r="VQF216" s="14"/>
      <c r="VQG216" s="14"/>
      <c r="VQH216" s="14"/>
      <c r="VQI216" s="14"/>
      <c r="VQJ216" s="14"/>
      <c r="VQK216" s="14"/>
      <c r="VQL216" s="14"/>
      <c r="VQM216" s="14"/>
      <c r="VQN216" s="14"/>
      <c r="VQO216" s="14"/>
      <c r="VQP216" s="14"/>
      <c r="VQQ216" s="14"/>
      <c r="VQR216" s="14"/>
      <c r="VQS216" s="14"/>
      <c r="VQT216" s="14"/>
      <c r="VQU216" s="14"/>
      <c r="VQV216" s="14"/>
      <c r="VQW216" s="14"/>
      <c r="VQX216" s="14"/>
      <c r="VQY216" s="14"/>
      <c r="VQZ216" s="14"/>
      <c r="VRA216" s="14"/>
      <c r="VRB216" s="14"/>
      <c r="VRC216" s="14"/>
      <c r="VRD216" s="14"/>
      <c r="VRE216" s="14"/>
      <c r="VRF216" s="14"/>
      <c r="VRG216" s="14"/>
      <c r="VRH216" s="14"/>
      <c r="VRI216" s="14"/>
      <c r="VRJ216" s="14"/>
      <c r="VRK216" s="14"/>
      <c r="VRL216" s="14"/>
      <c r="VRM216" s="14"/>
      <c r="VRN216" s="14"/>
      <c r="VRO216" s="14"/>
      <c r="VRP216" s="14"/>
      <c r="VRQ216" s="14"/>
      <c r="VRR216" s="14"/>
      <c r="VRS216" s="14"/>
      <c r="VRT216" s="14"/>
      <c r="VRU216" s="14"/>
      <c r="VRV216" s="14"/>
      <c r="VRW216" s="14"/>
      <c r="VRX216" s="14"/>
      <c r="VRY216" s="14"/>
      <c r="VRZ216" s="14"/>
      <c r="VSA216" s="14"/>
      <c r="VSB216" s="14"/>
      <c r="VSC216" s="14"/>
      <c r="VSD216" s="14"/>
      <c r="VSE216" s="14"/>
      <c r="VSF216" s="14"/>
      <c r="VSG216" s="14"/>
      <c r="VSH216" s="14"/>
      <c r="VSI216" s="14"/>
      <c r="VSJ216" s="14"/>
      <c r="VSK216" s="14"/>
      <c r="VSL216" s="14"/>
      <c r="VSM216" s="14"/>
      <c r="VSN216" s="14"/>
      <c r="VSO216" s="14"/>
      <c r="VSP216" s="14"/>
      <c r="VSQ216" s="14"/>
      <c r="VSR216" s="14"/>
      <c r="VSS216" s="14"/>
      <c r="VST216" s="14"/>
      <c r="VSU216" s="14"/>
      <c r="VSV216" s="14"/>
      <c r="VSW216" s="14"/>
      <c r="VSX216" s="14"/>
      <c r="VSY216" s="14"/>
      <c r="VSZ216" s="14"/>
      <c r="VTA216" s="14"/>
      <c r="VTB216" s="14"/>
      <c r="VTC216" s="14"/>
      <c r="VTD216" s="14"/>
      <c r="VTE216" s="14"/>
      <c r="VTF216" s="14"/>
      <c r="VTG216" s="14"/>
      <c r="VTH216" s="14"/>
      <c r="VTI216" s="14"/>
      <c r="VTJ216" s="14"/>
      <c r="VTK216" s="14"/>
      <c r="VTL216" s="14"/>
      <c r="VTM216" s="14"/>
      <c r="VTN216" s="14"/>
      <c r="VTO216" s="14"/>
      <c r="VTP216" s="14"/>
      <c r="VTQ216" s="14"/>
      <c r="VTR216" s="14"/>
      <c r="VTS216" s="14"/>
      <c r="VTT216" s="14"/>
      <c r="VTU216" s="14"/>
      <c r="VTV216" s="14"/>
      <c r="VTW216" s="14"/>
      <c r="VTX216" s="14"/>
      <c r="VTY216" s="14"/>
      <c r="VTZ216" s="14"/>
      <c r="VUA216" s="14"/>
      <c r="VUB216" s="14"/>
      <c r="VUC216" s="14"/>
      <c r="VUD216" s="14"/>
      <c r="VUE216" s="14"/>
      <c r="VUF216" s="14"/>
      <c r="VUG216" s="14"/>
      <c r="VUH216" s="14"/>
      <c r="VUI216" s="14"/>
      <c r="VUJ216" s="14"/>
      <c r="VUK216" s="14"/>
      <c r="VUL216" s="14"/>
      <c r="VUM216" s="14"/>
      <c r="VUN216" s="14"/>
      <c r="VUO216" s="14"/>
      <c r="VUP216" s="14"/>
      <c r="VUQ216" s="14"/>
      <c r="VUR216" s="14"/>
      <c r="VUS216" s="14"/>
      <c r="VUT216" s="14"/>
      <c r="VUU216" s="14"/>
      <c r="VUV216" s="14"/>
      <c r="VUW216" s="14"/>
      <c r="VUX216" s="14"/>
      <c r="VUY216" s="14"/>
      <c r="VUZ216" s="14"/>
      <c r="VVA216" s="14"/>
      <c r="VVB216" s="14"/>
      <c r="VVC216" s="14"/>
      <c r="VVD216" s="14"/>
      <c r="VVE216" s="14"/>
      <c r="VVF216" s="14"/>
      <c r="VVG216" s="14"/>
      <c r="VVH216" s="14"/>
      <c r="VVI216" s="14"/>
      <c r="VVJ216" s="14"/>
      <c r="VVK216" s="14"/>
      <c r="VVL216" s="14"/>
      <c r="VVM216" s="14"/>
      <c r="VVN216" s="14"/>
      <c r="VVO216" s="14"/>
      <c r="VVP216" s="14"/>
      <c r="VVQ216" s="14"/>
      <c r="VVR216" s="14"/>
      <c r="VVS216" s="14"/>
      <c r="VVT216" s="14"/>
      <c r="VVU216" s="14"/>
      <c r="VVV216" s="14"/>
      <c r="VVW216" s="14"/>
      <c r="VVX216" s="14"/>
      <c r="VVY216" s="14"/>
      <c r="VVZ216" s="14"/>
      <c r="VWA216" s="14"/>
      <c r="VWB216" s="14"/>
      <c r="VWC216" s="14"/>
      <c r="VWD216" s="14"/>
      <c r="VWE216" s="14"/>
      <c r="VWF216" s="14"/>
      <c r="VWG216" s="14"/>
      <c r="VWH216" s="14"/>
      <c r="VWI216" s="14"/>
      <c r="VWJ216" s="14"/>
      <c r="VWK216" s="14"/>
      <c r="VWL216" s="14"/>
      <c r="VWM216" s="14"/>
      <c r="VWN216" s="14"/>
      <c r="VWO216" s="14"/>
      <c r="VWP216" s="14"/>
      <c r="VWQ216" s="14"/>
      <c r="VWR216" s="14"/>
      <c r="VWS216" s="14"/>
      <c r="VWT216" s="14"/>
      <c r="VWU216" s="14"/>
      <c r="VWV216" s="14"/>
      <c r="VWW216" s="14"/>
      <c r="VWX216" s="14"/>
      <c r="VWY216" s="14"/>
      <c r="VWZ216" s="14"/>
      <c r="VXA216" s="14"/>
      <c r="VXB216" s="14"/>
      <c r="VXC216" s="14"/>
      <c r="VXD216" s="14"/>
      <c r="VXE216" s="14"/>
      <c r="VXF216" s="14"/>
      <c r="VXG216" s="14"/>
      <c r="VXH216" s="14"/>
      <c r="VXI216" s="14"/>
      <c r="VXJ216" s="14"/>
      <c r="VXK216" s="14"/>
      <c r="VXL216" s="14"/>
      <c r="VXM216" s="14"/>
      <c r="VXN216" s="14"/>
      <c r="VXO216" s="14"/>
      <c r="VXP216" s="14"/>
      <c r="VXQ216" s="14"/>
      <c r="VXR216" s="14"/>
      <c r="VXS216" s="14"/>
      <c r="VXT216" s="14"/>
      <c r="VXU216" s="14"/>
      <c r="VXV216" s="14"/>
      <c r="VXW216" s="14"/>
      <c r="VXX216" s="14"/>
      <c r="VXY216" s="14"/>
      <c r="VXZ216" s="14"/>
      <c r="VYA216" s="14"/>
      <c r="VYB216" s="14"/>
      <c r="VYC216" s="14"/>
      <c r="VYD216" s="14"/>
      <c r="VYE216" s="14"/>
      <c r="VYF216" s="14"/>
      <c r="VYG216" s="14"/>
      <c r="VYH216" s="14"/>
      <c r="VYI216" s="14"/>
      <c r="VYJ216" s="14"/>
      <c r="VYK216" s="14"/>
      <c r="VYL216" s="14"/>
      <c r="VYM216" s="14"/>
      <c r="VYN216" s="14"/>
      <c r="VYO216" s="14"/>
      <c r="VYP216" s="14"/>
      <c r="VYQ216" s="14"/>
      <c r="VYR216" s="14"/>
      <c r="VYS216" s="14"/>
      <c r="VYT216" s="14"/>
      <c r="VYU216" s="14"/>
      <c r="VYV216" s="14"/>
      <c r="VYW216" s="14"/>
      <c r="VYX216" s="14"/>
      <c r="VYY216" s="14"/>
      <c r="VYZ216" s="14"/>
      <c r="VZA216" s="14"/>
      <c r="VZB216" s="14"/>
      <c r="VZC216" s="14"/>
      <c r="VZD216" s="14"/>
      <c r="VZE216" s="14"/>
      <c r="VZF216" s="14"/>
      <c r="VZG216" s="14"/>
      <c r="VZH216" s="14"/>
      <c r="VZI216" s="14"/>
      <c r="VZJ216" s="14"/>
      <c r="VZK216" s="14"/>
      <c r="VZL216" s="14"/>
      <c r="VZM216" s="14"/>
      <c r="VZN216" s="14"/>
      <c r="VZO216" s="14"/>
      <c r="VZP216" s="14"/>
      <c r="VZQ216" s="14"/>
      <c r="VZR216" s="14"/>
      <c r="VZS216" s="14"/>
      <c r="VZT216" s="14"/>
      <c r="VZU216" s="14"/>
      <c r="VZV216" s="14"/>
      <c r="VZW216" s="14"/>
      <c r="VZX216" s="14"/>
      <c r="VZY216" s="14"/>
      <c r="VZZ216" s="14"/>
      <c r="WAA216" s="14"/>
      <c r="WAB216" s="14"/>
      <c r="WAC216" s="14"/>
      <c r="WAD216" s="14"/>
      <c r="WAE216" s="14"/>
      <c r="WAF216" s="14"/>
      <c r="WAG216" s="14"/>
      <c r="WAH216" s="14"/>
      <c r="WAI216" s="14"/>
      <c r="WAJ216" s="14"/>
      <c r="WAK216" s="14"/>
      <c r="WAL216" s="14"/>
      <c r="WAM216" s="14"/>
      <c r="WAN216" s="14"/>
      <c r="WAO216" s="14"/>
      <c r="WAP216" s="14"/>
      <c r="WAQ216" s="14"/>
      <c r="WAR216" s="14"/>
      <c r="WAS216" s="14"/>
      <c r="WAT216" s="14"/>
      <c r="WAU216" s="14"/>
      <c r="WAV216" s="14"/>
      <c r="WAW216" s="14"/>
      <c r="WAX216" s="14"/>
      <c r="WAY216" s="14"/>
      <c r="WAZ216" s="14"/>
      <c r="WBA216" s="14"/>
      <c r="WBB216" s="14"/>
      <c r="WBC216" s="14"/>
      <c r="WBD216" s="14"/>
      <c r="WBE216" s="14"/>
      <c r="WBF216" s="14"/>
      <c r="WBG216" s="14"/>
      <c r="WBH216" s="14"/>
      <c r="WBI216" s="14"/>
      <c r="WBJ216" s="14"/>
      <c r="WBK216" s="14"/>
      <c r="WBL216" s="14"/>
      <c r="WBM216" s="14"/>
      <c r="WBN216" s="14"/>
      <c r="WBO216" s="14"/>
      <c r="WBP216" s="14"/>
      <c r="WBQ216" s="14"/>
      <c r="WBR216" s="14"/>
      <c r="WBS216" s="14"/>
      <c r="WBT216" s="14"/>
      <c r="WBU216" s="14"/>
      <c r="WBV216" s="14"/>
      <c r="WBW216" s="14"/>
      <c r="WBX216" s="14"/>
      <c r="WBY216" s="14"/>
      <c r="WBZ216" s="14"/>
      <c r="WCA216" s="14"/>
      <c r="WCB216" s="14"/>
      <c r="WCC216" s="14"/>
      <c r="WCD216" s="14"/>
      <c r="WCE216" s="14"/>
      <c r="WCF216" s="14"/>
      <c r="WCG216" s="14"/>
      <c r="WCH216" s="14"/>
      <c r="WCI216" s="14"/>
      <c r="WCJ216" s="14"/>
      <c r="WCK216" s="14"/>
      <c r="WCL216" s="14"/>
      <c r="WCM216" s="14"/>
      <c r="WCN216" s="14"/>
      <c r="WCO216" s="14"/>
      <c r="WCP216" s="14"/>
      <c r="WCQ216" s="14"/>
      <c r="WCR216" s="14"/>
      <c r="WCS216" s="14"/>
      <c r="WCT216" s="14"/>
      <c r="WCU216" s="14"/>
      <c r="WCV216" s="14"/>
      <c r="WCW216" s="14"/>
      <c r="WCX216" s="14"/>
      <c r="WCY216" s="14"/>
      <c r="WCZ216" s="14"/>
      <c r="WDA216" s="14"/>
      <c r="WDB216" s="14"/>
      <c r="WDC216" s="14"/>
      <c r="WDD216" s="14"/>
      <c r="WDE216" s="14"/>
      <c r="WDF216" s="14"/>
      <c r="WDG216" s="14"/>
      <c r="WDH216" s="14"/>
      <c r="WDI216" s="14"/>
      <c r="WDJ216" s="14"/>
      <c r="WDK216" s="14"/>
      <c r="WDL216" s="14"/>
      <c r="WDM216" s="14"/>
      <c r="WDN216" s="14"/>
      <c r="WDO216" s="14"/>
      <c r="WDP216" s="14"/>
      <c r="WDQ216" s="14"/>
      <c r="WDR216" s="14"/>
      <c r="WDS216" s="14"/>
      <c r="WDT216" s="14"/>
      <c r="WDU216" s="14"/>
      <c r="WDV216" s="14"/>
      <c r="WDW216" s="14"/>
      <c r="WDX216" s="14"/>
      <c r="WDY216" s="14"/>
      <c r="WDZ216" s="14"/>
      <c r="WEA216" s="14"/>
      <c r="WEB216" s="14"/>
      <c r="WEC216" s="14"/>
      <c r="WED216" s="14"/>
      <c r="WEE216" s="14"/>
      <c r="WEF216" s="14"/>
      <c r="WEG216" s="14"/>
      <c r="WEH216" s="14"/>
      <c r="WEI216" s="14"/>
      <c r="WEJ216" s="14"/>
      <c r="WEK216" s="14"/>
      <c r="WEL216" s="14"/>
      <c r="WEM216" s="14"/>
      <c r="WEN216" s="14"/>
      <c r="WEO216" s="14"/>
      <c r="WEP216" s="14"/>
      <c r="WEQ216" s="14"/>
      <c r="WER216" s="14"/>
      <c r="WES216" s="14"/>
      <c r="WET216" s="14"/>
      <c r="WEU216" s="14"/>
      <c r="WEV216" s="14"/>
      <c r="WEW216" s="14"/>
      <c r="WEX216" s="14"/>
      <c r="WEY216" s="14"/>
      <c r="WEZ216" s="14"/>
      <c r="WFA216" s="14"/>
      <c r="WFB216" s="14"/>
      <c r="WFC216" s="14"/>
      <c r="WFD216" s="14"/>
      <c r="WFE216" s="14"/>
      <c r="WFF216" s="14"/>
      <c r="WFG216" s="14"/>
      <c r="WFH216" s="14"/>
      <c r="WFI216" s="14"/>
      <c r="WFJ216" s="14"/>
      <c r="WFK216" s="14"/>
      <c r="WFL216" s="14"/>
      <c r="WFM216" s="14"/>
      <c r="WFN216" s="14"/>
      <c r="WFO216" s="14"/>
      <c r="WFP216" s="14"/>
      <c r="WFQ216" s="14"/>
      <c r="WFR216" s="14"/>
      <c r="WFS216" s="14"/>
      <c r="WFT216" s="14"/>
      <c r="WFU216" s="14"/>
      <c r="WFV216" s="14"/>
      <c r="WFW216" s="14"/>
      <c r="WFX216" s="14"/>
      <c r="WFY216" s="14"/>
      <c r="WFZ216" s="14"/>
      <c r="WGA216" s="14"/>
      <c r="WGB216" s="14"/>
      <c r="WGC216" s="14"/>
      <c r="WGD216" s="14"/>
      <c r="WGE216" s="14"/>
      <c r="WGF216" s="14"/>
      <c r="WGG216" s="14"/>
      <c r="WGH216" s="14"/>
      <c r="WGI216" s="14"/>
      <c r="WGJ216" s="14"/>
      <c r="WGK216" s="14"/>
      <c r="WGL216" s="14"/>
      <c r="WGM216" s="14"/>
      <c r="WGN216" s="14"/>
      <c r="WGO216" s="14"/>
      <c r="WGP216" s="14"/>
      <c r="WGQ216" s="14"/>
      <c r="WGR216" s="14"/>
      <c r="WGS216" s="14"/>
      <c r="WGT216" s="14"/>
      <c r="WGU216" s="14"/>
      <c r="WGV216" s="14"/>
      <c r="WGW216" s="14"/>
      <c r="WGX216" s="14"/>
      <c r="WGY216" s="14"/>
      <c r="WGZ216" s="14"/>
      <c r="WHA216" s="14"/>
      <c r="WHB216" s="14"/>
      <c r="WHC216" s="14"/>
      <c r="WHD216" s="14"/>
      <c r="WHE216" s="14"/>
      <c r="WHF216" s="14"/>
      <c r="WHG216" s="14"/>
      <c r="WHH216" s="14"/>
      <c r="WHI216" s="14"/>
      <c r="WHJ216" s="14"/>
      <c r="WHK216" s="14"/>
      <c r="WHL216" s="14"/>
      <c r="WHM216" s="14"/>
      <c r="WHN216" s="14"/>
      <c r="WHO216" s="14"/>
      <c r="WHP216" s="14"/>
      <c r="WHQ216" s="14"/>
      <c r="WHR216" s="14"/>
      <c r="WHS216" s="14"/>
      <c r="WHT216" s="14"/>
      <c r="WHU216" s="14"/>
      <c r="WHV216" s="14"/>
      <c r="WHW216" s="14"/>
      <c r="WHX216" s="14"/>
      <c r="WHY216" s="14"/>
      <c r="WHZ216" s="14"/>
      <c r="WIA216" s="14"/>
      <c r="WIB216" s="14"/>
      <c r="WIC216" s="14"/>
      <c r="WID216" s="14"/>
      <c r="WIE216" s="14"/>
      <c r="WIF216" s="14"/>
      <c r="WIG216" s="14"/>
      <c r="WIH216" s="14"/>
      <c r="WII216" s="14"/>
      <c r="WIJ216" s="14"/>
      <c r="WIK216" s="14"/>
      <c r="WIL216" s="14"/>
      <c r="WIM216" s="14"/>
      <c r="WIN216" s="14"/>
      <c r="WIO216" s="14"/>
      <c r="WIP216" s="14"/>
      <c r="WIQ216" s="14"/>
      <c r="WIR216" s="14"/>
      <c r="WIS216" s="14"/>
      <c r="WIT216" s="14"/>
      <c r="WIU216" s="14"/>
      <c r="WIV216" s="14"/>
      <c r="WIW216" s="14"/>
      <c r="WIX216" s="14"/>
      <c r="WIY216" s="14"/>
      <c r="WIZ216" s="14"/>
      <c r="WJA216" s="14"/>
      <c r="WJB216" s="14"/>
      <c r="WJC216" s="14"/>
      <c r="WJD216" s="14"/>
      <c r="WJE216" s="14"/>
      <c r="WJF216" s="14"/>
      <c r="WJG216" s="14"/>
      <c r="WJH216" s="14"/>
      <c r="WJI216" s="14"/>
      <c r="WJJ216" s="14"/>
      <c r="WJK216" s="14"/>
      <c r="WJL216" s="14"/>
      <c r="WJM216" s="14"/>
      <c r="WJN216" s="14"/>
      <c r="WJO216" s="14"/>
      <c r="WJP216" s="14"/>
      <c r="WJQ216" s="14"/>
      <c r="WJR216" s="14"/>
      <c r="WJS216" s="14"/>
      <c r="WJT216" s="14"/>
      <c r="WJU216" s="14"/>
      <c r="WJV216" s="14"/>
      <c r="WJW216" s="14"/>
      <c r="WJX216" s="14"/>
      <c r="WJY216" s="14"/>
      <c r="WJZ216" s="14"/>
      <c r="WKA216" s="14"/>
      <c r="WKB216" s="14"/>
      <c r="WKC216" s="14"/>
      <c r="WKD216" s="14"/>
      <c r="WKE216" s="14"/>
      <c r="WKF216" s="14"/>
      <c r="WKG216" s="14"/>
      <c r="WKH216" s="14"/>
      <c r="WKI216" s="14"/>
      <c r="WKJ216" s="14"/>
      <c r="WKK216" s="14"/>
      <c r="WKL216" s="14"/>
      <c r="WKM216" s="14"/>
      <c r="WKN216" s="14"/>
      <c r="WKO216" s="14"/>
      <c r="WKP216" s="14"/>
      <c r="WKQ216" s="14"/>
      <c r="WKR216" s="14"/>
      <c r="WKS216" s="14"/>
      <c r="WKT216" s="14"/>
      <c r="WKU216" s="14"/>
      <c r="WKV216" s="14"/>
      <c r="WKW216" s="14"/>
      <c r="WKX216" s="14"/>
      <c r="WKY216" s="14"/>
      <c r="WKZ216" s="14"/>
      <c r="WLA216" s="14"/>
      <c r="WLB216" s="14"/>
      <c r="WLC216" s="14"/>
      <c r="WLD216" s="14"/>
      <c r="WLE216" s="14"/>
      <c r="WLF216" s="14"/>
      <c r="WLG216" s="14"/>
      <c r="WLH216" s="14"/>
      <c r="WLI216" s="14"/>
      <c r="WLJ216" s="14"/>
      <c r="WLK216" s="14"/>
      <c r="WLL216" s="14"/>
      <c r="WLM216" s="14"/>
      <c r="WLN216" s="14"/>
      <c r="WLO216" s="14"/>
      <c r="WLP216" s="14"/>
      <c r="WLQ216" s="14"/>
      <c r="WLR216" s="14"/>
      <c r="WLS216" s="14"/>
      <c r="WLT216" s="14"/>
      <c r="WLU216" s="14"/>
      <c r="WLV216" s="14"/>
      <c r="WLW216" s="14"/>
      <c r="WLX216" s="14"/>
      <c r="WLY216" s="14"/>
      <c r="WLZ216" s="14"/>
      <c r="WMA216" s="14"/>
      <c r="WMB216" s="14"/>
      <c r="WMC216" s="14"/>
      <c r="WMD216" s="14"/>
      <c r="WME216" s="14"/>
      <c r="WMF216" s="14"/>
      <c r="WMG216" s="14"/>
      <c r="WMH216" s="14"/>
      <c r="WMI216" s="14"/>
      <c r="WMJ216" s="14"/>
      <c r="WMK216" s="14"/>
      <c r="WML216" s="14"/>
      <c r="WMM216" s="14"/>
      <c r="WMN216" s="14"/>
      <c r="WMO216" s="14"/>
      <c r="WMP216" s="14"/>
      <c r="WMQ216" s="14"/>
      <c r="WMR216" s="14"/>
      <c r="WMS216" s="14"/>
      <c r="WMT216" s="14"/>
      <c r="WMU216" s="14"/>
      <c r="WMV216" s="14"/>
      <c r="WMW216" s="14"/>
      <c r="WMX216" s="14"/>
      <c r="WMY216" s="14"/>
      <c r="WMZ216" s="14"/>
      <c r="WNA216" s="14"/>
      <c r="WNB216" s="14"/>
      <c r="WNC216" s="14"/>
      <c r="WND216" s="14"/>
      <c r="WNE216" s="14"/>
      <c r="WNF216" s="14"/>
      <c r="WNG216" s="14"/>
      <c r="WNH216" s="14"/>
      <c r="WNI216" s="14"/>
      <c r="WNJ216" s="14"/>
      <c r="WNK216" s="14"/>
      <c r="WNL216" s="14"/>
      <c r="WNM216" s="14"/>
      <c r="WNN216" s="14"/>
      <c r="WNO216" s="14"/>
      <c r="WNP216" s="14"/>
      <c r="WNQ216" s="14"/>
      <c r="WNR216" s="14"/>
      <c r="WNS216" s="14"/>
      <c r="WNT216" s="14"/>
      <c r="WNU216" s="14"/>
      <c r="WNV216" s="14"/>
      <c r="WNW216" s="14"/>
      <c r="WNX216" s="14"/>
      <c r="WNY216" s="14"/>
      <c r="WNZ216" s="14"/>
      <c r="WOA216" s="14"/>
      <c r="WOB216" s="14"/>
      <c r="WOC216" s="14"/>
      <c r="WOD216" s="14"/>
      <c r="WOE216" s="14"/>
      <c r="WOF216" s="14"/>
      <c r="WOG216" s="14"/>
      <c r="WOH216" s="14"/>
      <c r="WOI216" s="14"/>
      <c r="WOJ216" s="14"/>
      <c r="WOK216" s="14"/>
      <c r="WOL216" s="14"/>
      <c r="WOM216" s="14"/>
      <c r="WON216" s="14"/>
      <c r="WOO216" s="14"/>
      <c r="WOP216" s="14"/>
      <c r="WOQ216" s="14"/>
      <c r="WOR216" s="14"/>
      <c r="WOS216" s="14"/>
      <c r="WOT216" s="14"/>
      <c r="WOU216" s="14"/>
      <c r="WOV216" s="14"/>
      <c r="WOW216" s="14"/>
      <c r="WOX216" s="14"/>
      <c r="WOY216" s="14"/>
      <c r="WOZ216" s="14"/>
      <c r="WPA216" s="14"/>
      <c r="WPB216" s="14"/>
      <c r="WPC216" s="14"/>
      <c r="WPD216" s="14"/>
      <c r="WPE216" s="14"/>
      <c r="WPF216" s="14"/>
      <c r="WPG216" s="14"/>
      <c r="WPH216" s="14"/>
      <c r="WPI216" s="14"/>
      <c r="WPJ216" s="14"/>
      <c r="WPK216" s="14"/>
      <c r="WPL216" s="14"/>
      <c r="WPM216" s="14"/>
      <c r="WPN216" s="14"/>
      <c r="WPO216" s="14"/>
      <c r="WPP216" s="14"/>
      <c r="WPQ216" s="14"/>
      <c r="WPR216" s="14"/>
      <c r="WPS216" s="14"/>
      <c r="WPT216" s="14"/>
      <c r="WPU216" s="14"/>
      <c r="WPV216" s="14"/>
      <c r="WPW216" s="14"/>
      <c r="WPX216" s="14"/>
      <c r="WPY216" s="14"/>
      <c r="WPZ216" s="14"/>
      <c r="WQA216" s="14"/>
      <c r="WQB216" s="14"/>
      <c r="WQC216" s="14"/>
      <c r="WQD216" s="14"/>
      <c r="WQE216" s="14"/>
      <c r="WQF216" s="14"/>
      <c r="WQG216" s="14"/>
      <c r="WQH216" s="14"/>
      <c r="WQI216" s="14"/>
      <c r="WQJ216" s="14"/>
      <c r="WQK216" s="14"/>
      <c r="WQL216" s="14"/>
      <c r="WQM216" s="14"/>
      <c r="WQN216" s="14"/>
      <c r="WQO216" s="14"/>
      <c r="WQP216" s="14"/>
      <c r="WQQ216" s="14"/>
      <c r="WQR216" s="14"/>
      <c r="WQS216" s="14"/>
      <c r="WQT216" s="14"/>
      <c r="WQU216" s="14"/>
      <c r="WQV216" s="14"/>
      <c r="WQW216" s="14"/>
      <c r="WQX216" s="14"/>
      <c r="WQY216" s="14"/>
      <c r="WQZ216" s="14"/>
      <c r="WRA216" s="14"/>
      <c r="WRB216" s="14"/>
      <c r="WRC216" s="14"/>
      <c r="WRD216" s="14"/>
      <c r="WRE216" s="14"/>
      <c r="WRF216" s="14"/>
      <c r="WRG216" s="14"/>
      <c r="WRH216" s="14"/>
      <c r="WRI216" s="14"/>
      <c r="WRJ216" s="14"/>
      <c r="WRK216" s="14"/>
      <c r="WRL216" s="14"/>
      <c r="WRM216" s="14"/>
      <c r="WRN216" s="14"/>
      <c r="WRO216" s="14"/>
      <c r="WRP216" s="14"/>
      <c r="WRQ216" s="14"/>
      <c r="WRR216" s="14"/>
      <c r="WRS216" s="14"/>
      <c r="WRT216" s="14"/>
      <c r="WRU216" s="14"/>
      <c r="WRV216" s="14"/>
      <c r="WRW216" s="14"/>
      <c r="WRX216" s="14"/>
      <c r="WRY216" s="14"/>
      <c r="WRZ216" s="14"/>
      <c r="WSA216" s="14"/>
      <c r="WSB216" s="14"/>
      <c r="WSC216" s="14"/>
      <c r="WSD216" s="14"/>
      <c r="WSE216" s="14"/>
      <c r="WSF216" s="14"/>
      <c r="WSG216" s="14"/>
      <c r="WSH216" s="14"/>
      <c r="WSI216" s="14"/>
      <c r="WSJ216" s="14"/>
      <c r="WSK216" s="14"/>
      <c r="WSL216" s="14"/>
      <c r="WSM216" s="14"/>
      <c r="WSN216" s="14"/>
      <c r="WSO216" s="14"/>
      <c r="WSP216" s="14"/>
      <c r="WSQ216" s="14"/>
      <c r="WSR216" s="14"/>
      <c r="WSS216" s="14"/>
      <c r="WST216" s="14"/>
      <c r="WSU216" s="14"/>
      <c r="WSV216" s="14"/>
      <c r="WSW216" s="14"/>
      <c r="WSX216" s="14"/>
      <c r="WSY216" s="14"/>
      <c r="WSZ216" s="14"/>
      <c r="WTA216" s="14"/>
      <c r="WTB216" s="14"/>
      <c r="WTC216" s="14"/>
      <c r="WTD216" s="14"/>
      <c r="WTE216" s="14"/>
      <c r="WTF216" s="14"/>
      <c r="WTG216" s="14"/>
      <c r="WTH216" s="14"/>
      <c r="WTI216" s="14"/>
      <c r="WTJ216" s="14"/>
      <c r="WTK216" s="14"/>
      <c r="WTL216" s="14"/>
      <c r="WTM216" s="14"/>
      <c r="WTN216" s="14"/>
      <c r="WTO216" s="14"/>
      <c r="WTP216" s="14"/>
      <c r="WTQ216" s="14"/>
      <c r="WTR216" s="14"/>
      <c r="WTS216" s="14"/>
      <c r="WTT216" s="14"/>
      <c r="WTU216" s="14"/>
      <c r="WTV216" s="14"/>
      <c r="WTW216" s="14"/>
      <c r="WTX216" s="14"/>
      <c r="WTY216" s="14"/>
      <c r="WTZ216" s="14"/>
      <c r="WUA216" s="14"/>
      <c r="WUB216" s="14"/>
      <c r="WUC216" s="14"/>
      <c r="WUD216" s="14"/>
      <c r="WUE216" s="14"/>
      <c r="WUF216" s="14"/>
      <c r="WUG216" s="14"/>
      <c r="WUH216" s="14"/>
      <c r="WUI216" s="14"/>
      <c r="WUJ216" s="14"/>
      <c r="WUK216" s="14"/>
      <c r="WUL216" s="14"/>
      <c r="WUM216" s="14"/>
      <c r="WUN216" s="14"/>
      <c r="WUO216" s="14"/>
      <c r="WUP216" s="14"/>
      <c r="WUQ216" s="14"/>
      <c r="WUR216" s="14"/>
      <c r="WUS216" s="14"/>
      <c r="WUT216" s="14"/>
      <c r="WUU216" s="14"/>
      <c r="WUV216" s="14"/>
      <c r="WUW216" s="14"/>
      <c r="WUX216" s="14"/>
      <c r="WUY216" s="14"/>
      <c r="WUZ216" s="14"/>
      <c r="WVA216" s="14"/>
      <c r="WVB216" s="14"/>
      <c r="WVC216" s="14"/>
      <c r="WVD216" s="14"/>
      <c r="WVE216" s="14"/>
      <c r="WVF216" s="14"/>
      <c r="WVG216" s="14"/>
      <c r="WVH216" s="14"/>
      <c r="WVI216" s="14"/>
      <c r="WVJ216" s="14"/>
      <c r="WVK216" s="14"/>
      <c r="WVL216" s="14"/>
      <c r="WVM216" s="14"/>
      <c r="WVN216" s="14"/>
      <c r="WVO216" s="14"/>
      <c r="WVP216" s="14"/>
      <c r="WVQ216" s="14"/>
      <c r="WVR216" s="14"/>
      <c r="WVS216" s="14"/>
      <c r="WVT216" s="14"/>
      <c r="WVU216" s="14"/>
      <c r="WVV216" s="14"/>
      <c r="WVW216" s="14"/>
      <c r="WVX216" s="14"/>
      <c r="WVY216" s="14"/>
      <c r="WVZ216" s="14"/>
      <c r="WWA216" s="14"/>
      <c r="WWB216" s="14"/>
      <c r="WWC216" s="14"/>
      <c r="WWD216" s="14"/>
      <c r="WWE216" s="14"/>
      <c r="WWF216" s="14"/>
      <c r="WWG216" s="14"/>
      <c r="WWH216" s="14"/>
      <c r="WWI216" s="14"/>
      <c r="WWJ216" s="14"/>
      <c r="WWK216" s="14"/>
      <c r="WWL216" s="14"/>
      <c r="WWM216" s="14"/>
      <c r="WWN216" s="14"/>
      <c r="WWO216" s="14"/>
      <c r="WWP216" s="14"/>
      <c r="WWQ216" s="14"/>
      <c r="WWR216" s="14"/>
      <c r="WWS216" s="14"/>
      <c r="WWT216" s="14"/>
      <c r="WWU216" s="14"/>
      <c r="WWV216" s="14"/>
      <c r="WWW216" s="14"/>
      <c r="WWX216" s="14"/>
      <c r="WWY216" s="14"/>
      <c r="WWZ216" s="14"/>
      <c r="WXA216" s="14"/>
      <c r="WXB216" s="14"/>
      <c r="WXC216" s="14"/>
      <c r="WXD216" s="14"/>
      <c r="WXE216" s="14"/>
      <c r="WXF216" s="14"/>
      <c r="WXG216" s="14"/>
      <c r="WXH216" s="14"/>
      <c r="WXI216" s="14"/>
      <c r="WXJ216" s="14"/>
      <c r="WXK216" s="14"/>
      <c r="WXL216" s="14"/>
      <c r="WXM216" s="14"/>
      <c r="WXN216" s="14"/>
      <c r="WXO216" s="14"/>
      <c r="WXP216" s="14"/>
      <c r="WXQ216" s="14"/>
      <c r="WXR216" s="14"/>
      <c r="WXS216" s="14"/>
      <c r="WXT216" s="14"/>
      <c r="WXU216" s="14"/>
      <c r="WXV216" s="14"/>
      <c r="WXW216" s="14"/>
      <c r="WXX216" s="14"/>
      <c r="WXY216" s="14"/>
      <c r="WXZ216" s="14"/>
      <c r="WYA216" s="14"/>
      <c r="WYB216" s="14"/>
      <c r="WYC216" s="14"/>
      <c r="WYD216" s="14"/>
      <c r="WYE216" s="14"/>
      <c r="WYF216" s="14"/>
      <c r="WYG216" s="14"/>
      <c r="WYH216" s="14"/>
      <c r="WYI216" s="14"/>
      <c r="WYJ216" s="14"/>
      <c r="WYK216" s="14"/>
      <c r="WYL216" s="14"/>
      <c r="WYM216" s="14"/>
      <c r="WYN216" s="14"/>
      <c r="WYO216" s="14"/>
      <c r="WYP216" s="14"/>
      <c r="WYQ216" s="14"/>
      <c r="WYR216" s="14"/>
      <c r="WYS216" s="14"/>
      <c r="WYT216" s="14"/>
      <c r="WYU216" s="14"/>
      <c r="WYV216" s="14"/>
      <c r="WYW216" s="14"/>
      <c r="WYX216" s="14"/>
      <c r="WYY216" s="14"/>
      <c r="WYZ216" s="14"/>
      <c r="WZA216" s="14"/>
      <c r="WZB216" s="14"/>
      <c r="WZC216" s="14"/>
      <c r="WZD216" s="14"/>
      <c r="WZE216" s="14"/>
      <c r="WZF216" s="14"/>
      <c r="WZG216" s="14"/>
      <c r="WZH216" s="14"/>
      <c r="WZI216" s="14"/>
      <c r="WZJ216" s="14"/>
      <c r="WZK216" s="14"/>
      <c r="WZL216" s="14"/>
      <c r="WZM216" s="14"/>
      <c r="WZN216" s="14"/>
      <c r="WZO216" s="14"/>
      <c r="WZP216" s="14"/>
      <c r="WZQ216" s="14"/>
      <c r="WZR216" s="14"/>
      <c r="WZS216" s="14"/>
      <c r="WZT216" s="14"/>
      <c r="WZU216" s="14"/>
      <c r="WZV216" s="14"/>
      <c r="WZW216" s="14"/>
      <c r="WZX216" s="14"/>
      <c r="WZY216" s="14"/>
      <c r="WZZ216" s="14"/>
      <c r="XAA216" s="14"/>
      <c r="XAB216" s="14"/>
      <c r="XAC216" s="14"/>
      <c r="XAD216" s="14"/>
      <c r="XAE216" s="14"/>
      <c r="XAF216" s="14"/>
      <c r="XAG216" s="14"/>
      <c r="XAH216" s="14"/>
      <c r="XAI216" s="14"/>
      <c r="XAJ216" s="14"/>
      <c r="XAK216" s="14"/>
      <c r="XAL216" s="14"/>
      <c r="XAM216" s="14"/>
      <c r="XAN216" s="14"/>
      <c r="XAO216" s="14"/>
      <c r="XAP216" s="14"/>
      <c r="XAQ216" s="14"/>
      <c r="XAR216" s="14"/>
      <c r="XAS216" s="14"/>
      <c r="XAT216" s="14"/>
      <c r="XAU216" s="14"/>
      <c r="XAV216" s="14"/>
      <c r="XAW216" s="14"/>
      <c r="XAX216" s="14"/>
      <c r="XAY216" s="14"/>
      <c r="XAZ216" s="14"/>
      <c r="XBA216" s="14"/>
      <c r="XBB216" s="14"/>
      <c r="XBC216" s="14"/>
      <c r="XBD216" s="14"/>
      <c r="XBE216" s="14"/>
      <c r="XBF216" s="14"/>
      <c r="XBG216" s="14"/>
      <c r="XBH216" s="14"/>
      <c r="XBI216" s="14"/>
      <c r="XBJ216" s="14"/>
      <c r="XBK216" s="14"/>
      <c r="XBL216" s="14"/>
      <c r="XBM216" s="14"/>
      <c r="XBN216" s="14"/>
      <c r="XBO216" s="14"/>
      <c r="XBP216" s="14"/>
      <c r="XBQ216" s="14"/>
      <c r="XBR216" s="14"/>
      <c r="XBS216" s="14"/>
      <c r="XBT216" s="14"/>
      <c r="XBU216" s="14"/>
      <c r="XBV216" s="14"/>
      <c r="XBW216" s="14"/>
      <c r="XBX216" s="14"/>
      <c r="XBY216" s="14"/>
      <c r="XBZ216" s="14"/>
      <c r="XCA216" s="14"/>
      <c r="XCB216" s="14"/>
      <c r="XCC216" s="14"/>
      <c r="XCD216" s="14"/>
      <c r="XCE216" s="14"/>
      <c r="XCF216" s="14"/>
      <c r="XCG216" s="14"/>
      <c r="XCH216" s="14"/>
      <c r="XCI216" s="14"/>
      <c r="XCJ216" s="14"/>
      <c r="XCK216" s="14"/>
      <c r="XCL216" s="14"/>
      <c r="XCM216" s="14"/>
      <c r="XCN216" s="14"/>
      <c r="XCO216" s="14"/>
      <c r="XCP216" s="14"/>
      <c r="XCQ216" s="14"/>
      <c r="XCR216" s="14"/>
      <c r="XCS216" s="14"/>
      <c r="XCT216" s="14"/>
      <c r="XCU216" s="14"/>
      <c r="XCV216" s="14"/>
      <c r="XCW216" s="14"/>
      <c r="XCX216" s="14"/>
      <c r="XCY216" s="14"/>
      <c r="XCZ216" s="14"/>
      <c r="XDA216" s="14"/>
      <c r="XDB216" s="14"/>
      <c r="XDC216" s="14"/>
      <c r="XDD216" s="14"/>
      <c r="XDE216" s="14"/>
      <c r="XDF216" s="14"/>
      <c r="XDG216" s="14"/>
      <c r="XDH216" s="14"/>
      <c r="XDI216" s="14"/>
      <c r="XDJ216" s="14"/>
      <c r="XDK216" s="14"/>
      <c r="XDL216" s="14"/>
      <c r="XDM216" s="14"/>
      <c r="XDN216" s="14"/>
      <c r="XDO216" s="14"/>
      <c r="XDP216" s="14"/>
      <c r="XDQ216" s="14"/>
      <c r="XDR216" s="14"/>
      <c r="XDS216" s="14"/>
      <c r="XDT216" s="14"/>
      <c r="XDU216" s="14"/>
      <c r="XDV216" s="14"/>
      <c r="XDW216" s="14"/>
      <c r="XDX216" s="14"/>
      <c r="XDY216" s="14"/>
      <c r="XDZ216" s="14"/>
      <c r="XEA216" s="14"/>
      <c r="XEB216" s="14"/>
      <c r="XEC216" s="14"/>
      <c r="XED216" s="14"/>
      <c r="XEE216" s="14"/>
      <c r="XEF216" s="14"/>
      <c r="XEG216" s="14"/>
      <c r="XEH216" s="14"/>
      <c r="XEI216" s="14"/>
      <c r="XEJ216" s="14"/>
      <c r="XEK216" s="14"/>
      <c r="XEL216" s="14"/>
      <c r="XEM216" s="14"/>
      <c r="XEN216" s="14"/>
      <c r="XEO216" s="14"/>
      <c r="XEP216" s="14"/>
      <c r="XEQ216" s="14"/>
      <c r="XER216" s="14"/>
      <c r="XES216" s="14"/>
      <c r="XET216" s="14"/>
      <c r="XEU216" s="14"/>
      <c r="XEV216" s="14"/>
      <c r="XEW216" s="14"/>
      <c r="XEX216" s="14"/>
      <c r="XEY216" s="14"/>
      <c r="XEZ216" s="14"/>
      <c r="XFA216" s="14"/>
      <c r="XFB216" s="14"/>
      <c r="XFC216" s="14"/>
      <c r="XFD216" s="14"/>
    </row>
    <row r="217" spans="1:164 13283:16384" ht="24">
      <c r="A217" s="27" t="s">
        <v>7</v>
      </c>
      <c r="B217" s="4" t="s">
        <v>433</v>
      </c>
      <c r="C217" s="4" t="s">
        <v>9</v>
      </c>
      <c r="D217" s="49" t="s">
        <v>434</v>
      </c>
      <c r="E217" s="10" t="s">
        <v>408</v>
      </c>
      <c r="F217" s="11">
        <v>193</v>
      </c>
      <c r="G217" s="40">
        <v>142.88999999999999</v>
      </c>
      <c r="H217" s="71">
        <f t="shared" ref="H217:H258" si="211">+G217*$T$7</f>
        <v>138.92601866536799</v>
      </c>
      <c r="I217" s="83">
        <v>83.78</v>
      </c>
      <c r="J217" s="71">
        <f t="shared" ref="J217:J258" si="212">+I217*$T$7</f>
        <v>81.455818068336001</v>
      </c>
      <c r="K217" s="71">
        <f t="shared" ref="K217:K258" si="213">+H217+J217</f>
        <v>220.38183673370401</v>
      </c>
      <c r="L217" s="81">
        <v>178.61</v>
      </c>
      <c r="M217" s="71">
        <f t="shared" ref="M217:M258" si="214">+L217*$T$7</f>
        <v>173.65509268543201</v>
      </c>
      <c r="N217" s="81">
        <v>104.73</v>
      </c>
      <c r="O217" s="71">
        <f t="shared" ref="O217:O258" si="215">+N217*$T$7</f>
        <v>101.824633877976</v>
      </c>
      <c r="P217" s="71">
        <f t="shared" ref="P217:P258" si="216">+M217+O217</f>
        <v>275.47972656340801</v>
      </c>
      <c r="Q217" s="71">
        <f t="shared" ref="Q217:Q258" si="217">+M217*F217</f>
        <v>33515.432888288378</v>
      </c>
      <c r="R217" s="72">
        <f t="shared" ref="R217:R258" si="218">+O217*F217</f>
        <v>19652.154338449367</v>
      </c>
      <c r="S217" s="71">
        <f t="shared" ref="S217:S258" si="219">+Q217+R217</f>
        <v>53167.587226737742</v>
      </c>
      <c r="V217" s="107">
        <v>54684.14</v>
      </c>
      <c r="X217" s="120">
        <f t="shared" si="210"/>
        <v>1516.5527732622577</v>
      </c>
      <c r="Z217" s="120"/>
    </row>
    <row r="218" spans="1:164 13283:16384">
      <c r="A218" s="27" t="s">
        <v>12</v>
      </c>
      <c r="B218" s="4" t="s">
        <v>435</v>
      </c>
      <c r="C218" s="4" t="s">
        <v>9</v>
      </c>
      <c r="D218" s="49" t="s">
        <v>436</v>
      </c>
      <c r="E218" s="10" t="s">
        <v>310</v>
      </c>
      <c r="F218" s="11">
        <v>38</v>
      </c>
      <c r="G218" s="40">
        <v>35</v>
      </c>
      <c r="H218" s="71">
        <f t="shared" si="211"/>
        <v>34.029047892000001</v>
      </c>
      <c r="I218" s="83">
        <v>24.59</v>
      </c>
      <c r="J218" s="71">
        <f t="shared" si="212"/>
        <v>23.907836790407998</v>
      </c>
      <c r="K218" s="71">
        <f t="shared" si="213"/>
        <v>57.936884682407999</v>
      </c>
      <c r="L218" s="81">
        <v>43.75</v>
      </c>
      <c r="M218" s="71">
        <f t="shared" si="214"/>
        <v>42.536309865</v>
      </c>
      <c r="N218" s="81">
        <v>30.73</v>
      </c>
      <c r="O218" s="71">
        <f t="shared" si="215"/>
        <v>29.877504049176</v>
      </c>
      <c r="P218" s="71">
        <f t="shared" si="216"/>
        <v>72.413813914176004</v>
      </c>
      <c r="Q218" s="71">
        <f t="shared" si="217"/>
        <v>1616.3797748699999</v>
      </c>
      <c r="R218" s="72">
        <f t="shared" si="218"/>
        <v>1135.3451538686879</v>
      </c>
      <c r="S218" s="71">
        <f t="shared" si="219"/>
        <v>2751.7249287386876</v>
      </c>
      <c r="V218" s="107">
        <v>2830.32</v>
      </c>
      <c r="X218" s="120">
        <f t="shared" si="210"/>
        <v>78.595071261312569</v>
      </c>
      <c r="Z218" s="120"/>
    </row>
    <row r="219" spans="1:164 13283:16384">
      <c r="A219" s="27" t="s">
        <v>15</v>
      </c>
      <c r="B219" s="4" t="s">
        <v>437</v>
      </c>
      <c r="C219" s="4" t="s">
        <v>9</v>
      </c>
      <c r="D219" s="49" t="s">
        <v>438</v>
      </c>
      <c r="E219" s="10" t="s">
        <v>310</v>
      </c>
      <c r="F219" s="11">
        <v>38</v>
      </c>
      <c r="G219" s="40">
        <v>35</v>
      </c>
      <c r="H219" s="71">
        <f t="shared" si="211"/>
        <v>34.029047892000001</v>
      </c>
      <c r="I219" s="83">
        <v>24.59</v>
      </c>
      <c r="J219" s="71">
        <f t="shared" si="212"/>
        <v>23.907836790407998</v>
      </c>
      <c r="K219" s="71">
        <f t="shared" si="213"/>
        <v>57.936884682407999</v>
      </c>
      <c r="L219" s="81">
        <v>43.75</v>
      </c>
      <c r="M219" s="71">
        <f t="shared" si="214"/>
        <v>42.536309865</v>
      </c>
      <c r="N219" s="81">
        <v>30.73</v>
      </c>
      <c r="O219" s="71">
        <f t="shared" si="215"/>
        <v>29.877504049176</v>
      </c>
      <c r="P219" s="71">
        <f t="shared" si="216"/>
        <v>72.413813914176004</v>
      </c>
      <c r="Q219" s="71">
        <f t="shared" si="217"/>
        <v>1616.3797748699999</v>
      </c>
      <c r="R219" s="72">
        <f t="shared" si="218"/>
        <v>1135.3451538686879</v>
      </c>
      <c r="S219" s="71">
        <f t="shared" si="219"/>
        <v>2751.7249287386876</v>
      </c>
      <c r="V219" s="107">
        <v>2830.32</v>
      </c>
      <c r="X219" s="120">
        <f t="shared" si="210"/>
        <v>78.595071261312569</v>
      </c>
      <c r="Z219" s="120"/>
    </row>
    <row r="220" spans="1:164 13283:16384">
      <c r="A220" s="27" t="s">
        <v>18</v>
      </c>
      <c r="B220" s="4" t="s">
        <v>439</v>
      </c>
      <c r="C220" s="4" t="s">
        <v>9</v>
      </c>
      <c r="D220" s="49" t="s">
        <v>440</v>
      </c>
      <c r="E220" s="10" t="s">
        <v>310</v>
      </c>
      <c r="F220" s="11">
        <v>39</v>
      </c>
      <c r="G220" s="40">
        <v>63.7</v>
      </c>
      <c r="H220" s="71">
        <f t="shared" si="211"/>
        <v>61.932867163440001</v>
      </c>
      <c r="I220" s="83">
        <v>25.06</v>
      </c>
      <c r="J220" s="71">
        <f t="shared" si="212"/>
        <v>24.364798290671999</v>
      </c>
      <c r="K220" s="71">
        <f t="shared" si="213"/>
        <v>86.297665454112007</v>
      </c>
      <c r="L220" s="81">
        <v>79.63</v>
      </c>
      <c r="M220" s="71">
        <f t="shared" si="214"/>
        <v>77.420945246855993</v>
      </c>
      <c r="N220" s="81">
        <v>31.32</v>
      </c>
      <c r="O220" s="71">
        <f t="shared" si="215"/>
        <v>30.451136570783998</v>
      </c>
      <c r="P220" s="71">
        <f t="shared" si="216"/>
        <v>107.87208181763999</v>
      </c>
      <c r="Q220" s="71">
        <f t="shared" si="217"/>
        <v>3019.4168646273838</v>
      </c>
      <c r="R220" s="72">
        <f t="shared" si="218"/>
        <v>1187.5943262605758</v>
      </c>
      <c r="S220" s="71">
        <f t="shared" si="219"/>
        <v>4207.0111908879599</v>
      </c>
      <c r="V220" s="107">
        <v>4326.97</v>
      </c>
      <c r="X220" s="120">
        <f t="shared" si="210"/>
        <v>119.9588091120404</v>
      </c>
      <c r="Z220" s="120"/>
    </row>
    <row r="221" spans="1:164 13283:16384">
      <c r="A221" s="27" t="s">
        <v>21</v>
      </c>
      <c r="B221" s="4" t="s">
        <v>441</v>
      </c>
      <c r="C221" s="4" t="s">
        <v>9</v>
      </c>
      <c r="D221" s="49" t="s">
        <v>442</v>
      </c>
      <c r="E221" s="10" t="s">
        <v>310</v>
      </c>
      <c r="F221" s="11">
        <v>386</v>
      </c>
      <c r="G221" s="40">
        <v>7.6</v>
      </c>
      <c r="H221" s="71">
        <f t="shared" si="211"/>
        <v>7.389164685119999</v>
      </c>
      <c r="I221" s="83">
        <v>6.62</v>
      </c>
      <c r="J221" s="71">
        <f t="shared" si="212"/>
        <v>6.4363513441439997</v>
      </c>
      <c r="K221" s="71">
        <f t="shared" si="213"/>
        <v>13.825516029263998</v>
      </c>
      <c r="L221" s="81">
        <v>9.5</v>
      </c>
      <c r="M221" s="71">
        <f t="shared" si="214"/>
        <v>9.2364558563999992</v>
      </c>
      <c r="N221" s="81">
        <v>8.27</v>
      </c>
      <c r="O221" s="71">
        <f t="shared" si="215"/>
        <v>8.0405778876239999</v>
      </c>
      <c r="P221" s="71">
        <f t="shared" si="216"/>
        <v>17.277033744023999</v>
      </c>
      <c r="Q221" s="71">
        <f t="shared" si="217"/>
        <v>3565.2719605703996</v>
      </c>
      <c r="R221" s="72">
        <f t="shared" si="218"/>
        <v>3103.6630646228641</v>
      </c>
      <c r="S221" s="71">
        <f t="shared" si="219"/>
        <v>6668.9350251932638</v>
      </c>
      <c r="V221" s="107">
        <v>6860.76</v>
      </c>
      <c r="X221" s="120">
        <f t="shared" si="210"/>
        <v>191.82497480673646</v>
      </c>
      <c r="Z221" s="120"/>
    </row>
    <row r="222" spans="1:164 13283:16384">
      <c r="A222" s="27" t="s">
        <v>43</v>
      </c>
      <c r="B222" s="4" t="s">
        <v>443</v>
      </c>
      <c r="C222" s="4" t="s">
        <v>9</v>
      </c>
      <c r="D222" s="49" t="s">
        <v>444</v>
      </c>
      <c r="E222" s="10" t="s">
        <v>310</v>
      </c>
      <c r="F222" s="11">
        <v>579</v>
      </c>
      <c r="G222" s="40">
        <v>8.57</v>
      </c>
      <c r="H222" s="71">
        <f t="shared" si="211"/>
        <v>8.3322554409839995</v>
      </c>
      <c r="I222" s="83">
        <v>1.0900000000000001</v>
      </c>
      <c r="J222" s="71">
        <f t="shared" si="212"/>
        <v>1.0597617772080001</v>
      </c>
      <c r="K222" s="71">
        <f t="shared" si="213"/>
        <v>9.3920172181919988</v>
      </c>
      <c r="L222" s="81">
        <v>10.71</v>
      </c>
      <c r="M222" s="71">
        <f t="shared" si="214"/>
        <v>10.412888654952001</v>
      </c>
      <c r="N222" s="81">
        <v>1.36</v>
      </c>
      <c r="O222" s="71">
        <f t="shared" si="215"/>
        <v>1.322271575232</v>
      </c>
      <c r="P222" s="71">
        <f t="shared" si="216"/>
        <v>11.735160230184</v>
      </c>
      <c r="Q222" s="71">
        <f t="shared" si="217"/>
        <v>6029.0625312172087</v>
      </c>
      <c r="R222" s="72">
        <f t="shared" si="218"/>
        <v>765.59524205932803</v>
      </c>
      <c r="S222" s="71">
        <f t="shared" si="219"/>
        <v>6794.6577732765363</v>
      </c>
      <c r="V222" s="107">
        <v>6989.57</v>
      </c>
      <c r="X222" s="120">
        <f t="shared" si="210"/>
        <v>194.91222672346339</v>
      </c>
      <c r="Z222" s="120"/>
    </row>
    <row r="223" spans="1:164 13283:16384">
      <c r="A223" s="27" t="s">
        <v>73</v>
      </c>
      <c r="B223" s="4" t="s">
        <v>445</v>
      </c>
      <c r="C223" s="4" t="s">
        <v>9</v>
      </c>
      <c r="D223" s="49" t="s">
        <v>446</v>
      </c>
      <c r="E223" s="10" t="s">
        <v>408</v>
      </c>
      <c r="F223" s="11">
        <v>282</v>
      </c>
      <c r="G223" s="40">
        <v>38.82</v>
      </c>
      <c r="H223" s="71">
        <f t="shared" si="211"/>
        <v>37.743075404784001</v>
      </c>
      <c r="I223" s="83">
        <v>42.55</v>
      </c>
      <c r="J223" s="71">
        <f t="shared" si="212"/>
        <v>41.369599651559994</v>
      </c>
      <c r="K223" s="71">
        <f t="shared" si="213"/>
        <v>79.112675056343988</v>
      </c>
      <c r="L223" s="81">
        <v>48.53</v>
      </c>
      <c r="M223" s="71">
        <f t="shared" si="214"/>
        <v>47.183705548535997</v>
      </c>
      <c r="N223" s="81">
        <v>53.19</v>
      </c>
      <c r="O223" s="71">
        <f t="shared" si="215"/>
        <v>51.714430210727997</v>
      </c>
      <c r="P223" s="71">
        <f t="shared" si="216"/>
        <v>98.898135759263994</v>
      </c>
      <c r="Q223" s="71">
        <f t="shared" si="217"/>
        <v>13305.804964687151</v>
      </c>
      <c r="R223" s="72">
        <f t="shared" si="218"/>
        <v>14583.469319425296</v>
      </c>
      <c r="S223" s="71">
        <f t="shared" si="219"/>
        <v>27889.274284112449</v>
      </c>
      <c r="V223" s="107">
        <v>28683.63</v>
      </c>
      <c r="X223" s="120">
        <f t="shared" si="210"/>
        <v>794.35571588755192</v>
      </c>
      <c r="Z223" s="120"/>
    </row>
    <row r="224" spans="1:164 13283:16384" ht="36">
      <c r="A224" s="27" t="s">
        <v>76</v>
      </c>
      <c r="B224" s="4" t="s">
        <v>447</v>
      </c>
      <c r="C224" s="4" t="s">
        <v>9</v>
      </c>
      <c r="D224" s="50" t="s">
        <v>1374</v>
      </c>
      <c r="E224" s="9" t="s">
        <v>1317</v>
      </c>
      <c r="F224" s="12">
        <v>45</v>
      </c>
      <c r="G224" s="40">
        <v>17.75</v>
      </c>
      <c r="H224" s="71">
        <f t="shared" si="211"/>
        <v>17.2575885738</v>
      </c>
      <c r="I224" s="83">
        <v>20.329999999999998</v>
      </c>
      <c r="J224" s="71">
        <f t="shared" si="212"/>
        <v>19.766015532695999</v>
      </c>
      <c r="K224" s="71">
        <f t="shared" si="213"/>
        <v>37.023604106495995</v>
      </c>
      <c r="L224" s="81">
        <v>22.19</v>
      </c>
      <c r="M224" s="71">
        <f t="shared" si="214"/>
        <v>21.574416363528002</v>
      </c>
      <c r="N224" s="81">
        <v>25.41</v>
      </c>
      <c r="O224" s="71">
        <f t="shared" si="215"/>
        <v>24.705088769591999</v>
      </c>
      <c r="P224" s="71">
        <f t="shared" si="216"/>
        <v>46.279505133119997</v>
      </c>
      <c r="Q224" s="71">
        <f t="shared" si="217"/>
        <v>970.84873635876011</v>
      </c>
      <c r="R224" s="72">
        <f t="shared" si="218"/>
        <v>1111.72899463164</v>
      </c>
      <c r="S224" s="71">
        <f t="shared" si="219"/>
        <v>2082.5777309904001</v>
      </c>
      <c r="V224" s="108">
        <v>2142.25</v>
      </c>
      <c r="X224" s="120">
        <f t="shared" si="210"/>
        <v>59.672269009599859</v>
      </c>
      <c r="Z224" s="120"/>
    </row>
    <row r="225" spans="1:26">
      <c r="A225" s="27" t="s">
        <v>79</v>
      </c>
      <c r="B225" s="4" t="s">
        <v>448</v>
      </c>
      <c r="C225" s="4" t="s">
        <v>9</v>
      </c>
      <c r="D225" s="49" t="s">
        <v>449</v>
      </c>
      <c r="E225" s="10" t="s">
        <v>310</v>
      </c>
      <c r="F225" s="11">
        <v>240</v>
      </c>
      <c r="G225" s="40">
        <v>5</v>
      </c>
      <c r="H225" s="71">
        <f t="shared" si="211"/>
        <v>4.8612925559999995</v>
      </c>
      <c r="I225" s="83">
        <v>4.7300000000000004</v>
      </c>
      <c r="J225" s="71">
        <f t="shared" si="212"/>
        <v>4.5987827579760001</v>
      </c>
      <c r="K225" s="71">
        <f t="shared" si="213"/>
        <v>9.4600753139759988</v>
      </c>
      <c r="L225" s="81">
        <v>6.25</v>
      </c>
      <c r="M225" s="71">
        <f t="shared" si="214"/>
        <v>6.0766156950000001</v>
      </c>
      <c r="N225" s="81">
        <v>5.91</v>
      </c>
      <c r="O225" s="71">
        <f t="shared" si="215"/>
        <v>5.7460478011919998</v>
      </c>
      <c r="P225" s="71">
        <f t="shared" si="216"/>
        <v>11.822663496192</v>
      </c>
      <c r="Q225" s="71">
        <f t="shared" si="217"/>
        <v>1458.3877668</v>
      </c>
      <c r="R225" s="72">
        <f t="shared" si="218"/>
        <v>1379.0514722860798</v>
      </c>
      <c r="S225" s="71">
        <f t="shared" si="219"/>
        <v>2837.4392390860799</v>
      </c>
      <c r="V225" s="107">
        <v>2918.4</v>
      </c>
      <c r="X225" s="120">
        <f t="shared" si="210"/>
        <v>80.96076091392024</v>
      </c>
      <c r="Z225" s="120"/>
    </row>
    <row r="226" spans="1:26">
      <c r="A226" s="27" t="s">
        <v>82</v>
      </c>
      <c r="B226" s="4" t="s">
        <v>450</v>
      </c>
      <c r="C226" s="4" t="s">
        <v>9</v>
      </c>
      <c r="D226" s="49" t="s">
        <v>451</v>
      </c>
      <c r="E226" s="10" t="s">
        <v>310</v>
      </c>
      <c r="F226" s="11">
        <v>60</v>
      </c>
      <c r="G226" s="40">
        <v>7.82</v>
      </c>
      <c r="H226" s="71">
        <f t="shared" si="211"/>
        <v>7.6030615575839997</v>
      </c>
      <c r="I226" s="83">
        <v>5.67</v>
      </c>
      <c r="J226" s="71">
        <f t="shared" si="212"/>
        <v>5.5127057585039996</v>
      </c>
      <c r="K226" s="71">
        <f t="shared" si="213"/>
        <v>13.115767316088</v>
      </c>
      <c r="L226" s="81">
        <v>9.7799999999999994</v>
      </c>
      <c r="M226" s="71">
        <f t="shared" si="214"/>
        <v>9.5086882395359993</v>
      </c>
      <c r="N226" s="81">
        <v>7.09</v>
      </c>
      <c r="O226" s="71">
        <f t="shared" si="215"/>
        <v>6.8933128444079994</v>
      </c>
      <c r="P226" s="71">
        <f t="shared" si="216"/>
        <v>16.402001083944</v>
      </c>
      <c r="Q226" s="71">
        <f t="shared" si="217"/>
        <v>570.5212943721599</v>
      </c>
      <c r="R226" s="72">
        <f t="shared" si="218"/>
        <v>413.59877066447996</v>
      </c>
      <c r="S226" s="71">
        <f t="shared" si="219"/>
        <v>984.12006503663986</v>
      </c>
      <c r="V226" s="107">
        <v>1012.02</v>
      </c>
      <c r="X226" s="120">
        <f t="shared" si="210"/>
        <v>27.899934963360124</v>
      </c>
      <c r="Z226" s="120"/>
    </row>
    <row r="227" spans="1:26">
      <c r="A227" s="27" t="s">
        <v>85</v>
      </c>
      <c r="B227" s="4" t="s">
        <v>452</v>
      </c>
      <c r="C227" s="4" t="s">
        <v>9</v>
      </c>
      <c r="D227" s="49" t="s">
        <v>453</v>
      </c>
      <c r="E227" s="10" t="s">
        <v>119</v>
      </c>
      <c r="F227" s="11">
        <v>408</v>
      </c>
      <c r="G227" s="40">
        <v>7.14</v>
      </c>
      <c r="H227" s="71">
        <f t="shared" si="211"/>
        <v>6.941925769967999</v>
      </c>
      <c r="I227" s="83">
        <v>5.62</v>
      </c>
      <c r="J227" s="71">
        <f t="shared" si="212"/>
        <v>5.4640928329439999</v>
      </c>
      <c r="K227" s="71">
        <f t="shared" si="213"/>
        <v>12.406018602911999</v>
      </c>
      <c r="L227" s="81">
        <v>8.93</v>
      </c>
      <c r="M227" s="71">
        <f t="shared" si="214"/>
        <v>8.6822685050159993</v>
      </c>
      <c r="N227" s="81">
        <v>7.03</v>
      </c>
      <c r="O227" s="71">
        <f t="shared" si="215"/>
        <v>6.834977333736</v>
      </c>
      <c r="P227" s="71">
        <f t="shared" si="216"/>
        <v>15.517245838752</v>
      </c>
      <c r="Q227" s="71">
        <f t="shared" si="217"/>
        <v>3542.3655500465279</v>
      </c>
      <c r="R227" s="72">
        <f t="shared" si="218"/>
        <v>2788.6707521642879</v>
      </c>
      <c r="S227" s="71">
        <f t="shared" si="219"/>
        <v>6331.0363022108158</v>
      </c>
      <c r="V227" s="107">
        <v>6507.6</v>
      </c>
      <c r="X227" s="120">
        <f t="shared" si="210"/>
        <v>176.56369778918452</v>
      </c>
      <c r="Z227" s="120"/>
    </row>
    <row r="228" spans="1:26">
      <c r="A228" s="27" t="s">
        <v>88</v>
      </c>
      <c r="B228" s="4" t="s">
        <v>454</v>
      </c>
      <c r="C228" s="4" t="s">
        <v>9</v>
      </c>
      <c r="D228" s="49" t="s">
        <v>455</v>
      </c>
      <c r="E228" s="10" t="s">
        <v>119</v>
      </c>
      <c r="F228" s="11">
        <v>30</v>
      </c>
      <c r="G228" s="40">
        <v>11.17</v>
      </c>
      <c r="H228" s="71">
        <f t="shared" si="211"/>
        <v>10.860127570104</v>
      </c>
      <c r="I228" s="83">
        <v>6.56</v>
      </c>
      <c r="J228" s="71">
        <f t="shared" si="212"/>
        <v>6.3780158334719994</v>
      </c>
      <c r="K228" s="71">
        <f t="shared" si="213"/>
        <v>17.238143403576</v>
      </c>
      <c r="L228" s="81">
        <v>13.96</v>
      </c>
      <c r="M228" s="71">
        <f t="shared" si="214"/>
        <v>13.572728816352001</v>
      </c>
      <c r="N228" s="81">
        <v>8.1999999999999993</v>
      </c>
      <c r="O228" s="71">
        <f t="shared" si="215"/>
        <v>7.972519791839999</v>
      </c>
      <c r="P228" s="71">
        <f t="shared" si="216"/>
        <v>21.545248608192001</v>
      </c>
      <c r="Q228" s="71">
        <f t="shared" si="217"/>
        <v>407.18186449056003</v>
      </c>
      <c r="R228" s="72">
        <f t="shared" si="218"/>
        <v>239.17559375519997</v>
      </c>
      <c r="S228" s="71">
        <f t="shared" si="219"/>
        <v>646.35745824575997</v>
      </c>
      <c r="V228" s="106">
        <v>664.88</v>
      </c>
      <c r="X228" s="120">
        <f t="shared" si="210"/>
        <v>18.522541754240024</v>
      </c>
      <c r="Z228" s="120"/>
    </row>
    <row r="229" spans="1:26">
      <c r="A229" s="27" t="s">
        <v>91</v>
      </c>
      <c r="B229" s="4" t="s">
        <v>456</v>
      </c>
      <c r="C229" s="4" t="s">
        <v>9</v>
      </c>
      <c r="D229" s="52" t="s">
        <v>1375</v>
      </c>
      <c r="E229" s="9" t="s">
        <v>1314</v>
      </c>
      <c r="F229" s="12">
        <v>900</v>
      </c>
      <c r="G229" s="40">
        <v>14.7</v>
      </c>
      <c r="H229" s="71">
        <f t="shared" si="211"/>
        <v>14.292200114639998</v>
      </c>
      <c r="I229" s="83">
        <v>15.54</v>
      </c>
      <c r="J229" s="71">
        <f t="shared" si="212"/>
        <v>15.108897264047998</v>
      </c>
      <c r="K229" s="71">
        <f t="shared" si="213"/>
        <v>29.401097378687997</v>
      </c>
      <c r="L229" s="81">
        <v>18.38</v>
      </c>
      <c r="M229" s="71">
        <f t="shared" si="214"/>
        <v>17.870111435856</v>
      </c>
      <c r="N229" s="81">
        <v>19.43</v>
      </c>
      <c r="O229" s="71">
        <f t="shared" si="215"/>
        <v>18.890982872616</v>
      </c>
      <c r="P229" s="71">
        <f t="shared" si="216"/>
        <v>36.761094308471996</v>
      </c>
      <c r="Q229" s="71">
        <f t="shared" si="217"/>
        <v>16083.100292270399</v>
      </c>
      <c r="R229" s="72">
        <f t="shared" si="218"/>
        <v>17001.884585354401</v>
      </c>
      <c r="S229" s="71">
        <f t="shared" si="219"/>
        <v>33084.984877624796</v>
      </c>
      <c r="V229" s="107">
        <v>34025.519999999997</v>
      </c>
      <c r="X229" s="120">
        <f t="shared" si="210"/>
        <v>940.53512237520044</v>
      </c>
      <c r="Z229" s="120"/>
    </row>
    <row r="230" spans="1:26">
      <c r="A230" s="27" t="s">
        <v>95</v>
      </c>
      <c r="B230" s="4" t="s">
        <v>457</v>
      </c>
      <c r="C230" s="4" t="s">
        <v>9</v>
      </c>
      <c r="D230" s="52" t="s">
        <v>1376</v>
      </c>
      <c r="E230" s="9" t="s">
        <v>1314</v>
      </c>
      <c r="F230" s="12">
        <v>225</v>
      </c>
      <c r="G230" s="40">
        <v>18.63</v>
      </c>
      <c r="H230" s="71">
        <f t="shared" si="211"/>
        <v>18.113176063655999</v>
      </c>
      <c r="I230" s="83">
        <v>18.28</v>
      </c>
      <c r="J230" s="71">
        <f t="shared" si="212"/>
        <v>17.772885584735999</v>
      </c>
      <c r="K230" s="71">
        <f t="shared" si="213"/>
        <v>35.886061648392001</v>
      </c>
      <c r="L230" s="81">
        <v>23.29</v>
      </c>
      <c r="M230" s="71">
        <f t="shared" si="214"/>
        <v>22.643900725847999</v>
      </c>
      <c r="N230" s="81">
        <v>22.85</v>
      </c>
      <c r="O230" s="71">
        <f t="shared" si="215"/>
        <v>22.216106980919999</v>
      </c>
      <c r="P230" s="71">
        <f t="shared" si="216"/>
        <v>44.860007706768002</v>
      </c>
      <c r="Q230" s="71">
        <f t="shared" si="217"/>
        <v>5094.8776633157995</v>
      </c>
      <c r="R230" s="72">
        <f t="shared" si="218"/>
        <v>4998.6240707070001</v>
      </c>
      <c r="S230" s="71">
        <f t="shared" si="219"/>
        <v>10093.501734022801</v>
      </c>
      <c r="V230" s="107">
        <v>10381.620000000001</v>
      </c>
      <c r="X230" s="120">
        <f t="shared" si="210"/>
        <v>288.11826597720028</v>
      </c>
      <c r="Z230" s="120"/>
    </row>
    <row r="231" spans="1:26">
      <c r="A231" s="27" t="s">
        <v>98</v>
      </c>
      <c r="B231" s="4" t="s">
        <v>458</v>
      </c>
      <c r="C231" s="4" t="s">
        <v>9</v>
      </c>
      <c r="D231" s="52" t="s">
        <v>1377</v>
      </c>
      <c r="E231" s="9" t="s">
        <v>1314</v>
      </c>
      <c r="F231" s="12">
        <v>450</v>
      </c>
      <c r="G231" s="40">
        <v>59.6</v>
      </c>
      <c r="H231" s="71">
        <f t="shared" si="211"/>
        <v>57.946607267520001</v>
      </c>
      <c r="I231" s="83">
        <v>22.12</v>
      </c>
      <c r="J231" s="71">
        <f t="shared" si="212"/>
        <v>21.506358267743998</v>
      </c>
      <c r="K231" s="71">
        <f t="shared" si="213"/>
        <v>79.452965535263999</v>
      </c>
      <c r="L231" s="81">
        <v>74.5</v>
      </c>
      <c r="M231" s="71">
        <f t="shared" si="214"/>
        <v>72.433259084399992</v>
      </c>
      <c r="N231" s="81">
        <v>27.65</v>
      </c>
      <c r="O231" s="71">
        <f t="shared" si="215"/>
        <v>26.882947834679996</v>
      </c>
      <c r="P231" s="71">
        <f t="shared" si="216"/>
        <v>99.316206919079988</v>
      </c>
      <c r="Q231" s="71">
        <f t="shared" si="217"/>
        <v>32594.966587979998</v>
      </c>
      <c r="R231" s="72">
        <f t="shared" si="218"/>
        <v>12097.326525605999</v>
      </c>
      <c r="S231" s="71">
        <f t="shared" si="219"/>
        <v>44692.293113585998</v>
      </c>
      <c r="V231" s="107">
        <v>45968.37</v>
      </c>
      <c r="X231" s="120">
        <f t="shared" si="210"/>
        <v>1276.0768864140045</v>
      </c>
      <c r="Z231" s="120"/>
    </row>
    <row r="232" spans="1:26">
      <c r="A232" s="27" t="s">
        <v>101</v>
      </c>
      <c r="B232" s="4" t="s">
        <v>459</v>
      </c>
      <c r="C232" s="4" t="s">
        <v>9</v>
      </c>
      <c r="D232" s="52" t="s">
        <v>1378</v>
      </c>
      <c r="E232" s="9" t="s">
        <v>1314</v>
      </c>
      <c r="F232" s="12">
        <v>60</v>
      </c>
      <c r="G232" s="40">
        <v>70.33</v>
      </c>
      <c r="H232" s="71">
        <f t="shared" si="211"/>
        <v>68.378941092695996</v>
      </c>
      <c r="I232" s="83">
        <v>26.5</v>
      </c>
      <c r="J232" s="71">
        <f t="shared" si="212"/>
        <v>25.764850546799998</v>
      </c>
      <c r="K232" s="71">
        <f t="shared" si="213"/>
        <v>94.143791639495987</v>
      </c>
      <c r="L232" s="81">
        <v>87.91</v>
      </c>
      <c r="M232" s="71">
        <f t="shared" si="214"/>
        <v>85.471245719591991</v>
      </c>
      <c r="N232" s="81">
        <v>33.130000000000003</v>
      </c>
      <c r="O232" s="71">
        <f t="shared" si="215"/>
        <v>32.210924476056</v>
      </c>
      <c r="P232" s="71">
        <f t="shared" si="216"/>
        <v>117.68217019564798</v>
      </c>
      <c r="Q232" s="71">
        <f t="shared" si="217"/>
        <v>5128.2747431755197</v>
      </c>
      <c r="R232" s="72">
        <f t="shared" si="218"/>
        <v>1932.65546856336</v>
      </c>
      <c r="S232" s="71">
        <f t="shared" si="219"/>
        <v>7060.9302117388797</v>
      </c>
      <c r="V232" s="107">
        <v>7262.58</v>
      </c>
      <c r="X232" s="120">
        <f t="shared" si="210"/>
        <v>201.64978826112019</v>
      </c>
      <c r="Z232" s="120"/>
    </row>
    <row r="233" spans="1:26">
      <c r="A233" s="27" t="s">
        <v>104</v>
      </c>
      <c r="B233" s="4" t="s">
        <v>460</v>
      </c>
      <c r="C233" s="4" t="s">
        <v>9</v>
      </c>
      <c r="D233" s="52" t="s">
        <v>1379</v>
      </c>
      <c r="E233" s="9" t="s">
        <v>1314</v>
      </c>
      <c r="F233" s="12">
        <v>120</v>
      </c>
      <c r="G233" s="40">
        <v>43.3</v>
      </c>
      <c r="H233" s="71">
        <f t="shared" si="211"/>
        <v>42.098793534959995</v>
      </c>
      <c r="I233" s="83">
        <v>31.23</v>
      </c>
      <c r="J233" s="71">
        <f t="shared" si="212"/>
        <v>30.363633304775998</v>
      </c>
      <c r="K233" s="71">
        <f t="shared" si="213"/>
        <v>72.462426839735997</v>
      </c>
      <c r="L233" s="81">
        <v>54.13</v>
      </c>
      <c r="M233" s="71">
        <f t="shared" si="214"/>
        <v>52.628353211255998</v>
      </c>
      <c r="N233" s="81">
        <v>39.04</v>
      </c>
      <c r="O233" s="71">
        <f t="shared" si="215"/>
        <v>37.956972277247999</v>
      </c>
      <c r="P233" s="71">
        <f t="shared" si="216"/>
        <v>90.585325488503997</v>
      </c>
      <c r="Q233" s="71">
        <f t="shared" si="217"/>
        <v>6315.4023853507197</v>
      </c>
      <c r="R233" s="72">
        <f t="shared" si="218"/>
        <v>4554.8366732697596</v>
      </c>
      <c r="S233" s="71">
        <f t="shared" si="219"/>
        <v>10870.239058620478</v>
      </c>
      <c r="V233" s="107">
        <v>11179.86</v>
      </c>
      <c r="X233" s="120">
        <f t="shared" si="210"/>
        <v>309.62094137952226</v>
      </c>
      <c r="Z233" s="120"/>
    </row>
    <row r="234" spans="1:26">
      <c r="A234" s="27" t="s">
        <v>342</v>
      </c>
      <c r="B234" s="4" t="s">
        <v>461</v>
      </c>
      <c r="C234" s="4" t="s">
        <v>9</v>
      </c>
      <c r="D234" s="52" t="s">
        <v>1380</v>
      </c>
      <c r="E234" s="9" t="s">
        <v>1314</v>
      </c>
      <c r="F234" s="12">
        <v>406</v>
      </c>
      <c r="G234" s="40">
        <v>3.76</v>
      </c>
      <c r="H234" s="71">
        <f t="shared" si="211"/>
        <v>3.6556920021119996</v>
      </c>
      <c r="I234" s="83">
        <v>6.32</v>
      </c>
      <c r="J234" s="71">
        <f t="shared" si="212"/>
        <v>6.1446737907840001</v>
      </c>
      <c r="K234" s="71">
        <f t="shared" si="213"/>
        <v>9.8003657928959989</v>
      </c>
      <c r="L234" s="81">
        <v>4.7</v>
      </c>
      <c r="M234" s="71">
        <f t="shared" si="214"/>
        <v>4.56961500264</v>
      </c>
      <c r="N234" s="81">
        <v>7.9</v>
      </c>
      <c r="O234" s="71">
        <f t="shared" si="215"/>
        <v>7.6808422384800004</v>
      </c>
      <c r="P234" s="71">
        <f t="shared" si="216"/>
        <v>12.250457241119999</v>
      </c>
      <c r="Q234" s="71">
        <f t="shared" si="217"/>
        <v>1855.26369107184</v>
      </c>
      <c r="R234" s="72">
        <f t="shared" si="218"/>
        <v>3118.42194882288</v>
      </c>
      <c r="S234" s="71">
        <f t="shared" si="219"/>
        <v>4973.6856398947202</v>
      </c>
      <c r="V234" s="107">
        <v>5115.6000000000004</v>
      </c>
      <c r="X234" s="120">
        <f t="shared" si="210"/>
        <v>141.91436010528014</v>
      </c>
      <c r="Z234" s="120"/>
    </row>
    <row r="235" spans="1:26">
      <c r="A235" s="27" t="s">
        <v>344</v>
      </c>
      <c r="B235" s="4" t="s">
        <v>462</v>
      </c>
      <c r="C235" s="4" t="s">
        <v>9</v>
      </c>
      <c r="D235" s="52" t="s">
        <v>1381</v>
      </c>
      <c r="E235" s="9" t="s">
        <v>1314</v>
      </c>
      <c r="F235" s="12">
        <v>30</v>
      </c>
      <c r="G235" s="40">
        <v>6.43</v>
      </c>
      <c r="H235" s="71">
        <f t="shared" si="211"/>
        <v>6.2516222270159991</v>
      </c>
      <c r="I235" s="83">
        <v>7.04</v>
      </c>
      <c r="J235" s="71">
        <f t="shared" si="212"/>
        <v>6.8446999188479998</v>
      </c>
      <c r="K235" s="71">
        <f t="shared" si="213"/>
        <v>13.096322145863999</v>
      </c>
      <c r="L235" s="81">
        <v>8.0399999999999991</v>
      </c>
      <c r="M235" s="71">
        <f t="shared" si="214"/>
        <v>7.8169584300479986</v>
      </c>
      <c r="N235" s="81">
        <v>8.8000000000000007</v>
      </c>
      <c r="O235" s="71">
        <f t="shared" si="215"/>
        <v>8.5558748985600008</v>
      </c>
      <c r="P235" s="71">
        <f t="shared" si="216"/>
        <v>16.372833328607999</v>
      </c>
      <c r="Q235" s="71">
        <f t="shared" si="217"/>
        <v>234.50875290143995</v>
      </c>
      <c r="R235" s="72">
        <f t="shared" si="218"/>
        <v>256.67624695680001</v>
      </c>
      <c r="S235" s="71">
        <f t="shared" si="219"/>
        <v>491.18499985823996</v>
      </c>
      <c r="V235" s="106">
        <v>505.13</v>
      </c>
      <c r="X235" s="120">
        <f t="shared" si="210"/>
        <v>13.945000141760033</v>
      </c>
      <c r="Z235" s="120"/>
    </row>
    <row r="236" spans="1:26">
      <c r="A236" s="27" t="s">
        <v>347</v>
      </c>
      <c r="B236" s="4" t="s">
        <v>463</v>
      </c>
      <c r="C236" s="4" t="s">
        <v>9</v>
      </c>
      <c r="D236" s="49" t="s">
        <v>464</v>
      </c>
      <c r="E236" s="10" t="s">
        <v>310</v>
      </c>
      <c r="F236" s="11">
        <v>398</v>
      </c>
      <c r="G236" s="40">
        <v>19.010000000000002</v>
      </c>
      <c r="H236" s="71">
        <f t="shared" si="211"/>
        <v>18.482634297912</v>
      </c>
      <c r="I236" s="83">
        <v>4.95</v>
      </c>
      <c r="J236" s="71">
        <f t="shared" si="212"/>
        <v>4.8126796304399999</v>
      </c>
      <c r="K236" s="71">
        <f t="shared" si="213"/>
        <v>23.295313928352002</v>
      </c>
      <c r="L236" s="81">
        <v>23.76</v>
      </c>
      <c r="M236" s="71">
        <f t="shared" si="214"/>
        <v>23.100862226112</v>
      </c>
      <c r="N236" s="81">
        <v>6.18</v>
      </c>
      <c r="O236" s="71">
        <f t="shared" si="215"/>
        <v>6.0085575992159992</v>
      </c>
      <c r="P236" s="71">
        <f t="shared" si="216"/>
        <v>29.109419825327997</v>
      </c>
      <c r="Q236" s="71">
        <f t="shared" si="217"/>
        <v>9194.1431659925765</v>
      </c>
      <c r="R236" s="72">
        <f t="shared" si="218"/>
        <v>2391.4059244879677</v>
      </c>
      <c r="S236" s="71">
        <f t="shared" si="219"/>
        <v>11585.549090480545</v>
      </c>
      <c r="V236" s="107">
        <v>11917.86</v>
      </c>
      <c r="X236" s="120">
        <f t="shared" si="210"/>
        <v>332.31090951945589</v>
      </c>
      <c r="Z236" s="120"/>
    </row>
    <row r="237" spans="1:26">
      <c r="A237" s="27" t="s">
        <v>350</v>
      </c>
      <c r="B237" s="4" t="s">
        <v>465</v>
      </c>
      <c r="C237" s="4" t="s">
        <v>9</v>
      </c>
      <c r="D237" s="49" t="s">
        <v>466</v>
      </c>
      <c r="E237" s="10" t="s">
        <v>310</v>
      </c>
      <c r="F237" s="11">
        <v>24</v>
      </c>
      <c r="G237" s="40">
        <v>2.06</v>
      </c>
      <c r="H237" s="71">
        <f t="shared" si="211"/>
        <v>2.0028525330720002</v>
      </c>
      <c r="I237" s="83">
        <v>7.55</v>
      </c>
      <c r="J237" s="71">
        <f t="shared" si="212"/>
        <v>7.3405517595599994</v>
      </c>
      <c r="K237" s="71">
        <f t="shared" si="213"/>
        <v>9.343404292632</v>
      </c>
      <c r="L237" s="81">
        <v>2.58</v>
      </c>
      <c r="M237" s="71">
        <f t="shared" si="214"/>
        <v>2.508426958896</v>
      </c>
      <c r="N237" s="81">
        <v>9.44</v>
      </c>
      <c r="O237" s="71">
        <f t="shared" si="215"/>
        <v>9.178120345727999</v>
      </c>
      <c r="P237" s="71">
        <f t="shared" si="216"/>
        <v>11.686547304624</v>
      </c>
      <c r="Q237" s="71">
        <f t="shared" si="217"/>
        <v>60.202247013504</v>
      </c>
      <c r="R237" s="72">
        <f t="shared" si="218"/>
        <v>220.27488829747199</v>
      </c>
      <c r="S237" s="71">
        <f t="shared" si="219"/>
        <v>280.477135310976</v>
      </c>
      <c r="V237" s="106">
        <v>288.3</v>
      </c>
      <c r="X237" s="120">
        <f t="shared" si="210"/>
        <v>7.8228646890240157</v>
      </c>
      <c r="Z237" s="120"/>
    </row>
    <row r="238" spans="1:26">
      <c r="A238" s="27" t="s">
        <v>353</v>
      </c>
      <c r="B238" s="4" t="s">
        <v>467</v>
      </c>
      <c r="C238" s="4" t="s">
        <v>9</v>
      </c>
      <c r="D238" s="49" t="s">
        <v>468</v>
      </c>
      <c r="E238" s="10" t="s">
        <v>310</v>
      </c>
      <c r="F238" s="11">
        <v>456</v>
      </c>
      <c r="G238" s="40">
        <v>4.18</v>
      </c>
      <c r="H238" s="71">
        <f t="shared" si="211"/>
        <v>4.0640405768159997</v>
      </c>
      <c r="I238" s="83">
        <v>4.7300000000000004</v>
      </c>
      <c r="J238" s="71">
        <f t="shared" si="212"/>
        <v>4.5987827579760001</v>
      </c>
      <c r="K238" s="71">
        <f t="shared" si="213"/>
        <v>8.6628233347919998</v>
      </c>
      <c r="L238" s="81">
        <v>5.23</v>
      </c>
      <c r="M238" s="71">
        <f t="shared" si="214"/>
        <v>5.084912013576</v>
      </c>
      <c r="N238" s="81">
        <v>5.91</v>
      </c>
      <c r="O238" s="71">
        <f t="shared" si="215"/>
        <v>5.7460478011919998</v>
      </c>
      <c r="P238" s="71">
        <f t="shared" si="216"/>
        <v>10.830959814768001</v>
      </c>
      <c r="Q238" s="71">
        <f t="shared" si="217"/>
        <v>2318.7198781906559</v>
      </c>
      <c r="R238" s="72">
        <f t="shared" si="218"/>
        <v>2620.1977973435519</v>
      </c>
      <c r="S238" s="71">
        <f t="shared" si="219"/>
        <v>4938.9176755342078</v>
      </c>
      <c r="V238" s="107">
        <v>5077.5600000000004</v>
      </c>
      <c r="X238" s="120">
        <f t="shared" si="210"/>
        <v>138.64232446579263</v>
      </c>
      <c r="Z238" s="120"/>
    </row>
    <row r="239" spans="1:26">
      <c r="A239" s="27" t="s">
        <v>356</v>
      </c>
      <c r="B239" s="4" t="s">
        <v>469</v>
      </c>
      <c r="C239" s="4" t="s">
        <v>9</v>
      </c>
      <c r="D239" s="49" t="s">
        <v>470</v>
      </c>
      <c r="E239" s="10" t="s">
        <v>310</v>
      </c>
      <c r="F239" s="11">
        <v>86</v>
      </c>
      <c r="G239" s="40">
        <v>3.36</v>
      </c>
      <c r="H239" s="71">
        <f t="shared" si="211"/>
        <v>3.2667885976319999</v>
      </c>
      <c r="I239" s="83">
        <v>5.67</v>
      </c>
      <c r="J239" s="71">
        <f t="shared" si="212"/>
        <v>5.5127057585039996</v>
      </c>
      <c r="K239" s="71">
        <f t="shared" si="213"/>
        <v>8.7794943561359986</v>
      </c>
      <c r="L239" s="81">
        <v>4.2</v>
      </c>
      <c r="M239" s="71">
        <f t="shared" si="214"/>
        <v>4.0834857470400001</v>
      </c>
      <c r="N239" s="81">
        <v>7.09</v>
      </c>
      <c r="O239" s="71">
        <f t="shared" si="215"/>
        <v>6.8933128444079994</v>
      </c>
      <c r="P239" s="71">
        <f t="shared" si="216"/>
        <v>10.976798591447999</v>
      </c>
      <c r="Q239" s="71">
        <f t="shared" si="217"/>
        <v>351.17977424544</v>
      </c>
      <c r="R239" s="72">
        <f t="shared" si="218"/>
        <v>592.82490461908799</v>
      </c>
      <c r="S239" s="71">
        <f t="shared" si="219"/>
        <v>944.00467886452793</v>
      </c>
      <c r="V239" s="106">
        <v>971.11</v>
      </c>
      <c r="X239" s="120">
        <f t="shared" si="210"/>
        <v>27.105321135472082</v>
      </c>
      <c r="Z239" s="120"/>
    </row>
    <row r="240" spans="1:26">
      <c r="A240" s="27" t="s">
        <v>358</v>
      </c>
      <c r="B240" s="4" t="s">
        <v>471</v>
      </c>
      <c r="C240" s="4" t="s">
        <v>9</v>
      </c>
      <c r="D240" s="49" t="s">
        <v>472</v>
      </c>
      <c r="E240" s="10" t="s">
        <v>310</v>
      </c>
      <c r="F240" s="11">
        <v>300</v>
      </c>
      <c r="G240" s="40">
        <v>5.96</v>
      </c>
      <c r="H240" s="71">
        <f t="shared" si="211"/>
        <v>5.7946607267519994</v>
      </c>
      <c r="I240" s="83">
        <v>6.15</v>
      </c>
      <c r="J240" s="71">
        <f t="shared" si="212"/>
        <v>5.9793898438799999</v>
      </c>
      <c r="K240" s="71">
        <f t="shared" si="213"/>
        <v>11.774050570631999</v>
      </c>
      <c r="L240" s="85">
        <v>7.45</v>
      </c>
      <c r="M240" s="71">
        <f t="shared" si="214"/>
        <v>7.2433259084400001</v>
      </c>
      <c r="N240" s="85">
        <v>7.68</v>
      </c>
      <c r="O240" s="71">
        <f t="shared" si="215"/>
        <v>7.4669453660159997</v>
      </c>
      <c r="P240" s="71">
        <f t="shared" si="216"/>
        <v>14.710271274456</v>
      </c>
      <c r="Q240" s="71">
        <f t="shared" si="217"/>
        <v>2172.997772532</v>
      </c>
      <c r="R240" s="72">
        <f t="shared" si="218"/>
        <v>2240.0836098047998</v>
      </c>
      <c r="S240" s="71">
        <f t="shared" si="219"/>
        <v>4413.0813823367998</v>
      </c>
      <c r="V240" s="109">
        <v>4539.8999999999996</v>
      </c>
      <c r="X240" s="120">
        <f t="shared" si="210"/>
        <v>126.8186176631998</v>
      </c>
      <c r="Z240" s="120"/>
    </row>
    <row r="241" spans="1:26">
      <c r="A241" s="27" t="s">
        <v>360</v>
      </c>
      <c r="B241" s="4" t="s">
        <v>473</v>
      </c>
      <c r="C241" s="4" t="s">
        <v>9</v>
      </c>
      <c r="D241" s="52" t="s">
        <v>1382</v>
      </c>
      <c r="E241" s="9" t="s">
        <v>1313</v>
      </c>
      <c r="F241" s="12">
        <v>40</v>
      </c>
      <c r="G241" s="40">
        <v>8.64</v>
      </c>
      <c r="H241" s="71">
        <f t="shared" si="211"/>
        <v>8.4003135367679995</v>
      </c>
      <c r="I241" s="83">
        <v>6.15</v>
      </c>
      <c r="J241" s="71">
        <f t="shared" si="212"/>
        <v>5.9793898438799999</v>
      </c>
      <c r="K241" s="71">
        <f t="shared" si="213"/>
        <v>14.379703380647999</v>
      </c>
      <c r="L241" s="81">
        <v>10.8</v>
      </c>
      <c r="M241" s="71">
        <f t="shared" si="214"/>
        <v>10.50039192096</v>
      </c>
      <c r="N241" s="81">
        <v>7.68</v>
      </c>
      <c r="O241" s="71">
        <f t="shared" si="215"/>
        <v>7.4669453660159997</v>
      </c>
      <c r="P241" s="71">
        <f t="shared" si="216"/>
        <v>17.967337286976001</v>
      </c>
      <c r="Q241" s="71">
        <f t="shared" si="217"/>
        <v>420.0156768384</v>
      </c>
      <c r="R241" s="72">
        <f t="shared" si="218"/>
        <v>298.67781464064001</v>
      </c>
      <c r="S241" s="71">
        <f t="shared" si="219"/>
        <v>718.69349147903995</v>
      </c>
      <c r="V241" s="106">
        <v>739.32</v>
      </c>
      <c r="X241" s="120">
        <f t="shared" si="210"/>
        <v>20.626508520960101</v>
      </c>
      <c r="Z241" s="120"/>
    </row>
    <row r="242" spans="1:26">
      <c r="A242" s="27" t="s">
        <v>363</v>
      </c>
      <c r="B242" s="4" t="s">
        <v>474</v>
      </c>
      <c r="C242" s="4" t="s">
        <v>9</v>
      </c>
      <c r="D242" s="49" t="s">
        <v>475</v>
      </c>
      <c r="E242" s="10" t="s">
        <v>310</v>
      </c>
      <c r="F242" s="11">
        <v>80</v>
      </c>
      <c r="G242" s="40">
        <v>12.04</v>
      </c>
      <c r="H242" s="71">
        <f t="shared" si="211"/>
        <v>11.705992474847999</v>
      </c>
      <c r="I242" s="83">
        <v>6.62</v>
      </c>
      <c r="J242" s="71">
        <f t="shared" si="212"/>
        <v>6.4363513441439997</v>
      </c>
      <c r="K242" s="71">
        <f t="shared" si="213"/>
        <v>18.142343818992</v>
      </c>
      <c r="L242" s="81">
        <v>15.05</v>
      </c>
      <c r="M242" s="71">
        <f t="shared" si="214"/>
        <v>14.63249059356</v>
      </c>
      <c r="N242" s="81">
        <v>8.27</v>
      </c>
      <c r="O242" s="71">
        <f t="shared" si="215"/>
        <v>8.0405778876239999</v>
      </c>
      <c r="P242" s="71">
        <f t="shared" si="216"/>
        <v>22.673068481184</v>
      </c>
      <c r="Q242" s="71">
        <f t="shared" si="217"/>
        <v>1170.5992474847999</v>
      </c>
      <c r="R242" s="72">
        <f t="shared" si="218"/>
        <v>643.24623100991994</v>
      </c>
      <c r="S242" s="71">
        <f t="shared" si="219"/>
        <v>1813.8454784947198</v>
      </c>
      <c r="V242" s="107">
        <v>1865.92</v>
      </c>
      <c r="X242" s="120">
        <f t="shared" si="210"/>
        <v>52.074521505280245</v>
      </c>
      <c r="Z242" s="120"/>
    </row>
    <row r="243" spans="1:26">
      <c r="A243" s="27" t="s">
        <v>366</v>
      </c>
      <c r="B243" s="4" t="s">
        <v>476</v>
      </c>
      <c r="C243" s="4" t="s">
        <v>9</v>
      </c>
      <c r="D243" s="49" t="s">
        <v>477</v>
      </c>
      <c r="E243" s="10" t="s">
        <v>310</v>
      </c>
      <c r="F243" s="11">
        <v>597</v>
      </c>
      <c r="G243" s="40">
        <v>1.1399999999999999</v>
      </c>
      <c r="H243" s="71">
        <f t="shared" si="211"/>
        <v>1.1083747027679998</v>
      </c>
      <c r="I243" s="83">
        <v>4.7300000000000004</v>
      </c>
      <c r="J243" s="71">
        <f t="shared" si="212"/>
        <v>4.5987827579760001</v>
      </c>
      <c r="K243" s="71">
        <f t="shared" si="213"/>
        <v>5.7071574607439999</v>
      </c>
      <c r="L243" s="81">
        <v>1.43</v>
      </c>
      <c r="M243" s="71">
        <f t="shared" si="214"/>
        <v>1.3903296710159998</v>
      </c>
      <c r="N243" s="81">
        <v>5.91</v>
      </c>
      <c r="O243" s="71">
        <f t="shared" si="215"/>
        <v>5.7460478011919998</v>
      </c>
      <c r="P243" s="71">
        <f t="shared" si="216"/>
        <v>7.1363774722079993</v>
      </c>
      <c r="Q243" s="71">
        <f t="shared" si="217"/>
        <v>830.02681359655185</v>
      </c>
      <c r="R243" s="72">
        <f t="shared" si="218"/>
        <v>3430.390537311624</v>
      </c>
      <c r="S243" s="71">
        <f t="shared" si="219"/>
        <v>4260.4173509081756</v>
      </c>
      <c r="V243" s="107">
        <v>4379</v>
      </c>
      <c r="X243" s="120">
        <f t="shared" si="210"/>
        <v>118.58264909182435</v>
      </c>
      <c r="Z243" s="120"/>
    </row>
    <row r="244" spans="1:26">
      <c r="A244" s="27" t="s">
        <v>369</v>
      </c>
      <c r="B244" s="4" t="s">
        <v>478</v>
      </c>
      <c r="C244" s="4" t="s">
        <v>9</v>
      </c>
      <c r="D244" s="49" t="s">
        <v>479</v>
      </c>
      <c r="E244" s="10" t="s">
        <v>310</v>
      </c>
      <c r="F244" s="11">
        <v>36</v>
      </c>
      <c r="G244" s="40">
        <v>1.56</v>
      </c>
      <c r="H244" s="71">
        <f t="shared" si="211"/>
        <v>1.5167232774720001</v>
      </c>
      <c r="I244" s="83">
        <v>4.7300000000000004</v>
      </c>
      <c r="J244" s="71">
        <f t="shared" si="212"/>
        <v>4.5987827579760001</v>
      </c>
      <c r="K244" s="71">
        <f t="shared" si="213"/>
        <v>6.115506035448</v>
      </c>
      <c r="L244" s="81">
        <v>1.95</v>
      </c>
      <c r="M244" s="71">
        <f t="shared" si="214"/>
        <v>1.8959040968399998</v>
      </c>
      <c r="N244" s="81">
        <v>5.91</v>
      </c>
      <c r="O244" s="71">
        <f t="shared" si="215"/>
        <v>5.7460478011919998</v>
      </c>
      <c r="P244" s="71">
        <f t="shared" si="216"/>
        <v>7.6419518980319996</v>
      </c>
      <c r="Q244" s="71">
        <f t="shared" si="217"/>
        <v>68.25254748623999</v>
      </c>
      <c r="R244" s="72">
        <f t="shared" si="218"/>
        <v>206.85772084291199</v>
      </c>
      <c r="S244" s="71">
        <f t="shared" si="219"/>
        <v>275.11026832915195</v>
      </c>
      <c r="V244" s="106">
        <v>282.95999999999998</v>
      </c>
      <c r="X244" s="120">
        <f t="shared" si="210"/>
        <v>7.8497316708480298</v>
      </c>
      <c r="Z244" s="120"/>
    </row>
    <row r="245" spans="1:26">
      <c r="A245" s="27" t="s">
        <v>372</v>
      </c>
      <c r="B245" s="4" t="s">
        <v>480</v>
      </c>
      <c r="C245" s="4" t="s">
        <v>9</v>
      </c>
      <c r="D245" s="49" t="s">
        <v>481</v>
      </c>
      <c r="E245" s="10" t="s">
        <v>310</v>
      </c>
      <c r="F245" s="11">
        <v>530</v>
      </c>
      <c r="G245" s="40">
        <v>2.25</v>
      </c>
      <c r="H245" s="71">
        <f t="shared" si="211"/>
        <v>2.1875816501999998</v>
      </c>
      <c r="I245" s="83">
        <v>7.09</v>
      </c>
      <c r="J245" s="71">
        <f t="shared" si="212"/>
        <v>6.8933128444079994</v>
      </c>
      <c r="K245" s="71">
        <f t="shared" si="213"/>
        <v>9.0808944946079997</v>
      </c>
      <c r="L245" s="81">
        <v>2.81</v>
      </c>
      <c r="M245" s="71">
        <f t="shared" si="214"/>
        <v>2.732046416472</v>
      </c>
      <c r="N245" s="81">
        <v>8.8699999999999992</v>
      </c>
      <c r="O245" s="71">
        <f t="shared" si="215"/>
        <v>8.6239329943439991</v>
      </c>
      <c r="P245" s="71">
        <f t="shared" si="216"/>
        <v>11.355979410815999</v>
      </c>
      <c r="Q245" s="71">
        <f t="shared" si="217"/>
        <v>1447.9846007301601</v>
      </c>
      <c r="R245" s="72">
        <f t="shared" si="218"/>
        <v>4570.6844870023197</v>
      </c>
      <c r="S245" s="71">
        <f t="shared" si="219"/>
        <v>6018.66908773248</v>
      </c>
      <c r="V245" s="107">
        <v>6189.08</v>
      </c>
      <c r="X245" s="120">
        <f t="shared" si="210"/>
        <v>170.41091226751996</v>
      </c>
      <c r="Z245" s="120"/>
    </row>
    <row r="246" spans="1:26">
      <c r="A246" s="27" t="s">
        <v>375</v>
      </c>
      <c r="B246" s="4" t="s">
        <v>482</v>
      </c>
      <c r="C246" s="4" t="s">
        <v>9</v>
      </c>
      <c r="D246" s="49" t="s">
        <v>483</v>
      </c>
      <c r="E246" s="10" t="s">
        <v>310</v>
      </c>
      <c r="F246" s="11">
        <v>70</v>
      </c>
      <c r="G246" s="40">
        <v>2.25</v>
      </c>
      <c r="H246" s="71">
        <f t="shared" si="211"/>
        <v>2.1875816501999998</v>
      </c>
      <c r="I246" s="83">
        <v>9.4600000000000009</v>
      </c>
      <c r="J246" s="71">
        <f t="shared" si="212"/>
        <v>9.1975655159520002</v>
      </c>
      <c r="K246" s="71">
        <f t="shared" si="213"/>
        <v>11.385147166152001</v>
      </c>
      <c r="L246" s="81">
        <v>2.81</v>
      </c>
      <c r="M246" s="71">
        <f t="shared" si="214"/>
        <v>2.732046416472</v>
      </c>
      <c r="N246" s="81">
        <v>11.82</v>
      </c>
      <c r="O246" s="71">
        <f t="shared" si="215"/>
        <v>11.492095602384</v>
      </c>
      <c r="P246" s="71">
        <f t="shared" si="216"/>
        <v>14.224142018856</v>
      </c>
      <c r="Q246" s="71">
        <f t="shared" si="217"/>
        <v>191.24324915304001</v>
      </c>
      <c r="R246" s="72">
        <f t="shared" si="218"/>
        <v>804.44669216687998</v>
      </c>
      <c r="S246" s="71">
        <f t="shared" si="219"/>
        <v>995.68994131991997</v>
      </c>
      <c r="V246" s="107">
        <v>1024.28</v>
      </c>
      <c r="X246" s="120">
        <f t="shared" si="210"/>
        <v>28.590058680080006</v>
      </c>
      <c r="Z246" s="120"/>
    </row>
    <row r="247" spans="1:26">
      <c r="A247" s="27" t="s">
        <v>377</v>
      </c>
      <c r="B247" s="4" t="s">
        <v>484</v>
      </c>
      <c r="C247" s="4" t="s">
        <v>9</v>
      </c>
      <c r="D247" s="49" t="s">
        <v>485</v>
      </c>
      <c r="E247" s="10" t="s">
        <v>310</v>
      </c>
      <c r="F247" s="11">
        <v>12</v>
      </c>
      <c r="G247" s="40">
        <v>17.09</v>
      </c>
      <c r="H247" s="71">
        <f t="shared" si="211"/>
        <v>16.615897956407998</v>
      </c>
      <c r="I247" s="83">
        <v>21.22</v>
      </c>
      <c r="J247" s="71">
        <f t="shared" si="212"/>
        <v>20.631325607663999</v>
      </c>
      <c r="K247" s="71">
        <f t="shared" si="213"/>
        <v>37.247223564072002</v>
      </c>
      <c r="L247" s="81">
        <v>21.36</v>
      </c>
      <c r="M247" s="71">
        <f t="shared" si="214"/>
        <v>20.767441799232</v>
      </c>
      <c r="N247" s="81">
        <v>26.53</v>
      </c>
      <c r="O247" s="71">
        <f t="shared" si="215"/>
        <v>25.794018302135999</v>
      </c>
      <c r="P247" s="71">
        <f t="shared" si="216"/>
        <v>46.561460101367999</v>
      </c>
      <c r="Q247" s="71">
        <f t="shared" si="217"/>
        <v>249.20930159078398</v>
      </c>
      <c r="R247" s="72">
        <f t="shared" si="218"/>
        <v>309.528219625632</v>
      </c>
      <c r="S247" s="71">
        <f t="shared" si="219"/>
        <v>558.73752121641598</v>
      </c>
      <c r="V247" s="106">
        <v>574.65</v>
      </c>
      <c r="X247" s="120">
        <f t="shared" si="210"/>
        <v>15.912478783583992</v>
      </c>
      <c r="Z247" s="120"/>
    </row>
    <row r="248" spans="1:26">
      <c r="A248" s="27" t="s">
        <v>380</v>
      </c>
      <c r="B248" s="4" t="s">
        <v>486</v>
      </c>
      <c r="C248" s="4" t="s">
        <v>9</v>
      </c>
      <c r="D248" s="49" t="s">
        <v>487</v>
      </c>
      <c r="E248" s="10" t="s">
        <v>310</v>
      </c>
      <c r="F248" s="11">
        <v>2</v>
      </c>
      <c r="G248" s="40">
        <v>29.47</v>
      </c>
      <c r="H248" s="71">
        <f t="shared" si="211"/>
        <v>28.652458325063996</v>
      </c>
      <c r="I248" s="83">
        <v>23.55</v>
      </c>
      <c r="J248" s="71">
        <f t="shared" si="212"/>
        <v>22.89668793876</v>
      </c>
      <c r="K248" s="71">
        <f t="shared" si="213"/>
        <v>51.549146263823999</v>
      </c>
      <c r="L248" s="81">
        <v>36.840000000000003</v>
      </c>
      <c r="M248" s="71">
        <f t="shared" si="214"/>
        <v>35.818003552608005</v>
      </c>
      <c r="N248" s="81">
        <v>29.44</v>
      </c>
      <c r="O248" s="71">
        <f t="shared" si="215"/>
        <v>28.623290569727999</v>
      </c>
      <c r="P248" s="71">
        <f t="shared" si="216"/>
        <v>64.441294122336004</v>
      </c>
      <c r="Q248" s="71">
        <f t="shared" si="217"/>
        <v>71.636007105216009</v>
      </c>
      <c r="R248" s="72">
        <f t="shared" si="218"/>
        <v>57.246581139455998</v>
      </c>
      <c r="S248" s="71">
        <f t="shared" si="219"/>
        <v>128.88258824467201</v>
      </c>
      <c r="V248" s="106">
        <v>132.55000000000001</v>
      </c>
      <c r="X248" s="120">
        <f t="shared" si="210"/>
        <v>3.6674117553280041</v>
      </c>
      <c r="Z248" s="120"/>
    </row>
    <row r="249" spans="1:26">
      <c r="A249" s="27" t="s">
        <v>383</v>
      </c>
      <c r="B249" s="4" t="s">
        <v>488</v>
      </c>
      <c r="C249" s="4" t="s">
        <v>9</v>
      </c>
      <c r="D249" s="49" t="s">
        <v>489</v>
      </c>
      <c r="E249" s="10" t="s">
        <v>310</v>
      </c>
      <c r="F249" s="11">
        <v>85</v>
      </c>
      <c r="G249" s="40">
        <v>22.95</v>
      </c>
      <c r="H249" s="71">
        <f t="shared" si="211"/>
        <v>22.313332832039997</v>
      </c>
      <c r="I249" s="83">
        <v>18.940000000000001</v>
      </c>
      <c r="J249" s="71">
        <f t="shared" si="212"/>
        <v>18.414576202128</v>
      </c>
      <c r="K249" s="71">
        <f t="shared" si="213"/>
        <v>40.727909034167993</v>
      </c>
      <c r="L249" s="81">
        <v>28.69</v>
      </c>
      <c r="M249" s="71">
        <f t="shared" si="214"/>
        <v>27.894096686327998</v>
      </c>
      <c r="N249" s="81">
        <v>23.68</v>
      </c>
      <c r="O249" s="71">
        <f t="shared" si="215"/>
        <v>23.023081545215998</v>
      </c>
      <c r="P249" s="71">
        <f t="shared" si="216"/>
        <v>50.917178231544</v>
      </c>
      <c r="Q249" s="71">
        <f t="shared" si="217"/>
        <v>2370.9982183378797</v>
      </c>
      <c r="R249" s="72">
        <f t="shared" si="218"/>
        <v>1956.9619313433598</v>
      </c>
      <c r="S249" s="71">
        <f t="shared" si="219"/>
        <v>4327.9601496812393</v>
      </c>
      <c r="V249" s="107">
        <v>4450.8100000000004</v>
      </c>
      <c r="X249" s="120">
        <f t="shared" si="210"/>
        <v>122.84985031876113</v>
      </c>
      <c r="Z249" s="120"/>
    </row>
    <row r="250" spans="1:26">
      <c r="A250" s="27" t="s">
        <v>385</v>
      </c>
      <c r="B250" s="4" t="s">
        <v>490</v>
      </c>
      <c r="C250" s="4" t="s">
        <v>9</v>
      </c>
      <c r="D250" s="49" t="s">
        <v>491</v>
      </c>
      <c r="E250" s="10" t="s">
        <v>310</v>
      </c>
      <c r="F250" s="11">
        <v>50</v>
      </c>
      <c r="G250" s="40">
        <v>26.63</v>
      </c>
      <c r="H250" s="71">
        <f t="shared" si="211"/>
        <v>25.891244153255997</v>
      </c>
      <c r="I250" s="83">
        <v>24.83</v>
      </c>
      <c r="J250" s="71">
        <f t="shared" si="212"/>
        <v>24.141178833095996</v>
      </c>
      <c r="K250" s="71">
        <f t="shared" si="213"/>
        <v>50.032422986351989</v>
      </c>
      <c r="L250" s="81">
        <v>33.29</v>
      </c>
      <c r="M250" s="71">
        <f t="shared" si="214"/>
        <v>32.366485837847996</v>
      </c>
      <c r="N250" s="81">
        <v>31.04</v>
      </c>
      <c r="O250" s="71">
        <f t="shared" si="215"/>
        <v>30.178904187647998</v>
      </c>
      <c r="P250" s="71">
        <f t="shared" si="216"/>
        <v>62.54539002549599</v>
      </c>
      <c r="Q250" s="71">
        <f t="shared" si="217"/>
        <v>1618.3242918923997</v>
      </c>
      <c r="R250" s="72">
        <f t="shared" si="218"/>
        <v>1508.9452093824</v>
      </c>
      <c r="S250" s="71">
        <f t="shared" si="219"/>
        <v>3127.2695012747999</v>
      </c>
      <c r="V250" s="107">
        <v>3216.25</v>
      </c>
      <c r="X250" s="120">
        <f t="shared" si="210"/>
        <v>88.98049872520005</v>
      </c>
      <c r="Z250" s="120"/>
    </row>
    <row r="251" spans="1:26">
      <c r="A251" s="27" t="s">
        <v>387</v>
      </c>
      <c r="B251" s="4" t="s">
        <v>492</v>
      </c>
      <c r="C251" s="4" t="s">
        <v>9</v>
      </c>
      <c r="D251" s="49" t="s">
        <v>493</v>
      </c>
      <c r="E251" s="10" t="s">
        <v>310</v>
      </c>
      <c r="F251" s="11">
        <v>72</v>
      </c>
      <c r="G251" s="40">
        <v>43.12</v>
      </c>
      <c r="H251" s="71">
        <f t="shared" si="211"/>
        <v>41.923787002943996</v>
      </c>
      <c r="I251" s="83">
        <v>33.07</v>
      </c>
      <c r="J251" s="71">
        <f t="shared" si="212"/>
        <v>32.152588965383998</v>
      </c>
      <c r="K251" s="71">
        <f t="shared" si="213"/>
        <v>74.076375968327994</v>
      </c>
      <c r="L251" s="81">
        <v>53.9</v>
      </c>
      <c r="M251" s="71">
        <f t="shared" si="214"/>
        <v>52.404733753679999</v>
      </c>
      <c r="N251" s="81">
        <v>41.34</v>
      </c>
      <c r="O251" s="71">
        <f t="shared" si="215"/>
        <v>40.193166853008002</v>
      </c>
      <c r="P251" s="71">
        <f t="shared" si="216"/>
        <v>92.597900606688</v>
      </c>
      <c r="Q251" s="71">
        <f t="shared" si="217"/>
        <v>3773.1408302649597</v>
      </c>
      <c r="R251" s="72">
        <f t="shared" si="218"/>
        <v>2893.9080134165761</v>
      </c>
      <c r="S251" s="71">
        <f t="shared" si="219"/>
        <v>6667.0488436815358</v>
      </c>
      <c r="V251" s="107">
        <v>6857.1</v>
      </c>
      <c r="X251" s="120">
        <f t="shared" si="210"/>
        <v>190.05115631846456</v>
      </c>
      <c r="Z251" s="120"/>
    </row>
    <row r="252" spans="1:26">
      <c r="A252" s="27" t="s">
        <v>389</v>
      </c>
      <c r="B252" s="4" t="s">
        <v>494</v>
      </c>
      <c r="C252" s="4" t="s">
        <v>9</v>
      </c>
      <c r="D252" s="49" t="s">
        <v>495</v>
      </c>
      <c r="E252" s="10" t="s">
        <v>310</v>
      </c>
      <c r="F252" s="11">
        <v>24</v>
      </c>
      <c r="G252" s="40">
        <v>75.989999999999995</v>
      </c>
      <c r="H252" s="71">
        <f t="shared" si="211"/>
        <v>73.881924266087992</v>
      </c>
      <c r="I252" s="83">
        <v>22.69</v>
      </c>
      <c r="J252" s="71">
        <f t="shared" si="212"/>
        <v>22.060545619128</v>
      </c>
      <c r="K252" s="71">
        <f t="shared" si="213"/>
        <v>95.942469885215985</v>
      </c>
      <c r="L252" s="81">
        <v>94.99</v>
      </c>
      <c r="M252" s="71">
        <f t="shared" si="214"/>
        <v>92.354835978887991</v>
      </c>
      <c r="N252" s="81">
        <v>28.37</v>
      </c>
      <c r="O252" s="71">
        <f t="shared" si="215"/>
        <v>27.582973962743999</v>
      </c>
      <c r="P252" s="71">
        <f t="shared" si="216"/>
        <v>119.937809941632</v>
      </c>
      <c r="Q252" s="71">
        <f t="shared" si="217"/>
        <v>2216.5160634933118</v>
      </c>
      <c r="R252" s="72">
        <f t="shared" si="218"/>
        <v>661.99137510585592</v>
      </c>
      <c r="S252" s="71">
        <f t="shared" si="219"/>
        <v>2878.5074385991675</v>
      </c>
      <c r="V252" s="107">
        <v>2960.53</v>
      </c>
      <c r="X252" s="120">
        <f t="shared" si="210"/>
        <v>82.022561400832728</v>
      </c>
      <c r="Z252" s="120"/>
    </row>
    <row r="253" spans="1:26">
      <c r="A253" s="27" t="s">
        <v>391</v>
      </c>
      <c r="B253" s="4" t="s">
        <v>496</v>
      </c>
      <c r="C253" s="4" t="s">
        <v>9</v>
      </c>
      <c r="D253" s="49" t="s">
        <v>497</v>
      </c>
      <c r="E253" s="10" t="s">
        <v>310</v>
      </c>
      <c r="F253" s="11">
        <v>12</v>
      </c>
      <c r="G253" s="40">
        <v>10.42</v>
      </c>
      <c r="H253" s="71">
        <f t="shared" si="211"/>
        <v>10.130933686703999</v>
      </c>
      <c r="I253" s="83">
        <v>6.88</v>
      </c>
      <c r="J253" s="71">
        <f t="shared" si="212"/>
        <v>6.6891385570559994</v>
      </c>
      <c r="K253" s="71">
        <f t="shared" si="213"/>
        <v>16.820072243759999</v>
      </c>
      <c r="L253" s="81">
        <v>13.03</v>
      </c>
      <c r="M253" s="71">
        <f t="shared" si="214"/>
        <v>12.668528400935999</v>
      </c>
      <c r="N253" s="81">
        <v>8.6</v>
      </c>
      <c r="O253" s="71">
        <f t="shared" si="215"/>
        <v>8.3614231963199988</v>
      </c>
      <c r="P253" s="71">
        <f t="shared" si="216"/>
        <v>21.029951597255998</v>
      </c>
      <c r="Q253" s="71">
        <f t="shared" si="217"/>
        <v>152.022340811232</v>
      </c>
      <c r="R253" s="72">
        <f t="shared" si="218"/>
        <v>100.33707835583999</v>
      </c>
      <c r="S253" s="71">
        <f t="shared" si="219"/>
        <v>252.35941916707199</v>
      </c>
      <c r="V253" s="106">
        <v>259.5</v>
      </c>
      <c r="X253" s="120">
        <f t="shared" si="210"/>
        <v>7.1405808329280092</v>
      </c>
      <c r="Z253" s="120"/>
    </row>
    <row r="254" spans="1:26">
      <c r="A254" s="27" t="s">
        <v>393</v>
      </c>
      <c r="B254" s="4" t="s">
        <v>498</v>
      </c>
      <c r="C254" s="4" t="s">
        <v>9</v>
      </c>
      <c r="D254" s="49" t="s">
        <v>499</v>
      </c>
      <c r="E254" s="10" t="s">
        <v>310</v>
      </c>
      <c r="F254" s="11">
        <v>4</v>
      </c>
      <c r="G254" s="40">
        <v>5.84</v>
      </c>
      <c r="H254" s="71">
        <f t="shared" si="211"/>
        <v>5.6779897054079997</v>
      </c>
      <c r="I254" s="83">
        <v>15.03</v>
      </c>
      <c r="J254" s="71">
        <f t="shared" si="212"/>
        <v>14.613045423335999</v>
      </c>
      <c r="K254" s="71">
        <f t="shared" si="213"/>
        <v>20.291035128743999</v>
      </c>
      <c r="L254" s="81">
        <v>7.3</v>
      </c>
      <c r="M254" s="71">
        <f t="shared" si="214"/>
        <v>7.0974871317599995</v>
      </c>
      <c r="N254" s="81">
        <v>18.79</v>
      </c>
      <c r="O254" s="71">
        <f t="shared" si="215"/>
        <v>18.268737425447998</v>
      </c>
      <c r="P254" s="71">
        <f t="shared" si="216"/>
        <v>25.366224557208</v>
      </c>
      <c r="Q254" s="71">
        <f t="shared" si="217"/>
        <v>28.389948527039998</v>
      </c>
      <c r="R254" s="72">
        <f t="shared" si="218"/>
        <v>73.074949701791994</v>
      </c>
      <c r="S254" s="71">
        <f t="shared" si="219"/>
        <v>101.464898228832</v>
      </c>
      <c r="V254" s="106">
        <v>104.35</v>
      </c>
      <c r="X254" s="120">
        <f t="shared" si="210"/>
        <v>2.8851017711679958</v>
      </c>
      <c r="Z254" s="120"/>
    </row>
    <row r="255" spans="1:26">
      <c r="A255" s="27" t="s">
        <v>395</v>
      </c>
      <c r="B255" s="4" t="s">
        <v>500</v>
      </c>
      <c r="C255" s="4" t="s">
        <v>9</v>
      </c>
      <c r="D255" s="49" t="s">
        <v>501</v>
      </c>
      <c r="E255" s="10" t="s">
        <v>310</v>
      </c>
      <c r="F255" s="11">
        <v>4</v>
      </c>
      <c r="G255" s="40">
        <v>28.49</v>
      </c>
      <c r="H255" s="71">
        <f t="shared" si="211"/>
        <v>27.699644984087996</v>
      </c>
      <c r="I255" s="83">
        <v>16.079999999999998</v>
      </c>
      <c r="J255" s="71">
        <f t="shared" si="212"/>
        <v>15.633916860095997</v>
      </c>
      <c r="K255" s="71">
        <f t="shared" si="213"/>
        <v>43.33356184418399</v>
      </c>
      <c r="L255" s="81">
        <v>35.61</v>
      </c>
      <c r="M255" s="71">
        <f t="shared" si="214"/>
        <v>34.622125583831995</v>
      </c>
      <c r="N255" s="81">
        <v>20.09</v>
      </c>
      <c r="O255" s="71">
        <f t="shared" si="215"/>
        <v>19.532673490007998</v>
      </c>
      <c r="P255" s="71">
        <f t="shared" si="216"/>
        <v>54.154799073839996</v>
      </c>
      <c r="Q255" s="71">
        <f t="shared" si="217"/>
        <v>138.48850233532798</v>
      </c>
      <c r="R255" s="72">
        <f t="shared" si="218"/>
        <v>78.130693960031991</v>
      </c>
      <c r="S255" s="71">
        <f t="shared" si="219"/>
        <v>216.61919629535998</v>
      </c>
      <c r="V255" s="106">
        <v>222.83</v>
      </c>
      <c r="X255" s="120">
        <f t="shared" si="210"/>
        <v>6.2108037046400284</v>
      </c>
      <c r="Z255" s="120"/>
    </row>
    <row r="256" spans="1:26">
      <c r="A256" s="27" t="s">
        <v>397</v>
      </c>
      <c r="B256" s="4" t="s">
        <v>502</v>
      </c>
      <c r="C256" s="4" t="s">
        <v>9</v>
      </c>
      <c r="D256" s="49" t="s">
        <v>503</v>
      </c>
      <c r="E256" s="10" t="s">
        <v>310</v>
      </c>
      <c r="F256" s="11">
        <v>32</v>
      </c>
      <c r="G256" s="40">
        <v>20.84</v>
      </c>
      <c r="H256" s="71">
        <f t="shared" si="211"/>
        <v>20.261867373407998</v>
      </c>
      <c r="I256" s="83">
        <v>16.34</v>
      </c>
      <c r="J256" s="71">
        <f t="shared" si="212"/>
        <v>15.886704073008</v>
      </c>
      <c r="K256" s="71">
        <f t="shared" si="213"/>
        <v>36.148571446416</v>
      </c>
      <c r="L256" s="81">
        <v>26.05</v>
      </c>
      <c r="M256" s="71">
        <f t="shared" si="214"/>
        <v>25.327334216760001</v>
      </c>
      <c r="N256" s="81">
        <v>20.43</v>
      </c>
      <c r="O256" s="71">
        <f t="shared" si="215"/>
        <v>19.863241383816</v>
      </c>
      <c r="P256" s="71">
        <f t="shared" si="216"/>
        <v>45.190575600575997</v>
      </c>
      <c r="Q256" s="71">
        <f t="shared" si="217"/>
        <v>810.47469493632002</v>
      </c>
      <c r="R256" s="72">
        <f t="shared" si="218"/>
        <v>635.62372428211199</v>
      </c>
      <c r="S256" s="71">
        <f t="shared" si="219"/>
        <v>1446.0984192184319</v>
      </c>
      <c r="V256" s="107">
        <v>1487.2</v>
      </c>
      <c r="X256" s="120">
        <f t="shared" si="210"/>
        <v>41.101580781568146</v>
      </c>
      <c r="Z256" s="120"/>
    </row>
    <row r="257" spans="1:164 13283:16384">
      <c r="A257" s="27" t="s">
        <v>399</v>
      </c>
      <c r="B257" s="4" t="s">
        <v>504</v>
      </c>
      <c r="C257" s="4" t="s">
        <v>9</v>
      </c>
      <c r="D257" s="49" t="s">
        <v>505</v>
      </c>
      <c r="E257" s="10" t="s">
        <v>310</v>
      </c>
      <c r="F257" s="11">
        <v>15</v>
      </c>
      <c r="G257" s="40">
        <v>29.73</v>
      </c>
      <c r="H257" s="71">
        <f t="shared" si="211"/>
        <v>28.905245537976</v>
      </c>
      <c r="I257" s="83">
        <v>20.329999999999998</v>
      </c>
      <c r="J257" s="71">
        <f t="shared" si="212"/>
        <v>19.766015532695999</v>
      </c>
      <c r="K257" s="71">
        <f t="shared" si="213"/>
        <v>48.671261070672003</v>
      </c>
      <c r="L257" s="81">
        <v>37.159999999999997</v>
      </c>
      <c r="M257" s="71">
        <f t="shared" si="214"/>
        <v>36.129126276191997</v>
      </c>
      <c r="N257" s="81">
        <v>25.41</v>
      </c>
      <c r="O257" s="71">
        <f t="shared" si="215"/>
        <v>24.705088769591999</v>
      </c>
      <c r="P257" s="71">
        <f t="shared" si="216"/>
        <v>60.834215045783992</v>
      </c>
      <c r="Q257" s="71">
        <f t="shared" si="217"/>
        <v>541.93689414287996</v>
      </c>
      <c r="R257" s="72">
        <f t="shared" si="218"/>
        <v>370.57633154387997</v>
      </c>
      <c r="S257" s="71">
        <f t="shared" si="219"/>
        <v>912.51322568675994</v>
      </c>
      <c r="V257" s="106">
        <v>938.63</v>
      </c>
      <c r="X257" s="120">
        <f t="shared" si="210"/>
        <v>26.116774313240057</v>
      </c>
      <c r="Z257" s="120"/>
    </row>
    <row r="258" spans="1:164 13283:16384">
      <c r="A258" s="27" t="s">
        <v>401</v>
      </c>
      <c r="B258" s="4" t="s">
        <v>506</v>
      </c>
      <c r="C258" s="4" t="s">
        <v>9</v>
      </c>
      <c r="D258" s="49" t="s">
        <v>507</v>
      </c>
      <c r="E258" s="10" t="s">
        <v>310</v>
      </c>
      <c r="F258" s="11">
        <v>1</v>
      </c>
      <c r="G258" s="40">
        <v>248.05</v>
      </c>
      <c r="H258" s="71">
        <f t="shared" si="211"/>
        <v>241.16872370316</v>
      </c>
      <c r="I258" s="83">
        <v>47.28</v>
      </c>
      <c r="J258" s="71">
        <f t="shared" si="212"/>
        <v>45.968382409535998</v>
      </c>
      <c r="K258" s="71">
        <f t="shared" si="213"/>
        <v>287.13710611269602</v>
      </c>
      <c r="L258" s="81">
        <v>310.06</v>
      </c>
      <c r="M258" s="71">
        <f t="shared" si="214"/>
        <v>301.45847398267199</v>
      </c>
      <c r="N258" s="81">
        <v>59.1</v>
      </c>
      <c r="O258" s="71">
        <f t="shared" si="215"/>
        <v>57.460478011919996</v>
      </c>
      <c r="P258" s="71">
        <f t="shared" si="216"/>
        <v>358.91895199459196</v>
      </c>
      <c r="Q258" s="71">
        <f t="shared" si="217"/>
        <v>301.45847398267199</v>
      </c>
      <c r="R258" s="72">
        <f t="shared" si="218"/>
        <v>57.460478011919996</v>
      </c>
      <c r="S258" s="71">
        <f t="shared" si="219"/>
        <v>358.91895199459196</v>
      </c>
      <c r="V258" s="106">
        <v>369.16</v>
      </c>
      <c r="X258" s="120">
        <f t="shared" si="210"/>
        <v>10.241048005408061</v>
      </c>
      <c r="Z258" s="120"/>
    </row>
    <row r="259" spans="1:164 13283:16384" s="98" customFormat="1">
      <c r="A259" s="92" t="s">
        <v>508</v>
      </c>
      <c r="B259" s="93"/>
      <c r="C259" s="93"/>
      <c r="D259" s="94" t="s">
        <v>509</v>
      </c>
      <c r="E259" s="95"/>
      <c r="F259" s="93"/>
      <c r="G259" s="39"/>
      <c r="H259" s="96"/>
      <c r="I259" s="79"/>
      <c r="J259" s="96"/>
      <c r="K259" s="96"/>
      <c r="L259" s="68"/>
      <c r="M259" s="96"/>
      <c r="N259" s="68"/>
      <c r="O259" s="96"/>
      <c r="P259" s="96"/>
      <c r="Q259" s="97">
        <f>SUM(Q260:Q286)</f>
        <v>140779.51284594942</v>
      </c>
      <c r="R259" s="97">
        <f>SUM(R260:R286)</f>
        <v>35131.861276083924</v>
      </c>
      <c r="S259" s="97">
        <f>+Q259+R259</f>
        <v>175911.37412203333</v>
      </c>
      <c r="T259" s="14"/>
      <c r="U259" s="14"/>
      <c r="V259" s="116">
        <v>180926.58</v>
      </c>
      <c r="W259" s="14"/>
      <c r="X259" s="120">
        <f t="shared" si="210"/>
        <v>5015.205877966655</v>
      </c>
      <c r="Y259" s="14"/>
      <c r="Z259" s="120"/>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c r="XDR259" s="14"/>
      <c r="XDS259" s="14"/>
      <c r="XDT259" s="14"/>
      <c r="XDU259" s="14"/>
      <c r="XDV259" s="14"/>
      <c r="XDW259" s="14"/>
      <c r="XDX259" s="14"/>
      <c r="XDY259" s="14"/>
      <c r="XDZ259" s="14"/>
      <c r="XEA259" s="14"/>
      <c r="XEB259" s="14"/>
      <c r="XEC259" s="14"/>
      <c r="XED259" s="14"/>
      <c r="XEE259" s="14"/>
      <c r="XEF259" s="14"/>
      <c r="XEG259" s="14"/>
      <c r="XEH259" s="14"/>
      <c r="XEI259" s="14"/>
      <c r="XEJ259" s="14"/>
      <c r="XEK259" s="14"/>
      <c r="XEL259" s="14"/>
      <c r="XEM259" s="14"/>
      <c r="XEN259" s="14"/>
      <c r="XEO259" s="14"/>
      <c r="XEP259" s="14"/>
      <c r="XEQ259" s="14"/>
      <c r="XER259" s="14"/>
      <c r="XES259" s="14"/>
      <c r="XET259" s="14"/>
      <c r="XEU259" s="14"/>
      <c r="XEV259" s="14"/>
      <c r="XEW259" s="14"/>
      <c r="XEX259" s="14"/>
      <c r="XEY259" s="14"/>
      <c r="XEZ259" s="14"/>
      <c r="XFA259" s="14"/>
      <c r="XFB259" s="14"/>
      <c r="XFC259" s="14"/>
      <c r="XFD259" s="14"/>
    </row>
    <row r="260" spans="1:164 13283:16384">
      <c r="A260" s="27" t="s">
        <v>7</v>
      </c>
      <c r="B260" s="4" t="s">
        <v>510</v>
      </c>
      <c r="C260" s="4" t="s">
        <v>121</v>
      </c>
      <c r="D260" s="49" t="s">
        <v>511</v>
      </c>
      <c r="E260" s="10" t="s">
        <v>310</v>
      </c>
      <c r="F260" s="11">
        <v>97</v>
      </c>
      <c r="G260" s="40">
        <v>146.69</v>
      </c>
      <c r="H260" s="71">
        <f t="shared" ref="H260:H286" si="220">+G260*$T$7</f>
        <v>142.620601007928</v>
      </c>
      <c r="I260" s="83">
        <v>47.75</v>
      </c>
      <c r="J260" s="71">
        <f t="shared" ref="J260:J286" si="221">+I260*$T$7</f>
        <v>46.425343909799999</v>
      </c>
      <c r="K260" s="71">
        <f t="shared" ref="K260:K286" si="222">+H260+J260</f>
        <v>189.04594491772801</v>
      </c>
      <c r="L260" s="81">
        <v>183.36</v>
      </c>
      <c r="M260" s="71">
        <f t="shared" ref="M260:M286" si="223">+L260*$T$7</f>
        <v>178.273320613632</v>
      </c>
      <c r="N260" s="81">
        <v>59.69</v>
      </c>
      <c r="O260" s="71">
        <f t="shared" ref="O260:O286" si="224">+N260*$T$7</f>
        <v>58.034110533527993</v>
      </c>
      <c r="P260" s="71">
        <f t="shared" ref="P260:P286" si="225">+M260+O260</f>
        <v>236.30743114716</v>
      </c>
      <c r="Q260" s="71">
        <f t="shared" ref="Q260:Q286" si="226">+M260*F260</f>
        <v>17292.512099522304</v>
      </c>
      <c r="R260" s="72">
        <f t="shared" ref="R260:R286" si="227">+O260*F260</f>
        <v>5629.3087217522152</v>
      </c>
      <c r="S260" s="71">
        <f t="shared" ref="S260:S286" si="228">+Q260+R260</f>
        <v>22921.820821274519</v>
      </c>
      <c r="V260" s="107">
        <v>23576.19</v>
      </c>
      <c r="X260" s="120">
        <f t="shared" si="210"/>
        <v>654.36917872547929</v>
      </c>
      <c r="Z260" s="120"/>
    </row>
    <row r="261" spans="1:164 13283:16384">
      <c r="A261" s="27" t="s">
        <v>12</v>
      </c>
      <c r="B261" s="4" t="s">
        <v>512</v>
      </c>
      <c r="C261" s="4" t="s">
        <v>121</v>
      </c>
      <c r="D261" s="49" t="s">
        <v>513</v>
      </c>
      <c r="E261" s="10" t="s">
        <v>310</v>
      </c>
      <c r="F261" s="11">
        <v>66</v>
      </c>
      <c r="G261" s="40">
        <v>177.36</v>
      </c>
      <c r="H261" s="71">
        <f t="shared" si="220"/>
        <v>172.43976954643202</v>
      </c>
      <c r="I261" s="83">
        <v>47.75</v>
      </c>
      <c r="J261" s="71">
        <f t="shared" si="221"/>
        <v>46.425343909799999</v>
      </c>
      <c r="K261" s="71">
        <f t="shared" si="222"/>
        <v>218.86511345623202</v>
      </c>
      <c r="L261" s="81">
        <v>221.7</v>
      </c>
      <c r="M261" s="71">
        <f t="shared" si="223"/>
        <v>215.54971193303999</v>
      </c>
      <c r="N261" s="81">
        <v>59.69</v>
      </c>
      <c r="O261" s="71">
        <f t="shared" si="224"/>
        <v>58.034110533527993</v>
      </c>
      <c r="P261" s="71">
        <f t="shared" si="225"/>
        <v>273.58382246656799</v>
      </c>
      <c r="Q261" s="71">
        <f t="shared" si="226"/>
        <v>14226.28098758064</v>
      </c>
      <c r="R261" s="72">
        <f t="shared" si="227"/>
        <v>3830.2512952128477</v>
      </c>
      <c r="S261" s="71">
        <f t="shared" si="228"/>
        <v>18056.532282793487</v>
      </c>
      <c r="V261" s="107">
        <v>18571.810000000001</v>
      </c>
      <c r="X261" s="120">
        <f t="shared" si="210"/>
        <v>515.27771720651435</v>
      </c>
      <c r="Z261" s="120"/>
    </row>
    <row r="262" spans="1:164 13283:16384">
      <c r="A262" s="27" t="s">
        <v>15</v>
      </c>
      <c r="B262" s="4" t="s">
        <v>514</v>
      </c>
      <c r="C262" s="4" t="s">
        <v>121</v>
      </c>
      <c r="D262" s="49" t="s">
        <v>515</v>
      </c>
      <c r="E262" s="10" t="s">
        <v>310</v>
      </c>
      <c r="F262" s="11">
        <v>426</v>
      </c>
      <c r="G262" s="40">
        <v>135.79</v>
      </c>
      <c r="H262" s="71">
        <f t="shared" si="220"/>
        <v>132.02298323584799</v>
      </c>
      <c r="I262" s="83">
        <v>23.64</v>
      </c>
      <c r="J262" s="71">
        <f t="shared" si="221"/>
        <v>22.984191204767999</v>
      </c>
      <c r="K262" s="71">
        <f t="shared" si="222"/>
        <v>155.00717444061598</v>
      </c>
      <c r="L262" s="81">
        <v>169.74</v>
      </c>
      <c r="M262" s="71">
        <f t="shared" si="223"/>
        <v>165.03115969108799</v>
      </c>
      <c r="N262" s="81">
        <v>29.55</v>
      </c>
      <c r="O262" s="71">
        <f t="shared" si="224"/>
        <v>28.730239005959998</v>
      </c>
      <c r="P262" s="71">
        <f t="shared" si="225"/>
        <v>193.76139869704798</v>
      </c>
      <c r="Q262" s="71">
        <f t="shared" si="226"/>
        <v>70303.274028403481</v>
      </c>
      <c r="R262" s="72">
        <f t="shared" si="227"/>
        <v>12239.081816538959</v>
      </c>
      <c r="S262" s="71">
        <f t="shared" si="228"/>
        <v>82542.355844942445</v>
      </c>
      <c r="V262" s="107">
        <v>84896.48</v>
      </c>
      <c r="X262" s="120">
        <f t="shared" si="210"/>
        <v>2354.1241550575505</v>
      </c>
      <c r="Z262" s="120"/>
    </row>
    <row r="263" spans="1:164 13283:16384">
      <c r="A263" s="27" t="s">
        <v>18</v>
      </c>
      <c r="B263" s="4" t="s">
        <v>516</v>
      </c>
      <c r="C263" s="4" t="s">
        <v>9</v>
      </c>
      <c r="D263" s="49" t="s">
        <v>517</v>
      </c>
      <c r="E263" s="10" t="s">
        <v>310</v>
      </c>
      <c r="F263" s="11">
        <v>14</v>
      </c>
      <c r="G263" s="40">
        <v>89.54</v>
      </c>
      <c r="H263" s="71">
        <f t="shared" si="220"/>
        <v>87.056027092847998</v>
      </c>
      <c r="I263" s="83">
        <v>19.14</v>
      </c>
      <c r="J263" s="71">
        <f t="shared" si="221"/>
        <v>18.609027904367998</v>
      </c>
      <c r="K263" s="71">
        <f t="shared" si="222"/>
        <v>105.665054997216</v>
      </c>
      <c r="L263" s="81">
        <v>111.93</v>
      </c>
      <c r="M263" s="71">
        <f t="shared" si="223"/>
        <v>108.824895158616</v>
      </c>
      <c r="N263" s="81">
        <v>23.93</v>
      </c>
      <c r="O263" s="71">
        <f t="shared" si="224"/>
        <v>23.266146173015997</v>
      </c>
      <c r="P263" s="71">
        <f t="shared" si="225"/>
        <v>132.091041331632</v>
      </c>
      <c r="Q263" s="71">
        <f t="shared" si="226"/>
        <v>1523.5485322206241</v>
      </c>
      <c r="R263" s="72">
        <f t="shared" si="227"/>
        <v>325.72604642222393</v>
      </c>
      <c r="S263" s="71">
        <f t="shared" si="228"/>
        <v>1849.2745786428482</v>
      </c>
      <c r="V263" s="107">
        <v>1901.9</v>
      </c>
      <c r="X263" s="120">
        <f t="shared" si="210"/>
        <v>52.625421357151936</v>
      </c>
      <c r="Z263" s="120"/>
    </row>
    <row r="264" spans="1:164 13283:16384">
      <c r="A264" s="27" t="s">
        <v>21</v>
      </c>
      <c r="B264" s="4" t="s">
        <v>516</v>
      </c>
      <c r="C264" s="4" t="s">
        <v>9</v>
      </c>
      <c r="D264" s="49" t="s">
        <v>518</v>
      </c>
      <c r="E264" s="10" t="s">
        <v>310</v>
      </c>
      <c r="F264" s="11">
        <v>18</v>
      </c>
      <c r="G264" s="40">
        <v>89.54</v>
      </c>
      <c r="H264" s="71">
        <f t="shared" si="220"/>
        <v>87.056027092847998</v>
      </c>
      <c r="I264" s="83">
        <v>19.14</v>
      </c>
      <c r="J264" s="71">
        <f t="shared" si="221"/>
        <v>18.609027904367998</v>
      </c>
      <c r="K264" s="71">
        <f t="shared" si="222"/>
        <v>105.665054997216</v>
      </c>
      <c r="L264" s="81">
        <v>111.93</v>
      </c>
      <c r="M264" s="71">
        <f t="shared" si="223"/>
        <v>108.824895158616</v>
      </c>
      <c r="N264" s="81">
        <v>23.93</v>
      </c>
      <c r="O264" s="71">
        <f t="shared" si="224"/>
        <v>23.266146173015997</v>
      </c>
      <c r="P264" s="71">
        <f t="shared" si="225"/>
        <v>132.091041331632</v>
      </c>
      <c r="Q264" s="71">
        <f t="shared" si="226"/>
        <v>1958.8481128550879</v>
      </c>
      <c r="R264" s="72">
        <f t="shared" si="227"/>
        <v>418.79063111428798</v>
      </c>
      <c r="S264" s="71">
        <f t="shared" si="228"/>
        <v>2377.6387439693758</v>
      </c>
      <c r="V264" s="107">
        <v>2445.3000000000002</v>
      </c>
      <c r="X264" s="120">
        <f t="shared" si="210"/>
        <v>67.661256030624372</v>
      </c>
      <c r="Z264" s="120"/>
    </row>
    <row r="265" spans="1:164 13283:16384">
      <c r="A265" s="27" t="s">
        <v>43</v>
      </c>
      <c r="B265" s="4" t="s">
        <v>519</v>
      </c>
      <c r="C265" s="4" t="s">
        <v>9</v>
      </c>
      <c r="D265" s="49" t="s">
        <v>520</v>
      </c>
      <c r="E265" s="10" t="s">
        <v>310</v>
      </c>
      <c r="F265" s="11">
        <v>2</v>
      </c>
      <c r="G265" s="40">
        <v>117.74</v>
      </c>
      <c r="H265" s="71">
        <f t="shared" si="220"/>
        <v>114.47371710868799</v>
      </c>
      <c r="I265" s="83">
        <v>35.75</v>
      </c>
      <c r="J265" s="71">
        <f t="shared" si="221"/>
        <v>34.758241775399995</v>
      </c>
      <c r="K265" s="71">
        <f t="shared" si="222"/>
        <v>149.23195888408799</v>
      </c>
      <c r="L265" s="81">
        <v>147.18</v>
      </c>
      <c r="M265" s="71">
        <f t="shared" si="223"/>
        <v>143.09700767841599</v>
      </c>
      <c r="N265" s="81">
        <v>44.69</v>
      </c>
      <c r="O265" s="71">
        <f t="shared" si="224"/>
        <v>43.450232865527994</v>
      </c>
      <c r="P265" s="71">
        <f t="shared" si="225"/>
        <v>186.54724054394399</v>
      </c>
      <c r="Q265" s="71">
        <f t="shared" si="226"/>
        <v>286.19401535683198</v>
      </c>
      <c r="R265" s="72">
        <f t="shared" si="227"/>
        <v>86.900465731055988</v>
      </c>
      <c r="S265" s="71">
        <f t="shared" si="228"/>
        <v>373.09448108788797</v>
      </c>
      <c r="V265" s="106">
        <v>383.73</v>
      </c>
      <c r="X265" s="120">
        <f t="shared" ref="X265:X328" si="229">+V265-S265</f>
        <v>10.635518912112047</v>
      </c>
      <c r="Z265" s="120"/>
    </row>
    <row r="266" spans="1:164 13283:16384">
      <c r="A266" s="27" t="s">
        <v>73</v>
      </c>
      <c r="B266" s="4" t="s">
        <v>521</v>
      </c>
      <c r="C266" s="4" t="s">
        <v>9</v>
      </c>
      <c r="D266" s="49" t="s">
        <v>522</v>
      </c>
      <c r="E266" s="10" t="s">
        <v>310</v>
      </c>
      <c r="F266" s="11">
        <v>300</v>
      </c>
      <c r="G266" s="40">
        <v>14.94</v>
      </c>
      <c r="H266" s="71">
        <f t="shared" si="220"/>
        <v>14.525542157327999</v>
      </c>
      <c r="I266" s="83">
        <v>6.22</v>
      </c>
      <c r="J266" s="71">
        <f t="shared" si="221"/>
        <v>6.0474479396639991</v>
      </c>
      <c r="K266" s="71">
        <f t="shared" si="222"/>
        <v>20.572990096991997</v>
      </c>
      <c r="L266" s="81">
        <v>18.68</v>
      </c>
      <c r="M266" s="71">
        <f t="shared" si="223"/>
        <v>18.161788989215999</v>
      </c>
      <c r="N266" s="81">
        <v>7.78</v>
      </c>
      <c r="O266" s="71">
        <f t="shared" si="224"/>
        <v>7.5641712171359998</v>
      </c>
      <c r="P266" s="71">
        <f t="shared" si="225"/>
        <v>25.725960206351999</v>
      </c>
      <c r="Q266" s="71">
        <f t="shared" si="226"/>
        <v>5448.5366967647997</v>
      </c>
      <c r="R266" s="72">
        <f t="shared" si="227"/>
        <v>2269.2513651407999</v>
      </c>
      <c r="S266" s="71">
        <f t="shared" si="228"/>
        <v>7717.7880619055995</v>
      </c>
      <c r="V266" s="107">
        <v>7935</v>
      </c>
      <c r="X266" s="120">
        <f t="shared" si="229"/>
        <v>217.21193809440047</v>
      </c>
      <c r="Z266" s="120"/>
    </row>
    <row r="267" spans="1:164 13283:16384">
      <c r="A267" s="27" t="s">
        <v>76</v>
      </c>
      <c r="B267" s="4" t="s">
        <v>523</v>
      </c>
      <c r="C267" s="4" t="s">
        <v>9</v>
      </c>
      <c r="D267" s="49" t="s">
        <v>524</v>
      </c>
      <c r="E267" s="10" t="s">
        <v>310</v>
      </c>
      <c r="F267" s="11">
        <v>76</v>
      </c>
      <c r="G267" s="40">
        <v>21.16</v>
      </c>
      <c r="H267" s="71">
        <f t="shared" si="220"/>
        <v>20.572990096991997</v>
      </c>
      <c r="I267" s="83">
        <v>9.07</v>
      </c>
      <c r="J267" s="71">
        <f t="shared" si="221"/>
        <v>8.8183846965839994</v>
      </c>
      <c r="K267" s="71">
        <f t="shared" si="222"/>
        <v>29.391374793575999</v>
      </c>
      <c r="L267" s="81">
        <v>26.45</v>
      </c>
      <c r="M267" s="71">
        <f t="shared" si="223"/>
        <v>25.716237621239998</v>
      </c>
      <c r="N267" s="81">
        <v>11.34</v>
      </c>
      <c r="O267" s="71">
        <f t="shared" si="224"/>
        <v>11.025411517007999</v>
      </c>
      <c r="P267" s="71">
        <f t="shared" si="225"/>
        <v>36.741649138247993</v>
      </c>
      <c r="Q267" s="71">
        <f t="shared" si="226"/>
        <v>1954.4340592142398</v>
      </c>
      <c r="R267" s="72">
        <f t="shared" si="227"/>
        <v>837.93127529260789</v>
      </c>
      <c r="S267" s="71">
        <f t="shared" si="228"/>
        <v>2792.3653345068478</v>
      </c>
      <c r="V267" s="107">
        <v>2871.85</v>
      </c>
      <c r="X267" s="120">
        <f t="shared" si="229"/>
        <v>79.484665493152079</v>
      </c>
      <c r="Z267" s="120"/>
    </row>
    <row r="268" spans="1:164 13283:16384">
      <c r="A268" s="27" t="s">
        <v>79</v>
      </c>
      <c r="B268" s="4" t="s">
        <v>525</v>
      </c>
      <c r="C268" s="4" t="s">
        <v>9</v>
      </c>
      <c r="D268" s="49" t="s">
        <v>526</v>
      </c>
      <c r="E268" s="10" t="s">
        <v>310</v>
      </c>
      <c r="F268" s="11">
        <v>4</v>
      </c>
      <c r="G268" s="40">
        <v>32.42</v>
      </c>
      <c r="H268" s="71">
        <f t="shared" si="220"/>
        <v>31.520620933103999</v>
      </c>
      <c r="I268" s="83">
        <v>13.89</v>
      </c>
      <c r="J268" s="71">
        <f t="shared" si="221"/>
        <v>13.504670720568001</v>
      </c>
      <c r="K268" s="71">
        <f t="shared" si="222"/>
        <v>45.025291653671999</v>
      </c>
      <c r="L268" s="81">
        <v>40.520000000000003</v>
      </c>
      <c r="M268" s="71">
        <f t="shared" si="223"/>
        <v>39.395914873824005</v>
      </c>
      <c r="N268" s="81">
        <v>17.37</v>
      </c>
      <c r="O268" s="71">
        <f t="shared" si="224"/>
        <v>16.888130339543999</v>
      </c>
      <c r="P268" s="71">
        <f t="shared" si="225"/>
        <v>56.284045213368003</v>
      </c>
      <c r="Q268" s="71">
        <f t="shared" si="226"/>
        <v>157.58365949529602</v>
      </c>
      <c r="R268" s="72">
        <f t="shared" si="227"/>
        <v>67.552521358175994</v>
      </c>
      <c r="S268" s="71">
        <f t="shared" si="228"/>
        <v>225.13618085347201</v>
      </c>
      <c r="V268" s="106">
        <v>231.55</v>
      </c>
      <c r="X268" s="120">
        <f t="shared" si="229"/>
        <v>6.4138191465279988</v>
      </c>
      <c r="Z268" s="120"/>
    </row>
    <row r="269" spans="1:164 13283:16384">
      <c r="A269" s="27" t="s">
        <v>82</v>
      </c>
      <c r="B269" s="4" t="s">
        <v>527</v>
      </c>
      <c r="C269" s="4" t="s">
        <v>9</v>
      </c>
      <c r="D269" s="49" t="s">
        <v>528</v>
      </c>
      <c r="E269" s="10" t="s">
        <v>310</v>
      </c>
      <c r="F269" s="11">
        <v>4</v>
      </c>
      <c r="G269" s="40">
        <v>43.69</v>
      </c>
      <c r="H269" s="71">
        <f t="shared" si="220"/>
        <v>42.477974354327998</v>
      </c>
      <c r="I269" s="83">
        <v>18.72</v>
      </c>
      <c r="J269" s="71">
        <f t="shared" si="221"/>
        <v>18.200679329663998</v>
      </c>
      <c r="K269" s="71">
        <f t="shared" si="222"/>
        <v>60.678653683991996</v>
      </c>
      <c r="L269" s="81">
        <v>54.61</v>
      </c>
      <c r="M269" s="71">
        <f t="shared" si="223"/>
        <v>53.095037296632</v>
      </c>
      <c r="N269" s="81">
        <v>23.4</v>
      </c>
      <c r="O269" s="71">
        <f t="shared" si="224"/>
        <v>22.750849162079998</v>
      </c>
      <c r="P269" s="71">
        <f t="shared" si="225"/>
        <v>75.845886458712002</v>
      </c>
      <c r="Q269" s="71">
        <f t="shared" si="226"/>
        <v>212.380149186528</v>
      </c>
      <c r="R269" s="72">
        <f t="shared" si="227"/>
        <v>91.003396648319992</v>
      </c>
      <c r="S269" s="71">
        <f t="shared" si="228"/>
        <v>303.38354583484801</v>
      </c>
      <c r="V269" s="106">
        <v>312.05</v>
      </c>
      <c r="X269" s="120">
        <f t="shared" si="229"/>
        <v>8.666454165152004</v>
      </c>
      <c r="Z269" s="120"/>
    </row>
    <row r="270" spans="1:164 13283:16384">
      <c r="A270" s="27" t="s">
        <v>85</v>
      </c>
      <c r="B270" s="4" t="s">
        <v>529</v>
      </c>
      <c r="C270" s="4" t="s">
        <v>9</v>
      </c>
      <c r="D270" s="49" t="s">
        <v>530</v>
      </c>
      <c r="E270" s="10" t="s">
        <v>310</v>
      </c>
      <c r="F270" s="11">
        <v>4</v>
      </c>
      <c r="G270" s="40">
        <v>36.9</v>
      </c>
      <c r="H270" s="71">
        <f t="shared" si="220"/>
        <v>35.87633906328</v>
      </c>
      <c r="I270" s="83">
        <v>15.82</v>
      </c>
      <c r="J270" s="71">
        <f t="shared" si="221"/>
        <v>15.381129647184</v>
      </c>
      <c r="K270" s="71">
        <f t="shared" si="222"/>
        <v>51.257468710463996</v>
      </c>
      <c r="L270" s="81">
        <v>46.13</v>
      </c>
      <c r="M270" s="71">
        <f t="shared" si="223"/>
        <v>44.850285121656</v>
      </c>
      <c r="N270" s="81">
        <v>19.77</v>
      </c>
      <c r="O270" s="71">
        <f t="shared" si="224"/>
        <v>19.221550766423999</v>
      </c>
      <c r="P270" s="71">
        <f t="shared" si="225"/>
        <v>64.071835888080003</v>
      </c>
      <c r="Q270" s="71">
        <f t="shared" si="226"/>
        <v>179.401140486624</v>
      </c>
      <c r="R270" s="72">
        <f t="shared" si="227"/>
        <v>76.886203065695994</v>
      </c>
      <c r="S270" s="71">
        <f t="shared" si="228"/>
        <v>256.28734355232001</v>
      </c>
      <c r="V270" s="106">
        <v>263.60000000000002</v>
      </c>
      <c r="X270" s="120">
        <f t="shared" si="229"/>
        <v>7.3126564476800127</v>
      </c>
      <c r="Z270" s="120"/>
    </row>
    <row r="271" spans="1:164 13283:16384">
      <c r="A271" s="27" t="s">
        <v>88</v>
      </c>
      <c r="B271" s="4" t="s">
        <v>527</v>
      </c>
      <c r="C271" s="4" t="s">
        <v>9</v>
      </c>
      <c r="D271" s="49" t="s">
        <v>531</v>
      </c>
      <c r="E271" s="10" t="s">
        <v>310</v>
      </c>
      <c r="F271" s="11">
        <v>2</v>
      </c>
      <c r="G271" s="40">
        <v>43.69</v>
      </c>
      <c r="H271" s="71">
        <f t="shared" si="220"/>
        <v>42.477974354327998</v>
      </c>
      <c r="I271" s="83">
        <v>18.72</v>
      </c>
      <c r="J271" s="71">
        <f t="shared" si="221"/>
        <v>18.200679329663998</v>
      </c>
      <c r="K271" s="71">
        <f t="shared" si="222"/>
        <v>60.678653683991996</v>
      </c>
      <c r="L271" s="81">
        <v>54.61</v>
      </c>
      <c r="M271" s="71">
        <f t="shared" si="223"/>
        <v>53.095037296632</v>
      </c>
      <c r="N271" s="81">
        <v>23.4</v>
      </c>
      <c r="O271" s="71">
        <f t="shared" si="224"/>
        <v>22.750849162079998</v>
      </c>
      <c r="P271" s="71">
        <f t="shared" si="225"/>
        <v>75.845886458712002</v>
      </c>
      <c r="Q271" s="71">
        <f t="shared" si="226"/>
        <v>106.190074593264</v>
      </c>
      <c r="R271" s="72">
        <f t="shared" si="227"/>
        <v>45.501698324159996</v>
      </c>
      <c r="S271" s="71">
        <f t="shared" si="228"/>
        <v>151.691772917424</v>
      </c>
      <c r="V271" s="106">
        <v>156.03</v>
      </c>
      <c r="X271" s="120">
        <f t="shared" si="229"/>
        <v>4.3382270825759974</v>
      </c>
      <c r="Z271" s="120"/>
    </row>
    <row r="272" spans="1:164 13283:16384" ht="24">
      <c r="A272" s="27" t="s">
        <v>91</v>
      </c>
      <c r="B272" s="4" t="s">
        <v>532</v>
      </c>
      <c r="C272" s="4" t="s">
        <v>9</v>
      </c>
      <c r="D272" s="52" t="s">
        <v>1383</v>
      </c>
      <c r="E272" s="9" t="s">
        <v>1313</v>
      </c>
      <c r="F272" s="12">
        <v>5</v>
      </c>
      <c r="G272" s="40">
        <v>45.01</v>
      </c>
      <c r="H272" s="71">
        <f t="shared" si="220"/>
        <v>43.761355589111993</v>
      </c>
      <c r="I272" s="83">
        <v>14.3</v>
      </c>
      <c r="J272" s="71">
        <f t="shared" si="221"/>
        <v>13.903296710159999</v>
      </c>
      <c r="K272" s="71">
        <f t="shared" si="222"/>
        <v>57.664652299271992</v>
      </c>
      <c r="L272" s="81">
        <v>56.26</v>
      </c>
      <c r="M272" s="71">
        <f t="shared" si="223"/>
        <v>54.699263840111996</v>
      </c>
      <c r="N272" s="81">
        <v>17.88</v>
      </c>
      <c r="O272" s="71">
        <f t="shared" si="224"/>
        <v>17.383982180255998</v>
      </c>
      <c r="P272" s="71">
        <f t="shared" si="225"/>
        <v>72.083246020367994</v>
      </c>
      <c r="Q272" s="71">
        <f t="shared" si="226"/>
        <v>273.49631920055998</v>
      </c>
      <c r="R272" s="72">
        <f t="shared" si="227"/>
        <v>86.919910901279991</v>
      </c>
      <c r="S272" s="71">
        <f t="shared" si="228"/>
        <v>360.41623010183997</v>
      </c>
      <c r="V272" s="106">
        <v>370.69</v>
      </c>
      <c r="X272" s="120">
        <f t="shared" si="229"/>
        <v>10.273769898160026</v>
      </c>
      <c r="Z272" s="120"/>
    </row>
    <row r="273" spans="1:164 13283:16384" ht="25.5">
      <c r="A273" s="27" t="s">
        <v>95</v>
      </c>
      <c r="B273" s="1" t="s">
        <v>1318</v>
      </c>
      <c r="C273" s="4" t="s">
        <v>9</v>
      </c>
      <c r="D273" s="52" t="s">
        <v>1384</v>
      </c>
      <c r="E273" s="9" t="s">
        <v>1313</v>
      </c>
      <c r="F273" s="12">
        <v>2</v>
      </c>
      <c r="G273" s="40">
        <v>53.63</v>
      </c>
      <c r="H273" s="71">
        <f t="shared" si="220"/>
        <v>52.142223955656</v>
      </c>
      <c r="I273" s="83">
        <v>22.98</v>
      </c>
      <c r="J273" s="71">
        <f t="shared" si="221"/>
        <v>22.342500587375998</v>
      </c>
      <c r="K273" s="71">
        <f t="shared" si="222"/>
        <v>74.484724543032002</v>
      </c>
      <c r="L273" s="81">
        <v>67.03</v>
      </c>
      <c r="M273" s="71">
        <f t="shared" si="223"/>
        <v>65.170488005736004</v>
      </c>
      <c r="N273" s="81">
        <v>28.73</v>
      </c>
      <c r="O273" s="71">
        <f t="shared" si="224"/>
        <v>27.932987026776001</v>
      </c>
      <c r="P273" s="71">
        <f t="shared" si="225"/>
        <v>93.103475032512009</v>
      </c>
      <c r="Q273" s="71">
        <f t="shared" si="226"/>
        <v>130.34097601147201</v>
      </c>
      <c r="R273" s="72">
        <f t="shared" si="227"/>
        <v>55.865974053552002</v>
      </c>
      <c r="S273" s="71">
        <f t="shared" si="228"/>
        <v>186.20695006502402</v>
      </c>
      <c r="V273" s="113">
        <v>191.53</v>
      </c>
      <c r="X273" s="120">
        <f t="shared" si="229"/>
        <v>5.3230499349759839</v>
      </c>
      <c r="Z273" s="120"/>
    </row>
    <row r="274" spans="1:164 13283:16384" ht="25.5">
      <c r="A274" s="27" t="s">
        <v>98</v>
      </c>
      <c r="B274" s="1" t="s">
        <v>1319</v>
      </c>
      <c r="C274" s="4" t="s">
        <v>9</v>
      </c>
      <c r="D274" s="52" t="s">
        <v>1385</v>
      </c>
      <c r="E274" s="9" t="s">
        <v>1313</v>
      </c>
      <c r="F274" s="12">
        <v>48</v>
      </c>
      <c r="G274" s="40">
        <v>97.2</v>
      </c>
      <c r="H274" s="71">
        <f t="shared" si="220"/>
        <v>94.503527288640001</v>
      </c>
      <c r="I274" s="83">
        <v>34.49</v>
      </c>
      <c r="J274" s="71">
        <f t="shared" si="221"/>
        <v>33.533196051288002</v>
      </c>
      <c r="K274" s="71">
        <f t="shared" si="222"/>
        <v>128.03672333992802</v>
      </c>
      <c r="L274" s="81">
        <v>121.5</v>
      </c>
      <c r="M274" s="71">
        <f t="shared" si="223"/>
        <v>118.1294091108</v>
      </c>
      <c r="N274" s="81">
        <v>43.11</v>
      </c>
      <c r="O274" s="71">
        <f t="shared" si="224"/>
        <v>41.914064417831995</v>
      </c>
      <c r="P274" s="71">
        <f t="shared" si="225"/>
        <v>160.04347352863198</v>
      </c>
      <c r="Q274" s="71">
        <f t="shared" si="226"/>
        <v>5670.2116373183999</v>
      </c>
      <c r="R274" s="72">
        <f t="shared" si="227"/>
        <v>2011.8750920559357</v>
      </c>
      <c r="S274" s="71">
        <f t="shared" si="228"/>
        <v>7682.0867293743358</v>
      </c>
      <c r="V274" s="108">
        <v>7901.4</v>
      </c>
      <c r="X274" s="120">
        <f t="shared" si="229"/>
        <v>219.31327062566379</v>
      </c>
      <c r="Z274" s="120"/>
    </row>
    <row r="275" spans="1:164 13283:16384">
      <c r="A275" s="27" t="s">
        <v>101</v>
      </c>
      <c r="B275" s="4" t="s">
        <v>533</v>
      </c>
      <c r="C275" s="4" t="s">
        <v>9</v>
      </c>
      <c r="D275" s="49" t="s">
        <v>534</v>
      </c>
      <c r="E275" s="10" t="s">
        <v>310</v>
      </c>
      <c r="F275" s="11">
        <v>2</v>
      </c>
      <c r="G275" s="40">
        <v>90.84</v>
      </c>
      <c r="H275" s="71">
        <f t="shared" si="220"/>
        <v>88.319963157407997</v>
      </c>
      <c r="I275" s="83">
        <v>29.6</v>
      </c>
      <c r="J275" s="71">
        <f t="shared" si="221"/>
        <v>28.778851931519998</v>
      </c>
      <c r="K275" s="71">
        <f t="shared" si="222"/>
        <v>117.09881508892799</v>
      </c>
      <c r="L275" s="81">
        <v>113.55</v>
      </c>
      <c r="M275" s="71">
        <f t="shared" si="223"/>
        <v>110.39995394675999</v>
      </c>
      <c r="N275" s="81">
        <v>37</v>
      </c>
      <c r="O275" s="71">
        <f t="shared" si="224"/>
        <v>35.973564914400001</v>
      </c>
      <c r="P275" s="71">
        <f t="shared" si="225"/>
        <v>146.37351886115999</v>
      </c>
      <c r="Q275" s="71">
        <f t="shared" si="226"/>
        <v>220.79990789351999</v>
      </c>
      <c r="R275" s="72">
        <f t="shared" si="227"/>
        <v>71.947129828800001</v>
      </c>
      <c r="S275" s="71">
        <f t="shared" si="228"/>
        <v>292.74703772231999</v>
      </c>
      <c r="V275" s="106">
        <v>301.08999999999997</v>
      </c>
      <c r="X275" s="120">
        <f t="shared" si="229"/>
        <v>8.3429622776799874</v>
      </c>
      <c r="Z275" s="120"/>
    </row>
    <row r="276" spans="1:164 13283:16384" ht="24">
      <c r="A276" s="27" t="s">
        <v>104</v>
      </c>
      <c r="B276" s="4" t="s">
        <v>535</v>
      </c>
      <c r="C276" s="4" t="s">
        <v>9</v>
      </c>
      <c r="D276" s="52" t="s">
        <v>1386</v>
      </c>
      <c r="E276" s="9" t="s">
        <v>1313</v>
      </c>
      <c r="F276" s="12">
        <v>2</v>
      </c>
      <c r="G276" s="40">
        <v>3085.03</v>
      </c>
      <c r="H276" s="71">
        <f t="shared" si="220"/>
        <v>2999.446674807336</v>
      </c>
      <c r="I276" s="83">
        <v>151.30000000000001</v>
      </c>
      <c r="J276" s="71">
        <f t="shared" si="221"/>
        <v>147.10271274455999</v>
      </c>
      <c r="K276" s="71">
        <f t="shared" si="222"/>
        <v>3146.549387551896</v>
      </c>
      <c r="L276" s="81">
        <v>3856.29</v>
      </c>
      <c r="M276" s="71">
        <f t="shared" si="223"/>
        <v>3749.3107741554477</v>
      </c>
      <c r="N276" s="81">
        <v>189.12</v>
      </c>
      <c r="O276" s="71">
        <f t="shared" si="224"/>
        <v>183.87352963814399</v>
      </c>
      <c r="P276" s="71">
        <f t="shared" si="225"/>
        <v>3933.1843037935919</v>
      </c>
      <c r="Q276" s="71">
        <f t="shared" si="226"/>
        <v>7498.6215483108954</v>
      </c>
      <c r="R276" s="72">
        <f t="shared" si="227"/>
        <v>367.74705927628798</v>
      </c>
      <c r="S276" s="71">
        <f t="shared" si="228"/>
        <v>7866.3686075871838</v>
      </c>
      <c r="V276" s="107">
        <v>8090.82</v>
      </c>
      <c r="X276" s="120">
        <f t="shared" si="229"/>
        <v>224.45139241281595</v>
      </c>
      <c r="Z276" s="120"/>
    </row>
    <row r="277" spans="1:164 13283:16384" ht="36">
      <c r="A277" s="27" t="s">
        <v>342</v>
      </c>
      <c r="B277" s="4" t="s">
        <v>536</v>
      </c>
      <c r="C277" s="4" t="s">
        <v>9</v>
      </c>
      <c r="D277" s="50" t="s">
        <v>1387</v>
      </c>
      <c r="E277" s="9" t="s">
        <v>1313</v>
      </c>
      <c r="F277" s="11">
        <v>145</v>
      </c>
      <c r="G277" s="40">
        <v>22.75</v>
      </c>
      <c r="H277" s="71">
        <f t="shared" si="220"/>
        <v>22.118881129799998</v>
      </c>
      <c r="I277" s="83">
        <v>15.17</v>
      </c>
      <c r="J277" s="71">
        <f t="shared" si="221"/>
        <v>14.749161614903999</v>
      </c>
      <c r="K277" s="71">
        <f t="shared" si="222"/>
        <v>36.868042744703999</v>
      </c>
      <c r="L277" s="81">
        <v>28.44</v>
      </c>
      <c r="M277" s="71">
        <f t="shared" si="223"/>
        <v>27.651032058527999</v>
      </c>
      <c r="N277" s="81">
        <v>18.96</v>
      </c>
      <c r="O277" s="71">
        <f t="shared" si="224"/>
        <v>18.434021372351999</v>
      </c>
      <c r="P277" s="71">
        <f t="shared" si="225"/>
        <v>46.085053430879995</v>
      </c>
      <c r="Q277" s="71">
        <f t="shared" si="226"/>
        <v>4009.3996484865597</v>
      </c>
      <c r="R277" s="72">
        <f t="shared" si="227"/>
        <v>2672.93309899104</v>
      </c>
      <c r="S277" s="71">
        <f t="shared" si="228"/>
        <v>6682.3327474775997</v>
      </c>
      <c r="V277" s="108">
        <v>6873</v>
      </c>
      <c r="X277" s="120">
        <f t="shared" si="229"/>
        <v>190.6672525224003</v>
      </c>
      <c r="Z277" s="120"/>
    </row>
    <row r="278" spans="1:164 13283:16384" ht="36">
      <c r="A278" s="27" t="s">
        <v>344</v>
      </c>
      <c r="B278" s="1" t="s">
        <v>1320</v>
      </c>
      <c r="C278" s="4" t="s">
        <v>9</v>
      </c>
      <c r="D278" s="50" t="s">
        <v>1388</v>
      </c>
      <c r="E278" s="9" t="s">
        <v>1313</v>
      </c>
      <c r="F278" s="11">
        <v>55</v>
      </c>
      <c r="G278" s="40">
        <v>47.75</v>
      </c>
      <c r="H278" s="71">
        <f t="shared" si="220"/>
        <v>46.425343909799999</v>
      </c>
      <c r="I278" s="83">
        <v>20.47</v>
      </c>
      <c r="J278" s="71">
        <f t="shared" si="221"/>
        <v>19.902131724263999</v>
      </c>
      <c r="K278" s="71">
        <f t="shared" si="222"/>
        <v>66.327475634064001</v>
      </c>
      <c r="L278" s="81">
        <v>59.69</v>
      </c>
      <c r="M278" s="71">
        <f t="shared" si="223"/>
        <v>58.034110533527993</v>
      </c>
      <c r="N278" s="81">
        <v>25.58</v>
      </c>
      <c r="O278" s="71">
        <f t="shared" si="224"/>
        <v>24.870372716495996</v>
      </c>
      <c r="P278" s="71">
        <f t="shared" si="225"/>
        <v>82.904483250023986</v>
      </c>
      <c r="Q278" s="71">
        <f t="shared" si="226"/>
        <v>3191.8760793440397</v>
      </c>
      <c r="R278" s="72">
        <f t="shared" si="227"/>
        <v>1367.8704994072798</v>
      </c>
      <c r="S278" s="71">
        <f t="shared" si="228"/>
        <v>4559.7465787513192</v>
      </c>
      <c r="V278" s="108">
        <v>4690.13</v>
      </c>
      <c r="X278" s="120">
        <f t="shared" si="229"/>
        <v>130.38342124868086</v>
      </c>
      <c r="Z278" s="120"/>
    </row>
    <row r="279" spans="1:164 13283:16384" ht="36">
      <c r="A279" s="27" t="s">
        <v>347</v>
      </c>
      <c r="B279" s="1" t="s">
        <v>1321</v>
      </c>
      <c r="C279" s="4" t="s">
        <v>9</v>
      </c>
      <c r="D279" s="50" t="s">
        <v>1389</v>
      </c>
      <c r="E279" s="9" t="s">
        <v>1313</v>
      </c>
      <c r="F279" s="11">
        <v>20</v>
      </c>
      <c r="G279" s="40">
        <v>38.65</v>
      </c>
      <c r="H279" s="71">
        <f t="shared" si="220"/>
        <v>37.577791457879997</v>
      </c>
      <c r="I279" s="83">
        <v>16.57</v>
      </c>
      <c r="J279" s="71">
        <f t="shared" si="221"/>
        <v>16.110323530584001</v>
      </c>
      <c r="K279" s="71">
        <f t="shared" si="222"/>
        <v>53.688114988463994</v>
      </c>
      <c r="L279" s="81">
        <v>48.32</v>
      </c>
      <c r="M279" s="71">
        <f t="shared" si="223"/>
        <v>46.979531261184</v>
      </c>
      <c r="N279" s="81">
        <v>20.71</v>
      </c>
      <c r="O279" s="71">
        <f t="shared" si="224"/>
        <v>20.135473766952</v>
      </c>
      <c r="P279" s="71">
        <f t="shared" si="225"/>
        <v>67.115005028135997</v>
      </c>
      <c r="Q279" s="71">
        <f t="shared" si="226"/>
        <v>939.59062522368004</v>
      </c>
      <c r="R279" s="72">
        <f t="shared" si="227"/>
        <v>402.70947533904001</v>
      </c>
      <c r="S279" s="71">
        <f t="shared" si="228"/>
        <v>1342.30010056272</v>
      </c>
      <c r="V279" s="108">
        <v>1380.5</v>
      </c>
      <c r="X279" s="120">
        <f t="shared" si="229"/>
        <v>38.19989943728001</v>
      </c>
      <c r="Z279" s="120"/>
    </row>
    <row r="280" spans="1:164 13283:16384" ht="25.5">
      <c r="A280" s="27" t="s">
        <v>350</v>
      </c>
      <c r="B280" s="1" t="s">
        <v>1322</v>
      </c>
      <c r="C280" s="4" t="s">
        <v>9</v>
      </c>
      <c r="D280" s="52" t="s">
        <v>1390</v>
      </c>
      <c r="E280" s="9" t="s">
        <v>1313</v>
      </c>
      <c r="F280" s="11">
        <v>43</v>
      </c>
      <c r="G280" s="40">
        <v>47.75</v>
      </c>
      <c r="H280" s="71">
        <f t="shared" si="220"/>
        <v>46.425343909799999</v>
      </c>
      <c r="I280" s="83">
        <v>20.47</v>
      </c>
      <c r="J280" s="71">
        <f t="shared" si="221"/>
        <v>19.902131724263999</v>
      </c>
      <c r="K280" s="71">
        <f t="shared" si="222"/>
        <v>66.327475634064001</v>
      </c>
      <c r="L280" s="81">
        <v>59.69</v>
      </c>
      <c r="M280" s="71">
        <f t="shared" si="223"/>
        <v>58.034110533527993</v>
      </c>
      <c r="N280" s="81">
        <v>25.58</v>
      </c>
      <c r="O280" s="71">
        <f t="shared" si="224"/>
        <v>24.870372716495996</v>
      </c>
      <c r="P280" s="71">
        <f t="shared" si="225"/>
        <v>82.904483250023986</v>
      </c>
      <c r="Q280" s="71">
        <f t="shared" si="226"/>
        <v>2495.4667529417038</v>
      </c>
      <c r="R280" s="72">
        <f t="shared" si="227"/>
        <v>1069.4260268093278</v>
      </c>
      <c r="S280" s="71">
        <f t="shared" si="228"/>
        <v>3564.8927797510314</v>
      </c>
      <c r="V280" s="108">
        <v>3666.83</v>
      </c>
      <c r="X280" s="120">
        <f t="shared" si="229"/>
        <v>101.93722024896852</v>
      </c>
      <c r="Z280" s="120"/>
    </row>
    <row r="281" spans="1:164 13283:16384" ht="36">
      <c r="A281" s="27" t="s">
        <v>353</v>
      </c>
      <c r="B281" s="1" t="s">
        <v>1323</v>
      </c>
      <c r="C281" s="4" t="s">
        <v>9</v>
      </c>
      <c r="D281" s="50" t="s">
        <v>1391</v>
      </c>
      <c r="E281" s="9" t="s">
        <v>1313</v>
      </c>
      <c r="F281" s="11">
        <v>5</v>
      </c>
      <c r="G281" s="40">
        <v>55.3</v>
      </c>
      <c r="H281" s="71">
        <f t="shared" si="220"/>
        <v>53.765895669359992</v>
      </c>
      <c r="I281" s="83">
        <v>23.7</v>
      </c>
      <c r="J281" s="71">
        <f t="shared" si="221"/>
        <v>23.042526715439998</v>
      </c>
      <c r="K281" s="71">
        <f t="shared" si="222"/>
        <v>76.808422384799997</v>
      </c>
      <c r="L281" s="81">
        <v>69.13</v>
      </c>
      <c r="M281" s="71">
        <f t="shared" si="223"/>
        <v>67.212230879255998</v>
      </c>
      <c r="N281" s="81">
        <v>29.63</v>
      </c>
      <c r="O281" s="71">
        <f t="shared" si="224"/>
        <v>28.808019686855996</v>
      </c>
      <c r="P281" s="71">
        <f t="shared" si="225"/>
        <v>96.020250566111997</v>
      </c>
      <c r="Q281" s="71">
        <f t="shared" si="226"/>
        <v>336.06115439628002</v>
      </c>
      <c r="R281" s="72">
        <f t="shared" si="227"/>
        <v>144.04009843427997</v>
      </c>
      <c r="S281" s="71">
        <f t="shared" si="228"/>
        <v>480.10125283055999</v>
      </c>
      <c r="V281" s="113">
        <v>493.75</v>
      </c>
      <c r="X281" s="120">
        <f t="shared" si="229"/>
        <v>13.648747169440014</v>
      </c>
      <c r="Z281" s="120"/>
    </row>
    <row r="282" spans="1:164 13283:16384" ht="36">
      <c r="A282" s="27" t="s">
        <v>356</v>
      </c>
      <c r="B282" s="1" t="s">
        <v>1324</v>
      </c>
      <c r="C282" s="4" t="s">
        <v>9</v>
      </c>
      <c r="D282" s="50" t="s">
        <v>1392</v>
      </c>
      <c r="E282" s="9" t="s">
        <v>1313</v>
      </c>
      <c r="F282" s="11">
        <v>6</v>
      </c>
      <c r="G282" s="40">
        <v>33.07</v>
      </c>
      <c r="H282" s="71">
        <f t="shared" si="220"/>
        <v>32.152588965383998</v>
      </c>
      <c r="I282" s="83">
        <v>14.17</v>
      </c>
      <c r="J282" s="71">
        <f t="shared" si="221"/>
        <v>13.776903103703999</v>
      </c>
      <c r="K282" s="71">
        <f t="shared" si="222"/>
        <v>45.929492069087999</v>
      </c>
      <c r="L282" s="81">
        <v>41.34</v>
      </c>
      <c r="M282" s="71">
        <f t="shared" si="223"/>
        <v>40.193166853008002</v>
      </c>
      <c r="N282" s="81">
        <v>17.72</v>
      </c>
      <c r="O282" s="71">
        <f t="shared" si="224"/>
        <v>17.228420818463999</v>
      </c>
      <c r="P282" s="71">
        <f t="shared" si="225"/>
        <v>57.421587671471997</v>
      </c>
      <c r="Q282" s="71">
        <f t="shared" si="226"/>
        <v>241.15900111804802</v>
      </c>
      <c r="R282" s="72">
        <f t="shared" si="227"/>
        <v>103.37052491078398</v>
      </c>
      <c r="S282" s="71">
        <f t="shared" si="228"/>
        <v>344.52952602883204</v>
      </c>
      <c r="V282" s="113">
        <v>354.3</v>
      </c>
      <c r="X282" s="120">
        <f t="shared" si="229"/>
        <v>9.7704739711679736</v>
      </c>
      <c r="Z282" s="120"/>
    </row>
    <row r="283" spans="1:164 13283:16384" ht="36">
      <c r="A283" s="27" t="s">
        <v>358</v>
      </c>
      <c r="B283" s="1" t="s">
        <v>1325</v>
      </c>
      <c r="C283" s="4" t="s">
        <v>9</v>
      </c>
      <c r="D283" s="50" t="s">
        <v>1393</v>
      </c>
      <c r="E283" s="9" t="s">
        <v>1313</v>
      </c>
      <c r="F283" s="11">
        <v>6</v>
      </c>
      <c r="G283" s="42">
        <v>34.86</v>
      </c>
      <c r="H283" s="71">
        <f t="shared" si="220"/>
        <v>33.892931700432001</v>
      </c>
      <c r="I283" s="84">
        <v>14.94</v>
      </c>
      <c r="J283" s="71">
        <f t="shared" si="221"/>
        <v>14.525542157327999</v>
      </c>
      <c r="K283" s="71">
        <f t="shared" si="222"/>
        <v>48.418473857759999</v>
      </c>
      <c r="L283" s="81">
        <v>43.58</v>
      </c>
      <c r="M283" s="71">
        <f t="shared" si="223"/>
        <v>42.371025918095995</v>
      </c>
      <c r="N283" s="81">
        <v>18.68</v>
      </c>
      <c r="O283" s="71">
        <f t="shared" si="224"/>
        <v>18.161788989215999</v>
      </c>
      <c r="P283" s="71">
        <f t="shared" si="225"/>
        <v>60.532814907311995</v>
      </c>
      <c r="Q283" s="71">
        <f t="shared" si="226"/>
        <v>254.22615550857597</v>
      </c>
      <c r="R283" s="72">
        <f t="shared" si="227"/>
        <v>108.970733935296</v>
      </c>
      <c r="S283" s="71">
        <f t="shared" si="228"/>
        <v>363.19688944387195</v>
      </c>
      <c r="V283" s="113">
        <v>373.5</v>
      </c>
      <c r="X283" s="120">
        <f t="shared" si="229"/>
        <v>10.303110556128047</v>
      </c>
      <c r="Z283" s="120"/>
    </row>
    <row r="284" spans="1:164 13283:16384">
      <c r="A284" s="29" t="s">
        <v>360</v>
      </c>
      <c r="B284" s="4" t="s">
        <v>537</v>
      </c>
      <c r="C284" s="4" t="s">
        <v>9</v>
      </c>
      <c r="D284" s="52" t="s">
        <v>1394</v>
      </c>
      <c r="E284" s="9" t="s">
        <v>1313</v>
      </c>
      <c r="F284" s="11">
        <v>20</v>
      </c>
      <c r="G284" s="40">
        <v>53.03</v>
      </c>
      <c r="H284" s="71">
        <f t="shared" si="220"/>
        <v>51.558868848936001</v>
      </c>
      <c r="I284" s="83">
        <v>21.28</v>
      </c>
      <c r="J284" s="71">
        <f t="shared" si="221"/>
        <v>20.689661118336002</v>
      </c>
      <c r="K284" s="71">
        <f t="shared" si="222"/>
        <v>72.248529967272006</v>
      </c>
      <c r="L284" s="85">
        <v>66.290000000000006</v>
      </c>
      <c r="M284" s="71">
        <f t="shared" si="223"/>
        <v>64.451016707448005</v>
      </c>
      <c r="N284" s="85">
        <v>26.6</v>
      </c>
      <c r="O284" s="71">
        <f t="shared" si="224"/>
        <v>25.862076397919999</v>
      </c>
      <c r="P284" s="71">
        <f t="shared" si="225"/>
        <v>90.313093105368011</v>
      </c>
      <c r="Q284" s="71">
        <f t="shared" si="226"/>
        <v>1289.02033414896</v>
      </c>
      <c r="R284" s="72">
        <f t="shared" si="227"/>
        <v>517.24152795839996</v>
      </c>
      <c r="S284" s="71">
        <f t="shared" si="228"/>
        <v>1806.26186210736</v>
      </c>
      <c r="V284" s="109">
        <v>1857.65</v>
      </c>
      <c r="X284" s="120">
        <f t="shared" si="229"/>
        <v>51.388137892640088</v>
      </c>
      <c r="Z284" s="120"/>
    </row>
    <row r="285" spans="1:164 13283:16384">
      <c r="A285" s="27" t="s">
        <v>363</v>
      </c>
      <c r="B285" s="4" t="s">
        <v>537</v>
      </c>
      <c r="C285" s="4" t="s">
        <v>9</v>
      </c>
      <c r="D285" s="52" t="s">
        <v>1395</v>
      </c>
      <c r="E285" s="9" t="s">
        <v>1313</v>
      </c>
      <c r="F285" s="11">
        <v>3</v>
      </c>
      <c r="G285" s="40">
        <v>53.03</v>
      </c>
      <c r="H285" s="71">
        <f t="shared" si="220"/>
        <v>51.558868848936001</v>
      </c>
      <c r="I285" s="83">
        <v>21.28</v>
      </c>
      <c r="J285" s="71">
        <f t="shared" si="221"/>
        <v>20.689661118336002</v>
      </c>
      <c r="K285" s="71">
        <f t="shared" si="222"/>
        <v>72.248529967272006</v>
      </c>
      <c r="L285" s="81">
        <v>66.290000000000006</v>
      </c>
      <c r="M285" s="71">
        <f t="shared" si="223"/>
        <v>64.451016707448005</v>
      </c>
      <c r="N285" s="81">
        <v>26.6</v>
      </c>
      <c r="O285" s="71">
        <f t="shared" si="224"/>
        <v>25.862076397919999</v>
      </c>
      <c r="P285" s="71">
        <f t="shared" si="225"/>
        <v>90.313093105368011</v>
      </c>
      <c r="Q285" s="71">
        <f t="shared" si="226"/>
        <v>193.35305012234403</v>
      </c>
      <c r="R285" s="72">
        <f t="shared" si="227"/>
        <v>77.586229193760005</v>
      </c>
      <c r="S285" s="71">
        <f t="shared" si="228"/>
        <v>270.93927931610403</v>
      </c>
      <c r="V285" s="106">
        <v>278.64999999999998</v>
      </c>
      <c r="X285" s="120">
        <f t="shared" si="229"/>
        <v>7.7107206838959428</v>
      </c>
      <c r="Z285" s="120"/>
    </row>
    <row r="286" spans="1:164 13283:16384">
      <c r="A286" s="27" t="s">
        <v>366</v>
      </c>
      <c r="B286" s="4" t="s">
        <v>537</v>
      </c>
      <c r="C286" s="4" t="s">
        <v>9</v>
      </c>
      <c r="D286" s="52" t="s">
        <v>1396</v>
      </c>
      <c r="E286" s="9" t="s">
        <v>1313</v>
      </c>
      <c r="F286" s="11">
        <v>6</v>
      </c>
      <c r="G286" s="40">
        <v>53.03</v>
      </c>
      <c r="H286" s="71">
        <f t="shared" si="220"/>
        <v>51.558868848936001</v>
      </c>
      <c r="I286" s="83">
        <v>21.28</v>
      </c>
      <c r="J286" s="71">
        <f t="shared" si="221"/>
        <v>20.689661118336002</v>
      </c>
      <c r="K286" s="71">
        <f t="shared" si="222"/>
        <v>72.248529967272006</v>
      </c>
      <c r="L286" s="81">
        <v>66.290000000000006</v>
      </c>
      <c r="M286" s="71">
        <f t="shared" si="223"/>
        <v>64.451016707448005</v>
      </c>
      <c r="N286" s="81">
        <v>26.6</v>
      </c>
      <c r="O286" s="71">
        <f t="shared" si="224"/>
        <v>25.862076397919999</v>
      </c>
      <c r="P286" s="71">
        <f t="shared" si="225"/>
        <v>90.313093105368011</v>
      </c>
      <c r="Q286" s="71">
        <f t="shared" si="226"/>
        <v>386.70610024468806</v>
      </c>
      <c r="R286" s="72">
        <f t="shared" si="227"/>
        <v>155.17245838752001</v>
      </c>
      <c r="S286" s="71">
        <f t="shared" si="228"/>
        <v>541.87855863220807</v>
      </c>
      <c r="V286" s="106">
        <v>557.29999999999995</v>
      </c>
      <c r="X286" s="120">
        <f t="shared" si="229"/>
        <v>15.421441367791886</v>
      </c>
      <c r="Z286" s="120"/>
    </row>
    <row r="287" spans="1:164 13283:16384" s="98" customFormat="1">
      <c r="A287" s="92" t="s">
        <v>538</v>
      </c>
      <c r="B287" s="93"/>
      <c r="C287" s="93"/>
      <c r="D287" s="94" t="s">
        <v>539</v>
      </c>
      <c r="E287" s="95"/>
      <c r="F287" s="93"/>
      <c r="G287" s="39"/>
      <c r="H287" s="96"/>
      <c r="I287" s="79"/>
      <c r="J287" s="96"/>
      <c r="K287" s="96"/>
      <c r="L287" s="68"/>
      <c r="M287" s="96"/>
      <c r="N287" s="68"/>
      <c r="O287" s="96"/>
      <c r="P287" s="96"/>
      <c r="Q287" s="97">
        <f>SUM(Q288:Q309)</f>
        <v>467185.6929870983</v>
      </c>
      <c r="R287" s="97">
        <f>SUM(R288:R309)</f>
        <v>106089.9319666104</v>
      </c>
      <c r="S287" s="97">
        <f>+Q287+R287</f>
        <v>573275.62495370873</v>
      </c>
      <c r="T287" s="14"/>
      <c r="U287" s="14"/>
      <c r="V287" s="116">
        <v>589437.68999999994</v>
      </c>
      <c r="W287" s="14"/>
      <c r="X287" s="120">
        <f t="shared" si="229"/>
        <v>16162.065046291216</v>
      </c>
      <c r="Y287" s="14"/>
      <c r="Z287" s="120"/>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c r="EN287" s="14"/>
      <c r="EO287" s="14"/>
      <c r="EP287" s="14"/>
      <c r="EQ287" s="14"/>
      <c r="ER287" s="14"/>
      <c r="ES287" s="14"/>
      <c r="ET287" s="14"/>
      <c r="EU287" s="14"/>
      <c r="EV287" s="14"/>
      <c r="EW287" s="14"/>
      <c r="EX287" s="14"/>
      <c r="EY287" s="14"/>
      <c r="EZ287" s="14"/>
      <c r="FA287" s="14"/>
      <c r="FB287" s="14"/>
      <c r="FC287" s="14"/>
      <c r="FD287" s="14"/>
      <c r="FE287" s="14"/>
      <c r="FF287" s="14"/>
      <c r="FG287" s="14"/>
      <c r="FH287" s="14"/>
      <c r="SPW287" s="14"/>
      <c r="SPX287" s="14"/>
      <c r="SPY287" s="14"/>
      <c r="SPZ287" s="14"/>
      <c r="SQA287" s="14"/>
      <c r="SQB287" s="14"/>
      <c r="SQC287" s="14"/>
      <c r="SQD287" s="14"/>
      <c r="SQE287" s="14"/>
      <c r="SQF287" s="14"/>
      <c r="SQG287" s="14"/>
      <c r="SQH287" s="14"/>
      <c r="SQI287" s="14"/>
      <c r="SQJ287" s="14"/>
      <c r="SQK287" s="14"/>
      <c r="SQL287" s="14"/>
      <c r="SQM287" s="14"/>
      <c r="SQN287" s="14"/>
      <c r="SQO287" s="14"/>
      <c r="SQP287" s="14"/>
      <c r="SQQ287" s="14"/>
      <c r="SQR287" s="14"/>
      <c r="SQS287" s="14"/>
      <c r="SQT287" s="14"/>
      <c r="SQU287" s="14"/>
      <c r="SQV287" s="14"/>
      <c r="SQW287" s="14"/>
      <c r="SQX287" s="14"/>
      <c r="SQY287" s="14"/>
      <c r="SQZ287" s="14"/>
      <c r="SRA287" s="14"/>
      <c r="SRB287" s="14"/>
      <c r="SRC287" s="14"/>
      <c r="SRD287" s="14"/>
      <c r="SRE287" s="14"/>
      <c r="SRF287" s="14"/>
      <c r="SRG287" s="14"/>
      <c r="SRH287" s="14"/>
      <c r="SRI287" s="14"/>
      <c r="SRJ287" s="14"/>
      <c r="SRK287" s="14"/>
      <c r="SRL287" s="14"/>
      <c r="SRM287" s="14"/>
      <c r="SRN287" s="14"/>
      <c r="SRO287" s="14"/>
      <c r="SRP287" s="14"/>
      <c r="SRQ287" s="14"/>
      <c r="SRR287" s="14"/>
      <c r="SRS287" s="14"/>
      <c r="SRT287" s="14"/>
      <c r="SRU287" s="14"/>
      <c r="SRV287" s="14"/>
      <c r="SRW287" s="14"/>
      <c r="SRX287" s="14"/>
      <c r="SRY287" s="14"/>
      <c r="SRZ287" s="14"/>
      <c r="SSA287" s="14"/>
      <c r="SSB287" s="14"/>
      <c r="SSC287" s="14"/>
      <c r="SSD287" s="14"/>
      <c r="SSE287" s="14"/>
      <c r="SSF287" s="14"/>
      <c r="SSG287" s="14"/>
      <c r="SSH287" s="14"/>
      <c r="SSI287" s="14"/>
      <c r="SSJ287" s="14"/>
      <c r="SSK287" s="14"/>
      <c r="SSL287" s="14"/>
      <c r="SSM287" s="14"/>
      <c r="SSN287" s="14"/>
      <c r="SSO287" s="14"/>
      <c r="SSP287" s="14"/>
      <c r="SSQ287" s="14"/>
      <c r="SSR287" s="14"/>
      <c r="SSS287" s="14"/>
      <c r="SST287" s="14"/>
      <c r="SSU287" s="14"/>
      <c r="SSV287" s="14"/>
      <c r="SSW287" s="14"/>
      <c r="SSX287" s="14"/>
      <c r="SSY287" s="14"/>
      <c r="SSZ287" s="14"/>
      <c r="STA287" s="14"/>
      <c r="STB287" s="14"/>
      <c r="STC287" s="14"/>
      <c r="STD287" s="14"/>
      <c r="STE287" s="14"/>
      <c r="STF287" s="14"/>
      <c r="STG287" s="14"/>
      <c r="STH287" s="14"/>
      <c r="STI287" s="14"/>
      <c r="STJ287" s="14"/>
      <c r="STK287" s="14"/>
      <c r="STL287" s="14"/>
      <c r="STM287" s="14"/>
      <c r="STN287" s="14"/>
      <c r="STO287" s="14"/>
      <c r="STP287" s="14"/>
      <c r="STQ287" s="14"/>
      <c r="STR287" s="14"/>
      <c r="STS287" s="14"/>
      <c r="STT287" s="14"/>
      <c r="STU287" s="14"/>
      <c r="STV287" s="14"/>
      <c r="STW287" s="14"/>
      <c r="STX287" s="14"/>
      <c r="STY287" s="14"/>
      <c r="STZ287" s="14"/>
      <c r="SUA287" s="14"/>
      <c r="SUB287" s="14"/>
      <c r="SUC287" s="14"/>
      <c r="SUD287" s="14"/>
      <c r="SUE287" s="14"/>
      <c r="SUF287" s="14"/>
      <c r="SUG287" s="14"/>
      <c r="SUH287" s="14"/>
      <c r="SUI287" s="14"/>
      <c r="SUJ287" s="14"/>
      <c r="SUK287" s="14"/>
      <c r="SUL287" s="14"/>
      <c r="SUM287" s="14"/>
      <c r="SUN287" s="14"/>
      <c r="SUO287" s="14"/>
      <c r="SUP287" s="14"/>
      <c r="SUQ287" s="14"/>
      <c r="SUR287" s="14"/>
      <c r="SUS287" s="14"/>
      <c r="SUT287" s="14"/>
      <c r="SUU287" s="14"/>
      <c r="SUV287" s="14"/>
      <c r="SUW287" s="14"/>
      <c r="SUX287" s="14"/>
      <c r="SUY287" s="14"/>
      <c r="SUZ287" s="14"/>
      <c r="SVA287" s="14"/>
      <c r="SVB287" s="14"/>
      <c r="SVC287" s="14"/>
      <c r="SVD287" s="14"/>
      <c r="SVE287" s="14"/>
      <c r="SVF287" s="14"/>
      <c r="SVG287" s="14"/>
      <c r="SVH287" s="14"/>
      <c r="SVI287" s="14"/>
      <c r="SVJ287" s="14"/>
      <c r="SVK287" s="14"/>
      <c r="SVL287" s="14"/>
      <c r="SVM287" s="14"/>
      <c r="SVN287" s="14"/>
      <c r="SVO287" s="14"/>
      <c r="SVP287" s="14"/>
      <c r="SVQ287" s="14"/>
      <c r="SVR287" s="14"/>
      <c r="SVS287" s="14"/>
      <c r="SVT287" s="14"/>
      <c r="SVU287" s="14"/>
      <c r="SVV287" s="14"/>
      <c r="SVW287" s="14"/>
      <c r="SVX287" s="14"/>
      <c r="SVY287" s="14"/>
      <c r="SVZ287" s="14"/>
      <c r="SWA287" s="14"/>
      <c r="SWB287" s="14"/>
      <c r="SWC287" s="14"/>
      <c r="SWD287" s="14"/>
      <c r="SWE287" s="14"/>
      <c r="SWF287" s="14"/>
      <c r="SWG287" s="14"/>
      <c r="SWH287" s="14"/>
      <c r="SWI287" s="14"/>
      <c r="SWJ287" s="14"/>
      <c r="SWK287" s="14"/>
      <c r="SWL287" s="14"/>
      <c r="SWM287" s="14"/>
      <c r="SWN287" s="14"/>
      <c r="SWO287" s="14"/>
      <c r="SWP287" s="14"/>
      <c r="SWQ287" s="14"/>
      <c r="SWR287" s="14"/>
      <c r="SWS287" s="14"/>
      <c r="SWT287" s="14"/>
      <c r="SWU287" s="14"/>
      <c r="SWV287" s="14"/>
      <c r="SWW287" s="14"/>
      <c r="SWX287" s="14"/>
      <c r="SWY287" s="14"/>
      <c r="SWZ287" s="14"/>
      <c r="SXA287" s="14"/>
      <c r="SXB287" s="14"/>
      <c r="SXC287" s="14"/>
      <c r="SXD287" s="14"/>
      <c r="SXE287" s="14"/>
      <c r="SXF287" s="14"/>
      <c r="SXG287" s="14"/>
      <c r="SXH287" s="14"/>
      <c r="SXI287" s="14"/>
      <c r="SXJ287" s="14"/>
      <c r="SXK287" s="14"/>
      <c r="SXL287" s="14"/>
      <c r="SXM287" s="14"/>
      <c r="SXN287" s="14"/>
      <c r="SXO287" s="14"/>
      <c r="SXP287" s="14"/>
      <c r="SXQ287" s="14"/>
      <c r="SXR287" s="14"/>
      <c r="SXS287" s="14"/>
      <c r="SXT287" s="14"/>
      <c r="SXU287" s="14"/>
      <c r="SXV287" s="14"/>
      <c r="SXW287" s="14"/>
      <c r="SXX287" s="14"/>
      <c r="SXY287" s="14"/>
      <c r="SXZ287" s="14"/>
      <c r="SYA287" s="14"/>
      <c r="SYB287" s="14"/>
      <c r="SYC287" s="14"/>
      <c r="SYD287" s="14"/>
      <c r="SYE287" s="14"/>
      <c r="SYF287" s="14"/>
      <c r="SYG287" s="14"/>
      <c r="SYH287" s="14"/>
      <c r="SYI287" s="14"/>
      <c r="SYJ287" s="14"/>
      <c r="SYK287" s="14"/>
      <c r="SYL287" s="14"/>
      <c r="SYM287" s="14"/>
      <c r="SYN287" s="14"/>
      <c r="SYO287" s="14"/>
      <c r="SYP287" s="14"/>
      <c r="SYQ287" s="14"/>
      <c r="SYR287" s="14"/>
      <c r="SYS287" s="14"/>
      <c r="SYT287" s="14"/>
      <c r="SYU287" s="14"/>
      <c r="SYV287" s="14"/>
      <c r="SYW287" s="14"/>
      <c r="SYX287" s="14"/>
      <c r="SYY287" s="14"/>
      <c r="SYZ287" s="14"/>
      <c r="SZA287" s="14"/>
      <c r="SZB287" s="14"/>
      <c r="SZC287" s="14"/>
      <c r="SZD287" s="14"/>
      <c r="SZE287" s="14"/>
      <c r="SZF287" s="14"/>
      <c r="SZG287" s="14"/>
      <c r="SZH287" s="14"/>
      <c r="SZI287" s="14"/>
      <c r="SZJ287" s="14"/>
      <c r="SZK287" s="14"/>
      <c r="SZL287" s="14"/>
      <c r="SZM287" s="14"/>
      <c r="SZN287" s="14"/>
      <c r="SZO287" s="14"/>
      <c r="SZP287" s="14"/>
      <c r="SZQ287" s="14"/>
      <c r="SZR287" s="14"/>
      <c r="SZS287" s="14"/>
      <c r="SZT287" s="14"/>
      <c r="SZU287" s="14"/>
      <c r="SZV287" s="14"/>
      <c r="SZW287" s="14"/>
      <c r="SZX287" s="14"/>
      <c r="SZY287" s="14"/>
      <c r="SZZ287" s="14"/>
      <c r="TAA287" s="14"/>
      <c r="TAB287" s="14"/>
      <c r="TAC287" s="14"/>
      <c r="TAD287" s="14"/>
      <c r="TAE287" s="14"/>
      <c r="TAF287" s="14"/>
      <c r="TAG287" s="14"/>
      <c r="TAH287" s="14"/>
      <c r="TAI287" s="14"/>
      <c r="TAJ287" s="14"/>
      <c r="TAK287" s="14"/>
      <c r="TAL287" s="14"/>
      <c r="TAM287" s="14"/>
      <c r="TAN287" s="14"/>
      <c r="TAO287" s="14"/>
      <c r="TAP287" s="14"/>
      <c r="TAQ287" s="14"/>
      <c r="TAR287" s="14"/>
      <c r="TAS287" s="14"/>
      <c r="TAT287" s="14"/>
      <c r="TAU287" s="14"/>
      <c r="TAV287" s="14"/>
      <c r="TAW287" s="14"/>
      <c r="TAX287" s="14"/>
      <c r="TAY287" s="14"/>
      <c r="TAZ287" s="14"/>
      <c r="TBA287" s="14"/>
      <c r="TBB287" s="14"/>
      <c r="TBC287" s="14"/>
      <c r="TBD287" s="14"/>
      <c r="TBE287" s="14"/>
      <c r="TBF287" s="14"/>
      <c r="TBG287" s="14"/>
      <c r="TBH287" s="14"/>
      <c r="TBI287" s="14"/>
      <c r="TBJ287" s="14"/>
      <c r="TBK287" s="14"/>
      <c r="TBL287" s="14"/>
      <c r="TBM287" s="14"/>
      <c r="TBN287" s="14"/>
      <c r="TBO287" s="14"/>
      <c r="TBP287" s="14"/>
      <c r="TBQ287" s="14"/>
      <c r="TBR287" s="14"/>
      <c r="TBS287" s="14"/>
      <c r="TBT287" s="14"/>
      <c r="TBU287" s="14"/>
      <c r="TBV287" s="14"/>
      <c r="TBW287" s="14"/>
      <c r="TBX287" s="14"/>
      <c r="TBY287" s="14"/>
      <c r="TBZ287" s="14"/>
      <c r="TCA287" s="14"/>
      <c r="TCB287" s="14"/>
      <c r="TCC287" s="14"/>
      <c r="TCD287" s="14"/>
      <c r="TCE287" s="14"/>
      <c r="TCF287" s="14"/>
      <c r="TCG287" s="14"/>
      <c r="TCH287" s="14"/>
      <c r="TCI287" s="14"/>
      <c r="TCJ287" s="14"/>
      <c r="TCK287" s="14"/>
      <c r="TCL287" s="14"/>
      <c r="TCM287" s="14"/>
      <c r="TCN287" s="14"/>
      <c r="TCO287" s="14"/>
      <c r="TCP287" s="14"/>
      <c r="TCQ287" s="14"/>
      <c r="TCR287" s="14"/>
      <c r="TCS287" s="14"/>
      <c r="TCT287" s="14"/>
      <c r="TCU287" s="14"/>
      <c r="TCV287" s="14"/>
      <c r="TCW287" s="14"/>
      <c r="TCX287" s="14"/>
      <c r="TCY287" s="14"/>
      <c r="TCZ287" s="14"/>
      <c r="TDA287" s="14"/>
      <c r="TDB287" s="14"/>
      <c r="TDC287" s="14"/>
      <c r="TDD287" s="14"/>
      <c r="TDE287" s="14"/>
      <c r="TDF287" s="14"/>
      <c r="TDG287" s="14"/>
      <c r="TDH287" s="14"/>
      <c r="TDI287" s="14"/>
      <c r="TDJ287" s="14"/>
      <c r="TDK287" s="14"/>
      <c r="TDL287" s="14"/>
      <c r="TDM287" s="14"/>
      <c r="TDN287" s="14"/>
      <c r="TDO287" s="14"/>
      <c r="TDP287" s="14"/>
      <c r="TDQ287" s="14"/>
      <c r="TDR287" s="14"/>
      <c r="TDS287" s="14"/>
      <c r="TDT287" s="14"/>
      <c r="TDU287" s="14"/>
      <c r="TDV287" s="14"/>
      <c r="TDW287" s="14"/>
      <c r="TDX287" s="14"/>
      <c r="TDY287" s="14"/>
      <c r="TDZ287" s="14"/>
      <c r="TEA287" s="14"/>
      <c r="TEB287" s="14"/>
      <c r="TEC287" s="14"/>
      <c r="TED287" s="14"/>
      <c r="TEE287" s="14"/>
      <c r="TEF287" s="14"/>
      <c r="TEG287" s="14"/>
      <c r="TEH287" s="14"/>
      <c r="TEI287" s="14"/>
      <c r="TEJ287" s="14"/>
      <c r="TEK287" s="14"/>
      <c r="TEL287" s="14"/>
      <c r="TEM287" s="14"/>
      <c r="TEN287" s="14"/>
      <c r="TEO287" s="14"/>
      <c r="TEP287" s="14"/>
      <c r="TEQ287" s="14"/>
      <c r="TER287" s="14"/>
      <c r="TES287" s="14"/>
      <c r="TET287" s="14"/>
      <c r="TEU287" s="14"/>
      <c r="TEV287" s="14"/>
      <c r="TEW287" s="14"/>
      <c r="TEX287" s="14"/>
      <c r="TEY287" s="14"/>
      <c r="TEZ287" s="14"/>
      <c r="TFA287" s="14"/>
      <c r="TFB287" s="14"/>
      <c r="TFC287" s="14"/>
      <c r="TFD287" s="14"/>
      <c r="TFE287" s="14"/>
      <c r="TFF287" s="14"/>
      <c r="TFG287" s="14"/>
      <c r="TFH287" s="14"/>
      <c r="TFI287" s="14"/>
      <c r="TFJ287" s="14"/>
      <c r="TFK287" s="14"/>
      <c r="TFL287" s="14"/>
      <c r="TFM287" s="14"/>
      <c r="TFN287" s="14"/>
      <c r="TFO287" s="14"/>
      <c r="TFP287" s="14"/>
      <c r="TFQ287" s="14"/>
      <c r="TFR287" s="14"/>
      <c r="TFS287" s="14"/>
      <c r="TFT287" s="14"/>
      <c r="TFU287" s="14"/>
      <c r="TFV287" s="14"/>
      <c r="TFW287" s="14"/>
      <c r="TFX287" s="14"/>
      <c r="TFY287" s="14"/>
      <c r="TFZ287" s="14"/>
      <c r="TGA287" s="14"/>
      <c r="TGB287" s="14"/>
      <c r="TGC287" s="14"/>
      <c r="TGD287" s="14"/>
      <c r="TGE287" s="14"/>
      <c r="TGF287" s="14"/>
      <c r="TGG287" s="14"/>
      <c r="TGH287" s="14"/>
      <c r="TGI287" s="14"/>
      <c r="TGJ287" s="14"/>
      <c r="TGK287" s="14"/>
      <c r="TGL287" s="14"/>
      <c r="TGM287" s="14"/>
      <c r="TGN287" s="14"/>
      <c r="TGO287" s="14"/>
      <c r="TGP287" s="14"/>
      <c r="TGQ287" s="14"/>
      <c r="TGR287" s="14"/>
      <c r="TGS287" s="14"/>
      <c r="TGT287" s="14"/>
      <c r="TGU287" s="14"/>
      <c r="TGV287" s="14"/>
      <c r="TGW287" s="14"/>
      <c r="TGX287" s="14"/>
      <c r="TGY287" s="14"/>
      <c r="TGZ287" s="14"/>
      <c r="THA287" s="14"/>
      <c r="THB287" s="14"/>
      <c r="THC287" s="14"/>
      <c r="THD287" s="14"/>
      <c r="THE287" s="14"/>
      <c r="THF287" s="14"/>
      <c r="THG287" s="14"/>
      <c r="THH287" s="14"/>
      <c r="THI287" s="14"/>
      <c r="THJ287" s="14"/>
      <c r="THK287" s="14"/>
      <c r="THL287" s="14"/>
      <c r="THM287" s="14"/>
      <c r="THN287" s="14"/>
      <c r="THO287" s="14"/>
      <c r="THP287" s="14"/>
      <c r="THQ287" s="14"/>
      <c r="THR287" s="14"/>
      <c r="THS287" s="14"/>
      <c r="THT287" s="14"/>
      <c r="THU287" s="14"/>
      <c r="THV287" s="14"/>
      <c r="THW287" s="14"/>
      <c r="THX287" s="14"/>
      <c r="THY287" s="14"/>
      <c r="THZ287" s="14"/>
      <c r="TIA287" s="14"/>
      <c r="TIB287" s="14"/>
      <c r="TIC287" s="14"/>
      <c r="TID287" s="14"/>
      <c r="TIE287" s="14"/>
      <c r="TIF287" s="14"/>
      <c r="TIG287" s="14"/>
      <c r="TIH287" s="14"/>
      <c r="TII287" s="14"/>
      <c r="TIJ287" s="14"/>
      <c r="TIK287" s="14"/>
      <c r="TIL287" s="14"/>
      <c r="TIM287" s="14"/>
      <c r="TIN287" s="14"/>
      <c r="TIO287" s="14"/>
      <c r="TIP287" s="14"/>
      <c r="TIQ287" s="14"/>
      <c r="TIR287" s="14"/>
      <c r="TIS287" s="14"/>
      <c r="TIT287" s="14"/>
      <c r="TIU287" s="14"/>
      <c r="TIV287" s="14"/>
      <c r="TIW287" s="14"/>
      <c r="TIX287" s="14"/>
      <c r="TIY287" s="14"/>
      <c r="TIZ287" s="14"/>
      <c r="TJA287" s="14"/>
      <c r="TJB287" s="14"/>
      <c r="TJC287" s="14"/>
      <c r="TJD287" s="14"/>
      <c r="TJE287" s="14"/>
      <c r="TJF287" s="14"/>
      <c r="TJG287" s="14"/>
      <c r="TJH287" s="14"/>
      <c r="TJI287" s="14"/>
      <c r="TJJ287" s="14"/>
      <c r="TJK287" s="14"/>
      <c r="TJL287" s="14"/>
      <c r="TJM287" s="14"/>
      <c r="TJN287" s="14"/>
      <c r="TJO287" s="14"/>
      <c r="TJP287" s="14"/>
      <c r="TJQ287" s="14"/>
      <c r="TJR287" s="14"/>
      <c r="TJS287" s="14"/>
      <c r="TJT287" s="14"/>
      <c r="TJU287" s="14"/>
      <c r="TJV287" s="14"/>
      <c r="TJW287" s="14"/>
      <c r="TJX287" s="14"/>
      <c r="TJY287" s="14"/>
      <c r="TJZ287" s="14"/>
      <c r="TKA287" s="14"/>
      <c r="TKB287" s="14"/>
      <c r="TKC287" s="14"/>
      <c r="TKD287" s="14"/>
      <c r="TKE287" s="14"/>
      <c r="TKF287" s="14"/>
      <c r="TKG287" s="14"/>
      <c r="TKH287" s="14"/>
      <c r="TKI287" s="14"/>
      <c r="TKJ287" s="14"/>
      <c r="TKK287" s="14"/>
      <c r="TKL287" s="14"/>
      <c r="TKM287" s="14"/>
      <c r="TKN287" s="14"/>
      <c r="TKO287" s="14"/>
      <c r="TKP287" s="14"/>
      <c r="TKQ287" s="14"/>
      <c r="TKR287" s="14"/>
      <c r="TKS287" s="14"/>
      <c r="TKT287" s="14"/>
      <c r="TKU287" s="14"/>
      <c r="TKV287" s="14"/>
      <c r="TKW287" s="14"/>
      <c r="TKX287" s="14"/>
      <c r="TKY287" s="14"/>
      <c r="TKZ287" s="14"/>
      <c r="TLA287" s="14"/>
      <c r="TLB287" s="14"/>
      <c r="TLC287" s="14"/>
      <c r="TLD287" s="14"/>
      <c r="TLE287" s="14"/>
      <c r="TLF287" s="14"/>
      <c r="TLG287" s="14"/>
      <c r="TLH287" s="14"/>
      <c r="TLI287" s="14"/>
      <c r="TLJ287" s="14"/>
      <c r="TLK287" s="14"/>
      <c r="TLL287" s="14"/>
      <c r="TLM287" s="14"/>
      <c r="TLN287" s="14"/>
      <c r="TLO287" s="14"/>
      <c r="TLP287" s="14"/>
      <c r="TLQ287" s="14"/>
      <c r="TLR287" s="14"/>
      <c r="TLS287" s="14"/>
      <c r="TLT287" s="14"/>
      <c r="TLU287" s="14"/>
      <c r="TLV287" s="14"/>
      <c r="TLW287" s="14"/>
      <c r="TLX287" s="14"/>
      <c r="TLY287" s="14"/>
      <c r="TLZ287" s="14"/>
      <c r="TMA287" s="14"/>
      <c r="TMB287" s="14"/>
      <c r="TMC287" s="14"/>
      <c r="TMD287" s="14"/>
      <c r="TME287" s="14"/>
      <c r="TMF287" s="14"/>
      <c r="TMG287" s="14"/>
      <c r="TMH287" s="14"/>
      <c r="TMI287" s="14"/>
      <c r="TMJ287" s="14"/>
      <c r="TMK287" s="14"/>
      <c r="TML287" s="14"/>
      <c r="TMM287" s="14"/>
      <c r="TMN287" s="14"/>
      <c r="TMO287" s="14"/>
      <c r="TMP287" s="14"/>
      <c r="TMQ287" s="14"/>
      <c r="TMR287" s="14"/>
      <c r="TMS287" s="14"/>
      <c r="TMT287" s="14"/>
      <c r="TMU287" s="14"/>
      <c r="TMV287" s="14"/>
      <c r="TMW287" s="14"/>
      <c r="TMX287" s="14"/>
      <c r="TMY287" s="14"/>
      <c r="TMZ287" s="14"/>
      <c r="TNA287" s="14"/>
      <c r="TNB287" s="14"/>
      <c r="TNC287" s="14"/>
      <c r="TND287" s="14"/>
      <c r="TNE287" s="14"/>
      <c r="TNF287" s="14"/>
      <c r="TNG287" s="14"/>
      <c r="TNH287" s="14"/>
      <c r="TNI287" s="14"/>
      <c r="TNJ287" s="14"/>
      <c r="TNK287" s="14"/>
      <c r="TNL287" s="14"/>
      <c r="TNM287" s="14"/>
      <c r="TNN287" s="14"/>
      <c r="TNO287" s="14"/>
      <c r="TNP287" s="14"/>
      <c r="TNQ287" s="14"/>
      <c r="TNR287" s="14"/>
      <c r="TNS287" s="14"/>
      <c r="TNT287" s="14"/>
      <c r="TNU287" s="14"/>
      <c r="TNV287" s="14"/>
      <c r="TNW287" s="14"/>
      <c r="TNX287" s="14"/>
      <c r="TNY287" s="14"/>
      <c r="TNZ287" s="14"/>
      <c r="TOA287" s="14"/>
      <c r="TOB287" s="14"/>
      <c r="TOC287" s="14"/>
      <c r="TOD287" s="14"/>
      <c r="TOE287" s="14"/>
      <c r="TOF287" s="14"/>
      <c r="TOG287" s="14"/>
      <c r="TOH287" s="14"/>
      <c r="TOI287" s="14"/>
      <c r="TOJ287" s="14"/>
      <c r="TOK287" s="14"/>
      <c r="TOL287" s="14"/>
      <c r="TOM287" s="14"/>
      <c r="TON287" s="14"/>
      <c r="TOO287" s="14"/>
      <c r="TOP287" s="14"/>
      <c r="TOQ287" s="14"/>
      <c r="TOR287" s="14"/>
      <c r="TOS287" s="14"/>
      <c r="TOT287" s="14"/>
      <c r="TOU287" s="14"/>
      <c r="TOV287" s="14"/>
      <c r="TOW287" s="14"/>
      <c r="TOX287" s="14"/>
      <c r="TOY287" s="14"/>
      <c r="TOZ287" s="14"/>
      <c r="TPA287" s="14"/>
      <c r="TPB287" s="14"/>
      <c r="TPC287" s="14"/>
      <c r="TPD287" s="14"/>
      <c r="TPE287" s="14"/>
      <c r="TPF287" s="14"/>
      <c r="TPG287" s="14"/>
      <c r="TPH287" s="14"/>
      <c r="TPI287" s="14"/>
      <c r="TPJ287" s="14"/>
      <c r="TPK287" s="14"/>
      <c r="TPL287" s="14"/>
      <c r="TPM287" s="14"/>
      <c r="TPN287" s="14"/>
      <c r="TPO287" s="14"/>
      <c r="TPP287" s="14"/>
      <c r="TPQ287" s="14"/>
      <c r="TPR287" s="14"/>
      <c r="TPS287" s="14"/>
      <c r="TPT287" s="14"/>
      <c r="TPU287" s="14"/>
      <c r="TPV287" s="14"/>
      <c r="TPW287" s="14"/>
      <c r="TPX287" s="14"/>
      <c r="TPY287" s="14"/>
      <c r="TPZ287" s="14"/>
      <c r="TQA287" s="14"/>
      <c r="TQB287" s="14"/>
      <c r="TQC287" s="14"/>
      <c r="TQD287" s="14"/>
      <c r="TQE287" s="14"/>
      <c r="TQF287" s="14"/>
      <c r="TQG287" s="14"/>
      <c r="TQH287" s="14"/>
      <c r="TQI287" s="14"/>
      <c r="TQJ287" s="14"/>
      <c r="TQK287" s="14"/>
      <c r="TQL287" s="14"/>
      <c r="TQM287" s="14"/>
      <c r="TQN287" s="14"/>
      <c r="TQO287" s="14"/>
      <c r="TQP287" s="14"/>
      <c r="TQQ287" s="14"/>
      <c r="TQR287" s="14"/>
      <c r="TQS287" s="14"/>
      <c r="TQT287" s="14"/>
      <c r="TQU287" s="14"/>
      <c r="TQV287" s="14"/>
      <c r="TQW287" s="14"/>
      <c r="TQX287" s="14"/>
      <c r="TQY287" s="14"/>
      <c r="TQZ287" s="14"/>
      <c r="TRA287" s="14"/>
      <c r="TRB287" s="14"/>
      <c r="TRC287" s="14"/>
      <c r="TRD287" s="14"/>
      <c r="TRE287" s="14"/>
      <c r="TRF287" s="14"/>
      <c r="TRG287" s="14"/>
      <c r="TRH287" s="14"/>
      <c r="TRI287" s="14"/>
      <c r="TRJ287" s="14"/>
      <c r="TRK287" s="14"/>
      <c r="TRL287" s="14"/>
      <c r="TRM287" s="14"/>
      <c r="TRN287" s="14"/>
      <c r="TRO287" s="14"/>
      <c r="TRP287" s="14"/>
      <c r="TRQ287" s="14"/>
      <c r="TRR287" s="14"/>
      <c r="TRS287" s="14"/>
      <c r="TRT287" s="14"/>
      <c r="TRU287" s="14"/>
      <c r="TRV287" s="14"/>
      <c r="TRW287" s="14"/>
      <c r="TRX287" s="14"/>
      <c r="TRY287" s="14"/>
      <c r="TRZ287" s="14"/>
      <c r="TSA287" s="14"/>
      <c r="TSB287" s="14"/>
      <c r="TSC287" s="14"/>
      <c r="TSD287" s="14"/>
      <c r="TSE287" s="14"/>
      <c r="TSF287" s="14"/>
      <c r="TSG287" s="14"/>
      <c r="TSH287" s="14"/>
      <c r="TSI287" s="14"/>
      <c r="TSJ287" s="14"/>
      <c r="TSK287" s="14"/>
      <c r="TSL287" s="14"/>
      <c r="TSM287" s="14"/>
      <c r="TSN287" s="14"/>
      <c r="TSO287" s="14"/>
      <c r="TSP287" s="14"/>
      <c r="TSQ287" s="14"/>
      <c r="TSR287" s="14"/>
      <c r="TSS287" s="14"/>
      <c r="TST287" s="14"/>
      <c r="TSU287" s="14"/>
      <c r="TSV287" s="14"/>
      <c r="TSW287" s="14"/>
      <c r="TSX287" s="14"/>
      <c r="TSY287" s="14"/>
      <c r="TSZ287" s="14"/>
      <c r="TTA287" s="14"/>
      <c r="TTB287" s="14"/>
      <c r="TTC287" s="14"/>
      <c r="TTD287" s="14"/>
      <c r="TTE287" s="14"/>
      <c r="TTF287" s="14"/>
      <c r="TTG287" s="14"/>
      <c r="TTH287" s="14"/>
      <c r="TTI287" s="14"/>
      <c r="TTJ287" s="14"/>
      <c r="TTK287" s="14"/>
      <c r="TTL287" s="14"/>
      <c r="TTM287" s="14"/>
      <c r="TTN287" s="14"/>
      <c r="TTO287" s="14"/>
      <c r="TTP287" s="14"/>
      <c r="TTQ287" s="14"/>
      <c r="TTR287" s="14"/>
      <c r="TTS287" s="14"/>
      <c r="TTT287" s="14"/>
      <c r="TTU287" s="14"/>
      <c r="TTV287" s="14"/>
      <c r="TTW287" s="14"/>
      <c r="TTX287" s="14"/>
      <c r="TTY287" s="14"/>
      <c r="TTZ287" s="14"/>
      <c r="TUA287" s="14"/>
      <c r="TUB287" s="14"/>
      <c r="TUC287" s="14"/>
      <c r="TUD287" s="14"/>
      <c r="TUE287" s="14"/>
      <c r="TUF287" s="14"/>
      <c r="TUG287" s="14"/>
      <c r="TUH287" s="14"/>
      <c r="TUI287" s="14"/>
      <c r="TUJ287" s="14"/>
      <c r="TUK287" s="14"/>
      <c r="TUL287" s="14"/>
      <c r="TUM287" s="14"/>
      <c r="TUN287" s="14"/>
      <c r="TUO287" s="14"/>
      <c r="TUP287" s="14"/>
      <c r="TUQ287" s="14"/>
      <c r="TUR287" s="14"/>
      <c r="TUS287" s="14"/>
      <c r="TUT287" s="14"/>
      <c r="TUU287" s="14"/>
      <c r="TUV287" s="14"/>
      <c r="TUW287" s="14"/>
      <c r="TUX287" s="14"/>
      <c r="TUY287" s="14"/>
      <c r="TUZ287" s="14"/>
      <c r="TVA287" s="14"/>
      <c r="TVB287" s="14"/>
      <c r="TVC287" s="14"/>
      <c r="TVD287" s="14"/>
      <c r="TVE287" s="14"/>
      <c r="TVF287" s="14"/>
      <c r="TVG287" s="14"/>
      <c r="TVH287" s="14"/>
      <c r="TVI287" s="14"/>
      <c r="TVJ287" s="14"/>
      <c r="TVK287" s="14"/>
      <c r="TVL287" s="14"/>
      <c r="TVM287" s="14"/>
      <c r="TVN287" s="14"/>
      <c r="TVO287" s="14"/>
      <c r="TVP287" s="14"/>
      <c r="TVQ287" s="14"/>
      <c r="TVR287" s="14"/>
      <c r="TVS287" s="14"/>
      <c r="TVT287" s="14"/>
      <c r="TVU287" s="14"/>
      <c r="TVV287" s="14"/>
      <c r="TVW287" s="14"/>
      <c r="TVX287" s="14"/>
      <c r="TVY287" s="14"/>
      <c r="TVZ287" s="14"/>
      <c r="TWA287" s="14"/>
      <c r="TWB287" s="14"/>
      <c r="TWC287" s="14"/>
      <c r="TWD287" s="14"/>
      <c r="TWE287" s="14"/>
      <c r="TWF287" s="14"/>
      <c r="TWG287" s="14"/>
      <c r="TWH287" s="14"/>
      <c r="TWI287" s="14"/>
      <c r="TWJ287" s="14"/>
      <c r="TWK287" s="14"/>
      <c r="TWL287" s="14"/>
      <c r="TWM287" s="14"/>
      <c r="TWN287" s="14"/>
      <c r="TWO287" s="14"/>
      <c r="TWP287" s="14"/>
      <c r="TWQ287" s="14"/>
      <c r="TWR287" s="14"/>
      <c r="TWS287" s="14"/>
      <c r="TWT287" s="14"/>
      <c r="TWU287" s="14"/>
      <c r="TWV287" s="14"/>
      <c r="TWW287" s="14"/>
      <c r="TWX287" s="14"/>
      <c r="TWY287" s="14"/>
      <c r="TWZ287" s="14"/>
      <c r="TXA287" s="14"/>
      <c r="TXB287" s="14"/>
      <c r="TXC287" s="14"/>
      <c r="TXD287" s="14"/>
      <c r="TXE287" s="14"/>
      <c r="TXF287" s="14"/>
      <c r="TXG287" s="14"/>
      <c r="TXH287" s="14"/>
      <c r="TXI287" s="14"/>
      <c r="TXJ287" s="14"/>
      <c r="TXK287" s="14"/>
      <c r="TXL287" s="14"/>
      <c r="TXM287" s="14"/>
      <c r="TXN287" s="14"/>
      <c r="TXO287" s="14"/>
      <c r="TXP287" s="14"/>
      <c r="TXQ287" s="14"/>
      <c r="TXR287" s="14"/>
      <c r="TXS287" s="14"/>
      <c r="TXT287" s="14"/>
      <c r="TXU287" s="14"/>
      <c r="TXV287" s="14"/>
      <c r="TXW287" s="14"/>
      <c r="TXX287" s="14"/>
      <c r="TXY287" s="14"/>
      <c r="TXZ287" s="14"/>
      <c r="TYA287" s="14"/>
      <c r="TYB287" s="14"/>
      <c r="TYC287" s="14"/>
      <c r="TYD287" s="14"/>
      <c r="TYE287" s="14"/>
      <c r="TYF287" s="14"/>
      <c r="TYG287" s="14"/>
      <c r="TYH287" s="14"/>
      <c r="TYI287" s="14"/>
      <c r="TYJ287" s="14"/>
      <c r="TYK287" s="14"/>
      <c r="TYL287" s="14"/>
      <c r="TYM287" s="14"/>
      <c r="TYN287" s="14"/>
      <c r="TYO287" s="14"/>
      <c r="TYP287" s="14"/>
      <c r="TYQ287" s="14"/>
      <c r="TYR287" s="14"/>
      <c r="TYS287" s="14"/>
      <c r="TYT287" s="14"/>
      <c r="TYU287" s="14"/>
      <c r="TYV287" s="14"/>
      <c r="TYW287" s="14"/>
      <c r="TYX287" s="14"/>
      <c r="TYY287" s="14"/>
      <c r="TYZ287" s="14"/>
      <c r="TZA287" s="14"/>
      <c r="TZB287" s="14"/>
      <c r="TZC287" s="14"/>
      <c r="TZD287" s="14"/>
      <c r="TZE287" s="14"/>
      <c r="TZF287" s="14"/>
      <c r="TZG287" s="14"/>
      <c r="TZH287" s="14"/>
      <c r="TZI287" s="14"/>
      <c r="TZJ287" s="14"/>
      <c r="TZK287" s="14"/>
      <c r="TZL287" s="14"/>
      <c r="TZM287" s="14"/>
      <c r="TZN287" s="14"/>
      <c r="TZO287" s="14"/>
      <c r="TZP287" s="14"/>
      <c r="TZQ287" s="14"/>
      <c r="TZR287" s="14"/>
      <c r="TZS287" s="14"/>
      <c r="TZT287" s="14"/>
      <c r="TZU287" s="14"/>
      <c r="TZV287" s="14"/>
      <c r="TZW287" s="14"/>
      <c r="TZX287" s="14"/>
      <c r="TZY287" s="14"/>
      <c r="TZZ287" s="14"/>
      <c r="UAA287" s="14"/>
      <c r="UAB287" s="14"/>
      <c r="UAC287" s="14"/>
      <c r="UAD287" s="14"/>
      <c r="UAE287" s="14"/>
      <c r="UAF287" s="14"/>
      <c r="UAG287" s="14"/>
      <c r="UAH287" s="14"/>
      <c r="UAI287" s="14"/>
      <c r="UAJ287" s="14"/>
      <c r="UAK287" s="14"/>
      <c r="UAL287" s="14"/>
      <c r="UAM287" s="14"/>
      <c r="UAN287" s="14"/>
      <c r="UAO287" s="14"/>
      <c r="UAP287" s="14"/>
      <c r="UAQ287" s="14"/>
      <c r="UAR287" s="14"/>
      <c r="UAS287" s="14"/>
      <c r="UAT287" s="14"/>
      <c r="UAU287" s="14"/>
      <c r="UAV287" s="14"/>
      <c r="UAW287" s="14"/>
      <c r="UAX287" s="14"/>
      <c r="UAY287" s="14"/>
      <c r="UAZ287" s="14"/>
      <c r="UBA287" s="14"/>
      <c r="UBB287" s="14"/>
      <c r="UBC287" s="14"/>
      <c r="UBD287" s="14"/>
      <c r="UBE287" s="14"/>
      <c r="UBF287" s="14"/>
      <c r="UBG287" s="14"/>
      <c r="UBH287" s="14"/>
      <c r="UBI287" s="14"/>
      <c r="UBJ287" s="14"/>
      <c r="UBK287" s="14"/>
      <c r="UBL287" s="14"/>
      <c r="UBM287" s="14"/>
      <c r="UBN287" s="14"/>
      <c r="UBO287" s="14"/>
      <c r="UBP287" s="14"/>
      <c r="UBQ287" s="14"/>
      <c r="UBR287" s="14"/>
      <c r="UBS287" s="14"/>
      <c r="UBT287" s="14"/>
      <c r="UBU287" s="14"/>
      <c r="UBV287" s="14"/>
      <c r="UBW287" s="14"/>
      <c r="UBX287" s="14"/>
      <c r="UBY287" s="14"/>
      <c r="UBZ287" s="14"/>
      <c r="UCA287" s="14"/>
      <c r="UCB287" s="14"/>
      <c r="UCC287" s="14"/>
      <c r="UCD287" s="14"/>
      <c r="UCE287" s="14"/>
      <c r="UCF287" s="14"/>
      <c r="UCG287" s="14"/>
      <c r="UCH287" s="14"/>
      <c r="UCI287" s="14"/>
      <c r="UCJ287" s="14"/>
      <c r="UCK287" s="14"/>
      <c r="UCL287" s="14"/>
      <c r="UCM287" s="14"/>
      <c r="UCN287" s="14"/>
      <c r="UCO287" s="14"/>
      <c r="UCP287" s="14"/>
      <c r="UCQ287" s="14"/>
      <c r="UCR287" s="14"/>
      <c r="UCS287" s="14"/>
      <c r="UCT287" s="14"/>
      <c r="UCU287" s="14"/>
      <c r="UCV287" s="14"/>
      <c r="UCW287" s="14"/>
      <c r="UCX287" s="14"/>
      <c r="UCY287" s="14"/>
      <c r="UCZ287" s="14"/>
      <c r="UDA287" s="14"/>
      <c r="UDB287" s="14"/>
      <c r="UDC287" s="14"/>
      <c r="UDD287" s="14"/>
      <c r="UDE287" s="14"/>
      <c r="UDF287" s="14"/>
      <c r="UDG287" s="14"/>
      <c r="UDH287" s="14"/>
      <c r="UDI287" s="14"/>
      <c r="UDJ287" s="14"/>
      <c r="UDK287" s="14"/>
      <c r="UDL287" s="14"/>
      <c r="UDM287" s="14"/>
      <c r="UDN287" s="14"/>
      <c r="UDO287" s="14"/>
      <c r="UDP287" s="14"/>
      <c r="UDQ287" s="14"/>
      <c r="UDR287" s="14"/>
      <c r="UDS287" s="14"/>
      <c r="UDT287" s="14"/>
      <c r="UDU287" s="14"/>
      <c r="UDV287" s="14"/>
      <c r="UDW287" s="14"/>
      <c r="UDX287" s="14"/>
      <c r="UDY287" s="14"/>
      <c r="UDZ287" s="14"/>
      <c r="UEA287" s="14"/>
      <c r="UEB287" s="14"/>
      <c r="UEC287" s="14"/>
      <c r="UED287" s="14"/>
      <c r="UEE287" s="14"/>
      <c r="UEF287" s="14"/>
      <c r="UEG287" s="14"/>
      <c r="UEH287" s="14"/>
      <c r="UEI287" s="14"/>
      <c r="UEJ287" s="14"/>
      <c r="UEK287" s="14"/>
      <c r="UEL287" s="14"/>
      <c r="UEM287" s="14"/>
      <c r="UEN287" s="14"/>
      <c r="UEO287" s="14"/>
      <c r="UEP287" s="14"/>
      <c r="UEQ287" s="14"/>
      <c r="UER287" s="14"/>
      <c r="UES287" s="14"/>
      <c r="UET287" s="14"/>
      <c r="UEU287" s="14"/>
      <c r="UEV287" s="14"/>
      <c r="UEW287" s="14"/>
      <c r="UEX287" s="14"/>
      <c r="UEY287" s="14"/>
      <c r="UEZ287" s="14"/>
      <c r="UFA287" s="14"/>
      <c r="UFB287" s="14"/>
      <c r="UFC287" s="14"/>
      <c r="UFD287" s="14"/>
      <c r="UFE287" s="14"/>
      <c r="UFF287" s="14"/>
      <c r="UFG287" s="14"/>
      <c r="UFH287" s="14"/>
      <c r="UFI287" s="14"/>
      <c r="UFJ287" s="14"/>
      <c r="UFK287" s="14"/>
      <c r="UFL287" s="14"/>
      <c r="UFM287" s="14"/>
      <c r="UFN287" s="14"/>
      <c r="UFO287" s="14"/>
      <c r="UFP287" s="14"/>
      <c r="UFQ287" s="14"/>
      <c r="UFR287" s="14"/>
      <c r="UFS287" s="14"/>
      <c r="UFT287" s="14"/>
      <c r="UFU287" s="14"/>
      <c r="UFV287" s="14"/>
      <c r="UFW287" s="14"/>
      <c r="UFX287" s="14"/>
      <c r="UFY287" s="14"/>
      <c r="UFZ287" s="14"/>
      <c r="UGA287" s="14"/>
      <c r="UGB287" s="14"/>
      <c r="UGC287" s="14"/>
      <c r="UGD287" s="14"/>
      <c r="UGE287" s="14"/>
      <c r="UGF287" s="14"/>
      <c r="UGG287" s="14"/>
      <c r="UGH287" s="14"/>
      <c r="UGI287" s="14"/>
      <c r="UGJ287" s="14"/>
      <c r="UGK287" s="14"/>
      <c r="UGL287" s="14"/>
      <c r="UGM287" s="14"/>
      <c r="UGN287" s="14"/>
      <c r="UGO287" s="14"/>
      <c r="UGP287" s="14"/>
      <c r="UGQ287" s="14"/>
      <c r="UGR287" s="14"/>
      <c r="UGS287" s="14"/>
      <c r="UGT287" s="14"/>
      <c r="UGU287" s="14"/>
      <c r="UGV287" s="14"/>
      <c r="UGW287" s="14"/>
      <c r="UGX287" s="14"/>
      <c r="UGY287" s="14"/>
      <c r="UGZ287" s="14"/>
      <c r="UHA287" s="14"/>
      <c r="UHB287" s="14"/>
      <c r="UHC287" s="14"/>
      <c r="UHD287" s="14"/>
      <c r="UHE287" s="14"/>
      <c r="UHF287" s="14"/>
      <c r="UHG287" s="14"/>
      <c r="UHH287" s="14"/>
      <c r="UHI287" s="14"/>
      <c r="UHJ287" s="14"/>
      <c r="UHK287" s="14"/>
      <c r="UHL287" s="14"/>
      <c r="UHM287" s="14"/>
      <c r="UHN287" s="14"/>
      <c r="UHO287" s="14"/>
      <c r="UHP287" s="14"/>
      <c r="UHQ287" s="14"/>
      <c r="UHR287" s="14"/>
      <c r="UHS287" s="14"/>
      <c r="UHT287" s="14"/>
      <c r="UHU287" s="14"/>
      <c r="UHV287" s="14"/>
      <c r="UHW287" s="14"/>
      <c r="UHX287" s="14"/>
      <c r="UHY287" s="14"/>
      <c r="UHZ287" s="14"/>
      <c r="UIA287" s="14"/>
      <c r="UIB287" s="14"/>
      <c r="UIC287" s="14"/>
      <c r="UID287" s="14"/>
      <c r="UIE287" s="14"/>
      <c r="UIF287" s="14"/>
      <c r="UIG287" s="14"/>
      <c r="UIH287" s="14"/>
      <c r="UII287" s="14"/>
      <c r="UIJ287" s="14"/>
      <c r="UIK287" s="14"/>
      <c r="UIL287" s="14"/>
      <c r="UIM287" s="14"/>
      <c r="UIN287" s="14"/>
      <c r="UIO287" s="14"/>
      <c r="UIP287" s="14"/>
      <c r="UIQ287" s="14"/>
      <c r="UIR287" s="14"/>
      <c r="UIS287" s="14"/>
      <c r="UIT287" s="14"/>
      <c r="UIU287" s="14"/>
      <c r="UIV287" s="14"/>
      <c r="UIW287" s="14"/>
      <c r="UIX287" s="14"/>
      <c r="UIY287" s="14"/>
      <c r="UIZ287" s="14"/>
      <c r="UJA287" s="14"/>
      <c r="UJB287" s="14"/>
      <c r="UJC287" s="14"/>
      <c r="UJD287" s="14"/>
      <c r="UJE287" s="14"/>
      <c r="UJF287" s="14"/>
      <c r="UJG287" s="14"/>
      <c r="UJH287" s="14"/>
      <c r="UJI287" s="14"/>
      <c r="UJJ287" s="14"/>
      <c r="UJK287" s="14"/>
      <c r="UJL287" s="14"/>
      <c r="UJM287" s="14"/>
      <c r="UJN287" s="14"/>
      <c r="UJO287" s="14"/>
      <c r="UJP287" s="14"/>
      <c r="UJQ287" s="14"/>
      <c r="UJR287" s="14"/>
      <c r="UJS287" s="14"/>
      <c r="UJT287" s="14"/>
      <c r="UJU287" s="14"/>
      <c r="UJV287" s="14"/>
      <c r="UJW287" s="14"/>
      <c r="UJX287" s="14"/>
      <c r="UJY287" s="14"/>
      <c r="UJZ287" s="14"/>
      <c r="UKA287" s="14"/>
      <c r="UKB287" s="14"/>
      <c r="UKC287" s="14"/>
      <c r="UKD287" s="14"/>
      <c r="UKE287" s="14"/>
      <c r="UKF287" s="14"/>
      <c r="UKG287" s="14"/>
      <c r="UKH287" s="14"/>
      <c r="UKI287" s="14"/>
      <c r="UKJ287" s="14"/>
      <c r="UKK287" s="14"/>
      <c r="UKL287" s="14"/>
      <c r="UKM287" s="14"/>
      <c r="UKN287" s="14"/>
      <c r="UKO287" s="14"/>
      <c r="UKP287" s="14"/>
      <c r="UKQ287" s="14"/>
      <c r="UKR287" s="14"/>
      <c r="UKS287" s="14"/>
      <c r="UKT287" s="14"/>
      <c r="UKU287" s="14"/>
      <c r="UKV287" s="14"/>
      <c r="UKW287" s="14"/>
      <c r="UKX287" s="14"/>
      <c r="UKY287" s="14"/>
      <c r="UKZ287" s="14"/>
      <c r="ULA287" s="14"/>
      <c r="ULB287" s="14"/>
      <c r="ULC287" s="14"/>
      <c r="ULD287" s="14"/>
      <c r="ULE287" s="14"/>
      <c r="ULF287" s="14"/>
      <c r="ULG287" s="14"/>
      <c r="ULH287" s="14"/>
      <c r="ULI287" s="14"/>
      <c r="ULJ287" s="14"/>
      <c r="ULK287" s="14"/>
      <c r="ULL287" s="14"/>
      <c r="ULM287" s="14"/>
      <c r="ULN287" s="14"/>
      <c r="ULO287" s="14"/>
      <c r="ULP287" s="14"/>
      <c r="ULQ287" s="14"/>
      <c r="ULR287" s="14"/>
      <c r="ULS287" s="14"/>
      <c r="ULT287" s="14"/>
      <c r="ULU287" s="14"/>
      <c r="ULV287" s="14"/>
      <c r="ULW287" s="14"/>
      <c r="ULX287" s="14"/>
      <c r="ULY287" s="14"/>
      <c r="ULZ287" s="14"/>
      <c r="UMA287" s="14"/>
      <c r="UMB287" s="14"/>
      <c r="UMC287" s="14"/>
      <c r="UMD287" s="14"/>
      <c r="UME287" s="14"/>
      <c r="UMF287" s="14"/>
      <c r="UMG287" s="14"/>
      <c r="UMH287" s="14"/>
      <c r="UMI287" s="14"/>
      <c r="UMJ287" s="14"/>
      <c r="UMK287" s="14"/>
      <c r="UML287" s="14"/>
      <c r="UMM287" s="14"/>
      <c r="UMN287" s="14"/>
      <c r="UMO287" s="14"/>
      <c r="UMP287" s="14"/>
      <c r="UMQ287" s="14"/>
      <c r="UMR287" s="14"/>
      <c r="UMS287" s="14"/>
      <c r="UMT287" s="14"/>
      <c r="UMU287" s="14"/>
      <c r="UMV287" s="14"/>
      <c r="UMW287" s="14"/>
      <c r="UMX287" s="14"/>
      <c r="UMY287" s="14"/>
      <c r="UMZ287" s="14"/>
      <c r="UNA287" s="14"/>
      <c r="UNB287" s="14"/>
      <c r="UNC287" s="14"/>
      <c r="UND287" s="14"/>
      <c r="UNE287" s="14"/>
      <c r="UNF287" s="14"/>
      <c r="UNG287" s="14"/>
      <c r="UNH287" s="14"/>
      <c r="UNI287" s="14"/>
      <c r="UNJ287" s="14"/>
      <c r="UNK287" s="14"/>
      <c r="UNL287" s="14"/>
      <c r="UNM287" s="14"/>
      <c r="UNN287" s="14"/>
      <c r="UNO287" s="14"/>
      <c r="UNP287" s="14"/>
      <c r="UNQ287" s="14"/>
      <c r="UNR287" s="14"/>
      <c r="UNS287" s="14"/>
      <c r="UNT287" s="14"/>
      <c r="UNU287" s="14"/>
      <c r="UNV287" s="14"/>
      <c r="UNW287" s="14"/>
      <c r="UNX287" s="14"/>
      <c r="UNY287" s="14"/>
      <c r="UNZ287" s="14"/>
      <c r="UOA287" s="14"/>
      <c r="UOB287" s="14"/>
      <c r="UOC287" s="14"/>
      <c r="UOD287" s="14"/>
      <c r="UOE287" s="14"/>
      <c r="UOF287" s="14"/>
      <c r="UOG287" s="14"/>
      <c r="UOH287" s="14"/>
      <c r="UOI287" s="14"/>
      <c r="UOJ287" s="14"/>
      <c r="UOK287" s="14"/>
      <c r="UOL287" s="14"/>
      <c r="UOM287" s="14"/>
      <c r="UON287" s="14"/>
      <c r="UOO287" s="14"/>
      <c r="UOP287" s="14"/>
      <c r="UOQ287" s="14"/>
      <c r="UOR287" s="14"/>
      <c r="UOS287" s="14"/>
      <c r="UOT287" s="14"/>
      <c r="UOU287" s="14"/>
      <c r="UOV287" s="14"/>
      <c r="UOW287" s="14"/>
      <c r="UOX287" s="14"/>
      <c r="UOY287" s="14"/>
      <c r="UOZ287" s="14"/>
      <c r="UPA287" s="14"/>
      <c r="UPB287" s="14"/>
      <c r="UPC287" s="14"/>
      <c r="UPD287" s="14"/>
      <c r="UPE287" s="14"/>
      <c r="UPF287" s="14"/>
      <c r="UPG287" s="14"/>
      <c r="UPH287" s="14"/>
      <c r="UPI287" s="14"/>
      <c r="UPJ287" s="14"/>
      <c r="UPK287" s="14"/>
      <c r="UPL287" s="14"/>
      <c r="UPM287" s="14"/>
      <c r="UPN287" s="14"/>
      <c r="UPO287" s="14"/>
      <c r="UPP287" s="14"/>
      <c r="UPQ287" s="14"/>
      <c r="UPR287" s="14"/>
      <c r="UPS287" s="14"/>
      <c r="UPT287" s="14"/>
      <c r="UPU287" s="14"/>
      <c r="UPV287" s="14"/>
      <c r="UPW287" s="14"/>
      <c r="UPX287" s="14"/>
      <c r="UPY287" s="14"/>
      <c r="UPZ287" s="14"/>
      <c r="UQA287" s="14"/>
      <c r="UQB287" s="14"/>
      <c r="UQC287" s="14"/>
      <c r="UQD287" s="14"/>
      <c r="UQE287" s="14"/>
      <c r="UQF287" s="14"/>
      <c r="UQG287" s="14"/>
      <c r="UQH287" s="14"/>
      <c r="UQI287" s="14"/>
      <c r="UQJ287" s="14"/>
      <c r="UQK287" s="14"/>
      <c r="UQL287" s="14"/>
      <c r="UQM287" s="14"/>
      <c r="UQN287" s="14"/>
      <c r="UQO287" s="14"/>
      <c r="UQP287" s="14"/>
      <c r="UQQ287" s="14"/>
      <c r="UQR287" s="14"/>
      <c r="UQS287" s="14"/>
      <c r="UQT287" s="14"/>
      <c r="UQU287" s="14"/>
      <c r="UQV287" s="14"/>
      <c r="UQW287" s="14"/>
      <c r="UQX287" s="14"/>
      <c r="UQY287" s="14"/>
      <c r="UQZ287" s="14"/>
      <c r="URA287" s="14"/>
      <c r="URB287" s="14"/>
      <c r="URC287" s="14"/>
      <c r="URD287" s="14"/>
      <c r="URE287" s="14"/>
      <c r="URF287" s="14"/>
      <c r="URG287" s="14"/>
      <c r="URH287" s="14"/>
      <c r="URI287" s="14"/>
      <c r="URJ287" s="14"/>
      <c r="URK287" s="14"/>
      <c r="URL287" s="14"/>
      <c r="URM287" s="14"/>
      <c r="URN287" s="14"/>
      <c r="URO287" s="14"/>
      <c r="URP287" s="14"/>
      <c r="URQ287" s="14"/>
      <c r="URR287" s="14"/>
      <c r="URS287" s="14"/>
      <c r="URT287" s="14"/>
      <c r="URU287" s="14"/>
      <c r="URV287" s="14"/>
      <c r="URW287" s="14"/>
      <c r="URX287" s="14"/>
      <c r="URY287" s="14"/>
      <c r="URZ287" s="14"/>
      <c r="USA287" s="14"/>
      <c r="USB287" s="14"/>
      <c r="USC287" s="14"/>
      <c r="USD287" s="14"/>
      <c r="USE287" s="14"/>
      <c r="USF287" s="14"/>
      <c r="USG287" s="14"/>
      <c r="USH287" s="14"/>
      <c r="USI287" s="14"/>
      <c r="USJ287" s="14"/>
      <c r="USK287" s="14"/>
      <c r="USL287" s="14"/>
      <c r="USM287" s="14"/>
      <c r="USN287" s="14"/>
      <c r="USO287" s="14"/>
      <c r="USP287" s="14"/>
      <c r="USQ287" s="14"/>
      <c r="USR287" s="14"/>
      <c r="USS287" s="14"/>
      <c r="UST287" s="14"/>
      <c r="USU287" s="14"/>
      <c r="USV287" s="14"/>
      <c r="USW287" s="14"/>
      <c r="USX287" s="14"/>
      <c r="USY287" s="14"/>
      <c r="USZ287" s="14"/>
      <c r="UTA287" s="14"/>
      <c r="UTB287" s="14"/>
      <c r="UTC287" s="14"/>
      <c r="UTD287" s="14"/>
      <c r="UTE287" s="14"/>
      <c r="UTF287" s="14"/>
      <c r="UTG287" s="14"/>
      <c r="UTH287" s="14"/>
      <c r="UTI287" s="14"/>
      <c r="UTJ287" s="14"/>
      <c r="UTK287" s="14"/>
      <c r="UTL287" s="14"/>
      <c r="UTM287" s="14"/>
      <c r="UTN287" s="14"/>
      <c r="UTO287" s="14"/>
      <c r="UTP287" s="14"/>
      <c r="UTQ287" s="14"/>
      <c r="UTR287" s="14"/>
      <c r="UTS287" s="14"/>
      <c r="UTT287" s="14"/>
      <c r="UTU287" s="14"/>
      <c r="UTV287" s="14"/>
      <c r="UTW287" s="14"/>
      <c r="UTX287" s="14"/>
      <c r="UTY287" s="14"/>
      <c r="UTZ287" s="14"/>
      <c r="UUA287" s="14"/>
      <c r="UUB287" s="14"/>
      <c r="UUC287" s="14"/>
      <c r="UUD287" s="14"/>
      <c r="UUE287" s="14"/>
      <c r="UUF287" s="14"/>
      <c r="UUG287" s="14"/>
      <c r="UUH287" s="14"/>
      <c r="UUI287" s="14"/>
      <c r="UUJ287" s="14"/>
      <c r="UUK287" s="14"/>
      <c r="UUL287" s="14"/>
      <c r="UUM287" s="14"/>
      <c r="UUN287" s="14"/>
      <c r="UUO287" s="14"/>
      <c r="UUP287" s="14"/>
      <c r="UUQ287" s="14"/>
      <c r="UUR287" s="14"/>
      <c r="UUS287" s="14"/>
      <c r="UUT287" s="14"/>
      <c r="UUU287" s="14"/>
      <c r="UUV287" s="14"/>
      <c r="UUW287" s="14"/>
      <c r="UUX287" s="14"/>
      <c r="UUY287" s="14"/>
      <c r="UUZ287" s="14"/>
      <c r="UVA287" s="14"/>
      <c r="UVB287" s="14"/>
      <c r="UVC287" s="14"/>
      <c r="UVD287" s="14"/>
      <c r="UVE287" s="14"/>
      <c r="UVF287" s="14"/>
      <c r="UVG287" s="14"/>
      <c r="UVH287" s="14"/>
      <c r="UVI287" s="14"/>
      <c r="UVJ287" s="14"/>
      <c r="UVK287" s="14"/>
      <c r="UVL287" s="14"/>
      <c r="UVM287" s="14"/>
      <c r="UVN287" s="14"/>
      <c r="UVO287" s="14"/>
      <c r="UVP287" s="14"/>
      <c r="UVQ287" s="14"/>
      <c r="UVR287" s="14"/>
      <c r="UVS287" s="14"/>
      <c r="UVT287" s="14"/>
      <c r="UVU287" s="14"/>
      <c r="UVV287" s="14"/>
      <c r="UVW287" s="14"/>
      <c r="UVX287" s="14"/>
      <c r="UVY287" s="14"/>
      <c r="UVZ287" s="14"/>
      <c r="UWA287" s="14"/>
      <c r="UWB287" s="14"/>
      <c r="UWC287" s="14"/>
      <c r="UWD287" s="14"/>
      <c r="UWE287" s="14"/>
      <c r="UWF287" s="14"/>
      <c r="UWG287" s="14"/>
      <c r="UWH287" s="14"/>
      <c r="UWI287" s="14"/>
      <c r="UWJ287" s="14"/>
      <c r="UWK287" s="14"/>
      <c r="UWL287" s="14"/>
      <c r="UWM287" s="14"/>
      <c r="UWN287" s="14"/>
      <c r="UWO287" s="14"/>
      <c r="UWP287" s="14"/>
      <c r="UWQ287" s="14"/>
      <c r="UWR287" s="14"/>
      <c r="UWS287" s="14"/>
      <c r="UWT287" s="14"/>
      <c r="UWU287" s="14"/>
      <c r="UWV287" s="14"/>
      <c r="UWW287" s="14"/>
      <c r="UWX287" s="14"/>
      <c r="UWY287" s="14"/>
      <c r="UWZ287" s="14"/>
      <c r="UXA287" s="14"/>
      <c r="UXB287" s="14"/>
      <c r="UXC287" s="14"/>
      <c r="UXD287" s="14"/>
      <c r="UXE287" s="14"/>
      <c r="UXF287" s="14"/>
      <c r="UXG287" s="14"/>
      <c r="UXH287" s="14"/>
      <c r="UXI287" s="14"/>
      <c r="UXJ287" s="14"/>
      <c r="UXK287" s="14"/>
      <c r="UXL287" s="14"/>
      <c r="UXM287" s="14"/>
      <c r="UXN287" s="14"/>
      <c r="UXO287" s="14"/>
      <c r="UXP287" s="14"/>
      <c r="UXQ287" s="14"/>
      <c r="UXR287" s="14"/>
      <c r="UXS287" s="14"/>
      <c r="UXT287" s="14"/>
      <c r="UXU287" s="14"/>
      <c r="UXV287" s="14"/>
      <c r="UXW287" s="14"/>
      <c r="UXX287" s="14"/>
      <c r="UXY287" s="14"/>
      <c r="UXZ287" s="14"/>
      <c r="UYA287" s="14"/>
      <c r="UYB287" s="14"/>
      <c r="UYC287" s="14"/>
      <c r="UYD287" s="14"/>
      <c r="UYE287" s="14"/>
      <c r="UYF287" s="14"/>
      <c r="UYG287" s="14"/>
      <c r="UYH287" s="14"/>
      <c r="UYI287" s="14"/>
      <c r="UYJ287" s="14"/>
      <c r="UYK287" s="14"/>
      <c r="UYL287" s="14"/>
      <c r="UYM287" s="14"/>
      <c r="UYN287" s="14"/>
      <c r="UYO287" s="14"/>
      <c r="UYP287" s="14"/>
      <c r="UYQ287" s="14"/>
      <c r="UYR287" s="14"/>
      <c r="UYS287" s="14"/>
      <c r="UYT287" s="14"/>
      <c r="UYU287" s="14"/>
      <c r="UYV287" s="14"/>
      <c r="UYW287" s="14"/>
      <c r="UYX287" s="14"/>
      <c r="UYY287" s="14"/>
      <c r="UYZ287" s="14"/>
      <c r="UZA287" s="14"/>
      <c r="UZB287" s="14"/>
      <c r="UZC287" s="14"/>
      <c r="UZD287" s="14"/>
      <c r="UZE287" s="14"/>
      <c r="UZF287" s="14"/>
      <c r="UZG287" s="14"/>
      <c r="UZH287" s="14"/>
      <c r="UZI287" s="14"/>
      <c r="UZJ287" s="14"/>
      <c r="UZK287" s="14"/>
      <c r="UZL287" s="14"/>
      <c r="UZM287" s="14"/>
      <c r="UZN287" s="14"/>
      <c r="UZO287" s="14"/>
      <c r="UZP287" s="14"/>
      <c r="UZQ287" s="14"/>
      <c r="UZR287" s="14"/>
      <c r="UZS287" s="14"/>
      <c r="UZT287" s="14"/>
      <c r="UZU287" s="14"/>
      <c r="UZV287" s="14"/>
      <c r="UZW287" s="14"/>
      <c r="UZX287" s="14"/>
      <c r="UZY287" s="14"/>
      <c r="UZZ287" s="14"/>
      <c r="VAA287" s="14"/>
      <c r="VAB287" s="14"/>
      <c r="VAC287" s="14"/>
      <c r="VAD287" s="14"/>
      <c r="VAE287" s="14"/>
      <c r="VAF287" s="14"/>
      <c r="VAG287" s="14"/>
      <c r="VAH287" s="14"/>
      <c r="VAI287" s="14"/>
      <c r="VAJ287" s="14"/>
      <c r="VAK287" s="14"/>
      <c r="VAL287" s="14"/>
      <c r="VAM287" s="14"/>
      <c r="VAN287" s="14"/>
      <c r="VAO287" s="14"/>
      <c r="VAP287" s="14"/>
      <c r="VAQ287" s="14"/>
      <c r="VAR287" s="14"/>
      <c r="VAS287" s="14"/>
      <c r="VAT287" s="14"/>
      <c r="VAU287" s="14"/>
      <c r="VAV287" s="14"/>
      <c r="VAW287" s="14"/>
      <c r="VAX287" s="14"/>
      <c r="VAY287" s="14"/>
      <c r="VAZ287" s="14"/>
      <c r="VBA287" s="14"/>
      <c r="VBB287" s="14"/>
      <c r="VBC287" s="14"/>
      <c r="VBD287" s="14"/>
      <c r="VBE287" s="14"/>
      <c r="VBF287" s="14"/>
      <c r="VBG287" s="14"/>
      <c r="VBH287" s="14"/>
      <c r="VBI287" s="14"/>
      <c r="VBJ287" s="14"/>
      <c r="VBK287" s="14"/>
      <c r="VBL287" s="14"/>
      <c r="VBM287" s="14"/>
      <c r="VBN287" s="14"/>
      <c r="VBO287" s="14"/>
      <c r="VBP287" s="14"/>
      <c r="VBQ287" s="14"/>
      <c r="VBR287" s="14"/>
      <c r="VBS287" s="14"/>
      <c r="VBT287" s="14"/>
      <c r="VBU287" s="14"/>
      <c r="VBV287" s="14"/>
      <c r="VBW287" s="14"/>
      <c r="VBX287" s="14"/>
      <c r="VBY287" s="14"/>
      <c r="VBZ287" s="14"/>
      <c r="VCA287" s="14"/>
      <c r="VCB287" s="14"/>
      <c r="VCC287" s="14"/>
      <c r="VCD287" s="14"/>
      <c r="VCE287" s="14"/>
      <c r="VCF287" s="14"/>
      <c r="VCG287" s="14"/>
      <c r="VCH287" s="14"/>
      <c r="VCI287" s="14"/>
      <c r="VCJ287" s="14"/>
      <c r="VCK287" s="14"/>
      <c r="VCL287" s="14"/>
      <c r="VCM287" s="14"/>
      <c r="VCN287" s="14"/>
      <c r="VCO287" s="14"/>
      <c r="VCP287" s="14"/>
      <c r="VCQ287" s="14"/>
      <c r="VCR287" s="14"/>
      <c r="VCS287" s="14"/>
      <c r="VCT287" s="14"/>
      <c r="VCU287" s="14"/>
      <c r="VCV287" s="14"/>
      <c r="VCW287" s="14"/>
      <c r="VCX287" s="14"/>
      <c r="VCY287" s="14"/>
      <c r="VCZ287" s="14"/>
      <c r="VDA287" s="14"/>
      <c r="VDB287" s="14"/>
      <c r="VDC287" s="14"/>
      <c r="VDD287" s="14"/>
      <c r="VDE287" s="14"/>
      <c r="VDF287" s="14"/>
      <c r="VDG287" s="14"/>
      <c r="VDH287" s="14"/>
      <c r="VDI287" s="14"/>
      <c r="VDJ287" s="14"/>
      <c r="VDK287" s="14"/>
      <c r="VDL287" s="14"/>
      <c r="VDM287" s="14"/>
      <c r="VDN287" s="14"/>
      <c r="VDO287" s="14"/>
      <c r="VDP287" s="14"/>
      <c r="VDQ287" s="14"/>
      <c r="VDR287" s="14"/>
      <c r="VDS287" s="14"/>
      <c r="VDT287" s="14"/>
      <c r="VDU287" s="14"/>
      <c r="VDV287" s="14"/>
      <c r="VDW287" s="14"/>
      <c r="VDX287" s="14"/>
      <c r="VDY287" s="14"/>
      <c r="VDZ287" s="14"/>
      <c r="VEA287" s="14"/>
      <c r="VEB287" s="14"/>
      <c r="VEC287" s="14"/>
      <c r="VED287" s="14"/>
      <c r="VEE287" s="14"/>
      <c r="VEF287" s="14"/>
      <c r="VEG287" s="14"/>
      <c r="VEH287" s="14"/>
      <c r="VEI287" s="14"/>
      <c r="VEJ287" s="14"/>
      <c r="VEK287" s="14"/>
      <c r="VEL287" s="14"/>
      <c r="VEM287" s="14"/>
      <c r="VEN287" s="14"/>
      <c r="VEO287" s="14"/>
      <c r="VEP287" s="14"/>
      <c r="VEQ287" s="14"/>
      <c r="VER287" s="14"/>
      <c r="VES287" s="14"/>
      <c r="VET287" s="14"/>
      <c r="VEU287" s="14"/>
      <c r="VEV287" s="14"/>
      <c r="VEW287" s="14"/>
      <c r="VEX287" s="14"/>
      <c r="VEY287" s="14"/>
      <c r="VEZ287" s="14"/>
      <c r="VFA287" s="14"/>
      <c r="VFB287" s="14"/>
      <c r="VFC287" s="14"/>
      <c r="VFD287" s="14"/>
      <c r="VFE287" s="14"/>
      <c r="VFF287" s="14"/>
      <c r="VFG287" s="14"/>
      <c r="VFH287" s="14"/>
      <c r="VFI287" s="14"/>
      <c r="VFJ287" s="14"/>
      <c r="VFK287" s="14"/>
      <c r="VFL287" s="14"/>
      <c r="VFM287" s="14"/>
      <c r="VFN287" s="14"/>
      <c r="VFO287" s="14"/>
      <c r="VFP287" s="14"/>
      <c r="VFQ287" s="14"/>
      <c r="VFR287" s="14"/>
      <c r="VFS287" s="14"/>
      <c r="VFT287" s="14"/>
      <c r="VFU287" s="14"/>
      <c r="VFV287" s="14"/>
      <c r="VFW287" s="14"/>
      <c r="VFX287" s="14"/>
      <c r="VFY287" s="14"/>
      <c r="VFZ287" s="14"/>
      <c r="VGA287" s="14"/>
      <c r="VGB287" s="14"/>
      <c r="VGC287" s="14"/>
      <c r="VGD287" s="14"/>
      <c r="VGE287" s="14"/>
      <c r="VGF287" s="14"/>
      <c r="VGG287" s="14"/>
      <c r="VGH287" s="14"/>
      <c r="VGI287" s="14"/>
      <c r="VGJ287" s="14"/>
      <c r="VGK287" s="14"/>
      <c r="VGL287" s="14"/>
      <c r="VGM287" s="14"/>
      <c r="VGN287" s="14"/>
      <c r="VGO287" s="14"/>
      <c r="VGP287" s="14"/>
      <c r="VGQ287" s="14"/>
      <c r="VGR287" s="14"/>
      <c r="VGS287" s="14"/>
      <c r="VGT287" s="14"/>
      <c r="VGU287" s="14"/>
      <c r="VGV287" s="14"/>
      <c r="VGW287" s="14"/>
      <c r="VGX287" s="14"/>
      <c r="VGY287" s="14"/>
      <c r="VGZ287" s="14"/>
      <c r="VHA287" s="14"/>
      <c r="VHB287" s="14"/>
      <c r="VHC287" s="14"/>
      <c r="VHD287" s="14"/>
      <c r="VHE287" s="14"/>
      <c r="VHF287" s="14"/>
      <c r="VHG287" s="14"/>
      <c r="VHH287" s="14"/>
      <c r="VHI287" s="14"/>
      <c r="VHJ287" s="14"/>
      <c r="VHK287" s="14"/>
      <c r="VHL287" s="14"/>
      <c r="VHM287" s="14"/>
      <c r="VHN287" s="14"/>
      <c r="VHO287" s="14"/>
      <c r="VHP287" s="14"/>
      <c r="VHQ287" s="14"/>
      <c r="VHR287" s="14"/>
      <c r="VHS287" s="14"/>
      <c r="VHT287" s="14"/>
      <c r="VHU287" s="14"/>
      <c r="VHV287" s="14"/>
      <c r="VHW287" s="14"/>
      <c r="VHX287" s="14"/>
      <c r="VHY287" s="14"/>
      <c r="VHZ287" s="14"/>
      <c r="VIA287" s="14"/>
      <c r="VIB287" s="14"/>
      <c r="VIC287" s="14"/>
      <c r="VID287" s="14"/>
      <c r="VIE287" s="14"/>
      <c r="VIF287" s="14"/>
      <c r="VIG287" s="14"/>
      <c r="VIH287" s="14"/>
      <c r="VII287" s="14"/>
      <c r="VIJ287" s="14"/>
      <c r="VIK287" s="14"/>
      <c r="VIL287" s="14"/>
      <c r="VIM287" s="14"/>
      <c r="VIN287" s="14"/>
      <c r="VIO287" s="14"/>
      <c r="VIP287" s="14"/>
      <c r="VIQ287" s="14"/>
      <c r="VIR287" s="14"/>
      <c r="VIS287" s="14"/>
      <c r="VIT287" s="14"/>
      <c r="VIU287" s="14"/>
      <c r="VIV287" s="14"/>
      <c r="VIW287" s="14"/>
      <c r="VIX287" s="14"/>
      <c r="VIY287" s="14"/>
      <c r="VIZ287" s="14"/>
      <c r="VJA287" s="14"/>
      <c r="VJB287" s="14"/>
      <c r="VJC287" s="14"/>
      <c r="VJD287" s="14"/>
      <c r="VJE287" s="14"/>
      <c r="VJF287" s="14"/>
      <c r="VJG287" s="14"/>
      <c r="VJH287" s="14"/>
      <c r="VJI287" s="14"/>
      <c r="VJJ287" s="14"/>
      <c r="VJK287" s="14"/>
      <c r="VJL287" s="14"/>
      <c r="VJM287" s="14"/>
      <c r="VJN287" s="14"/>
      <c r="VJO287" s="14"/>
      <c r="VJP287" s="14"/>
      <c r="VJQ287" s="14"/>
      <c r="VJR287" s="14"/>
      <c r="VJS287" s="14"/>
      <c r="VJT287" s="14"/>
      <c r="VJU287" s="14"/>
      <c r="VJV287" s="14"/>
      <c r="VJW287" s="14"/>
      <c r="VJX287" s="14"/>
      <c r="VJY287" s="14"/>
      <c r="VJZ287" s="14"/>
      <c r="VKA287" s="14"/>
      <c r="VKB287" s="14"/>
      <c r="VKC287" s="14"/>
      <c r="VKD287" s="14"/>
      <c r="VKE287" s="14"/>
      <c r="VKF287" s="14"/>
      <c r="VKG287" s="14"/>
      <c r="VKH287" s="14"/>
      <c r="VKI287" s="14"/>
      <c r="VKJ287" s="14"/>
      <c r="VKK287" s="14"/>
      <c r="VKL287" s="14"/>
      <c r="VKM287" s="14"/>
      <c r="VKN287" s="14"/>
      <c r="VKO287" s="14"/>
      <c r="VKP287" s="14"/>
      <c r="VKQ287" s="14"/>
      <c r="VKR287" s="14"/>
      <c r="VKS287" s="14"/>
      <c r="VKT287" s="14"/>
      <c r="VKU287" s="14"/>
      <c r="VKV287" s="14"/>
      <c r="VKW287" s="14"/>
      <c r="VKX287" s="14"/>
      <c r="VKY287" s="14"/>
      <c r="VKZ287" s="14"/>
      <c r="VLA287" s="14"/>
      <c r="VLB287" s="14"/>
      <c r="VLC287" s="14"/>
      <c r="VLD287" s="14"/>
      <c r="VLE287" s="14"/>
      <c r="VLF287" s="14"/>
      <c r="VLG287" s="14"/>
      <c r="VLH287" s="14"/>
      <c r="VLI287" s="14"/>
      <c r="VLJ287" s="14"/>
      <c r="VLK287" s="14"/>
      <c r="VLL287" s="14"/>
      <c r="VLM287" s="14"/>
      <c r="VLN287" s="14"/>
      <c r="VLO287" s="14"/>
      <c r="VLP287" s="14"/>
      <c r="VLQ287" s="14"/>
      <c r="VLR287" s="14"/>
      <c r="VLS287" s="14"/>
      <c r="VLT287" s="14"/>
      <c r="VLU287" s="14"/>
      <c r="VLV287" s="14"/>
      <c r="VLW287" s="14"/>
      <c r="VLX287" s="14"/>
      <c r="VLY287" s="14"/>
      <c r="VLZ287" s="14"/>
      <c r="VMA287" s="14"/>
      <c r="VMB287" s="14"/>
      <c r="VMC287" s="14"/>
      <c r="VMD287" s="14"/>
      <c r="VME287" s="14"/>
      <c r="VMF287" s="14"/>
      <c r="VMG287" s="14"/>
      <c r="VMH287" s="14"/>
      <c r="VMI287" s="14"/>
      <c r="VMJ287" s="14"/>
      <c r="VMK287" s="14"/>
      <c r="VML287" s="14"/>
      <c r="VMM287" s="14"/>
      <c r="VMN287" s="14"/>
      <c r="VMO287" s="14"/>
      <c r="VMP287" s="14"/>
      <c r="VMQ287" s="14"/>
      <c r="VMR287" s="14"/>
      <c r="VMS287" s="14"/>
      <c r="VMT287" s="14"/>
      <c r="VMU287" s="14"/>
      <c r="VMV287" s="14"/>
      <c r="VMW287" s="14"/>
      <c r="VMX287" s="14"/>
      <c r="VMY287" s="14"/>
      <c r="VMZ287" s="14"/>
      <c r="VNA287" s="14"/>
      <c r="VNB287" s="14"/>
      <c r="VNC287" s="14"/>
      <c r="VND287" s="14"/>
      <c r="VNE287" s="14"/>
      <c r="VNF287" s="14"/>
      <c r="VNG287" s="14"/>
      <c r="VNH287" s="14"/>
      <c r="VNI287" s="14"/>
      <c r="VNJ287" s="14"/>
      <c r="VNK287" s="14"/>
      <c r="VNL287" s="14"/>
      <c r="VNM287" s="14"/>
      <c r="VNN287" s="14"/>
      <c r="VNO287" s="14"/>
      <c r="VNP287" s="14"/>
      <c r="VNQ287" s="14"/>
      <c r="VNR287" s="14"/>
      <c r="VNS287" s="14"/>
      <c r="VNT287" s="14"/>
      <c r="VNU287" s="14"/>
      <c r="VNV287" s="14"/>
      <c r="VNW287" s="14"/>
      <c r="VNX287" s="14"/>
      <c r="VNY287" s="14"/>
      <c r="VNZ287" s="14"/>
      <c r="VOA287" s="14"/>
      <c r="VOB287" s="14"/>
      <c r="VOC287" s="14"/>
      <c r="VOD287" s="14"/>
      <c r="VOE287" s="14"/>
      <c r="VOF287" s="14"/>
      <c r="VOG287" s="14"/>
      <c r="VOH287" s="14"/>
      <c r="VOI287" s="14"/>
      <c r="VOJ287" s="14"/>
      <c r="VOK287" s="14"/>
      <c r="VOL287" s="14"/>
      <c r="VOM287" s="14"/>
      <c r="VON287" s="14"/>
      <c r="VOO287" s="14"/>
      <c r="VOP287" s="14"/>
      <c r="VOQ287" s="14"/>
      <c r="VOR287" s="14"/>
      <c r="VOS287" s="14"/>
      <c r="VOT287" s="14"/>
      <c r="VOU287" s="14"/>
      <c r="VOV287" s="14"/>
      <c r="VOW287" s="14"/>
      <c r="VOX287" s="14"/>
      <c r="VOY287" s="14"/>
      <c r="VOZ287" s="14"/>
      <c r="VPA287" s="14"/>
      <c r="VPB287" s="14"/>
      <c r="VPC287" s="14"/>
      <c r="VPD287" s="14"/>
      <c r="VPE287" s="14"/>
      <c r="VPF287" s="14"/>
      <c r="VPG287" s="14"/>
      <c r="VPH287" s="14"/>
      <c r="VPI287" s="14"/>
      <c r="VPJ287" s="14"/>
      <c r="VPK287" s="14"/>
      <c r="VPL287" s="14"/>
      <c r="VPM287" s="14"/>
      <c r="VPN287" s="14"/>
      <c r="VPO287" s="14"/>
      <c r="VPP287" s="14"/>
      <c r="VPQ287" s="14"/>
      <c r="VPR287" s="14"/>
      <c r="VPS287" s="14"/>
      <c r="VPT287" s="14"/>
      <c r="VPU287" s="14"/>
      <c r="VPV287" s="14"/>
      <c r="VPW287" s="14"/>
      <c r="VPX287" s="14"/>
      <c r="VPY287" s="14"/>
      <c r="VPZ287" s="14"/>
      <c r="VQA287" s="14"/>
      <c r="VQB287" s="14"/>
      <c r="VQC287" s="14"/>
      <c r="VQD287" s="14"/>
      <c r="VQE287" s="14"/>
      <c r="VQF287" s="14"/>
      <c r="VQG287" s="14"/>
      <c r="VQH287" s="14"/>
      <c r="VQI287" s="14"/>
      <c r="VQJ287" s="14"/>
      <c r="VQK287" s="14"/>
      <c r="VQL287" s="14"/>
      <c r="VQM287" s="14"/>
      <c r="VQN287" s="14"/>
      <c r="VQO287" s="14"/>
      <c r="VQP287" s="14"/>
      <c r="VQQ287" s="14"/>
      <c r="VQR287" s="14"/>
      <c r="VQS287" s="14"/>
      <c r="VQT287" s="14"/>
      <c r="VQU287" s="14"/>
      <c r="VQV287" s="14"/>
      <c r="VQW287" s="14"/>
      <c r="VQX287" s="14"/>
      <c r="VQY287" s="14"/>
      <c r="VQZ287" s="14"/>
      <c r="VRA287" s="14"/>
      <c r="VRB287" s="14"/>
      <c r="VRC287" s="14"/>
      <c r="VRD287" s="14"/>
      <c r="VRE287" s="14"/>
      <c r="VRF287" s="14"/>
      <c r="VRG287" s="14"/>
      <c r="VRH287" s="14"/>
      <c r="VRI287" s="14"/>
      <c r="VRJ287" s="14"/>
      <c r="VRK287" s="14"/>
      <c r="VRL287" s="14"/>
      <c r="VRM287" s="14"/>
      <c r="VRN287" s="14"/>
      <c r="VRO287" s="14"/>
      <c r="VRP287" s="14"/>
      <c r="VRQ287" s="14"/>
      <c r="VRR287" s="14"/>
      <c r="VRS287" s="14"/>
      <c r="VRT287" s="14"/>
      <c r="VRU287" s="14"/>
      <c r="VRV287" s="14"/>
      <c r="VRW287" s="14"/>
      <c r="VRX287" s="14"/>
      <c r="VRY287" s="14"/>
      <c r="VRZ287" s="14"/>
      <c r="VSA287" s="14"/>
      <c r="VSB287" s="14"/>
      <c r="VSC287" s="14"/>
      <c r="VSD287" s="14"/>
      <c r="VSE287" s="14"/>
      <c r="VSF287" s="14"/>
      <c r="VSG287" s="14"/>
      <c r="VSH287" s="14"/>
      <c r="VSI287" s="14"/>
      <c r="VSJ287" s="14"/>
      <c r="VSK287" s="14"/>
      <c r="VSL287" s="14"/>
      <c r="VSM287" s="14"/>
      <c r="VSN287" s="14"/>
      <c r="VSO287" s="14"/>
      <c r="VSP287" s="14"/>
      <c r="VSQ287" s="14"/>
      <c r="VSR287" s="14"/>
      <c r="VSS287" s="14"/>
      <c r="VST287" s="14"/>
      <c r="VSU287" s="14"/>
      <c r="VSV287" s="14"/>
      <c r="VSW287" s="14"/>
      <c r="VSX287" s="14"/>
      <c r="VSY287" s="14"/>
      <c r="VSZ287" s="14"/>
      <c r="VTA287" s="14"/>
      <c r="VTB287" s="14"/>
      <c r="VTC287" s="14"/>
      <c r="VTD287" s="14"/>
      <c r="VTE287" s="14"/>
      <c r="VTF287" s="14"/>
      <c r="VTG287" s="14"/>
      <c r="VTH287" s="14"/>
      <c r="VTI287" s="14"/>
      <c r="VTJ287" s="14"/>
      <c r="VTK287" s="14"/>
      <c r="VTL287" s="14"/>
      <c r="VTM287" s="14"/>
      <c r="VTN287" s="14"/>
      <c r="VTO287" s="14"/>
      <c r="VTP287" s="14"/>
      <c r="VTQ287" s="14"/>
      <c r="VTR287" s="14"/>
      <c r="VTS287" s="14"/>
      <c r="VTT287" s="14"/>
      <c r="VTU287" s="14"/>
      <c r="VTV287" s="14"/>
      <c r="VTW287" s="14"/>
      <c r="VTX287" s="14"/>
      <c r="VTY287" s="14"/>
      <c r="VTZ287" s="14"/>
      <c r="VUA287" s="14"/>
      <c r="VUB287" s="14"/>
      <c r="VUC287" s="14"/>
      <c r="VUD287" s="14"/>
      <c r="VUE287" s="14"/>
      <c r="VUF287" s="14"/>
      <c r="VUG287" s="14"/>
      <c r="VUH287" s="14"/>
      <c r="VUI287" s="14"/>
      <c r="VUJ287" s="14"/>
      <c r="VUK287" s="14"/>
      <c r="VUL287" s="14"/>
      <c r="VUM287" s="14"/>
      <c r="VUN287" s="14"/>
      <c r="VUO287" s="14"/>
      <c r="VUP287" s="14"/>
      <c r="VUQ287" s="14"/>
      <c r="VUR287" s="14"/>
      <c r="VUS287" s="14"/>
      <c r="VUT287" s="14"/>
      <c r="VUU287" s="14"/>
      <c r="VUV287" s="14"/>
      <c r="VUW287" s="14"/>
      <c r="VUX287" s="14"/>
      <c r="VUY287" s="14"/>
      <c r="VUZ287" s="14"/>
      <c r="VVA287" s="14"/>
      <c r="VVB287" s="14"/>
      <c r="VVC287" s="14"/>
      <c r="VVD287" s="14"/>
      <c r="VVE287" s="14"/>
      <c r="VVF287" s="14"/>
      <c r="VVG287" s="14"/>
      <c r="VVH287" s="14"/>
      <c r="VVI287" s="14"/>
      <c r="VVJ287" s="14"/>
      <c r="VVK287" s="14"/>
      <c r="VVL287" s="14"/>
      <c r="VVM287" s="14"/>
      <c r="VVN287" s="14"/>
      <c r="VVO287" s="14"/>
      <c r="VVP287" s="14"/>
      <c r="VVQ287" s="14"/>
      <c r="VVR287" s="14"/>
      <c r="VVS287" s="14"/>
      <c r="VVT287" s="14"/>
      <c r="VVU287" s="14"/>
      <c r="VVV287" s="14"/>
      <c r="VVW287" s="14"/>
      <c r="VVX287" s="14"/>
      <c r="VVY287" s="14"/>
      <c r="VVZ287" s="14"/>
      <c r="VWA287" s="14"/>
      <c r="VWB287" s="14"/>
      <c r="VWC287" s="14"/>
      <c r="VWD287" s="14"/>
      <c r="VWE287" s="14"/>
      <c r="VWF287" s="14"/>
      <c r="VWG287" s="14"/>
      <c r="VWH287" s="14"/>
      <c r="VWI287" s="14"/>
      <c r="VWJ287" s="14"/>
      <c r="VWK287" s="14"/>
      <c r="VWL287" s="14"/>
      <c r="VWM287" s="14"/>
      <c r="VWN287" s="14"/>
      <c r="VWO287" s="14"/>
      <c r="VWP287" s="14"/>
      <c r="VWQ287" s="14"/>
      <c r="VWR287" s="14"/>
      <c r="VWS287" s="14"/>
      <c r="VWT287" s="14"/>
      <c r="VWU287" s="14"/>
      <c r="VWV287" s="14"/>
      <c r="VWW287" s="14"/>
      <c r="VWX287" s="14"/>
      <c r="VWY287" s="14"/>
      <c r="VWZ287" s="14"/>
      <c r="VXA287" s="14"/>
      <c r="VXB287" s="14"/>
      <c r="VXC287" s="14"/>
      <c r="VXD287" s="14"/>
      <c r="VXE287" s="14"/>
      <c r="VXF287" s="14"/>
      <c r="VXG287" s="14"/>
      <c r="VXH287" s="14"/>
      <c r="VXI287" s="14"/>
      <c r="VXJ287" s="14"/>
      <c r="VXK287" s="14"/>
      <c r="VXL287" s="14"/>
      <c r="VXM287" s="14"/>
      <c r="VXN287" s="14"/>
      <c r="VXO287" s="14"/>
      <c r="VXP287" s="14"/>
      <c r="VXQ287" s="14"/>
      <c r="VXR287" s="14"/>
      <c r="VXS287" s="14"/>
      <c r="VXT287" s="14"/>
      <c r="VXU287" s="14"/>
      <c r="VXV287" s="14"/>
      <c r="VXW287" s="14"/>
      <c r="VXX287" s="14"/>
      <c r="VXY287" s="14"/>
      <c r="VXZ287" s="14"/>
      <c r="VYA287" s="14"/>
      <c r="VYB287" s="14"/>
      <c r="VYC287" s="14"/>
      <c r="VYD287" s="14"/>
      <c r="VYE287" s="14"/>
      <c r="VYF287" s="14"/>
      <c r="VYG287" s="14"/>
      <c r="VYH287" s="14"/>
      <c r="VYI287" s="14"/>
      <c r="VYJ287" s="14"/>
      <c r="VYK287" s="14"/>
      <c r="VYL287" s="14"/>
      <c r="VYM287" s="14"/>
      <c r="VYN287" s="14"/>
      <c r="VYO287" s="14"/>
      <c r="VYP287" s="14"/>
      <c r="VYQ287" s="14"/>
      <c r="VYR287" s="14"/>
      <c r="VYS287" s="14"/>
      <c r="VYT287" s="14"/>
      <c r="VYU287" s="14"/>
      <c r="VYV287" s="14"/>
      <c r="VYW287" s="14"/>
      <c r="VYX287" s="14"/>
      <c r="VYY287" s="14"/>
      <c r="VYZ287" s="14"/>
      <c r="VZA287" s="14"/>
      <c r="VZB287" s="14"/>
      <c r="VZC287" s="14"/>
      <c r="VZD287" s="14"/>
      <c r="VZE287" s="14"/>
      <c r="VZF287" s="14"/>
      <c r="VZG287" s="14"/>
      <c r="VZH287" s="14"/>
      <c r="VZI287" s="14"/>
      <c r="VZJ287" s="14"/>
      <c r="VZK287" s="14"/>
      <c r="VZL287" s="14"/>
      <c r="VZM287" s="14"/>
      <c r="VZN287" s="14"/>
      <c r="VZO287" s="14"/>
      <c r="VZP287" s="14"/>
      <c r="VZQ287" s="14"/>
      <c r="VZR287" s="14"/>
      <c r="VZS287" s="14"/>
      <c r="VZT287" s="14"/>
      <c r="VZU287" s="14"/>
      <c r="VZV287" s="14"/>
      <c r="VZW287" s="14"/>
      <c r="VZX287" s="14"/>
      <c r="VZY287" s="14"/>
      <c r="VZZ287" s="14"/>
      <c r="WAA287" s="14"/>
      <c r="WAB287" s="14"/>
      <c r="WAC287" s="14"/>
      <c r="WAD287" s="14"/>
      <c r="WAE287" s="14"/>
      <c r="WAF287" s="14"/>
      <c r="WAG287" s="14"/>
      <c r="WAH287" s="14"/>
      <c r="WAI287" s="14"/>
      <c r="WAJ287" s="14"/>
      <c r="WAK287" s="14"/>
      <c r="WAL287" s="14"/>
      <c r="WAM287" s="14"/>
      <c r="WAN287" s="14"/>
      <c r="WAO287" s="14"/>
      <c r="WAP287" s="14"/>
      <c r="WAQ287" s="14"/>
      <c r="WAR287" s="14"/>
      <c r="WAS287" s="14"/>
      <c r="WAT287" s="14"/>
      <c r="WAU287" s="14"/>
      <c r="WAV287" s="14"/>
      <c r="WAW287" s="14"/>
      <c r="WAX287" s="14"/>
      <c r="WAY287" s="14"/>
      <c r="WAZ287" s="14"/>
      <c r="WBA287" s="14"/>
      <c r="WBB287" s="14"/>
      <c r="WBC287" s="14"/>
      <c r="WBD287" s="14"/>
      <c r="WBE287" s="14"/>
      <c r="WBF287" s="14"/>
      <c r="WBG287" s="14"/>
      <c r="WBH287" s="14"/>
      <c r="WBI287" s="14"/>
      <c r="WBJ287" s="14"/>
      <c r="WBK287" s="14"/>
      <c r="WBL287" s="14"/>
      <c r="WBM287" s="14"/>
      <c r="WBN287" s="14"/>
      <c r="WBO287" s="14"/>
      <c r="WBP287" s="14"/>
      <c r="WBQ287" s="14"/>
      <c r="WBR287" s="14"/>
      <c r="WBS287" s="14"/>
      <c r="WBT287" s="14"/>
      <c r="WBU287" s="14"/>
      <c r="WBV287" s="14"/>
      <c r="WBW287" s="14"/>
      <c r="WBX287" s="14"/>
      <c r="WBY287" s="14"/>
      <c r="WBZ287" s="14"/>
      <c r="WCA287" s="14"/>
      <c r="WCB287" s="14"/>
      <c r="WCC287" s="14"/>
      <c r="WCD287" s="14"/>
      <c r="WCE287" s="14"/>
      <c r="WCF287" s="14"/>
      <c r="WCG287" s="14"/>
      <c r="WCH287" s="14"/>
      <c r="WCI287" s="14"/>
      <c r="WCJ287" s="14"/>
      <c r="WCK287" s="14"/>
      <c r="WCL287" s="14"/>
      <c r="WCM287" s="14"/>
      <c r="WCN287" s="14"/>
      <c r="WCO287" s="14"/>
      <c r="WCP287" s="14"/>
      <c r="WCQ287" s="14"/>
      <c r="WCR287" s="14"/>
      <c r="WCS287" s="14"/>
      <c r="WCT287" s="14"/>
      <c r="WCU287" s="14"/>
      <c r="WCV287" s="14"/>
      <c r="WCW287" s="14"/>
      <c r="WCX287" s="14"/>
      <c r="WCY287" s="14"/>
      <c r="WCZ287" s="14"/>
      <c r="WDA287" s="14"/>
      <c r="WDB287" s="14"/>
      <c r="WDC287" s="14"/>
      <c r="WDD287" s="14"/>
      <c r="WDE287" s="14"/>
      <c r="WDF287" s="14"/>
      <c r="WDG287" s="14"/>
      <c r="WDH287" s="14"/>
      <c r="WDI287" s="14"/>
      <c r="WDJ287" s="14"/>
      <c r="WDK287" s="14"/>
      <c r="WDL287" s="14"/>
      <c r="WDM287" s="14"/>
      <c r="WDN287" s="14"/>
      <c r="WDO287" s="14"/>
      <c r="WDP287" s="14"/>
      <c r="WDQ287" s="14"/>
      <c r="WDR287" s="14"/>
      <c r="WDS287" s="14"/>
      <c r="WDT287" s="14"/>
      <c r="WDU287" s="14"/>
      <c r="WDV287" s="14"/>
      <c r="WDW287" s="14"/>
      <c r="WDX287" s="14"/>
      <c r="WDY287" s="14"/>
      <c r="WDZ287" s="14"/>
      <c r="WEA287" s="14"/>
      <c r="WEB287" s="14"/>
      <c r="WEC287" s="14"/>
      <c r="WED287" s="14"/>
      <c r="WEE287" s="14"/>
      <c r="WEF287" s="14"/>
      <c r="WEG287" s="14"/>
      <c r="WEH287" s="14"/>
      <c r="WEI287" s="14"/>
      <c r="WEJ287" s="14"/>
      <c r="WEK287" s="14"/>
      <c r="WEL287" s="14"/>
      <c r="WEM287" s="14"/>
      <c r="WEN287" s="14"/>
      <c r="WEO287" s="14"/>
      <c r="WEP287" s="14"/>
      <c r="WEQ287" s="14"/>
      <c r="WER287" s="14"/>
      <c r="WES287" s="14"/>
      <c r="WET287" s="14"/>
      <c r="WEU287" s="14"/>
      <c r="WEV287" s="14"/>
      <c r="WEW287" s="14"/>
      <c r="WEX287" s="14"/>
      <c r="WEY287" s="14"/>
      <c r="WEZ287" s="14"/>
      <c r="WFA287" s="14"/>
      <c r="WFB287" s="14"/>
      <c r="WFC287" s="14"/>
      <c r="WFD287" s="14"/>
      <c r="WFE287" s="14"/>
      <c r="WFF287" s="14"/>
      <c r="WFG287" s="14"/>
      <c r="WFH287" s="14"/>
      <c r="WFI287" s="14"/>
      <c r="WFJ287" s="14"/>
      <c r="WFK287" s="14"/>
      <c r="WFL287" s="14"/>
      <c r="WFM287" s="14"/>
      <c r="WFN287" s="14"/>
      <c r="WFO287" s="14"/>
      <c r="WFP287" s="14"/>
      <c r="WFQ287" s="14"/>
      <c r="WFR287" s="14"/>
      <c r="WFS287" s="14"/>
      <c r="WFT287" s="14"/>
      <c r="WFU287" s="14"/>
      <c r="WFV287" s="14"/>
      <c r="WFW287" s="14"/>
      <c r="WFX287" s="14"/>
      <c r="WFY287" s="14"/>
      <c r="WFZ287" s="14"/>
      <c r="WGA287" s="14"/>
      <c r="WGB287" s="14"/>
      <c r="WGC287" s="14"/>
      <c r="WGD287" s="14"/>
      <c r="WGE287" s="14"/>
      <c r="WGF287" s="14"/>
      <c r="WGG287" s="14"/>
      <c r="WGH287" s="14"/>
      <c r="WGI287" s="14"/>
      <c r="WGJ287" s="14"/>
      <c r="WGK287" s="14"/>
      <c r="WGL287" s="14"/>
      <c r="WGM287" s="14"/>
      <c r="WGN287" s="14"/>
      <c r="WGO287" s="14"/>
      <c r="WGP287" s="14"/>
      <c r="WGQ287" s="14"/>
      <c r="WGR287" s="14"/>
      <c r="WGS287" s="14"/>
      <c r="WGT287" s="14"/>
      <c r="WGU287" s="14"/>
      <c r="WGV287" s="14"/>
      <c r="WGW287" s="14"/>
      <c r="WGX287" s="14"/>
      <c r="WGY287" s="14"/>
      <c r="WGZ287" s="14"/>
      <c r="WHA287" s="14"/>
      <c r="WHB287" s="14"/>
      <c r="WHC287" s="14"/>
      <c r="WHD287" s="14"/>
      <c r="WHE287" s="14"/>
      <c r="WHF287" s="14"/>
      <c r="WHG287" s="14"/>
      <c r="WHH287" s="14"/>
      <c r="WHI287" s="14"/>
      <c r="WHJ287" s="14"/>
      <c r="WHK287" s="14"/>
      <c r="WHL287" s="14"/>
      <c r="WHM287" s="14"/>
      <c r="WHN287" s="14"/>
      <c r="WHO287" s="14"/>
      <c r="WHP287" s="14"/>
      <c r="WHQ287" s="14"/>
      <c r="WHR287" s="14"/>
      <c r="WHS287" s="14"/>
      <c r="WHT287" s="14"/>
      <c r="WHU287" s="14"/>
      <c r="WHV287" s="14"/>
      <c r="WHW287" s="14"/>
      <c r="WHX287" s="14"/>
      <c r="WHY287" s="14"/>
      <c r="WHZ287" s="14"/>
      <c r="WIA287" s="14"/>
      <c r="WIB287" s="14"/>
      <c r="WIC287" s="14"/>
      <c r="WID287" s="14"/>
      <c r="WIE287" s="14"/>
      <c r="WIF287" s="14"/>
      <c r="WIG287" s="14"/>
      <c r="WIH287" s="14"/>
      <c r="WII287" s="14"/>
      <c r="WIJ287" s="14"/>
      <c r="WIK287" s="14"/>
      <c r="WIL287" s="14"/>
      <c r="WIM287" s="14"/>
      <c r="WIN287" s="14"/>
      <c r="WIO287" s="14"/>
      <c r="WIP287" s="14"/>
      <c r="WIQ287" s="14"/>
      <c r="WIR287" s="14"/>
      <c r="WIS287" s="14"/>
      <c r="WIT287" s="14"/>
      <c r="WIU287" s="14"/>
      <c r="WIV287" s="14"/>
      <c r="WIW287" s="14"/>
      <c r="WIX287" s="14"/>
      <c r="WIY287" s="14"/>
      <c r="WIZ287" s="14"/>
      <c r="WJA287" s="14"/>
      <c r="WJB287" s="14"/>
      <c r="WJC287" s="14"/>
      <c r="WJD287" s="14"/>
      <c r="WJE287" s="14"/>
      <c r="WJF287" s="14"/>
      <c r="WJG287" s="14"/>
      <c r="WJH287" s="14"/>
      <c r="WJI287" s="14"/>
      <c r="WJJ287" s="14"/>
      <c r="WJK287" s="14"/>
      <c r="WJL287" s="14"/>
      <c r="WJM287" s="14"/>
      <c r="WJN287" s="14"/>
      <c r="WJO287" s="14"/>
      <c r="WJP287" s="14"/>
      <c r="WJQ287" s="14"/>
      <c r="WJR287" s="14"/>
      <c r="WJS287" s="14"/>
      <c r="WJT287" s="14"/>
      <c r="WJU287" s="14"/>
      <c r="WJV287" s="14"/>
      <c r="WJW287" s="14"/>
      <c r="WJX287" s="14"/>
      <c r="WJY287" s="14"/>
      <c r="WJZ287" s="14"/>
      <c r="WKA287" s="14"/>
      <c r="WKB287" s="14"/>
      <c r="WKC287" s="14"/>
      <c r="WKD287" s="14"/>
      <c r="WKE287" s="14"/>
      <c r="WKF287" s="14"/>
      <c r="WKG287" s="14"/>
      <c r="WKH287" s="14"/>
      <c r="WKI287" s="14"/>
      <c r="WKJ287" s="14"/>
      <c r="WKK287" s="14"/>
      <c r="WKL287" s="14"/>
      <c r="WKM287" s="14"/>
      <c r="WKN287" s="14"/>
      <c r="WKO287" s="14"/>
      <c r="WKP287" s="14"/>
      <c r="WKQ287" s="14"/>
      <c r="WKR287" s="14"/>
      <c r="WKS287" s="14"/>
      <c r="WKT287" s="14"/>
      <c r="WKU287" s="14"/>
      <c r="WKV287" s="14"/>
      <c r="WKW287" s="14"/>
      <c r="WKX287" s="14"/>
      <c r="WKY287" s="14"/>
      <c r="WKZ287" s="14"/>
      <c r="WLA287" s="14"/>
      <c r="WLB287" s="14"/>
      <c r="WLC287" s="14"/>
      <c r="WLD287" s="14"/>
      <c r="WLE287" s="14"/>
      <c r="WLF287" s="14"/>
      <c r="WLG287" s="14"/>
      <c r="WLH287" s="14"/>
      <c r="WLI287" s="14"/>
      <c r="WLJ287" s="14"/>
      <c r="WLK287" s="14"/>
      <c r="WLL287" s="14"/>
      <c r="WLM287" s="14"/>
      <c r="WLN287" s="14"/>
      <c r="WLO287" s="14"/>
      <c r="WLP287" s="14"/>
      <c r="WLQ287" s="14"/>
      <c r="WLR287" s="14"/>
      <c r="WLS287" s="14"/>
      <c r="WLT287" s="14"/>
      <c r="WLU287" s="14"/>
      <c r="WLV287" s="14"/>
      <c r="WLW287" s="14"/>
      <c r="WLX287" s="14"/>
      <c r="WLY287" s="14"/>
      <c r="WLZ287" s="14"/>
      <c r="WMA287" s="14"/>
      <c r="WMB287" s="14"/>
      <c r="WMC287" s="14"/>
      <c r="WMD287" s="14"/>
      <c r="WME287" s="14"/>
      <c r="WMF287" s="14"/>
      <c r="WMG287" s="14"/>
      <c r="WMH287" s="14"/>
      <c r="WMI287" s="14"/>
      <c r="WMJ287" s="14"/>
      <c r="WMK287" s="14"/>
      <c r="WML287" s="14"/>
      <c r="WMM287" s="14"/>
      <c r="WMN287" s="14"/>
      <c r="WMO287" s="14"/>
      <c r="WMP287" s="14"/>
      <c r="WMQ287" s="14"/>
      <c r="WMR287" s="14"/>
      <c r="WMS287" s="14"/>
      <c r="WMT287" s="14"/>
      <c r="WMU287" s="14"/>
      <c r="WMV287" s="14"/>
      <c r="WMW287" s="14"/>
      <c r="WMX287" s="14"/>
      <c r="WMY287" s="14"/>
      <c r="WMZ287" s="14"/>
      <c r="WNA287" s="14"/>
      <c r="WNB287" s="14"/>
      <c r="WNC287" s="14"/>
      <c r="WND287" s="14"/>
      <c r="WNE287" s="14"/>
      <c r="WNF287" s="14"/>
      <c r="WNG287" s="14"/>
      <c r="WNH287" s="14"/>
      <c r="WNI287" s="14"/>
      <c r="WNJ287" s="14"/>
      <c r="WNK287" s="14"/>
      <c r="WNL287" s="14"/>
      <c r="WNM287" s="14"/>
      <c r="WNN287" s="14"/>
      <c r="WNO287" s="14"/>
      <c r="WNP287" s="14"/>
      <c r="WNQ287" s="14"/>
      <c r="WNR287" s="14"/>
      <c r="WNS287" s="14"/>
      <c r="WNT287" s="14"/>
      <c r="WNU287" s="14"/>
      <c r="WNV287" s="14"/>
      <c r="WNW287" s="14"/>
      <c r="WNX287" s="14"/>
      <c r="WNY287" s="14"/>
      <c r="WNZ287" s="14"/>
      <c r="WOA287" s="14"/>
      <c r="WOB287" s="14"/>
      <c r="WOC287" s="14"/>
      <c r="WOD287" s="14"/>
      <c r="WOE287" s="14"/>
      <c r="WOF287" s="14"/>
      <c r="WOG287" s="14"/>
      <c r="WOH287" s="14"/>
      <c r="WOI287" s="14"/>
      <c r="WOJ287" s="14"/>
      <c r="WOK287" s="14"/>
      <c r="WOL287" s="14"/>
      <c r="WOM287" s="14"/>
      <c r="WON287" s="14"/>
      <c r="WOO287" s="14"/>
      <c r="WOP287" s="14"/>
      <c r="WOQ287" s="14"/>
      <c r="WOR287" s="14"/>
      <c r="WOS287" s="14"/>
      <c r="WOT287" s="14"/>
      <c r="WOU287" s="14"/>
      <c r="WOV287" s="14"/>
      <c r="WOW287" s="14"/>
      <c r="WOX287" s="14"/>
      <c r="WOY287" s="14"/>
      <c r="WOZ287" s="14"/>
      <c r="WPA287" s="14"/>
      <c r="WPB287" s="14"/>
      <c r="WPC287" s="14"/>
      <c r="WPD287" s="14"/>
      <c r="WPE287" s="14"/>
      <c r="WPF287" s="14"/>
      <c r="WPG287" s="14"/>
      <c r="WPH287" s="14"/>
      <c r="WPI287" s="14"/>
      <c r="WPJ287" s="14"/>
      <c r="WPK287" s="14"/>
      <c r="WPL287" s="14"/>
      <c r="WPM287" s="14"/>
      <c r="WPN287" s="14"/>
      <c r="WPO287" s="14"/>
      <c r="WPP287" s="14"/>
      <c r="WPQ287" s="14"/>
      <c r="WPR287" s="14"/>
      <c r="WPS287" s="14"/>
      <c r="WPT287" s="14"/>
      <c r="WPU287" s="14"/>
      <c r="WPV287" s="14"/>
      <c r="WPW287" s="14"/>
      <c r="WPX287" s="14"/>
      <c r="WPY287" s="14"/>
      <c r="WPZ287" s="14"/>
      <c r="WQA287" s="14"/>
      <c r="WQB287" s="14"/>
      <c r="WQC287" s="14"/>
      <c r="WQD287" s="14"/>
      <c r="WQE287" s="14"/>
      <c r="WQF287" s="14"/>
      <c r="WQG287" s="14"/>
      <c r="WQH287" s="14"/>
      <c r="WQI287" s="14"/>
      <c r="WQJ287" s="14"/>
      <c r="WQK287" s="14"/>
      <c r="WQL287" s="14"/>
      <c r="WQM287" s="14"/>
      <c r="WQN287" s="14"/>
      <c r="WQO287" s="14"/>
      <c r="WQP287" s="14"/>
      <c r="WQQ287" s="14"/>
      <c r="WQR287" s="14"/>
      <c r="WQS287" s="14"/>
      <c r="WQT287" s="14"/>
      <c r="WQU287" s="14"/>
      <c r="WQV287" s="14"/>
      <c r="WQW287" s="14"/>
      <c r="WQX287" s="14"/>
      <c r="WQY287" s="14"/>
      <c r="WQZ287" s="14"/>
      <c r="WRA287" s="14"/>
      <c r="WRB287" s="14"/>
      <c r="WRC287" s="14"/>
      <c r="WRD287" s="14"/>
      <c r="WRE287" s="14"/>
      <c r="WRF287" s="14"/>
      <c r="WRG287" s="14"/>
      <c r="WRH287" s="14"/>
      <c r="WRI287" s="14"/>
      <c r="WRJ287" s="14"/>
      <c r="WRK287" s="14"/>
      <c r="WRL287" s="14"/>
      <c r="WRM287" s="14"/>
      <c r="WRN287" s="14"/>
      <c r="WRO287" s="14"/>
      <c r="WRP287" s="14"/>
      <c r="WRQ287" s="14"/>
      <c r="WRR287" s="14"/>
      <c r="WRS287" s="14"/>
      <c r="WRT287" s="14"/>
      <c r="WRU287" s="14"/>
      <c r="WRV287" s="14"/>
      <c r="WRW287" s="14"/>
      <c r="WRX287" s="14"/>
      <c r="WRY287" s="14"/>
      <c r="WRZ287" s="14"/>
      <c r="WSA287" s="14"/>
      <c r="WSB287" s="14"/>
      <c r="WSC287" s="14"/>
      <c r="WSD287" s="14"/>
      <c r="WSE287" s="14"/>
      <c r="WSF287" s="14"/>
      <c r="WSG287" s="14"/>
      <c r="WSH287" s="14"/>
      <c r="WSI287" s="14"/>
      <c r="WSJ287" s="14"/>
      <c r="WSK287" s="14"/>
      <c r="WSL287" s="14"/>
      <c r="WSM287" s="14"/>
      <c r="WSN287" s="14"/>
      <c r="WSO287" s="14"/>
      <c r="WSP287" s="14"/>
      <c r="WSQ287" s="14"/>
      <c r="WSR287" s="14"/>
      <c r="WSS287" s="14"/>
      <c r="WST287" s="14"/>
      <c r="WSU287" s="14"/>
      <c r="WSV287" s="14"/>
      <c r="WSW287" s="14"/>
      <c r="WSX287" s="14"/>
      <c r="WSY287" s="14"/>
      <c r="WSZ287" s="14"/>
      <c r="WTA287" s="14"/>
      <c r="WTB287" s="14"/>
      <c r="WTC287" s="14"/>
      <c r="WTD287" s="14"/>
      <c r="WTE287" s="14"/>
      <c r="WTF287" s="14"/>
      <c r="WTG287" s="14"/>
      <c r="WTH287" s="14"/>
      <c r="WTI287" s="14"/>
      <c r="WTJ287" s="14"/>
      <c r="WTK287" s="14"/>
      <c r="WTL287" s="14"/>
      <c r="WTM287" s="14"/>
      <c r="WTN287" s="14"/>
      <c r="WTO287" s="14"/>
      <c r="WTP287" s="14"/>
      <c r="WTQ287" s="14"/>
      <c r="WTR287" s="14"/>
      <c r="WTS287" s="14"/>
      <c r="WTT287" s="14"/>
      <c r="WTU287" s="14"/>
      <c r="WTV287" s="14"/>
      <c r="WTW287" s="14"/>
      <c r="WTX287" s="14"/>
      <c r="WTY287" s="14"/>
      <c r="WTZ287" s="14"/>
      <c r="WUA287" s="14"/>
      <c r="WUB287" s="14"/>
      <c r="WUC287" s="14"/>
      <c r="WUD287" s="14"/>
      <c r="WUE287" s="14"/>
      <c r="WUF287" s="14"/>
      <c r="WUG287" s="14"/>
      <c r="WUH287" s="14"/>
      <c r="WUI287" s="14"/>
      <c r="WUJ287" s="14"/>
      <c r="WUK287" s="14"/>
      <c r="WUL287" s="14"/>
      <c r="WUM287" s="14"/>
      <c r="WUN287" s="14"/>
      <c r="WUO287" s="14"/>
      <c r="WUP287" s="14"/>
      <c r="WUQ287" s="14"/>
      <c r="WUR287" s="14"/>
      <c r="WUS287" s="14"/>
      <c r="WUT287" s="14"/>
      <c r="WUU287" s="14"/>
      <c r="WUV287" s="14"/>
      <c r="WUW287" s="14"/>
      <c r="WUX287" s="14"/>
      <c r="WUY287" s="14"/>
      <c r="WUZ287" s="14"/>
      <c r="WVA287" s="14"/>
      <c r="WVB287" s="14"/>
      <c r="WVC287" s="14"/>
      <c r="WVD287" s="14"/>
      <c r="WVE287" s="14"/>
      <c r="WVF287" s="14"/>
      <c r="WVG287" s="14"/>
      <c r="WVH287" s="14"/>
      <c r="WVI287" s="14"/>
      <c r="WVJ287" s="14"/>
      <c r="WVK287" s="14"/>
      <c r="WVL287" s="14"/>
      <c r="WVM287" s="14"/>
      <c r="WVN287" s="14"/>
      <c r="WVO287" s="14"/>
      <c r="WVP287" s="14"/>
      <c r="WVQ287" s="14"/>
      <c r="WVR287" s="14"/>
      <c r="WVS287" s="14"/>
      <c r="WVT287" s="14"/>
      <c r="WVU287" s="14"/>
      <c r="WVV287" s="14"/>
      <c r="WVW287" s="14"/>
      <c r="WVX287" s="14"/>
      <c r="WVY287" s="14"/>
      <c r="WVZ287" s="14"/>
      <c r="WWA287" s="14"/>
      <c r="WWB287" s="14"/>
      <c r="WWC287" s="14"/>
      <c r="WWD287" s="14"/>
      <c r="WWE287" s="14"/>
      <c r="WWF287" s="14"/>
      <c r="WWG287" s="14"/>
      <c r="WWH287" s="14"/>
      <c r="WWI287" s="14"/>
      <c r="WWJ287" s="14"/>
      <c r="WWK287" s="14"/>
      <c r="WWL287" s="14"/>
      <c r="WWM287" s="14"/>
      <c r="WWN287" s="14"/>
      <c r="WWO287" s="14"/>
      <c r="WWP287" s="14"/>
      <c r="WWQ287" s="14"/>
      <c r="WWR287" s="14"/>
      <c r="WWS287" s="14"/>
      <c r="WWT287" s="14"/>
      <c r="WWU287" s="14"/>
      <c r="WWV287" s="14"/>
      <c r="WWW287" s="14"/>
      <c r="WWX287" s="14"/>
      <c r="WWY287" s="14"/>
      <c r="WWZ287" s="14"/>
      <c r="WXA287" s="14"/>
      <c r="WXB287" s="14"/>
      <c r="WXC287" s="14"/>
      <c r="WXD287" s="14"/>
      <c r="WXE287" s="14"/>
      <c r="WXF287" s="14"/>
      <c r="WXG287" s="14"/>
      <c r="WXH287" s="14"/>
      <c r="WXI287" s="14"/>
      <c r="WXJ287" s="14"/>
      <c r="WXK287" s="14"/>
      <c r="WXL287" s="14"/>
      <c r="WXM287" s="14"/>
      <c r="WXN287" s="14"/>
      <c r="WXO287" s="14"/>
      <c r="WXP287" s="14"/>
      <c r="WXQ287" s="14"/>
      <c r="WXR287" s="14"/>
      <c r="WXS287" s="14"/>
      <c r="WXT287" s="14"/>
      <c r="WXU287" s="14"/>
      <c r="WXV287" s="14"/>
      <c r="WXW287" s="14"/>
      <c r="WXX287" s="14"/>
      <c r="WXY287" s="14"/>
      <c r="WXZ287" s="14"/>
      <c r="WYA287" s="14"/>
      <c r="WYB287" s="14"/>
      <c r="WYC287" s="14"/>
      <c r="WYD287" s="14"/>
      <c r="WYE287" s="14"/>
      <c r="WYF287" s="14"/>
      <c r="WYG287" s="14"/>
      <c r="WYH287" s="14"/>
      <c r="WYI287" s="14"/>
      <c r="WYJ287" s="14"/>
      <c r="WYK287" s="14"/>
      <c r="WYL287" s="14"/>
      <c r="WYM287" s="14"/>
      <c r="WYN287" s="14"/>
      <c r="WYO287" s="14"/>
      <c r="WYP287" s="14"/>
      <c r="WYQ287" s="14"/>
      <c r="WYR287" s="14"/>
      <c r="WYS287" s="14"/>
      <c r="WYT287" s="14"/>
      <c r="WYU287" s="14"/>
      <c r="WYV287" s="14"/>
      <c r="WYW287" s="14"/>
      <c r="WYX287" s="14"/>
      <c r="WYY287" s="14"/>
      <c r="WYZ287" s="14"/>
      <c r="WZA287" s="14"/>
      <c r="WZB287" s="14"/>
      <c r="WZC287" s="14"/>
      <c r="WZD287" s="14"/>
      <c r="WZE287" s="14"/>
      <c r="WZF287" s="14"/>
      <c r="WZG287" s="14"/>
      <c r="WZH287" s="14"/>
      <c r="WZI287" s="14"/>
      <c r="WZJ287" s="14"/>
      <c r="WZK287" s="14"/>
      <c r="WZL287" s="14"/>
      <c r="WZM287" s="14"/>
      <c r="WZN287" s="14"/>
      <c r="WZO287" s="14"/>
      <c r="WZP287" s="14"/>
      <c r="WZQ287" s="14"/>
      <c r="WZR287" s="14"/>
      <c r="WZS287" s="14"/>
      <c r="WZT287" s="14"/>
      <c r="WZU287" s="14"/>
      <c r="WZV287" s="14"/>
      <c r="WZW287" s="14"/>
      <c r="WZX287" s="14"/>
      <c r="WZY287" s="14"/>
      <c r="WZZ287" s="14"/>
      <c r="XAA287" s="14"/>
      <c r="XAB287" s="14"/>
      <c r="XAC287" s="14"/>
      <c r="XAD287" s="14"/>
      <c r="XAE287" s="14"/>
      <c r="XAF287" s="14"/>
      <c r="XAG287" s="14"/>
      <c r="XAH287" s="14"/>
      <c r="XAI287" s="14"/>
      <c r="XAJ287" s="14"/>
      <c r="XAK287" s="14"/>
      <c r="XAL287" s="14"/>
      <c r="XAM287" s="14"/>
      <c r="XAN287" s="14"/>
      <c r="XAO287" s="14"/>
      <c r="XAP287" s="14"/>
      <c r="XAQ287" s="14"/>
      <c r="XAR287" s="14"/>
      <c r="XAS287" s="14"/>
      <c r="XAT287" s="14"/>
      <c r="XAU287" s="14"/>
      <c r="XAV287" s="14"/>
      <c r="XAW287" s="14"/>
      <c r="XAX287" s="14"/>
      <c r="XAY287" s="14"/>
      <c r="XAZ287" s="14"/>
      <c r="XBA287" s="14"/>
      <c r="XBB287" s="14"/>
      <c r="XBC287" s="14"/>
      <c r="XBD287" s="14"/>
      <c r="XBE287" s="14"/>
      <c r="XBF287" s="14"/>
      <c r="XBG287" s="14"/>
      <c r="XBH287" s="14"/>
      <c r="XBI287" s="14"/>
      <c r="XBJ287" s="14"/>
      <c r="XBK287" s="14"/>
      <c r="XBL287" s="14"/>
      <c r="XBM287" s="14"/>
      <c r="XBN287" s="14"/>
      <c r="XBO287" s="14"/>
      <c r="XBP287" s="14"/>
      <c r="XBQ287" s="14"/>
      <c r="XBR287" s="14"/>
      <c r="XBS287" s="14"/>
      <c r="XBT287" s="14"/>
      <c r="XBU287" s="14"/>
      <c r="XBV287" s="14"/>
      <c r="XBW287" s="14"/>
      <c r="XBX287" s="14"/>
      <c r="XBY287" s="14"/>
      <c r="XBZ287" s="14"/>
      <c r="XCA287" s="14"/>
      <c r="XCB287" s="14"/>
      <c r="XCC287" s="14"/>
      <c r="XCD287" s="14"/>
      <c r="XCE287" s="14"/>
      <c r="XCF287" s="14"/>
      <c r="XCG287" s="14"/>
      <c r="XCH287" s="14"/>
      <c r="XCI287" s="14"/>
      <c r="XCJ287" s="14"/>
      <c r="XCK287" s="14"/>
      <c r="XCL287" s="14"/>
      <c r="XCM287" s="14"/>
      <c r="XCN287" s="14"/>
      <c r="XCO287" s="14"/>
      <c r="XCP287" s="14"/>
      <c r="XCQ287" s="14"/>
      <c r="XCR287" s="14"/>
      <c r="XCS287" s="14"/>
      <c r="XCT287" s="14"/>
      <c r="XCU287" s="14"/>
      <c r="XCV287" s="14"/>
      <c r="XCW287" s="14"/>
      <c r="XCX287" s="14"/>
      <c r="XCY287" s="14"/>
      <c r="XCZ287" s="14"/>
      <c r="XDA287" s="14"/>
      <c r="XDB287" s="14"/>
      <c r="XDC287" s="14"/>
      <c r="XDD287" s="14"/>
      <c r="XDE287" s="14"/>
      <c r="XDF287" s="14"/>
      <c r="XDG287" s="14"/>
      <c r="XDH287" s="14"/>
      <c r="XDI287" s="14"/>
      <c r="XDJ287" s="14"/>
      <c r="XDK287" s="14"/>
      <c r="XDL287" s="14"/>
      <c r="XDM287" s="14"/>
      <c r="XDN287" s="14"/>
      <c r="XDO287" s="14"/>
      <c r="XDP287" s="14"/>
      <c r="XDQ287" s="14"/>
      <c r="XDR287" s="14"/>
      <c r="XDS287" s="14"/>
      <c r="XDT287" s="14"/>
      <c r="XDU287" s="14"/>
      <c r="XDV287" s="14"/>
      <c r="XDW287" s="14"/>
      <c r="XDX287" s="14"/>
      <c r="XDY287" s="14"/>
      <c r="XDZ287" s="14"/>
      <c r="XEA287" s="14"/>
      <c r="XEB287" s="14"/>
      <c r="XEC287" s="14"/>
      <c r="XED287" s="14"/>
      <c r="XEE287" s="14"/>
      <c r="XEF287" s="14"/>
      <c r="XEG287" s="14"/>
      <c r="XEH287" s="14"/>
      <c r="XEI287" s="14"/>
      <c r="XEJ287" s="14"/>
      <c r="XEK287" s="14"/>
      <c r="XEL287" s="14"/>
      <c r="XEM287" s="14"/>
      <c r="XEN287" s="14"/>
      <c r="XEO287" s="14"/>
      <c r="XEP287" s="14"/>
      <c r="XEQ287" s="14"/>
      <c r="XER287" s="14"/>
      <c r="XES287" s="14"/>
      <c r="XET287" s="14"/>
      <c r="XEU287" s="14"/>
      <c r="XEV287" s="14"/>
      <c r="XEW287" s="14"/>
      <c r="XEX287" s="14"/>
      <c r="XEY287" s="14"/>
      <c r="XEZ287" s="14"/>
      <c r="XFA287" s="14"/>
      <c r="XFB287" s="14"/>
      <c r="XFC287" s="14"/>
      <c r="XFD287" s="14"/>
    </row>
    <row r="288" spans="1:164 13283:16384">
      <c r="A288" s="27" t="s">
        <v>7</v>
      </c>
      <c r="B288" s="4" t="s">
        <v>540</v>
      </c>
      <c r="C288" s="4" t="s">
        <v>9</v>
      </c>
      <c r="D288" s="49" t="s">
        <v>541</v>
      </c>
      <c r="E288" s="10" t="s">
        <v>119</v>
      </c>
      <c r="F288" s="6">
        <v>32540</v>
      </c>
      <c r="G288" s="40">
        <v>2.66</v>
      </c>
      <c r="H288" s="71">
        <f t="shared" ref="H288:H309" si="230">+G288*$T$7</f>
        <v>2.5862076397920002</v>
      </c>
      <c r="I288" s="83">
        <v>1.36</v>
      </c>
      <c r="J288" s="71">
        <f t="shared" ref="J288:J309" si="231">+I288*$T$7</f>
        <v>1.322271575232</v>
      </c>
      <c r="K288" s="71">
        <f t="shared" ref="K288:K309" si="232">+H288+J288</f>
        <v>3.9084792150240002</v>
      </c>
      <c r="L288" s="81">
        <v>3.33</v>
      </c>
      <c r="M288" s="71">
        <f t="shared" ref="M288:M309" si="233">+L288*$T$7</f>
        <v>3.2376208422959998</v>
      </c>
      <c r="N288" s="81">
        <v>1.7</v>
      </c>
      <c r="O288" s="71">
        <f t="shared" ref="O288:O309" si="234">+N288*$T$7</f>
        <v>1.6528394690399999</v>
      </c>
      <c r="P288" s="71">
        <f t="shared" ref="P288:P309" si="235">+M288+O288</f>
        <v>4.8904603113359997</v>
      </c>
      <c r="Q288" s="71">
        <f t="shared" ref="Q288:Q309" si="236">+M288*F288</f>
        <v>105352.18220831183</v>
      </c>
      <c r="R288" s="72">
        <f t="shared" ref="R288:R309" si="237">+O288*F288</f>
        <v>53783.396322561595</v>
      </c>
      <c r="S288" s="71">
        <f t="shared" ref="S288:S311" si="238">+Q288+R288</f>
        <v>159135.57853087343</v>
      </c>
      <c r="V288" s="107">
        <v>163513.5</v>
      </c>
      <c r="X288" s="120">
        <f t="shared" si="229"/>
        <v>4377.9214691265661</v>
      </c>
      <c r="Z288" s="120"/>
    </row>
    <row r="289" spans="1:26">
      <c r="A289" s="27" t="s">
        <v>12</v>
      </c>
      <c r="B289" s="4" t="s">
        <v>542</v>
      </c>
      <c r="C289" s="4" t="s">
        <v>9</v>
      </c>
      <c r="D289" s="49" t="s">
        <v>543</v>
      </c>
      <c r="E289" s="10" t="s">
        <v>119</v>
      </c>
      <c r="F289" s="6">
        <v>3000</v>
      </c>
      <c r="G289" s="40">
        <v>4.37</v>
      </c>
      <c r="H289" s="71">
        <f t="shared" si="230"/>
        <v>4.2487696939440003</v>
      </c>
      <c r="I289" s="83">
        <v>1.84</v>
      </c>
      <c r="J289" s="71">
        <f t="shared" si="231"/>
        <v>1.7889556606079999</v>
      </c>
      <c r="K289" s="71">
        <f t="shared" si="232"/>
        <v>6.0377253545520002</v>
      </c>
      <c r="L289" s="81">
        <v>5.46</v>
      </c>
      <c r="M289" s="71">
        <f t="shared" si="233"/>
        <v>5.3085314711519995</v>
      </c>
      <c r="N289" s="81">
        <v>2.2999999999999998</v>
      </c>
      <c r="O289" s="71">
        <f t="shared" si="234"/>
        <v>2.2361945757599999</v>
      </c>
      <c r="P289" s="71">
        <f t="shared" si="235"/>
        <v>7.5447260469119994</v>
      </c>
      <c r="Q289" s="71">
        <f t="shared" si="236"/>
        <v>15925.594413455998</v>
      </c>
      <c r="R289" s="72">
        <f t="shared" si="237"/>
        <v>6708.5837272799999</v>
      </c>
      <c r="S289" s="71">
        <f t="shared" si="238"/>
        <v>22634.178140735996</v>
      </c>
      <c r="V289" s="107">
        <v>23287.5</v>
      </c>
      <c r="X289" s="120">
        <f t="shared" si="229"/>
        <v>653.32185926400416</v>
      </c>
      <c r="Z289" s="120"/>
    </row>
    <row r="290" spans="1:26">
      <c r="A290" s="27" t="s">
        <v>15</v>
      </c>
      <c r="B290" s="4" t="s">
        <v>544</v>
      </c>
      <c r="C290" s="4" t="s">
        <v>9</v>
      </c>
      <c r="D290" s="49" t="s">
        <v>545</v>
      </c>
      <c r="E290" s="10" t="s">
        <v>119</v>
      </c>
      <c r="F290" s="5">
        <v>970</v>
      </c>
      <c r="G290" s="40">
        <v>6.27</v>
      </c>
      <c r="H290" s="71">
        <f t="shared" si="230"/>
        <v>6.0960608652239996</v>
      </c>
      <c r="I290" s="83">
        <v>2.4</v>
      </c>
      <c r="J290" s="71">
        <f t="shared" si="231"/>
        <v>2.3334204268799996</v>
      </c>
      <c r="K290" s="71">
        <f t="shared" si="232"/>
        <v>8.4294812921039988</v>
      </c>
      <c r="L290" s="81">
        <v>7.84</v>
      </c>
      <c r="M290" s="71">
        <f t="shared" si="233"/>
        <v>7.6225067278079992</v>
      </c>
      <c r="N290" s="81">
        <v>3</v>
      </c>
      <c r="O290" s="71">
        <f t="shared" si="234"/>
        <v>2.9167755336000001</v>
      </c>
      <c r="P290" s="71">
        <f t="shared" si="235"/>
        <v>10.539282261407999</v>
      </c>
      <c r="Q290" s="71">
        <f t="shared" si="236"/>
        <v>7393.8315259737592</v>
      </c>
      <c r="R290" s="72">
        <f t="shared" si="237"/>
        <v>2829.2722675919999</v>
      </c>
      <c r="S290" s="71">
        <f t="shared" si="238"/>
        <v>10223.103793565759</v>
      </c>
      <c r="V290" s="107">
        <v>10512.38</v>
      </c>
      <c r="X290" s="120">
        <f t="shared" si="229"/>
        <v>289.27620643424052</v>
      </c>
      <c r="Z290" s="120"/>
    </row>
    <row r="291" spans="1:26">
      <c r="A291" s="27" t="s">
        <v>18</v>
      </c>
      <c r="B291" s="4" t="s">
        <v>546</v>
      </c>
      <c r="C291" s="4" t="s">
        <v>9</v>
      </c>
      <c r="D291" s="49" t="s">
        <v>547</v>
      </c>
      <c r="E291" s="10" t="s">
        <v>119</v>
      </c>
      <c r="F291" s="5">
        <v>700</v>
      </c>
      <c r="G291" s="40">
        <v>11.96</v>
      </c>
      <c r="H291" s="71">
        <f t="shared" si="230"/>
        <v>11.628211793952</v>
      </c>
      <c r="I291" s="83">
        <v>3.58</v>
      </c>
      <c r="J291" s="71">
        <f t="shared" si="231"/>
        <v>3.4806854700959997</v>
      </c>
      <c r="K291" s="71">
        <f t="shared" si="232"/>
        <v>15.108897264048</v>
      </c>
      <c r="L291" s="81">
        <v>14.95</v>
      </c>
      <c r="M291" s="71">
        <f t="shared" si="233"/>
        <v>14.535264742439999</v>
      </c>
      <c r="N291" s="81">
        <v>4.4800000000000004</v>
      </c>
      <c r="O291" s="71">
        <f t="shared" si="234"/>
        <v>4.3557181301760002</v>
      </c>
      <c r="P291" s="71">
        <f t="shared" si="235"/>
        <v>18.890982872616</v>
      </c>
      <c r="Q291" s="71">
        <f t="shared" si="236"/>
        <v>10174.685319708</v>
      </c>
      <c r="R291" s="72">
        <f t="shared" si="237"/>
        <v>3049.0026911232003</v>
      </c>
      <c r="S291" s="71">
        <f t="shared" si="238"/>
        <v>13223.6880108312</v>
      </c>
      <c r="V291" s="107">
        <v>13597.5</v>
      </c>
      <c r="X291" s="120">
        <f t="shared" si="229"/>
        <v>373.81198916880021</v>
      </c>
      <c r="Z291" s="120"/>
    </row>
    <row r="292" spans="1:26">
      <c r="A292" s="27" t="s">
        <v>21</v>
      </c>
      <c r="B292" s="4" t="s">
        <v>548</v>
      </c>
      <c r="C292" s="4" t="s">
        <v>9</v>
      </c>
      <c r="D292" s="49" t="s">
        <v>549</v>
      </c>
      <c r="E292" s="10" t="s">
        <v>119</v>
      </c>
      <c r="F292" s="5">
        <v>550</v>
      </c>
      <c r="G292" s="40">
        <v>17.100000000000001</v>
      </c>
      <c r="H292" s="71">
        <f t="shared" si="230"/>
        <v>16.62562054152</v>
      </c>
      <c r="I292" s="83">
        <v>5.38</v>
      </c>
      <c r="J292" s="71">
        <f t="shared" si="231"/>
        <v>5.2307507902559998</v>
      </c>
      <c r="K292" s="71">
        <f t="shared" si="232"/>
        <v>21.856371331776</v>
      </c>
      <c r="L292" s="81">
        <v>21.38</v>
      </c>
      <c r="M292" s="71">
        <f t="shared" si="233"/>
        <v>20.786886969455999</v>
      </c>
      <c r="N292" s="81">
        <v>6.73</v>
      </c>
      <c r="O292" s="71">
        <f t="shared" si="234"/>
        <v>6.5432997803760005</v>
      </c>
      <c r="P292" s="71">
        <f t="shared" si="235"/>
        <v>27.330186749831999</v>
      </c>
      <c r="Q292" s="71">
        <f t="shared" si="236"/>
        <v>11432.787833200799</v>
      </c>
      <c r="R292" s="72">
        <f t="shared" si="237"/>
        <v>3598.8148792068005</v>
      </c>
      <c r="S292" s="71">
        <f t="shared" si="238"/>
        <v>15031.602712407599</v>
      </c>
      <c r="V292" s="107">
        <v>15455</v>
      </c>
      <c r="X292" s="120">
        <f t="shared" si="229"/>
        <v>423.39728759240097</v>
      </c>
      <c r="Z292" s="120"/>
    </row>
    <row r="293" spans="1:26">
      <c r="A293" s="27" t="s">
        <v>43</v>
      </c>
      <c r="B293" s="4" t="s">
        <v>550</v>
      </c>
      <c r="C293" s="4" t="s">
        <v>9</v>
      </c>
      <c r="D293" s="49" t="s">
        <v>551</v>
      </c>
      <c r="E293" s="10" t="s">
        <v>119</v>
      </c>
      <c r="F293" s="5">
        <v>550</v>
      </c>
      <c r="G293" s="40">
        <v>22.12</v>
      </c>
      <c r="H293" s="71">
        <f t="shared" si="230"/>
        <v>21.506358267743998</v>
      </c>
      <c r="I293" s="83">
        <v>0.55000000000000004</v>
      </c>
      <c r="J293" s="71">
        <f t="shared" si="231"/>
        <v>0.53474218116000005</v>
      </c>
      <c r="K293" s="71">
        <f t="shared" si="232"/>
        <v>22.041100448903997</v>
      </c>
      <c r="L293" s="81">
        <v>27.65</v>
      </c>
      <c r="M293" s="71">
        <f t="shared" si="233"/>
        <v>26.882947834679996</v>
      </c>
      <c r="N293" s="81">
        <v>0.69</v>
      </c>
      <c r="O293" s="71">
        <f t="shared" si="234"/>
        <v>0.67085837272799986</v>
      </c>
      <c r="P293" s="71">
        <f t="shared" si="235"/>
        <v>27.553806207407995</v>
      </c>
      <c r="Q293" s="71">
        <f t="shared" si="236"/>
        <v>14785.621309073998</v>
      </c>
      <c r="R293" s="72">
        <f t="shared" si="237"/>
        <v>368.97210500039995</v>
      </c>
      <c r="S293" s="71">
        <f t="shared" si="238"/>
        <v>15154.593414074398</v>
      </c>
      <c r="V293" s="107">
        <v>15585.63</v>
      </c>
      <c r="X293" s="120">
        <f t="shared" si="229"/>
        <v>431.03658592560168</v>
      </c>
      <c r="Z293" s="120"/>
    </row>
    <row r="294" spans="1:26">
      <c r="A294" s="27" t="s">
        <v>73</v>
      </c>
      <c r="B294" s="4" t="s">
        <v>552</v>
      </c>
      <c r="C294" s="4" t="s">
        <v>9</v>
      </c>
      <c r="D294" s="49" t="s">
        <v>553</v>
      </c>
      <c r="E294" s="10" t="s">
        <v>119</v>
      </c>
      <c r="F294" s="6">
        <v>1050</v>
      </c>
      <c r="G294" s="40">
        <v>6.97</v>
      </c>
      <c r="H294" s="71">
        <f t="shared" si="230"/>
        <v>6.7766418230639998</v>
      </c>
      <c r="I294" s="83">
        <v>2.4</v>
      </c>
      <c r="J294" s="71">
        <f t="shared" si="231"/>
        <v>2.3334204268799996</v>
      </c>
      <c r="K294" s="71">
        <f t="shared" si="232"/>
        <v>9.1100622499439989</v>
      </c>
      <c r="L294" s="81">
        <v>8.7100000000000009</v>
      </c>
      <c r="M294" s="71">
        <f t="shared" si="233"/>
        <v>8.4683716325519995</v>
      </c>
      <c r="N294" s="81">
        <v>3</v>
      </c>
      <c r="O294" s="71">
        <f t="shared" si="234"/>
        <v>2.9167755336000001</v>
      </c>
      <c r="P294" s="71">
        <f t="shared" si="235"/>
        <v>11.385147166151999</v>
      </c>
      <c r="Q294" s="71">
        <f t="shared" si="236"/>
        <v>8891.7902141796003</v>
      </c>
      <c r="R294" s="72">
        <f t="shared" si="237"/>
        <v>3062.6143102800002</v>
      </c>
      <c r="S294" s="71">
        <f t="shared" si="238"/>
        <v>11954.4045244596</v>
      </c>
      <c r="V294" s="107">
        <v>12298.13</v>
      </c>
      <c r="X294" s="120">
        <f t="shared" si="229"/>
        <v>343.7254755403992</v>
      </c>
      <c r="Z294" s="120"/>
    </row>
    <row r="295" spans="1:26">
      <c r="A295" s="27" t="s">
        <v>76</v>
      </c>
      <c r="B295" s="4" t="s">
        <v>554</v>
      </c>
      <c r="C295" s="4" t="s">
        <v>9</v>
      </c>
      <c r="D295" s="49" t="s">
        <v>555</v>
      </c>
      <c r="E295" s="10" t="s">
        <v>119</v>
      </c>
      <c r="F295" s="6">
        <v>1850</v>
      </c>
      <c r="G295" s="40">
        <v>11.42</v>
      </c>
      <c r="H295" s="71">
        <f t="shared" si="230"/>
        <v>11.103192197903999</v>
      </c>
      <c r="I295" s="83">
        <v>3.58</v>
      </c>
      <c r="J295" s="71">
        <f t="shared" si="231"/>
        <v>3.4806854700959997</v>
      </c>
      <c r="K295" s="71">
        <f t="shared" si="232"/>
        <v>14.583877668</v>
      </c>
      <c r="L295" s="81">
        <v>14.28</v>
      </c>
      <c r="M295" s="71">
        <f t="shared" si="233"/>
        <v>13.883851539935998</v>
      </c>
      <c r="N295" s="81">
        <v>4.4800000000000004</v>
      </c>
      <c r="O295" s="71">
        <f t="shared" si="234"/>
        <v>4.3557181301760002</v>
      </c>
      <c r="P295" s="71">
        <f t="shared" si="235"/>
        <v>18.239569670111997</v>
      </c>
      <c r="Q295" s="71">
        <f t="shared" si="236"/>
        <v>25685.125348881596</v>
      </c>
      <c r="R295" s="72">
        <f t="shared" si="237"/>
        <v>8058.0785408256006</v>
      </c>
      <c r="S295" s="71">
        <f t="shared" si="238"/>
        <v>33743.203889707198</v>
      </c>
      <c r="V295" s="107">
        <v>34687.5</v>
      </c>
      <c r="X295" s="120">
        <f t="shared" si="229"/>
        <v>944.29611029280204</v>
      </c>
      <c r="Z295" s="120"/>
    </row>
    <row r="296" spans="1:26">
      <c r="A296" s="27" t="s">
        <v>79</v>
      </c>
      <c r="B296" s="4" t="s">
        <v>556</v>
      </c>
      <c r="C296" s="4" t="s">
        <v>9</v>
      </c>
      <c r="D296" s="49" t="s">
        <v>557</v>
      </c>
      <c r="E296" s="10" t="s">
        <v>119</v>
      </c>
      <c r="F296" s="6">
        <v>1040</v>
      </c>
      <c r="G296" s="40">
        <v>18.170000000000002</v>
      </c>
      <c r="H296" s="71">
        <f t="shared" si="230"/>
        <v>17.665937148504</v>
      </c>
      <c r="I296" s="83">
        <v>5.38</v>
      </c>
      <c r="J296" s="71">
        <f t="shared" si="231"/>
        <v>5.2307507902559998</v>
      </c>
      <c r="K296" s="71">
        <f t="shared" si="232"/>
        <v>22.89668793876</v>
      </c>
      <c r="L296" s="81">
        <v>22.71</v>
      </c>
      <c r="M296" s="71">
        <f t="shared" si="233"/>
        <v>22.079990789351999</v>
      </c>
      <c r="N296" s="81">
        <v>6.73</v>
      </c>
      <c r="O296" s="71">
        <f t="shared" si="234"/>
        <v>6.5432997803760005</v>
      </c>
      <c r="P296" s="71">
        <f t="shared" si="235"/>
        <v>28.623290569727999</v>
      </c>
      <c r="Q296" s="71">
        <f t="shared" si="236"/>
        <v>22963.190420926079</v>
      </c>
      <c r="R296" s="72">
        <f t="shared" si="237"/>
        <v>6805.0317715910405</v>
      </c>
      <c r="S296" s="71">
        <f t="shared" si="238"/>
        <v>29768.222192517118</v>
      </c>
      <c r="V296" s="107">
        <v>30615</v>
      </c>
      <c r="X296" s="120">
        <f t="shared" si="229"/>
        <v>846.77780748288205</v>
      </c>
      <c r="Z296" s="120"/>
    </row>
    <row r="297" spans="1:26">
      <c r="A297" s="27" t="s">
        <v>82</v>
      </c>
      <c r="B297" s="4" t="s">
        <v>558</v>
      </c>
      <c r="C297" s="4" t="s">
        <v>9</v>
      </c>
      <c r="D297" s="49" t="s">
        <v>559</v>
      </c>
      <c r="E297" s="10" t="s">
        <v>119</v>
      </c>
      <c r="F297" s="6">
        <v>1200</v>
      </c>
      <c r="G297" s="40">
        <v>22.99</v>
      </c>
      <c r="H297" s="71">
        <f t="shared" si="230"/>
        <v>22.352223172487996</v>
      </c>
      <c r="I297" s="83">
        <v>2.87</v>
      </c>
      <c r="J297" s="71">
        <f t="shared" si="231"/>
        <v>2.7903819271439998</v>
      </c>
      <c r="K297" s="71">
        <f t="shared" si="232"/>
        <v>25.142605099631997</v>
      </c>
      <c r="L297" s="81">
        <v>28.74</v>
      </c>
      <c r="M297" s="71">
        <f t="shared" si="233"/>
        <v>27.942709611887999</v>
      </c>
      <c r="N297" s="81">
        <v>3.59</v>
      </c>
      <c r="O297" s="71">
        <f t="shared" si="234"/>
        <v>3.4904080552079999</v>
      </c>
      <c r="P297" s="71">
        <f t="shared" si="235"/>
        <v>31.433117667095999</v>
      </c>
      <c r="Q297" s="71">
        <f t="shared" si="236"/>
        <v>33531.251534265597</v>
      </c>
      <c r="R297" s="72">
        <f t="shared" si="237"/>
        <v>4188.4896662496003</v>
      </c>
      <c r="S297" s="71">
        <f t="shared" si="238"/>
        <v>37719.7412005152</v>
      </c>
      <c r="V297" s="107">
        <v>38790</v>
      </c>
      <c r="X297" s="120">
        <f t="shared" si="229"/>
        <v>1070.2587994848</v>
      </c>
      <c r="Z297" s="120"/>
    </row>
    <row r="298" spans="1:26">
      <c r="A298" s="27" t="s">
        <v>85</v>
      </c>
      <c r="B298" s="4" t="s">
        <v>560</v>
      </c>
      <c r="C298" s="4" t="s">
        <v>9</v>
      </c>
      <c r="D298" s="49" t="s">
        <v>561</v>
      </c>
      <c r="E298" s="10" t="s">
        <v>119</v>
      </c>
      <c r="F298" s="5">
        <v>50</v>
      </c>
      <c r="G298" s="40">
        <v>32.479999999999997</v>
      </c>
      <c r="H298" s="71">
        <f t="shared" si="230"/>
        <v>31.578956443775997</v>
      </c>
      <c r="I298" s="83">
        <v>3.29</v>
      </c>
      <c r="J298" s="71">
        <f t="shared" si="231"/>
        <v>3.1987305018479999</v>
      </c>
      <c r="K298" s="71">
        <f t="shared" si="232"/>
        <v>34.777686945623998</v>
      </c>
      <c r="L298" s="81">
        <v>40.6</v>
      </c>
      <c r="M298" s="71">
        <f t="shared" si="233"/>
        <v>39.473695554720003</v>
      </c>
      <c r="N298" s="81">
        <v>4.1100000000000003</v>
      </c>
      <c r="O298" s="71">
        <f t="shared" si="234"/>
        <v>3.9959824810320002</v>
      </c>
      <c r="P298" s="71">
        <f t="shared" si="235"/>
        <v>43.469678035752004</v>
      </c>
      <c r="Q298" s="71">
        <f t="shared" si="236"/>
        <v>1973.6847777360001</v>
      </c>
      <c r="R298" s="72">
        <f t="shared" si="237"/>
        <v>199.79912405160002</v>
      </c>
      <c r="S298" s="71">
        <f t="shared" si="238"/>
        <v>2173.4839017876002</v>
      </c>
      <c r="V298" s="107">
        <v>2235.63</v>
      </c>
      <c r="X298" s="120">
        <f t="shared" si="229"/>
        <v>62.14609821239992</v>
      </c>
      <c r="Z298" s="120"/>
    </row>
    <row r="299" spans="1:26">
      <c r="A299" s="27" t="s">
        <v>88</v>
      </c>
      <c r="B299" s="4" t="s">
        <v>562</v>
      </c>
      <c r="C299" s="4" t="s">
        <v>9</v>
      </c>
      <c r="D299" s="49" t="s">
        <v>563</v>
      </c>
      <c r="E299" s="10" t="s">
        <v>119</v>
      </c>
      <c r="F299" s="5">
        <v>50</v>
      </c>
      <c r="G299" s="40">
        <v>48.02</v>
      </c>
      <c r="H299" s="71">
        <f t="shared" si="230"/>
        <v>46.687853707823997</v>
      </c>
      <c r="I299" s="83">
        <v>3.91</v>
      </c>
      <c r="J299" s="71">
        <f t="shared" si="231"/>
        <v>3.8015307787919999</v>
      </c>
      <c r="K299" s="71">
        <f t="shared" si="232"/>
        <v>50.489384486615997</v>
      </c>
      <c r="L299" s="81">
        <v>60.03</v>
      </c>
      <c r="M299" s="71">
        <f t="shared" si="233"/>
        <v>58.364678427335996</v>
      </c>
      <c r="N299" s="81">
        <v>4.8899999999999997</v>
      </c>
      <c r="O299" s="71">
        <f t="shared" si="234"/>
        <v>4.7543441197679996</v>
      </c>
      <c r="P299" s="71">
        <f t="shared" si="235"/>
        <v>63.119022547103995</v>
      </c>
      <c r="Q299" s="71">
        <f t="shared" si="236"/>
        <v>2918.2339213667997</v>
      </c>
      <c r="R299" s="72">
        <f t="shared" si="237"/>
        <v>237.7172059884</v>
      </c>
      <c r="S299" s="71">
        <f t="shared" si="238"/>
        <v>3155.9511273551998</v>
      </c>
      <c r="V299" s="107">
        <v>3245.63</v>
      </c>
      <c r="X299" s="120">
        <f t="shared" si="229"/>
        <v>89.678872644800322</v>
      </c>
      <c r="Z299" s="120"/>
    </row>
    <row r="300" spans="1:26">
      <c r="A300" s="27" t="s">
        <v>91</v>
      </c>
      <c r="B300" s="4" t="s">
        <v>564</v>
      </c>
      <c r="C300" s="4" t="s">
        <v>9</v>
      </c>
      <c r="D300" s="49" t="s">
        <v>565</v>
      </c>
      <c r="E300" s="10" t="s">
        <v>119</v>
      </c>
      <c r="F300" s="5">
        <v>200</v>
      </c>
      <c r="G300" s="40">
        <v>67.19</v>
      </c>
      <c r="H300" s="71">
        <f t="shared" si="230"/>
        <v>65.326049367528</v>
      </c>
      <c r="I300" s="83">
        <v>4.76</v>
      </c>
      <c r="J300" s="71">
        <f t="shared" si="231"/>
        <v>4.6279505133119994</v>
      </c>
      <c r="K300" s="71">
        <f t="shared" si="232"/>
        <v>69.953999880840001</v>
      </c>
      <c r="L300" s="81">
        <v>83.99</v>
      </c>
      <c r="M300" s="71">
        <f t="shared" si="233"/>
        <v>81.65999235568799</v>
      </c>
      <c r="N300" s="81">
        <v>5.95</v>
      </c>
      <c r="O300" s="71">
        <f t="shared" si="234"/>
        <v>5.7849381416399996</v>
      </c>
      <c r="P300" s="71">
        <f t="shared" si="235"/>
        <v>87.444930497327988</v>
      </c>
      <c r="Q300" s="71">
        <f t="shared" si="236"/>
        <v>16331.998471137598</v>
      </c>
      <c r="R300" s="72">
        <f t="shared" si="237"/>
        <v>1156.987628328</v>
      </c>
      <c r="S300" s="71">
        <f t="shared" si="238"/>
        <v>17488.986099465597</v>
      </c>
      <c r="V300" s="107">
        <v>17987.5</v>
      </c>
      <c r="X300" s="120">
        <f t="shared" si="229"/>
        <v>498.51390053440264</v>
      </c>
      <c r="Z300" s="120"/>
    </row>
    <row r="301" spans="1:26">
      <c r="A301" s="27" t="s">
        <v>95</v>
      </c>
      <c r="B301" s="4" t="s">
        <v>566</v>
      </c>
      <c r="C301" s="4" t="s">
        <v>9</v>
      </c>
      <c r="D301" s="49" t="s">
        <v>567</v>
      </c>
      <c r="E301" s="10" t="s">
        <v>119</v>
      </c>
      <c r="F301" s="5">
        <v>200</v>
      </c>
      <c r="G301" s="40">
        <v>87.22</v>
      </c>
      <c r="H301" s="71">
        <f t="shared" si="230"/>
        <v>84.800387346863999</v>
      </c>
      <c r="I301" s="83">
        <v>5.79</v>
      </c>
      <c r="J301" s="71">
        <f t="shared" si="231"/>
        <v>5.6293767798480001</v>
      </c>
      <c r="K301" s="71">
        <f t="shared" si="232"/>
        <v>90.429764126712001</v>
      </c>
      <c r="L301" s="81">
        <v>109.03</v>
      </c>
      <c r="M301" s="71">
        <f t="shared" si="233"/>
        <v>106.005345476136</v>
      </c>
      <c r="N301" s="81">
        <v>7.24</v>
      </c>
      <c r="O301" s="71">
        <f t="shared" si="234"/>
        <v>7.0391516210880001</v>
      </c>
      <c r="P301" s="71">
        <f t="shared" si="235"/>
        <v>113.044497097224</v>
      </c>
      <c r="Q301" s="71">
        <f t="shared" si="236"/>
        <v>21201.069095227202</v>
      </c>
      <c r="R301" s="72">
        <f t="shared" si="237"/>
        <v>1407.8303242176</v>
      </c>
      <c r="S301" s="71">
        <f t="shared" si="238"/>
        <v>22608.899419444802</v>
      </c>
      <c r="V301" s="107">
        <v>23252.5</v>
      </c>
      <c r="X301" s="120">
        <f t="shared" si="229"/>
        <v>643.60058055519767</v>
      </c>
      <c r="Z301" s="120"/>
    </row>
    <row r="302" spans="1:26">
      <c r="A302" s="27" t="s">
        <v>98</v>
      </c>
      <c r="B302" s="4" t="s">
        <v>568</v>
      </c>
      <c r="C302" s="4" t="s">
        <v>9</v>
      </c>
      <c r="D302" s="52" t="s">
        <v>1397</v>
      </c>
      <c r="E302" s="9" t="s">
        <v>1314</v>
      </c>
      <c r="F302" s="12">
        <v>100</v>
      </c>
      <c r="G302" s="40">
        <v>114.06</v>
      </c>
      <c r="H302" s="71">
        <f t="shared" si="230"/>
        <v>110.895805787472</v>
      </c>
      <c r="I302" s="83">
        <v>6.84</v>
      </c>
      <c r="J302" s="71">
        <f t="shared" si="231"/>
        <v>6.6502482166079995</v>
      </c>
      <c r="K302" s="71">
        <f t="shared" si="232"/>
        <v>117.54605400408001</v>
      </c>
      <c r="L302" s="81">
        <v>142.58000000000001</v>
      </c>
      <c r="M302" s="71">
        <f t="shared" si="233"/>
        <v>138.624618526896</v>
      </c>
      <c r="N302" s="81">
        <v>8.5500000000000007</v>
      </c>
      <c r="O302" s="71">
        <f t="shared" si="234"/>
        <v>8.31281027076</v>
      </c>
      <c r="P302" s="71">
        <f t="shared" si="235"/>
        <v>146.937428797656</v>
      </c>
      <c r="Q302" s="71">
        <f t="shared" si="236"/>
        <v>13862.461852689599</v>
      </c>
      <c r="R302" s="72">
        <f t="shared" si="237"/>
        <v>831.28102707599999</v>
      </c>
      <c r="S302" s="71">
        <f t="shared" si="238"/>
        <v>14693.742879765599</v>
      </c>
      <c r="V302" s="107">
        <v>15112.5</v>
      </c>
      <c r="X302" s="120">
        <f t="shared" si="229"/>
        <v>418.75712023440065</v>
      </c>
      <c r="Z302" s="120"/>
    </row>
    <row r="303" spans="1:26">
      <c r="A303" s="27" t="s">
        <v>101</v>
      </c>
      <c r="B303" s="4" t="s">
        <v>569</v>
      </c>
      <c r="C303" s="4" t="s">
        <v>9</v>
      </c>
      <c r="D303" s="52" t="s">
        <v>1398</v>
      </c>
      <c r="E303" s="9" t="s">
        <v>1314</v>
      </c>
      <c r="F303" s="12">
        <v>302</v>
      </c>
      <c r="G303" s="40">
        <v>169.73</v>
      </c>
      <c r="H303" s="71">
        <f t="shared" si="230"/>
        <v>165.02143710597599</v>
      </c>
      <c r="I303" s="83">
        <v>9.56</v>
      </c>
      <c r="J303" s="71">
        <f t="shared" si="231"/>
        <v>9.2947913670719995</v>
      </c>
      <c r="K303" s="71">
        <f t="shared" si="232"/>
        <v>174.316228473048</v>
      </c>
      <c r="L303" s="81">
        <v>212.16</v>
      </c>
      <c r="M303" s="71">
        <f t="shared" si="233"/>
        <v>206.27436573619198</v>
      </c>
      <c r="N303" s="81">
        <v>11.95</v>
      </c>
      <c r="O303" s="71">
        <f t="shared" si="234"/>
        <v>11.618489208839998</v>
      </c>
      <c r="P303" s="71">
        <f t="shared" si="235"/>
        <v>217.89285494503198</v>
      </c>
      <c r="Q303" s="71">
        <f t="shared" si="236"/>
        <v>62294.85845232998</v>
      </c>
      <c r="R303" s="72">
        <f t="shared" si="237"/>
        <v>3508.7837410696793</v>
      </c>
      <c r="S303" s="71">
        <f t="shared" si="238"/>
        <v>65803.642193399661</v>
      </c>
      <c r="V303" s="107">
        <v>67681.98</v>
      </c>
      <c r="X303" s="120">
        <f t="shared" si="229"/>
        <v>1878.3378066003352</v>
      </c>
      <c r="Z303" s="120"/>
    </row>
    <row r="304" spans="1:26">
      <c r="A304" s="27" t="s">
        <v>104</v>
      </c>
      <c r="B304" s="4" t="s">
        <v>570</v>
      </c>
      <c r="C304" s="4" t="s">
        <v>9</v>
      </c>
      <c r="D304" s="52" t="s">
        <v>1399</v>
      </c>
      <c r="E304" s="9" t="s">
        <v>1314</v>
      </c>
      <c r="F304" s="12">
        <v>60</v>
      </c>
      <c r="G304" s="40">
        <v>225.54</v>
      </c>
      <c r="H304" s="71">
        <f t="shared" si="230"/>
        <v>219.28318461604798</v>
      </c>
      <c r="I304" s="83">
        <v>11.87</v>
      </c>
      <c r="J304" s="71">
        <f t="shared" si="231"/>
        <v>11.540708527943998</v>
      </c>
      <c r="K304" s="71">
        <f t="shared" si="232"/>
        <v>230.82389314399197</v>
      </c>
      <c r="L304" s="81">
        <v>281.93</v>
      </c>
      <c r="M304" s="71">
        <f t="shared" si="233"/>
        <v>274.10884206261602</v>
      </c>
      <c r="N304" s="81">
        <v>14.84</v>
      </c>
      <c r="O304" s="71">
        <f t="shared" si="234"/>
        <v>14.428316306208</v>
      </c>
      <c r="P304" s="71">
        <f t="shared" si="235"/>
        <v>288.53715836882401</v>
      </c>
      <c r="Q304" s="71">
        <f t="shared" si="236"/>
        <v>16446.530523756963</v>
      </c>
      <c r="R304" s="72">
        <f t="shared" si="237"/>
        <v>865.69897837248004</v>
      </c>
      <c r="S304" s="71">
        <f t="shared" si="238"/>
        <v>17312.229502129441</v>
      </c>
      <c r="V304" s="107">
        <v>17805.75</v>
      </c>
      <c r="X304" s="120">
        <f t="shared" si="229"/>
        <v>493.52049787055876</v>
      </c>
      <c r="Z304" s="120"/>
    </row>
    <row r="305" spans="1:164 13283:16384">
      <c r="A305" s="27" t="s">
        <v>342</v>
      </c>
      <c r="B305" s="4" t="s">
        <v>571</v>
      </c>
      <c r="C305" s="4" t="s">
        <v>9</v>
      </c>
      <c r="D305" s="49" t="s">
        <v>572</v>
      </c>
      <c r="E305" s="10" t="s">
        <v>119</v>
      </c>
      <c r="F305" s="6">
        <v>3400</v>
      </c>
      <c r="G305" s="40">
        <v>8.76</v>
      </c>
      <c r="H305" s="71">
        <f t="shared" si="230"/>
        <v>8.5169845581120001</v>
      </c>
      <c r="I305" s="83">
        <v>0.2</v>
      </c>
      <c r="J305" s="71">
        <f t="shared" si="231"/>
        <v>0.19445170224</v>
      </c>
      <c r="K305" s="71">
        <f t="shared" si="232"/>
        <v>8.7114362603520004</v>
      </c>
      <c r="L305" s="81">
        <v>10.95</v>
      </c>
      <c r="M305" s="71">
        <f t="shared" si="233"/>
        <v>10.646230697639998</v>
      </c>
      <c r="N305" s="81">
        <v>0.25</v>
      </c>
      <c r="O305" s="71">
        <f t="shared" si="234"/>
        <v>0.24306462779999999</v>
      </c>
      <c r="P305" s="71">
        <f t="shared" si="235"/>
        <v>10.889295325439999</v>
      </c>
      <c r="Q305" s="71">
        <f t="shared" si="236"/>
        <v>36197.184371975993</v>
      </c>
      <c r="R305" s="72">
        <f t="shared" si="237"/>
        <v>826.41973451999991</v>
      </c>
      <c r="S305" s="71">
        <f t="shared" si="238"/>
        <v>37023.604106495994</v>
      </c>
      <c r="V305" s="107">
        <v>38080</v>
      </c>
      <c r="X305" s="120">
        <f t="shared" si="229"/>
        <v>1056.3958935040064</v>
      </c>
      <c r="Z305" s="120"/>
    </row>
    <row r="306" spans="1:164 13283:16384">
      <c r="A306" s="27" t="s">
        <v>344</v>
      </c>
      <c r="B306" s="4" t="s">
        <v>571</v>
      </c>
      <c r="C306" s="4" t="s">
        <v>9</v>
      </c>
      <c r="D306" s="49" t="s">
        <v>573</v>
      </c>
      <c r="E306" s="10" t="s">
        <v>119</v>
      </c>
      <c r="F306" s="5">
        <v>810</v>
      </c>
      <c r="G306" s="40">
        <v>8.76</v>
      </c>
      <c r="H306" s="71">
        <f t="shared" si="230"/>
        <v>8.5169845581120001</v>
      </c>
      <c r="I306" s="83">
        <v>0.2</v>
      </c>
      <c r="J306" s="71">
        <f t="shared" si="231"/>
        <v>0.19445170224</v>
      </c>
      <c r="K306" s="71">
        <f t="shared" si="232"/>
        <v>8.7114362603520004</v>
      </c>
      <c r="L306" s="81">
        <v>10.95</v>
      </c>
      <c r="M306" s="71">
        <f t="shared" si="233"/>
        <v>10.646230697639998</v>
      </c>
      <c r="N306" s="81">
        <v>0.25</v>
      </c>
      <c r="O306" s="71">
        <f t="shared" si="234"/>
        <v>0.24306462779999999</v>
      </c>
      <c r="P306" s="71">
        <f t="shared" si="235"/>
        <v>10.889295325439999</v>
      </c>
      <c r="Q306" s="71">
        <f t="shared" si="236"/>
        <v>8623.4468650883991</v>
      </c>
      <c r="R306" s="72">
        <f t="shared" si="237"/>
        <v>196.88234851799999</v>
      </c>
      <c r="S306" s="71">
        <f t="shared" si="238"/>
        <v>8820.3292136063992</v>
      </c>
      <c r="V306" s="107">
        <v>9072</v>
      </c>
      <c r="X306" s="120">
        <f t="shared" si="229"/>
        <v>251.67078639360079</v>
      </c>
      <c r="Z306" s="120"/>
    </row>
    <row r="307" spans="1:164 13283:16384" ht="24">
      <c r="A307" s="27" t="s">
        <v>347</v>
      </c>
      <c r="B307" s="4" t="s">
        <v>574</v>
      </c>
      <c r="C307" s="4" t="s">
        <v>9</v>
      </c>
      <c r="D307" s="52" t="s">
        <v>1400</v>
      </c>
      <c r="E307" s="9" t="s">
        <v>1314</v>
      </c>
      <c r="F307" s="16">
        <v>2000</v>
      </c>
      <c r="G307" s="40">
        <v>6.09</v>
      </c>
      <c r="H307" s="71">
        <f t="shared" si="230"/>
        <v>5.9210543332079997</v>
      </c>
      <c r="I307" s="83">
        <v>0.79</v>
      </c>
      <c r="J307" s="71">
        <f t="shared" si="231"/>
        <v>0.76808422384800001</v>
      </c>
      <c r="K307" s="71">
        <f t="shared" si="232"/>
        <v>6.6891385570559994</v>
      </c>
      <c r="L307" s="81">
        <v>7.61</v>
      </c>
      <c r="M307" s="71">
        <f t="shared" si="233"/>
        <v>7.3988872702319997</v>
      </c>
      <c r="N307" s="81">
        <v>0.99</v>
      </c>
      <c r="O307" s="71">
        <f t="shared" si="234"/>
        <v>0.96253592608799998</v>
      </c>
      <c r="P307" s="71">
        <f t="shared" si="235"/>
        <v>8.3614231963200005</v>
      </c>
      <c r="Q307" s="71">
        <f t="shared" si="236"/>
        <v>14797.774540463999</v>
      </c>
      <c r="R307" s="72">
        <f t="shared" si="237"/>
        <v>1925.071852176</v>
      </c>
      <c r="S307" s="71">
        <f t="shared" si="238"/>
        <v>16722.84639264</v>
      </c>
      <c r="V307" s="107">
        <v>17200</v>
      </c>
      <c r="X307" s="120">
        <f t="shared" si="229"/>
        <v>477.15360736000002</v>
      </c>
      <c r="Z307" s="120"/>
    </row>
    <row r="308" spans="1:164 13283:16384" ht="24">
      <c r="A308" s="27" t="s">
        <v>350</v>
      </c>
      <c r="B308" s="4" t="s">
        <v>574</v>
      </c>
      <c r="C308" s="4" t="s">
        <v>9</v>
      </c>
      <c r="D308" s="52" t="s">
        <v>1401</v>
      </c>
      <c r="E308" s="9" t="s">
        <v>1314</v>
      </c>
      <c r="F308" s="16">
        <v>2000</v>
      </c>
      <c r="G308" s="40">
        <v>6.09</v>
      </c>
      <c r="H308" s="71">
        <f t="shared" si="230"/>
        <v>5.9210543332079997</v>
      </c>
      <c r="I308" s="83">
        <v>0.79</v>
      </c>
      <c r="J308" s="71">
        <f t="shared" si="231"/>
        <v>0.76808422384800001</v>
      </c>
      <c r="K308" s="71">
        <f t="shared" si="232"/>
        <v>6.6891385570559994</v>
      </c>
      <c r="L308" s="81">
        <v>7.61</v>
      </c>
      <c r="M308" s="71">
        <f t="shared" si="233"/>
        <v>7.3988872702319997</v>
      </c>
      <c r="N308" s="81">
        <v>0.99</v>
      </c>
      <c r="O308" s="71">
        <f t="shared" si="234"/>
        <v>0.96253592608799998</v>
      </c>
      <c r="P308" s="71">
        <f t="shared" si="235"/>
        <v>8.3614231963200005</v>
      </c>
      <c r="Q308" s="71">
        <f t="shared" si="236"/>
        <v>14797.774540463999</v>
      </c>
      <c r="R308" s="72">
        <f t="shared" si="237"/>
        <v>1925.071852176</v>
      </c>
      <c r="S308" s="71">
        <f t="shared" si="238"/>
        <v>16722.84639264</v>
      </c>
      <c r="V308" s="107">
        <v>17200</v>
      </c>
      <c r="X308" s="120">
        <f t="shared" si="229"/>
        <v>477.15360736000002</v>
      </c>
      <c r="Z308" s="120"/>
    </row>
    <row r="309" spans="1:164 13283:16384" ht="24">
      <c r="A309" s="27" t="s">
        <v>353</v>
      </c>
      <c r="B309" s="4" t="s">
        <v>575</v>
      </c>
      <c r="C309" s="4" t="s">
        <v>9</v>
      </c>
      <c r="D309" s="52" t="s">
        <v>1402</v>
      </c>
      <c r="E309" s="9" t="s">
        <v>1314</v>
      </c>
      <c r="F309" s="12">
        <v>80</v>
      </c>
      <c r="G309" s="40">
        <v>16.5</v>
      </c>
      <c r="H309" s="71">
        <f t="shared" si="230"/>
        <v>16.042265434800001</v>
      </c>
      <c r="I309" s="83">
        <v>5.72</v>
      </c>
      <c r="J309" s="71">
        <f t="shared" si="231"/>
        <v>5.5613186840639992</v>
      </c>
      <c r="K309" s="71">
        <f t="shared" si="232"/>
        <v>21.603584118863999</v>
      </c>
      <c r="L309" s="81">
        <v>20.63</v>
      </c>
      <c r="M309" s="71">
        <f t="shared" si="233"/>
        <v>20.057693086055998</v>
      </c>
      <c r="N309" s="81">
        <v>7.15</v>
      </c>
      <c r="O309" s="71">
        <f t="shared" si="234"/>
        <v>6.9516483550799997</v>
      </c>
      <c r="P309" s="71">
        <f t="shared" si="235"/>
        <v>27.009341441135998</v>
      </c>
      <c r="Q309" s="71">
        <f t="shared" si="236"/>
        <v>1604.6154468844798</v>
      </c>
      <c r="R309" s="72">
        <f t="shared" si="237"/>
        <v>556.13186840639992</v>
      </c>
      <c r="S309" s="71">
        <f t="shared" si="238"/>
        <v>2160.7473152908797</v>
      </c>
      <c r="V309" s="107">
        <v>2222.09</v>
      </c>
      <c r="X309" s="120">
        <f t="shared" si="229"/>
        <v>61.342684709120476</v>
      </c>
      <c r="Z309" s="120"/>
    </row>
    <row r="310" spans="1:164 13283:16384" s="98" customFormat="1">
      <c r="A310" s="100"/>
      <c r="B310" s="93"/>
      <c r="C310" s="93"/>
      <c r="D310" s="101" t="s">
        <v>576</v>
      </c>
      <c r="E310" s="95"/>
      <c r="F310" s="93"/>
      <c r="G310" s="39"/>
      <c r="H310" s="96"/>
      <c r="I310" s="79"/>
      <c r="J310" s="96"/>
      <c r="K310" s="96"/>
      <c r="L310" s="68"/>
      <c r="M310" s="96"/>
      <c r="N310" s="68"/>
      <c r="O310" s="96"/>
      <c r="P310" s="96"/>
      <c r="Q310" s="96"/>
      <c r="R310" s="96"/>
      <c r="S310" s="97"/>
      <c r="T310" s="14"/>
      <c r="U310" s="14" t="s">
        <v>1471</v>
      </c>
      <c r="V310" s="117"/>
      <c r="W310" s="14"/>
      <c r="X310" s="120">
        <f t="shared" si="229"/>
        <v>0</v>
      </c>
      <c r="Y310" s="14"/>
      <c r="Z310" s="120"/>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c r="EN310" s="14"/>
      <c r="EO310" s="14"/>
      <c r="EP310" s="14"/>
      <c r="EQ310" s="14"/>
      <c r="ER310" s="14"/>
      <c r="ES310" s="14"/>
      <c r="ET310" s="14"/>
      <c r="EU310" s="14"/>
      <c r="EV310" s="14"/>
      <c r="EW310" s="14"/>
      <c r="EX310" s="14"/>
      <c r="EY310" s="14"/>
      <c r="EZ310" s="14"/>
      <c r="FA310" s="14"/>
      <c r="FB310" s="14"/>
      <c r="FC310" s="14"/>
      <c r="FD310" s="14"/>
      <c r="FE310" s="14"/>
      <c r="FF310" s="14"/>
      <c r="FG310" s="14"/>
      <c r="FH310" s="14"/>
      <c r="SPW310" s="14"/>
      <c r="SPX310" s="14"/>
      <c r="SPY310" s="14"/>
      <c r="SPZ310" s="14"/>
      <c r="SQA310" s="14"/>
      <c r="SQB310" s="14"/>
      <c r="SQC310" s="14"/>
      <c r="SQD310" s="14"/>
      <c r="SQE310" s="14"/>
      <c r="SQF310" s="14"/>
      <c r="SQG310" s="14"/>
      <c r="SQH310" s="14"/>
      <c r="SQI310" s="14"/>
      <c r="SQJ310" s="14"/>
      <c r="SQK310" s="14"/>
      <c r="SQL310" s="14"/>
      <c r="SQM310" s="14"/>
      <c r="SQN310" s="14"/>
      <c r="SQO310" s="14"/>
      <c r="SQP310" s="14"/>
      <c r="SQQ310" s="14"/>
      <c r="SQR310" s="14"/>
      <c r="SQS310" s="14"/>
      <c r="SQT310" s="14"/>
      <c r="SQU310" s="14"/>
      <c r="SQV310" s="14"/>
      <c r="SQW310" s="14"/>
      <c r="SQX310" s="14"/>
      <c r="SQY310" s="14"/>
      <c r="SQZ310" s="14"/>
      <c r="SRA310" s="14"/>
      <c r="SRB310" s="14"/>
      <c r="SRC310" s="14"/>
      <c r="SRD310" s="14"/>
      <c r="SRE310" s="14"/>
      <c r="SRF310" s="14"/>
      <c r="SRG310" s="14"/>
      <c r="SRH310" s="14"/>
      <c r="SRI310" s="14"/>
      <c r="SRJ310" s="14"/>
      <c r="SRK310" s="14"/>
      <c r="SRL310" s="14"/>
      <c r="SRM310" s="14"/>
      <c r="SRN310" s="14"/>
      <c r="SRO310" s="14"/>
      <c r="SRP310" s="14"/>
      <c r="SRQ310" s="14"/>
      <c r="SRR310" s="14"/>
      <c r="SRS310" s="14"/>
      <c r="SRT310" s="14"/>
      <c r="SRU310" s="14"/>
      <c r="SRV310" s="14"/>
      <c r="SRW310" s="14"/>
      <c r="SRX310" s="14"/>
      <c r="SRY310" s="14"/>
      <c r="SRZ310" s="14"/>
      <c r="SSA310" s="14"/>
      <c r="SSB310" s="14"/>
      <c r="SSC310" s="14"/>
      <c r="SSD310" s="14"/>
      <c r="SSE310" s="14"/>
      <c r="SSF310" s="14"/>
      <c r="SSG310" s="14"/>
      <c r="SSH310" s="14"/>
      <c r="SSI310" s="14"/>
      <c r="SSJ310" s="14"/>
      <c r="SSK310" s="14"/>
      <c r="SSL310" s="14"/>
      <c r="SSM310" s="14"/>
      <c r="SSN310" s="14"/>
      <c r="SSO310" s="14"/>
      <c r="SSP310" s="14"/>
      <c r="SSQ310" s="14"/>
      <c r="SSR310" s="14"/>
      <c r="SSS310" s="14"/>
      <c r="SST310" s="14"/>
      <c r="SSU310" s="14"/>
      <c r="SSV310" s="14"/>
      <c r="SSW310" s="14"/>
      <c r="SSX310" s="14"/>
      <c r="SSY310" s="14"/>
      <c r="SSZ310" s="14"/>
      <c r="STA310" s="14"/>
      <c r="STB310" s="14"/>
      <c r="STC310" s="14"/>
      <c r="STD310" s="14"/>
      <c r="STE310" s="14"/>
      <c r="STF310" s="14"/>
      <c r="STG310" s="14"/>
      <c r="STH310" s="14"/>
      <c r="STI310" s="14"/>
      <c r="STJ310" s="14"/>
      <c r="STK310" s="14"/>
      <c r="STL310" s="14"/>
      <c r="STM310" s="14"/>
      <c r="STN310" s="14"/>
      <c r="STO310" s="14"/>
      <c r="STP310" s="14"/>
      <c r="STQ310" s="14"/>
      <c r="STR310" s="14"/>
      <c r="STS310" s="14"/>
      <c r="STT310" s="14"/>
      <c r="STU310" s="14"/>
      <c r="STV310" s="14"/>
      <c r="STW310" s="14"/>
      <c r="STX310" s="14"/>
      <c r="STY310" s="14"/>
      <c r="STZ310" s="14"/>
      <c r="SUA310" s="14"/>
      <c r="SUB310" s="14"/>
      <c r="SUC310" s="14"/>
      <c r="SUD310" s="14"/>
      <c r="SUE310" s="14"/>
      <c r="SUF310" s="14"/>
      <c r="SUG310" s="14"/>
      <c r="SUH310" s="14"/>
      <c r="SUI310" s="14"/>
      <c r="SUJ310" s="14"/>
      <c r="SUK310" s="14"/>
      <c r="SUL310" s="14"/>
      <c r="SUM310" s="14"/>
      <c r="SUN310" s="14"/>
      <c r="SUO310" s="14"/>
      <c r="SUP310" s="14"/>
      <c r="SUQ310" s="14"/>
      <c r="SUR310" s="14"/>
      <c r="SUS310" s="14"/>
      <c r="SUT310" s="14"/>
      <c r="SUU310" s="14"/>
      <c r="SUV310" s="14"/>
      <c r="SUW310" s="14"/>
      <c r="SUX310" s="14"/>
      <c r="SUY310" s="14"/>
      <c r="SUZ310" s="14"/>
      <c r="SVA310" s="14"/>
      <c r="SVB310" s="14"/>
      <c r="SVC310" s="14"/>
      <c r="SVD310" s="14"/>
      <c r="SVE310" s="14"/>
      <c r="SVF310" s="14"/>
      <c r="SVG310" s="14"/>
      <c r="SVH310" s="14"/>
      <c r="SVI310" s="14"/>
      <c r="SVJ310" s="14"/>
      <c r="SVK310" s="14"/>
      <c r="SVL310" s="14"/>
      <c r="SVM310" s="14"/>
      <c r="SVN310" s="14"/>
      <c r="SVO310" s="14"/>
      <c r="SVP310" s="14"/>
      <c r="SVQ310" s="14"/>
      <c r="SVR310" s="14"/>
      <c r="SVS310" s="14"/>
      <c r="SVT310" s="14"/>
      <c r="SVU310" s="14"/>
      <c r="SVV310" s="14"/>
      <c r="SVW310" s="14"/>
      <c r="SVX310" s="14"/>
      <c r="SVY310" s="14"/>
      <c r="SVZ310" s="14"/>
      <c r="SWA310" s="14"/>
      <c r="SWB310" s="14"/>
      <c r="SWC310" s="14"/>
      <c r="SWD310" s="14"/>
      <c r="SWE310" s="14"/>
      <c r="SWF310" s="14"/>
      <c r="SWG310" s="14"/>
      <c r="SWH310" s="14"/>
      <c r="SWI310" s="14"/>
      <c r="SWJ310" s="14"/>
      <c r="SWK310" s="14"/>
      <c r="SWL310" s="14"/>
      <c r="SWM310" s="14"/>
      <c r="SWN310" s="14"/>
      <c r="SWO310" s="14"/>
      <c r="SWP310" s="14"/>
      <c r="SWQ310" s="14"/>
      <c r="SWR310" s="14"/>
      <c r="SWS310" s="14"/>
      <c r="SWT310" s="14"/>
      <c r="SWU310" s="14"/>
      <c r="SWV310" s="14"/>
      <c r="SWW310" s="14"/>
      <c r="SWX310" s="14"/>
      <c r="SWY310" s="14"/>
      <c r="SWZ310" s="14"/>
      <c r="SXA310" s="14"/>
      <c r="SXB310" s="14"/>
      <c r="SXC310" s="14"/>
      <c r="SXD310" s="14"/>
      <c r="SXE310" s="14"/>
      <c r="SXF310" s="14"/>
      <c r="SXG310" s="14"/>
      <c r="SXH310" s="14"/>
      <c r="SXI310" s="14"/>
      <c r="SXJ310" s="14"/>
      <c r="SXK310" s="14"/>
      <c r="SXL310" s="14"/>
      <c r="SXM310" s="14"/>
      <c r="SXN310" s="14"/>
      <c r="SXO310" s="14"/>
      <c r="SXP310" s="14"/>
      <c r="SXQ310" s="14"/>
      <c r="SXR310" s="14"/>
      <c r="SXS310" s="14"/>
      <c r="SXT310" s="14"/>
      <c r="SXU310" s="14"/>
      <c r="SXV310" s="14"/>
      <c r="SXW310" s="14"/>
      <c r="SXX310" s="14"/>
      <c r="SXY310" s="14"/>
      <c r="SXZ310" s="14"/>
      <c r="SYA310" s="14"/>
      <c r="SYB310" s="14"/>
      <c r="SYC310" s="14"/>
      <c r="SYD310" s="14"/>
      <c r="SYE310" s="14"/>
      <c r="SYF310" s="14"/>
      <c r="SYG310" s="14"/>
      <c r="SYH310" s="14"/>
      <c r="SYI310" s="14"/>
      <c r="SYJ310" s="14"/>
      <c r="SYK310" s="14"/>
      <c r="SYL310" s="14"/>
      <c r="SYM310" s="14"/>
      <c r="SYN310" s="14"/>
      <c r="SYO310" s="14"/>
      <c r="SYP310" s="14"/>
      <c r="SYQ310" s="14"/>
      <c r="SYR310" s="14"/>
      <c r="SYS310" s="14"/>
      <c r="SYT310" s="14"/>
      <c r="SYU310" s="14"/>
      <c r="SYV310" s="14"/>
      <c r="SYW310" s="14"/>
      <c r="SYX310" s="14"/>
      <c r="SYY310" s="14"/>
      <c r="SYZ310" s="14"/>
      <c r="SZA310" s="14"/>
      <c r="SZB310" s="14"/>
      <c r="SZC310" s="14"/>
      <c r="SZD310" s="14"/>
      <c r="SZE310" s="14"/>
      <c r="SZF310" s="14"/>
      <c r="SZG310" s="14"/>
      <c r="SZH310" s="14"/>
      <c r="SZI310" s="14"/>
      <c r="SZJ310" s="14"/>
      <c r="SZK310" s="14"/>
      <c r="SZL310" s="14"/>
      <c r="SZM310" s="14"/>
      <c r="SZN310" s="14"/>
      <c r="SZO310" s="14"/>
      <c r="SZP310" s="14"/>
      <c r="SZQ310" s="14"/>
      <c r="SZR310" s="14"/>
      <c r="SZS310" s="14"/>
      <c r="SZT310" s="14"/>
      <c r="SZU310" s="14"/>
      <c r="SZV310" s="14"/>
      <c r="SZW310" s="14"/>
      <c r="SZX310" s="14"/>
      <c r="SZY310" s="14"/>
      <c r="SZZ310" s="14"/>
      <c r="TAA310" s="14"/>
      <c r="TAB310" s="14"/>
      <c r="TAC310" s="14"/>
      <c r="TAD310" s="14"/>
      <c r="TAE310" s="14"/>
      <c r="TAF310" s="14"/>
      <c r="TAG310" s="14"/>
      <c r="TAH310" s="14"/>
      <c r="TAI310" s="14"/>
      <c r="TAJ310" s="14"/>
      <c r="TAK310" s="14"/>
      <c r="TAL310" s="14"/>
      <c r="TAM310" s="14"/>
      <c r="TAN310" s="14"/>
      <c r="TAO310" s="14"/>
      <c r="TAP310" s="14"/>
      <c r="TAQ310" s="14"/>
      <c r="TAR310" s="14"/>
      <c r="TAS310" s="14"/>
      <c r="TAT310" s="14"/>
      <c r="TAU310" s="14"/>
      <c r="TAV310" s="14"/>
      <c r="TAW310" s="14"/>
      <c r="TAX310" s="14"/>
      <c r="TAY310" s="14"/>
      <c r="TAZ310" s="14"/>
      <c r="TBA310" s="14"/>
      <c r="TBB310" s="14"/>
      <c r="TBC310" s="14"/>
      <c r="TBD310" s="14"/>
      <c r="TBE310" s="14"/>
      <c r="TBF310" s="14"/>
      <c r="TBG310" s="14"/>
      <c r="TBH310" s="14"/>
      <c r="TBI310" s="14"/>
      <c r="TBJ310" s="14"/>
      <c r="TBK310" s="14"/>
      <c r="TBL310" s="14"/>
      <c r="TBM310" s="14"/>
      <c r="TBN310" s="14"/>
      <c r="TBO310" s="14"/>
      <c r="TBP310" s="14"/>
      <c r="TBQ310" s="14"/>
      <c r="TBR310" s="14"/>
      <c r="TBS310" s="14"/>
      <c r="TBT310" s="14"/>
      <c r="TBU310" s="14"/>
      <c r="TBV310" s="14"/>
      <c r="TBW310" s="14"/>
      <c r="TBX310" s="14"/>
      <c r="TBY310" s="14"/>
      <c r="TBZ310" s="14"/>
      <c r="TCA310" s="14"/>
      <c r="TCB310" s="14"/>
      <c r="TCC310" s="14"/>
      <c r="TCD310" s="14"/>
      <c r="TCE310" s="14"/>
      <c r="TCF310" s="14"/>
      <c r="TCG310" s="14"/>
      <c r="TCH310" s="14"/>
      <c r="TCI310" s="14"/>
      <c r="TCJ310" s="14"/>
      <c r="TCK310" s="14"/>
      <c r="TCL310" s="14"/>
      <c r="TCM310" s="14"/>
      <c r="TCN310" s="14"/>
      <c r="TCO310" s="14"/>
      <c r="TCP310" s="14"/>
      <c r="TCQ310" s="14"/>
      <c r="TCR310" s="14"/>
      <c r="TCS310" s="14"/>
      <c r="TCT310" s="14"/>
      <c r="TCU310" s="14"/>
      <c r="TCV310" s="14"/>
      <c r="TCW310" s="14"/>
      <c r="TCX310" s="14"/>
      <c r="TCY310" s="14"/>
      <c r="TCZ310" s="14"/>
      <c r="TDA310" s="14"/>
      <c r="TDB310" s="14"/>
      <c r="TDC310" s="14"/>
      <c r="TDD310" s="14"/>
      <c r="TDE310" s="14"/>
      <c r="TDF310" s="14"/>
      <c r="TDG310" s="14"/>
      <c r="TDH310" s="14"/>
      <c r="TDI310" s="14"/>
      <c r="TDJ310" s="14"/>
      <c r="TDK310" s="14"/>
      <c r="TDL310" s="14"/>
      <c r="TDM310" s="14"/>
      <c r="TDN310" s="14"/>
      <c r="TDO310" s="14"/>
      <c r="TDP310" s="14"/>
      <c r="TDQ310" s="14"/>
      <c r="TDR310" s="14"/>
      <c r="TDS310" s="14"/>
      <c r="TDT310" s="14"/>
      <c r="TDU310" s="14"/>
      <c r="TDV310" s="14"/>
      <c r="TDW310" s="14"/>
      <c r="TDX310" s="14"/>
      <c r="TDY310" s="14"/>
      <c r="TDZ310" s="14"/>
      <c r="TEA310" s="14"/>
      <c r="TEB310" s="14"/>
      <c r="TEC310" s="14"/>
      <c r="TED310" s="14"/>
      <c r="TEE310" s="14"/>
      <c r="TEF310" s="14"/>
      <c r="TEG310" s="14"/>
      <c r="TEH310" s="14"/>
      <c r="TEI310" s="14"/>
      <c r="TEJ310" s="14"/>
      <c r="TEK310" s="14"/>
      <c r="TEL310" s="14"/>
      <c r="TEM310" s="14"/>
      <c r="TEN310" s="14"/>
      <c r="TEO310" s="14"/>
      <c r="TEP310" s="14"/>
      <c r="TEQ310" s="14"/>
      <c r="TER310" s="14"/>
      <c r="TES310" s="14"/>
      <c r="TET310" s="14"/>
      <c r="TEU310" s="14"/>
      <c r="TEV310" s="14"/>
      <c r="TEW310" s="14"/>
      <c r="TEX310" s="14"/>
      <c r="TEY310" s="14"/>
      <c r="TEZ310" s="14"/>
      <c r="TFA310" s="14"/>
      <c r="TFB310" s="14"/>
      <c r="TFC310" s="14"/>
      <c r="TFD310" s="14"/>
      <c r="TFE310" s="14"/>
      <c r="TFF310" s="14"/>
      <c r="TFG310" s="14"/>
      <c r="TFH310" s="14"/>
      <c r="TFI310" s="14"/>
      <c r="TFJ310" s="14"/>
      <c r="TFK310" s="14"/>
      <c r="TFL310" s="14"/>
      <c r="TFM310" s="14"/>
      <c r="TFN310" s="14"/>
      <c r="TFO310" s="14"/>
      <c r="TFP310" s="14"/>
      <c r="TFQ310" s="14"/>
      <c r="TFR310" s="14"/>
      <c r="TFS310" s="14"/>
      <c r="TFT310" s="14"/>
      <c r="TFU310" s="14"/>
      <c r="TFV310" s="14"/>
      <c r="TFW310" s="14"/>
      <c r="TFX310" s="14"/>
      <c r="TFY310" s="14"/>
      <c r="TFZ310" s="14"/>
      <c r="TGA310" s="14"/>
      <c r="TGB310" s="14"/>
      <c r="TGC310" s="14"/>
      <c r="TGD310" s="14"/>
      <c r="TGE310" s="14"/>
      <c r="TGF310" s="14"/>
      <c r="TGG310" s="14"/>
      <c r="TGH310" s="14"/>
      <c r="TGI310" s="14"/>
      <c r="TGJ310" s="14"/>
      <c r="TGK310" s="14"/>
      <c r="TGL310" s="14"/>
      <c r="TGM310" s="14"/>
      <c r="TGN310" s="14"/>
      <c r="TGO310" s="14"/>
      <c r="TGP310" s="14"/>
      <c r="TGQ310" s="14"/>
      <c r="TGR310" s="14"/>
      <c r="TGS310" s="14"/>
      <c r="TGT310" s="14"/>
      <c r="TGU310" s="14"/>
      <c r="TGV310" s="14"/>
      <c r="TGW310" s="14"/>
      <c r="TGX310" s="14"/>
      <c r="TGY310" s="14"/>
      <c r="TGZ310" s="14"/>
      <c r="THA310" s="14"/>
      <c r="THB310" s="14"/>
      <c r="THC310" s="14"/>
      <c r="THD310" s="14"/>
      <c r="THE310" s="14"/>
      <c r="THF310" s="14"/>
      <c r="THG310" s="14"/>
      <c r="THH310" s="14"/>
      <c r="THI310" s="14"/>
      <c r="THJ310" s="14"/>
      <c r="THK310" s="14"/>
      <c r="THL310" s="14"/>
      <c r="THM310" s="14"/>
      <c r="THN310" s="14"/>
      <c r="THO310" s="14"/>
      <c r="THP310" s="14"/>
      <c r="THQ310" s="14"/>
      <c r="THR310" s="14"/>
      <c r="THS310" s="14"/>
      <c r="THT310" s="14"/>
      <c r="THU310" s="14"/>
      <c r="THV310" s="14"/>
      <c r="THW310" s="14"/>
      <c r="THX310" s="14"/>
      <c r="THY310" s="14"/>
      <c r="THZ310" s="14"/>
      <c r="TIA310" s="14"/>
      <c r="TIB310" s="14"/>
      <c r="TIC310" s="14"/>
      <c r="TID310" s="14"/>
      <c r="TIE310" s="14"/>
      <c r="TIF310" s="14"/>
      <c r="TIG310" s="14"/>
      <c r="TIH310" s="14"/>
      <c r="TII310" s="14"/>
      <c r="TIJ310" s="14"/>
      <c r="TIK310" s="14"/>
      <c r="TIL310" s="14"/>
      <c r="TIM310" s="14"/>
      <c r="TIN310" s="14"/>
      <c r="TIO310" s="14"/>
      <c r="TIP310" s="14"/>
      <c r="TIQ310" s="14"/>
      <c r="TIR310" s="14"/>
      <c r="TIS310" s="14"/>
      <c r="TIT310" s="14"/>
      <c r="TIU310" s="14"/>
      <c r="TIV310" s="14"/>
      <c r="TIW310" s="14"/>
      <c r="TIX310" s="14"/>
      <c r="TIY310" s="14"/>
      <c r="TIZ310" s="14"/>
      <c r="TJA310" s="14"/>
      <c r="TJB310" s="14"/>
      <c r="TJC310" s="14"/>
      <c r="TJD310" s="14"/>
      <c r="TJE310" s="14"/>
      <c r="TJF310" s="14"/>
      <c r="TJG310" s="14"/>
      <c r="TJH310" s="14"/>
      <c r="TJI310" s="14"/>
      <c r="TJJ310" s="14"/>
      <c r="TJK310" s="14"/>
      <c r="TJL310" s="14"/>
      <c r="TJM310" s="14"/>
      <c r="TJN310" s="14"/>
      <c r="TJO310" s="14"/>
      <c r="TJP310" s="14"/>
      <c r="TJQ310" s="14"/>
      <c r="TJR310" s="14"/>
      <c r="TJS310" s="14"/>
      <c r="TJT310" s="14"/>
      <c r="TJU310" s="14"/>
      <c r="TJV310" s="14"/>
      <c r="TJW310" s="14"/>
      <c r="TJX310" s="14"/>
      <c r="TJY310" s="14"/>
      <c r="TJZ310" s="14"/>
      <c r="TKA310" s="14"/>
      <c r="TKB310" s="14"/>
      <c r="TKC310" s="14"/>
      <c r="TKD310" s="14"/>
      <c r="TKE310" s="14"/>
      <c r="TKF310" s="14"/>
      <c r="TKG310" s="14"/>
      <c r="TKH310" s="14"/>
      <c r="TKI310" s="14"/>
      <c r="TKJ310" s="14"/>
      <c r="TKK310" s="14"/>
      <c r="TKL310" s="14"/>
      <c r="TKM310" s="14"/>
      <c r="TKN310" s="14"/>
      <c r="TKO310" s="14"/>
      <c r="TKP310" s="14"/>
      <c r="TKQ310" s="14"/>
      <c r="TKR310" s="14"/>
      <c r="TKS310" s="14"/>
      <c r="TKT310" s="14"/>
      <c r="TKU310" s="14"/>
      <c r="TKV310" s="14"/>
      <c r="TKW310" s="14"/>
      <c r="TKX310" s="14"/>
      <c r="TKY310" s="14"/>
      <c r="TKZ310" s="14"/>
      <c r="TLA310" s="14"/>
      <c r="TLB310" s="14"/>
      <c r="TLC310" s="14"/>
      <c r="TLD310" s="14"/>
      <c r="TLE310" s="14"/>
      <c r="TLF310" s="14"/>
      <c r="TLG310" s="14"/>
      <c r="TLH310" s="14"/>
      <c r="TLI310" s="14"/>
      <c r="TLJ310" s="14"/>
      <c r="TLK310" s="14"/>
      <c r="TLL310" s="14"/>
      <c r="TLM310" s="14"/>
      <c r="TLN310" s="14"/>
      <c r="TLO310" s="14"/>
      <c r="TLP310" s="14"/>
      <c r="TLQ310" s="14"/>
      <c r="TLR310" s="14"/>
      <c r="TLS310" s="14"/>
      <c r="TLT310" s="14"/>
      <c r="TLU310" s="14"/>
      <c r="TLV310" s="14"/>
      <c r="TLW310" s="14"/>
      <c r="TLX310" s="14"/>
      <c r="TLY310" s="14"/>
      <c r="TLZ310" s="14"/>
      <c r="TMA310" s="14"/>
      <c r="TMB310" s="14"/>
      <c r="TMC310" s="14"/>
      <c r="TMD310" s="14"/>
      <c r="TME310" s="14"/>
      <c r="TMF310" s="14"/>
      <c r="TMG310" s="14"/>
      <c r="TMH310" s="14"/>
      <c r="TMI310" s="14"/>
      <c r="TMJ310" s="14"/>
      <c r="TMK310" s="14"/>
      <c r="TML310" s="14"/>
      <c r="TMM310" s="14"/>
      <c r="TMN310" s="14"/>
      <c r="TMO310" s="14"/>
      <c r="TMP310" s="14"/>
      <c r="TMQ310" s="14"/>
      <c r="TMR310" s="14"/>
      <c r="TMS310" s="14"/>
      <c r="TMT310" s="14"/>
      <c r="TMU310" s="14"/>
      <c r="TMV310" s="14"/>
      <c r="TMW310" s="14"/>
      <c r="TMX310" s="14"/>
      <c r="TMY310" s="14"/>
      <c r="TMZ310" s="14"/>
      <c r="TNA310" s="14"/>
      <c r="TNB310" s="14"/>
      <c r="TNC310" s="14"/>
      <c r="TND310" s="14"/>
      <c r="TNE310" s="14"/>
      <c r="TNF310" s="14"/>
      <c r="TNG310" s="14"/>
      <c r="TNH310" s="14"/>
      <c r="TNI310" s="14"/>
      <c r="TNJ310" s="14"/>
      <c r="TNK310" s="14"/>
      <c r="TNL310" s="14"/>
      <c r="TNM310" s="14"/>
      <c r="TNN310" s="14"/>
      <c r="TNO310" s="14"/>
      <c r="TNP310" s="14"/>
      <c r="TNQ310" s="14"/>
      <c r="TNR310" s="14"/>
      <c r="TNS310" s="14"/>
      <c r="TNT310" s="14"/>
      <c r="TNU310" s="14"/>
      <c r="TNV310" s="14"/>
      <c r="TNW310" s="14"/>
      <c r="TNX310" s="14"/>
      <c r="TNY310" s="14"/>
      <c r="TNZ310" s="14"/>
      <c r="TOA310" s="14"/>
      <c r="TOB310" s="14"/>
      <c r="TOC310" s="14"/>
      <c r="TOD310" s="14"/>
      <c r="TOE310" s="14"/>
      <c r="TOF310" s="14"/>
      <c r="TOG310" s="14"/>
      <c r="TOH310" s="14"/>
      <c r="TOI310" s="14"/>
      <c r="TOJ310" s="14"/>
      <c r="TOK310" s="14"/>
      <c r="TOL310" s="14"/>
      <c r="TOM310" s="14"/>
      <c r="TON310" s="14"/>
      <c r="TOO310" s="14"/>
      <c r="TOP310" s="14"/>
      <c r="TOQ310" s="14"/>
      <c r="TOR310" s="14"/>
      <c r="TOS310" s="14"/>
      <c r="TOT310" s="14"/>
      <c r="TOU310" s="14"/>
      <c r="TOV310" s="14"/>
      <c r="TOW310" s="14"/>
      <c r="TOX310" s="14"/>
      <c r="TOY310" s="14"/>
      <c r="TOZ310" s="14"/>
      <c r="TPA310" s="14"/>
      <c r="TPB310" s="14"/>
      <c r="TPC310" s="14"/>
      <c r="TPD310" s="14"/>
      <c r="TPE310" s="14"/>
      <c r="TPF310" s="14"/>
      <c r="TPG310" s="14"/>
      <c r="TPH310" s="14"/>
      <c r="TPI310" s="14"/>
      <c r="TPJ310" s="14"/>
      <c r="TPK310" s="14"/>
      <c r="TPL310" s="14"/>
      <c r="TPM310" s="14"/>
      <c r="TPN310" s="14"/>
      <c r="TPO310" s="14"/>
      <c r="TPP310" s="14"/>
      <c r="TPQ310" s="14"/>
      <c r="TPR310" s="14"/>
      <c r="TPS310" s="14"/>
      <c r="TPT310" s="14"/>
      <c r="TPU310" s="14"/>
      <c r="TPV310" s="14"/>
      <c r="TPW310" s="14"/>
      <c r="TPX310" s="14"/>
      <c r="TPY310" s="14"/>
      <c r="TPZ310" s="14"/>
      <c r="TQA310" s="14"/>
      <c r="TQB310" s="14"/>
      <c r="TQC310" s="14"/>
      <c r="TQD310" s="14"/>
      <c r="TQE310" s="14"/>
      <c r="TQF310" s="14"/>
      <c r="TQG310" s="14"/>
      <c r="TQH310" s="14"/>
      <c r="TQI310" s="14"/>
      <c r="TQJ310" s="14"/>
      <c r="TQK310" s="14"/>
      <c r="TQL310" s="14"/>
      <c r="TQM310" s="14"/>
      <c r="TQN310" s="14"/>
      <c r="TQO310" s="14"/>
      <c r="TQP310" s="14"/>
      <c r="TQQ310" s="14"/>
      <c r="TQR310" s="14"/>
      <c r="TQS310" s="14"/>
      <c r="TQT310" s="14"/>
      <c r="TQU310" s="14"/>
      <c r="TQV310" s="14"/>
      <c r="TQW310" s="14"/>
      <c r="TQX310" s="14"/>
      <c r="TQY310" s="14"/>
      <c r="TQZ310" s="14"/>
      <c r="TRA310" s="14"/>
      <c r="TRB310" s="14"/>
      <c r="TRC310" s="14"/>
      <c r="TRD310" s="14"/>
      <c r="TRE310" s="14"/>
      <c r="TRF310" s="14"/>
      <c r="TRG310" s="14"/>
      <c r="TRH310" s="14"/>
      <c r="TRI310" s="14"/>
      <c r="TRJ310" s="14"/>
      <c r="TRK310" s="14"/>
      <c r="TRL310" s="14"/>
      <c r="TRM310" s="14"/>
      <c r="TRN310" s="14"/>
      <c r="TRO310" s="14"/>
      <c r="TRP310" s="14"/>
      <c r="TRQ310" s="14"/>
      <c r="TRR310" s="14"/>
      <c r="TRS310" s="14"/>
      <c r="TRT310" s="14"/>
      <c r="TRU310" s="14"/>
      <c r="TRV310" s="14"/>
      <c r="TRW310" s="14"/>
      <c r="TRX310" s="14"/>
      <c r="TRY310" s="14"/>
      <c r="TRZ310" s="14"/>
      <c r="TSA310" s="14"/>
      <c r="TSB310" s="14"/>
      <c r="TSC310" s="14"/>
      <c r="TSD310" s="14"/>
      <c r="TSE310" s="14"/>
      <c r="TSF310" s="14"/>
      <c r="TSG310" s="14"/>
      <c r="TSH310" s="14"/>
      <c r="TSI310" s="14"/>
      <c r="TSJ310" s="14"/>
      <c r="TSK310" s="14"/>
      <c r="TSL310" s="14"/>
      <c r="TSM310" s="14"/>
      <c r="TSN310" s="14"/>
      <c r="TSO310" s="14"/>
      <c r="TSP310" s="14"/>
      <c r="TSQ310" s="14"/>
      <c r="TSR310" s="14"/>
      <c r="TSS310" s="14"/>
      <c r="TST310" s="14"/>
      <c r="TSU310" s="14"/>
      <c r="TSV310" s="14"/>
      <c r="TSW310" s="14"/>
      <c r="TSX310" s="14"/>
      <c r="TSY310" s="14"/>
      <c r="TSZ310" s="14"/>
      <c r="TTA310" s="14"/>
      <c r="TTB310" s="14"/>
      <c r="TTC310" s="14"/>
      <c r="TTD310" s="14"/>
      <c r="TTE310" s="14"/>
      <c r="TTF310" s="14"/>
      <c r="TTG310" s="14"/>
      <c r="TTH310" s="14"/>
      <c r="TTI310" s="14"/>
      <c r="TTJ310" s="14"/>
      <c r="TTK310" s="14"/>
      <c r="TTL310" s="14"/>
      <c r="TTM310" s="14"/>
      <c r="TTN310" s="14"/>
      <c r="TTO310" s="14"/>
      <c r="TTP310" s="14"/>
      <c r="TTQ310" s="14"/>
      <c r="TTR310" s="14"/>
      <c r="TTS310" s="14"/>
      <c r="TTT310" s="14"/>
      <c r="TTU310" s="14"/>
      <c r="TTV310" s="14"/>
      <c r="TTW310" s="14"/>
      <c r="TTX310" s="14"/>
      <c r="TTY310" s="14"/>
      <c r="TTZ310" s="14"/>
      <c r="TUA310" s="14"/>
      <c r="TUB310" s="14"/>
      <c r="TUC310" s="14"/>
      <c r="TUD310" s="14"/>
      <c r="TUE310" s="14"/>
      <c r="TUF310" s="14"/>
      <c r="TUG310" s="14"/>
      <c r="TUH310" s="14"/>
      <c r="TUI310" s="14"/>
      <c r="TUJ310" s="14"/>
      <c r="TUK310" s="14"/>
      <c r="TUL310" s="14"/>
      <c r="TUM310" s="14"/>
      <c r="TUN310" s="14"/>
      <c r="TUO310" s="14"/>
      <c r="TUP310" s="14"/>
      <c r="TUQ310" s="14"/>
      <c r="TUR310" s="14"/>
      <c r="TUS310" s="14"/>
      <c r="TUT310" s="14"/>
      <c r="TUU310" s="14"/>
      <c r="TUV310" s="14"/>
      <c r="TUW310" s="14"/>
      <c r="TUX310" s="14"/>
      <c r="TUY310" s="14"/>
      <c r="TUZ310" s="14"/>
      <c r="TVA310" s="14"/>
      <c r="TVB310" s="14"/>
      <c r="TVC310" s="14"/>
      <c r="TVD310" s="14"/>
      <c r="TVE310" s="14"/>
      <c r="TVF310" s="14"/>
      <c r="TVG310" s="14"/>
      <c r="TVH310" s="14"/>
      <c r="TVI310" s="14"/>
      <c r="TVJ310" s="14"/>
      <c r="TVK310" s="14"/>
      <c r="TVL310" s="14"/>
      <c r="TVM310" s="14"/>
      <c r="TVN310" s="14"/>
      <c r="TVO310" s="14"/>
      <c r="TVP310" s="14"/>
      <c r="TVQ310" s="14"/>
      <c r="TVR310" s="14"/>
      <c r="TVS310" s="14"/>
      <c r="TVT310" s="14"/>
      <c r="TVU310" s="14"/>
      <c r="TVV310" s="14"/>
      <c r="TVW310" s="14"/>
      <c r="TVX310" s="14"/>
      <c r="TVY310" s="14"/>
      <c r="TVZ310" s="14"/>
      <c r="TWA310" s="14"/>
      <c r="TWB310" s="14"/>
      <c r="TWC310" s="14"/>
      <c r="TWD310" s="14"/>
      <c r="TWE310" s="14"/>
      <c r="TWF310" s="14"/>
      <c r="TWG310" s="14"/>
      <c r="TWH310" s="14"/>
      <c r="TWI310" s="14"/>
      <c r="TWJ310" s="14"/>
      <c r="TWK310" s="14"/>
      <c r="TWL310" s="14"/>
      <c r="TWM310" s="14"/>
      <c r="TWN310" s="14"/>
      <c r="TWO310" s="14"/>
      <c r="TWP310" s="14"/>
      <c r="TWQ310" s="14"/>
      <c r="TWR310" s="14"/>
      <c r="TWS310" s="14"/>
      <c r="TWT310" s="14"/>
      <c r="TWU310" s="14"/>
      <c r="TWV310" s="14"/>
      <c r="TWW310" s="14"/>
      <c r="TWX310" s="14"/>
      <c r="TWY310" s="14"/>
      <c r="TWZ310" s="14"/>
      <c r="TXA310" s="14"/>
      <c r="TXB310" s="14"/>
      <c r="TXC310" s="14"/>
      <c r="TXD310" s="14"/>
      <c r="TXE310" s="14"/>
      <c r="TXF310" s="14"/>
      <c r="TXG310" s="14"/>
      <c r="TXH310" s="14"/>
      <c r="TXI310" s="14"/>
      <c r="TXJ310" s="14"/>
      <c r="TXK310" s="14"/>
      <c r="TXL310" s="14"/>
      <c r="TXM310" s="14"/>
      <c r="TXN310" s="14"/>
      <c r="TXO310" s="14"/>
      <c r="TXP310" s="14"/>
      <c r="TXQ310" s="14"/>
      <c r="TXR310" s="14"/>
      <c r="TXS310" s="14"/>
      <c r="TXT310" s="14"/>
      <c r="TXU310" s="14"/>
      <c r="TXV310" s="14"/>
      <c r="TXW310" s="14"/>
      <c r="TXX310" s="14"/>
      <c r="TXY310" s="14"/>
      <c r="TXZ310" s="14"/>
      <c r="TYA310" s="14"/>
      <c r="TYB310" s="14"/>
      <c r="TYC310" s="14"/>
      <c r="TYD310" s="14"/>
      <c r="TYE310" s="14"/>
      <c r="TYF310" s="14"/>
      <c r="TYG310" s="14"/>
      <c r="TYH310" s="14"/>
      <c r="TYI310" s="14"/>
      <c r="TYJ310" s="14"/>
      <c r="TYK310" s="14"/>
      <c r="TYL310" s="14"/>
      <c r="TYM310" s="14"/>
      <c r="TYN310" s="14"/>
      <c r="TYO310" s="14"/>
      <c r="TYP310" s="14"/>
      <c r="TYQ310" s="14"/>
      <c r="TYR310" s="14"/>
      <c r="TYS310" s="14"/>
      <c r="TYT310" s="14"/>
      <c r="TYU310" s="14"/>
      <c r="TYV310" s="14"/>
      <c r="TYW310" s="14"/>
      <c r="TYX310" s="14"/>
      <c r="TYY310" s="14"/>
      <c r="TYZ310" s="14"/>
      <c r="TZA310" s="14"/>
      <c r="TZB310" s="14"/>
      <c r="TZC310" s="14"/>
      <c r="TZD310" s="14"/>
      <c r="TZE310" s="14"/>
      <c r="TZF310" s="14"/>
      <c r="TZG310" s="14"/>
      <c r="TZH310" s="14"/>
      <c r="TZI310" s="14"/>
      <c r="TZJ310" s="14"/>
      <c r="TZK310" s="14"/>
      <c r="TZL310" s="14"/>
      <c r="TZM310" s="14"/>
      <c r="TZN310" s="14"/>
      <c r="TZO310" s="14"/>
      <c r="TZP310" s="14"/>
      <c r="TZQ310" s="14"/>
      <c r="TZR310" s="14"/>
      <c r="TZS310" s="14"/>
      <c r="TZT310" s="14"/>
      <c r="TZU310" s="14"/>
      <c r="TZV310" s="14"/>
      <c r="TZW310" s="14"/>
      <c r="TZX310" s="14"/>
      <c r="TZY310" s="14"/>
      <c r="TZZ310" s="14"/>
      <c r="UAA310" s="14"/>
      <c r="UAB310" s="14"/>
      <c r="UAC310" s="14"/>
      <c r="UAD310" s="14"/>
      <c r="UAE310" s="14"/>
      <c r="UAF310" s="14"/>
      <c r="UAG310" s="14"/>
      <c r="UAH310" s="14"/>
      <c r="UAI310" s="14"/>
      <c r="UAJ310" s="14"/>
      <c r="UAK310" s="14"/>
      <c r="UAL310" s="14"/>
      <c r="UAM310" s="14"/>
      <c r="UAN310" s="14"/>
      <c r="UAO310" s="14"/>
      <c r="UAP310" s="14"/>
      <c r="UAQ310" s="14"/>
      <c r="UAR310" s="14"/>
      <c r="UAS310" s="14"/>
      <c r="UAT310" s="14"/>
      <c r="UAU310" s="14"/>
      <c r="UAV310" s="14"/>
      <c r="UAW310" s="14"/>
      <c r="UAX310" s="14"/>
      <c r="UAY310" s="14"/>
      <c r="UAZ310" s="14"/>
      <c r="UBA310" s="14"/>
      <c r="UBB310" s="14"/>
      <c r="UBC310" s="14"/>
      <c r="UBD310" s="14"/>
      <c r="UBE310" s="14"/>
      <c r="UBF310" s="14"/>
      <c r="UBG310" s="14"/>
      <c r="UBH310" s="14"/>
      <c r="UBI310" s="14"/>
      <c r="UBJ310" s="14"/>
      <c r="UBK310" s="14"/>
      <c r="UBL310" s="14"/>
      <c r="UBM310" s="14"/>
      <c r="UBN310" s="14"/>
      <c r="UBO310" s="14"/>
      <c r="UBP310" s="14"/>
      <c r="UBQ310" s="14"/>
      <c r="UBR310" s="14"/>
      <c r="UBS310" s="14"/>
      <c r="UBT310" s="14"/>
      <c r="UBU310" s="14"/>
      <c r="UBV310" s="14"/>
      <c r="UBW310" s="14"/>
      <c r="UBX310" s="14"/>
      <c r="UBY310" s="14"/>
      <c r="UBZ310" s="14"/>
      <c r="UCA310" s="14"/>
      <c r="UCB310" s="14"/>
      <c r="UCC310" s="14"/>
      <c r="UCD310" s="14"/>
      <c r="UCE310" s="14"/>
      <c r="UCF310" s="14"/>
      <c r="UCG310" s="14"/>
      <c r="UCH310" s="14"/>
      <c r="UCI310" s="14"/>
      <c r="UCJ310" s="14"/>
      <c r="UCK310" s="14"/>
      <c r="UCL310" s="14"/>
      <c r="UCM310" s="14"/>
      <c r="UCN310" s="14"/>
      <c r="UCO310" s="14"/>
      <c r="UCP310" s="14"/>
      <c r="UCQ310" s="14"/>
      <c r="UCR310" s="14"/>
      <c r="UCS310" s="14"/>
      <c r="UCT310" s="14"/>
      <c r="UCU310" s="14"/>
      <c r="UCV310" s="14"/>
      <c r="UCW310" s="14"/>
      <c r="UCX310" s="14"/>
      <c r="UCY310" s="14"/>
      <c r="UCZ310" s="14"/>
      <c r="UDA310" s="14"/>
      <c r="UDB310" s="14"/>
      <c r="UDC310" s="14"/>
      <c r="UDD310" s="14"/>
      <c r="UDE310" s="14"/>
      <c r="UDF310" s="14"/>
      <c r="UDG310" s="14"/>
      <c r="UDH310" s="14"/>
      <c r="UDI310" s="14"/>
      <c r="UDJ310" s="14"/>
      <c r="UDK310" s="14"/>
      <c r="UDL310" s="14"/>
      <c r="UDM310" s="14"/>
      <c r="UDN310" s="14"/>
      <c r="UDO310" s="14"/>
      <c r="UDP310" s="14"/>
      <c r="UDQ310" s="14"/>
      <c r="UDR310" s="14"/>
      <c r="UDS310" s="14"/>
      <c r="UDT310" s="14"/>
      <c r="UDU310" s="14"/>
      <c r="UDV310" s="14"/>
      <c r="UDW310" s="14"/>
      <c r="UDX310" s="14"/>
      <c r="UDY310" s="14"/>
      <c r="UDZ310" s="14"/>
      <c r="UEA310" s="14"/>
      <c r="UEB310" s="14"/>
      <c r="UEC310" s="14"/>
      <c r="UED310" s="14"/>
      <c r="UEE310" s="14"/>
      <c r="UEF310" s="14"/>
      <c r="UEG310" s="14"/>
      <c r="UEH310" s="14"/>
      <c r="UEI310" s="14"/>
      <c r="UEJ310" s="14"/>
      <c r="UEK310" s="14"/>
      <c r="UEL310" s="14"/>
      <c r="UEM310" s="14"/>
      <c r="UEN310" s="14"/>
      <c r="UEO310" s="14"/>
      <c r="UEP310" s="14"/>
      <c r="UEQ310" s="14"/>
      <c r="UER310" s="14"/>
      <c r="UES310" s="14"/>
      <c r="UET310" s="14"/>
      <c r="UEU310" s="14"/>
      <c r="UEV310" s="14"/>
      <c r="UEW310" s="14"/>
      <c r="UEX310" s="14"/>
      <c r="UEY310" s="14"/>
      <c r="UEZ310" s="14"/>
      <c r="UFA310" s="14"/>
      <c r="UFB310" s="14"/>
      <c r="UFC310" s="14"/>
      <c r="UFD310" s="14"/>
      <c r="UFE310" s="14"/>
      <c r="UFF310" s="14"/>
      <c r="UFG310" s="14"/>
      <c r="UFH310" s="14"/>
      <c r="UFI310" s="14"/>
      <c r="UFJ310" s="14"/>
      <c r="UFK310" s="14"/>
      <c r="UFL310" s="14"/>
      <c r="UFM310" s="14"/>
      <c r="UFN310" s="14"/>
      <c r="UFO310" s="14"/>
      <c r="UFP310" s="14"/>
      <c r="UFQ310" s="14"/>
      <c r="UFR310" s="14"/>
      <c r="UFS310" s="14"/>
      <c r="UFT310" s="14"/>
      <c r="UFU310" s="14"/>
      <c r="UFV310" s="14"/>
      <c r="UFW310" s="14"/>
      <c r="UFX310" s="14"/>
      <c r="UFY310" s="14"/>
      <c r="UFZ310" s="14"/>
      <c r="UGA310" s="14"/>
      <c r="UGB310" s="14"/>
      <c r="UGC310" s="14"/>
      <c r="UGD310" s="14"/>
      <c r="UGE310" s="14"/>
      <c r="UGF310" s="14"/>
      <c r="UGG310" s="14"/>
      <c r="UGH310" s="14"/>
      <c r="UGI310" s="14"/>
      <c r="UGJ310" s="14"/>
      <c r="UGK310" s="14"/>
      <c r="UGL310" s="14"/>
      <c r="UGM310" s="14"/>
      <c r="UGN310" s="14"/>
      <c r="UGO310" s="14"/>
      <c r="UGP310" s="14"/>
      <c r="UGQ310" s="14"/>
      <c r="UGR310" s="14"/>
      <c r="UGS310" s="14"/>
      <c r="UGT310" s="14"/>
      <c r="UGU310" s="14"/>
      <c r="UGV310" s="14"/>
      <c r="UGW310" s="14"/>
      <c r="UGX310" s="14"/>
      <c r="UGY310" s="14"/>
      <c r="UGZ310" s="14"/>
      <c r="UHA310" s="14"/>
      <c r="UHB310" s="14"/>
      <c r="UHC310" s="14"/>
      <c r="UHD310" s="14"/>
      <c r="UHE310" s="14"/>
      <c r="UHF310" s="14"/>
      <c r="UHG310" s="14"/>
      <c r="UHH310" s="14"/>
      <c r="UHI310" s="14"/>
      <c r="UHJ310" s="14"/>
      <c r="UHK310" s="14"/>
      <c r="UHL310" s="14"/>
      <c r="UHM310" s="14"/>
      <c r="UHN310" s="14"/>
      <c r="UHO310" s="14"/>
      <c r="UHP310" s="14"/>
      <c r="UHQ310" s="14"/>
      <c r="UHR310" s="14"/>
      <c r="UHS310" s="14"/>
      <c r="UHT310" s="14"/>
      <c r="UHU310" s="14"/>
      <c r="UHV310" s="14"/>
      <c r="UHW310" s="14"/>
      <c r="UHX310" s="14"/>
      <c r="UHY310" s="14"/>
      <c r="UHZ310" s="14"/>
      <c r="UIA310" s="14"/>
      <c r="UIB310" s="14"/>
      <c r="UIC310" s="14"/>
      <c r="UID310" s="14"/>
      <c r="UIE310" s="14"/>
      <c r="UIF310" s="14"/>
      <c r="UIG310" s="14"/>
      <c r="UIH310" s="14"/>
      <c r="UII310" s="14"/>
      <c r="UIJ310" s="14"/>
      <c r="UIK310" s="14"/>
      <c r="UIL310" s="14"/>
      <c r="UIM310" s="14"/>
      <c r="UIN310" s="14"/>
      <c r="UIO310" s="14"/>
      <c r="UIP310" s="14"/>
      <c r="UIQ310" s="14"/>
      <c r="UIR310" s="14"/>
      <c r="UIS310" s="14"/>
      <c r="UIT310" s="14"/>
      <c r="UIU310" s="14"/>
      <c r="UIV310" s="14"/>
      <c r="UIW310" s="14"/>
      <c r="UIX310" s="14"/>
      <c r="UIY310" s="14"/>
      <c r="UIZ310" s="14"/>
      <c r="UJA310" s="14"/>
      <c r="UJB310" s="14"/>
      <c r="UJC310" s="14"/>
      <c r="UJD310" s="14"/>
      <c r="UJE310" s="14"/>
      <c r="UJF310" s="14"/>
      <c r="UJG310" s="14"/>
      <c r="UJH310" s="14"/>
      <c r="UJI310" s="14"/>
      <c r="UJJ310" s="14"/>
      <c r="UJK310" s="14"/>
      <c r="UJL310" s="14"/>
      <c r="UJM310" s="14"/>
      <c r="UJN310" s="14"/>
      <c r="UJO310" s="14"/>
      <c r="UJP310" s="14"/>
      <c r="UJQ310" s="14"/>
      <c r="UJR310" s="14"/>
      <c r="UJS310" s="14"/>
      <c r="UJT310" s="14"/>
      <c r="UJU310" s="14"/>
      <c r="UJV310" s="14"/>
      <c r="UJW310" s="14"/>
      <c r="UJX310" s="14"/>
      <c r="UJY310" s="14"/>
      <c r="UJZ310" s="14"/>
      <c r="UKA310" s="14"/>
      <c r="UKB310" s="14"/>
      <c r="UKC310" s="14"/>
      <c r="UKD310" s="14"/>
      <c r="UKE310" s="14"/>
      <c r="UKF310" s="14"/>
      <c r="UKG310" s="14"/>
      <c r="UKH310" s="14"/>
      <c r="UKI310" s="14"/>
      <c r="UKJ310" s="14"/>
      <c r="UKK310" s="14"/>
      <c r="UKL310" s="14"/>
      <c r="UKM310" s="14"/>
      <c r="UKN310" s="14"/>
      <c r="UKO310" s="14"/>
      <c r="UKP310" s="14"/>
      <c r="UKQ310" s="14"/>
      <c r="UKR310" s="14"/>
      <c r="UKS310" s="14"/>
      <c r="UKT310" s="14"/>
      <c r="UKU310" s="14"/>
      <c r="UKV310" s="14"/>
      <c r="UKW310" s="14"/>
      <c r="UKX310" s="14"/>
      <c r="UKY310" s="14"/>
      <c r="UKZ310" s="14"/>
      <c r="ULA310" s="14"/>
      <c r="ULB310" s="14"/>
      <c r="ULC310" s="14"/>
      <c r="ULD310" s="14"/>
      <c r="ULE310" s="14"/>
      <c r="ULF310" s="14"/>
      <c r="ULG310" s="14"/>
      <c r="ULH310" s="14"/>
      <c r="ULI310" s="14"/>
      <c r="ULJ310" s="14"/>
      <c r="ULK310" s="14"/>
      <c r="ULL310" s="14"/>
      <c r="ULM310" s="14"/>
      <c r="ULN310" s="14"/>
      <c r="ULO310" s="14"/>
      <c r="ULP310" s="14"/>
      <c r="ULQ310" s="14"/>
      <c r="ULR310" s="14"/>
      <c r="ULS310" s="14"/>
      <c r="ULT310" s="14"/>
      <c r="ULU310" s="14"/>
      <c r="ULV310" s="14"/>
      <c r="ULW310" s="14"/>
      <c r="ULX310" s="14"/>
      <c r="ULY310" s="14"/>
      <c r="ULZ310" s="14"/>
      <c r="UMA310" s="14"/>
      <c r="UMB310" s="14"/>
      <c r="UMC310" s="14"/>
      <c r="UMD310" s="14"/>
      <c r="UME310" s="14"/>
      <c r="UMF310" s="14"/>
      <c r="UMG310" s="14"/>
      <c r="UMH310" s="14"/>
      <c r="UMI310" s="14"/>
      <c r="UMJ310" s="14"/>
      <c r="UMK310" s="14"/>
      <c r="UML310" s="14"/>
      <c r="UMM310" s="14"/>
      <c r="UMN310" s="14"/>
      <c r="UMO310" s="14"/>
      <c r="UMP310" s="14"/>
      <c r="UMQ310" s="14"/>
      <c r="UMR310" s="14"/>
      <c r="UMS310" s="14"/>
      <c r="UMT310" s="14"/>
      <c r="UMU310" s="14"/>
      <c r="UMV310" s="14"/>
      <c r="UMW310" s="14"/>
      <c r="UMX310" s="14"/>
      <c r="UMY310" s="14"/>
      <c r="UMZ310" s="14"/>
      <c r="UNA310" s="14"/>
      <c r="UNB310" s="14"/>
      <c r="UNC310" s="14"/>
      <c r="UND310" s="14"/>
      <c r="UNE310" s="14"/>
      <c r="UNF310" s="14"/>
      <c r="UNG310" s="14"/>
      <c r="UNH310" s="14"/>
      <c r="UNI310" s="14"/>
      <c r="UNJ310" s="14"/>
      <c r="UNK310" s="14"/>
      <c r="UNL310" s="14"/>
      <c r="UNM310" s="14"/>
      <c r="UNN310" s="14"/>
      <c r="UNO310" s="14"/>
      <c r="UNP310" s="14"/>
      <c r="UNQ310" s="14"/>
      <c r="UNR310" s="14"/>
      <c r="UNS310" s="14"/>
      <c r="UNT310" s="14"/>
      <c r="UNU310" s="14"/>
      <c r="UNV310" s="14"/>
      <c r="UNW310" s="14"/>
      <c r="UNX310" s="14"/>
      <c r="UNY310" s="14"/>
      <c r="UNZ310" s="14"/>
      <c r="UOA310" s="14"/>
      <c r="UOB310" s="14"/>
      <c r="UOC310" s="14"/>
      <c r="UOD310" s="14"/>
      <c r="UOE310" s="14"/>
      <c r="UOF310" s="14"/>
      <c r="UOG310" s="14"/>
      <c r="UOH310" s="14"/>
      <c r="UOI310" s="14"/>
      <c r="UOJ310" s="14"/>
      <c r="UOK310" s="14"/>
      <c r="UOL310" s="14"/>
      <c r="UOM310" s="14"/>
      <c r="UON310" s="14"/>
      <c r="UOO310" s="14"/>
      <c r="UOP310" s="14"/>
      <c r="UOQ310" s="14"/>
      <c r="UOR310" s="14"/>
      <c r="UOS310" s="14"/>
      <c r="UOT310" s="14"/>
      <c r="UOU310" s="14"/>
      <c r="UOV310" s="14"/>
      <c r="UOW310" s="14"/>
      <c r="UOX310" s="14"/>
      <c r="UOY310" s="14"/>
      <c r="UOZ310" s="14"/>
      <c r="UPA310" s="14"/>
      <c r="UPB310" s="14"/>
      <c r="UPC310" s="14"/>
      <c r="UPD310" s="14"/>
      <c r="UPE310" s="14"/>
      <c r="UPF310" s="14"/>
      <c r="UPG310" s="14"/>
      <c r="UPH310" s="14"/>
      <c r="UPI310" s="14"/>
      <c r="UPJ310" s="14"/>
      <c r="UPK310" s="14"/>
      <c r="UPL310" s="14"/>
      <c r="UPM310" s="14"/>
      <c r="UPN310" s="14"/>
      <c r="UPO310" s="14"/>
      <c r="UPP310" s="14"/>
      <c r="UPQ310" s="14"/>
      <c r="UPR310" s="14"/>
      <c r="UPS310" s="14"/>
      <c r="UPT310" s="14"/>
      <c r="UPU310" s="14"/>
      <c r="UPV310" s="14"/>
      <c r="UPW310" s="14"/>
      <c r="UPX310" s="14"/>
      <c r="UPY310" s="14"/>
      <c r="UPZ310" s="14"/>
      <c r="UQA310" s="14"/>
      <c r="UQB310" s="14"/>
      <c r="UQC310" s="14"/>
      <c r="UQD310" s="14"/>
      <c r="UQE310" s="14"/>
      <c r="UQF310" s="14"/>
      <c r="UQG310" s="14"/>
      <c r="UQH310" s="14"/>
      <c r="UQI310" s="14"/>
      <c r="UQJ310" s="14"/>
      <c r="UQK310" s="14"/>
      <c r="UQL310" s="14"/>
      <c r="UQM310" s="14"/>
      <c r="UQN310" s="14"/>
      <c r="UQO310" s="14"/>
      <c r="UQP310" s="14"/>
      <c r="UQQ310" s="14"/>
      <c r="UQR310" s="14"/>
      <c r="UQS310" s="14"/>
      <c r="UQT310" s="14"/>
      <c r="UQU310" s="14"/>
      <c r="UQV310" s="14"/>
      <c r="UQW310" s="14"/>
      <c r="UQX310" s="14"/>
      <c r="UQY310" s="14"/>
      <c r="UQZ310" s="14"/>
      <c r="URA310" s="14"/>
      <c r="URB310" s="14"/>
      <c r="URC310" s="14"/>
      <c r="URD310" s="14"/>
      <c r="URE310" s="14"/>
      <c r="URF310" s="14"/>
      <c r="URG310" s="14"/>
      <c r="URH310" s="14"/>
      <c r="URI310" s="14"/>
      <c r="URJ310" s="14"/>
      <c r="URK310" s="14"/>
      <c r="URL310" s="14"/>
      <c r="URM310" s="14"/>
      <c r="URN310" s="14"/>
      <c r="URO310" s="14"/>
      <c r="URP310" s="14"/>
      <c r="URQ310" s="14"/>
      <c r="URR310" s="14"/>
      <c r="URS310" s="14"/>
      <c r="URT310" s="14"/>
      <c r="URU310" s="14"/>
      <c r="URV310" s="14"/>
      <c r="URW310" s="14"/>
      <c r="URX310" s="14"/>
      <c r="URY310" s="14"/>
      <c r="URZ310" s="14"/>
      <c r="USA310" s="14"/>
      <c r="USB310" s="14"/>
      <c r="USC310" s="14"/>
      <c r="USD310" s="14"/>
      <c r="USE310" s="14"/>
      <c r="USF310" s="14"/>
      <c r="USG310" s="14"/>
      <c r="USH310" s="14"/>
      <c r="USI310" s="14"/>
      <c r="USJ310" s="14"/>
      <c r="USK310" s="14"/>
      <c r="USL310" s="14"/>
      <c r="USM310" s="14"/>
      <c r="USN310" s="14"/>
      <c r="USO310" s="14"/>
      <c r="USP310" s="14"/>
      <c r="USQ310" s="14"/>
      <c r="USR310" s="14"/>
      <c r="USS310" s="14"/>
      <c r="UST310" s="14"/>
      <c r="USU310" s="14"/>
      <c r="USV310" s="14"/>
      <c r="USW310" s="14"/>
      <c r="USX310" s="14"/>
      <c r="USY310" s="14"/>
      <c r="USZ310" s="14"/>
      <c r="UTA310" s="14"/>
      <c r="UTB310" s="14"/>
      <c r="UTC310" s="14"/>
      <c r="UTD310" s="14"/>
      <c r="UTE310" s="14"/>
      <c r="UTF310" s="14"/>
      <c r="UTG310" s="14"/>
      <c r="UTH310" s="14"/>
      <c r="UTI310" s="14"/>
      <c r="UTJ310" s="14"/>
      <c r="UTK310" s="14"/>
      <c r="UTL310" s="14"/>
      <c r="UTM310" s="14"/>
      <c r="UTN310" s="14"/>
      <c r="UTO310" s="14"/>
      <c r="UTP310" s="14"/>
      <c r="UTQ310" s="14"/>
      <c r="UTR310" s="14"/>
      <c r="UTS310" s="14"/>
      <c r="UTT310" s="14"/>
      <c r="UTU310" s="14"/>
      <c r="UTV310" s="14"/>
      <c r="UTW310" s="14"/>
      <c r="UTX310" s="14"/>
      <c r="UTY310" s="14"/>
      <c r="UTZ310" s="14"/>
      <c r="UUA310" s="14"/>
      <c r="UUB310" s="14"/>
      <c r="UUC310" s="14"/>
      <c r="UUD310" s="14"/>
      <c r="UUE310" s="14"/>
      <c r="UUF310" s="14"/>
      <c r="UUG310" s="14"/>
      <c r="UUH310" s="14"/>
      <c r="UUI310" s="14"/>
      <c r="UUJ310" s="14"/>
      <c r="UUK310" s="14"/>
      <c r="UUL310" s="14"/>
      <c r="UUM310" s="14"/>
      <c r="UUN310" s="14"/>
      <c r="UUO310" s="14"/>
      <c r="UUP310" s="14"/>
      <c r="UUQ310" s="14"/>
      <c r="UUR310" s="14"/>
      <c r="UUS310" s="14"/>
      <c r="UUT310" s="14"/>
      <c r="UUU310" s="14"/>
      <c r="UUV310" s="14"/>
      <c r="UUW310" s="14"/>
      <c r="UUX310" s="14"/>
      <c r="UUY310" s="14"/>
      <c r="UUZ310" s="14"/>
      <c r="UVA310" s="14"/>
      <c r="UVB310" s="14"/>
      <c r="UVC310" s="14"/>
      <c r="UVD310" s="14"/>
      <c r="UVE310" s="14"/>
      <c r="UVF310" s="14"/>
      <c r="UVG310" s="14"/>
      <c r="UVH310" s="14"/>
      <c r="UVI310" s="14"/>
      <c r="UVJ310" s="14"/>
      <c r="UVK310" s="14"/>
      <c r="UVL310" s="14"/>
      <c r="UVM310" s="14"/>
      <c r="UVN310" s="14"/>
      <c r="UVO310" s="14"/>
      <c r="UVP310" s="14"/>
      <c r="UVQ310" s="14"/>
      <c r="UVR310" s="14"/>
      <c r="UVS310" s="14"/>
      <c r="UVT310" s="14"/>
      <c r="UVU310" s="14"/>
      <c r="UVV310" s="14"/>
      <c r="UVW310" s="14"/>
      <c r="UVX310" s="14"/>
      <c r="UVY310" s="14"/>
      <c r="UVZ310" s="14"/>
      <c r="UWA310" s="14"/>
      <c r="UWB310" s="14"/>
      <c r="UWC310" s="14"/>
      <c r="UWD310" s="14"/>
      <c r="UWE310" s="14"/>
      <c r="UWF310" s="14"/>
      <c r="UWG310" s="14"/>
      <c r="UWH310" s="14"/>
      <c r="UWI310" s="14"/>
      <c r="UWJ310" s="14"/>
      <c r="UWK310" s="14"/>
      <c r="UWL310" s="14"/>
      <c r="UWM310" s="14"/>
      <c r="UWN310" s="14"/>
      <c r="UWO310" s="14"/>
      <c r="UWP310" s="14"/>
      <c r="UWQ310" s="14"/>
      <c r="UWR310" s="14"/>
      <c r="UWS310" s="14"/>
      <c r="UWT310" s="14"/>
      <c r="UWU310" s="14"/>
      <c r="UWV310" s="14"/>
      <c r="UWW310" s="14"/>
      <c r="UWX310" s="14"/>
      <c r="UWY310" s="14"/>
      <c r="UWZ310" s="14"/>
      <c r="UXA310" s="14"/>
      <c r="UXB310" s="14"/>
      <c r="UXC310" s="14"/>
      <c r="UXD310" s="14"/>
      <c r="UXE310" s="14"/>
      <c r="UXF310" s="14"/>
      <c r="UXG310" s="14"/>
      <c r="UXH310" s="14"/>
      <c r="UXI310" s="14"/>
      <c r="UXJ310" s="14"/>
      <c r="UXK310" s="14"/>
      <c r="UXL310" s="14"/>
      <c r="UXM310" s="14"/>
      <c r="UXN310" s="14"/>
      <c r="UXO310" s="14"/>
      <c r="UXP310" s="14"/>
      <c r="UXQ310" s="14"/>
      <c r="UXR310" s="14"/>
      <c r="UXS310" s="14"/>
      <c r="UXT310" s="14"/>
      <c r="UXU310" s="14"/>
      <c r="UXV310" s="14"/>
      <c r="UXW310" s="14"/>
      <c r="UXX310" s="14"/>
      <c r="UXY310" s="14"/>
      <c r="UXZ310" s="14"/>
      <c r="UYA310" s="14"/>
      <c r="UYB310" s="14"/>
      <c r="UYC310" s="14"/>
      <c r="UYD310" s="14"/>
      <c r="UYE310" s="14"/>
      <c r="UYF310" s="14"/>
      <c r="UYG310" s="14"/>
      <c r="UYH310" s="14"/>
      <c r="UYI310" s="14"/>
      <c r="UYJ310" s="14"/>
      <c r="UYK310" s="14"/>
      <c r="UYL310" s="14"/>
      <c r="UYM310" s="14"/>
      <c r="UYN310" s="14"/>
      <c r="UYO310" s="14"/>
      <c r="UYP310" s="14"/>
      <c r="UYQ310" s="14"/>
      <c r="UYR310" s="14"/>
      <c r="UYS310" s="14"/>
      <c r="UYT310" s="14"/>
      <c r="UYU310" s="14"/>
      <c r="UYV310" s="14"/>
      <c r="UYW310" s="14"/>
      <c r="UYX310" s="14"/>
      <c r="UYY310" s="14"/>
      <c r="UYZ310" s="14"/>
      <c r="UZA310" s="14"/>
      <c r="UZB310" s="14"/>
      <c r="UZC310" s="14"/>
      <c r="UZD310" s="14"/>
      <c r="UZE310" s="14"/>
      <c r="UZF310" s="14"/>
      <c r="UZG310" s="14"/>
      <c r="UZH310" s="14"/>
      <c r="UZI310" s="14"/>
      <c r="UZJ310" s="14"/>
      <c r="UZK310" s="14"/>
      <c r="UZL310" s="14"/>
      <c r="UZM310" s="14"/>
      <c r="UZN310" s="14"/>
      <c r="UZO310" s="14"/>
      <c r="UZP310" s="14"/>
      <c r="UZQ310" s="14"/>
      <c r="UZR310" s="14"/>
      <c r="UZS310" s="14"/>
      <c r="UZT310" s="14"/>
      <c r="UZU310" s="14"/>
      <c r="UZV310" s="14"/>
      <c r="UZW310" s="14"/>
      <c r="UZX310" s="14"/>
      <c r="UZY310" s="14"/>
      <c r="UZZ310" s="14"/>
      <c r="VAA310" s="14"/>
      <c r="VAB310" s="14"/>
      <c r="VAC310" s="14"/>
      <c r="VAD310" s="14"/>
      <c r="VAE310" s="14"/>
      <c r="VAF310" s="14"/>
      <c r="VAG310" s="14"/>
      <c r="VAH310" s="14"/>
      <c r="VAI310" s="14"/>
      <c r="VAJ310" s="14"/>
      <c r="VAK310" s="14"/>
      <c r="VAL310" s="14"/>
      <c r="VAM310" s="14"/>
      <c r="VAN310" s="14"/>
      <c r="VAO310" s="14"/>
      <c r="VAP310" s="14"/>
      <c r="VAQ310" s="14"/>
      <c r="VAR310" s="14"/>
      <c r="VAS310" s="14"/>
      <c r="VAT310" s="14"/>
      <c r="VAU310" s="14"/>
      <c r="VAV310" s="14"/>
      <c r="VAW310" s="14"/>
      <c r="VAX310" s="14"/>
      <c r="VAY310" s="14"/>
      <c r="VAZ310" s="14"/>
      <c r="VBA310" s="14"/>
      <c r="VBB310" s="14"/>
      <c r="VBC310" s="14"/>
      <c r="VBD310" s="14"/>
      <c r="VBE310" s="14"/>
      <c r="VBF310" s="14"/>
      <c r="VBG310" s="14"/>
      <c r="VBH310" s="14"/>
      <c r="VBI310" s="14"/>
      <c r="VBJ310" s="14"/>
      <c r="VBK310" s="14"/>
      <c r="VBL310" s="14"/>
      <c r="VBM310" s="14"/>
      <c r="VBN310" s="14"/>
      <c r="VBO310" s="14"/>
      <c r="VBP310" s="14"/>
      <c r="VBQ310" s="14"/>
      <c r="VBR310" s="14"/>
      <c r="VBS310" s="14"/>
      <c r="VBT310" s="14"/>
      <c r="VBU310" s="14"/>
      <c r="VBV310" s="14"/>
      <c r="VBW310" s="14"/>
      <c r="VBX310" s="14"/>
      <c r="VBY310" s="14"/>
      <c r="VBZ310" s="14"/>
      <c r="VCA310" s="14"/>
      <c r="VCB310" s="14"/>
      <c r="VCC310" s="14"/>
      <c r="VCD310" s="14"/>
      <c r="VCE310" s="14"/>
      <c r="VCF310" s="14"/>
      <c r="VCG310" s="14"/>
      <c r="VCH310" s="14"/>
      <c r="VCI310" s="14"/>
      <c r="VCJ310" s="14"/>
      <c r="VCK310" s="14"/>
      <c r="VCL310" s="14"/>
      <c r="VCM310" s="14"/>
      <c r="VCN310" s="14"/>
      <c r="VCO310" s="14"/>
      <c r="VCP310" s="14"/>
      <c r="VCQ310" s="14"/>
      <c r="VCR310" s="14"/>
      <c r="VCS310" s="14"/>
      <c r="VCT310" s="14"/>
      <c r="VCU310" s="14"/>
      <c r="VCV310" s="14"/>
      <c r="VCW310" s="14"/>
      <c r="VCX310" s="14"/>
      <c r="VCY310" s="14"/>
      <c r="VCZ310" s="14"/>
      <c r="VDA310" s="14"/>
      <c r="VDB310" s="14"/>
      <c r="VDC310" s="14"/>
      <c r="VDD310" s="14"/>
      <c r="VDE310" s="14"/>
      <c r="VDF310" s="14"/>
      <c r="VDG310" s="14"/>
      <c r="VDH310" s="14"/>
      <c r="VDI310" s="14"/>
      <c r="VDJ310" s="14"/>
      <c r="VDK310" s="14"/>
      <c r="VDL310" s="14"/>
      <c r="VDM310" s="14"/>
      <c r="VDN310" s="14"/>
      <c r="VDO310" s="14"/>
      <c r="VDP310" s="14"/>
      <c r="VDQ310" s="14"/>
      <c r="VDR310" s="14"/>
      <c r="VDS310" s="14"/>
      <c r="VDT310" s="14"/>
      <c r="VDU310" s="14"/>
      <c r="VDV310" s="14"/>
      <c r="VDW310" s="14"/>
      <c r="VDX310" s="14"/>
      <c r="VDY310" s="14"/>
      <c r="VDZ310" s="14"/>
      <c r="VEA310" s="14"/>
      <c r="VEB310" s="14"/>
      <c r="VEC310" s="14"/>
      <c r="VED310" s="14"/>
      <c r="VEE310" s="14"/>
      <c r="VEF310" s="14"/>
      <c r="VEG310" s="14"/>
      <c r="VEH310" s="14"/>
      <c r="VEI310" s="14"/>
      <c r="VEJ310" s="14"/>
      <c r="VEK310" s="14"/>
      <c r="VEL310" s="14"/>
      <c r="VEM310" s="14"/>
      <c r="VEN310" s="14"/>
      <c r="VEO310" s="14"/>
      <c r="VEP310" s="14"/>
      <c r="VEQ310" s="14"/>
      <c r="VER310" s="14"/>
      <c r="VES310" s="14"/>
      <c r="VET310" s="14"/>
      <c r="VEU310" s="14"/>
      <c r="VEV310" s="14"/>
      <c r="VEW310" s="14"/>
      <c r="VEX310" s="14"/>
      <c r="VEY310" s="14"/>
      <c r="VEZ310" s="14"/>
      <c r="VFA310" s="14"/>
      <c r="VFB310" s="14"/>
      <c r="VFC310" s="14"/>
      <c r="VFD310" s="14"/>
      <c r="VFE310" s="14"/>
      <c r="VFF310" s="14"/>
      <c r="VFG310" s="14"/>
      <c r="VFH310" s="14"/>
      <c r="VFI310" s="14"/>
      <c r="VFJ310" s="14"/>
      <c r="VFK310" s="14"/>
      <c r="VFL310" s="14"/>
      <c r="VFM310" s="14"/>
      <c r="VFN310" s="14"/>
      <c r="VFO310" s="14"/>
      <c r="VFP310" s="14"/>
      <c r="VFQ310" s="14"/>
      <c r="VFR310" s="14"/>
      <c r="VFS310" s="14"/>
      <c r="VFT310" s="14"/>
      <c r="VFU310" s="14"/>
      <c r="VFV310" s="14"/>
      <c r="VFW310" s="14"/>
      <c r="VFX310" s="14"/>
      <c r="VFY310" s="14"/>
      <c r="VFZ310" s="14"/>
      <c r="VGA310" s="14"/>
      <c r="VGB310" s="14"/>
      <c r="VGC310" s="14"/>
      <c r="VGD310" s="14"/>
      <c r="VGE310" s="14"/>
      <c r="VGF310" s="14"/>
      <c r="VGG310" s="14"/>
      <c r="VGH310" s="14"/>
      <c r="VGI310" s="14"/>
      <c r="VGJ310" s="14"/>
      <c r="VGK310" s="14"/>
      <c r="VGL310" s="14"/>
      <c r="VGM310" s="14"/>
      <c r="VGN310" s="14"/>
      <c r="VGO310" s="14"/>
      <c r="VGP310" s="14"/>
      <c r="VGQ310" s="14"/>
      <c r="VGR310" s="14"/>
      <c r="VGS310" s="14"/>
      <c r="VGT310" s="14"/>
      <c r="VGU310" s="14"/>
      <c r="VGV310" s="14"/>
      <c r="VGW310" s="14"/>
      <c r="VGX310" s="14"/>
      <c r="VGY310" s="14"/>
      <c r="VGZ310" s="14"/>
      <c r="VHA310" s="14"/>
      <c r="VHB310" s="14"/>
      <c r="VHC310" s="14"/>
      <c r="VHD310" s="14"/>
      <c r="VHE310" s="14"/>
      <c r="VHF310" s="14"/>
      <c r="VHG310" s="14"/>
      <c r="VHH310" s="14"/>
      <c r="VHI310" s="14"/>
      <c r="VHJ310" s="14"/>
      <c r="VHK310" s="14"/>
      <c r="VHL310" s="14"/>
      <c r="VHM310" s="14"/>
      <c r="VHN310" s="14"/>
      <c r="VHO310" s="14"/>
      <c r="VHP310" s="14"/>
      <c r="VHQ310" s="14"/>
      <c r="VHR310" s="14"/>
      <c r="VHS310" s="14"/>
      <c r="VHT310" s="14"/>
      <c r="VHU310" s="14"/>
      <c r="VHV310" s="14"/>
      <c r="VHW310" s="14"/>
      <c r="VHX310" s="14"/>
      <c r="VHY310" s="14"/>
      <c r="VHZ310" s="14"/>
      <c r="VIA310" s="14"/>
      <c r="VIB310" s="14"/>
      <c r="VIC310" s="14"/>
      <c r="VID310" s="14"/>
      <c r="VIE310" s="14"/>
      <c r="VIF310" s="14"/>
      <c r="VIG310" s="14"/>
      <c r="VIH310" s="14"/>
      <c r="VII310" s="14"/>
      <c r="VIJ310" s="14"/>
      <c r="VIK310" s="14"/>
      <c r="VIL310" s="14"/>
      <c r="VIM310" s="14"/>
      <c r="VIN310" s="14"/>
      <c r="VIO310" s="14"/>
      <c r="VIP310" s="14"/>
      <c r="VIQ310" s="14"/>
      <c r="VIR310" s="14"/>
      <c r="VIS310" s="14"/>
      <c r="VIT310" s="14"/>
      <c r="VIU310" s="14"/>
      <c r="VIV310" s="14"/>
      <c r="VIW310" s="14"/>
      <c r="VIX310" s="14"/>
      <c r="VIY310" s="14"/>
      <c r="VIZ310" s="14"/>
      <c r="VJA310" s="14"/>
      <c r="VJB310" s="14"/>
      <c r="VJC310" s="14"/>
      <c r="VJD310" s="14"/>
      <c r="VJE310" s="14"/>
      <c r="VJF310" s="14"/>
      <c r="VJG310" s="14"/>
      <c r="VJH310" s="14"/>
      <c r="VJI310" s="14"/>
      <c r="VJJ310" s="14"/>
      <c r="VJK310" s="14"/>
      <c r="VJL310" s="14"/>
      <c r="VJM310" s="14"/>
      <c r="VJN310" s="14"/>
      <c r="VJO310" s="14"/>
      <c r="VJP310" s="14"/>
      <c r="VJQ310" s="14"/>
      <c r="VJR310" s="14"/>
      <c r="VJS310" s="14"/>
      <c r="VJT310" s="14"/>
      <c r="VJU310" s="14"/>
      <c r="VJV310" s="14"/>
      <c r="VJW310" s="14"/>
      <c r="VJX310" s="14"/>
      <c r="VJY310" s="14"/>
      <c r="VJZ310" s="14"/>
      <c r="VKA310" s="14"/>
      <c r="VKB310" s="14"/>
      <c r="VKC310" s="14"/>
      <c r="VKD310" s="14"/>
      <c r="VKE310" s="14"/>
      <c r="VKF310" s="14"/>
      <c r="VKG310" s="14"/>
      <c r="VKH310" s="14"/>
      <c r="VKI310" s="14"/>
      <c r="VKJ310" s="14"/>
      <c r="VKK310" s="14"/>
      <c r="VKL310" s="14"/>
      <c r="VKM310" s="14"/>
      <c r="VKN310" s="14"/>
      <c r="VKO310" s="14"/>
      <c r="VKP310" s="14"/>
      <c r="VKQ310" s="14"/>
      <c r="VKR310" s="14"/>
      <c r="VKS310" s="14"/>
      <c r="VKT310" s="14"/>
      <c r="VKU310" s="14"/>
      <c r="VKV310" s="14"/>
      <c r="VKW310" s="14"/>
      <c r="VKX310" s="14"/>
      <c r="VKY310" s="14"/>
      <c r="VKZ310" s="14"/>
      <c r="VLA310" s="14"/>
      <c r="VLB310" s="14"/>
      <c r="VLC310" s="14"/>
      <c r="VLD310" s="14"/>
      <c r="VLE310" s="14"/>
      <c r="VLF310" s="14"/>
      <c r="VLG310" s="14"/>
      <c r="VLH310" s="14"/>
      <c r="VLI310" s="14"/>
      <c r="VLJ310" s="14"/>
      <c r="VLK310" s="14"/>
      <c r="VLL310" s="14"/>
      <c r="VLM310" s="14"/>
      <c r="VLN310" s="14"/>
      <c r="VLO310" s="14"/>
      <c r="VLP310" s="14"/>
      <c r="VLQ310" s="14"/>
      <c r="VLR310" s="14"/>
      <c r="VLS310" s="14"/>
      <c r="VLT310" s="14"/>
      <c r="VLU310" s="14"/>
      <c r="VLV310" s="14"/>
      <c r="VLW310" s="14"/>
      <c r="VLX310" s="14"/>
      <c r="VLY310" s="14"/>
      <c r="VLZ310" s="14"/>
      <c r="VMA310" s="14"/>
      <c r="VMB310" s="14"/>
      <c r="VMC310" s="14"/>
      <c r="VMD310" s="14"/>
      <c r="VME310" s="14"/>
      <c r="VMF310" s="14"/>
      <c r="VMG310" s="14"/>
      <c r="VMH310" s="14"/>
      <c r="VMI310" s="14"/>
      <c r="VMJ310" s="14"/>
      <c r="VMK310" s="14"/>
      <c r="VML310" s="14"/>
      <c r="VMM310" s="14"/>
      <c r="VMN310" s="14"/>
      <c r="VMO310" s="14"/>
      <c r="VMP310" s="14"/>
      <c r="VMQ310" s="14"/>
      <c r="VMR310" s="14"/>
      <c r="VMS310" s="14"/>
      <c r="VMT310" s="14"/>
      <c r="VMU310" s="14"/>
      <c r="VMV310" s="14"/>
      <c r="VMW310" s="14"/>
      <c r="VMX310" s="14"/>
      <c r="VMY310" s="14"/>
      <c r="VMZ310" s="14"/>
      <c r="VNA310" s="14"/>
      <c r="VNB310" s="14"/>
      <c r="VNC310" s="14"/>
      <c r="VND310" s="14"/>
      <c r="VNE310" s="14"/>
      <c r="VNF310" s="14"/>
      <c r="VNG310" s="14"/>
      <c r="VNH310" s="14"/>
      <c r="VNI310" s="14"/>
      <c r="VNJ310" s="14"/>
      <c r="VNK310" s="14"/>
      <c r="VNL310" s="14"/>
      <c r="VNM310" s="14"/>
      <c r="VNN310" s="14"/>
      <c r="VNO310" s="14"/>
      <c r="VNP310" s="14"/>
      <c r="VNQ310" s="14"/>
      <c r="VNR310" s="14"/>
      <c r="VNS310" s="14"/>
      <c r="VNT310" s="14"/>
      <c r="VNU310" s="14"/>
      <c r="VNV310" s="14"/>
      <c r="VNW310" s="14"/>
      <c r="VNX310" s="14"/>
      <c r="VNY310" s="14"/>
      <c r="VNZ310" s="14"/>
      <c r="VOA310" s="14"/>
      <c r="VOB310" s="14"/>
      <c r="VOC310" s="14"/>
      <c r="VOD310" s="14"/>
      <c r="VOE310" s="14"/>
      <c r="VOF310" s="14"/>
      <c r="VOG310" s="14"/>
      <c r="VOH310" s="14"/>
      <c r="VOI310" s="14"/>
      <c r="VOJ310" s="14"/>
      <c r="VOK310" s="14"/>
      <c r="VOL310" s="14"/>
      <c r="VOM310" s="14"/>
      <c r="VON310" s="14"/>
      <c r="VOO310" s="14"/>
      <c r="VOP310" s="14"/>
      <c r="VOQ310" s="14"/>
      <c r="VOR310" s="14"/>
      <c r="VOS310" s="14"/>
      <c r="VOT310" s="14"/>
      <c r="VOU310" s="14"/>
      <c r="VOV310" s="14"/>
      <c r="VOW310" s="14"/>
      <c r="VOX310" s="14"/>
      <c r="VOY310" s="14"/>
      <c r="VOZ310" s="14"/>
      <c r="VPA310" s="14"/>
      <c r="VPB310" s="14"/>
      <c r="VPC310" s="14"/>
      <c r="VPD310" s="14"/>
      <c r="VPE310" s="14"/>
      <c r="VPF310" s="14"/>
      <c r="VPG310" s="14"/>
      <c r="VPH310" s="14"/>
      <c r="VPI310" s="14"/>
      <c r="VPJ310" s="14"/>
      <c r="VPK310" s="14"/>
      <c r="VPL310" s="14"/>
      <c r="VPM310" s="14"/>
      <c r="VPN310" s="14"/>
      <c r="VPO310" s="14"/>
      <c r="VPP310" s="14"/>
      <c r="VPQ310" s="14"/>
      <c r="VPR310" s="14"/>
      <c r="VPS310" s="14"/>
      <c r="VPT310" s="14"/>
      <c r="VPU310" s="14"/>
      <c r="VPV310" s="14"/>
      <c r="VPW310" s="14"/>
      <c r="VPX310" s="14"/>
      <c r="VPY310" s="14"/>
      <c r="VPZ310" s="14"/>
      <c r="VQA310" s="14"/>
      <c r="VQB310" s="14"/>
      <c r="VQC310" s="14"/>
      <c r="VQD310" s="14"/>
      <c r="VQE310" s="14"/>
      <c r="VQF310" s="14"/>
      <c r="VQG310" s="14"/>
      <c r="VQH310" s="14"/>
      <c r="VQI310" s="14"/>
      <c r="VQJ310" s="14"/>
      <c r="VQK310" s="14"/>
      <c r="VQL310" s="14"/>
      <c r="VQM310" s="14"/>
      <c r="VQN310" s="14"/>
      <c r="VQO310" s="14"/>
      <c r="VQP310" s="14"/>
      <c r="VQQ310" s="14"/>
      <c r="VQR310" s="14"/>
      <c r="VQS310" s="14"/>
      <c r="VQT310" s="14"/>
      <c r="VQU310" s="14"/>
      <c r="VQV310" s="14"/>
      <c r="VQW310" s="14"/>
      <c r="VQX310" s="14"/>
      <c r="VQY310" s="14"/>
      <c r="VQZ310" s="14"/>
      <c r="VRA310" s="14"/>
      <c r="VRB310" s="14"/>
      <c r="VRC310" s="14"/>
      <c r="VRD310" s="14"/>
      <c r="VRE310" s="14"/>
      <c r="VRF310" s="14"/>
      <c r="VRG310" s="14"/>
      <c r="VRH310" s="14"/>
      <c r="VRI310" s="14"/>
      <c r="VRJ310" s="14"/>
      <c r="VRK310" s="14"/>
      <c r="VRL310" s="14"/>
      <c r="VRM310" s="14"/>
      <c r="VRN310" s="14"/>
      <c r="VRO310" s="14"/>
      <c r="VRP310" s="14"/>
      <c r="VRQ310" s="14"/>
      <c r="VRR310" s="14"/>
      <c r="VRS310" s="14"/>
      <c r="VRT310" s="14"/>
      <c r="VRU310" s="14"/>
      <c r="VRV310" s="14"/>
      <c r="VRW310" s="14"/>
      <c r="VRX310" s="14"/>
      <c r="VRY310" s="14"/>
      <c r="VRZ310" s="14"/>
      <c r="VSA310" s="14"/>
      <c r="VSB310" s="14"/>
      <c r="VSC310" s="14"/>
      <c r="VSD310" s="14"/>
      <c r="VSE310" s="14"/>
      <c r="VSF310" s="14"/>
      <c r="VSG310" s="14"/>
      <c r="VSH310" s="14"/>
      <c r="VSI310" s="14"/>
      <c r="VSJ310" s="14"/>
      <c r="VSK310" s="14"/>
      <c r="VSL310" s="14"/>
      <c r="VSM310" s="14"/>
      <c r="VSN310" s="14"/>
      <c r="VSO310" s="14"/>
      <c r="VSP310" s="14"/>
      <c r="VSQ310" s="14"/>
      <c r="VSR310" s="14"/>
      <c r="VSS310" s="14"/>
      <c r="VST310" s="14"/>
      <c r="VSU310" s="14"/>
      <c r="VSV310" s="14"/>
      <c r="VSW310" s="14"/>
      <c r="VSX310" s="14"/>
      <c r="VSY310" s="14"/>
      <c r="VSZ310" s="14"/>
      <c r="VTA310" s="14"/>
      <c r="VTB310" s="14"/>
      <c r="VTC310" s="14"/>
      <c r="VTD310" s="14"/>
      <c r="VTE310" s="14"/>
      <c r="VTF310" s="14"/>
      <c r="VTG310" s="14"/>
      <c r="VTH310" s="14"/>
      <c r="VTI310" s="14"/>
      <c r="VTJ310" s="14"/>
      <c r="VTK310" s="14"/>
      <c r="VTL310" s="14"/>
      <c r="VTM310" s="14"/>
      <c r="VTN310" s="14"/>
      <c r="VTO310" s="14"/>
      <c r="VTP310" s="14"/>
      <c r="VTQ310" s="14"/>
      <c r="VTR310" s="14"/>
      <c r="VTS310" s="14"/>
      <c r="VTT310" s="14"/>
      <c r="VTU310" s="14"/>
      <c r="VTV310" s="14"/>
      <c r="VTW310" s="14"/>
      <c r="VTX310" s="14"/>
      <c r="VTY310" s="14"/>
      <c r="VTZ310" s="14"/>
      <c r="VUA310" s="14"/>
      <c r="VUB310" s="14"/>
      <c r="VUC310" s="14"/>
      <c r="VUD310" s="14"/>
      <c r="VUE310" s="14"/>
      <c r="VUF310" s="14"/>
      <c r="VUG310" s="14"/>
      <c r="VUH310" s="14"/>
      <c r="VUI310" s="14"/>
      <c r="VUJ310" s="14"/>
      <c r="VUK310" s="14"/>
      <c r="VUL310" s="14"/>
      <c r="VUM310" s="14"/>
      <c r="VUN310" s="14"/>
      <c r="VUO310" s="14"/>
      <c r="VUP310" s="14"/>
      <c r="VUQ310" s="14"/>
      <c r="VUR310" s="14"/>
      <c r="VUS310" s="14"/>
      <c r="VUT310" s="14"/>
      <c r="VUU310" s="14"/>
      <c r="VUV310" s="14"/>
      <c r="VUW310" s="14"/>
      <c r="VUX310" s="14"/>
      <c r="VUY310" s="14"/>
      <c r="VUZ310" s="14"/>
      <c r="VVA310" s="14"/>
      <c r="VVB310" s="14"/>
      <c r="VVC310" s="14"/>
      <c r="VVD310" s="14"/>
      <c r="VVE310" s="14"/>
      <c r="VVF310" s="14"/>
      <c r="VVG310" s="14"/>
      <c r="VVH310" s="14"/>
      <c r="VVI310" s="14"/>
      <c r="VVJ310" s="14"/>
      <c r="VVK310" s="14"/>
      <c r="VVL310" s="14"/>
      <c r="VVM310" s="14"/>
      <c r="VVN310" s="14"/>
      <c r="VVO310" s="14"/>
      <c r="VVP310" s="14"/>
      <c r="VVQ310" s="14"/>
      <c r="VVR310" s="14"/>
      <c r="VVS310" s="14"/>
      <c r="VVT310" s="14"/>
      <c r="VVU310" s="14"/>
      <c r="VVV310" s="14"/>
      <c r="VVW310" s="14"/>
      <c r="VVX310" s="14"/>
      <c r="VVY310" s="14"/>
      <c r="VVZ310" s="14"/>
      <c r="VWA310" s="14"/>
      <c r="VWB310" s="14"/>
      <c r="VWC310" s="14"/>
      <c r="VWD310" s="14"/>
      <c r="VWE310" s="14"/>
      <c r="VWF310" s="14"/>
      <c r="VWG310" s="14"/>
      <c r="VWH310" s="14"/>
      <c r="VWI310" s="14"/>
      <c r="VWJ310" s="14"/>
      <c r="VWK310" s="14"/>
      <c r="VWL310" s="14"/>
      <c r="VWM310" s="14"/>
      <c r="VWN310" s="14"/>
      <c r="VWO310" s="14"/>
      <c r="VWP310" s="14"/>
      <c r="VWQ310" s="14"/>
      <c r="VWR310" s="14"/>
      <c r="VWS310" s="14"/>
      <c r="VWT310" s="14"/>
      <c r="VWU310" s="14"/>
      <c r="VWV310" s="14"/>
      <c r="VWW310" s="14"/>
      <c r="VWX310" s="14"/>
      <c r="VWY310" s="14"/>
      <c r="VWZ310" s="14"/>
      <c r="VXA310" s="14"/>
      <c r="VXB310" s="14"/>
      <c r="VXC310" s="14"/>
      <c r="VXD310" s="14"/>
      <c r="VXE310" s="14"/>
      <c r="VXF310" s="14"/>
      <c r="VXG310" s="14"/>
      <c r="VXH310" s="14"/>
      <c r="VXI310" s="14"/>
      <c r="VXJ310" s="14"/>
      <c r="VXK310" s="14"/>
      <c r="VXL310" s="14"/>
      <c r="VXM310" s="14"/>
      <c r="VXN310" s="14"/>
      <c r="VXO310" s="14"/>
      <c r="VXP310" s="14"/>
      <c r="VXQ310" s="14"/>
      <c r="VXR310" s="14"/>
      <c r="VXS310" s="14"/>
      <c r="VXT310" s="14"/>
      <c r="VXU310" s="14"/>
      <c r="VXV310" s="14"/>
      <c r="VXW310" s="14"/>
      <c r="VXX310" s="14"/>
      <c r="VXY310" s="14"/>
      <c r="VXZ310" s="14"/>
      <c r="VYA310" s="14"/>
      <c r="VYB310" s="14"/>
      <c r="VYC310" s="14"/>
      <c r="VYD310" s="14"/>
      <c r="VYE310" s="14"/>
      <c r="VYF310" s="14"/>
      <c r="VYG310" s="14"/>
      <c r="VYH310" s="14"/>
      <c r="VYI310" s="14"/>
      <c r="VYJ310" s="14"/>
      <c r="VYK310" s="14"/>
      <c r="VYL310" s="14"/>
      <c r="VYM310" s="14"/>
      <c r="VYN310" s="14"/>
      <c r="VYO310" s="14"/>
      <c r="VYP310" s="14"/>
      <c r="VYQ310" s="14"/>
      <c r="VYR310" s="14"/>
      <c r="VYS310" s="14"/>
      <c r="VYT310" s="14"/>
      <c r="VYU310" s="14"/>
      <c r="VYV310" s="14"/>
      <c r="VYW310" s="14"/>
      <c r="VYX310" s="14"/>
      <c r="VYY310" s="14"/>
      <c r="VYZ310" s="14"/>
      <c r="VZA310" s="14"/>
      <c r="VZB310" s="14"/>
      <c r="VZC310" s="14"/>
      <c r="VZD310" s="14"/>
      <c r="VZE310" s="14"/>
      <c r="VZF310" s="14"/>
      <c r="VZG310" s="14"/>
      <c r="VZH310" s="14"/>
      <c r="VZI310" s="14"/>
      <c r="VZJ310" s="14"/>
      <c r="VZK310" s="14"/>
      <c r="VZL310" s="14"/>
      <c r="VZM310" s="14"/>
      <c r="VZN310" s="14"/>
      <c r="VZO310" s="14"/>
      <c r="VZP310" s="14"/>
      <c r="VZQ310" s="14"/>
      <c r="VZR310" s="14"/>
      <c r="VZS310" s="14"/>
      <c r="VZT310" s="14"/>
      <c r="VZU310" s="14"/>
      <c r="VZV310" s="14"/>
      <c r="VZW310" s="14"/>
      <c r="VZX310" s="14"/>
      <c r="VZY310" s="14"/>
      <c r="VZZ310" s="14"/>
      <c r="WAA310" s="14"/>
      <c r="WAB310" s="14"/>
      <c r="WAC310" s="14"/>
      <c r="WAD310" s="14"/>
      <c r="WAE310" s="14"/>
      <c r="WAF310" s="14"/>
      <c r="WAG310" s="14"/>
      <c r="WAH310" s="14"/>
      <c r="WAI310" s="14"/>
      <c r="WAJ310" s="14"/>
      <c r="WAK310" s="14"/>
      <c r="WAL310" s="14"/>
      <c r="WAM310" s="14"/>
      <c r="WAN310" s="14"/>
      <c r="WAO310" s="14"/>
      <c r="WAP310" s="14"/>
      <c r="WAQ310" s="14"/>
      <c r="WAR310" s="14"/>
      <c r="WAS310" s="14"/>
      <c r="WAT310" s="14"/>
      <c r="WAU310" s="14"/>
      <c r="WAV310" s="14"/>
      <c r="WAW310" s="14"/>
      <c r="WAX310" s="14"/>
      <c r="WAY310" s="14"/>
      <c r="WAZ310" s="14"/>
      <c r="WBA310" s="14"/>
      <c r="WBB310" s="14"/>
      <c r="WBC310" s="14"/>
      <c r="WBD310" s="14"/>
      <c r="WBE310" s="14"/>
      <c r="WBF310" s="14"/>
      <c r="WBG310" s="14"/>
      <c r="WBH310" s="14"/>
      <c r="WBI310" s="14"/>
      <c r="WBJ310" s="14"/>
      <c r="WBK310" s="14"/>
      <c r="WBL310" s="14"/>
      <c r="WBM310" s="14"/>
      <c r="WBN310" s="14"/>
      <c r="WBO310" s="14"/>
      <c r="WBP310" s="14"/>
      <c r="WBQ310" s="14"/>
      <c r="WBR310" s="14"/>
      <c r="WBS310" s="14"/>
      <c r="WBT310" s="14"/>
      <c r="WBU310" s="14"/>
      <c r="WBV310" s="14"/>
      <c r="WBW310" s="14"/>
      <c r="WBX310" s="14"/>
      <c r="WBY310" s="14"/>
      <c r="WBZ310" s="14"/>
      <c r="WCA310" s="14"/>
      <c r="WCB310" s="14"/>
      <c r="WCC310" s="14"/>
      <c r="WCD310" s="14"/>
      <c r="WCE310" s="14"/>
      <c r="WCF310" s="14"/>
      <c r="WCG310" s="14"/>
      <c r="WCH310" s="14"/>
      <c r="WCI310" s="14"/>
      <c r="WCJ310" s="14"/>
      <c r="WCK310" s="14"/>
      <c r="WCL310" s="14"/>
      <c r="WCM310" s="14"/>
      <c r="WCN310" s="14"/>
      <c r="WCO310" s="14"/>
      <c r="WCP310" s="14"/>
      <c r="WCQ310" s="14"/>
      <c r="WCR310" s="14"/>
      <c r="WCS310" s="14"/>
      <c r="WCT310" s="14"/>
      <c r="WCU310" s="14"/>
      <c r="WCV310" s="14"/>
      <c r="WCW310" s="14"/>
      <c r="WCX310" s="14"/>
      <c r="WCY310" s="14"/>
      <c r="WCZ310" s="14"/>
      <c r="WDA310" s="14"/>
      <c r="WDB310" s="14"/>
      <c r="WDC310" s="14"/>
      <c r="WDD310" s="14"/>
      <c r="WDE310" s="14"/>
      <c r="WDF310" s="14"/>
      <c r="WDG310" s="14"/>
      <c r="WDH310" s="14"/>
      <c r="WDI310" s="14"/>
      <c r="WDJ310" s="14"/>
      <c r="WDK310" s="14"/>
      <c r="WDL310" s="14"/>
      <c r="WDM310" s="14"/>
      <c r="WDN310" s="14"/>
      <c r="WDO310" s="14"/>
      <c r="WDP310" s="14"/>
      <c r="WDQ310" s="14"/>
      <c r="WDR310" s="14"/>
      <c r="WDS310" s="14"/>
      <c r="WDT310" s="14"/>
      <c r="WDU310" s="14"/>
      <c r="WDV310" s="14"/>
      <c r="WDW310" s="14"/>
      <c r="WDX310" s="14"/>
      <c r="WDY310" s="14"/>
      <c r="WDZ310" s="14"/>
      <c r="WEA310" s="14"/>
      <c r="WEB310" s="14"/>
      <c r="WEC310" s="14"/>
      <c r="WED310" s="14"/>
      <c r="WEE310" s="14"/>
      <c r="WEF310" s="14"/>
      <c r="WEG310" s="14"/>
      <c r="WEH310" s="14"/>
      <c r="WEI310" s="14"/>
      <c r="WEJ310" s="14"/>
      <c r="WEK310" s="14"/>
      <c r="WEL310" s="14"/>
      <c r="WEM310" s="14"/>
      <c r="WEN310" s="14"/>
      <c r="WEO310" s="14"/>
      <c r="WEP310" s="14"/>
      <c r="WEQ310" s="14"/>
      <c r="WER310" s="14"/>
      <c r="WES310" s="14"/>
      <c r="WET310" s="14"/>
      <c r="WEU310" s="14"/>
      <c r="WEV310" s="14"/>
      <c r="WEW310" s="14"/>
      <c r="WEX310" s="14"/>
      <c r="WEY310" s="14"/>
      <c r="WEZ310" s="14"/>
      <c r="WFA310" s="14"/>
      <c r="WFB310" s="14"/>
      <c r="WFC310" s="14"/>
      <c r="WFD310" s="14"/>
      <c r="WFE310" s="14"/>
      <c r="WFF310" s="14"/>
      <c r="WFG310" s="14"/>
      <c r="WFH310" s="14"/>
      <c r="WFI310" s="14"/>
      <c r="WFJ310" s="14"/>
      <c r="WFK310" s="14"/>
      <c r="WFL310" s="14"/>
      <c r="WFM310" s="14"/>
      <c r="WFN310" s="14"/>
      <c r="WFO310" s="14"/>
      <c r="WFP310" s="14"/>
      <c r="WFQ310" s="14"/>
      <c r="WFR310" s="14"/>
      <c r="WFS310" s="14"/>
      <c r="WFT310" s="14"/>
      <c r="WFU310" s="14"/>
      <c r="WFV310" s="14"/>
      <c r="WFW310" s="14"/>
      <c r="WFX310" s="14"/>
      <c r="WFY310" s="14"/>
      <c r="WFZ310" s="14"/>
      <c r="WGA310" s="14"/>
      <c r="WGB310" s="14"/>
      <c r="WGC310" s="14"/>
      <c r="WGD310" s="14"/>
      <c r="WGE310" s="14"/>
      <c r="WGF310" s="14"/>
      <c r="WGG310" s="14"/>
      <c r="WGH310" s="14"/>
      <c r="WGI310" s="14"/>
      <c r="WGJ310" s="14"/>
      <c r="WGK310" s="14"/>
      <c r="WGL310" s="14"/>
      <c r="WGM310" s="14"/>
      <c r="WGN310" s="14"/>
      <c r="WGO310" s="14"/>
      <c r="WGP310" s="14"/>
      <c r="WGQ310" s="14"/>
      <c r="WGR310" s="14"/>
      <c r="WGS310" s="14"/>
      <c r="WGT310" s="14"/>
      <c r="WGU310" s="14"/>
      <c r="WGV310" s="14"/>
      <c r="WGW310" s="14"/>
      <c r="WGX310" s="14"/>
      <c r="WGY310" s="14"/>
      <c r="WGZ310" s="14"/>
      <c r="WHA310" s="14"/>
      <c r="WHB310" s="14"/>
      <c r="WHC310" s="14"/>
      <c r="WHD310" s="14"/>
      <c r="WHE310" s="14"/>
      <c r="WHF310" s="14"/>
      <c r="WHG310" s="14"/>
      <c r="WHH310" s="14"/>
      <c r="WHI310" s="14"/>
      <c r="WHJ310" s="14"/>
      <c r="WHK310" s="14"/>
      <c r="WHL310" s="14"/>
      <c r="WHM310" s="14"/>
      <c r="WHN310" s="14"/>
      <c r="WHO310" s="14"/>
      <c r="WHP310" s="14"/>
      <c r="WHQ310" s="14"/>
      <c r="WHR310" s="14"/>
      <c r="WHS310" s="14"/>
      <c r="WHT310" s="14"/>
      <c r="WHU310" s="14"/>
      <c r="WHV310" s="14"/>
      <c r="WHW310" s="14"/>
      <c r="WHX310" s="14"/>
      <c r="WHY310" s="14"/>
      <c r="WHZ310" s="14"/>
      <c r="WIA310" s="14"/>
      <c r="WIB310" s="14"/>
      <c r="WIC310" s="14"/>
      <c r="WID310" s="14"/>
      <c r="WIE310" s="14"/>
      <c r="WIF310" s="14"/>
      <c r="WIG310" s="14"/>
      <c r="WIH310" s="14"/>
      <c r="WII310" s="14"/>
      <c r="WIJ310" s="14"/>
      <c r="WIK310" s="14"/>
      <c r="WIL310" s="14"/>
      <c r="WIM310" s="14"/>
      <c r="WIN310" s="14"/>
      <c r="WIO310" s="14"/>
      <c r="WIP310" s="14"/>
      <c r="WIQ310" s="14"/>
      <c r="WIR310" s="14"/>
      <c r="WIS310" s="14"/>
      <c r="WIT310" s="14"/>
      <c r="WIU310" s="14"/>
      <c r="WIV310" s="14"/>
      <c r="WIW310" s="14"/>
      <c r="WIX310" s="14"/>
      <c r="WIY310" s="14"/>
      <c r="WIZ310" s="14"/>
      <c r="WJA310" s="14"/>
      <c r="WJB310" s="14"/>
      <c r="WJC310" s="14"/>
      <c r="WJD310" s="14"/>
      <c r="WJE310" s="14"/>
      <c r="WJF310" s="14"/>
      <c r="WJG310" s="14"/>
      <c r="WJH310" s="14"/>
      <c r="WJI310" s="14"/>
      <c r="WJJ310" s="14"/>
      <c r="WJK310" s="14"/>
      <c r="WJL310" s="14"/>
      <c r="WJM310" s="14"/>
      <c r="WJN310" s="14"/>
      <c r="WJO310" s="14"/>
      <c r="WJP310" s="14"/>
      <c r="WJQ310" s="14"/>
      <c r="WJR310" s="14"/>
      <c r="WJS310" s="14"/>
      <c r="WJT310" s="14"/>
      <c r="WJU310" s="14"/>
      <c r="WJV310" s="14"/>
      <c r="WJW310" s="14"/>
      <c r="WJX310" s="14"/>
      <c r="WJY310" s="14"/>
      <c r="WJZ310" s="14"/>
      <c r="WKA310" s="14"/>
      <c r="WKB310" s="14"/>
      <c r="WKC310" s="14"/>
      <c r="WKD310" s="14"/>
      <c r="WKE310" s="14"/>
      <c r="WKF310" s="14"/>
      <c r="WKG310" s="14"/>
      <c r="WKH310" s="14"/>
      <c r="WKI310" s="14"/>
      <c r="WKJ310" s="14"/>
      <c r="WKK310" s="14"/>
      <c r="WKL310" s="14"/>
      <c r="WKM310" s="14"/>
      <c r="WKN310" s="14"/>
      <c r="WKO310" s="14"/>
      <c r="WKP310" s="14"/>
      <c r="WKQ310" s="14"/>
      <c r="WKR310" s="14"/>
      <c r="WKS310" s="14"/>
      <c r="WKT310" s="14"/>
      <c r="WKU310" s="14"/>
      <c r="WKV310" s="14"/>
      <c r="WKW310" s="14"/>
      <c r="WKX310" s="14"/>
      <c r="WKY310" s="14"/>
      <c r="WKZ310" s="14"/>
      <c r="WLA310" s="14"/>
      <c r="WLB310" s="14"/>
      <c r="WLC310" s="14"/>
      <c r="WLD310" s="14"/>
      <c r="WLE310" s="14"/>
      <c r="WLF310" s="14"/>
      <c r="WLG310" s="14"/>
      <c r="WLH310" s="14"/>
      <c r="WLI310" s="14"/>
      <c r="WLJ310" s="14"/>
      <c r="WLK310" s="14"/>
      <c r="WLL310" s="14"/>
      <c r="WLM310" s="14"/>
      <c r="WLN310" s="14"/>
      <c r="WLO310" s="14"/>
      <c r="WLP310" s="14"/>
      <c r="WLQ310" s="14"/>
      <c r="WLR310" s="14"/>
      <c r="WLS310" s="14"/>
      <c r="WLT310" s="14"/>
      <c r="WLU310" s="14"/>
      <c r="WLV310" s="14"/>
      <c r="WLW310" s="14"/>
      <c r="WLX310" s="14"/>
      <c r="WLY310" s="14"/>
      <c r="WLZ310" s="14"/>
      <c r="WMA310" s="14"/>
      <c r="WMB310" s="14"/>
      <c r="WMC310" s="14"/>
      <c r="WMD310" s="14"/>
      <c r="WME310" s="14"/>
      <c r="WMF310" s="14"/>
      <c r="WMG310" s="14"/>
      <c r="WMH310" s="14"/>
      <c r="WMI310" s="14"/>
      <c r="WMJ310" s="14"/>
      <c r="WMK310" s="14"/>
      <c r="WML310" s="14"/>
      <c r="WMM310" s="14"/>
      <c r="WMN310" s="14"/>
      <c r="WMO310" s="14"/>
      <c r="WMP310" s="14"/>
      <c r="WMQ310" s="14"/>
      <c r="WMR310" s="14"/>
      <c r="WMS310" s="14"/>
      <c r="WMT310" s="14"/>
      <c r="WMU310" s="14"/>
      <c r="WMV310" s="14"/>
      <c r="WMW310" s="14"/>
      <c r="WMX310" s="14"/>
      <c r="WMY310" s="14"/>
      <c r="WMZ310" s="14"/>
      <c r="WNA310" s="14"/>
      <c r="WNB310" s="14"/>
      <c r="WNC310" s="14"/>
      <c r="WND310" s="14"/>
      <c r="WNE310" s="14"/>
      <c r="WNF310" s="14"/>
      <c r="WNG310" s="14"/>
      <c r="WNH310" s="14"/>
      <c r="WNI310" s="14"/>
      <c r="WNJ310" s="14"/>
      <c r="WNK310" s="14"/>
      <c r="WNL310" s="14"/>
      <c r="WNM310" s="14"/>
      <c r="WNN310" s="14"/>
      <c r="WNO310" s="14"/>
      <c r="WNP310" s="14"/>
      <c r="WNQ310" s="14"/>
      <c r="WNR310" s="14"/>
      <c r="WNS310" s="14"/>
      <c r="WNT310" s="14"/>
      <c r="WNU310" s="14"/>
      <c r="WNV310" s="14"/>
      <c r="WNW310" s="14"/>
      <c r="WNX310" s="14"/>
      <c r="WNY310" s="14"/>
      <c r="WNZ310" s="14"/>
      <c r="WOA310" s="14"/>
      <c r="WOB310" s="14"/>
      <c r="WOC310" s="14"/>
      <c r="WOD310" s="14"/>
      <c r="WOE310" s="14"/>
      <c r="WOF310" s="14"/>
      <c r="WOG310" s="14"/>
      <c r="WOH310" s="14"/>
      <c r="WOI310" s="14"/>
      <c r="WOJ310" s="14"/>
      <c r="WOK310" s="14"/>
      <c r="WOL310" s="14"/>
      <c r="WOM310" s="14"/>
      <c r="WON310" s="14"/>
      <c r="WOO310" s="14"/>
      <c r="WOP310" s="14"/>
      <c r="WOQ310" s="14"/>
      <c r="WOR310" s="14"/>
      <c r="WOS310" s="14"/>
      <c r="WOT310" s="14"/>
      <c r="WOU310" s="14"/>
      <c r="WOV310" s="14"/>
      <c r="WOW310" s="14"/>
      <c r="WOX310" s="14"/>
      <c r="WOY310" s="14"/>
      <c r="WOZ310" s="14"/>
      <c r="WPA310" s="14"/>
      <c r="WPB310" s="14"/>
      <c r="WPC310" s="14"/>
      <c r="WPD310" s="14"/>
      <c r="WPE310" s="14"/>
      <c r="WPF310" s="14"/>
      <c r="WPG310" s="14"/>
      <c r="WPH310" s="14"/>
      <c r="WPI310" s="14"/>
      <c r="WPJ310" s="14"/>
      <c r="WPK310" s="14"/>
      <c r="WPL310" s="14"/>
      <c r="WPM310" s="14"/>
      <c r="WPN310" s="14"/>
      <c r="WPO310" s="14"/>
      <c r="WPP310" s="14"/>
      <c r="WPQ310" s="14"/>
      <c r="WPR310" s="14"/>
      <c r="WPS310" s="14"/>
      <c r="WPT310" s="14"/>
      <c r="WPU310" s="14"/>
      <c r="WPV310" s="14"/>
      <c r="WPW310" s="14"/>
      <c r="WPX310" s="14"/>
      <c r="WPY310" s="14"/>
      <c r="WPZ310" s="14"/>
      <c r="WQA310" s="14"/>
      <c r="WQB310" s="14"/>
      <c r="WQC310" s="14"/>
      <c r="WQD310" s="14"/>
      <c r="WQE310" s="14"/>
      <c r="WQF310" s="14"/>
      <c r="WQG310" s="14"/>
      <c r="WQH310" s="14"/>
      <c r="WQI310" s="14"/>
      <c r="WQJ310" s="14"/>
      <c r="WQK310" s="14"/>
      <c r="WQL310" s="14"/>
      <c r="WQM310" s="14"/>
      <c r="WQN310" s="14"/>
      <c r="WQO310" s="14"/>
      <c r="WQP310" s="14"/>
      <c r="WQQ310" s="14"/>
      <c r="WQR310" s="14"/>
      <c r="WQS310" s="14"/>
      <c r="WQT310" s="14"/>
      <c r="WQU310" s="14"/>
      <c r="WQV310" s="14"/>
      <c r="WQW310" s="14"/>
      <c r="WQX310" s="14"/>
      <c r="WQY310" s="14"/>
      <c r="WQZ310" s="14"/>
      <c r="WRA310" s="14"/>
      <c r="WRB310" s="14"/>
      <c r="WRC310" s="14"/>
      <c r="WRD310" s="14"/>
      <c r="WRE310" s="14"/>
      <c r="WRF310" s="14"/>
      <c r="WRG310" s="14"/>
      <c r="WRH310" s="14"/>
      <c r="WRI310" s="14"/>
      <c r="WRJ310" s="14"/>
      <c r="WRK310" s="14"/>
      <c r="WRL310" s="14"/>
      <c r="WRM310" s="14"/>
      <c r="WRN310" s="14"/>
      <c r="WRO310" s="14"/>
      <c r="WRP310" s="14"/>
      <c r="WRQ310" s="14"/>
      <c r="WRR310" s="14"/>
      <c r="WRS310" s="14"/>
      <c r="WRT310" s="14"/>
      <c r="WRU310" s="14"/>
      <c r="WRV310" s="14"/>
      <c r="WRW310" s="14"/>
      <c r="WRX310" s="14"/>
      <c r="WRY310" s="14"/>
      <c r="WRZ310" s="14"/>
      <c r="WSA310" s="14"/>
      <c r="WSB310" s="14"/>
      <c r="WSC310" s="14"/>
      <c r="WSD310" s="14"/>
      <c r="WSE310" s="14"/>
      <c r="WSF310" s="14"/>
      <c r="WSG310" s="14"/>
      <c r="WSH310" s="14"/>
      <c r="WSI310" s="14"/>
      <c r="WSJ310" s="14"/>
      <c r="WSK310" s="14"/>
      <c r="WSL310" s="14"/>
      <c r="WSM310" s="14"/>
      <c r="WSN310" s="14"/>
      <c r="WSO310" s="14"/>
      <c r="WSP310" s="14"/>
      <c r="WSQ310" s="14"/>
      <c r="WSR310" s="14"/>
      <c r="WSS310" s="14"/>
      <c r="WST310" s="14"/>
      <c r="WSU310" s="14"/>
      <c r="WSV310" s="14"/>
      <c r="WSW310" s="14"/>
      <c r="WSX310" s="14"/>
      <c r="WSY310" s="14"/>
      <c r="WSZ310" s="14"/>
      <c r="WTA310" s="14"/>
      <c r="WTB310" s="14"/>
      <c r="WTC310" s="14"/>
      <c r="WTD310" s="14"/>
      <c r="WTE310" s="14"/>
      <c r="WTF310" s="14"/>
      <c r="WTG310" s="14"/>
      <c r="WTH310" s="14"/>
      <c r="WTI310" s="14"/>
      <c r="WTJ310" s="14"/>
      <c r="WTK310" s="14"/>
      <c r="WTL310" s="14"/>
      <c r="WTM310" s="14"/>
      <c r="WTN310" s="14"/>
      <c r="WTO310" s="14"/>
      <c r="WTP310" s="14"/>
      <c r="WTQ310" s="14"/>
      <c r="WTR310" s="14"/>
      <c r="WTS310" s="14"/>
      <c r="WTT310" s="14"/>
      <c r="WTU310" s="14"/>
      <c r="WTV310" s="14"/>
      <c r="WTW310" s="14"/>
      <c r="WTX310" s="14"/>
      <c r="WTY310" s="14"/>
      <c r="WTZ310" s="14"/>
      <c r="WUA310" s="14"/>
      <c r="WUB310" s="14"/>
      <c r="WUC310" s="14"/>
      <c r="WUD310" s="14"/>
      <c r="WUE310" s="14"/>
      <c r="WUF310" s="14"/>
      <c r="WUG310" s="14"/>
      <c r="WUH310" s="14"/>
      <c r="WUI310" s="14"/>
      <c r="WUJ310" s="14"/>
      <c r="WUK310" s="14"/>
      <c r="WUL310" s="14"/>
      <c r="WUM310" s="14"/>
      <c r="WUN310" s="14"/>
      <c r="WUO310" s="14"/>
      <c r="WUP310" s="14"/>
      <c r="WUQ310" s="14"/>
      <c r="WUR310" s="14"/>
      <c r="WUS310" s="14"/>
      <c r="WUT310" s="14"/>
      <c r="WUU310" s="14"/>
      <c r="WUV310" s="14"/>
      <c r="WUW310" s="14"/>
      <c r="WUX310" s="14"/>
      <c r="WUY310" s="14"/>
      <c r="WUZ310" s="14"/>
      <c r="WVA310" s="14"/>
      <c r="WVB310" s="14"/>
      <c r="WVC310" s="14"/>
      <c r="WVD310" s="14"/>
      <c r="WVE310" s="14"/>
      <c r="WVF310" s="14"/>
      <c r="WVG310" s="14"/>
      <c r="WVH310" s="14"/>
      <c r="WVI310" s="14"/>
      <c r="WVJ310" s="14"/>
      <c r="WVK310" s="14"/>
      <c r="WVL310" s="14"/>
      <c r="WVM310" s="14"/>
      <c r="WVN310" s="14"/>
      <c r="WVO310" s="14"/>
      <c r="WVP310" s="14"/>
      <c r="WVQ310" s="14"/>
      <c r="WVR310" s="14"/>
      <c r="WVS310" s="14"/>
      <c r="WVT310" s="14"/>
      <c r="WVU310" s="14"/>
      <c r="WVV310" s="14"/>
      <c r="WVW310" s="14"/>
      <c r="WVX310" s="14"/>
      <c r="WVY310" s="14"/>
      <c r="WVZ310" s="14"/>
      <c r="WWA310" s="14"/>
      <c r="WWB310" s="14"/>
      <c r="WWC310" s="14"/>
      <c r="WWD310" s="14"/>
      <c r="WWE310" s="14"/>
      <c r="WWF310" s="14"/>
      <c r="WWG310" s="14"/>
      <c r="WWH310" s="14"/>
      <c r="WWI310" s="14"/>
      <c r="WWJ310" s="14"/>
      <c r="WWK310" s="14"/>
      <c r="WWL310" s="14"/>
      <c r="WWM310" s="14"/>
      <c r="WWN310" s="14"/>
      <c r="WWO310" s="14"/>
      <c r="WWP310" s="14"/>
      <c r="WWQ310" s="14"/>
      <c r="WWR310" s="14"/>
      <c r="WWS310" s="14"/>
      <c r="WWT310" s="14"/>
      <c r="WWU310" s="14"/>
      <c r="WWV310" s="14"/>
      <c r="WWW310" s="14"/>
      <c r="WWX310" s="14"/>
      <c r="WWY310" s="14"/>
      <c r="WWZ310" s="14"/>
      <c r="WXA310" s="14"/>
      <c r="WXB310" s="14"/>
      <c r="WXC310" s="14"/>
      <c r="WXD310" s="14"/>
      <c r="WXE310" s="14"/>
      <c r="WXF310" s="14"/>
      <c r="WXG310" s="14"/>
      <c r="WXH310" s="14"/>
      <c r="WXI310" s="14"/>
      <c r="WXJ310" s="14"/>
      <c r="WXK310" s="14"/>
      <c r="WXL310" s="14"/>
      <c r="WXM310" s="14"/>
      <c r="WXN310" s="14"/>
      <c r="WXO310" s="14"/>
      <c r="WXP310" s="14"/>
      <c r="WXQ310" s="14"/>
      <c r="WXR310" s="14"/>
      <c r="WXS310" s="14"/>
      <c r="WXT310" s="14"/>
      <c r="WXU310" s="14"/>
      <c r="WXV310" s="14"/>
      <c r="WXW310" s="14"/>
      <c r="WXX310" s="14"/>
      <c r="WXY310" s="14"/>
      <c r="WXZ310" s="14"/>
      <c r="WYA310" s="14"/>
      <c r="WYB310" s="14"/>
      <c r="WYC310" s="14"/>
      <c r="WYD310" s="14"/>
      <c r="WYE310" s="14"/>
      <c r="WYF310" s="14"/>
      <c r="WYG310" s="14"/>
      <c r="WYH310" s="14"/>
      <c r="WYI310" s="14"/>
      <c r="WYJ310" s="14"/>
      <c r="WYK310" s="14"/>
      <c r="WYL310" s="14"/>
      <c r="WYM310" s="14"/>
      <c r="WYN310" s="14"/>
      <c r="WYO310" s="14"/>
      <c r="WYP310" s="14"/>
      <c r="WYQ310" s="14"/>
      <c r="WYR310" s="14"/>
      <c r="WYS310" s="14"/>
      <c r="WYT310" s="14"/>
      <c r="WYU310" s="14"/>
      <c r="WYV310" s="14"/>
      <c r="WYW310" s="14"/>
      <c r="WYX310" s="14"/>
      <c r="WYY310" s="14"/>
      <c r="WYZ310" s="14"/>
      <c r="WZA310" s="14"/>
      <c r="WZB310" s="14"/>
      <c r="WZC310" s="14"/>
      <c r="WZD310" s="14"/>
      <c r="WZE310" s="14"/>
      <c r="WZF310" s="14"/>
      <c r="WZG310" s="14"/>
      <c r="WZH310" s="14"/>
      <c r="WZI310" s="14"/>
      <c r="WZJ310" s="14"/>
      <c r="WZK310" s="14"/>
      <c r="WZL310" s="14"/>
      <c r="WZM310" s="14"/>
      <c r="WZN310" s="14"/>
      <c r="WZO310" s="14"/>
      <c r="WZP310" s="14"/>
      <c r="WZQ310" s="14"/>
      <c r="WZR310" s="14"/>
      <c r="WZS310" s="14"/>
      <c r="WZT310" s="14"/>
      <c r="WZU310" s="14"/>
      <c r="WZV310" s="14"/>
      <c r="WZW310" s="14"/>
      <c r="WZX310" s="14"/>
      <c r="WZY310" s="14"/>
      <c r="WZZ310" s="14"/>
      <c r="XAA310" s="14"/>
      <c r="XAB310" s="14"/>
      <c r="XAC310" s="14"/>
      <c r="XAD310" s="14"/>
      <c r="XAE310" s="14"/>
      <c r="XAF310" s="14"/>
      <c r="XAG310" s="14"/>
      <c r="XAH310" s="14"/>
      <c r="XAI310" s="14"/>
      <c r="XAJ310" s="14"/>
      <c r="XAK310" s="14"/>
      <c r="XAL310" s="14"/>
      <c r="XAM310" s="14"/>
      <c r="XAN310" s="14"/>
      <c r="XAO310" s="14"/>
      <c r="XAP310" s="14"/>
      <c r="XAQ310" s="14"/>
      <c r="XAR310" s="14"/>
      <c r="XAS310" s="14"/>
      <c r="XAT310" s="14"/>
      <c r="XAU310" s="14"/>
      <c r="XAV310" s="14"/>
      <c r="XAW310" s="14"/>
      <c r="XAX310" s="14"/>
      <c r="XAY310" s="14"/>
      <c r="XAZ310" s="14"/>
      <c r="XBA310" s="14"/>
      <c r="XBB310" s="14"/>
      <c r="XBC310" s="14"/>
      <c r="XBD310" s="14"/>
      <c r="XBE310" s="14"/>
      <c r="XBF310" s="14"/>
      <c r="XBG310" s="14"/>
      <c r="XBH310" s="14"/>
      <c r="XBI310" s="14"/>
      <c r="XBJ310" s="14"/>
      <c r="XBK310" s="14"/>
      <c r="XBL310" s="14"/>
      <c r="XBM310" s="14"/>
      <c r="XBN310" s="14"/>
      <c r="XBO310" s="14"/>
      <c r="XBP310" s="14"/>
      <c r="XBQ310" s="14"/>
      <c r="XBR310" s="14"/>
      <c r="XBS310" s="14"/>
      <c r="XBT310" s="14"/>
      <c r="XBU310" s="14"/>
      <c r="XBV310" s="14"/>
      <c r="XBW310" s="14"/>
      <c r="XBX310" s="14"/>
      <c r="XBY310" s="14"/>
      <c r="XBZ310" s="14"/>
      <c r="XCA310" s="14"/>
      <c r="XCB310" s="14"/>
      <c r="XCC310" s="14"/>
      <c r="XCD310" s="14"/>
      <c r="XCE310" s="14"/>
      <c r="XCF310" s="14"/>
      <c r="XCG310" s="14"/>
      <c r="XCH310" s="14"/>
      <c r="XCI310" s="14"/>
      <c r="XCJ310" s="14"/>
      <c r="XCK310" s="14"/>
      <c r="XCL310" s="14"/>
      <c r="XCM310" s="14"/>
      <c r="XCN310" s="14"/>
      <c r="XCO310" s="14"/>
      <c r="XCP310" s="14"/>
      <c r="XCQ310" s="14"/>
      <c r="XCR310" s="14"/>
      <c r="XCS310" s="14"/>
      <c r="XCT310" s="14"/>
      <c r="XCU310" s="14"/>
      <c r="XCV310" s="14"/>
      <c r="XCW310" s="14"/>
      <c r="XCX310" s="14"/>
      <c r="XCY310" s="14"/>
      <c r="XCZ310" s="14"/>
      <c r="XDA310" s="14"/>
      <c r="XDB310" s="14"/>
      <c r="XDC310" s="14"/>
      <c r="XDD310" s="14"/>
      <c r="XDE310" s="14"/>
      <c r="XDF310" s="14"/>
      <c r="XDG310" s="14"/>
      <c r="XDH310" s="14"/>
      <c r="XDI310" s="14"/>
      <c r="XDJ310" s="14"/>
      <c r="XDK310" s="14"/>
      <c r="XDL310" s="14"/>
      <c r="XDM310" s="14"/>
      <c r="XDN310" s="14"/>
      <c r="XDO310" s="14"/>
      <c r="XDP310" s="14"/>
      <c r="XDQ310" s="14"/>
      <c r="XDR310" s="14"/>
      <c r="XDS310" s="14"/>
      <c r="XDT310" s="14"/>
      <c r="XDU310" s="14"/>
      <c r="XDV310" s="14"/>
      <c r="XDW310" s="14"/>
      <c r="XDX310" s="14"/>
      <c r="XDY310" s="14"/>
      <c r="XDZ310" s="14"/>
      <c r="XEA310" s="14"/>
      <c r="XEB310" s="14"/>
      <c r="XEC310" s="14"/>
      <c r="XED310" s="14"/>
      <c r="XEE310" s="14"/>
      <c r="XEF310" s="14"/>
      <c r="XEG310" s="14"/>
      <c r="XEH310" s="14"/>
      <c r="XEI310" s="14"/>
      <c r="XEJ310" s="14"/>
      <c r="XEK310" s="14"/>
      <c r="XEL310" s="14"/>
      <c r="XEM310" s="14"/>
      <c r="XEN310" s="14"/>
      <c r="XEO310" s="14"/>
      <c r="XEP310" s="14"/>
      <c r="XEQ310" s="14"/>
      <c r="XER310" s="14"/>
      <c r="XES310" s="14"/>
      <c r="XET310" s="14"/>
      <c r="XEU310" s="14"/>
      <c r="XEV310" s="14"/>
      <c r="XEW310" s="14"/>
      <c r="XEX310" s="14"/>
      <c r="XEY310" s="14"/>
      <c r="XEZ310" s="14"/>
      <c r="XFA310" s="14"/>
      <c r="XFB310" s="14"/>
      <c r="XFC310" s="14"/>
      <c r="XFD310" s="14"/>
    </row>
    <row r="311" spans="1:164 13283:16384" s="98" customFormat="1">
      <c r="A311" s="92" t="s">
        <v>577</v>
      </c>
      <c r="B311" s="93"/>
      <c r="C311" s="93"/>
      <c r="D311" s="94" t="s">
        <v>578</v>
      </c>
      <c r="E311" s="95"/>
      <c r="F311" s="93"/>
      <c r="G311" s="39"/>
      <c r="H311" s="96"/>
      <c r="I311" s="79"/>
      <c r="J311" s="96"/>
      <c r="K311" s="96"/>
      <c r="L311" s="68"/>
      <c r="M311" s="96"/>
      <c r="N311" s="68"/>
      <c r="O311" s="96"/>
      <c r="P311" s="96"/>
      <c r="Q311" s="97">
        <f>SUM(Q312:Q333)</f>
        <v>40655.9716269243</v>
      </c>
      <c r="R311" s="97">
        <f>SUM(R312:R333)</f>
        <v>38047.547880151389</v>
      </c>
      <c r="S311" s="97">
        <f t="shared" si="238"/>
        <v>78703.519507075689</v>
      </c>
      <c r="T311" s="14"/>
      <c r="U311" s="14"/>
      <c r="V311" s="116">
        <v>80948.63</v>
      </c>
      <c r="W311" s="14"/>
      <c r="X311" s="120">
        <f t="shared" si="229"/>
        <v>2245.1104929243156</v>
      </c>
      <c r="Y311" s="14"/>
      <c r="Z311" s="120"/>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c r="EN311" s="14"/>
      <c r="EO311" s="14"/>
      <c r="EP311" s="14"/>
      <c r="EQ311" s="14"/>
      <c r="ER311" s="14"/>
      <c r="ES311" s="14"/>
      <c r="ET311" s="14"/>
      <c r="EU311" s="14"/>
      <c r="EV311" s="14"/>
      <c r="EW311" s="14"/>
      <c r="EX311" s="14"/>
      <c r="EY311" s="14"/>
      <c r="EZ311" s="14"/>
      <c r="FA311" s="14"/>
      <c r="FB311" s="14"/>
      <c r="FC311" s="14"/>
      <c r="FD311" s="14"/>
      <c r="FE311" s="14"/>
      <c r="FF311" s="14"/>
      <c r="FG311" s="14"/>
      <c r="FH311" s="14"/>
      <c r="SPW311" s="14"/>
      <c r="SPX311" s="14"/>
      <c r="SPY311" s="14"/>
      <c r="SPZ311" s="14"/>
      <c r="SQA311" s="14"/>
      <c r="SQB311" s="14"/>
      <c r="SQC311" s="14"/>
      <c r="SQD311" s="14"/>
      <c r="SQE311" s="14"/>
      <c r="SQF311" s="14"/>
      <c r="SQG311" s="14"/>
      <c r="SQH311" s="14"/>
      <c r="SQI311" s="14"/>
      <c r="SQJ311" s="14"/>
      <c r="SQK311" s="14"/>
      <c r="SQL311" s="14"/>
      <c r="SQM311" s="14"/>
      <c r="SQN311" s="14"/>
      <c r="SQO311" s="14"/>
      <c r="SQP311" s="14"/>
      <c r="SQQ311" s="14"/>
      <c r="SQR311" s="14"/>
      <c r="SQS311" s="14"/>
      <c r="SQT311" s="14"/>
      <c r="SQU311" s="14"/>
      <c r="SQV311" s="14"/>
      <c r="SQW311" s="14"/>
      <c r="SQX311" s="14"/>
      <c r="SQY311" s="14"/>
      <c r="SQZ311" s="14"/>
      <c r="SRA311" s="14"/>
      <c r="SRB311" s="14"/>
      <c r="SRC311" s="14"/>
      <c r="SRD311" s="14"/>
      <c r="SRE311" s="14"/>
      <c r="SRF311" s="14"/>
      <c r="SRG311" s="14"/>
      <c r="SRH311" s="14"/>
      <c r="SRI311" s="14"/>
      <c r="SRJ311" s="14"/>
      <c r="SRK311" s="14"/>
      <c r="SRL311" s="14"/>
      <c r="SRM311" s="14"/>
      <c r="SRN311" s="14"/>
      <c r="SRO311" s="14"/>
      <c r="SRP311" s="14"/>
      <c r="SRQ311" s="14"/>
      <c r="SRR311" s="14"/>
      <c r="SRS311" s="14"/>
      <c r="SRT311" s="14"/>
      <c r="SRU311" s="14"/>
      <c r="SRV311" s="14"/>
      <c r="SRW311" s="14"/>
      <c r="SRX311" s="14"/>
      <c r="SRY311" s="14"/>
      <c r="SRZ311" s="14"/>
      <c r="SSA311" s="14"/>
      <c r="SSB311" s="14"/>
      <c r="SSC311" s="14"/>
      <c r="SSD311" s="14"/>
      <c r="SSE311" s="14"/>
      <c r="SSF311" s="14"/>
      <c r="SSG311" s="14"/>
      <c r="SSH311" s="14"/>
      <c r="SSI311" s="14"/>
      <c r="SSJ311" s="14"/>
      <c r="SSK311" s="14"/>
      <c r="SSL311" s="14"/>
      <c r="SSM311" s="14"/>
      <c r="SSN311" s="14"/>
      <c r="SSO311" s="14"/>
      <c r="SSP311" s="14"/>
      <c r="SSQ311" s="14"/>
      <c r="SSR311" s="14"/>
      <c r="SSS311" s="14"/>
      <c r="SST311" s="14"/>
      <c r="SSU311" s="14"/>
      <c r="SSV311" s="14"/>
      <c r="SSW311" s="14"/>
      <c r="SSX311" s="14"/>
      <c r="SSY311" s="14"/>
      <c r="SSZ311" s="14"/>
      <c r="STA311" s="14"/>
      <c r="STB311" s="14"/>
      <c r="STC311" s="14"/>
      <c r="STD311" s="14"/>
      <c r="STE311" s="14"/>
      <c r="STF311" s="14"/>
      <c r="STG311" s="14"/>
      <c r="STH311" s="14"/>
      <c r="STI311" s="14"/>
      <c r="STJ311" s="14"/>
      <c r="STK311" s="14"/>
      <c r="STL311" s="14"/>
      <c r="STM311" s="14"/>
      <c r="STN311" s="14"/>
      <c r="STO311" s="14"/>
      <c r="STP311" s="14"/>
      <c r="STQ311" s="14"/>
      <c r="STR311" s="14"/>
      <c r="STS311" s="14"/>
      <c r="STT311" s="14"/>
      <c r="STU311" s="14"/>
      <c r="STV311" s="14"/>
      <c r="STW311" s="14"/>
      <c r="STX311" s="14"/>
      <c r="STY311" s="14"/>
      <c r="STZ311" s="14"/>
      <c r="SUA311" s="14"/>
      <c r="SUB311" s="14"/>
      <c r="SUC311" s="14"/>
      <c r="SUD311" s="14"/>
      <c r="SUE311" s="14"/>
      <c r="SUF311" s="14"/>
      <c r="SUG311" s="14"/>
      <c r="SUH311" s="14"/>
      <c r="SUI311" s="14"/>
      <c r="SUJ311" s="14"/>
      <c r="SUK311" s="14"/>
      <c r="SUL311" s="14"/>
      <c r="SUM311" s="14"/>
      <c r="SUN311" s="14"/>
      <c r="SUO311" s="14"/>
      <c r="SUP311" s="14"/>
      <c r="SUQ311" s="14"/>
      <c r="SUR311" s="14"/>
      <c r="SUS311" s="14"/>
      <c r="SUT311" s="14"/>
      <c r="SUU311" s="14"/>
      <c r="SUV311" s="14"/>
      <c r="SUW311" s="14"/>
      <c r="SUX311" s="14"/>
      <c r="SUY311" s="14"/>
      <c r="SUZ311" s="14"/>
      <c r="SVA311" s="14"/>
      <c r="SVB311" s="14"/>
      <c r="SVC311" s="14"/>
      <c r="SVD311" s="14"/>
      <c r="SVE311" s="14"/>
      <c r="SVF311" s="14"/>
      <c r="SVG311" s="14"/>
      <c r="SVH311" s="14"/>
      <c r="SVI311" s="14"/>
      <c r="SVJ311" s="14"/>
      <c r="SVK311" s="14"/>
      <c r="SVL311" s="14"/>
      <c r="SVM311" s="14"/>
      <c r="SVN311" s="14"/>
      <c r="SVO311" s="14"/>
      <c r="SVP311" s="14"/>
      <c r="SVQ311" s="14"/>
      <c r="SVR311" s="14"/>
      <c r="SVS311" s="14"/>
      <c r="SVT311" s="14"/>
      <c r="SVU311" s="14"/>
      <c r="SVV311" s="14"/>
      <c r="SVW311" s="14"/>
      <c r="SVX311" s="14"/>
      <c r="SVY311" s="14"/>
      <c r="SVZ311" s="14"/>
      <c r="SWA311" s="14"/>
      <c r="SWB311" s="14"/>
      <c r="SWC311" s="14"/>
      <c r="SWD311" s="14"/>
      <c r="SWE311" s="14"/>
      <c r="SWF311" s="14"/>
      <c r="SWG311" s="14"/>
      <c r="SWH311" s="14"/>
      <c r="SWI311" s="14"/>
      <c r="SWJ311" s="14"/>
      <c r="SWK311" s="14"/>
      <c r="SWL311" s="14"/>
      <c r="SWM311" s="14"/>
      <c r="SWN311" s="14"/>
      <c r="SWO311" s="14"/>
      <c r="SWP311" s="14"/>
      <c r="SWQ311" s="14"/>
      <c r="SWR311" s="14"/>
      <c r="SWS311" s="14"/>
      <c r="SWT311" s="14"/>
      <c r="SWU311" s="14"/>
      <c r="SWV311" s="14"/>
      <c r="SWW311" s="14"/>
      <c r="SWX311" s="14"/>
      <c r="SWY311" s="14"/>
      <c r="SWZ311" s="14"/>
      <c r="SXA311" s="14"/>
      <c r="SXB311" s="14"/>
      <c r="SXC311" s="14"/>
      <c r="SXD311" s="14"/>
      <c r="SXE311" s="14"/>
      <c r="SXF311" s="14"/>
      <c r="SXG311" s="14"/>
      <c r="SXH311" s="14"/>
      <c r="SXI311" s="14"/>
      <c r="SXJ311" s="14"/>
      <c r="SXK311" s="14"/>
      <c r="SXL311" s="14"/>
      <c r="SXM311" s="14"/>
      <c r="SXN311" s="14"/>
      <c r="SXO311" s="14"/>
      <c r="SXP311" s="14"/>
      <c r="SXQ311" s="14"/>
      <c r="SXR311" s="14"/>
      <c r="SXS311" s="14"/>
      <c r="SXT311" s="14"/>
      <c r="SXU311" s="14"/>
      <c r="SXV311" s="14"/>
      <c r="SXW311" s="14"/>
      <c r="SXX311" s="14"/>
      <c r="SXY311" s="14"/>
      <c r="SXZ311" s="14"/>
      <c r="SYA311" s="14"/>
      <c r="SYB311" s="14"/>
      <c r="SYC311" s="14"/>
      <c r="SYD311" s="14"/>
      <c r="SYE311" s="14"/>
      <c r="SYF311" s="14"/>
      <c r="SYG311" s="14"/>
      <c r="SYH311" s="14"/>
      <c r="SYI311" s="14"/>
      <c r="SYJ311" s="14"/>
      <c r="SYK311" s="14"/>
      <c r="SYL311" s="14"/>
      <c r="SYM311" s="14"/>
      <c r="SYN311" s="14"/>
      <c r="SYO311" s="14"/>
      <c r="SYP311" s="14"/>
      <c r="SYQ311" s="14"/>
      <c r="SYR311" s="14"/>
      <c r="SYS311" s="14"/>
      <c r="SYT311" s="14"/>
      <c r="SYU311" s="14"/>
      <c r="SYV311" s="14"/>
      <c r="SYW311" s="14"/>
      <c r="SYX311" s="14"/>
      <c r="SYY311" s="14"/>
      <c r="SYZ311" s="14"/>
      <c r="SZA311" s="14"/>
      <c r="SZB311" s="14"/>
      <c r="SZC311" s="14"/>
      <c r="SZD311" s="14"/>
      <c r="SZE311" s="14"/>
      <c r="SZF311" s="14"/>
      <c r="SZG311" s="14"/>
      <c r="SZH311" s="14"/>
      <c r="SZI311" s="14"/>
      <c r="SZJ311" s="14"/>
      <c r="SZK311" s="14"/>
      <c r="SZL311" s="14"/>
      <c r="SZM311" s="14"/>
      <c r="SZN311" s="14"/>
      <c r="SZO311" s="14"/>
      <c r="SZP311" s="14"/>
      <c r="SZQ311" s="14"/>
      <c r="SZR311" s="14"/>
      <c r="SZS311" s="14"/>
      <c r="SZT311" s="14"/>
      <c r="SZU311" s="14"/>
      <c r="SZV311" s="14"/>
      <c r="SZW311" s="14"/>
      <c r="SZX311" s="14"/>
      <c r="SZY311" s="14"/>
      <c r="SZZ311" s="14"/>
      <c r="TAA311" s="14"/>
      <c r="TAB311" s="14"/>
      <c r="TAC311" s="14"/>
      <c r="TAD311" s="14"/>
      <c r="TAE311" s="14"/>
      <c r="TAF311" s="14"/>
      <c r="TAG311" s="14"/>
      <c r="TAH311" s="14"/>
      <c r="TAI311" s="14"/>
      <c r="TAJ311" s="14"/>
      <c r="TAK311" s="14"/>
      <c r="TAL311" s="14"/>
      <c r="TAM311" s="14"/>
      <c r="TAN311" s="14"/>
      <c r="TAO311" s="14"/>
      <c r="TAP311" s="14"/>
      <c r="TAQ311" s="14"/>
      <c r="TAR311" s="14"/>
      <c r="TAS311" s="14"/>
      <c r="TAT311" s="14"/>
      <c r="TAU311" s="14"/>
      <c r="TAV311" s="14"/>
      <c r="TAW311" s="14"/>
      <c r="TAX311" s="14"/>
      <c r="TAY311" s="14"/>
      <c r="TAZ311" s="14"/>
      <c r="TBA311" s="14"/>
      <c r="TBB311" s="14"/>
      <c r="TBC311" s="14"/>
      <c r="TBD311" s="14"/>
      <c r="TBE311" s="14"/>
      <c r="TBF311" s="14"/>
      <c r="TBG311" s="14"/>
      <c r="TBH311" s="14"/>
      <c r="TBI311" s="14"/>
      <c r="TBJ311" s="14"/>
      <c r="TBK311" s="14"/>
      <c r="TBL311" s="14"/>
      <c r="TBM311" s="14"/>
      <c r="TBN311" s="14"/>
      <c r="TBO311" s="14"/>
      <c r="TBP311" s="14"/>
      <c r="TBQ311" s="14"/>
      <c r="TBR311" s="14"/>
      <c r="TBS311" s="14"/>
      <c r="TBT311" s="14"/>
      <c r="TBU311" s="14"/>
      <c r="TBV311" s="14"/>
      <c r="TBW311" s="14"/>
      <c r="TBX311" s="14"/>
      <c r="TBY311" s="14"/>
      <c r="TBZ311" s="14"/>
      <c r="TCA311" s="14"/>
      <c r="TCB311" s="14"/>
      <c r="TCC311" s="14"/>
      <c r="TCD311" s="14"/>
      <c r="TCE311" s="14"/>
      <c r="TCF311" s="14"/>
      <c r="TCG311" s="14"/>
      <c r="TCH311" s="14"/>
      <c r="TCI311" s="14"/>
      <c r="TCJ311" s="14"/>
      <c r="TCK311" s="14"/>
      <c r="TCL311" s="14"/>
      <c r="TCM311" s="14"/>
      <c r="TCN311" s="14"/>
      <c r="TCO311" s="14"/>
      <c r="TCP311" s="14"/>
      <c r="TCQ311" s="14"/>
      <c r="TCR311" s="14"/>
      <c r="TCS311" s="14"/>
      <c r="TCT311" s="14"/>
      <c r="TCU311" s="14"/>
      <c r="TCV311" s="14"/>
      <c r="TCW311" s="14"/>
      <c r="TCX311" s="14"/>
      <c r="TCY311" s="14"/>
      <c r="TCZ311" s="14"/>
      <c r="TDA311" s="14"/>
      <c r="TDB311" s="14"/>
      <c r="TDC311" s="14"/>
      <c r="TDD311" s="14"/>
      <c r="TDE311" s="14"/>
      <c r="TDF311" s="14"/>
      <c r="TDG311" s="14"/>
      <c r="TDH311" s="14"/>
      <c r="TDI311" s="14"/>
      <c r="TDJ311" s="14"/>
      <c r="TDK311" s="14"/>
      <c r="TDL311" s="14"/>
      <c r="TDM311" s="14"/>
      <c r="TDN311" s="14"/>
      <c r="TDO311" s="14"/>
      <c r="TDP311" s="14"/>
      <c r="TDQ311" s="14"/>
      <c r="TDR311" s="14"/>
      <c r="TDS311" s="14"/>
      <c r="TDT311" s="14"/>
      <c r="TDU311" s="14"/>
      <c r="TDV311" s="14"/>
      <c r="TDW311" s="14"/>
      <c r="TDX311" s="14"/>
      <c r="TDY311" s="14"/>
      <c r="TDZ311" s="14"/>
      <c r="TEA311" s="14"/>
      <c r="TEB311" s="14"/>
      <c r="TEC311" s="14"/>
      <c r="TED311" s="14"/>
      <c r="TEE311" s="14"/>
      <c r="TEF311" s="14"/>
      <c r="TEG311" s="14"/>
      <c r="TEH311" s="14"/>
      <c r="TEI311" s="14"/>
      <c r="TEJ311" s="14"/>
      <c r="TEK311" s="14"/>
      <c r="TEL311" s="14"/>
      <c r="TEM311" s="14"/>
      <c r="TEN311" s="14"/>
      <c r="TEO311" s="14"/>
      <c r="TEP311" s="14"/>
      <c r="TEQ311" s="14"/>
      <c r="TER311" s="14"/>
      <c r="TES311" s="14"/>
      <c r="TET311" s="14"/>
      <c r="TEU311" s="14"/>
      <c r="TEV311" s="14"/>
      <c r="TEW311" s="14"/>
      <c r="TEX311" s="14"/>
      <c r="TEY311" s="14"/>
      <c r="TEZ311" s="14"/>
      <c r="TFA311" s="14"/>
      <c r="TFB311" s="14"/>
      <c r="TFC311" s="14"/>
      <c r="TFD311" s="14"/>
      <c r="TFE311" s="14"/>
      <c r="TFF311" s="14"/>
      <c r="TFG311" s="14"/>
      <c r="TFH311" s="14"/>
      <c r="TFI311" s="14"/>
      <c r="TFJ311" s="14"/>
      <c r="TFK311" s="14"/>
      <c r="TFL311" s="14"/>
      <c r="TFM311" s="14"/>
      <c r="TFN311" s="14"/>
      <c r="TFO311" s="14"/>
      <c r="TFP311" s="14"/>
      <c r="TFQ311" s="14"/>
      <c r="TFR311" s="14"/>
      <c r="TFS311" s="14"/>
      <c r="TFT311" s="14"/>
      <c r="TFU311" s="14"/>
      <c r="TFV311" s="14"/>
      <c r="TFW311" s="14"/>
      <c r="TFX311" s="14"/>
      <c r="TFY311" s="14"/>
      <c r="TFZ311" s="14"/>
      <c r="TGA311" s="14"/>
      <c r="TGB311" s="14"/>
      <c r="TGC311" s="14"/>
      <c r="TGD311" s="14"/>
      <c r="TGE311" s="14"/>
      <c r="TGF311" s="14"/>
      <c r="TGG311" s="14"/>
      <c r="TGH311" s="14"/>
      <c r="TGI311" s="14"/>
      <c r="TGJ311" s="14"/>
      <c r="TGK311" s="14"/>
      <c r="TGL311" s="14"/>
      <c r="TGM311" s="14"/>
      <c r="TGN311" s="14"/>
      <c r="TGO311" s="14"/>
      <c r="TGP311" s="14"/>
      <c r="TGQ311" s="14"/>
      <c r="TGR311" s="14"/>
      <c r="TGS311" s="14"/>
      <c r="TGT311" s="14"/>
      <c r="TGU311" s="14"/>
      <c r="TGV311" s="14"/>
      <c r="TGW311" s="14"/>
      <c r="TGX311" s="14"/>
      <c r="TGY311" s="14"/>
      <c r="TGZ311" s="14"/>
      <c r="THA311" s="14"/>
      <c r="THB311" s="14"/>
      <c r="THC311" s="14"/>
      <c r="THD311" s="14"/>
      <c r="THE311" s="14"/>
      <c r="THF311" s="14"/>
      <c r="THG311" s="14"/>
      <c r="THH311" s="14"/>
      <c r="THI311" s="14"/>
      <c r="THJ311" s="14"/>
      <c r="THK311" s="14"/>
      <c r="THL311" s="14"/>
      <c r="THM311" s="14"/>
      <c r="THN311" s="14"/>
      <c r="THO311" s="14"/>
      <c r="THP311" s="14"/>
      <c r="THQ311" s="14"/>
      <c r="THR311" s="14"/>
      <c r="THS311" s="14"/>
      <c r="THT311" s="14"/>
      <c r="THU311" s="14"/>
      <c r="THV311" s="14"/>
      <c r="THW311" s="14"/>
      <c r="THX311" s="14"/>
      <c r="THY311" s="14"/>
      <c r="THZ311" s="14"/>
      <c r="TIA311" s="14"/>
      <c r="TIB311" s="14"/>
      <c r="TIC311" s="14"/>
      <c r="TID311" s="14"/>
      <c r="TIE311" s="14"/>
      <c r="TIF311" s="14"/>
      <c r="TIG311" s="14"/>
      <c r="TIH311" s="14"/>
      <c r="TII311" s="14"/>
      <c r="TIJ311" s="14"/>
      <c r="TIK311" s="14"/>
      <c r="TIL311" s="14"/>
      <c r="TIM311" s="14"/>
      <c r="TIN311" s="14"/>
      <c r="TIO311" s="14"/>
      <c r="TIP311" s="14"/>
      <c r="TIQ311" s="14"/>
      <c r="TIR311" s="14"/>
      <c r="TIS311" s="14"/>
      <c r="TIT311" s="14"/>
      <c r="TIU311" s="14"/>
      <c r="TIV311" s="14"/>
      <c r="TIW311" s="14"/>
      <c r="TIX311" s="14"/>
      <c r="TIY311" s="14"/>
      <c r="TIZ311" s="14"/>
      <c r="TJA311" s="14"/>
      <c r="TJB311" s="14"/>
      <c r="TJC311" s="14"/>
      <c r="TJD311" s="14"/>
      <c r="TJE311" s="14"/>
      <c r="TJF311" s="14"/>
      <c r="TJG311" s="14"/>
      <c r="TJH311" s="14"/>
      <c r="TJI311" s="14"/>
      <c r="TJJ311" s="14"/>
      <c r="TJK311" s="14"/>
      <c r="TJL311" s="14"/>
      <c r="TJM311" s="14"/>
      <c r="TJN311" s="14"/>
      <c r="TJO311" s="14"/>
      <c r="TJP311" s="14"/>
      <c r="TJQ311" s="14"/>
      <c r="TJR311" s="14"/>
      <c r="TJS311" s="14"/>
      <c r="TJT311" s="14"/>
      <c r="TJU311" s="14"/>
      <c r="TJV311" s="14"/>
      <c r="TJW311" s="14"/>
      <c r="TJX311" s="14"/>
      <c r="TJY311" s="14"/>
      <c r="TJZ311" s="14"/>
      <c r="TKA311" s="14"/>
      <c r="TKB311" s="14"/>
      <c r="TKC311" s="14"/>
      <c r="TKD311" s="14"/>
      <c r="TKE311" s="14"/>
      <c r="TKF311" s="14"/>
      <c r="TKG311" s="14"/>
      <c r="TKH311" s="14"/>
      <c r="TKI311" s="14"/>
      <c r="TKJ311" s="14"/>
      <c r="TKK311" s="14"/>
      <c r="TKL311" s="14"/>
      <c r="TKM311" s="14"/>
      <c r="TKN311" s="14"/>
      <c r="TKO311" s="14"/>
      <c r="TKP311" s="14"/>
      <c r="TKQ311" s="14"/>
      <c r="TKR311" s="14"/>
      <c r="TKS311" s="14"/>
      <c r="TKT311" s="14"/>
      <c r="TKU311" s="14"/>
      <c r="TKV311" s="14"/>
      <c r="TKW311" s="14"/>
      <c r="TKX311" s="14"/>
      <c r="TKY311" s="14"/>
      <c r="TKZ311" s="14"/>
      <c r="TLA311" s="14"/>
      <c r="TLB311" s="14"/>
      <c r="TLC311" s="14"/>
      <c r="TLD311" s="14"/>
      <c r="TLE311" s="14"/>
      <c r="TLF311" s="14"/>
      <c r="TLG311" s="14"/>
      <c r="TLH311" s="14"/>
      <c r="TLI311" s="14"/>
      <c r="TLJ311" s="14"/>
      <c r="TLK311" s="14"/>
      <c r="TLL311" s="14"/>
      <c r="TLM311" s="14"/>
      <c r="TLN311" s="14"/>
      <c r="TLO311" s="14"/>
      <c r="TLP311" s="14"/>
      <c r="TLQ311" s="14"/>
      <c r="TLR311" s="14"/>
      <c r="TLS311" s="14"/>
      <c r="TLT311" s="14"/>
      <c r="TLU311" s="14"/>
      <c r="TLV311" s="14"/>
      <c r="TLW311" s="14"/>
      <c r="TLX311" s="14"/>
      <c r="TLY311" s="14"/>
      <c r="TLZ311" s="14"/>
      <c r="TMA311" s="14"/>
      <c r="TMB311" s="14"/>
      <c r="TMC311" s="14"/>
      <c r="TMD311" s="14"/>
      <c r="TME311" s="14"/>
      <c r="TMF311" s="14"/>
      <c r="TMG311" s="14"/>
      <c r="TMH311" s="14"/>
      <c r="TMI311" s="14"/>
      <c r="TMJ311" s="14"/>
      <c r="TMK311" s="14"/>
      <c r="TML311" s="14"/>
      <c r="TMM311" s="14"/>
      <c r="TMN311" s="14"/>
      <c r="TMO311" s="14"/>
      <c r="TMP311" s="14"/>
      <c r="TMQ311" s="14"/>
      <c r="TMR311" s="14"/>
      <c r="TMS311" s="14"/>
      <c r="TMT311" s="14"/>
      <c r="TMU311" s="14"/>
      <c r="TMV311" s="14"/>
      <c r="TMW311" s="14"/>
      <c r="TMX311" s="14"/>
      <c r="TMY311" s="14"/>
      <c r="TMZ311" s="14"/>
      <c r="TNA311" s="14"/>
      <c r="TNB311" s="14"/>
      <c r="TNC311" s="14"/>
      <c r="TND311" s="14"/>
      <c r="TNE311" s="14"/>
      <c r="TNF311" s="14"/>
      <c r="TNG311" s="14"/>
      <c r="TNH311" s="14"/>
      <c r="TNI311" s="14"/>
      <c r="TNJ311" s="14"/>
      <c r="TNK311" s="14"/>
      <c r="TNL311" s="14"/>
      <c r="TNM311" s="14"/>
      <c r="TNN311" s="14"/>
      <c r="TNO311" s="14"/>
      <c r="TNP311" s="14"/>
      <c r="TNQ311" s="14"/>
      <c r="TNR311" s="14"/>
      <c r="TNS311" s="14"/>
      <c r="TNT311" s="14"/>
      <c r="TNU311" s="14"/>
      <c r="TNV311" s="14"/>
      <c r="TNW311" s="14"/>
      <c r="TNX311" s="14"/>
      <c r="TNY311" s="14"/>
      <c r="TNZ311" s="14"/>
      <c r="TOA311" s="14"/>
      <c r="TOB311" s="14"/>
      <c r="TOC311" s="14"/>
      <c r="TOD311" s="14"/>
      <c r="TOE311" s="14"/>
      <c r="TOF311" s="14"/>
      <c r="TOG311" s="14"/>
      <c r="TOH311" s="14"/>
      <c r="TOI311" s="14"/>
      <c r="TOJ311" s="14"/>
      <c r="TOK311" s="14"/>
      <c r="TOL311" s="14"/>
      <c r="TOM311" s="14"/>
      <c r="TON311" s="14"/>
      <c r="TOO311" s="14"/>
      <c r="TOP311" s="14"/>
      <c r="TOQ311" s="14"/>
      <c r="TOR311" s="14"/>
      <c r="TOS311" s="14"/>
      <c r="TOT311" s="14"/>
      <c r="TOU311" s="14"/>
      <c r="TOV311" s="14"/>
      <c r="TOW311" s="14"/>
      <c r="TOX311" s="14"/>
      <c r="TOY311" s="14"/>
      <c r="TOZ311" s="14"/>
      <c r="TPA311" s="14"/>
      <c r="TPB311" s="14"/>
      <c r="TPC311" s="14"/>
      <c r="TPD311" s="14"/>
      <c r="TPE311" s="14"/>
      <c r="TPF311" s="14"/>
      <c r="TPG311" s="14"/>
      <c r="TPH311" s="14"/>
      <c r="TPI311" s="14"/>
      <c r="TPJ311" s="14"/>
      <c r="TPK311" s="14"/>
      <c r="TPL311" s="14"/>
      <c r="TPM311" s="14"/>
      <c r="TPN311" s="14"/>
      <c r="TPO311" s="14"/>
      <c r="TPP311" s="14"/>
      <c r="TPQ311" s="14"/>
      <c r="TPR311" s="14"/>
      <c r="TPS311" s="14"/>
      <c r="TPT311" s="14"/>
      <c r="TPU311" s="14"/>
      <c r="TPV311" s="14"/>
      <c r="TPW311" s="14"/>
      <c r="TPX311" s="14"/>
      <c r="TPY311" s="14"/>
      <c r="TPZ311" s="14"/>
      <c r="TQA311" s="14"/>
      <c r="TQB311" s="14"/>
      <c r="TQC311" s="14"/>
      <c r="TQD311" s="14"/>
      <c r="TQE311" s="14"/>
      <c r="TQF311" s="14"/>
      <c r="TQG311" s="14"/>
      <c r="TQH311" s="14"/>
      <c r="TQI311" s="14"/>
      <c r="TQJ311" s="14"/>
      <c r="TQK311" s="14"/>
      <c r="TQL311" s="14"/>
      <c r="TQM311" s="14"/>
      <c r="TQN311" s="14"/>
      <c r="TQO311" s="14"/>
      <c r="TQP311" s="14"/>
      <c r="TQQ311" s="14"/>
      <c r="TQR311" s="14"/>
      <c r="TQS311" s="14"/>
      <c r="TQT311" s="14"/>
      <c r="TQU311" s="14"/>
      <c r="TQV311" s="14"/>
      <c r="TQW311" s="14"/>
      <c r="TQX311" s="14"/>
      <c r="TQY311" s="14"/>
      <c r="TQZ311" s="14"/>
      <c r="TRA311" s="14"/>
      <c r="TRB311" s="14"/>
      <c r="TRC311" s="14"/>
      <c r="TRD311" s="14"/>
      <c r="TRE311" s="14"/>
      <c r="TRF311" s="14"/>
      <c r="TRG311" s="14"/>
      <c r="TRH311" s="14"/>
      <c r="TRI311" s="14"/>
      <c r="TRJ311" s="14"/>
      <c r="TRK311" s="14"/>
      <c r="TRL311" s="14"/>
      <c r="TRM311" s="14"/>
      <c r="TRN311" s="14"/>
      <c r="TRO311" s="14"/>
      <c r="TRP311" s="14"/>
      <c r="TRQ311" s="14"/>
      <c r="TRR311" s="14"/>
      <c r="TRS311" s="14"/>
      <c r="TRT311" s="14"/>
      <c r="TRU311" s="14"/>
      <c r="TRV311" s="14"/>
      <c r="TRW311" s="14"/>
      <c r="TRX311" s="14"/>
      <c r="TRY311" s="14"/>
      <c r="TRZ311" s="14"/>
      <c r="TSA311" s="14"/>
      <c r="TSB311" s="14"/>
      <c r="TSC311" s="14"/>
      <c r="TSD311" s="14"/>
      <c r="TSE311" s="14"/>
      <c r="TSF311" s="14"/>
      <c r="TSG311" s="14"/>
      <c r="TSH311" s="14"/>
      <c r="TSI311" s="14"/>
      <c r="TSJ311" s="14"/>
      <c r="TSK311" s="14"/>
      <c r="TSL311" s="14"/>
      <c r="TSM311" s="14"/>
      <c r="TSN311" s="14"/>
      <c r="TSO311" s="14"/>
      <c r="TSP311" s="14"/>
      <c r="TSQ311" s="14"/>
      <c r="TSR311" s="14"/>
      <c r="TSS311" s="14"/>
      <c r="TST311" s="14"/>
      <c r="TSU311" s="14"/>
      <c r="TSV311" s="14"/>
      <c r="TSW311" s="14"/>
      <c r="TSX311" s="14"/>
      <c r="TSY311" s="14"/>
      <c r="TSZ311" s="14"/>
      <c r="TTA311" s="14"/>
      <c r="TTB311" s="14"/>
      <c r="TTC311" s="14"/>
      <c r="TTD311" s="14"/>
      <c r="TTE311" s="14"/>
      <c r="TTF311" s="14"/>
      <c r="TTG311" s="14"/>
      <c r="TTH311" s="14"/>
      <c r="TTI311" s="14"/>
      <c r="TTJ311" s="14"/>
      <c r="TTK311" s="14"/>
      <c r="TTL311" s="14"/>
      <c r="TTM311" s="14"/>
      <c r="TTN311" s="14"/>
      <c r="TTO311" s="14"/>
      <c r="TTP311" s="14"/>
      <c r="TTQ311" s="14"/>
      <c r="TTR311" s="14"/>
      <c r="TTS311" s="14"/>
      <c r="TTT311" s="14"/>
      <c r="TTU311" s="14"/>
      <c r="TTV311" s="14"/>
      <c r="TTW311" s="14"/>
      <c r="TTX311" s="14"/>
      <c r="TTY311" s="14"/>
      <c r="TTZ311" s="14"/>
      <c r="TUA311" s="14"/>
      <c r="TUB311" s="14"/>
      <c r="TUC311" s="14"/>
      <c r="TUD311" s="14"/>
      <c r="TUE311" s="14"/>
      <c r="TUF311" s="14"/>
      <c r="TUG311" s="14"/>
      <c r="TUH311" s="14"/>
      <c r="TUI311" s="14"/>
      <c r="TUJ311" s="14"/>
      <c r="TUK311" s="14"/>
      <c r="TUL311" s="14"/>
      <c r="TUM311" s="14"/>
      <c r="TUN311" s="14"/>
      <c r="TUO311" s="14"/>
      <c r="TUP311" s="14"/>
      <c r="TUQ311" s="14"/>
      <c r="TUR311" s="14"/>
      <c r="TUS311" s="14"/>
      <c r="TUT311" s="14"/>
      <c r="TUU311" s="14"/>
      <c r="TUV311" s="14"/>
      <c r="TUW311" s="14"/>
      <c r="TUX311" s="14"/>
      <c r="TUY311" s="14"/>
      <c r="TUZ311" s="14"/>
      <c r="TVA311" s="14"/>
      <c r="TVB311" s="14"/>
      <c r="TVC311" s="14"/>
      <c r="TVD311" s="14"/>
      <c r="TVE311" s="14"/>
      <c r="TVF311" s="14"/>
      <c r="TVG311" s="14"/>
      <c r="TVH311" s="14"/>
      <c r="TVI311" s="14"/>
      <c r="TVJ311" s="14"/>
      <c r="TVK311" s="14"/>
      <c r="TVL311" s="14"/>
      <c r="TVM311" s="14"/>
      <c r="TVN311" s="14"/>
      <c r="TVO311" s="14"/>
      <c r="TVP311" s="14"/>
      <c r="TVQ311" s="14"/>
      <c r="TVR311" s="14"/>
      <c r="TVS311" s="14"/>
      <c r="TVT311" s="14"/>
      <c r="TVU311" s="14"/>
      <c r="TVV311" s="14"/>
      <c r="TVW311" s="14"/>
      <c r="TVX311" s="14"/>
      <c r="TVY311" s="14"/>
      <c r="TVZ311" s="14"/>
      <c r="TWA311" s="14"/>
      <c r="TWB311" s="14"/>
      <c r="TWC311" s="14"/>
      <c r="TWD311" s="14"/>
      <c r="TWE311" s="14"/>
      <c r="TWF311" s="14"/>
      <c r="TWG311" s="14"/>
      <c r="TWH311" s="14"/>
      <c r="TWI311" s="14"/>
      <c r="TWJ311" s="14"/>
      <c r="TWK311" s="14"/>
      <c r="TWL311" s="14"/>
      <c r="TWM311" s="14"/>
      <c r="TWN311" s="14"/>
      <c r="TWO311" s="14"/>
      <c r="TWP311" s="14"/>
      <c r="TWQ311" s="14"/>
      <c r="TWR311" s="14"/>
      <c r="TWS311" s="14"/>
      <c r="TWT311" s="14"/>
      <c r="TWU311" s="14"/>
      <c r="TWV311" s="14"/>
      <c r="TWW311" s="14"/>
      <c r="TWX311" s="14"/>
      <c r="TWY311" s="14"/>
      <c r="TWZ311" s="14"/>
      <c r="TXA311" s="14"/>
      <c r="TXB311" s="14"/>
      <c r="TXC311" s="14"/>
      <c r="TXD311" s="14"/>
      <c r="TXE311" s="14"/>
      <c r="TXF311" s="14"/>
      <c r="TXG311" s="14"/>
      <c r="TXH311" s="14"/>
      <c r="TXI311" s="14"/>
      <c r="TXJ311" s="14"/>
      <c r="TXK311" s="14"/>
      <c r="TXL311" s="14"/>
      <c r="TXM311" s="14"/>
      <c r="TXN311" s="14"/>
      <c r="TXO311" s="14"/>
      <c r="TXP311" s="14"/>
      <c r="TXQ311" s="14"/>
      <c r="TXR311" s="14"/>
      <c r="TXS311" s="14"/>
      <c r="TXT311" s="14"/>
      <c r="TXU311" s="14"/>
      <c r="TXV311" s="14"/>
      <c r="TXW311" s="14"/>
      <c r="TXX311" s="14"/>
      <c r="TXY311" s="14"/>
      <c r="TXZ311" s="14"/>
      <c r="TYA311" s="14"/>
      <c r="TYB311" s="14"/>
      <c r="TYC311" s="14"/>
      <c r="TYD311" s="14"/>
      <c r="TYE311" s="14"/>
      <c r="TYF311" s="14"/>
      <c r="TYG311" s="14"/>
      <c r="TYH311" s="14"/>
      <c r="TYI311" s="14"/>
      <c r="TYJ311" s="14"/>
      <c r="TYK311" s="14"/>
      <c r="TYL311" s="14"/>
      <c r="TYM311" s="14"/>
      <c r="TYN311" s="14"/>
      <c r="TYO311" s="14"/>
      <c r="TYP311" s="14"/>
      <c r="TYQ311" s="14"/>
      <c r="TYR311" s="14"/>
      <c r="TYS311" s="14"/>
      <c r="TYT311" s="14"/>
      <c r="TYU311" s="14"/>
      <c r="TYV311" s="14"/>
      <c r="TYW311" s="14"/>
      <c r="TYX311" s="14"/>
      <c r="TYY311" s="14"/>
      <c r="TYZ311" s="14"/>
      <c r="TZA311" s="14"/>
      <c r="TZB311" s="14"/>
      <c r="TZC311" s="14"/>
      <c r="TZD311" s="14"/>
      <c r="TZE311" s="14"/>
      <c r="TZF311" s="14"/>
      <c r="TZG311" s="14"/>
      <c r="TZH311" s="14"/>
      <c r="TZI311" s="14"/>
      <c r="TZJ311" s="14"/>
      <c r="TZK311" s="14"/>
      <c r="TZL311" s="14"/>
      <c r="TZM311" s="14"/>
      <c r="TZN311" s="14"/>
      <c r="TZO311" s="14"/>
      <c r="TZP311" s="14"/>
      <c r="TZQ311" s="14"/>
      <c r="TZR311" s="14"/>
      <c r="TZS311" s="14"/>
      <c r="TZT311" s="14"/>
      <c r="TZU311" s="14"/>
      <c r="TZV311" s="14"/>
      <c r="TZW311" s="14"/>
      <c r="TZX311" s="14"/>
      <c r="TZY311" s="14"/>
      <c r="TZZ311" s="14"/>
      <c r="UAA311" s="14"/>
      <c r="UAB311" s="14"/>
      <c r="UAC311" s="14"/>
      <c r="UAD311" s="14"/>
      <c r="UAE311" s="14"/>
      <c r="UAF311" s="14"/>
      <c r="UAG311" s="14"/>
      <c r="UAH311" s="14"/>
      <c r="UAI311" s="14"/>
      <c r="UAJ311" s="14"/>
      <c r="UAK311" s="14"/>
      <c r="UAL311" s="14"/>
      <c r="UAM311" s="14"/>
      <c r="UAN311" s="14"/>
      <c r="UAO311" s="14"/>
      <c r="UAP311" s="14"/>
      <c r="UAQ311" s="14"/>
      <c r="UAR311" s="14"/>
      <c r="UAS311" s="14"/>
      <c r="UAT311" s="14"/>
      <c r="UAU311" s="14"/>
      <c r="UAV311" s="14"/>
      <c r="UAW311" s="14"/>
      <c r="UAX311" s="14"/>
      <c r="UAY311" s="14"/>
      <c r="UAZ311" s="14"/>
      <c r="UBA311" s="14"/>
      <c r="UBB311" s="14"/>
      <c r="UBC311" s="14"/>
      <c r="UBD311" s="14"/>
      <c r="UBE311" s="14"/>
      <c r="UBF311" s="14"/>
      <c r="UBG311" s="14"/>
      <c r="UBH311" s="14"/>
      <c r="UBI311" s="14"/>
      <c r="UBJ311" s="14"/>
      <c r="UBK311" s="14"/>
      <c r="UBL311" s="14"/>
      <c r="UBM311" s="14"/>
      <c r="UBN311" s="14"/>
      <c r="UBO311" s="14"/>
      <c r="UBP311" s="14"/>
      <c r="UBQ311" s="14"/>
      <c r="UBR311" s="14"/>
      <c r="UBS311" s="14"/>
      <c r="UBT311" s="14"/>
      <c r="UBU311" s="14"/>
      <c r="UBV311" s="14"/>
      <c r="UBW311" s="14"/>
      <c r="UBX311" s="14"/>
      <c r="UBY311" s="14"/>
      <c r="UBZ311" s="14"/>
      <c r="UCA311" s="14"/>
      <c r="UCB311" s="14"/>
      <c r="UCC311" s="14"/>
      <c r="UCD311" s="14"/>
      <c r="UCE311" s="14"/>
      <c r="UCF311" s="14"/>
      <c r="UCG311" s="14"/>
      <c r="UCH311" s="14"/>
      <c r="UCI311" s="14"/>
      <c r="UCJ311" s="14"/>
      <c r="UCK311" s="14"/>
      <c r="UCL311" s="14"/>
      <c r="UCM311" s="14"/>
      <c r="UCN311" s="14"/>
      <c r="UCO311" s="14"/>
      <c r="UCP311" s="14"/>
      <c r="UCQ311" s="14"/>
      <c r="UCR311" s="14"/>
      <c r="UCS311" s="14"/>
      <c r="UCT311" s="14"/>
      <c r="UCU311" s="14"/>
      <c r="UCV311" s="14"/>
      <c r="UCW311" s="14"/>
      <c r="UCX311" s="14"/>
      <c r="UCY311" s="14"/>
      <c r="UCZ311" s="14"/>
      <c r="UDA311" s="14"/>
      <c r="UDB311" s="14"/>
      <c r="UDC311" s="14"/>
      <c r="UDD311" s="14"/>
      <c r="UDE311" s="14"/>
      <c r="UDF311" s="14"/>
      <c r="UDG311" s="14"/>
      <c r="UDH311" s="14"/>
      <c r="UDI311" s="14"/>
      <c r="UDJ311" s="14"/>
      <c r="UDK311" s="14"/>
      <c r="UDL311" s="14"/>
      <c r="UDM311" s="14"/>
      <c r="UDN311" s="14"/>
      <c r="UDO311" s="14"/>
      <c r="UDP311" s="14"/>
      <c r="UDQ311" s="14"/>
      <c r="UDR311" s="14"/>
      <c r="UDS311" s="14"/>
      <c r="UDT311" s="14"/>
      <c r="UDU311" s="14"/>
      <c r="UDV311" s="14"/>
      <c r="UDW311" s="14"/>
      <c r="UDX311" s="14"/>
      <c r="UDY311" s="14"/>
      <c r="UDZ311" s="14"/>
      <c r="UEA311" s="14"/>
      <c r="UEB311" s="14"/>
      <c r="UEC311" s="14"/>
      <c r="UED311" s="14"/>
      <c r="UEE311" s="14"/>
      <c r="UEF311" s="14"/>
      <c r="UEG311" s="14"/>
      <c r="UEH311" s="14"/>
      <c r="UEI311" s="14"/>
      <c r="UEJ311" s="14"/>
      <c r="UEK311" s="14"/>
      <c r="UEL311" s="14"/>
      <c r="UEM311" s="14"/>
      <c r="UEN311" s="14"/>
      <c r="UEO311" s="14"/>
      <c r="UEP311" s="14"/>
      <c r="UEQ311" s="14"/>
      <c r="UER311" s="14"/>
      <c r="UES311" s="14"/>
      <c r="UET311" s="14"/>
      <c r="UEU311" s="14"/>
      <c r="UEV311" s="14"/>
      <c r="UEW311" s="14"/>
      <c r="UEX311" s="14"/>
      <c r="UEY311" s="14"/>
      <c r="UEZ311" s="14"/>
      <c r="UFA311" s="14"/>
      <c r="UFB311" s="14"/>
      <c r="UFC311" s="14"/>
      <c r="UFD311" s="14"/>
      <c r="UFE311" s="14"/>
      <c r="UFF311" s="14"/>
      <c r="UFG311" s="14"/>
      <c r="UFH311" s="14"/>
      <c r="UFI311" s="14"/>
      <c r="UFJ311" s="14"/>
      <c r="UFK311" s="14"/>
      <c r="UFL311" s="14"/>
      <c r="UFM311" s="14"/>
      <c r="UFN311" s="14"/>
      <c r="UFO311" s="14"/>
      <c r="UFP311" s="14"/>
      <c r="UFQ311" s="14"/>
      <c r="UFR311" s="14"/>
      <c r="UFS311" s="14"/>
      <c r="UFT311" s="14"/>
      <c r="UFU311" s="14"/>
      <c r="UFV311" s="14"/>
      <c r="UFW311" s="14"/>
      <c r="UFX311" s="14"/>
      <c r="UFY311" s="14"/>
      <c r="UFZ311" s="14"/>
      <c r="UGA311" s="14"/>
      <c r="UGB311" s="14"/>
      <c r="UGC311" s="14"/>
      <c r="UGD311" s="14"/>
      <c r="UGE311" s="14"/>
      <c r="UGF311" s="14"/>
      <c r="UGG311" s="14"/>
      <c r="UGH311" s="14"/>
      <c r="UGI311" s="14"/>
      <c r="UGJ311" s="14"/>
      <c r="UGK311" s="14"/>
      <c r="UGL311" s="14"/>
      <c r="UGM311" s="14"/>
      <c r="UGN311" s="14"/>
      <c r="UGO311" s="14"/>
      <c r="UGP311" s="14"/>
      <c r="UGQ311" s="14"/>
      <c r="UGR311" s="14"/>
      <c r="UGS311" s="14"/>
      <c r="UGT311" s="14"/>
      <c r="UGU311" s="14"/>
      <c r="UGV311" s="14"/>
      <c r="UGW311" s="14"/>
      <c r="UGX311" s="14"/>
      <c r="UGY311" s="14"/>
      <c r="UGZ311" s="14"/>
      <c r="UHA311" s="14"/>
      <c r="UHB311" s="14"/>
      <c r="UHC311" s="14"/>
      <c r="UHD311" s="14"/>
      <c r="UHE311" s="14"/>
      <c r="UHF311" s="14"/>
      <c r="UHG311" s="14"/>
      <c r="UHH311" s="14"/>
      <c r="UHI311" s="14"/>
      <c r="UHJ311" s="14"/>
      <c r="UHK311" s="14"/>
      <c r="UHL311" s="14"/>
      <c r="UHM311" s="14"/>
      <c r="UHN311" s="14"/>
      <c r="UHO311" s="14"/>
      <c r="UHP311" s="14"/>
      <c r="UHQ311" s="14"/>
      <c r="UHR311" s="14"/>
      <c r="UHS311" s="14"/>
      <c r="UHT311" s="14"/>
      <c r="UHU311" s="14"/>
      <c r="UHV311" s="14"/>
      <c r="UHW311" s="14"/>
      <c r="UHX311" s="14"/>
      <c r="UHY311" s="14"/>
      <c r="UHZ311" s="14"/>
      <c r="UIA311" s="14"/>
      <c r="UIB311" s="14"/>
      <c r="UIC311" s="14"/>
      <c r="UID311" s="14"/>
      <c r="UIE311" s="14"/>
      <c r="UIF311" s="14"/>
      <c r="UIG311" s="14"/>
      <c r="UIH311" s="14"/>
      <c r="UII311" s="14"/>
      <c r="UIJ311" s="14"/>
      <c r="UIK311" s="14"/>
      <c r="UIL311" s="14"/>
      <c r="UIM311" s="14"/>
      <c r="UIN311" s="14"/>
      <c r="UIO311" s="14"/>
      <c r="UIP311" s="14"/>
      <c r="UIQ311" s="14"/>
      <c r="UIR311" s="14"/>
      <c r="UIS311" s="14"/>
      <c r="UIT311" s="14"/>
      <c r="UIU311" s="14"/>
      <c r="UIV311" s="14"/>
      <c r="UIW311" s="14"/>
      <c r="UIX311" s="14"/>
      <c r="UIY311" s="14"/>
      <c r="UIZ311" s="14"/>
      <c r="UJA311" s="14"/>
      <c r="UJB311" s="14"/>
      <c r="UJC311" s="14"/>
      <c r="UJD311" s="14"/>
      <c r="UJE311" s="14"/>
      <c r="UJF311" s="14"/>
      <c r="UJG311" s="14"/>
      <c r="UJH311" s="14"/>
      <c r="UJI311" s="14"/>
      <c r="UJJ311" s="14"/>
      <c r="UJK311" s="14"/>
      <c r="UJL311" s="14"/>
      <c r="UJM311" s="14"/>
      <c r="UJN311" s="14"/>
      <c r="UJO311" s="14"/>
      <c r="UJP311" s="14"/>
      <c r="UJQ311" s="14"/>
      <c r="UJR311" s="14"/>
      <c r="UJS311" s="14"/>
      <c r="UJT311" s="14"/>
      <c r="UJU311" s="14"/>
      <c r="UJV311" s="14"/>
      <c r="UJW311" s="14"/>
      <c r="UJX311" s="14"/>
      <c r="UJY311" s="14"/>
      <c r="UJZ311" s="14"/>
      <c r="UKA311" s="14"/>
      <c r="UKB311" s="14"/>
      <c r="UKC311" s="14"/>
      <c r="UKD311" s="14"/>
      <c r="UKE311" s="14"/>
      <c r="UKF311" s="14"/>
      <c r="UKG311" s="14"/>
      <c r="UKH311" s="14"/>
      <c r="UKI311" s="14"/>
      <c r="UKJ311" s="14"/>
      <c r="UKK311" s="14"/>
      <c r="UKL311" s="14"/>
      <c r="UKM311" s="14"/>
      <c r="UKN311" s="14"/>
      <c r="UKO311" s="14"/>
      <c r="UKP311" s="14"/>
      <c r="UKQ311" s="14"/>
      <c r="UKR311" s="14"/>
      <c r="UKS311" s="14"/>
      <c r="UKT311" s="14"/>
      <c r="UKU311" s="14"/>
      <c r="UKV311" s="14"/>
      <c r="UKW311" s="14"/>
      <c r="UKX311" s="14"/>
      <c r="UKY311" s="14"/>
      <c r="UKZ311" s="14"/>
      <c r="ULA311" s="14"/>
      <c r="ULB311" s="14"/>
      <c r="ULC311" s="14"/>
      <c r="ULD311" s="14"/>
      <c r="ULE311" s="14"/>
      <c r="ULF311" s="14"/>
      <c r="ULG311" s="14"/>
      <c r="ULH311" s="14"/>
      <c r="ULI311" s="14"/>
      <c r="ULJ311" s="14"/>
      <c r="ULK311" s="14"/>
      <c r="ULL311" s="14"/>
      <c r="ULM311" s="14"/>
      <c r="ULN311" s="14"/>
      <c r="ULO311" s="14"/>
      <c r="ULP311" s="14"/>
      <c r="ULQ311" s="14"/>
      <c r="ULR311" s="14"/>
      <c r="ULS311" s="14"/>
      <c r="ULT311" s="14"/>
      <c r="ULU311" s="14"/>
      <c r="ULV311" s="14"/>
      <c r="ULW311" s="14"/>
      <c r="ULX311" s="14"/>
      <c r="ULY311" s="14"/>
      <c r="ULZ311" s="14"/>
      <c r="UMA311" s="14"/>
      <c r="UMB311" s="14"/>
      <c r="UMC311" s="14"/>
      <c r="UMD311" s="14"/>
      <c r="UME311" s="14"/>
      <c r="UMF311" s="14"/>
      <c r="UMG311" s="14"/>
      <c r="UMH311" s="14"/>
      <c r="UMI311" s="14"/>
      <c r="UMJ311" s="14"/>
      <c r="UMK311" s="14"/>
      <c r="UML311" s="14"/>
      <c r="UMM311" s="14"/>
      <c r="UMN311" s="14"/>
      <c r="UMO311" s="14"/>
      <c r="UMP311" s="14"/>
      <c r="UMQ311" s="14"/>
      <c r="UMR311" s="14"/>
      <c r="UMS311" s="14"/>
      <c r="UMT311" s="14"/>
      <c r="UMU311" s="14"/>
      <c r="UMV311" s="14"/>
      <c r="UMW311" s="14"/>
      <c r="UMX311" s="14"/>
      <c r="UMY311" s="14"/>
      <c r="UMZ311" s="14"/>
      <c r="UNA311" s="14"/>
      <c r="UNB311" s="14"/>
      <c r="UNC311" s="14"/>
      <c r="UND311" s="14"/>
      <c r="UNE311" s="14"/>
      <c r="UNF311" s="14"/>
      <c r="UNG311" s="14"/>
      <c r="UNH311" s="14"/>
      <c r="UNI311" s="14"/>
      <c r="UNJ311" s="14"/>
      <c r="UNK311" s="14"/>
      <c r="UNL311" s="14"/>
      <c r="UNM311" s="14"/>
      <c r="UNN311" s="14"/>
      <c r="UNO311" s="14"/>
      <c r="UNP311" s="14"/>
      <c r="UNQ311" s="14"/>
      <c r="UNR311" s="14"/>
      <c r="UNS311" s="14"/>
      <c r="UNT311" s="14"/>
      <c r="UNU311" s="14"/>
      <c r="UNV311" s="14"/>
      <c r="UNW311" s="14"/>
      <c r="UNX311" s="14"/>
      <c r="UNY311" s="14"/>
      <c r="UNZ311" s="14"/>
      <c r="UOA311" s="14"/>
      <c r="UOB311" s="14"/>
      <c r="UOC311" s="14"/>
      <c r="UOD311" s="14"/>
      <c r="UOE311" s="14"/>
      <c r="UOF311" s="14"/>
      <c r="UOG311" s="14"/>
      <c r="UOH311" s="14"/>
      <c r="UOI311" s="14"/>
      <c r="UOJ311" s="14"/>
      <c r="UOK311" s="14"/>
      <c r="UOL311" s="14"/>
      <c r="UOM311" s="14"/>
      <c r="UON311" s="14"/>
      <c r="UOO311" s="14"/>
      <c r="UOP311" s="14"/>
      <c r="UOQ311" s="14"/>
      <c r="UOR311" s="14"/>
      <c r="UOS311" s="14"/>
      <c r="UOT311" s="14"/>
      <c r="UOU311" s="14"/>
      <c r="UOV311" s="14"/>
      <c r="UOW311" s="14"/>
      <c r="UOX311" s="14"/>
      <c r="UOY311" s="14"/>
      <c r="UOZ311" s="14"/>
      <c r="UPA311" s="14"/>
      <c r="UPB311" s="14"/>
      <c r="UPC311" s="14"/>
      <c r="UPD311" s="14"/>
      <c r="UPE311" s="14"/>
      <c r="UPF311" s="14"/>
      <c r="UPG311" s="14"/>
      <c r="UPH311" s="14"/>
      <c r="UPI311" s="14"/>
      <c r="UPJ311" s="14"/>
      <c r="UPK311" s="14"/>
      <c r="UPL311" s="14"/>
      <c r="UPM311" s="14"/>
      <c r="UPN311" s="14"/>
      <c r="UPO311" s="14"/>
      <c r="UPP311" s="14"/>
      <c r="UPQ311" s="14"/>
      <c r="UPR311" s="14"/>
      <c r="UPS311" s="14"/>
      <c r="UPT311" s="14"/>
      <c r="UPU311" s="14"/>
      <c r="UPV311" s="14"/>
      <c r="UPW311" s="14"/>
      <c r="UPX311" s="14"/>
      <c r="UPY311" s="14"/>
      <c r="UPZ311" s="14"/>
      <c r="UQA311" s="14"/>
      <c r="UQB311" s="14"/>
      <c r="UQC311" s="14"/>
      <c r="UQD311" s="14"/>
      <c r="UQE311" s="14"/>
      <c r="UQF311" s="14"/>
      <c r="UQG311" s="14"/>
      <c r="UQH311" s="14"/>
      <c r="UQI311" s="14"/>
      <c r="UQJ311" s="14"/>
      <c r="UQK311" s="14"/>
      <c r="UQL311" s="14"/>
      <c r="UQM311" s="14"/>
      <c r="UQN311" s="14"/>
      <c r="UQO311" s="14"/>
      <c r="UQP311" s="14"/>
      <c r="UQQ311" s="14"/>
      <c r="UQR311" s="14"/>
      <c r="UQS311" s="14"/>
      <c r="UQT311" s="14"/>
      <c r="UQU311" s="14"/>
      <c r="UQV311" s="14"/>
      <c r="UQW311" s="14"/>
      <c r="UQX311" s="14"/>
      <c r="UQY311" s="14"/>
      <c r="UQZ311" s="14"/>
      <c r="URA311" s="14"/>
      <c r="URB311" s="14"/>
      <c r="URC311" s="14"/>
      <c r="URD311" s="14"/>
      <c r="URE311" s="14"/>
      <c r="URF311" s="14"/>
      <c r="URG311" s="14"/>
      <c r="URH311" s="14"/>
      <c r="URI311" s="14"/>
      <c r="URJ311" s="14"/>
      <c r="URK311" s="14"/>
      <c r="URL311" s="14"/>
      <c r="URM311" s="14"/>
      <c r="URN311" s="14"/>
      <c r="URO311" s="14"/>
      <c r="URP311" s="14"/>
      <c r="URQ311" s="14"/>
      <c r="URR311" s="14"/>
      <c r="URS311" s="14"/>
      <c r="URT311" s="14"/>
      <c r="URU311" s="14"/>
      <c r="URV311" s="14"/>
      <c r="URW311" s="14"/>
      <c r="URX311" s="14"/>
      <c r="URY311" s="14"/>
      <c r="URZ311" s="14"/>
      <c r="USA311" s="14"/>
      <c r="USB311" s="14"/>
      <c r="USC311" s="14"/>
      <c r="USD311" s="14"/>
      <c r="USE311" s="14"/>
      <c r="USF311" s="14"/>
      <c r="USG311" s="14"/>
      <c r="USH311" s="14"/>
      <c r="USI311" s="14"/>
      <c r="USJ311" s="14"/>
      <c r="USK311" s="14"/>
      <c r="USL311" s="14"/>
      <c r="USM311" s="14"/>
      <c r="USN311" s="14"/>
      <c r="USO311" s="14"/>
      <c r="USP311" s="14"/>
      <c r="USQ311" s="14"/>
      <c r="USR311" s="14"/>
      <c r="USS311" s="14"/>
      <c r="UST311" s="14"/>
      <c r="USU311" s="14"/>
      <c r="USV311" s="14"/>
      <c r="USW311" s="14"/>
      <c r="USX311" s="14"/>
      <c r="USY311" s="14"/>
      <c r="USZ311" s="14"/>
      <c r="UTA311" s="14"/>
      <c r="UTB311" s="14"/>
      <c r="UTC311" s="14"/>
      <c r="UTD311" s="14"/>
      <c r="UTE311" s="14"/>
      <c r="UTF311" s="14"/>
      <c r="UTG311" s="14"/>
      <c r="UTH311" s="14"/>
      <c r="UTI311" s="14"/>
      <c r="UTJ311" s="14"/>
      <c r="UTK311" s="14"/>
      <c r="UTL311" s="14"/>
      <c r="UTM311" s="14"/>
      <c r="UTN311" s="14"/>
      <c r="UTO311" s="14"/>
      <c r="UTP311" s="14"/>
      <c r="UTQ311" s="14"/>
      <c r="UTR311" s="14"/>
      <c r="UTS311" s="14"/>
      <c r="UTT311" s="14"/>
      <c r="UTU311" s="14"/>
      <c r="UTV311" s="14"/>
      <c r="UTW311" s="14"/>
      <c r="UTX311" s="14"/>
      <c r="UTY311" s="14"/>
      <c r="UTZ311" s="14"/>
      <c r="UUA311" s="14"/>
      <c r="UUB311" s="14"/>
      <c r="UUC311" s="14"/>
      <c r="UUD311" s="14"/>
      <c r="UUE311" s="14"/>
      <c r="UUF311" s="14"/>
      <c r="UUG311" s="14"/>
      <c r="UUH311" s="14"/>
      <c r="UUI311" s="14"/>
      <c r="UUJ311" s="14"/>
      <c r="UUK311" s="14"/>
      <c r="UUL311" s="14"/>
      <c r="UUM311" s="14"/>
      <c r="UUN311" s="14"/>
      <c r="UUO311" s="14"/>
      <c r="UUP311" s="14"/>
      <c r="UUQ311" s="14"/>
      <c r="UUR311" s="14"/>
      <c r="UUS311" s="14"/>
      <c r="UUT311" s="14"/>
      <c r="UUU311" s="14"/>
      <c r="UUV311" s="14"/>
      <c r="UUW311" s="14"/>
      <c r="UUX311" s="14"/>
      <c r="UUY311" s="14"/>
      <c r="UUZ311" s="14"/>
      <c r="UVA311" s="14"/>
      <c r="UVB311" s="14"/>
      <c r="UVC311" s="14"/>
      <c r="UVD311" s="14"/>
      <c r="UVE311" s="14"/>
      <c r="UVF311" s="14"/>
      <c r="UVG311" s="14"/>
      <c r="UVH311" s="14"/>
      <c r="UVI311" s="14"/>
      <c r="UVJ311" s="14"/>
      <c r="UVK311" s="14"/>
      <c r="UVL311" s="14"/>
      <c r="UVM311" s="14"/>
      <c r="UVN311" s="14"/>
      <c r="UVO311" s="14"/>
      <c r="UVP311" s="14"/>
      <c r="UVQ311" s="14"/>
      <c r="UVR311" s="14"/>
      <c r="UVS311" s="14"/>
      <c r="UVT311" s="14"/>
      <c r="UVU311" s="14"/>
      <c r="UVV311" s="14"/>
      <c r="UVW311" s="14"/>
      <c r="UVX311" s="14"/>
      <c r="UVY311" s="14"/>
      <c r="UVZ311" s="14"/>
      <c r="UWA311" s="14"/>
      <c r="UWB311" s="14"/>
      <c r="UWC311" s="14"/>
      <c r="UWD311" s="14"/>
      <c r="UWE311" s="14"/>
      <c r="UWF311" s="14"/>
      <c r="UWG311" s="14"/>
      <c r="UWH311" s="14"/>
      <c r="UWI311" s="14"/>
      <c r="UWJ311" s="14"/>
      <c r="UWK311" s="14"/>
      <c r="UWL311" s="14"/>
      <c r="UWM311" s="14"/>
      <c r="UWN311" s="14"/>
      <c r="UWO311" s="14"/>
      <c r="UWP311" s="14"/>
      <c r="UWQ311" s="14"/>
      <c r="UWR311" s="14"/>
      <c r="UWS311" s="14"/>
      <c r="UWT311" s="14"/>
      <c r="UWU311" s="14"/>
      <c r="UWV311" s="14"/>
      <c r="UWW311" s="14"/>
      <c r="UWX311" s="14"/>
      <c r="UWY311" s="14"/>
      <c r="UWZ311" s="14"/>
      <c r="UXA311" s="14"/>
      <c r="UXB311" s="14"/>
      <c r="UXC311" s="14"/>
      <c r="UXD311" s="14"/>
      <c r="UXE311" s="14"/>
      <c r="UXF311" s="14"/>
      <c r="UXG311" s="14"/>
      <c r="UXH311" s="14"/>
      <c r="UXI311" s="14"/>
      <c r="UXJ311" s="14"/>
      <c r="UXK311" s="14"/>
      <c r="UXL311" s="14"/>
      <c r="UXM311" s="14"/>
      <c r="UXN311" s="14"/>
      <c r="UXO311" s="14"/>
      <c r="UXP311" s="14"/>
      <c r="UXQ311" s="14"/>
      <c r="UXR311" s="14"/>
      <c r="UXS311" s="14"/>
      <c r="UXT311" s="14"/>
      <c r="UXU311" s="14"/>
      <c r="UXV311" s="14"/>
      <c r="UXW311" s="14"/>
      <c r="UXX311" s="14"/>
      <c r="UXY311" s="14"/>
      <c r="UXZ311" s="14"/>
      <c r="UYA311" s="14"/>
      <c r="UYB311" s="14"/>
      <c r="UYC311" s="14"/>
      <c r="UYD311" s="14"/>
      <c r="UYE311" s="14"/>
      <c r="UYF311" s="14"/>
      <c r="UYG311" s="14"/>
      <c r="UYH311" s="14"/>
      <c r="UYI311" s="14"/>
      <c r="UYJ311" s="14"/>
      <c r="UYK311" s="14"/>
      <c r="UYL311" s="14"/>
      <c r="UYM311" s="14"/>
      <c r="UYN311" s="14"/>
      <c r="UYO311" s="14"/>
      <c r="UYP311" s="14"/>
      <c r="UYQ311" s="14"/>
      <c r="UYR311" s="14"/>
      <c r="UYS311" s="14"/>
      <c r="UYT311" s="14"/>
      <c r="UYU311" s="14"/>
      <c r="UYV311" s="14"/>
      <c r="UYW311" s="14"/>
      <c r="UYX311" s="14"/>
      <c r="UYY311" s="14"/>
      <c r="UYZ311" s="14"/>
      <c r="UZA311" s="14"/>
      <c r="UZB311" s="14"/>
      <c r="UZC311" s="14"/>
      <c r="UZD311" s="14"/>
      <c r="UZE311" s="14"/>
      <c r="UZF311" s="14"/>
      <c r="UZG311" s="14"/>
      <c r="UZH311" s="14"/>
      <c r="UZI311" s="14"/>
      <c r="UZJ311" s="14"/>
      <c r="UZK311" s="14"/>
      <c r="UZL311" s="14"/>
      <c r="UZM311" s="14"/>
      <c r="UZN311" s="14"/>
      <c r="UZO311" s="14"/>
      <c r="UZP311" s="14"/>
      <c r="UZQ311" s="14"/>
      <c r="UZR311" s="14"/>
      <c r="UZS311" s="14"/>
      <c r="UZT311" s="14"/>
      <c r="UZU311" s="14"/>
      <c r="UZV311" s="14"/>
      <c r="UZW311" s="14"/>
      <c r="UZX311" s="14"/>
      <c r="UZY311" s="14"/>
      <c r="UZZ311" s="14"/>
      <c r="VAA311" s="14"/>
      <c r="VAB311" s="14"/>
      <c r="VAC311" s="14"/>
      <c r="VAD311" s="14"/>
      <c r="VAE311" s="14"/>
      <c r="VAF311" s="14"/>
      <c r="VAG311" s="14"/>
      <c r="VAH311" s="14"/>
      <c r="VAI311" s="14"/>
      <c r="VAJ311" s="14"/>
      <c r="VAK311" s="14"/>
      <c r="VAL311" s="14"/>
      <c r="VAM311" s="14"/>
      <c r="VAN311" s="14"/>
      <c r="VAO311" s="14"/>
      <c r="VAP311" s="14"/>
      <c r="VAQ311" s="14"/>
      <c r="VAR311" s="14"/>
      <c r="VAS311" s="14"/>
      <c r="VAT311" s="14"/>
      <c r="VAU311" s="14"/>
      <c r="VAV311" s="14"/>
      <c r="VAW311" s="14"/>
      <c r="VAX311" s="14"/>
      <c r="VAY311" s="14"/>
      <c r="VAZ311" s="14"/>
      <c r="VBA311" s="14"/>
      <c r="VBB311" s="14"/>
      <c r="VBC311" s="14"/>
      <c r="VBD311" s="14"/>
      <c r="VBE311" s="14"/>
      <c r="VBF311" s="14"/>
      <c r="VBG311" s="14"/>
      <c r="VBH311" s="14"/>
      <c r="VBI311" s="14"/>
      <c r="VBJ311" s="14"/>
      <c r="VBK311" s="14"/>
      <c r="VBL311" s="14"/>
      <c r="VBM311" s="14"/>
      <c r="VBN311" s="14"/>
      <c r="VBO311" s="14"/>
      <c r="VBP311" s="14"/>
      <c r="VBQ311" s="14"/>
      <c r="VBR311" s="14"/>
      <c r="VBS311" s="14"/>
      <c r="VBT311" s="14"/>
      <c r="VBU311" s="14"/>
      <c r="VBV311" s="14"/>
      <c r="VBW311" s="14"/>
      <c r="VBX311" s="14"/>
      <c r="VBY311" s="14"/>
      <c r="VBZ311" s="14"/>
      <c r="VCA311" s="14"/>
      <c r="VCB311" s="14"/>
      <c r="VCC311" s="14"/>
      <c r="VCD311" s="14"/>
      <c r="VCE311" s="14"/>
      <c r="VCF311" s="14"/>
      <c r="VCG311" s="14"/>
      <c r="VCH311" s="14"/>
      <c r="VCI311" s="14"/>
      <c r="VCJ311" s="14"/>
      <c r="VCK311" s="14"/>
      <c r="VCL311" s="14"/>
      <c r="VCM311" s="14"/>
      <c r="VCN311" s="14"/>
      <c r="VCO311" s="14"/>
      <c r="VCP311" s="14"/>
      <c r="VCQ311" s="14"/>
      <c r="VCR311" s="14"/>
      <c r="VCS311" s="14"/>
      <c r="VCT311" s="14"/>
      <c r="VCU311" s="14"/>
      <c r="VCV311" s="14"/>
      <c r="VCW311" s="14"/>
      <c r="VCX311" s="14"/>
      <c r="VCY311" s="14"/>
      <c r="VCZ311" s="14"/>
      <c r="VDA311" s="14"/>
      <c r="VDB311" s="14"/>
      <c r="VDC311" s="14"/>
      <c r="VDD311" s="14"/>
      <c r="VDE311" s="14"/>
      <c r="VDF311" s="14"/>
      <c r="VDG311" s="14"/>
      <c r="VDH311" s="14"/>
      <c r="VDI311" s="14"/>
      <c r="VDJ311" s="14"/>
      <c r="VDK311" s="14"/>
      <c r="VDL311" s="14"/>
      <c r="VDM311" s="14"/>
      <c r="VDN311" s="14"/>
      <c r="VDO311" s="14"/>
      <c r="VDP311" s="14"/>
      <c r="VDQ311" s="14"/>
      <c r="VDR311" s="14"/>
      <c r="VDS311" s="14"/>
      <c r="VDT311" s="14"/>
      <c r="VDU311" s="14"/>
      <c r="VDV311" s="14"/>
      <c r="VDW311" s="14"/>
      <c r="VDX311" s="14"/>
      <c r="VDY311" s="14"/>
      <c r="VDZ311" s="14"/>
      <c r="VEA311" s="14"/>
      <c r="VEB311" s="14"/>
      <c r="VEC311" s="14"/>
      <c r="VED311" s="14"/>
      <c r="VEE311" s="14"/>
      <c r="VEF311" s="14"/>
      <c r="VEG311" s="14"/>
      <c r="VEH311" s="14"/>
      <c r="VEI311" s="14"/>
      <c r="VEJ311" s="14"/>
      <c r="VEK311" s="14"/>
      <c r="VEL311" s="14"/>
      <c r="VEM311" s="14"/>
      <c r="VEN311" s="14"/>
      <c r="VEO311" s="14"/>
      <c r="VEP311" s="14"/>
      <c r="VEQ311" s="14"/>
      <c r="VER311" s="14"/>
      <c r="VES311" s="14"/>
      <c r="VET311" s="14"/>
      <c r="VEU311" s="14"/>
      <c r="VEV311" s="14"/>
      <c r="VEW311" s="14"/>
      <c r="VEX311" s="14"/>
      <c r="VEY311" s="14"/>
      <c r="VEZ311" s="14"/>
      <c r="VFA311" s="14"/>
      <c r="VFB311" s="14"/>
      <c r="VFC311" s="14"/>
      <c r="VFD311" s="14"/>
      <c r="VFE311" s="14"/>
      <c r="VFF311" s="14"/>
      <c r="VFG311" s="14"/>
      <c r="VFH311" s="14"/>
      <c r="VFI311" s="14"/>
      <c r="VFJ311" s="14"/>
      <c r="VFK311" s="14"/>
      <c r="VFL311" s="14"/>
      <c r="VFM311" s="14"/>
      <c r="VFN311" s="14"/>
      <c r="VFO311" s="14"/>
      <c r="VFP311" s="14"/>
      <c r="VFQ311" s="14"/>
      <c r="VFR311" s="14"/>
      <c r="VFS311" s="14"/>
      <c r="VFT311" s="14"/>
      <c r="VFU311" s="14"/>
      <c r="VFV311" s="14"/>
      <c r="VFW311" s="14"/>
      <c r="VFX311" s="14"/>
      <c r="VFY311" s="14"/>
      <c r="VFZ311" s="14"/>
      <c r="VGA311" s="14"/>
      <c r="VGB311" s="14"/>
      <c r="VGC311" s="14"/>
      <c r="VGD311" s="14"/>
      <c r="VGE311" s="14"/>
      <c r="VGF311" s="14"/>
      <c r="VGG311" s="14"/>
      <c r="VGH311" s="14"/>
      <c r="VGI311" s="14"/>
      <c r="VGJ311" s="14"/>
      <c r="VGK311" s="14"/>
      <c r="VGL311" s="14"/>
      <c r="VGM311" s="14"/>
      <c r="VGN311" s="14"/>
      <c r="VGO311" s="14"/>
      <c r="VGP311" s="14"/>
      <c r="VGQ311" s="14"/>
      <c r="VGR311" s="14"/>
      <c r="VGS311" s="14"/>
      <c r="VGT311" s="14"/>
      <c r="VGU311" s="14"/>
      <c r="VGV311" s="14"/>
      <c r="VGW311" s="14"/>
      <c r="VGX311" s="14"/>
      <c r="VGY311" s="14"/>
      <c r="VGZ311" s="14"/>
      <c r="VHA311" s="14"/>
      <c r="VHB311" s="14"/>
      <c r="VHC311" s="14"/>
      <c r="VHD311" s="14"/>
      <c r="VHE311" s="14"/>
      <c r="VHF311" s="14"/>
      <c r="VHG311" s="14"/>
      <c r="VHH311" s="14"/>
      <c r="VHI311" s="14"/>
      <c r="VHJ311" s="14"/>
      <c r="VHK311" s="14"/>
      <c r="VHL311" s="14"/>
      <c r="VHM311" s="14"/>
      <c r="VHN311" s="14"/>
      <c r="VHO311" s="14"/>
      <c r="VHP311" s="14"/>
      <c r="VHQ311" s="14"/>
      <c r="VHR311" s="14"/>
      <c r="VHS311" s="14"/>
      <c r="VHT311" s="14"/>
      <c r="VHU311" s="14"/>
      <c r="VHV311" s="14"/>
      <c r="VHW311" s="14"/>
      <c r="VHX311" s="14"/>
      <c r="VHY311" s="14"/>
      <c r="VHZ311" s="14"/>
      <c r="VIA311" s="14"/>
      <c r="VIB311" s="14"/>
      <c r="VIC311" s="14"/>
      <c r="VID311" s="14"/>
      <c r="VIE311" s="14"/>
      <c r="VIF311" s="14"/>
      <c r="VIG311" s="14"/>
      <c r="VIH311" s="14"/>
      <c r="VII311" s="14"/>
      <c r="VIJ311" s="14"/>
      <c r="VIK311" s="14"/>
      <c r="VIL311" s="14"/>
      <c r="VIM311" s="14"/>
      <c r="VIN311" s="14"/>
      <c r="VIO311" s="14"/>
      <c r="VIP311" s="14"/>
      <c r="VIQ311" s="14"/>
      <c r="VIR311" s="14"/>
      <c r="VIS311" s="14"/>
      <c r="VIT311" s="14"/>
      <c r="VIU311" s="14"/>
      <c r="VIV311" s="14"/>
      <c r="VIW311" s="14"/>
      <c r="VIX311" s="14"/>
      <c r="VIY311" s="14"/>
      <c r="VIZ311" s="14"/>
      <c r="VJA311" s="14"/>
      <c r="VJB311" s="14"/>
      <c r="VJC311" s="14"/>
      <c r="VJD311" s="14"/>
      <c r="VJE311" s="14"/>
      <c r="VJF311" s="14"/>
      <c r="VJG311" s="14"/>
      <c r="VJH311" s="14"/>
      <c r="VJI311" s="14"/>
      <c r="VJJ311" s="14"/>
      <c r="VJK311" s="14"/>
      <c r="VJL311" s="14"/>
      <c r="VJM311" s="14"/>
      <c r="VJN311" s="14"/>
      <c r="VJO311" s="14"/>
      <c r="VJP311" s="14"/>
      <c r="VJQ311" s="14"/>
      <c r="VJR311" s="14"/>
      <c r="VJS311" s="14"/>
      <c r="VJT311" s="14"/>
      <c r="VJU311" s="14"/>
      <c r="VJV311" s="14"/>
      <c r="VJW311" s="14"/>
      <c r="VJX311" s="14"/>
      <c r="VJY311" s="14"/>
      <c r="VJZ311" s="14"/>
      <c r="VKA311" s="14"/>
      <c r="VKB311" s="14"/>
      <c r="VKC311" s="14"/>
      <c r="VKD311" s="14"/>
      <c r="VKE311" s="14"/>
      <c r="VKF311" s="14"/>
      <c r="VKG311" s="14"/>
      <c r="VKH311" s="14"/>
      <c r="VKI311" s="14"/>
      <c r="VKJ311" s="14"/>
      <c r="VKK311" s="14"/>
      <c r="VKL311" s="14"/>
      <c r="VKM311" s="14"/>
      <c r="VKN311" s="14"/>
      <c r="VKO311" s="14"/>
      <c r="VKP311" s="14"/>
      <c r="VKQ311" s="14"/>
      <c r="VKR311" s="14"/>
      <c r="VKS311" s="14"/>
      <c r="VKT311" s="14"/>
      <c r="VKU311" s="14"/>
      <c r="VKV311" s="14"/>
      <c r="VKW311" s="14"/>
      <c r="VKX311" s="14"/>
      <c r="VKY311" s="14"/>
      <c r="VKZ311" s="14"/>
      <c r="VLA311" s="14"/>
      <c r="VLB311" s="14"/>
      <c r="VLC311" s="14"/>
      <c r="VLD311" s="14"/>
      <c r="VLE311" s="14"/>
      <c r="VLF311" s="14"/>
      <c r="VLG311" s="14"/>
      <c r="VLH311" s="14"/>
      <c r="VLI311" s="14"/>
      <c r="VLJ311" s="14"/>
      <c r="VLK311" s="14"/>
      <c r="VLL311" s="14"/>
      <c r="VLM311" s="14"/>
      <c r="VLN311" s="14"/>
      <c r="VLO311" s="14"/>
      <c r="VLP311" s="14"/>
      <c r="VLQ311" s="14"/>
      <c r="VLR311" s="14"/>
      <c r="VLS311" s="14"/>
      <c r="VLT311" s="14"/>
      <c r="VLU311" s="14"/>
      <c r="VLV311" s="14"/>
      <c r="VLW311" s="14"/>
      <c r="VLX311" s="14"/>
      <c r="VLY311" s="14"/>
      <c r="VLZ311" s="14"/>
      <c r="VMA311" s="14"/>
      <c r="VMB311" s="14"/>
      <c r="VMC311" s="14"/>
      <c r="VMD311" s="14"/>
      <c r="VME311" s="14"/>
      <c r="VMF311" s="14"/>
      <c r="VMG311" s="14"/>
      <c r="VMH311" s="14"/>
      <c r="VMI311" s="14"/>
      <c r="VMJ311" s="14"/>
      <c r="VMK311" s="14"/>
      <c r="VML311" s="14"/>
      <c r="VMM311" s="14"/>
      <c r="VMN311" s="14"/>
      <c r="VMO311" s="14"/>
      <c r="VMP311" s="14"/>
      <c r="VMQ311" s="14"/>
      <c r="VMR311" s="14"/>
      <c r="VMS311" s="14"/>
      <c r="VMT311" s="14"/>
      <c r="VMU311" s="14"/>
      <c r="VMV311" s="14"/>
      <c r="VMW311" s="14"/>
      <c r="VMX311" s="14"/>
      <c r="VMY311" s="14"/>
      <c r="VMZ311" s="14"/>
      <c r="VNA311" s="14"/>
      <c r="VNB311" s="14"/>
      <c r="VNC311" s="14"/>
      <c r="VND311" s="14"/>
      <c r="VNE311" s="14"/>
      <c r="VNF311" s="14"/>
      <c r="VNG311" s="14"/>
      <c r="VNH311" s="14"/>
      <c r="VNI311" s="14"/>
      <c r="VNJ311" s="14"/>
      <c r="VNK311" s="14"/>
      <c r="VNL311" s="14"/>
      <c r="VNM311" s="14"/>
      <c r="VNN311" s="14"/>
      <c r="VNO311" s="14"/>
      <c r="VNP311" s="14"/>
      <c r="VNQ311" s="14"/>
      <c r="VNR311" s="14"/>
      <c r="VNS311" s="14"/>
      <c r="VNT311" s="14"/>
      <c r="VNU311" s="14"/>
      <c r="VNV311" s="14"/>
      <c r="VNW311" s="14"/>
      <c r="VNX311" s="14"/>
      <c r="VNY311" s="14"/>
      <c r="VNZ311" s="14"/>
      <c r="VOA311" s="14"/>
      <c r="VOB311" s="14"/>
      <c r="VOC311" s="14"/>
      <c r="VOD311" s="14"/>
      <c r="VOE311" s="14"/>
      <c r="VOF311" s="14"/>
      <c r="VOG311" s="14"/>
      <c r="VOH311" s="14"/>
      <c r="VOI311" s="14"/>
      <c r="VOJ311" s="14"/>
      <c r="VOK311" s="14"/>
      <c r="VOL311" s="14"/>
      <c r="VOM311" s="14"/>
      <c r="VON311" s="14"/>
      <c r="VOO311" s="14"/>
      <c r="VOP311" s="14"/>
      <c r="VOQ311" s="14"/>
      <c r="VOR311" s="14"/>
      <c r="VOS311" s="14"/>
      <c r="VOT311" s="14"/>
      <c r="VOU311" s="14"/>
      <c r="VOV311" s="14"/>
      <c r="VOW311" s="14"/>
      <c r="VOX311" s="14"/>
      <c r="VOY311" s="14"/>
      <c r="VOZ311" s="14"/>
      <c r="VPA311" s="14"/>
      <c r="VPB311" s="14"/>
      <c r="VPC311" s="14"/>
      <c r="VPD311" s="14"/>
      <c r="VPE311" s="14"/>
      <c r="VPF311" s="14"/>
      <c r="VPG311" s="14"/>
      <c r="VPH311" s="14"/>
      <c r="VPI311" s="14"/>
      <c r="VPJ311" s="14"/>
      <c r="VPK311" s="14"/>
      <c r="VPL311" s="14"/>
      <c r="VPM311" s="14"/>
      <c r="VPN311" s="14"/>
      <c r="VPO311" s="14"/>
      <c r="VPP311" s="14"/>
      <c r="VPQ311" s="14"/>
      <c r="VPR311" s="14"/>
      <c r="VPS311" s="14"/>
      <c r="VPT311" s="14"/>
      <c r="VPU311" s="14"/>
      <c r="VPV311" s="14"/>
      <c r="VPW311" s="14"/>
      <c r="VPX311" s="14"/>
      <c r="VPY311" s="14"/>
      <c r="VPZ311" s="14"/>
      <c r="VQA311" s="14"/>
      <c r="VQB311" s="14"/>
      <c r="VQC311" s="14"/>
      <c r="VQD311" s="14"/>
      <c r="VQE311" s="14"/>
      <c r="VQF311" s="14"/>
      <c r="VQG311" s="14"/>
      <c r="VQH311" s="14"/>
      <c r="VQI311" s="14"/>
      <c r="VQJ311" s="14"/>
      <c r="VQK311" s="14"/>
      <c r="VQL311" s="14"/>
      <c r="VQM311" s="14"/>
      <c r="VQN311" s="14"/>
      <c r="VQO311" s="14"/>
      <c r="VQP311" s="14"/>
      <c r="VQQ311" s="14"/>
      <c r="VQR311" s="14"/>
      <c r="VQS311" s="14"/>
      <c r="VQT311" s="14"/>
      <c r="VQU311" s="14"/>
      <c r="VQV311" s="14"/>
      <c r="VQW311" s="14"/>
      <c r="VQX311" s="14"/>
      <c r="VQY311" s="14"/>
      <c r="VQZ311" s="14"/>
      <c r="VRA311" s="14"/>
      <c r="VRB311" s="14"/>
      <c r="VRC311" s="14"/>
      <c r="VRD311" s="14"/>
      <c r="VRE311" s="14"/>
      <c r="VRF311" s="14"/>
      <c r="VRG311" s="14"/>
      <c r="VRH311" s="14"/>
      <c r="VRI311" s="14"/>
      <c r="VRJ311" s="14"/>
      <c r="VRK311" s="14"/>
      <c r="VRL311" s="14"/>
      <c r="VRM311" s="14"/>
      <c r="VRN311" s="14"/>
      <c r="VRO311" s="14"/>
      <c r="VRP311" s="14"/>
      <c r="VRQ311" s="14"/>
      <c r="VRR311" s="14"/>
      <c r="VRS311" s="14"/>
      <c r="VRT311" s="14"/>
      <c r="VRU311" s="14"/>
      <c r="VRV311" s="14"/>
      <c r="VRW311" s="14"/>
      <c r="VRX311" s="14"/>
      <c r="VRY311" s="14"/>
      <c r="VRZ311" s="14"/>
      <c r="VSA311" s="14"/>
      <c r="VSB311" s="14"/>
      <c r="VSC311" s="14"/>
      <c r="VSD311" s="14"/>
      <c r="VSE311" s="14"/>
      <c r="VSF311" s="14"/>
      <c r="VSG311" s="14"/>
      <c r="VSH311" s="14"/>
      <c r="VSI311" s="14"/>
      <c r="VSJ311" s="14"/>
      <c r="VSK311" s="14"/>
      <c r="VSL311" s="14"/>
      <c r="VSM311" s="14"/>
      <c r="VSN311" s="14"/>
      <c r="VSO311" s="14"/>
      <c r="VSP311" s="14"/>
      <c r="VSQ311" s="14"/>
      <c r="VSR311" s="14"/>
      <c r="VSS311" s="14"/>
      <c r="VST311" s="14"/>
      <c r="VSU311" s="14"/>
      <c r="VSV311" s="14"/>
      <c r="VSW311" s="14"/>
      <c r="VSX311" s="14"/>
      <c r="VSY311" s="14"/>
      <c r="VSZ311" s="14"/>
      <c r="VTA311" s="14"/>
      <c r="VTB311" s="14"/>
      <c r="VTC311" s="14"/>
      <c r="VTD311" s="14"/>
      <c r="VTE311" s="14"/>
      <c r="VTF311" s="14"/>
      <c r="VTG311" s="14"/>
      <c r="VTH311" s="14"/>
      <c r="VTI311" s="14"/>
      <c r="VTJ311" s="14"/>
      <c r="VTK311" s="14"/>
      <c r="VTL311" s="14"/>
      <c r="VTM311" s="14"/>
      <c r="VTN311" s="14"/>
      <c r="VTO311" s="14"/>
      <c r="VTP311" s="14"/>
      <c r="VTQ311" s="14"/>
      <c r="VTR311" s="14"/>
      <c r="VTS311" s="14"/>
      <c r="VTT311" s="14"/>
      <c r="VTU311" s="14"/>
      <c r="VTV311" s="14"/>
      <c r="VTW311" s="14"/>
      <c r="VTX311" s="14"/>
      <c r="VTY311" s="14"/>
      <c r="VTZ311" s="14"/>
      <c r="VUA311" s="14"/>
      <c r="VUB311" s="14"/>
      <c r="VUC311" s="14"/>
      <c r="VUD311" s="14"/>
      <c r="VUE311" s="14"/>
      <c r="VUF311" s="14"/>
      <c r="VUG311" s="14"/>
      <c r="VUH311" s="14"/>
      <c r="VUI311" s="14"/>
      <c r="VUJ311" s="14"/>
      <c r="VUK311" s="14"/>
      <c r="VUL311" s="14"/>
      <c r="VUM311" s="14"/>
      <c r="VUN311" s="14"/>
      <c r="VUO311" s="14"/>
      <c r="VUP311" s="14"/>
      <c r="VUQ311" s="14"/>
      <c r="VUR311" s="14"/>
      <c r="VUS311" s="14"/>
      <c r="VUT311" s="14"/>
      <c r="VUU311" s="14"/>
      <c r="VUV311" s="14"/>
      <c r="VUW311" s="14"/>
      <c r="VUX311" s="14"/>
      <c r="VUY311" s="14"/>
      <c r="VUZ311" s="14"/>
      <c r="VVA311" s="14"/>
      <c r="VVB311" s="14"/>
      <c r="VVC311" s="14"/>
      <c r="VVD311" s="14"/>
      <c r="VVE311" s="14"/>
      <c r="VVF311" s="14"/>
      <c r="VVG311" s="14"/>
      <c r="VVH311" s="14"/>
      <c r="VVI311" s="14"/>
      <c r="VVJ311" s="14"/>
      <c r="VVK311" s="14"/>
      <c r="VVL311" s="14"/>
      <c r="VVM311" s="14"/>
      <c r="VVN311" s="14"/>
      <c r="VVO311" s="14"/>
      <c r="VVP311" s="14"/>
      <c r="VVQ311" s="14"/>
      <c r="VVR311" s="14"/>
      <c r="VVS311" s="14"/>
      <c r="VVT311" s="14"/>
      <c r="VVU311" s="14"/>
      <c r="VVV311" s="14"/>
      <c r="VVW311" s="14"/>
      <c r="VVX311" s="14"/>
      <c r="VVY311" s="14"/>
      <c r="VVZ311" s="14"/>
      <c r="VWA311" s="14"/>
      <c r="VWB311" s="14"/>
      <c r="VWC311" s="14"/>
      <c r="VWD311" s="14"/>
      <c r="VWE311" s="14"/>
      <c r="VWF311" s="14"/>
      <c r="VWG311" s="14"/>
      <c r="VWH311" s="14"/>
      <c r="VWI311" s="14"/>
      <c r="VWJ311" s="14"/>
      <c r="VWK311" s="14"/>
      <c r="VWL311" s="14"/>
      <c r="VWM311" s="14"/>
      <c r="VWN311" s="14"/>
      <c r="VWO311" s="14"/>
      <c r="VWP311" s="14"/>
      <c r="VWQ311" s="14"/>
      <c r="VWR311" s="14"/>
      <c r="VWS311" s="14"/>
      <c r="VWT311" s="14"/>
      <c r="VWU311" s="14"/>
      <c r="VWV311" s="14"/>
      <c r="VWW311" s="14"/>
      <c r="VWX311" s="14"/>
      <c r="VWY311" s="14"/>
      <c r="VWZ311" s="14"/>
      <c r="VXA311" s="14"/>
      <c r="VXB311" s="14"/>
      <c r="VXC311" s="14"/>
      <c r="VXD311" s="14"/>
      <c r="VXE311" s="14"/>
      <c r="VXF311" s="14"/>
      <c r="VXG311" s="14"/>
      <c r="VXH311" s="14"/>
      <c r="VXI311" s="14"/>
      <c r="VXJ311" s="14"/>
      <c r="VXK311" s="14"/>
      <c r="VXL311" s="14"/>
      <c r="VXM311" s="14"/>
      <c r="VXN311" s="14"/>
      <c r="VXO311" s="14"/>
      <c r="VXP311" s="14"/>
      <c r="VXQ311" s="14"/>
      <c r="VXR311" s="14"/>
      <c r="VXS311" s="14"/>
      <c r="VXT311" s="14"/>
      <c r="VXU311" s="14"/>
      <c r="VXV311" s="14"/>
      <c r="VXW311" s="14"/>
      <c r="VXX311" s="14"/>
      <c r="VXY311" s="14"/>
      <c r="VXZ311" s="14"/>
      <c r="VYA311" s="14"/>
      <c r="VYB311" s="14"/>
      <c r="VYC311" s="14"/>
      <c r="VYD311" s="14"/>
      <c r="VYE311" s="14"/>
      <c r="VYF311" s="14"/>
      <c r="VYG311" s="14"/>
      <c r="VYH311" s="14"/>
      <c r="VYI311" s="14"/>
      <c r="VYJ311" s="14"/>
      <c r="VYK311" s="14"/>
      <c r="VYL311" s="14"/>
      <c r="VYM311" s="14"/>
      <c r="VYN311" s="14"/>
      <c r="VYO311" s="14"/>
      <c r="VYP311" s="14"/>
      <c r="VYQ311" s="14"/>
      <c r="VYR311" s="14"/>
      <c r="VYS311" s="14"/>
      <c r="VYT311" s="14"/>
      <c r="VYU311" s="14"/>
      <c r="VYV311" s="14"/>
      <c r="VYW311" s="14"/>
      <c r="VYX311" s="14"/>
      <c r="VYY311" s="14"/>
      <c r="VYZ311" s="14"/>
      <c r="VZA311" s="14"/>
      <c r="VZB311" s="14"/>
      <c r="VZC311" s="14"/>
      <c r="VZD311" s="14"/>
      <c r="VZE311" s="14"/>
      <c r="VZF311" s="14"/>
      <c r="VZG311" s="14"/>
      <c r="VZH311" s="14"/>
      <c r="VZI311" s="14"/>
      <c r="VZJ311" s="14"/>
      <c r="VZK311" s="14"/>
      <c r="VZL311" s="14"/>
      <c r="VZM311" s="14"/>
      <c r="VZN311" s="14"/>
      <c r="VZO311" s="14"/>
      <c r="VZP311" s="14"/>
      <c r="VZQ311" s="14"/>
      <c r="VZR311" s="14"/>
      <c r="VZS311" s="14"/>
      <c r="VZT311" s="14"/>
      <c r="VZU311" s="14"/>
      <c r="VZV311" s="14"/>
      <c r="VZW311" s="14"/>
      <c r="VZX311" s="14"/>
      <c r="VZY311" s="14"/>
      <c r="VZZ311" s="14"/>
      <c r="WAA311" s="14"/>
      <c r="WAB311" s="14"/>
      <c r="WAC311" s="14"/>
      <c r="WAD311" s="14"/>
      <c r="WAE311" s="14"/>
      <c r="WAF311" s="14"/>
      <c r="WAG311" s="14"/>
      <c r="WAH311" s="14"/>
      <c r="WAI311" s="14"/>
      <c r="WAJ311" s="14"/>
      <c r="WAK311" s="14"/>
      <c r="WAL311" s="14"/>
      <c r="WAM311" s="14"/>
      <c r="WAN311" s="14"/>
      <c r="WAO311" s="14"/>
      <c r="WAP311" s="14"/>
      <c r="WAQ311" s="14"/>
      <c r="WAR311" s="14"/>
      <c r="WAS311" s="14"/>
      <c r="WAT311" s="14"/>
      <c r="WAU311" s="14"/>
      <c r="WAV311" s="14"/>
      <c r="WAW311" s="14"/>
      <c r="WAX311" s="14"/>
      <c r="WAY311" s="14"/>
      <c r="WAZ311" s="14"/>
      <c r="WBA311" s="14"/>
      <c r="WBB311" s="14"/>
      <c r="WBC311" s="14"/>
      <c r="WBD311" s="14"/>
      <c r="WBE311" s="14"/>
      <c r="WBF311" s="14"/>
      <c r="WBG311" s="14"/>
      <c r="WBH311" s="14"/>
      <c r="WBI311" s="14"/>
      <c r="WBJ311" s="14"/>
      <c r="WBK311" s="14"/>
      <c r="WBL311" s="14"/>
      <c r="WBM311" s="14"/>
      <c r="WBN311" s="14"/>
      <c r="WBO311" s="14"/>
      <c r="WBP311" s="14"/>
      <c r="WBQ311" s="14"/>
      <c r="WBR311" s="14"/>
      <c r="WBS311" s="14"/>
      <c r="WBT311" s="14"/>
      <c r="WBU311" s="14"/>
      <c r="WBV311" s="14"/>
      <c r="WBW311" s="14"/>
      <c r="WBX311" s="14"/>
      <c r="WBY311" s="14"/>
      <c r="WBZ311" s="14"/>
      <c r="WCA311" s="14"/>
      <c r="WCB311" s="14"/>
      <c r="WCC311" s="14"/>
      <c r="WCD311" s="14"/>
      <c r="WCE311" s="14"/>
      <c r="WCF311" s="14"/>
      <c r="WCG311" s="14"/>
      <c r="WCH311" s="14"/>
      <c r="WCI311" s="14"/>
      <c r="WCJ311" s="14"/>
      <c r="WCK311" s="14"/>
      <c r="WCL311" s="14"/>
      <c r="WCM311" s="14"/>
      <c r="WCN311" s="14"/>
      <c r="WCO311" s="14"/>
      <c r="WCP311" s="14"/>
      <c r="WCQ311" s="14"/>
      <c r="WCR311" s="14"/>
      <c r="WCS311" s="14"/>
      <c r="WCT311" s="14"/>
      <c r="WCU311" s="14"/>
      <c r="WCV311" s="14"/>
      <c r="WCW311" s="14"/>
      <c r="WCX311" s="14"/>
      <c r="WCY311" s="14"/>
      <c r="WCZ311" s="14"/>
      <c r="WDA311" s="14"/>
      <c r="WDB311" s="14"/>
      <c r="WDC311" s="14"/>
      <c r="WDD311" s="14"/>
      <c r="WDE311" s="14"/>
      <c r="WDF311" s="14"/>
      <c r="WDG311" s="14"/>
      <c r="WDH311" s="14"/>
      <c r="WDI311" s="14"/>
      <c r="WDJ311" s="14"/>
      <c r="WDK311" s="14"/>
      <c r="WDL311" s="14"/>
      <c r="WDM311" s="14"/>
      <c r="WDN311" s="14"/>
      <c r="WDO311" s="14"/>
      <c r="WDP311" s="14"/>
      <c r="WDQ311" s="14"/>
      <c r="WDR311" s="14"/>
      <c r="WDS311" s="14"/>
      <c r="WDT311" s="14"/>
      <c r="WDU311" s="14"/>
      <c r="WDV311" s="14"/>
      <c r="WDW311" s="14"/>
      <c r="WDX311" s="14"/>
      <c r="WDY311" s="14"/>
      <c r="WDZ311" s="14"/>
      <c r="WEA311" s="14"/>
      <c r="WEB311" s="14"/>
      <c r="WEC311" s="14"/>
      <c r="WED311" s="14"/>
      <c r="WEE311" s="14"/>
      <c r="WEF311" s="14"/>
      <c r="WEG311" s="14"/>
      <c r="WEH311" s="14"/>
      <c r="WEI311" s="14"/>
      <c r="WEJ311" s="14"/>
      <c r="WEK311" s="14"/>
      <c r="WEL311" s="14"/>
      <c r="WEM311" s="14"/>
      <c r="WEN311" s="14"/>
      <c r="WEO311" s="14"/>
      <c r="WEP311" s="14"/>
      <c r="WEQ311" s="14"/>
      <c r="WER311" s="14"/>
      <c r="WES311" s="14"/>
      <c r="WET311" s="14"/>
      <c r="WEU311" s="14"/>
      <c r="WEV311" s="14"/>
      <c r="WEW311" s="14"/>
      <c r="WEX311" s="14"/>
      <c r="WEY311" s="14"/>
      <c r="WEZ311" s="14"/>
      <c r="WFA311" s="14"/>
      <c r="WFB311" s="14"/>
      <c r="WFC311" s="14"/>
      <c r="WFD311" s="14"/>
      <c r="WFE311" s="14"/>
      <c r="WFF311" s="14"/>
      <c r="WFG311" s="14"/>
      <c r="WFH311" s="14"/>
      <c r="WFI311" s="14"/>
      <c r="WFJ311" s="14"/>
      <c r="WFK311" s="14"/>
      <c r="WFL311" s="14"/>
      <c r="WFM311" s="14"/>
      <c r="WFN311" s="14"/>
      <c r="WFO311" s="14"/>
      <c r="WFP311" s="14"/>
      <c r="WFQ311" s="14"/>
      <c r="WFR311" s="14"/>
      <c r="WFS311" s="14"/>
      <c r="WFT311" s="14"/>
      <c r="WFU311" s="14"/>
      <c r="WFV311" s="14"/>
      <c r="WFW311" s="14"/>
      <c r="WFX311" s="14"/>
      <c r="WFY311" s="14"/>
      <c r="WFZ311" s="14"/>
      <c r="WGA311" s="14"/>
      <c r="WGB311" s="14"/>
      <c r="WGC311" s="14"/>
      <c r="WGD311" s="14"/>
      <c r="WGE311" s="14"/>
      <c r="WGF311" s="14"/>
      <c r="WGG311" s="14"/>
      <c r="WGH311" s="14"/>
      <c r="WGI311" s="14"/>
      <c r="WGJ311" s="14"/>
      <c r="WGK311" s="14"/>
      <c r="WGL311" s="14"/>
      <c r="WGM311" s="14"/>
      <c r="WGN311" s="14"/>
      <c r="WGO311" s="14"/>
      <c r="WGP311" s="14"/>
      <c r="WGQ311" s="14"/>
      <c r="WGR311" s="14"/>
      <c r="WGS311" s="14"/>
      <c r="WGT311" s="14"/>
      <c r="WGU311" s="14"/>
      <c r="WGV311" s="14"/>
      <c r="WGW311" s="14"/>
      <c r="WGX311" s="14"/>
      <c r="WGY311" s="14"/>
      <c r="WGZ311" s="14"/>
      <c r="WHA311" s="14"/>
      <c r="WHB311" s="14"/>
      <c r="WHC311" s="14"/>
      <c r="WHD311" s="14"/>
      <c r="WHE311" s="14"/>
      <c r="WHF311" s="14"/>
      <c r="WHG311" s="14"/>
      <c r="WHH311" s="14"/>
      <c r="WHI311" s="14"/>
      <c r="WHJ311" s="14"/>
      <c r="WHK311" s="14"/>
      <c r="WHL311" s="14"/>
      <c r="WHM311" s="14"/>
      <c r="WHN311" s="14"/>
      <c r="WHO311" s="14"/>
      <c r="WHP311" s="14"/>
      <c r="WHQ311" s="14"/>
      <c r="WHR311" s="14"/>
      <c r="WHS311" s="14"/>
      <c r="WHT311" s="14"/>
      <c r="WHU311" s="14"/>
      <c r="WHV311" s="14"/>
      <c r="WHW311" s="14"/>
      <c r="WHX311" s="14"/>
      <c r="WHY311" s="14"/>
      <c r="WHZ311" s="14"/>
      <c r="WIA311" s="14"/>
      <c r="WIB311" s="14"/>
      <c r="WIC311" s="14"/>
      <c r="WID311" s="14"/>
      <c r="WIE311" s="14"/>
      <c r="WIF311" s="14"/>
      <c r="WIG311" s="14"/>
      <c r="WIH311" s="14"/>
      <c r="WII311" s="14"/>
      <c r="WIJ311" s="14"/>
      <c r="WIK311" s="14"/>
      <c r="WIL311" s="14"/>
      <c r="WIM311" s="14"/>
      <c r="WIN311" s="14"/>
      <c r="WIO311" s="14"/>
      <c r="WIP311" s="14"/>
      <c r="WIQ311" s="14"/>
      <c r="WIR311" s="14"/>
      <c r="WIS311" s="14"/>
      <c r="WIT311" s="14"/>
      <c r="WIU311" s="14"/>
      <c r="WIV311" s="14"/>
      <c r="WIW311" s="14"/>
      <c r="WIX311" s="14"/>
      <c r="WIY311" s="14"/>
      <c r="WIZ311" s="14"/>
      <c r="WJA311" s="14"/>
      <c r="WJB311" s="14"/>
      <c r="WJC311" s="14"/>
      <c r="WJD311" s="14"/>
      <c r="WJE311" s="14"/>
      <c r="WJF311" s="14"/>
      <c r="WJG311" s="14"/>
      <c r="WJH311" s="14"/>
      <c r="WJI311" s="14"/>
      <c r="WJJ311" s="14"/>
      <c r="WJK311" s="14"/>
      <c r="WJL311" s="14"/>
      <c r="WJM311" s="14"/>
      <c r="WJN311" s="14"/>
      <c r="WJO311" s="14"/>
      <c r="WJP311" s="14"/>
      <c r="WJQ311" s="14"/>
      <c r="WJR311" s="14"/>
      <c r="WJS311" s="14"/>
      <c r="WJT311" s="14"/>
      <c r="WJU311" s="14"/>
      <c r="WJV311" s="14"/>
      <c r="WJW311" s="14"/>
      <c r="WJX311" s="14"/>
      <c r="WJY311" s="14"/>
      <c r="WJZ311" s="14"/>
      <c r="WKA311" s="14"/>
      <c r="WKB311" s="14"/>
      <c r="WKC311" s="14"/>
      <c r="WKD311" s="14"/>
      <c r="WKE311" s="14"/>
      <c r="WKF311" s="14"/>
      <c r="WKG311" s="14"/>
      <c r="WKH311" s="14"/>
      <c r="WKI311" s="14"/>
      <c r="WKJ311" s="14"/>
      <c r="WKK311" s="14"/>
      <c r="WKL311" s="14"/>
      <c r="WKM311" s="14"/>
      <c r="WKN311" s="14"/>
      <c r="WKO311" s="14"/>
      <c r="WKP311" s="14"/>
      <c r="WKQ311" s="14"/>
      <c r="WKR311" s="14"/>
      <c r="WKS311" s="14"/>
      <c r="WKT311" s="14"/>
      <c r="WKU311" s="14"/>
      <c r="WKV311" s="14"/>
      <c r="WKW311" s="14"/>
      <c r="WKX311" s="14"/>
      <c r="WKY311" s="14"/>
      <c r="WKZ311" s="14"/>
      <c r="WLA311" s="14"/>
      <c r="WLB311" s="14"/>
      <c r="WLC311" s="14"/>
      <c r="WLD311" s="14"/>
      <c r="WLE311" s="14"/>
      <c r="WLF311" s="14"/>
      <c r="WLG311" s="14"/>
      <c r="WLH311" s="14"/>
      <c r="WLI311" s="14"/>
      <c r="WLJ311" s="14"/>
      <c r="WLK311" s="14"/>
      <c r="WLL311" s="14"/>
      <c r="WLM311" s="14"/>
      <c r="WLN311" s="14"/>
      <c r="WLO311" s="14"/>
      <c r="WLP311" s="14"/>
      <c r="WLQ311" s="14"/>
      <c r="WLR311" s="14"/>
      <c r="WLS311" s="14"/>
      <c r="WLT311" s="14"/>
      <c r="WLU311" s="14"/>
      <c r="WLV311" s="14"/>
      <c r="WLW311" s="14"/>
      <c r="WLX311" s="14"/>
      <c r="WLY311" s="14"/>
      <c r="WLZ311" s="14"/>
      <c r="WMA311" s="14"/>
      <c r="WMB311" s="14"/>
      <c r="WMC311" s="14"/>
      <c r="WMD311" s="14"/>
      <c r="WME311" s="14"/>
      <c r="WMF311" s="14"/>
      <c r="WMG311" s="14"/>
      <c r="WMH311" s="14"/>
      <c r="WMI311" s="14"/>
      <c r="WMJ311" s="14"/>
      <c r="WMK311" s="14"/>
      <c r="WML311" s="14"/>
      <c r="WMM311" s="14"/>
      <c r="WMN311" s="14"/>
      <c r="WMO311" s="14"/>
      <c r="WMP311" s="14"/>
      <c r="WMQ311" s="14"/>
      <c r="WMR311" s="14"/>
      <c r="WMS311" s="14"/>
      <c r="WMT311" s="14"/>
      <c r="WMU311" s="14"/>
      <c r="WMV311" s="14"/>
      <c r="WMW311" s="14"/>
      <c r="WMX311" s="14"/>
      <c r="WMY311" s="14"/>
      <c r="WMZ311" s="14"/>
      <c r="WNA311" s="14"/>
      <c r="WNB311" s="14"/>
      <c r="WNC311" s="14"/>
      <c r="WND311" s="14"/>
      <c r="WNE311" s="14"/>
      <c r="WNF311" s="14"/>
      <c r="WNG311" s="14"/>
      <c r="WNH311" s="14"/>
      <c r="WNI311" s="14"/>
      <c r="WNJ311" s="14"/>
      <c r="WNK311" s="14"/>
      <c r="WNL311" s="14"/>
      <c r="WNM311" s="14"/>
      <c r="WNN311" s="14"/>
      <c r="WNO311" s="14"/>
      <c r="WNP311" s="14"/>
      <c r="WNQ311" s="14"/>
      <c r="WNR311" s="14"/>
      <c r="WNS311" s="14"/>
      <c r="WNT311" s="14"/>
      <c r="WNU311" s="14"/>
      <c r="WNV311" s="14"/>
      <c r="WNW311" s="14"/>
      <c r="WNX311" s="14"/>
      <c r="WNY311" s="14"/>
      <c r="WNZ311" s="14"/>
      <c r="WOA311" s="14"/>
      <c r="WOB311" s="14"/>
      <c r="WOC311" s="14"/>
      <c r="WOD311" s="14"/>
      <c r="WOE311" s="14"/>
      <c r="WOF311" s="14"/>
      <c r="WOG311" s="14"/>
      <c r="WOH311" s="14"/>
      <c r="WOI311" s="14"/>
      <c r="WOJ311" s="14"/>
      <c r="WOK311" s="14"/>
      <c r="WOL311" s="14"/>
      <c r="WOM311" s="14"/>
      <c r="WON311" s="14"/>
      <c r="WOO311" s="14"/>
      <c r="WOP311" s="14"/>
      <c r="WOQ311" s="14"/>
      <c r="WOR311" s="14"/>
      <c r="WOS311" s="14"/>
      <c r="WOT311" s="14"/>
      <c r="WOU311" s="14"/>
      <c r="WOV311" s="14"/>
      <c r="WOW311" s="14"/>
      <c r="WOX311" s="14"/>
      <c r="WOY311" s="14"/>
      <c r="WOZ311" s="14"/>
      <c r="WPA311" s="14"/>
      <c r="WPB311" s="14"/>
      <c r="WPC311" s="14"/>
      <c r="WPD311" s="14"/>
      <c r="WPE311" s="14"/>
      <c r="WPF311" s="14"/>
      <c r="WPG311" s="14"/>
      <c r="WPH311" s="14"/>
      <c r="WPI311" s="14"/>
      <c r="WPJ311" s="14"/>
      <c r="WPK311" s="14"/>
      <c r="WPL311" s="14"/>
      <c r="WPM311" s="14"/>
      <c r="WPN311" s="14"/>
      <c r="WPO311" s="14"/>
      <c r="WPP311" s="14"/>
      <c r="WPQ311" s="14"/>
      <c r="WPR311" s="14"/>
      <c r="WPS311" s="14"/>
      <c r="WPT311" s="14"/>
      <c r="WPU311" s="14"/>
      <c r="WPV311" s="14"/>
      <c r="WPW311" s="14"/>
      <c r="WPX311" s="14"/>
      <c r="WPY311" s="14"/>
      <c r="WPZ311" s="14"/>
      <c r="WQA311" s="14"/>
      <c r="WQB311" s="14"/>
      <c r="WQC311" s="14"/>
      <c r="WQD311" s="14"/>
      <c r="WQE311" s="14"/>
      <c r="WQF311" s="14"/>
      <c r="WQG311" s="14"/>
      <c r="WQH311" s="14"/>
      <c r="WQI311" s="14"/>
      <c r="WQJ311" s="14"/>
      <c r="WQK311" s="14"/>
      <c r="WQL311" s="14"/>
      <c r="WQM311" s="14"/>
      <c r="WQN311" s="14"/>
      <c r="WQO311" s="14"/>
      <c r="WQP311" s="14"/>
      <c r="WQQ311" s="14"/>
      <c r="WQR311" s="14"/>
      <c r="WQS311" s="14"/>
      <c r="WQT311" s="14"/>
      <c r="WQU311" s="14"/>
      <c r="WQV311" s="14"/>
      <c r="WQW311" s="14"/>
      <c r="WQX311" s="14"/>
      <c r="WQY311" s="14"/>
      <c r="WQZ311" s="14"/>
      <c r="WRA311" s="14"/>
      <c r="WRB311" s="14"/>
      <c r="WRC311" s="14"/>
      <c r="WRD311" s="14"/>
      <c r="WRE311" s="14"/>
      <c r="WRF311" s="14"/>
      <c r="WRG311" s="14"/>
      <c r="WRH311" s="14"/>
      <c r="WRI311" s="14"/>
      <c r="WRJ311" s="14"/>
      <c r="WRK311" s="14"/>
      <c r="WRL311" s="14"/>
      <c r="WRM311" s="14"/>
      <c r="WRN311" s="14"/>
      <c r="WRO311" s="14"/>
      <c r="WRP311" s="14"/>
      <c r="WRQ311" s="14"/>
      <c r="WRR311" s="14"/>
      <c r="WRS311" s="14"/>
      <c r="WRT311" s="14"/>
      <c r="WRU311" s="14"/>
      <c r="WRV311" s="14"/>
      <c r="WRW311" s="14"/>
      <c r="WRX311" s="14"/>
      <c r="WRY311" s="14"/>
      <c r="WRZ311" s="14"/>
      <c r="WSA311" s="14"/>
      <c r="WSB311" s="14"/>
      <c r="WSC311" s="14"/>
      <c r="WSD311" s="14"/>
      <c r="WSE311" s="14"/>
      <c r="WSF311" s="14"/>
      <c r="WSG311" s="14"/>
      <c r="WSH311" s="14"/>
      <c r="WSI311" s="14"/>
      <c r="WSJ311" s="14"/>
      <c r="WSK311" s="14"/>
      <c r="WSL311" s="14"/>
      <c r="WSM311" s="14"/>
      <c r="WSN311" s="14"/>
      <c r="WSO311" s="14"/>
      <c r="WSP311" s="14"/>
      <c r="WSQ311" s="14"/>
      <c r="WSR311" s="14"/>
      <c r="WSS311" s="14"/>
      <c r="WST311" s="14"/>
      <c r="WSU311" s="14"/>
      <c r="WSV311" s="14"/>
      <c r="WSW311" s="14"/>
      <c r="WSX311" s="14"/>
      <c r="WSY311" s="14"/>
      <c r="WSZ311" s="14"/>
      <c r="WTA311" s="14"/>
      <c r="WTB311" s="14"/>
      <c r="WTC311" s="14"/>
      <c r="WTD311" s="14"/>
      <c r="WTE311" s="14"/>
      <c r="WTF311" s="14"/>
      <c r="WTG311" s="14"/>
      <c r="WTH311" s="14"/>
      <c r="WTI311" s="14"/>
      <c r="WTJ311" s="14"/>
      <c r="WTK311" s="14"/>
      <c r="WTL311" s="14"/>
      <c r="WTM311" s="14"/>
      <c r="WTN311" s="14"/>
      <c r="WTO311" s="14"/>
      <c r="WTP311" s="14"/>
      <c r="WTQ311" s="14"/>
      <c r="WTR311" s="14"/>
      <c r="WTS311" s="14"/>
      <c r="WTT311" s="14"/>
      <c r="WTU311" s="14"/>
      <c r="WTV311" s="14"/>
      <c r="WTW311" s="14"/>
      <c r="WTX311" s="14"/>
      <c r="WTY311" s="14"/>
      <c r="WTZ311" s="14"/>
      <c r="WUA311" s="14"/>
      <c r="WUB311" s="14"/>
      <c r="WUC311" s="14"/>
      <c r="WUD311" s="14"/>
      <c r="WUE311" s="14"/>
      <c r="WUF311" s="14"/>
      <c r="WUG311" s="14"/>
      <c r="WUH311" s="14"/>
      <c r="WUI311" s="14"/>
      <c r="WUJ311" s="14"/>
      <c r="WUK311" s="14"/>
      <c r="WUL311" s="14"/>
      <c r="WUM311" s="14"/>
      <c r="WUN311" s="14"/>
      <c r="WUO311" s="14"/>
      <c r="WUP311" s="14"/>
      <c r="WUQ311" s="14"/>
      <c r="WUR311" s="14"/>
      <c r="WUS311" s="14"/>
      <c r="WUT311" s="14"/>
      <c r="WUU311" s="14"/>
      <c r="WUV311" s="14"/>
      <c r="WUW311" s="14"/>
      <c r="WUX311" s="14"/>
      <c r="WUY311" s="14"/>
      <c r="WUZ311" s="14"/>
      <c r="WVA311" s="14"/>
      <c r="WVB311" s="14"/>
      <c r="WVC311" s="14"/>
      <c r="WVD311" s="14"/>
      <c r="WVE311" s="14"/>
      <c r="WVF311" s="14"/>
      <c r="WVG311" s="14"/>
      <c r="WVH311" s="14"/>
      <c r="WVI311" s="14"/>
      <c r="WVJ311" s="14"/>
      <c r="WVK311" s="14"/>
      <c r="WVL311" s="14"/>
      <c r="WVM311" s="14"/>
      <c r="WVN311" s="14"/>
      <c r="WVO311" s="14"/>
      <c r="WVP311" s="14"/>
      <c r="WVQ311" s="14"/>
      <c r="WVR311" s="14"/>
      <c r="WVS311" s="14"/>
      <c r="WVT311" s="14"/>
      <c r="WVU311" s="14"/>
      <c r="WVV311" s="14"/>
      <c r="WVW311" s="14"/>
      <c r="WVX311" s="14"/>
      <c r="WVY311" s="14"/>
      <c r="WVZ311" s="14"/>
      <c r="WWA311" s="14"/>
      <c r="WWB311" s="14"/>
      <c r="WWC311" s="14"/>
      <c r="WWD311" s="14"/>
      <c r="WWE311" s="14"/>
      <c r="WWF311" s="14"/>
      <c r="WWG311" s="14"/>
      <c r="WWH311" s="14"/>
      <c r="WWI311" s="14"/>
      <c r="WWJ311" s="14"/>
      <c r="WWK311" s="14"/>
      <c r="WWL311" s="14"/>
      <c r="WWM311" s="14"/>
      <c r="WWN311" s="14"/>
      <c r="WWO311" s="14"/>
      <c r="WWP311" s="14"/>
      <c r="WWQ311" s="14"/>
      <c r="WWR311" s="14"/>
      <c r="WWS311" s="14"/>
      <c r="WWT311" s="14"/>
      <c r="WWU311" s="14"/>
      <c r="WWV311" s="14"/>
      <c r="WWW311" s="14"/>
      <c r="WWX311" s="14"/>
      <c r="WWY311" s="14"/>
      <c r="WWZ311" s="14"/>
      <c r="WXA311" s="14"/>
      <c r="WXB311" s="14"/>
      <c r="WXC311" s="14"/>
      <c r="WXD311" s="14"/>
      <c r="WXE311" s="14"/>
      <c r="WXF311" s="14"/>
      <c r="WXG311" s="14"/>
      <c r="WXH311" s="14"/>
      <c r="WXI311" s="14"/>
      <c r="WXJ311" s="14"/>
      <c r="WXK311" s="14"/>
      <c r="WXL311" s="14"/>
      <c r="WXM311" s="14"/>
      <c r="WXN311" s="14"/>
      <c r="WXO311" s="14"/>
      <c r="WXP311" s="14"/>
      <c r="WXQ311" s="14"/>
      <c r="WXR311" s="14"/>
      <c r="WXS311" s="14"/>
      <c r="WXT311" s="14"/>
      <c r="WXU311" s="14"/>
      <c r="WXV311" s="14"/>
      <c r="WXW311" s="14"/>
      <c r="WXX311" s="14"/>
      <c r="WXY311" s="14"/>
      <c r="WXZ311" s="14"/>
      <c r="WYA311" s="14"/>
      <c r="WYB311" s="14"/>
      <c r="WYC311" s="14"/>
      <c r="WYD311" s="14"/>
      <c r="WYE311" s="14"/>
      <c r="WYF311" s="14"/>
      <c r="WYG311" s="14"/>
      <c r="WYH311" s="14"/>
      <c r="WYI311" s="14"/>
      <c r="WYJ311" s="14"/>
      <c r="WYK311" s="14"/>
      <c r="WYL311" s="14"/>
      <c r="WYM311" s="14"/>
      <c r="WYN311" s="14"/>
      <c r="WYO311" s="14"/>
      <c r="WYP311" s="14"/>
      <c r="WYQ311" s="14"/>
      <c r="WYR311" s="14"/>
      <c r="WYS311" s="14"/>
      <c r="WYT311" s="14"/>
      <c r="WYU311" s="14"/>
      <c r="WYV311" s="14"/>
      <c r="WYW311" s="14"/>
      <c r="WYX311" s="14"/>
      <c r="WYY311" s="14"/>
      <c r="WYZ311" s="14"/>
      <c r="WZA311" s="14"/>
      <c r="WZB311" s="14"/>
      <c r="WZC311" s="14"/>
      <c r="WZD311" s="14"/>
      <c r="WZE311" s="14"/>
      <c r="WZF311" s="14"/>
      <c r="WZG311" s="14"/>
      <c r="WZH311" s="14"/>
      <c r="WZI311" s="14"/>
      <c r="WZJ311" s="14"/>
      <c r="WZK311" s="14"/>
      <c r="WZL311" s="14"/>
      <c r="WZM311" s="14"/>
      <c r="WZN311" s="14"/>
      <c r="WZO311" s="14"/>
      <c r="WZP311" s="14"/>
      <c r="WZQ311" s="14"/>
      <c r="WZR311" s="14"/>
      <c r="WZS311" s="14"/>
      <c r="WZT311" s="14"/>
      <c r="WZU311" s="14"/>
      <c r="WZV311" s="14"/>
      <c r="WZW311" s="14"/>
      <c r="WZX311" s="14"/>
      <c r="WZY311" s="14"/>
      <c r="WZZ311" s="14"/>
      <c r="XAA311" s="14"/>
      <c r="XAB311" s="14"/>
      <c r="XAC311" s="14"/>
      <c r="XAD311" s="14"/>
      <c r="XAE311" s="14"/>
      <c r="XAF311" s="14"/>
      <c r="XAG311" s="14"/>
      <c r="XAH311" s="14"/>
      <c r="XAI311" s="14"/>
      <c r="XAJ311" s="14"/>
      <c r="XAK311" s="14"/>
      <c r="XAL311" s="14"/>
      <c r="XAM311" s="14"/>
      <c r="XAN311" s="14"/>
      <c r="XAO311" s="14"/>
      <c r="XAP311" s="14"/>
      <c r="XAQ311" s="14"/>
      <c r="XAR311" s="14"/>
      <c r="XAS311" s="14"/>
      <c r="XAT311" s="14"/>
      <c r="XAU311" s="14"/>
      <c r="XAV311" s="14"/>
      <c r="XAW311" s="14"/>
      <c r="XAX311" s="14"/>
      <c r="XAY311" s="14"/>
      <c r="XAZ311" s="14"/>
      <c r="XBA311" s="14"/>
      <c r="XBB311" s="14"/>
      <c r="XBC311" s="14"/>
      <c r="XBD311" s="14"/>
      <c r="XBE311" s="14"/>
      <c r="XBF311" s="14"/>
      <c r="XBG311" s="14"/>
      <c r="XBH311" s="14"/>
      <c r="XBI311" s="14"/>
      <c r="XBJ311" s="14"/>
      <c r="XBK311" s="14"/>
      <c r="XBL311" s="14"/>
      <c r="XBM311" s="14"/>
      <c r="XBN311" s="14"/>
      <c r="XBO311" s="14"/>
      <c r="XBP311" s="14"/>
      <c r="XBQ311" s="14"/>
      <c r="XBR311" s="14"/>
      <c r="XBS311" s="14"/>
      <c r="XBT311" s="14"/>
      <c r="XBU311" s="14"/>
      <c r="XBV311" s="14"/>
      <c r="XBW311" s="14"/>
      <c r="XBX311" s="14"/>
      <c r="XBY311" s="14"/>
      <c r="XBZ311" s="14"/>
      <c r="XCA311" s="14"/>
      <c r="XCB311" s="14"/>
      <c r="XCC311" s="14"/>
      <c r="XCD311" s="14"/>
      <c r="XCE311" s="14"/>
      <c r="XCF311" s="14"/>
      <c r="XCG311" s="14"/>
      <c r="XCH311" s="14"/>
      <c r="XCI311" s="14"/>
      <c r="XCJ311" s="14"/>
      <c r="XCK311" s="14"/>
      <c r="XCL311" s="14"/>
      <c r="XCM311" s="14"/>
      <c r="XCN311" s="14"/>
      <c r="XCO311" s="14"/>
      <c r="XCP311" s="14"/>
      <c r="XCQ311" s="14"/>
      <c r="XCR311" s="14"/>
      <c r="XCS311" s="14"/>
      <c r="XCT311" s="14"/>
      <c r="XCU311" s="14"/>
      <c r="XCV311" s="14"/>
      <c r="XCW311" s="14"/>
      <c r="XCX311" s="14"/>
      <c r="XCY311" s="14"/>
      <c r="XCZ311" s="14"/>
      <c r="XDA311" s="14"/>
      <c r="XDB311" s="14"/>
      <c r="XDC311" s="14"/>
      <c r="XDD311" s="14"/>
      <c r="XDE311" s="14"/>
      <c r="XDF311" s="14"/>
      <c r="XDG311" s="14"/>
      <c r="XDH311" s="14"/>
      <c r="XDI311" s="14"/>
      <c r="XDJ311" s="14"/>
      <c r="XDK311" s="14"/>
      <c r="XDL311" s="14"/>
      <c r="XDM311" s="14"/>
      <c r="XDN311" s="14"/>
      <c r="XDO311" s="14"/>
      <c r="XDP311" s="14"/>
      <c r="XDQ311" s="14"/>
      <c r="XDR311" s="14"/>
      <c r="XDS311" s="14"/>
      <c r="XDT311" s="14"/>
      <c r="XDU311" s="14"/>
      <c r="XDV311" s="14"/>
      <c r="XDW311" s="14"/>
      <c r="XDX311" s="14"/>
      <c r="XDY311" s="14"/>
      <c r="XDZ311" s="14"/>
      <c r="XEA311" s="14"/>
      <c r="XEB311" s="14"/>
      <c r="XEC311" s="14"/>
      <c r="XED311" s="14"/>
      <c r="XEE311" s="14"/>
      <c r="XEF311" s="14"/>
      <c r="XEG311" s="14"/>
      <c r="XEH311" s="14"/>
      <c r="XEI311" s="14"/>
      <c r="XEJ311" s="14"/>
      <c r="XEK311" s="14"/>
      <c r="XEL311" s="14"/>
      <c r="XEM311" s="14"/>
      <c r="XEN311" s="14"/>
      <c r="XEO311" s="14"/>
      <c r="XEP311" s="14"/>
      <c r="XEQ311" s="14"/>
      <c r="XER311" s="14"/>
      <c r="XES311" s="14"/>
      <c r="XET311" s="14"/>
      <c r="XEU311" s="14"/>
      <c r="XEV311" s="14"/>
      <c r="XEW311" s="14"/>
      <c r="XEX311" s="14"/>
      <c r="XEY311" s="14"/>
      <c r="XEZ311" s="14"/>
      <c r="XFA311" s="14"/>
      <c r="XFB311" s="14"/>
      <c r="XFC311" s="14"/>
      <c r="XFD311" s="14"/>
    </row>
    <row r="312" spans="1:164 13283:16384" ht="24">
      <c r="A312" s="27" t="s">
        <v>7</v>
      </c>
      <c r="B312" s="4" t="s">
        <v>433</v>
      </c>
      <c r="C312" s="4" t="s">
        <v>9</v>
      </c>
      <c r="D312" s="49" t="s">
        <v>579</v>
      </c>
      <c r="E312" s="10" t="s">
        <v>408</v>
      </c>
      <c r="F312" s="11">
        <v>7</v>
      </c>
      <c r="G312" s="40">
        <v>142.88999999999999</v>
      </c>
      <c r="H312" s="71">
        <f t="shared" ref="H312:H333" si="239">+G312*$T$7</f>
        <v>138.92601866536799</v>
      </c>
      <c r="I312" s="83">
        <v>83.78</v>
      </c>
      <c r="J312" s="71">
        <f t="shared" ref="J312:J333" si="240">+I312*$T$7</f>
        <v>81.455818068336001</v>
      </c>
      <c r="K312" s="71">
        <f t="shared" ref="K312:K333" si="241">+H312+J312</f>
        <v>220.38183673370401</v>
      </c>
      <c r="L312" s="81">
        <v>178.61</v>
      </c>
      <c r="M312" s="71">
        <f t="shared" ref="M312:M333" si="242">+L312*$T$7</f>
        <v>173.65509268543201</v>
      </c>
      <c r="N312" s="81">
        <v>104.73</v>
      </c>
      <c r="O312" s="71">
        <f t="shared" ref="O312:O333" si="243">+N312*$T$7</f>
        <v>101.824633877976</v>
      </c>
      <c r="P312" s="71">
        <f t="shared" ref="P312:P333" si="244">+M312+O312</f>
        <v>275.47972656340801</v>
      </c>
      <c r="Q312" s="71">
        <f t="shared" ref="Q312:Q333" si="245">+M312*F312</f>
        <v>1215.5856487980241</v>
      </c>
      <c r="R312" s="72">
        <f t="shared" ref="R312:R333" si="246">+O312*F312</f>
        <v>712.77243714583199</v>
      </c>
      <c r="S312" s="71">
        <f t="shared" ref="S312:S333" si="247">+Q312+R312</f>
        <v>1928.3580859438562</v>
      </c>
      <c r="V312" s="107">
        <v>1983.36</v>
      </c>
      <c r="X312" s="120">
        <f t="shared" si="229"/>
        <v>55.001914056143733</v>
      </c>
      <c r="Z312" s="120"/>
    </row>
    <row r="313" spans="1:164 13283:16384" ht="24">
      <c r="A313" s="27" t="s">
        <v>12</v>
      </c>
      <c r="B313" s="4" t="s">
        <v>580</v>
      </c>
      <c r="C313" s="4" t="s">
        <v>9</v>
      </c>
      <c r="D313" s="49" t="s">
        <v>581</v>
      </c>
      <c r="E313" s="10" t="s">
        <v>408</v>
      </c>
      <c r="F313" s="11">
        <v>40</v>
      </c>
      <c r="G313" s="40">
        <v>173.69</v>
      </c>
      <c r="H313" s="71">
        <f t="shared" si="239"/>
        <v>168.871580810328</v>
      </c>
      <c r="I313" s="83">
        <v>83.78</v>
      </c>
      <c r="J313" s="71">
        <f t="shared" si="240"/>
        <v>81.455818068336001</v>
      </c>
      <c r="K313" s="71">
        <f t="shared" si="241"/>
        <v>250.32739887866398</v>
      </c>
      <c r="L313" s="81">
        <v>217.11</v>
      </c>
      <c r="M313" s="71">
        <f t="shared" si="242"/>
        <v>211.087045366632</v>
      </c>
      <c r="N313" s="81">
        <v>104.73</v>
      </c>
      <c r="O313" s="71">
        <f t="shared" si="243"/>
        <v>101.824633877976</v>
      </c>
      <c r="P313" s="71">
        <f t="shared" si="244"/>
        <v>312.91167924460797</v>
      </c>
      <c r="Q313" s="71">
        <f t="shared" si="245"/>
        <v>8443.4818146652797</v>
      </c>
      <c r="R313" s="72">
        <f t="shared" si="246"/>
        <v>4072.9853551190399</v>
      </c>
      <c r="S313" s="71">
        <f t="shared" si="247"/>
        <v>12516.467169784319</v>
      </c>
      <c r="V313" s="107">
        <v>12873.5</v>
      </c>
      <c r="X313" s="120">
        <f t="shared" si="229"/>
        <v>357.03283021568132</v>
      </c>
      <c r="Z313" s="120"/>
    </row>
    <row r="314" spans="1:164 13283:16384">
      <c r="A314" s="27" t="s">
        <v>15</v>
      </c>
      <c r="B314" s="4" t="s">
        <v>441</v>
      </c>
      <c r="C314" s="4" t="s">
        <v>9</v>
      </c>
      <c r="D314" s="49" t="s">
        <v>442</v>
      </c>
      <c r="E314" s="10" t="s">
        <v>310</v>
      </c>
      <c r="F314" s="11">
        <v>14</v>
      </c>
      <c r="G314" s="40">
        <v>7.6</v>
      </c>
      <c r="H314" s="71">
        <f t="shared" si="239"/>
        <v>7.389164685119999</v>
      </c>
      <c r="I314" s="83">
        <v>6.62</v>
      </c>
      <c r="J314" s="71">
        <f t="shared" si="240"/>
        <v>6.4363513441439997</v>
      </c>
      <c r="K314" s="71">
        <f t="shared" si="241"/>
        <v>13.825516029263998</v>
      </c>
      <c r="L314" s="81">
        <v>9.5</v>
      </c>
      <c r="M314" s="71">
        <f t="shared" si="242"/>
        <v>9.2364558563999992</v>
      </c>
      <c r="N314" s="81">
        <v>8.27</v>
      </c>
      <c r="O314" s="71">
        <f t="shared" si="243"/>
        <v>8.0405778876239999</v>
      </c>
      <c r="P314" s="71">
        <f t="shared" si="244"/>
        <v>17.277033744023999</v>
      </c>
      <c r="Q314" s="71">
        <f t="shared" si="245"/>
        <v>129.31038198959999</v>
      </c>
      <c r="R314" s="72">
        <f t="shared" si="246"/>
        <v>112.56809042673601</v>
      </c>
      <c r="S314" s="71">
        <f t="shared" si="247"/>
        <v>241.878472416336</v>
      </c>
      <c r="V314" s="106">
        <v>248.84</v>
      </c>
      <c r="X314" s="120">
        <f t="shared" si="229"/>
        <v>6.961527583664008</v>
      </c>
      <c r="Z314" s="120"/>
    </row>
    <row r="315" spans="1:164 13283:16384">
      <c r="A315" s="27" t="s">
        <v>18</v>
      </c>
      <c r="B315" s="4" t="s">
        <v>582</v>
      </c>
      <c r="C315" s="4" t="s">
        <v>9</v>
      </c>
      <c r="D315" s="49" t="s">
        <v>583</v>
      </c>
      <c r="E315" s="10" t="s">
        <v>310</v>
      </c>
      <c r="F315" s="11">
        <v>80</v>
      </c>
      <c r="G315" s="40">
        <v>9.65</v>
      </c>
      <c r="H315" s="71">
        <f t="shared" si="239"/>
        <v>9.3822946330800008</v>
      </c>
      <c r="I315" s="83">
        <v>6.62</v>
      </c>
      <c r="J315" s="71">
        <f t="shared" si="240"/>
        <v>6.4363513441439997</v>
      </c>
      <c r="K315" s="71">
        <f t="shared" si="241"/>
        <v>15.818645977224001</v>
      </c>
      <c r="L315" s="81">
        <v>12.06</v>
      </c>
      <c r="M315" s="71">
        <f t="shared" si="242"/>
        <v>11.725437645072001</v>
      </c>
      <c r="N315" s="81">
        <v>8.27</v>
      </c>
      <c r="O315" s="71">
        <f t="shared" si="243"/>
        <v>8.0405778876239999</v>
      </c>
      <c r="P315" s="71">
        <f t="shared" si="244"/>
        <v>19.766015532696002</v>
      </c>
      <c r="Q315" s="71">
        <f t="shared" si="245"/>
        <v>938.03501160576002</v>
      </c>
      <c r="R315" s="72">
        <f t="shared" si="246"/>
        <v>643.24623100991994</v>
      </c>
      <c r="S315" s="71">
        <f t="shared" si="247"/>
        <v>1581.28124261568</v>
      </c>
      <c r="V315" s="107">
        <v>1626.92</v>
      </c>
      <c r="X315" s="120">
        <f t="shared" si="229"/>
        <v>45.638757384320115</v>
      </c>
      <c r="Z315" s="120"/>
    </row>
    <row r="316" spans="1:164 13283:16384">
      <c r="A316" s="27" t="s">
        <v>21</v>
      </c>
      <c r="B316" s="4" t="s">
        <v>443</v>
      </c>
      <c r="C316" s="4" t="s">
        <v>9</v>
      </c>
      <c r="D316" s="49" t="s">
        <v>444</v>
      </c>
      <c r="E316" s="10" t="s">
        <v>310</v>
      </c>
      <c r="F316" s="11">
        <v>21</v>
      </c>
      <c r="G316" s="40">
        <v>8.57</v>
      </c>
      <c r="H316" s="71">
        <f t="shared" si="239"/>
        <v>8.3322554409839995</v>
      </c>
      <c r="I316" s="83">
        <v>1.0900000000000001</v>
      </c>
      <c r="J316" s="71">
        <f t="shared" si="240"/>
        <v>1.0597617772080001</v>
      </c>
      <c r="K316" s="71">
        <f t="shared" si="241"/>
        <v>9.3920172181919988</v>
      </c>
      <c r="L316" s="81">
        <v>10.71</v>
      </c>
      <c r="M316" s="71">
        <f t="shared" si="242"/>
        <v>10.412888654952001</v>
      </c>
      <c r="N316" s="81">
        <v>1.36</v>
      </c>
      <c r="O316" s="71">
        <f t="shared" si="243"/>
        <v>1.322271575232</v>
      </c>
      <c r="P316" s="71">
        <f t="shared" si="244"/>
        <v>11.735160230184</v>
      </c>
      <c r="Q316" s="71">
        <f t="shared" si="245"/>
        <v>218.67066175399202</v>
      </c>
      <c r="R316" s="72">
        <f t="shared" si="246"/>
        <v>27.767703079872</v>
      </c>
      <c r="S316" s="71">
        <f t="shared" si="247"/>
        <v>246.43836483386403</v>
      </c>
      <c r="V316" s="106">
        <v>253.51</v>
      </c>
      <c r="X316" s="120">
        <f t="shared" si="229"/>
        <v>7.0716351661359624</v>
      </c>
      <c r="Z316" s="120"/>
    </row>
    <row r="317" spans="1:164 13283:16384">
      <c r="A317" s="27" t="s">
        <v>43</v>
      </c>
      <c r="B317" s="4" t="s">
        <v>584</v>
      </c>
      <c r="C317" s="4" t="s">
        <v>9</v>
      </c>
      <c r="D317" s="49" t="s">
        <v>585</v>
      </c>
      <c r="E317" s="10" t="s">
        <v>310</v>
      </c>
      <c r="F317" s="11">
        <v>120</v>
      </c>
      <c r="G317" s="40">
        <v>9.4700000000000006</v>
      </c>
      <c r="H317" s="71">
        <f t="shared" si="239"/>
        <v>9.207288101064</v>
      </c>
      <c r="I317" s="83">
        <v>0.85</v>
      </c>
      <c r="J317" s="71">
        <f t="shared" si="240"/>
        <v>0.82641973451999995</v>
      </c>
      <c r="K317" s="71">
        <f t="shared" si="241"/>
        <v>10.033707835584</v>
      </c>
      <c r="L317" s="81">
        <v>11.84</v>
      </c>
      <c r="M317" s="71">
        <f t="shared" si="242"/>
        <v>11.511540772607999</v>
      </c>
      <c r="N317" s="81">
        <v>1.06</v>
      </c>
      <c r="O317" s="71">
        <f t="shared" si="243"/>
        <v>1.030594021872</v>
      </c>
      <c r="P317" s="71">
        <f t="shared" si="244"/>
        <v>12.542134794479999</v>
      </c>
      <c r="Q317" s="71">
        <f t="shared" si="245"/>
        <v>1381.38489271296</v>
      </c>
      <c r="R317" s="72">
        <f t="shared" si="246"/>
        <v>123.67128262464</v>
      </c>
      <c r="S317" s="71">
        <f t="shared" si="247"/>
        <v>1505.0561753376001</v>
      </c>
      <c r="V317" s="107">
        <v>1547.32</v>
      </c>
      <c r="X317" s="120">
        <f t="shared" si="229"/>
        <v>42.263824662399884</v>
      </c>
      <c r="Z317" s="120"/>
    </row>
    <row r="318" spans="1:164 13283:16384">
      <c r="A318" s="27" t="s">
        <v>73</v>
      </c>
      <c r="B318" s="4" t="s">
        <v>445</v>
      </c>
      <c r="C318" s="4" t="s">
        <v>9</v>
      </c>
      <c r="D318" s="49" t="s">
        <v>446</v>
      </c>
      <c r="E318" s="10" t="s">
        <v>408</v>
      </c>
      <c r="F318" s="11">
        <v>60</v>
      </c>
      <c r="G318" s="40">
        <v>38.82</v>
      </c>
      <c r="H318" s="71">
        <f t="shared" si="239"/>
        <v>37.743075404784001</v>
      </c>
      <c r="I318" s="83">
        <v>42.55</v>
      </c>
      <c r="J318" s="71">
        <f t="shared" si="240"/>
        <v>41.369599651559994</v>
      </c>
      <c r="K318" s="71">
        <f t="shared" si="241"/>
        <v>79.112675056343988</v>
      </c>
      <c r="L318" s="81">
        <v>48.53</v>
      </c>
      <c r="M318" s="71">
        <f t="shared" si="242"/>
        <v>47.183705548535997</v>
      </c>
      <c r="N318" s="81">
        <v>53.19</v>
      </c>
      <c r="O318" s="71">
        <f t="shared" si="243"/>
        <v>51.714430210727997</v>
      </c>
      <c r="P318" s="71">
        <f t="shared" si="244"/>
        <v>98.898135759263994</v>
      </c>
      <c r="Q318" s="71">
        <f t="shared" si="245"/>
        <v>2831.02233291216</v>
      </c>
      <c r="R318" s="72">
        <f t="shared" si="246"/>
        <v>3102.8658126436799</v>
      </c>
      <c r="S318" s="71">
        <f t="shared" si="247"/>
        <v>5933.8881455558403</v>
      </c>
      <c r="V318" s="107">
        <v>6102.9</v>
      </c>
      <c r="X318" s="120">
        <f t="shared" si="229"/>
        <v>169.01185444415933</v>
      </c>
      <c r="Z318" s="120"/>
    </row>
    <row r="319" spans="1:164 13283:16384">
      <c r="A319" s="27" t="s">
        <v>76</v>
      </c>
      <c r="B319" s="4" t="s">
        <v>454</v>
      </c>
      <c r="C319" s="4" t="s">
        <v>9</v>
      </c>
      <c r="D319" s="49" t="s">
        <v>455</v>
      </c>
      <c r="E319" s="10" t="s">
        <v>119</v>
      </c>
      <c r="F319" s="11">
        <v>75</v>
      </c>
      <c r="G319" s="40">
        <v>11.17</v>
      </c>
      <c r="H319" s="71">
        <f t="shared" si="239"/>
        <v>10.860127570104</v>
      </c>
      <c r="I319" s="83">
        <v>6.56</v>
      </c>
      <c r="J319" s="71">
        <f t="shared" si="240"/>
        <v>6.3780158334719994</v>
      </c>
      <c r="K319" s="71">
        <f t="shared" si="241"/>
        <v>17.238143403576</v>
      </c>
      <c r="L319" s="81">
        <v>13.96</v>
      </c>
      <c r="M319" s="71">
        <f t="shared" si="242"/>
        <v>13.572728816352001</v>
      </c>
      <c r="N319" s="81">
        <v>8.1999999999999993</v>
      </c>
      <c r="O319" s="71">
        <f t="shared" si="243"/>
        <v>7.972519791839999</v>
      </c>
      <c r="P319" s="71">
        <f t="shared" si="244"/>
        <v>21.545248608192001</v>
      </c>
      <c r="Q319" s="71">
        <f t="shared" si="245"/>
        <v>1017.9546612264</v>
      </c>
      <c r="R319" s="72">
        <f t="shared" si="246"/>
        <v>597.93898438799988</v>
      </c>
      <c r="S319" s="71">
        <f t="shared" si="247"/>
        <v>1615.8936456143999</v>
      </c>
      <c r="V319" s="107">
        <v>1662.19</v>
      </c>
      <c r="X319" s="120">
        <f t="shared" si="229"/>
        <v>46.296354385600125</v>
      </c>
      <c r="Z319" s="120"/>
    </row>
    <row r="320" spans="1:164 13283:16384">
      <c r="A320" s="27" t="s">
        <v>79</v>
      </c>
      <c r="B320" s="4" t="s">
        <v>586</v>
      </c>
      <c r="C320" s="4" t="s">
        <v>9</v>
      </c>
      <c r="D320" s="49" t="s">
        <v>587</v>
      </c>
      <c r="E320" s="10" t="s">
        <v>119</v>
      </c>
      <c r="F320" s="11">
        <v>200</v>
      </c>
      <c r="G320" s="40">
        <v>6.43</v>
      </c>
      <c r="H320" s="71">
        <f t="shared" si="239"/>
        <v>6.2516222270159991</v>
      </c>
      <c r="I320" s="83">
        <v>7.04</v>
      </c>
      <c r="J320" s="71">
        <f t="shared" si="240"/>
        <v>6.8446999188479998</v>
      </c>
      <c r="K320" s="71">
        <f t="shared" si="241"/>
        <v>13.096322145863999</v>
      </c>
      <c r="L320" s="81">
        <v>8.0399999999999991</v>
      </c>
      <c r="M320" s="71">
        <f t="shared" si="242"/>
        <v>7.8169584300479986</v>
      </c>
      <c r="N320" s="81">
        <v>8.8000000000000007</v>
      </c>
      <c r="O320" s="71">
        <f t="shared" si="243"/>
        <v>8.5558748985600008</v>
      </c>
      <c r="P320" s="71">
        <f t="shared" si="244"/>
        <v>16.372833328607999</v>
      </c>
      <c r="Q320" s="71">
        <f t="shared" si="245"/>
        <v>1563.3916860095997</v>
      </c>
      <c r="R320" s="72">
        <f t="shared" si="246"/>
        <v>1711.1749797120001</v>
      </c>
      <c r="S320" s="71">
        <f t="shared" si="247"/>
        <v>3274.5666657215997</v>
      </c>
      <c r="V320" s="107">
        <v>3367.5</v>
      </c>
      <c r="X320" s="120">
        <f t="shared" si="229"/>
        <v>92.933334278400253</v>
      </c>
      <c r="Z320" s="120"/>
    </row>
    <row r="321" spans="1:164 13283:16384">
      <c r="A321" s="27" t="s">
        <v>82</v>
      </c>
      <c r="B321" s="4" t="s">
        <v>588</v>
      </c>
      <c r="C321" s="4" t="s">
        <v>9</v>
      </c>
      <c r="D321" s="49" t="s">
        <v>589</v>
      </c>
      <c r="E321" s="10" t="s">
        <v>119</v>
      </c>
      <c r="F321" s="11">
        <v>30</v>
      </c>
      <c r="G321" s="40">
        <v>6.57</v>
      </c>
      <c r="H321" s="71">
        <f t="shared" si="239"/>
        <v>6.387738418584</v>
      </c>
      <c r="I321" s="83">
        <v>4.8600000000000003</v>
      </c>
      <c r="J321" s="71">
        <f t="shared" si="240"/>
        <v>4.7251763644320004</v>
      </c>
      <c r="K321" s="71">
        <f t="shared" si="241"/>
        <v>11.112914783016</v>
      </c>
      <c r="L321" s="81">
        <v>8.2100000000000009</v>
      </c>
      <c r="M321" s="71">
        <f t="shared" si="242"/>
        <v>7.9822423769520006</v>
      </c>
      <c r="N321" s="81">
        <v>6.08</v>
      </c>
      <c r="O321" s="71">
        <f t="shared" si="243"/>
        <v>5.9113317480959999</v>
      </c>
      <c r="P321" s="71">
        <f t="shared" si="244"/>
        <v>13.893574125048001</v>
      </c>
      <c r="Q321" s="71">
        <f t="shared" si="245"/>
        <v>239.46727130856002</v>
      </c>
      <c r="R321" s="72">
        <f t="shared" si="246"/>
        <v>177.33995244287999</v>
      </c>
      <c r="S321" s="71">
        <f t="shared" si="247"/>
        <v>416.80722375144001</v>
      </c>
      <c r="V321" s="106">
        <v>428.63</v>
      </c>
      <c r="X321" s="120">
        <f t="shared" si="229"/>
        <v>11.82277624855999</v>
      </c>
      <c r="Z321" s="120"/>
    </row>
    <row r="322" spans="1:164 13283:16384">
      <c r="A322" s="27" t="s">
        <v>85</v>
      </c>
      <c r="B322" s="4" t="s">
        <v>457</v>
      </c>
      <c r="C322" s="4" t="s">
        <v>9</v>
      </c>
      <c r="D322" s="49" t="s">
        <v>590</v>
      </c>
      <c r="E322" s="10" t="s">
        <v>119</v>
      </c>
      <c r="F322" s="11">
        <v>435</v>
      </c>
      <c r="G322" s="40">
        <v>18.63</v>
      </c>
      <c r="H322" s="71">
        <f t="shared" si="239"/>
        <v>18.113176063655999</v>
      </c>
      <c r="I322" s="83">
        <v>18.28</v>
      </c>
      <c r="J322" s="71">
        <f t="shared" si="240"/>
        <v>17.772885584735999</v>
      </c>
      <c r="K322" s="71">
        <f t="shared" si="241"/>
        <v>35.886061648392001</v>
      </c>
      <c r="L322" s="81">
        <v>23.29</v>
      </c>
      <c r="M322" s="71">
        <f t="shared" si="242"/>
        <v>22.643900725847999</v>
      </c>
      <c r="N322" s="81">
        <v>22.85</v>
      </c>
      <c r="O322" s="71">
        <f t="shared" si="243"/>
        <v>22.216106980919999</v>
      </c>
      <c r="P322" s="71">
        <f t="shared" si="244"/>
        <v>44.860007706768002</v>
      </c>
      <c r="Q322" s="71">
        <f t="shared" si="245"/>
        <v>9850.0968157438801</v>
      </c>
      <c r="R322" s="72">
        <f t="shared" si="246"/>
        <v>9664.0065367001989</v>
      </c>
      <c r="S322" s="71">
        <f t="shared" si="247"/>
        <v>19514.103352444079</v>
      </c>
      <c r="V322" s="107">
        <v>20071.13</v>
      </c>
      <c r="X322" s="120">
        <f t="shared" si="229"/>
        <v>557.02664755592195</v>
      </c>
      <c r="Z322" s="120"/>
    </row>
    <row r="323" spans="1:164 13283:16384">
      <c r="A323" s="27" t="s">
        <v>88</v>
      </c>
      <c r="B323" s="4" t="s">
        <v>591</v>
      </c>
      <c r="C323" s="4" t="s">
        <v>9</v>
      </c>
      <c r="D323" s="49" t="s">
        <v>592</v>
      </c>
      <c r="E323" s="10" t="s">
        <v>310</v>
      </c>
      <c r="F323" s="11">
        <v>5</v>
      </c>
      <c r="G323" s="40">
        <v>5.16</v>
      </c>
      <c r="H323" s="71">
        <f t="shared" si="239"/>
        <v>5.016853917792</v>
      </c>
      <c r="I323" s="83">
        <v>9.26</v>
      </c>
      <c r="J323" s="71">
        <f t="shared" si="240"/>
        <v>9.0031138137119999</v>
      </c>
      <c r="K323" s="71">
        <f t="shared" si="241"/>
        <v>14.019967731504</v>
      </c>
      <c r="L323" s="81">
        <v>6.45</v>
      </c>
      <c r="M323" s="71">
        <f t="shared" si="242"/>
        <v>6.2710673972399995</v>
      </c>
      <c r="N323" s="81">
        <v>11.58</v>
      </c>
      <c r="O323" s="71">
        <f t="shared" si="243"/>
        <v>11.258753559696</v>
      </c>
      <c r="P323" s="71">
        <f t="shared" si="244"/>
        <v>17.529820956936</v>
      </c>
      <c r="Q323" s="71">
        <f t="shared" si="245"/>
        <v>31.355336986199998</v>
      </c>
      <c r="R323" s="72">
        <f t="shared" si="246"/>
        <v>56.293767798480005</v>
      </c>
      <c r="S323" s="71">
        <f t="shared" si="247"/>
        <v>87.649104784680006</v>
      </c>
      <c r="V323" s="106">
        <v>90.13</v>
      </c>
      <c r="X323" s="120">
        <f t="shared" si="229"/>
        <v>2.4808952153199897</v>
      </c>
      <c r="Z323" s="120"/>
    </row>
    <row r="324" spans="1:164 13283:16384">
      <c r="A324" s="27" t="s">
        <v>91</v>
      </c>
      <c r="B324" s="4" t="s">
        <v>465</v>
      </c>
      <c r="C324" s="4" t="s">
        <v>9</v>
      </c>
      <c r="D324" s="49" t="s">
        <v>593</v>
      </c>
      <c r="E324" s="10" t="s">
        <v>310</v>
      </c>
      <c r="F324" s="11">
        <v>50</v>
      </c>
      <c r="G324" s="40">
        <v>2.06</v>
      </c>
      <c r="H324" s="71">
        <f t="shared" si="239"/>
        <v>2.0028525330720002</v>
      </c>
      <c r="I324" s="83">
        <v>7.55</v>
      </c>
      <c r="J324" s="71">
        <f t="shared" si="240"/>
        <v>7.3405517595599994</v>
      </c>
      <c r="K324" s="71">
        <f t="shared" si="241"/>
        <v>9.343404292632</v>
      </c>
      <c r="L324" s="81">
        <v>2.58</v>
      </c>
      <c r="M324" s="71">
        <f t="shared" si="242"/>
        <v>2.508426958896</v>
      </c>
      <c r="N324" s="81">
        <v>9.44</v>
      </c>
      <c r="O324" s="71">
        <f t="shared" si="243"/>
        <v>9.178120345727999</v>
      </c>
      <c r="P324" s="71">
        <f t="shared" si="244"/>
        <v>11.686547304624</v>
      </c>
      <c r="Q324" s="71">
        <f t="shared" si="245"/>
        <v>125.4213479448</v>
      </c>
      <c r="R324" s="72">
        <f t="shared" si="246"/>
        <v>458.90601728639996</v>
      </c>
      <c r="S324" s="71">
        <f t="shared" si="247"/>
        <v>584.32736523120002</v>
      </c>
      <c r="V324" s="106">
        <v>600.63</v>
      </c>
      <c r="X324" s="120">
        <f t="shared" si="229"/>
        <v>16.302634768799976</v>
      </c>
      <c r="Z324" s="120"/>
    </row>
    <row r="325" spans="1:164 13283:16384">
      <c r="A325" s="27" t="s">
        <v>95</v>
      </c>
      <c r="B325" s="4" t="s">
        <v>594</v>
      </c>
      <c r="C325" s="4" t="s">
        <v>9</v>
      </c>
      <c r="D325" s="49" t="s">
        <v>595</v>
      </c>
      <c r="E325" s="10" t="s">
        <v>310</v>
      </c>
      <c r="F325" s="11">
        <v>2</v>
      </c>
      <c r="G325" s="40">
        <v>10.43</v>
      </c>
      <c r="H325" s="71">
        <f t="shared" si="239"/>
        <v>10.140656271815999</v>
      </c>
      <c r="I325" s="83">
        <v>12.77</v>
      </c>
      <c r="J325" s="71">
        <f t="shared" si="240"/>
        <v>12.415741188023999</v>
      </c>
      <c r="K325" s="71">
        <f t="shared" si="241"/>
        <v>22.556397459839999</v>
      </c>
      <c r="L325" s="81">
        <v>13.04</v>
      </c>
      <c r="M325" s="71">
        <f t="shared" si="242"/>
        <v>12.678250986047999</v>
      </c>
      <c r="N325" s="81">
        <v>15.96</v>
      </c>
      <c r="O325" s="71">
        <f t="shared" si="243"/>
        <v>15.517245838752</v>
      </c>
      <c r="P325" s="71">
        <f t="shared" si="244"/>
        <v>28.195496824799999</v>
      </c>
      <c r="Q325" s="71">
        <f t="shared" si="245"/>
        <v>25.356501972095998</v>
      </c>
      <c r="R325" s="72">
        <f t="shared" si="246"/>
        <v>31.034491677504001</v>
      </c>
      <c r="S325" s="71">
        <f t="shared" si="247"/>
        <v>56.390993649599999</v>
      </c>
      <c r="V325" s="106">
        <v>57.99</v>
      </c>
      <c r="X325" s="120">
        <f t="shared" si="229"/>
        <v>1.5990063504000034</v>
      </c>
      <c r="Z325" s="120"/>
    </row>
    <row r="326" spans="1:164 13283:16384">
      <c r="A326" s="27" t="s">
        <v>98</v>
      </c>
      <c r="B326" s="4" t="s">
        <v>596</v>
      </c>
      <c r="C326" s="4" t="s">
        <v>9</v>
      </c>
      <c r="D326" s="49" t="s">
        <v>597</v>
      </c>
      <c r="E326" s="10" t="s">
        <v>310</v>
      </c>
      <c r="F326" s="11">
        <v>290</v>
      </c>
      <c r="G326" s="40">
        <v>12.37</v>
      </c>
      <c r="H326" s="71">
        <f t="shared" si="239"/>
        <v>12.026837783543998</v>
      </c>
      <c r="I326" s="83">
        <v>22.53</v>
      </c>
      <c r="J326" s="71">
        <f t="shared" si="240"/>
        <v>21.904984257336</v>
      </c>
      <c r="K326" s="71">
        <f t="shared" si="241"/>
        <v>33.93182204088</v>
      </c>
      <c r="L326" s="81">
        <v>15.46</v>
      </c>
      <c r="M326" s="71">
        <f t="shared" si="242"/>
        <v>15.031116583152</v>
      </c>
      <c r="N326" s="81">
        <v>28.16</v>
      </c>
      <c r="O326" s="71">
        <f t="shared" si="243"/>
        <v>27.378799675391999</v>
      </c>
      <c r="P326" s="71">
        <f t="shared" si="244"/>
        <v>42.409916258544001</v>
      </c>
      <c r="Q326" s="71">
        <f t="shared" si="245"/>
        <v>4359.02380911408</v>
      </c>
      <c r="R326" s="72">
        <f t="shared" si="246"/>
        <v>7939.8519058636793</v>
      </c>
      <c r="S326" s="71">
        <f t="shared" si="247"/>
        <v>12298.875714977759</v>
      </c>
      <c r="V326" s="107">
        <v>12651.25</v>
      </c>
      <c r="X326" s="120">
        <f t="shared" si="229"/>
        <v>352.37428502224066</v>
      </c>
      <c r="Z326" s="120"/>
    </row>
    <row r="327" spans="1:164 13283:16384">
      <c r="A327" s="27" t="s">
        <v>101</v>
      </c>
      <c r="B327" s="4" t="s">
        <v>450</v>
      </c>
      <c r="C327" s="4" t="s">
        <v>9</v>
      </c>
      <c r="D327" s="49" t="s">
        <v>598</v>
      </c>
      <c r="E327" s="10" t="s">
        <v>310</v>
      </c>
      <c r="F327" s="11">
        <v>5</v>
      </c>
      <c r="G327" s="40">
        <v>7.82</v>
      </c>
      <c r="H327" s="71">
        <f t="shared" si="239"/>
        <v>7.6030615575839997</v>
      </c>
      <c r="I327" s="83">
        <v>5.67</v>
      </c>
      <c r="J327" s="71">
        <f t="shared" si="240"/>
        <v>5.5127057585039996</v>
      </c>
      <c r="K327" s="71">
        <f t="shared" si="241"/>
        <v>13.115767316088</v>
      </c>
      <c r="L327" s="81">
        <v>9.7799999999999994</v>
      </c>
      <c r="M327" s="71">
        <f t="shared" si="242"/>
        <v>9.5086882395359993</v>
      </c>
      <c r="N327" s="81">
        <v>7.09</v>
      </c>
      <c r="O327" s="71">
        <f t="shared" si="243"/>
        <v>6.8933128444079994</v>
      </c>
      <c r="P327" s="71">
        <f t="shared" si="244"/>
        <v>16.402001083944</v>
      </c>
      <c r="Q327" s="71">
        <f t="shared" si="245"/>
        <v>47.543441197679996</v>
      </c>
      <c r="R327" s="72">
        <f t="shared" si="246"/>
        <v>34.466564222039999</v>
      </c>
      <c r="S327" s="71">
        <f t="shared" si="247"/>
        <v>82.010005419719988</v>
      </c>
      <c r="V327" s="106">
        <v>84.34</v>
      </c>
      <c r="X327" s="120">
        <f t="shared" si="229"/>
        <v>2.3299945802800153</v>
      </c>
      <c r="Z327" s="120"/>
    </row>
    <row r="328" spans="1:164 13283:16384">
      <c r="A328" s="27" t="s">
        <v>104</v>
      </c>
      <c r="B328" s="4" t="s">
        <v>478</v>
      </c>
      <c r="C328" s="4" t="s">
        <v>9</v>
      </c>
      <c r="D328" s="49" t="s">
        <v>479</v>
      </c>
      <c r="E328" s="10" t="s">
        <v>310</v>
      </c>
      <c r="F328" s="11">
        <v>75</v>
      </c>
      <c r="G328" s="40">
        <v>1.56</v>
      </c>
      <c r="H328" s="71">
        <f t="shared" si="239"/>
        <v>1.5167232774720001</v>
      </c>
      <c r="I328" s="83">
        <v>4.7300000000000004</v>
      </c>
      <c r="J328" s="71">
        <f t="shared" si="240"/>
        <v>4.5987827579760001</v>
      </c>
      <c r="K328" s="71">
        <f t="shared" si="241"/>
        <v>6.115506035448</v>
      </c>
      <c r="L328" s="81">
        <v>1.95</v>
      </c>
      <c r="M328" s="71">
        <f t="shared" si="242"/>
        <v>1.8959040968399998</v>
      </c>
      <c r="N328" s="81">
        <v>5.91</v>
      </c>
      <c r="O328" s="71">
        <f t="shared" si="243"/>
        <v>5.7460478011919998</v>
      </c>
      <c r="P328" s="71">
        <f t="shared" si="244"/>
        <v>7.6419518980319996</v>
      </c>
      <c r="Q328" s="71">
        <f t="shared" si="245"/>
        <v>142.19280726299999</v>
      </c>
      <c r="R328" s="72">
        <f t="shared" si="246"/>
        <v>430.95358508940001</v>
      </c>
      <c r="S328" s="71">
        <f t="shared" si="247"/>
        <v>573.14639235239997</v>
      </c>
      <c r="V328" s="106">
        <v>589.5</v>
      </c>
      <c r="X328" s="120">
        <f t="shared" si="229"/>
        <v>16.353607647600029</v>
      </c>
      <c r="Z328" s="120"/>
    </row>
    <row r="329" spans="1:164 13283:16384">
      <c r="A329" s="27" t="s">
        <v>342</v>
      </c>
      <c r="B329" s="4" t="s">
        <v>482</v>
      </c>
      <c r="C329" s="4" t="s">
        <v>9</v>
      </c>
      <c r="D329" s="49" t="s">
        <v>483</v>
      </c>
      <c r="E329" s="10" t="s">
        <v>310</v>
      </c>
      <c r="F329" s="11">
        <v>44</v>
      </c>
      <c r="G329" s="40">
        <v>2.25</v>
      </c>
      <c r="H329" s="71">
        <f t="shared" si="239"/>
        <v>2.1875816501999998</v>
      </c>
      <c r="I329" s="83">
        <v>9.4600000000000009</v>
      </c>
      <c r="J329" s="71">
        <f t="shared" si="240"/>
        <v>9.1975655159520002</v>
      </c>
      <c r="K329" s="71">
        <f t="shared" si="241"/>
        <v>11.385147166152001</v>
      </c>
      <c r="L329" s="81">
        <v>2.81</v>
      </c>
      <c r="M329" s="71">
        <f t="shared" si="242"/>
        <v>2.732046416472</v>
      </c>
      <c r="N329" s="81">
        <v>11.82</v>
      </c>
      <c r="O329" s="71">
        <f t="shared" si="243"/>
        <v>11.492095602384</v>
      </c>
      <c r="P329" s="71">
        <f t="shared" si="244"/>
        <v>14.224142018856</v>
      </c>
      <c r="Q329" s="71">
        <f t="shared" si="245"/>
        <v>120.210042324768</v>
      </c>
      <c r="R329" s="72">
        <f t="shared" si="246"/>
        <v>505.65220650489596</v>
      </c>
      <c r="S329" s="71">
        <f t="shared" si="247"/>
        <v>625.86224882966394</v>
      </c>
      <c r="V329" s="106">
        <v>643.83000000000004</v>
      </c>
      <c r="X329" s="120">
        <f t="shared" ref="X329:X392" si="248">+V329-S329</f>
        <v>17.967751170336101</v>
      </c>
      <c r="Z329" s="120"/>
    </row>
    <row r="330" spans="1:164 13283:16384">
      <c r="A330" s="27" t="s">
        <v>344</v>
      </c>
      <c r="B330" s="4" t="s">
        <v>486</v>
      </c>
      <c r="C330" s="4" t="s">
        <v>9</v>
      </c>
      <c r="D330" s="49" t="s">
        <v>599</v>
      </c>
      <c r="E330" s="10" t="s">
        <v>310</v>
      </c>
      <c r="F330" s="11">
        <v>6</v>
      </c>
      <c r="G330" s="40">
        <v>23.55</v>
      </c>
      <c r="H330" s="71">
        <f t="shared" si="239"/>
        <v>22.89668793876</v>
      </c>
      <c r="I330" s="83">
        <v>29.47</v>
      </c>
      <c r="J330" s="71">
        <f t="shared" si="240"/>
        <v>28.652458325063996</v>
      </c>
      <c r="K330" s="71">
        <f t="shared" si="241"/>
        <v>51.549146263823999</v>
      </c>
      <c r="L330" s="85">
        <v>29.44</v>
      </c>
      <c r="M330" s="71">
        <f t="shared" si="242"/>
        <v>28.623290569727999</v>
      </c>
      <c r="N330" s="85">
        <v>36.840000000000003</v>
      </c>
      <c r="O330" s="71">
        <f t="shared" si="243"/>
        <v>35.818003552608005</v>
      </c>
      <c r="P330" s="71">
        <f t="shared" si="244"/>
        <v>64.441294122336004</v>
      </c>
      <c r="Q330" s="71">
        <f t="shared" si="245"/>
        <v>171.73974341836799</v>
      </c>
      <c r="R330" s="72">
        <f t="shared" si="246"/>
        <v>214.90802131564803</v>
      </c>
      <c r="S330" s="71">
        <f t="shared" si="247"/>
        <v>386.64776473401605</v>
      </c>
      <c r="V330" s="112">
        <v>397.65</v>
      </c>
      <c r="X330" s="120">
        <f t="shared" si="248"/>
        <v>11.002235265983927</v>
      </c>
      <c r="Z330" s="120"/>
    </row>
    <row r="331" spans="1:164 13283:16384">
      <c r="A331" s="27" t="s">
        <v>347</v>
      </c>
      <c r="B331" s="4" t="s">
        <v>490</v>
      </c>
      <c r="C331" s="4" t="s">
        <v>9</v>
      </c>
      <c r="D331" s="49" t="s">
        <v>600</v>
      </c>
      <c r="E331" s="10" t="s">
        <v>310</v>
      </c>
      <c r="F331" s="11">
        <v>210</v>
      </c>
      <c r="G331" s="40">
        <v>26.63</v>
      </c>
      <c r="H331" s="71">
        <f t="shared" si="239"/>
        <v>25.891244153255997</v>
      </c>
      <c r="I331" s="83">
        <v>24.83</v>
      </c>
      <c r="J331" s="71">
        <f t="shared" si="240"/>
        <v>24.141178833095996</v>
      </c>
      <c r="K331" s="71">
        <f t="shared" si="241"/>
        <v>50.032422986351989</v>
      </c>
      <c r="L331" s="81">
        <v>33.29</v>
      </c>
      <c r="M331" s="71">
        <f t="shared" si="242"/>
        <v>32.366485837847996</v>
      </c>
      <c r="N331" s="81">
        <v>31.04</v>
      </c>
      <c r="O331" s="71">
        <f t="shared" si="243"/>
        <v>30.178904187647998</v>
      </c>
      <c r="P331" s="71">
        <f t="shared" si="244"/>
        <v>62.54539002549599</v>
      </c>
      <c r="Q331" s="71">
        <f t="shared" si="245"/>
        <v>6796.9620259480789</v>
      </c>
      <c r="R331" s="72">
        <f t="shared" si="246"/>
        <v>6337.56987940608</v>
      </c>
      <c r="S331" s="71">
        <f t="shared" si="247"/>
        <v>13134.531905354159</v>
      </c>
      <c r="V331" s="107">
        <v>13508.25</v>
      </c>
      <c r="X331" s="120">
        <f t="shared" si="248"/>
        <v>373.71809464584112</v>
      </c>
      <c r="Z331" s="120"/>
    </row>
    <row r="332" spans="1:164 13283:16384">
      <c r="A332" s="27" t="s">
        <v>350</v>
      </c>
      <c r="B332" s="4" t="s">
        <v>498</v>
      </c>
      <c r="C332" s="4" t="s">
        <v>9</v>
      </c>
      <c r="D332" s="49" t="s">
        <v>499</v>
      </c>
      <c r="E332" s="10" t="s">
        <v>310</v>
      </c>
      <c r="F332" s="11">
        <v>30</v>
      </c>
      <c r="G332" s="40">
        <v>5.84</v>
      </c>
      <c r="H332" s="71">
        <f t="shared" si="239"/>
        <v>5.6779897054079997</v>
      </c>
      <c r="I332" s="83">
        <v>15.03</v>
      </c>
      <c r="J332" s="71">
        <f t="shared" si="240"/>
        <v>14.613045423335999</v>
      </c>
      <c r="K332" s="71">
        <f t="shared" si="241"/>
        <v>20.291035128743999</v>
      </c>
      <c r="L332" s="81">
        <v>7.3</v>
      </c>
      <c r="M332" s="71">
        <f t="shared" si="242"/>
        <v>7.0974871317599995</v>
      </c>
      <c r="N332" s="81">
        <v>18.79</v>
      </c>
      <c r="O332" s="71">
        <f t="shared" si="243"/>
        <v>18.268737425447998</v>
      </c>
      <c r="P332" s="71">
        <f t="shared" si="244"/>
        <v>25.366224557208</v>
      </c>
      <c r="Q332" s="71">
        <f t="shared" si="245"/>
        <v>212.92461395279997</v>
      </c>
      <c r="R332" s="72">
        <f t="shared" si="246"/>
        <v>548.0621227634399</v>
      </c>
      <c r="S332" s="71">
        <f t="shared" si="247"/>
        <v>760.98673671623988</v>
      </c>
      <c r="V332" s="106">
        <v>782.63</v>
      </c>
      <c r="X332" s="120">
        <f t="shared" si="248"/>
        <v>21.64326328376012</v>
      </c>
      <c r="Z332" s="120"/>
    </row>
    <row r="333" spans="1:164 13283:16384">
      <c r="A333" s="27" t="s">
        <v>353</v>
      </c>
      <c r="B333" s="4" t="s">
        <v>504</v>
      </c>
      <c r="C333" s="4" t="s">
        <v>9</v>
      </c>
      <c r="D333" s="49" t="s">
        <v>601</v>
      </c>
      <c r="E333" s="10" t="s">
        <v>310</v>
      </c>
      <c r="F333" s="11">
        <v>22</v>
      </c>
      <c r="G333" s="40">
        <v>29.73</v>
      </c>
      <c r="H333" s="71">
        <f t="shared" si="239"/>
        <v>28.905245537976</v>
      </c>
      <c r="I333" s="83">
        <v>20.329999999999998</v>
      </c>
      <c r="J333" s="71">
        <f t="shared" si="240"/>
        <v>19.766015532695999</v>
      </c>
      <c r="K333" s="71">
        <f t="shared" si="241"/>
        <v>48.671261070672003</v>
      </c>
      <c r="L333" s="81">
        <v>37.159999999999997</v>
      </c>
      <c r="M333" s="71">
        <f t="shared" si="242"/>
        <v>36.129126276191997</v>
      </c>
      <c r="N333" s="81">
        <v>25.41</v>
      </c>
      <c r="O333" s="71">
        <f t="shared" si="243"/>
        <v>24.705088769591999</v>
      </c>
      <c r="P333" s="71">
        <f t="shared" si="244"/>
        <v>60.834215045783992</v>
      </c>
      <c r="Q333" s="71">
        <f t="shared" si="245"/>
        <v>794.84077807622396</v>
      </c>
      <c r="R333" s="72">
        <f t="shared" si="246"/>
        <v>543.51195293102398</v>
      </c>
      <c r="S333" s="71">
        <f t="shared" si="247"/>
        <v>1338.3527310072479</v>
      </c>
      <c r="V333" s="107">
        <v>1376.66</v>
      </c>
      <c r="X333" s="120">
        <f t="shared" si="248"/>
        <v>38.307268992752142</v>
      </c>
      <c r="Z333" s="120"/>
    </row>
    <row r="334" spans="1:164 13283:16384" s="98" customFormat="1">
      <c r="A334" s="92" t="s">
        <v>602</v>
      </c>
      <c r="B334" s="93"/>
      <c r="C334" s="93"/>
      <c r="D334" s="94" t="s">
        <v>509</v>
      </c>
      <c r="E334" s="95"/>
      <c r="F334" s="93"/>
      <c r="G334" s="39"/>
      <c r="H334" s="96"/>
      <c r="I334" s="79"/>
      <c r="J334" s="96"/>
      <c r="K334" s="96"/>
      <c r="L334" s="68"/>
      <c r="M334" s="96"/>
      <c r="N334" s="68"/>
      <c r="O334" s="96"/>
      <c r="P334" s="96"/>
      <c r="Q334" s="97">
        <f>SUM(Q335:Q355)</f>
        <v>452021.22142655012</v>
      </c>
      <c r="R334" s="97">
        <f>SUM(R335:R355)</f>
        <v>46413.122620314214</v>
      </c>
      <c r="S334" s="97">
        <f>+Q334+R334</f>
        <v>498434.34404686431</v>
      </c>
      <c r="T334" s="14"/>
      <c r="U334" s="14"/>
      <c r="V334" s="116">
        <v>512655.89</v>
      </c>
      <c r="W334" s="14"/>
      <c r="X334" s="120">
        <f t="shared" si="248"/>
        <v>14221.545953135705</v>
      </c>
      <c r="Y334" s="14"/>
      <c r="Z334" s="120"/>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c r="DC334" s="14"/>
      <c r="DD334" s="14"/>
      <c r="DE334" s="14"/>
      <c r="DF334" s="14"/>
      <c r="DG334" s="14"/>
      <c r="DH334" s="14"/>
      <c r="DI334" s="14"/>
      <c r="DJ334" s="14"/>
      <c r="DK334" s="14"/>
      <c r="DL334" s="14"/>
      <c r="DM334" s="14"/>
      <c r="DN334" s="14"/>
      <c r="DO334" s="14"/>
      <c r="DP334" s="14"/>
      <c r="DQ334" s="14"/>
      <c r="DR334" s="14"/>
      <c r="DS334" s="14"/>
      <c r="DT334" s="14"/>
      <c r="DU334" s="14"/>
      <c r="DV334" s="14"/>
      <c r="DW334" s="14"/>
      <c r="DX334" s="14"/>
      <c r="DY334" s="14"/>
      <c r="DZ334" s="14"/>
      <c r="EA334" s="14"/>
      <c r="EB334" s="14"/>
      <c r="EC334" s="14"/>
      <c r="ED334" s="14"/>
      <c r="EE334" s="14"/>
      <c r="EF334" s="14"/>
      <c r="EG334" s="14"/>
      <c r="EH334" s="14"/>
      <c r="EI334" s="14"/>
      <c r="EJ334" s="14"/>
      <c r="EK334" s="14"/>
      <c r="EL334" s="14"/>
      <c r="EM334" s="14"/>
      <c r="EN334" s="14"/>
      <c r="EO334" s="14"/>
      <c r="EP334" s="14"/>
      <c r="EQ334" s="14"/>
      <c r="ER334" s="14"/>
      <c r="ES334" s="14"/>
      <c r="ET334" s="14"/>
      <c r="EU334" s="14"/>
      <c r="EV334" s="14"/>
      <c r="EW334" s="14"/>
      <c r="EX334" s="14"/>
      <c r="EY334" s="14"/>
      <c r="EZ334" s="14"/>
      <c r="FA334" s="14"/>
      <c r="FB334" s="14"/>
      <c r="FC334" s="14"/>
      <c r="FD334" s="14"/>
      <c r="FE334" s="14"/>
      <c r="FF334" s="14"/>
      <c r="FG334" s="14"/>
      <c r="FH334" s="14"/>
      <c r="SPW334" s="14"/>
      <c r="SPX334" s="14"/>
      <c r="SPY334" s="14"/>
      <c r="SPZ334" s="14"/>
      <c r="SQA334" s="14"/>
      <c r="SQB334" s="14"/>
      <c r="SQC334" s="14"/>
      <c r="SQD334" s="14"/>
      <c r="SQE334" s="14"/>
      <c r="SQF334" s="14"/>
      <c r="SQG334" s="14"/>
      <c r="SQH334" s="14"/>
      <c r="SQI334" s="14"/>
      <c r="SQJ334" s="14"/>
      <c r="SQK334" s="14"/>
      <c r="SQL334" s="14"/>
      <c r="SQM334" s="14"/>
      <c r="SQN334" s="14"/>
      <c r="SQO334" s="14"/>
      <c r="SQP334" s="14"/>
      <c r="SQQ334" s="14"/>
      <c r="SQR334" s="14"/>
      <c r="SQS334" s="14"/>
      <c r="SQT334" s="14"/>
      <c r="SQU334" s="14"/>
      <c r="SQV334" s="14"/>
      <c r="SQW334" s="14"/>
      <c r="SQX334" s="14"/>
      <c r="SQY334" s="14"/>
      <c r="SQZ334" s="14"/>
      <c r="SRA334" s="14"/>
      <c r="SRB334" s="14"/>
      <c r="SRC334" s="14"/>
      <c r="SRD334" s="14"/>
      <c r="SRE334" s="14"/>
      <c r="SRF334" s="14"/>
      <c r="SRG334" s="14"/>
      <c r="SRH334" s="14"/>
      <c r="SRI334" s="14"/>
      <c r="SRJ334" s="14"/>
      <c r="SRK334" s="14"/>
      <c r="SRL334" s="14"/>
      <c r="SRM334" s="14"/>
      <c r="SRN334" s="14"/>
      <c r="SRO334" s="14"/>
      <c r="SRP334" s="14"/>
      <c r="SRQ334" s="14"/>
      <c r="SRR334" s="14"/>
      <c r="SRS334" s="14"/>
      <c r="SRT334" s="14"/>
      <c r="SRU334" s="14"/>
      <c r="SRV334" s="14"/>
      <c r="SRW334" s="14"/>
      <c r="SRX334" s="14"/>
      <c r="SRY334" s="14"/>
      <c r="SRZ334" s="14"/>
      <c r="SSA334" s="14"/>
      <c r="SSB334" s="14"/>
      <c r="SSC334" s="14"/>
      <c r="SSD334" s="14"/>
      <c r="SSE334" s="14"/>
      <c r="SSF334" s="14"/>
      <c r="SSG334" s="14"/>
      <c r="SSH334" s="14"/>
      <c r="SSI334" s="14"/>
      <c r="SSJ334" s="14"/>
      <c r="SSK334" s="14"/>
      <c r="SSL334" s="14"/>
      <c r="SSM334" s="14"/>
      <c r="SSN334" s="14"/>
      <c r="SSO334" s="14"/>
      <c r="SSP334" s="14"/>
      <c r="SSQ334" s="14"/>
      <c r="SSR334" s="14"/>
      <c r="SSS334" s="14"/>
      <c r="SST334" s="14"/>
      <c r="SSU334" s="14"/>
      <c r="SSV334" s="14"/>
      <c r="SSW334" s="14"/>
      <c r="SSX334" s="14"/>
      <c r="SSY334" s="14"/>
      <c r="SSZ334" s="14"/>
      <c r="STA334" s="14"/>
      <c r="STB334" s="14"/>
      <c r="STC334" s="14"/>
      <c r="STD334" s="14"/>
      <c r="STE334" s="14"/>
      <c r="STF334" s="14"/>
      <c r="STG334" s="14"/>
      <c r="STH334" s="14"/>
      <c r="STI334" s="14"/>
      <c r="STJ334" s="14"/>
      <c r="STK334" s="14"/>
      <c r="STL334" s="14"/>
      <c r="STM334" s="14"/>
      <c r="STN334" s="14"/>
      <c r="STO334" s="14"/>
      <c r="STP334" s="14"/>
      <c r="STQ334" s="14"/>
      <c r="STR334" s="14"/>
      <c r="STS334" s="14"/>
      <c r="STT334" s="14"/>
      <c r="STU334" s="14"/>
      <c r="STV334" s="14"/>
      <c r="STW334" s="14"/>
      <c r="STX334" s="14"/>
      <c r="STY334" s="14"/>
      <c r="STZ334" s="14"/>
      <c r="SUA334" s="14"/>
      <c r="SUB334" s="14"/>
      <c r="SUC334" s="14"/>
      <c r="SUD334" s="14"/>
      <c r="SUE334" s="14"/>
      <c r="SUF334" s="14"/>
      <c r="SUG334" s="14"/>
      <c r="SUH334" s="14"/>
      <c r="SUI334" s="14"/>
      <c r="SUJ334" s="14"/>
      <c r="SUK334" s="14"/>
      <c r="SUL334" s="14"/>
      <c r="SUM334" s="14"/>
      <c r="SUN334" s="14"/>
      <c r="SUO334" s="14"/>
      <c r="SUP334" s="14"/>
      <c r="SUQ334" s="14"/>
      <c r="SUR334" s="14"/>
      <c r="SUS334" s="14"/>
      <c r="SUT334" s="14"/>
      <c r="SUU334" s="14"/>
      <c r="SUV334" s="14"/>
      <c r="SUW334" s="14"/>
      <c r="SUX334" s="14"/>
      <c r="SUY334" s="14"/>
      <c r="SUZ334" s="14"/>
      <c r="SVA334" s="14"/>
      <c r="SVB334" s="14"/>
      <c r="SVC334" s="14"/>
      <c r="SVD334" s="14"/>
      <c r="SVE334" s="14"/>
      <c r="SVF334" s="14"/>
      <c r="SVG334" s="14"/>
      <c r="SVH334" s="14"/>
      <c r="SVI334" s="14"/>
      <c r="SVJ334" s="14"/>
      <c r="SVK334" s="14"/>
      <c r="SVL334" s="14"/>
      <c r="SVM334" s="14"/>
      <c r="SVN334" s="14"/>
      <c r="SVO334" s="14"/>
      <c r="SVP334" s="14"/>
      <c r="SVQ334" s="14"/>
      <c r="SVR334" s="14"/>
      <c r="SVS334" s="14"/>
      <c r="SVT334" s="14"/>
      <c r="SVU334" s="14"/>
      <c r="SVV334" s="14"/>
      <c r="SVW334" s="14"/>
      <c r="SVX334" s="14"/>
      <c r="SVY334" s="14"/>
      <c r="SVZ334" s="14"/>
      <c r="SWA334" s="14"/>
      <c r="SWB334" s="14"/>
      <c r="SWC334" s="14"/>
      <c r="SWD334" s="14"/>
      <c r="SWE334" s="14"/>
      <c r="SWF334" s="14"/>
      <c r="SWG334" s="14"/>
      <c r="SWH334" s="14"/>
      <c r="SWI334" s="14"/>
      <c r="SWJ334" s="14"/>
      <c r="SWK334" s="14"/>
      <c r="SWL334" s="14"/>
      <c r="SWM334" s="14"/>
      <c r="SWN334" s="14"/>
      <c r="SWO334" s="14"/>
      <c r="SWP334" s="14"/>
      <c r="SWQ334" s="14"/>
      <c r="SWR334" s="14"/>
      <c r="SWS334" s="14"/>
      <c r="SWT334" s="14"/>
      <c r="SWU334" s="14"/>
      <c r="SWV334" s="14"/>
      <c r="SWW334" s="14"/>
      <c r="SWX334" s="14"/>
      <c r="SWY334" s="14"/>
      <c r="SWZ334" s="14"/>
      <c r="SXA334" s="14"/>
      <c r="SXB334" s="14"/>
      <c r="SXC334" s="14"/>
      <c r="SXD334" s="14"/>
      <c r="SXE334" s="14"/>
      <c r="SXF334" s="14"/>
      <c r="SXG334" s="14"/>
      <c r="SXH334" s="14"/>
      <c r="SXI334" s="14"/>
      <c r="SXJ334" s="14"/>
      <c r="SXK334" s="14"/>
      <c r="SXL334" s="14"/>
      <c r="SXM334" s="14"/>
      <c r="SXN334" s="14"/>
      <c r="SXO334" s="14"/>
      <c r="SXP334" s="14"/>
      <c r="SXQ334" s="14"/>
      <c r="SXR334" s="14"/>
      <c r="SXS334" s="14"/>
      <c r="SXT334" s="14"/>
      <c r="SXU334" s="14"/>
      <c r="SXV334" s="14"/>
      <c r="SXW334" s="14"/>
      <c r="SXX334" s="14"/>
      <c r="SXY334" s="14"/>
      <c r="SXZ334" s="14"/>
      <c r="SYA334" s="14"/>
      <c r="SYB334" s="14"/>
      <c r="SYC334" s="14"/>
      <c r="SYD334" s="14"/>
      <c r="SYE334" s="14"/>
      <c r="SYF334" s="14"/>
      <c r="SYG334" s="14"/>
      <c r="SYH334" s="14"/>
      <c r="SYI334" s="14"/>
      <c r="SYJ334" s="14"/>
      <c r="SYK334" s="14"/>
      <c r="SYL334" s="14"/>
      <c r="SYM334" s="14"/>
      <c r="SYN334" s="14"/>
      <c r="SYO334" s="14"/>
      <c r="SYP334" s="14"/>
      <c r="SYQ334" s="14"/>
      <c r="SYR334" s="14"/>
      <c r="SYS334" s="14"/>
      <c r="SYT334" s="14"/>
      <c r="SYU334" s="14"/>
      <c r="SYV334" s="14"/>
      <c r="SYW334" s="14"/>
      <c r="SYX334" s="14"/>
      <c r="SYY334" s="14"/>
      <c r="SYZ334" s="14"/>
      <c r="SZA334" s="14"/>
      <c r="SZB334" s="14"/>
      <c r="SZC334" s="14"/>
      <c r="SZD334" s="14"/>
      <c r="SZE334" s="14"/>
      <c r="SZF334" s="14"/>
      <c r="SZG334" s="14"/>
      <c r="SZH334" s="14"/>
      <c r="SZI334" s="14"/>
      <c r="SZJ334" s="14"/>
      <c r="SZK334" s="14"/>
      <c r="SZL334" s="14"/>
      <c r="SZM334" s="14"/>
      <c r="SZN334" s="14"/>
      <c r="SZO334" s="14"/>
      <c r="SZP334" s="14"/>
      <c r="SZQ334" s="14"/>
      <c r="SZR334" s="14"/>
      <c r="SZS334" s="14"/>
      <c r="SZT334" s="14"/>
      <c r="SZU334" s="14"/>
      <c r="SZV334" s="14"/>
      <c r="SZW334" s="14"/>
      <c r="SZX334" s="14"/>
      <c r="SZY334" s="14"/>
      <c r="SZZ334" s="14"/>
      <c r="TAA334" s="14"/>
      <c r="TAB334" s="14"/>
      <c r="TAC334" s="14"/>
      <c r="TAD334" s="14"/>
      <c r="TAE334" s="14"/>
      <c r="TAF334" s="14"/>
      <c r="TAG334" s="14"/>
      <c r="TAH334" s="14"/>
      <c r="TAI334" s="14"/>
      <c r="TAJ334" s="14"/>
      <c r="TAK334" s="14"/>
      <c r="TAL334" s="14"/>
      <c r="TAM334" s="14"/>
      <c r="TAN334" s="14"/>
      <c r="TAO334" s="14"/>
      <c r="TAP334" s="14"/>
      <c r="TAQ334" s="14"/>
      <c r="TAR334" s="14"/>
      <c r="TAS334" s="14"/>
      <c r="TAT334" s="14"/>
      <c r="TAU334" s="14"/>
      <c r="TAV334" s="14"/>
      <c r="TAW334" s="14"/>
      <c r="TAX334" s="14"/>
      <c r="TAY334" s="14"/>
      <c r="TAZ334" s="14"/>
      <c r="TBA334" s="14"/>
      <c r="TBB334" s="14"/>
      <c r="TBC334" s="14"/>
      <c r="TBD334" s="14"/>
      <c r="TBE334" s="14"/>
      <c r="TBF334" s="14"/>
      <c r="TBG334" s="14"/>
      <c r="TBH334" s="14"/>
      <c r="TBI334" s="14"/>
      <c r="TBJ334" s="14"/>
      <c r="TBK334" s="14"/>
      <c r="TBL334" s="14"/>
      <c r="TBM334" s="14"/>
      <c r="TBN334" s="14"/>
      <c r="TBO334" s="14"/>
      <c r="TBP334" s="14"/>
      <c r="TBQ334" s="14"/>
      <c r="TBR334" s="14"/>
      <c r="TBS334" s="14"/>
      <c r="TBT334" s="14"/>
      <c r="TBU334" s="14"/>
      <c r="TBV334" s="14"/>
      <c r="TBW334" s="14"/>
      <c r="TBX334" s="14"/>
      <c r="TBY334" s="14"/>
      <c r="TBZ334" s="14"/>
      <c r="TCA334" s="14"/>
      <c r="TCB334" s="14"/>
      <c r="TCC334" s="14"/>
      <c r="TCD334" s="14"/>
      <c r="TCE334" s="14"/>
      <c r="TCF334" s="14"/>
      <c r="TCG334" s="14"/>
      <c r="TCH334" s="14"/>
      <c r="TCI334" s="14"/>
      <c r="TCJ334" s="14"/>
      <c r="TCK334" s="14"/>
      <c r="TCL334" s="14"/>
      <c r="TCM334" s="14"/>
      <c r="TCN334" s="14"/>
      <c r="TCO334" s="14"/>
      <c r="TCP334" s="14"/>
      <c r="TCQ334" s="14"/>
      <c r="TCR334" s="14"/>
      <c r="TCS334" s="14"/>
      <c r="TCT334" s="14"/>
      <c r="TCU334" s="14"/>
      <c r="TCV334" s="14"/>
      <c r="TCW334" s="14"/>
      <c r="TCX334" s="14"/>
      <c r="TCY334" s="14"/>
      <c r="TCZ334" s="14"/>
      <c r="TDA334" s="14"/>
      <c r="TDB334" s="14"/>
      <c r="TDC334" s="14"/>
      <c r="TDD334" s="14"/>
      <c r="TDE334" s="14"/>
      <c r="TDF334" s="14"/>
      <c r="TDG334" s="14"/>
      <c r="TDH334" s="14"/>
      <c r="TDI334" s="14"/>
      <c r="TDJ334" s="14"/>
      <c r="TDK334" s="14"/>
      <c r="TDL334" s="14"/>
      <c r="TDM334" s="14"/>
      <c r="TDN334" s="14"/>
      <c r="TDO334" s="14"/>
      <c r="TDP334" s="14"/>
      <c r="TDQ334" s="14"/>
      <c r="TDR334" s="14"/>
      <c r="TDS334" s="14"/>
      <c r="TDT334" s="14"/>
      <c r="TDU334" s="14"/>
      <c r="TDV334" s="14"/>
      <c r="TDW334" s="14"/>
      <c r="TDX334" s="14"/>
      <c r="TDY334" s="14"/>
      <c r="TDZ334" s="14"/>
      <c r="TEA334" s="14"/>
      <c r="TEB334" s="14"/>
      <c r="TEC334" s="14"/>
      <c r="TED334" s="14"/>
      <c r="TEE334" s="14"/>
      <c r="TEF334" s="14"/>
      <c r="TEG334" s="14"/>
      <c r="TEH334" s="14"/>
      <c r="TEI334" s="14"/>
      <c r="TEJ334" s="14"/>
      <c r="TEK334" s="14"/>
      <c r="TEL334" s="14"/>
      <c r="TEM334" s="14"/>
      <c r="TEN334" s="14"/>
      <c r="TEO334" s="14"/>
      <c r="TEP334" s="14"/>
      <c r="TEQ334" s="14"/>
      <c r="TER334" s="14"/>
      <c r="TES334" s="14"/>
      <c r="TET334" s="14"/>
      <c r="TEU334" s="14"/>
      <c r="TEV334" s="14"/>
      <c r="TEW334" s="14"/>
      <c r="TEX334" s="14"/>
      <c r="TEY334" s="14"/>
      <c r="TEZ334" s="14"/>
      <c r="TFA334" s="14"/>
      <c r="TFB334" s="14"/>
      <c r="TFC334" s="14"/>
      <c r="TFD334" s="14"/>
      <c r="TFE334" s="14"/>
      <c r="TFF334" s="14"/>
      <c r="TFG334" s="14"/>
      <c r="TFH334" s="14"/>
      <c r="TFI334" s="14"/>
      <c r="TFJ334" s="14"/>
      <c r="TFK334" s="14"/>
      <c r="TFL334" s="14"/>
      <c r="TFM334" s="14"/>
      <c r="TFN334" s="14"/>
      <c r="TFO334" s="14"/>
      <c r="TFP334" s="14"/>
      <c r="TFQ334" s="14"/>
      <c r="TFR334" s="14"/>
      <c r="TFS334" s="14"/>
      <c r="TFT334" s="14"/>
      <c r="TFU334" s="14"/>
      <c r="TFV334" s="14"/>
      <c r="TFW334" s="14"/>
      <c r="TFX334" s="14"/>
      <c r="TFY334" s="14"/>
      <c r="TFZ334" s="14"/>
      <c r="TGA334" s="14"/>
      <c r="TGB334" s="14"/>
      <c r="TGC334" s="14"/>
      <c r="TGD334" s="14"/>
      <c r="TGE334" s="14"/>
      <c r="TGF334" s="14"/>
      <c r="TGG334" s="14"/>
      <c r="TGH334" s="14"/>
      <c r="TGI334" s="14"/>
      <c r="TGJ334" s="14"/>
      <c r="TGK334" s="14"/>
      <c r="TGL334" s="14"/>
      <c r="TGM334" s="14"/>
      <c r="TGN334" s="14"/>
      <c r="TGO334" s="14"/>
      <c r="TGP334" s="14"/>
      <c r="TGQ334" s="14"/>
      <c r="TGR334" s="14"/>
      <c r="TGS334" s="14"/>
      <c r="TGT334" s="14"/>
      <c r="TGU334" s="14"/>
      <c r="TGV334" s="14"/>
      <c r="TGW334" s="14"/>
      <c r="TGX334" s="14"/>
      <c r="TGY334" s="14"/>
      <c r="TGZ334" s="14"/>
      <c r="THA334" s="14"/>
      <c r="THB334" s="14"/>
      <c r="THC334" s="14"/>
      <c r="THD334" s="14"/>
      <c r="THE334" s="14"/>
      <c r="THF334" s="14"/>
      <c r="THG334" s="14"/>
      <c r="THH334" s="14"/>
      <c r="THI334" s="14"/>
      <c r="THJ334" s="14"/>
      <c r="THK334" s="14"/>
      <c r="THL334" s="14"/>
      <c r="THM334" s="14"/>
      <c r="THN334" s="14"/>
      <c r="THO334" s="14"/>
      <c r="THP334" s="14"/>
      <c r="THQ334" s="14"/>
      <c r="THR334" s="14"/>
      <c r="THS334" s="14"/>
      <c r="THT334" s="14"/>
      <c r="THU334" s="14"/>
      <c r="THV334" s="14"/>
      <c r="THW334" s="14"/>
      <c r="THX334" s="14"/>
      <c r="THY334" s="14"/>
      <c r="THZ334" s="14"/>
      <c r="TIA334" s="14"/>
      <c r="TIB334" s="14"/>
      <c r="TIC334" s="14"/>
      <c r="TID334" s="14"/>
      <c r="TIE334" s="14"/>
      <c r="TIF334" s="14"/>
      <c r="TIG334" s="14"/>
      <c r="TIH334" s="14"/>
      <c r="TII334" s="14"/>
      <c r="TIJ334" s="14"/>
      <c r="TIK334" s="14"/>
      <c r="TIL334" s="14"/>
      <c r="TIM334" s="14"/>
      <c r="TIN334" s="14"/>
      <c r="TIO334" s="14"/>
      <c r="TIP334" s="14"/>
      <c r="TIQ334" s="14"/>
      <c r="TIR334" s="14"/>
      <c r="TIS334" s="14"/>
      <c r="TIT334" s="14"/>
      <c r="TIU334" s="14"/>
      <c r="TIV334" s="14"/>
      <c r="TIW334" s="14"/>
      <c r="TIX334" s="14"/>
      <c r="TIY334" s="14"/>
      <c r="TIZ334" s="14"/>
      <c r="TJA334" s="14"/>
      <c r="TJB334" s="14"/>
      <c r="TJC334" s="14"/>
      <c r="TJD334" s="14"/>
      <c r="TJE334" s="14"/>
      <c r="TJF334" s="14"/>
      <c r="TJG334" s="14"/>
      <c r="TJH334" s="14"/>
      <c r="TJI334" s="14"/>
      <c r="TJJ334" s="14"/>
      <c r="TJK334" s="14"/>
      <c r="TJL334" s="14"/>
      <c r="TJM334" s="14"/>
      <c r="TJN334" s="14"/>
      <c r="TJO334" s="14"/>
      <c r="TJP334" s="14"/>
      <c r="TJQ334" s="14"/>
      <c r="TJR334" s="14"/>
      <c r="TJS334" s="14"/>
      <c r="TJT334" s="14"/>
      <c r="TJU334" s="14"/>
      <c r="TJV334" s="14"/>
      <c r="TJW334" s="14"/>
      <c r="TJX334" s="14"/>
      <c r="TJY334" s="14"/>
      <c r="TJZ334" s="14"/>
      <c r="TKA334" s="14"/>
      <c r="TKB334" s="14"/>
      <c r="TKC334" s="14"/>
      <c r="TKD334" s="14"/>
      <c r="TKE334" s="14"/>
      <c r="TKF334" s="14"/>
      <c r="TKG334" s="14"/>
      <c r="TKH334" s="14"/>
      <c r="TKI334" s="14"/>
      <c r="TKJ334" s="14"/>
      <c r="TKK334" s="14"/>
      <c r="TKL334" s="14"/>
      <c r="TKM334" s="14"/>
      <c r="TKN334" s="14"/>
      <c r="TKO334" s="14"/>
      <c r="TKP334" s="14"/>
      <c r="TKQ334" s="14"/>
      <c r="TKR334" s="14"/>
      <c r="TKS334" s="14"/>
      <c r="TKT334" s="14"/>
      <c r="TKU334" s="14"/>
      <c r="TKV334" s="14"/>
      <c r="TKW334" s="14"/>
      <c r="TKX334" s="14"/>
      <c r="TKY334" s="14"/>
      <c r="TKZ334" s="14"/>
      <c r="TLA334" s="14"/>
      <c r="TLB334" s="14"/>
      <c r="TLC334" s="14"/>
      <c r="TLD334" s="14"/>
      <c r="TLE334" s="14"/>
      <c r="TLF334" s="14"/>
      <c r="TLG334" s="14"/>
      <c r="TLH334" s="14"/>
      <c r="TLI334" s="14"/>
      <c r="TLJ334" s="14"/>
      <c r="TLK334" s="14"/>
      <c r="TLL334" s="14"/>
      <c r="TLM334" s="14"/>
      <c r="TLN334" s="14"/>
      <c r="TLO334" s="14"/>
      <c r="TLP334" s="14"/>
      <c r="TLQ334" s="14"/>
      <c r="TLR334" s="14"/>
      <c r="TLS334" s="14"/>
      <c r="TLT334" s="14"/>
      <c r="TLU334" s="14"/>
      <c r="TLV334" s="14"/>
      <c r="TLW334" s="14"/>
      <c r="TLX334" s="14"/>
      <c r="TLY334" s="14"/>
      <c r="TLZ334" s="14"/>
      <c r="TMA334" s="14"/>
      <c r="TMB334" s="14"/>
      <c r="TMC334" s="14"/>
      <c r="TMD334" s="14"/>
      <c r="TME334" s="14"/>
      <c r="TMF334" s="14"/>
      <c r="TMG334" s="14"/>
      <c r="TMH334" s="14"/>
      <c r="TMI334" s="14"/>
      <c r="TMJ334" s="14"/>
      <c r="TMK334" s="14"/>
      <c r="TML334" s="14"/>
      <c r="TMM334" s="14"/>
      <c r="TMN334" s="14"/>
      <c r="TMO334" s="14"/>
      <c r="TMP334" s="14"/>
      <c r="TMQ334" s="14"/>
      <c r="TMR334" s="14"/>
      <c r="TMS334" s="14"/>
      <c r="TMT334" s="14"/>
      <c r="TMU334" s="14"/>
      <c r="TMV334" s="14"/>
      <c r="TMW334" s="14"/>
      <c r="TMX334" s="14"/>
      <c r="TMY334" s="14"/>
      <c r="TMZ334" s="14"/>
      <c r="TNA334" s="14"/>
      <c r="TNB334" s="14"/>
      <c r="TNC334" s="14"/>
      <c r="TND334" s="14"/>
      <c r="TNE334" s="14"/>
      <c r="TNF334" s="14"/>
      <c r="TNG334" s="14"/>
      <c r="TNH334" s="14"/>
      <c r="TNI334" s="14"/>
      <c r="TNJ334" s="14"/>
      <c r="TNK334" s="14"/>
      <c r="TNL334" s="14"/>
      <c r="TNM334" s="14"/>
      <c r="TNN334" s="14"/>
      <c r="TNO334" s="14"/>
      <c r="TNP334" s="14"/>
      <c r="TNQ334" s="14"/>
      <c r="TNR334" s="14"/>
      <c r="TNS334" s="14"/>
      <c r="TNT334" s="14"/>
      <c r="TNU334" s="14"/>
      <c r="TNV334" s="14"/>
      <c r="TNW334" s="14"/>
      <c r="TNX334" s="14"/>
      <c r="TNY334" s="14"/>
      <c r="TNZ334" s="14"/>
      <c r="TOA334" s="14"/>
      <c r="TOB334" s="14"/>
      <c r="TOC334" s="14"/>
      <c r="TOD334" s="14"/>
      <c r="TOE334" s="14"/>
      <c r="TOF334" s="14"/>
      <c r="TOG334" s="14"/>
      <c r="TOH334" s="14"/>
      <c r="TOI334" s="14"/>
      <c r="TOJ334" s="14"/>
      <c r="TOK334" s="14"/>
      <c r="TOL334" s="14"/>
      <c r="TOM334" s="14"/>
      <c r="TON334" s="14"/>
      <c r="TOO334" s="14"/>
      <c r="TOP334" s="14"/>
      <c r="TOQ334" s="14"/>
      <c r="TOR334" s="14"/>
      <c r="TOS334" s="14"/>
      <c r="TOT334" s="14"/>
      <c r="TOU334" s="14"/>
      <c r="TOV334" s="14"/>
      <c r="TOW334" s="14"/>
      <c r="TOX334" s="14"/>
      <c r="TOY334" s="14"/>
      <c r="TOZ334" s="14"/>
      <c r="TPA334" s="14"/>
      <c r="TPB334" s="14"/>
      <c r="TPC334" s="14"/>
      <c r="TPD334" s="14"/>
      <c r="TPE334" s="14"/>
      <c r="TPF334" s="14"/>
      <c r="TPG334" s="14"/>
      <c r="TPH334" s="14"/>
      <c r="TPI334" s="14"/>
      <c r="TPJ334" s="14"/>
      <c r="TPK334" s="14"/>
      <c r="TPL334" s="14"/>
      <c r="TPM334" s="14"/>
      <c r="TPN334" s="14"/>
      <c r="TPO334" s="14"/>
      <c r="TPP334" s="14"/>
      <c r="TPQ334" s="14"/>
      <c r="TPR334" s="14"/>
      <c r="TPS334" s="14"/>
      <c r="TPT334" s="14"/>
      <c r="TPU334" s="14"/>
      <c r="TPV334" s="14"/>
      <c r="TPW334" s="14"/>
      <c r="TPX334" s="14"/>
      <c r="TPY334" s="14"/>
      <c r="TPZ334" s="14"/>
      <c r="TQA334" s="14"/>
      <c r="TQB334" s="14"/>
      <c r="TQC334" s="14"/>
      <c r="TQD334" s="14"/>
      <c r="TQE334" s="14"/>
      <c r="TQF334" s="14"/>
      <c r="TQG334" s="14"/>
      <c r="TQH334" s="14"/>
      <c r="TQI334" s="14"/>
      <c r="TQJ334" s="14"/>
      <c r="TQK334" s="14"/>
      <c r="TQL334" s="14"/>
      <c r="TQM334" s="14"/>
      <c r="TQN334" s="14"/>
      <c r="TQO334" s="14"/>
      <c r="TQP334" s="14"/>
      <c r="TQQ334" s="14"/>
      <c r="TQR334" s="14"/>
      <c r="TQS334" s="14"/>
      <c r="TQT334" s="14"/>
      <c r="TQU334" s="14"/>
      <c r="TQV334" s="14"/>
      <c r="TQW334" s="14"/>
      <c r="TQX334" s="14"/>
      <c r="TQY334" s="14"/>
      <c r="TQZ334" s="14"/>
      <c r="TRA334" s="14"/>
      <c r="TRB334" s="14"/>
      <c r="TRC334" s="14"/>
      <c r="TRD334" s="14"/>
      <c r="TRE334" s="14"/>
      <c r="TRF334" s="14"/>
      <c r="TRG334" s="14"/>
      <c r="TRH334" s="14"/>
      <c r="TRI334" s="14"/>
      <c r="TRJ334" s="14"/>
      <c r="TRK334" s="14"/>
      <c r="TRL334" s="14"/>
      <c r="TRM334" s="14"/>
      <c r="TRN334" s="14"/>
      <c r="TRO334" s="14"/>
      <c r="TRP334" s="14"/>
      <c r="TRQ334" s="14"/>
      <c r="TRR334" s="14"/>
      <c r="TRS334" s="14"/>
      <c r="TRT334" s="14"/>
      <c r="TRU334" s="14"/>
      <c r="TRV334" s="14"/>
      <c r="TRW334" s="14"/>
      <c r="TRX334" s="14"/>
      <c r="TRY334" s="14"/>
      <c r="TRZ334" s="14"/>
      <c r="TSA334" s="14"/>
      <c r="TSB334" s="14"/>
      <c r="TSC334" s="14"/>
      <c r="TSD334" s="14"/>
      <c r="TSE334" s="14"/>
      <c r="TSF334" s="14"/>
      <c r="TSG334" s="14"/>
      <c r="TSH334" s="14"/>
      <c r="TSI334" s="14"/>
      <c r="TSJ334" s="14"/>
      <c r="TSK334" s="14"/>
      <c r="TSL334" s="14"/>
      <c r="TSM334" s="14"/>
      <c r="TSN334" s="14"/>
      <c r="TSO334" s="14"/>
      <c r="TSP334" s="14"/>
      <c r="TSQ334" s="14"/>
      <c r="TSR334" s="14"/>
      <c r="TSS334" s="14"/>
      <c r="TST334" s="14"/>
      <c r="TSU334" s="14"/>
      <c r="TSV334" s="14"/>
      <c r="TSW334" s="14"/>
      <c r="TSX334" s="14"/>
      <c r="TSY334" s="14"/>
      <c r="TSZ334" s="14"/>
      <c r="TTA334" s="14"/>
      <c r="TTB334" s="14"/>
      <c r="TTC334" s="14"/>
      <c r="TTD334" s="14"/>
      <c r="TTE334" s="14"/>
      <c r="TTF334" s="14"/>
      <c r="TTG334" s="14"/>
      <c r="TTH334" s="14"/>
      <c r="TTI334" s="14"/>
      <c r="TTJ334" s="14"/>
      <c r="TTK334" s="14"/>
      <c r="TTL334" s="14"/>
      <c r="TTM334" s="14"/>
      <c r="TTN334" s="14"/>
      <c r="TTO334" s="14"/>
      <c r="TTP334" s="14"/>
      <c r="TTQ334" s="14"/>
      <c r="TTR334" s="14"/>
      <c r="TTS334" s="14"/>
      <c r="TTT334" s="14"/>
      <c r="TTU334" s="14"/>
      <c r="TTV334" s="14"/>
      <c r="TTW334" s="14"/>
      <c r="TTX334" s="14"/>
      <c r="TTY334" s="14"/>
      <c r="TTZ334" s="14"/>
      <c r="TUA334" s="14"/>
      <c r="TUB334" s="14"/>
      <c r="TUC334" s="14"/>
      <c r="TUD334" s="14"/>
      <c r="TUE334" s="14"/>
      <c r="TUF334" s="14"/>
      <c r="TUG334" s="14"/>
      <c r="TUH334" s="14"/>
      <c r="TUI334" s="14"/>
      <c r="TUJ334" s="14"/>
      <c r="TUK334" s="14"/>
      <c r="TUL334" s="14"/>
      <c r="TUM334" s="14"/>
      <c r="TUN334" s="14"/>
      <c r="TUO334" s="14"/>
      <c r="TUP334" s="14"/>
      <c r="TUQ334" s="14"/>
      <c r="TUR334" s="14"/>
      <c r="TUS334" s="14"/>
      <c r="TUT334" s="14"/>
      <c r="TUU334" s="14"/>
      <c r="TUV334" s="14"/>
      <c r="TUW334" s="14"/>
      <c r="TUX334" s="14"/>
      <c r="TUY334" s="14"/>
      <c r="TUZ334" s="14"/>
      <c r="TVA334" s="14"/>
      <c r="TVB334" s="14"/>
      <c r="TVC334" s="14"/>
      <c r="TVD334" s="14"/>
      <c r="TVE334" s="14"/>
      <c r="TVF334" s="14"/>
      <c r="TVG334" s="14"/>
      <c r="TVH334" s="14"/>
      <c r="TVI334" s="14"/>
      <c r="TVJ334" s="14"/>
      <c r="TVK334" s="14"/>
      <c r="TVL334" s="14"/>
      <c r="TVM334" s="14"/>
      <c r="TVN334" s="14"/>
      <c r="TVO334" s="14"/>
      <c r="TVP334" s="14"/>
      <c r="TVQ334" s="14"/>
      <c r="TVR334" s="14"/>
      <c r="TVS334" s="14"/>
      <c r="TVT334" s="14"/>
      <c r="TVU334" s="14"/>
      <c r="TVV334" s="14"/>
      <c r="TVW334" s="14"/>
      <c r="TVX334" s="14"/>
      <c r="TVY334" s="14"/>
      <c r="TVZ334" s="14"/>
      <c r="TWA334" s="14"/>
      <c r="TWB334" s="14"/>
      <c r="TWC334" s="14"/>
      <c r="TWD334" s="14"/>
      <c r="TWE334" s="14"/>
      <c r="TWF334" s="14"/>
      <c r="TWG334" s="14"/>
      <c r="TWH334" s="14"/>
      <c r="TWI334" s="14"/>
      <c r="TWJ334" s="14"/>
      <c r="TWK334" s="14"/>
      <c r="TWL334" s="14"/>
      <c r="TWM334" s="14"/>
      <c r="TWN334" s="14"/>
      <c r="TWO334" s="14"/>
      <c r="TWP334" s="14"/>
      <c r="TWQ334" s="14"/>
      <c r="TWR334" s="14"/>
      <c r="TWS334" s="14"/>
      <c r="TWT334" s="14"/>
      <c r="TWU334" s="14"/>
      <c r="TWV334" s="14"/>
      <c r="TWW334" s="14"/>
      <c r="TWX334" s="14"/>
      <c r="TWY334" s="14"/>
      <c r="TWZ334" s="14"/>
      <c r="TXA334" s="14"/>
      <c r="TXB334" s="14"/>
      <c r="TXC334" s="14"/>
      <c r="TXD334" s="14"/>
      <c r="TXE334" s="14"/>
      <c r="TXF334" s="14"/>
      <c r="TXG334" s="14"/>
      <c r="TXH334" s="14"/>
      <c r="TXI334" s="14"/>
      <c r="TXJ334" s="14"/>
      <c r="TXK334" s="14"/>
      <c r="TXL334" s="14"/>
      <c r="TXM334" s="14"/>
      <c r="TXN334" s="14"/>
      <c r="TXO334" s="14"/>
      <c r="TXP334" s="14"/>
      <c r="TXQ334" s="14"/>
      <c r="TXR334" s="14"/>
      <c r="TXS334" s="14"/>
      <c r="TXT334" s="14"/>
      <c r="TXU334" s="14"/>
      <c r="TXV334" s="14"/>
      <c r="TXW334" s="14"/>
      <c r="TXX334" s="14"/>
      <c r="TXY334" s="14"/>
      <c r="TXZ334" s="14"/>
      <c r="TYA334" s="14"/>
      <c r="TYB334" s="14"/>
      <c r="TYC334" s="14"/>
      <c r="TYD334" s="14"/>
      <c r="TYE334" s="14"/>
      <c r="TYF334" s="14"/>
      <c r="TYG334" s="14"/>
      <c r="TYH334" s="14"/>
      <c r="TYI334" s="14"/>
      <c r="TYJ334" s="14"/>
      <c r="TYK334" s="14"/>
      <c r="TYL334" s="14"/>
      <c r="TYM334" s="14"/>
      <c r="TYN334" s="14"/>
      <c r="TYO334" s="14"/>
      <c r="TYP334" s="14"/>
      <c r="TYQ334" s="14"/>
      <c r="TYR334" s="14"/>
      <c r="TYS334" s="14"/>
      <c r="TYT334" s="14"/>
      <c r="TYU334" s="14"/>
      <c r="TYV334" s="14"/>
      <c r="TYW334" s="14"/>
      <c r="TYX334" s="14"/>
      <c r="TYY334" s="14"/>
      <c r="TYZ334" s="14"/>
      <c r="TZA334" s="14"/>
      <c r="TZB334" s="14"/>
      <c r="TZC334" s="14"/>
      <c r="TZD334" s="14"/>
      <c r="TZE334" s="14"/>
      <c r="TZF334" s="14"/>
      <c r="TZG334" s="14"/>
      <c r="TZH334" s="14"/>
      <c r="TZI334" s="14"/>
      <c r="TZJ334" s="14"/>
      <c r="TZK334" s="14"/>
      <c r="TZL334" s="14"/>
      <c r="TZM334" s="14"/>
      <c r="TZN334" s="14"/>
      <c r="TZO334" s="14"/>
      <c r="TZP334" s="14"/>
      <c r="TZQ334" s="14"/>
      <c r="TZR334" s="14"/>
      <c r="TZS334" s="14"/>
      <c r="TZT334" s="14"/>
      <c r="TZU334" s="14"/>
      <c r="TZV334" s="14"/>
      <c r="TZW334" s="14"/>
      <c r="TZX334" s="14"/>
      <c r="TZY334" s="14"/>
      <c r="TZZ334" s="14"/>
      <c r="UAA334" s="14"/>
      <c r="UAB334" s="14"/>
      <c r="UAC334" s="14"/>
      <c r="UAD334" s="14"/>
      <c r="UAE334" s="14"/>
      <c r="UAF334" s="14"/>
      <c r="UAG334" s="14"/>
      <c r="UAH334" s="14"/>
      <c r="UAI334" s="14"/>
      <c r="UAJ334" s="14"/>
      <c r="UAK334" s="14"/>
      <c r="UAL334" s="14"/>
      <c r="UAM334" s="14"/>
      <c r="UAN334" s="14"/>
      <c r="UAO334" s="14"/>
      <c r="UAP334" s="14"/>
      <c r="UAQ334" s="14"/>
      <c r="UAR334" s="14"/>
      <c r="UAS334" s="14"/>
      <c r="UAT334" s="14"/>
      <c r="UAU334" s="14"/>
      <c r="UAV334" s="14"/>
      <c r="UAW334" s="14"/>
      <c r="UAX334" s="14"/>
      <c r="UAY334" s="14"/>
      <c r="UAZ334" s="14"/>
      <c r="UBA334" s="14"/>
      <c r="UBB334" s="14"/>
      <c r="UBC334" s="14"/>
      <c r="UBD334" s="14"/>
      <c r="UBE334" s="14"/>
      <c r="UBF334" s="14"/>
      <c r="UBG334" s="14"/>
      <c r="UBH334" s="14"/>
      <c r="UBI334" s="14"/>
      <c r="UBJ334" s="14"/>
      <c r="UBK334" s="14"/>
      <c r="UBL334" s="14"/>
      <c r="UBM334" s="14"/>
      <c r="UBN334" s="14"/>
      <c r="UBO334" s="14"/>
      <c r="UBP334" s="14"/>
      <c r="UBQ334" s="14"/>
      <c r="UBR334" s="14"/>
      <c r="UBS334" s="14"/>
      <c r="UBT334" s="14"/>
      <c r="UBU334" s="14"/>
      <c r="UBV334" s="14"/>
      <c r="UBW334" s="14"/>
      <c r="UBX334" s="14"/>
      <c r="UBY334" s="14"/>
      <c r="UBZ334" s="14"/>
      <c r="UCA334" s="14"/>
      <c r="UCB334" s="14"/>
      <c r="UCC334" s="14"/>
      <c r="UCD334" s="14"/>
      <c r="UCE334" s="14"/>
      <c r="UCF334" s="14"/>
      <c r="UCG334" s="14"/>
      <c r="UCH334" s="14"/>
      <c r="UCI334" s="14"/>
      <c r="UCJ334" s="14"/>
      <c r="UCK334" s="14"/>
      <c r="UCL334" s="14"/>
      <c r="UCM334" s="14"/>
      <c r="UCN334" s="14"/>
      <c r="UCO334" s="14"/>
      <c r="UCP334" s="14"/>
      <c r="UCQ334" s="14"/>
      <c r="UCR334" s="14"/>
      <c r="UCS334" s="14"/>
      <c r="UCT334" s="14"/>
      <c r="UCU334" s="14"/>
      <c r="UCV334" s="14"/>
      <c r="UCW334" s="14"/>
      <c r="UCX334" s="14"/>
      <c r="UCY334" s="14"/>
      <c r="UCZ334" s="14"/>
      <c r="UDA334" s="14"/>
      <c r="UDB334" s="14"/>
      <c r="UDC334" s="14"/>
      <c r="UDD334" s="14"/>
      <c r="UDE334" s="14"/>
      <c r="UDF334" s="14"/>
      <c r="UDG334" s="14"/>
      <c r="UDH334" s="14"/>
      <c r="UDI334" s="14"/>
      <c r="UDJ334" s="14"/>
      <c r="UDK334" s="14"/>
      <c r="UDL334" s="14"/>
      <c r="UDM334" s="14"/>
      <c r="UDN334" s="14"/>
      <c r="UDO334" s="14"/>
      <c r="UDP334" s="14"/>
      <c r="UDQ334" s="14"/>
      <c r="UDR334" s="14"/>
      <c r="UDS334" s="14"/>
      <c r="UDT334" s="14"/>
      <c r="UDU334" s="14"/>
      <c r="UDV334" s="14"/>
      <c r="UDW334" s="14"/>
      <c r="UDX334" s="14"/>
      <c r="UDY334" s="14"/>
      <c r="UDZ334" s="14"/>
      <c r="UEA334" s="14"/>
      <c r="UEB334" s="14"/>
      <c r="UEC334" s="14"/>
      <c r="UED334" s="14"/>
      <c r="UEE334" s="14"/>
      <c r="UEF334" s="14"/>
      <c r="UEG334" s="14"/>
      <c r="UEH334" s="14"/>
      <c r="UEI334" s="14"/>
      <c r="UEJ334" s="14"/>
      <c r="UEK334" s="14"/>
      <c r="UEL334" s="14"/>
      <c r="UEM334" s="14"/>
      <c r="UEN334" s="14"/>
      <c r="UEO334" s="14"/>
      <c r="UEP334" s="14"/>
      <c r="UEQ334" s="14"/>
      <c r="UER334" s="14"/>
      <c r="UES334" s="14"/>
      <c r="UET334" s="14"/>
      <c r="UEU334" s="14"/>
      <c r="UEV334" s="14"/>
      <c r="UEW334" s="14"/>
      <c r="UEX334" s="14"/>
      <c r="UEY334" s="14"/>
      <c r="UEZ334" s="14"/>
      <c r="UFA334" s="14"/>
      <c r="UFB334" s="14"/>
      <c r="UFC334" s="14"/>
      <c r="UFD334" s="14"/>
      <c r="UFE334" s="14"/>
      <c r="UFF334" s="14"/>
      <c r="UFG334" s="14"/>
      <c r="UFH334" s="14"/>
      <c r="UFI334" s="14"/>
      <c r="UFJ334" s="14"/>
      <c r="UFK334" s="14"/>
      <c r="UFL334" s="14"/>
      <c r="UFM334" s="14"/>
      <c r="UFN334" s="14"/>
      <c r="UFO334" s="14"/>
      <c r="UFP334" s="14"/>
      <c r="UFQ334" s="14"/>
      <c r="UFR334" s="14"/>
      <c r="UFS334" s="14"/>
      <c r="UFT334" s="14"/>
      <c r="UFU334" s="14"/>
      <c r="UFV334" s="14"/>
      <c r="UFW334" s="14"/>
      <c r="UFX334" s="14"/>
      <c r="UFY334" s="14"/>
      <c r="UFZ334" s="14"/>
      <c r="UGA334" s="14"/>
      <c r="UGB334" s="14"/>
      <c r="UGC334" s="14"/>
      <c r="UGD334" s="14"/>
      <c r="UGE334" s="14"/>
      <c r="UGF334" s="14"/>
      <c r="UGG334" s="14"/>
      <c r="UGH334" s="14"/>
      <c r="UGI334" s="14"/>
      <c r="UGJ334" s="14"/>
      <c r="UGK334" s="14"/>
      <c r="UGL334" s="14"/>
      <c r="UGM334" s="14"/>
      <c r="UGN334" s="14"/>
      <c r="UGO334" s="14"/>
      <c r="UGP334" s="14"/>
      <c r="UGQ334" s="14"/>
      <c r="UGR334" s="14"/>
      <c r="UGS334" s="14"/>
      <c r="UGT334" s="14"/>
      <c r="UGU334" s="14"/>
      <c r="UGV334" s="14"/>
      <c r="UGW334" s="14"/>
      <c r="UGX334" s="14"/>
      <c r="UGY334" s="14"/>
      <c r="UGZ334" s="14"/>
      <c r="UHA334" s="14"/>
      <c r="UHB334" s="14"/>
      <c r="UHC334" s="14"/>
      <c r="UHD334" s="14"/>
      <c r="UHE334" s="14"/>
      <c r="UHF334" s="14"/>
      <c r="UHG334" s="14"/>
      <c r="UHH334" s="14"/>
      <c r="UHI334" s="14"/>
      <c r="UHJ334" s="14"/>
      <c r="UHK334" s="14"/>
      <c r="UHL334" s="14"/>
      <c r="UHM334" s="14"/>
      <c r="UHN334" s="14"/>
      <c r="UHO334" s="14"/>
      <c r="UHP334" s="14"/>
      <c r="UHQ334" s="14"/>
      <c r="UHR334" s="14"/>
      <c r="UHS334" s="14"/>
      <c r="UHT334" s="14"/>
      <c r="UHU334" s="14"/>
      <c r="UHV334" s="14"/>
      <c r="UHW334" s="14"/>
      <c r="UHX334" s="14"/>
      <c r="UHY334" s="14"/>
      <c r="UHZ334" s="14"/>
      <c r="UIA334" s="14"/>
      <c r="UIB334" s="14"/>
      <c r="UIC334" s="14"/>
      <c r="UID334" s="14"/>
      <c r="UIE334" s="14"/>
      <c r="UIF334" s="14"/>
      <c r="UIG334" s="14"/>
      <c r="UIH334" s="14"/>
      <c r="UII334" s="14"/>
      <c r="UIJ334" s="14"/>
      <c r="UIK334" s="14"/>
      <c r="UIL334" s="14"/>
      <c r="UIM334" s="14"/>
      <c r="UIN334" s="14"/>
      <c r="UIO334" s="14"/>
      <c r="UIP334" s="14"/>
      <c r="UIQ334" s="14"/>
      <c r="UIR334" s="14"/>
      <c r="UIS334" s="14"/>
      <c r="UIT334" s="14"/>
      <c r="UIU334" s="14"/>
      <c r="UIV334" s="14"/>
      <c r="UIW334" s="14"/>
      <c r="UIX334" s="14"/>
      <c r="UIY334" s="14"/>
      <c r="UIZ334" s="14"/>
      <c r="UJA334" s="14"/>
      <c r="UJB334" s="14"/>
      <c r="UJC334" s="14"/>
      <c r="UJD334" s="14"/>
      <c r="UJE334" s="14"/>
      <c r="UJF334" s="14"/>
      <c r="UJG334" s="14"/>
      <c r="UJH334" s="14"/>
      <c r="UJI334" s="14"/>
      <c r="UJJ334" s="14"/>
      <c r="UJK334" s="14"/>
      <c r="UJL334" s="14"/>
      <c r="UJM334" s="14"/>
      <c r="UJN334" s="14"/>
      <c r="UJO334" s="14"/>
      <c r="UJP334" s="14"/>
      <c r="UJQ334" s="14"/>
      <c r="UJR334" s="14"/>
      <c r="UJS334" s="14"/>
      <c r="UJT334" s="14"/>
      <c r="UJU334" s="14"/>
      <c r="UJV334" s="14"/>
      <c r="UJW334" s="14"/>
      <c r="UJX334" s="14"/>
      <c r="UJY334" s="14"/>
      <c r="UJZ334" s="14"/>
      <c r="UKA334" s="14"/>
      <c r="UKB334" s="14"/>
      <c r="UKC334" s="14"/>
      <c r="UKD334" s="14"/>
      <c r="UKE334" s="14"/>
      <c r="UKF334" s="14"/>
      <c r="UKG334" s="14"/>
      <c r="UKH334" s="14"/>
      <c r="UKI334" s="14"/>
      <c r="UKJ334" s="14"/>
      <c r="UKK334" s="14"/>
      <c r="UKL334" s="14"/>
      <c r="UKM334" s="14"/>
      <c r="UKN334" s="14"/>
      <c r="UKO334" s="14"/>
      <c r="UKP334" s="14"/>
      <c r="UKQ334" s="14"/>
      <c r="UKR334" s="14"/>
      <c r="UKS334" s="14"/>
      <c r="UKT334" s="14"/>
      <c r="UKU334" s="14"/>
      <c r="UKV334" s="14"/>
      <c r="UKW334" s="14"/>
      <c r="UKX334" s="14"/>
      <c r="UKY334" s="14"/>
      <c r="UKZ334" s="14"/>
      <c r="ULA334" s="14"/>
      <c r="ULB334" s="14"/>
      <c r="ULC334" s="14"/>
      <c r="ULD334" s="14"/>
      <c r="ULE334" s="14"/>
      <c r="ULF334" s="14"/>
      <c r="ULG334" s="14"/>
      <c r="ULH334" s="14"/>
      <c r="ULI334" s="14"/>
      <c r="ULJ334" s="14"/>
      <c r="ULK334" s="14"/>
      <c r="ULL334" s="14"/>
      <c r="ULM334" s="14"/>
      <c r="ULN334" s="14"/>
      <c r="ULO334" s="14"/>
      <c r="ULP334" s="14"/>
      <c r="ULQ334" s="14"/>
      <c r="ULR334" s="14"/>
      <c r="ULS334" s="14"/>
      <c r="ULT334" s="14"/>
      <c r="ULU334" s="14"/>
      <c r="ULV334" s="14"/>
      <c r="ULW334" s="14"/>
      <c r="ULX334" s="14"/>
      <c r="ULY334" s="14"/>
      <c r="ULZ334" s="14"/>
      <c r="UMA334" s="14"/>
      <c r="UMB334" s="14"/>
      <c r="UMC334" s="14"/>
      <c r="UMD334" s="14"/>
      <c r="UME334" s="14"/>
      <c r="UMF334" s="14"/>
      <c r="UMG334" s="14"/>
      <c r="UMH334" s="14"/>
      <c r="UMI334" s="14"/>
      <c r="UMJ334" s="14"/>
      <c r="UMK334" s="14"/>
      <c r="UML334" s="14"/>
      <c r="UMM334" s="14"/>
      <c r="UMN334" s="14"/>
      <c r="UMO334" s="14"/>
      <c r="UMP334" s="14"/>
      <c r="UMQ334" s="14"/>
      <c r="UMR334" s="14"/>
      <c r="UMS334" s="14"/>
      <c r="UMT334" s="14"/>
      <c r="UMU334" s="14"/>
      <c r="UMV334" s="14"/>
      <c r="UMW334" s="14"/>
      <c r="UMX334" s="14"/>
      <c r="UMY334" s="14"/>
      <c r="UMZ334" s="14"/>
      <c r="UNA334" s="14"/>
      <c r="UNB334" s="14"/>
      <c r="UNC334" s="14"/>
      <c r="UND334" s="14"/>
      <c r="UNE334" s="14"/>
      <c r="UNF334" s="14"/>
      <c r="UNG334" s="14"/>
      <c r="UNH334" s="14"/>
      <c r="UNI334" s="14"/>
      <c r="UNJ334" s="14"/>
      <c r="UNK334" s="14"/>
      <c r="UNL334" s="14"/>
      <c r="UNM334" s="14"/>
      <c r="UNN334" s="14"/>
      <c r="UNO334" s="14"/>
      <c r="UNP334" s="14"/>
      <c r="UNQ334" s="14"/>
      <c r="UNR334" s="14"/>
      <c r="UNS334" s="14"/>
      <c r="UNT334" s="14"/>
      <c r="UNU334" s="14"/>
      <c r="UNV334" s="14"/>
      <c r="UNW334" s="14"/>
      <c r="UNX334" s="14"/>
      <c r="UNY334" s="14"/>
      <c r="UNZ334" s="14"/>
      <c r="UOA334" s="14"/>
      <c r="UOB334" s="14"/>
      <c r="UOC334" s="14"/>
      <c r="UOD334" s="14"/>
      <c r="UOE334" s="14"/>
      <c r="UOF334" s="14"/>
      <c r="UOG334" s="14"/>
      <c r="UOH334" s="14"/>
      <c r="UOI334" s="14"/>
      <c r="UOJ334" s="14"/>
      <c r="UOK334" s="14"/>
      <c r="UOL334" s="14"/>
      <c r="UOM334" s="14"/>
      <c r="UON334" s="14"/>
      <c r="UOO334" s="14"/>
      <c r="UOP334" s="14"/>
      <c r="UOQ334" s="14"/>
      <c r="UOR334" s="14"/>
      <c r="UOS334" s="14"/>
      <c r="UOT334" s="14"/>
      <c r="UOU334" s="14"/>
      <c r="UOV334" s="14"/>
      <c r="UOW334" s="14"/>
      <c r="UOX334" s="14"/>
      <c r="UOY334" s="14"/>
      <c r="UOZ334" s="14"/>
      <c r="UPA334" s="14"/>
      <c r="UPB334" s="14"/>
      <c r="UPC334" s="14"/>
      <c r="UPD334" s="14"/>
      <c r="UPE334" s="14"/>
      <c r="UPF334" s="14"/>
      <c r="UPG334" s="14"/>
      <c r="UPH334" s="14"/>
      <c r="UPI334" s="14"/>
      <c r="UPJ334" s="14"/>
      <c r="UPK334" s="14"/>
      <c r="UPL334" s="14"/>
      <c r="UPM334" s="14"/>
      <c r="UPN334" s="14"/>
      <c r="UPO334" s="14"/>
      <c r="UPP334" s="14"/>
      <c r="UPQ334" s="14"/>
      <c r="UPR334" s="14"/>
      <c r="UPS334" s="14"/>
      <c r="UPT334" s="14"/>
      <c r="UPU334" s="14"/>
      <c r="UPV334" s="14"/>
      <c r="UPW334" s="14"/>
      <c r="UPX334" s="14"/>
      <c r="UPY334" s="14"/>
      <c r="UPZ334" s="14"/>
      <c r="UQA334" s="14"/>
      <c r="UQB334" s="14"/>
      <c r="UQC334" s="14"/>
      <c r="UQD334" s="14"/>
      <c r="UQE334" s="14"/>
      <c r="UQF334" s="14"/>
      <c r="UQG334" s="14"/>
      <c r="UQH334" s="14"/>
      <c r="UQI334" s="14"/>
      <c r="UQJ334" s="14"/>
      <c r="UQK334" s="14"/>
      <c r="UQL334" s="14"/>
      <c r="UQM334" s="14"/>
      <c r="UQN334" s="14"/>
      <c r="UQO334" s="14"/>
      <c r="UQP334" s="14"/>
      <c r="UQQ334" s="14"/>
      <c r="UQR334" s="14"/>
      <c r="UQS334" s="14"/>
      <c r="UQT334" s="14"/>
      <c r="UQU334" s="14"/>
      <c r="UQV334" s="14"/>
      <c r="UQW334" s="14"/>
      <c r="UQX334" s="14"/>
      <c r="UQY334" s="14"/>
      <c r="UQZ334" s="14"/>
      <c r="URA334" s="14"/>
      <c r="URB334" s="14"/>
      <c r="URC334" s="14"/>
      <c r="URD334" s="14"/>
      <c r="URE334" s="14"/>
      <c r="URF334" s="14"/>
      <c r="URG334" s="14"/>
      <c r="URH334" s="14"/>
      <c r="URI334" s="14"/>
      <c r="URJ334" s="14"/>
      <c r="URK334" s="14"/>
      <c r="URL334" s="14"/>
      <c r="URM334" s="14"/>
      <c r="URN334" s="14"/>
      <c r="URO334" s="14"/>
      <c r="URP334" s="14"/>
      <c r="URQ334" s="14"/>
      <c r="URR334" s="14"/>
      <c r="URS334" s="14"/>
      <c r="URT334" s="14"/>
      <c r="URU334" s="14"/>
      <c r="URV334" s="14"/>
      <c r="URW334" s="14"/>
      <c r="URX334" s="14"/>
      <c r="URY334" s="14"/>
      <c r="URZ334" s="14"/>
      <c r="USA334" s="14"/>
      <c r="USB334" s="14"/>
      <c r="USC334" s="14"/>
      <c r="USD334" s="14"/>
      <c r="USE334" s="14"/>
      <c r="USF334" s="14"/>
      <c r="USG334" s="14"/>
      <c r="USH334" s="14"/>
      <c r="USI334" s="14"/>
      <c r="USJ334" s="14"/>
      <c r="USK334" s="14"/>
      <c r="USL334" s="14"/>
      <c r="USM334" s="14"/>
      <c r="USN334" s="14"/>
      <c r="USO334" s="14"/>
      <c r="USP334" s="14"/>
      <c r="USQ334" s="14"/>
      <c r="USR334" s="14"/>
      <c r="USS334" s="14"/>
      <c r="UST334" s="14"/>
      <c r="USU334" s="14"/>
      <c r="USV334" s="14"/>
      <c r="USW334" s="14"/>
      <c r="USX334" s="14"/>
      <c r="USY334" s="14"/>
      <c r="USZ334" s="14"/>
      <c r="UTA334" s="14"/>
      <c r="UTB334" s="14"/>
      <c r="UTC334" s="14"/>
      <c r="UTD334" s="14"/>
      <c r="UTE334" s="14"/>
      <c r="UTF334" s="14"/>
      <c r="UTG334" s="14"/>
      <c r="UTH334" s="14"/>
      <c r="UTI334" s="14"/>
      <c r="UTJ334" s="14"/>
      <c r="UTK334" s="14"/>
      <c r="UTL334" s="14"/>
      <c r="UTM334" s="14"/>
      <c r="UTN334" s="14"/>
      <c r="UTO334" s="14"/>
      <c r="UTP334" s="14"/>
      <c r="UTQ334" s="14"/>
      <c r="UTR334" s="14"/>
      <c r="UTS334" s="14"/>
      <c r="UTT334" s="14"/>
      <c r="UTU334" s="14"/>
      <c r="UTV334" s="14"/>
      <c r="UTW334" s="14"/>
      <c r="UTX334" s="14"/>
      <c r="UTY334" s="14"/>
      <c r="UTZ334" s="14"/>
      <c r="UUA334" s="14"/>
      <c r="UUB334" s="14"/>
      <c r="UUC334" s="14"/>
      <c r="UUD334" s="14"/>
      <c r="UUE334" s="14"/>
      <c r="UUF334" s="14"/>
      <c r="UUG334" s="14"/>
      <c r="UUH334" s="14"/>
      <c r="UUI334" s="14"/>
      <c r="UUJ334" s="14"/>
      <c r="UUK334" s="14"/>
      <c r="UUL334" s="14"/>
      <c r="UUM334" s="14"/>
      <c r="UUN334" s="14"/>
      <c r="UUO334" s="14"/>
      <c r="UUP334" s="14"/>
      <c r="UUQ334" s="14"/>
      <c r="UUR334" s="14"/>
      <c r="UUS334" s="14"/>
      <c r="UUT334" s="14"/>
      <c r="UUU334" s="14"/>
      <c r="UUV334" s="14"/>
      <c r="UUW334" s="14"/>
      <c r="UUX334" s="14"/>
      <c r="UUY334" s="14"/>
      <c r="UUZ334" s="14"/>
      <c r="UVA334" s="14"/>
      <c r="UVB334" s="14"/>
      <c r="UVC334" s="14"/>
      <c r="UVD334" s="14"/>
      <c r="UVE334" s="14"/>
      <c r="UVF334" s="14"/>
      <c r="UVG334" s="14"/>
      <c r="UVH334" s="14"/>
      <c r="UVI334" s="14"/>
      <c r="UVJ334" s="14"/>
      <c r="UVK334" s="14"/>
      <c r="UVL334" s="14"/>
      <c r="UVM334" s="14"/>
      <c r="UVN334" s="14"/>
      <c r="UVO334" s="14"/>
      <c r="UVP334" s="14"/>
      <c r="UVQ334" s="14"/>
      <c r="UVR334" s="14"/>
      <c r="UVS334" s="14"/>
      <c r="UVT334" s="14"/>
      <c r="UVU334" s="14"/>
      <c r="UVV334" s="14"/>
      <c r="UVW334" s="14"/>
      <c r="UVX334" s="14"/>
      <c r="UVY334" s="14"/>
      <c r="UVZ334" s="14"/>
      <c r="UWA334" s="14"/>
      <c r="UWB334" s="14"/>
      <c r="UWC334" s="14"/>
      <c r="UWD334" s="14"/>
      <c r="UWE334" s="14"/>
      <c r="UWF334" s="14"/>
      <c r="UWG334" s="14"/>
      <c r="UWH334" s="14"/>
      <c r="UWI334" s="14"/>
      <c r="UWJ334" s="14"/>
      <c r="UWK334" s="14"/>
      <c r="UWL334" s="14"/>
      <c r="UWM334" s="14"/>
      <c r="UWN334" s="14"/>
      <c r="UWO334" s="14"/>
      <c r="UWP334" s="14"/>
      <c r="UWQ334" s="14"/>
      <c r="UWR334" s="14"/>
      <c r="UWS334" s="14"/>
      <c r="UWT334" s="14"/>
      <c r="UWU334" s="14"/>
      <c r="UWV334" s="14"/>
      <c r="UWW334" s="14"/>
      <c r="UWX334" s="14"/>
      <c r="UWY334" s="14"/>
      <c r="UWZ334" s="14"/>
      <c r="UXA334" s="14"/>
      <c r="UXB334" s="14"/>
      <c r="UXC334" s="14"/>
      <c r="UXD334" s="14"/>
      <c r="UXE334" s="14"/>
      <c r="UXF334" s="14"/>
      <c r="UXG334" s="14"/>
      <c r="UXH334" s="14"/>
      <c r="UXI334" s="14"/>
      <c r="UXJ334" s="14"/>
      <c r="UXK334" s="14"/>
      <c r="UXL334" s="14"/>
      <c r="UXM334" s="14"/>
      <c r="UXN334" s="14"/>
      <c r="UXO334" s="14"/>
      <c r="UXP334" s="14"/>
      <c r="UXQ334" s="14"/>
      <c r="UXR334" s="14"/>
      <c r="UXS334" s="14"/>
      <c r="UXT334" s="14"/>
      <c r="UXU334" s="14"/>
      <c r="UXV334" s="14"/>
      <c r="UXW334" s="14"/>
      <c r="UXX334" s="14"/>
      <c r="UXY334" s="14"/>
      <c r="UXZ334" s="14"/>
      <c r="UYA334" s="14"/>
      <c r="UYB334" s="14"/>
      <c r="UYC334" s="14"/>
      <c r="UYD334" s="14"/>
      <c r="UYE334" s="14"/>
      <c r="UYF334" s="14"/>
      <c r="UYG334" s="14"/>
      <c r="UYH334" s="14"/>
      <c r="UYI334" s="14"/>
      <c r="UYJ334" s="14"/>
      <c r="UYK334" s="14"/>
      <c r="UYL334" s="14"/>
      <c r="UYM334" s="14"/>
      <c r="UYN334" s="14"/>
      <c r="UYO334" s="14"/>
      <c r="UYP334" s="14"/>
      <c r="UYQ334" s="14"/>
      <c r="UYR334" s="14"/>
      <c r="UYS334" s="14"/>
      <c r="UYT334" s="14"/>
      <c r="UYU334" s="14"/>
      <c r="UYV334" s="14"/>
      <c r="UYW334" s="14"/>
      <c r="UYX334" s="14"/>
      <c r="UYY334" s="14"/>
      <c r="UYZ334" s="14"/>
      <c r="UZA334" s="14"/>
      <c r="UZB334" s="14"/>
      <c r="UZC334" s="14"/>
      <c r="UZD334" s="14"/>
      <c r="UZE334" s="14"/>
      <c r="UZF334" s="14"/>
      <c r="UZG334" s="14"/>
      <c r="UZH334" s="14"/>
      <c r="UZI334" s="14"/>
      <c r="UZJ334" s="14"/>
      <c r="UZK334" s="14"/>
      <c r="UZL334" s="14"/>
      <c r="UZM334" s="14"/>
      <c r="UZN334" s="14"/>
      <c r="UZO334" s="14"/>
      <c r="UZP334" s="14"/>
      <c r="UZQ334" s="14"/>
      <c r="UZR334" s="14"/>
      <c r="UZS334" s="14"/>
      <c r="UZT334" s="14"/>
      <c r="UZU334" s="14"/>
      <c r="UZV334" s="14"/>
      <c r="UZW334" s="14"/>
      <c r="UZX334" s="14"/>
      <c r="UZY334" s="14"/>
      <c r="UZZ334" s="14"/>
      <c r="VAA334" s="14"/>
      <c r="VAB334" s="14"/>
      <c r="VAC334" s="14"/>
      <c r="VAD334" s="14"/>
      <c r="VAE334" s="14"/>
      <c r="VAF334" s="14"/>
      <c r="VAG334" s="14"/>
      <c r="VAH334" s="14"/>
      <c r="VAI334" s="14"/>
      <c r="VAJ334" s="14"/>
      <c r="VAK334" s="14"/>
      <c r="VAL334" s="14"/>
      <c r="VAM334" s="14"/>
      <c r="VAN334" s="14"/>
      <c r="VAO334" s="14"/>
      <c r="VAP334" s="14"/>
      <c r="VAQ334" s="14"/>
      <c r="VAR334" s="14"/>
      <c r="VAS334" s="14"/>
      <c r="VAT334" s="14"/>
      <c r="VAU334" s="14"/>
      <c r="VAV334" s="14"/>
      <c r="VAW334" s="14"/>
      <c r="VAX334" s="14"/>
      <c r="VAY334" s="14"/>
      <c r="VAZ334" s="14"/>
      <c r="VBA334" s="14"/>
      <c r="VBB334" s="14"/>
      <c r="VBC334" s="14"/>
      <c r="VBD334" s="14"/>
      <c r="VBE334" s="14"/>
      <c r="VBF334" s="14"/>
      <c r="VBG334" s="14"/>
      <c r="VBH334" s="14"/>
      <c r="VBI334" s="14"/>
      <c r="VBJ334" s="14"/>
      <c r="VBK334" s="14"/>
      <c r="VBL334" s="14"/>
      <c r="VBM334" s="14"/>
      <c r="VBN334" s="14"/>
      <c r="VBO334" s="14"/>
      <c r="VBP334" s="14"/>
      <c r="VBQ334" s="14"/>
      <c r="VBR334" s="14"/>
      <c r="VBS334" s="14"/>
      <c r="VBT334" s="14"/>
      <c r="VBU334" s="14"/>
      <c r="VBV334" s="14"/>
      <c r="VBW334" s="14"/>
      <c r="VBX334" s="14"/>
      <c r="VBY334" s="14"/>
      <c r="VBZ334" s="14"/>
      <c r="VCA334" s="14"/>
      <c r="VCB334" s="14"/>
      <c r="VCC334" s="14"/>
      <c r="VCD334" s="14"/>
      <c r="VCE334" s="14"/>
      <c r="VCF334" s="14"/>
      <c r="VCG334" s="14"/>
      <c r="VCH334" s="14"/>
      <c r="VCI334" s="14"/>
      <c r="VCJ334" s="14"/>
      <c r="VCK334" s="14"/>
      <c r="VCL334" s="14"/>
      <c r="VCM334" s="14"/>
      <c r="VCN334" s="14"/>
      <c r="VCO334" s="14"/>
      <c r="VCP334" s="14"/>
      <c r="VCQ334" s="14"/>
      <c r="VCR334" s="14"/>
      <c r="VCS334" s="14"/>
      <c r="VCT334" s="14"/>
      <c r="VCU334" s="14"/>
      <c r="VCV334" s="14"/>
      <c r="VCW334" s="14"/>
      <c r="VCX334" s="14"/>
      <c r="VCY334" s="14"/>
      <c r="VCZ334" s="14"/>
      <c r="VDA334" s="14"/>
      <c r="VDB334" s="14"/>
      <c r="VDC334" s="14"/>
      <c r="VDD334" s="14"/>
      <c r="VDE334" s="14"/>
      <c r="VDF334" s="14"/>
      <c r="VDG334" s="14"/>
      <c r="VDH334" s="14"/>
      <c r="VDI334" s="14"/>
      <c r="VDJ334" s="14"/>
      <c r="VDK334" s="14"/>
      <c r="VDL334" s="14"/>
      <c r="VDM334" s="14"/>
      <c r="VDN334" s="14"/>
      <c r="VDO334" s="14"/>
      <c r="VDP334" s="14"/>
      <c r="VDQ334" s="14"/>
      <c r="VDR334" s="14"/>
      <c r="VDS334" s="14"/>
      <c r="VDT334" s="14"/>
      <c r="VDU334" s="14"/>
      <c r="VDV334" s="14"/>
      <c r="VDW334" s="14"/>
      <c r="VDX334" s="14"/>
      <c r="VDY334" s="14"/>
      <c r="VDZ334" s="14"/>
      <c r="VEA334" s="14"/>
      <c r="VEB334" s="14"/>
      <c r="VEC334" s="14"/>
      <c r="VED334" s="14"/>
      <c r="VEE334" s="14"/>
      <c r="VEF334" s="14"/>
      <c r="VEG334" s="14"/>
      <c r="VEH334" s="14"/>
      <c r="VEI334" s="14"/>
      <c r="VEJ334" s="14"/>
      <c r="VEK334" s="14"/>
      <c r="VEL334" s="14"/>
      <c r="VEM334" s="14"/>
      <c r="VEN334" s="14"/>
      <c r="VEO334" s="14"/>
      <c r="VEP334" s="14"/>
      <c r="VEQ334" s="14"/>
      <c r="VER334" s="14"/>
      <c r="VES334" s="14"/>
      <c r="VET334" s="14"/>
      <c r="VEU334" s="14"/>
      <c r="VEV334" s="14"/>
      <c r="VEW334" s="14"/>
      <c r="VEX334" s="14"/>
      <c r="VEY334" s="14"/>
      <c r="VEZ334" s="14"/>
      <c r="VFA334" s="14"/>
      <c r="VFB334" s="14"/>
      <c r="VFC334" s="14"/>
      <c r="VFD334" s="14"/>
      <c r="VFE334" s="14"/>
      <c r="VFF334" s="14"/>
      <c r="VFG334" s="14"/>
      <c r="VFH334" s="14"/>
      <c r="VFI334" s="14"/>
      <c r="VFJ334" s="14"/>
      <c r="VFK334" s="14"/>
      <c r="VFL334" s="14"/>
      <c r="VFM334" s="14"/>
      <c r="VFN334" s="14"/>
      <c r="VFO334" s="14"/>
      <c r="VFP334" s="14"/>
      <c r="VFQ334" s="14"/>
      <c r="VFR334" s="14"/>
      <c r="VFS334" s="14"/>
      <c r="VFT334" s="14"/>
      <c r="VFU334" s="14"/>
      <c r="VFV334" s="14"/>
      <c r="VFW334" s="14"/>
      <c r="VFX334" s="14"/>
      <c r="VFY334" s="14"/>
      <c r="VFZ334" s="14"/>
      <c r="VGA334" s="14"/>
      <c r="VGB334" s="14"/>
      <c r="VGC334" s="14"/>
      <c r="VGD334" s="14"/>
      <c r="VGE334" s="14"/>
      <c r="VGF334" s="14"/>
      <c r="VGG334" s="14"/>
      <c r="VGH334" s="14"/>
      <c r="VGI334" s="14"/>
      <c r="VGJ334" s="14"/>
      <c r="VGK334" s="14"/>
      <c r="VGL334" s="14"/>
      <c r="VGM334" s="14"/>
      <c r="VGN334" s="14"/>
      <c r="VGO334" s="14"/>
      <c r="VGP334" s="14"/>
      <c r="VGQ334" s="14"/>
      <c r="VGR334" s="14"/>
      <c r="VGS334" s="14"/>
      <c r="VGT334" s="14"/>
      <c r="VGU334" s="14"/>
      <c r="VGV334" s="14"/>
      <c r="VGW334" s="14"/>
      <c r="VGX334" s="14"/>
      <c r="VGY334" s="14"/>
      <c r="VGZ334" s="14"/>
      <c r="VHA334" s="14"/>
      <c r="VHB334" s="14"/>
      <c r="VHC334" s="14"/>
      <c r="VHD334" s="14"/>
      <c r="VHE334" s="14"/>
      <c r="VHF334" s="14"/>
      <c r="VHG334" s="14"/>
      <c r="VHH334" s="14"/>
      <c r="VHI334" s="14"/>
      <c r="VHJ334" s="14"/>
      <c r="VHK334" s="14"/>
      <c r="VHL334" s="14"/>
      <c r="VHM334" s="14"/>
      <c r="VHN334" s="14"/>
      <c r="VHO334" s="14"/>
      <c r="VHP334" s="14"/>
      <c r="VHQ334" s="14"/>
      <c r="VHR334" s="14"/>
      <c r="VHS334" s="14"/>
      <c r="VHT334" s="14"/>
      <c r="VHU334" s="14"/>
      <c r="VHV334" s="14"/>
      <c r="VHW334" s="14"/>
      <c r="VHX334" s="14"/>
      <c r="VHY334" s="14"/>
      <c r="VHZ334" s="14"/>
      <c r="VIA334" s="14"/>
      <c r="VIB334" s="14"/>
      <c r="VIC334" s="14"/>
      <c r="VID334" s="14"/>
      <c r="VIE334" s="14"/>
      <c r="VIF334" s="14"/>
      <c r="VIG334" s="14"/>
      <c r="VIH334" s="14"/>
      <c r="VII334" s="14"/>
      <c r="VIJ334" s="14"/>
      <c r="VIK334" s="14"/>
      <c r="VIL334" s="14"/>
      <c r="VIM334" s="14"/>
      <c r="VIN334" s="14"/>
      <c r="VIO334" s="14"/>
      <c r="VIP334" s="14"/>
      <c r="VIQ334" s="14"/>
      <c r="VIR334" s="14"/>
      <c r="VIS334" s="14"/>
      <c r="VIT334" s="14"/>
      <c r="VIU334" s="14"/>
      <c r="VIV334" s="14"/>
      <c r="VIW334" s="14"/>
      <c r="VIX334" s="14"/>
      <c r="VIY334" s="14"/>
      <c r="VIZ334" s="14"/>
      <c r="VJA334" s="14"/>
      <c r="VJB334" s="14"/>
      <c r="VJC334" s="14"/>
      <c r="VJD334" s="14"/>
      <c r="VJE334" s="14"/>
      <c r="VJF334" s="14"/>
      <c r="VJG334" s="14"/>
      <c r="VJH334" s="14"/>
      <c r="VJI334" s="14"/>
      <c r="VJJ334" s="14"/>
      <c r="VJK334" s="14"/>
      <c r="VJL334" s="14"/>
      <c r="VJM334" s="14"/>
      <c r="VJN334" s="14"/>
      <c r="VJO334" s="14"/>
      <c r="VJP334" s="14"/>
      <c r="VJQ334" s="14"/>
      <c r="VJR334" s="14"/>
      <c r="VJS334" s="14"/>
      <c r="VJT334" s="14"/>
      <c r="VJU334" s="14"/>
      <c r="VJV334" s="14"/>
      <c r="VJW334" s="14"/>
      <c r="VJX334" s="14"/>
      <c r="VJY334" s="14"/>
      <c r="VJZ334" s="14"/>
      <c r="VKA334" s="14"/>
      <c r="VKB334" s="14"/>
      <c r="VKC334" s="14"/>
      <c r="VKD334" s="14"/>
      <c r="VKE334" s="14"/>
      <c r="VKF334" s="14"/>
      <c r="VKG334" s="14"/>
      <c r="VKH334" s="14"/>
      <c r="VKI334" s="14"/>
      <c r="VKJ334" s="14"/>
      <c r="VKK334" s="14"/>
      <c r="VKL334" s="14"/>
      <c r="VKM334" s="14"/>
      <c r="VKN334" s="14"/>
      <c r="VKO334" s="14"/>
      <c r="VKP334" s="14"/>
      <c r="VKQ334" s="14"/>
      <c r="VKR334" s="14"/>
      <c r="VKS334" s="14"/>
      <c r="VKT334" s="14"/>
      <c r="VKU334" s="14"/>
      <c r="VKV334" s="14"/>
      <c r="VKW334" s="14"/>
      <c r="VKX334" s="14"/>
      <c r="VKY334" s="14"/>
      <c r="VKZ334" s="14"/>
      <c r="VLA334" s="14"/>
      <c r="VLB334" s="14"/>
      <c r="VLC334" s="14"/>
      <c r="VLD334" s="14"/>
      <c r="VLE334" s="14"/>
      <c r="VLF334" s="14"/>
      <c r="VLG334" s="14"/>
      <c r="VLH334" s="14"/>
      <c r="VLI334" s="14"/>
      <c r="VLJ334" s="14"/>
      <c r="VLK334" s="14"/>
      <c r="VLL334" s="14"/>
      <c r="VLM334" s="14"/>
      <c r="VLN334" s="14"/>
      <c r="VLO334" s="14"/>
      <c r="VLP334" s="14"/>
      <c r="VLQ334" s="14"/>
      <c r="VLR334" s="14"/>
      <c r="VLS334" s="14"/>
      <c r="VLT334" s="14"/>
      <c r="VLU334" s="14"/>
      <c r="VLV334" s="14"/>
      <c r="VLW334" s="14"/>
      <c r="VLX334" s="14"/>
      <c r="VLY334" s="14"/>
      <c r="VLZ334" s="14"/>
      <c r="VMA334" s="14"/>
      <c r="VMB334" s="14"/>
      <c r="VMC334" s="14"/>
      <c r="VMD334" s="14"/>
      <c r="VME334" s="14"/>
      <c r="VMF334" s="14"/>
      <c r="VMG334" s="14"/>
      <c r="VMH334" s="14"/>
      <c r="VMI334" s="14"/>
      <c r="VMJ334" s="14"/>
      <c r="VMK334" s="14"/>
      <c r="VML334" s="14"/>
      <c r="VMM334" s="14"/>
      <c r="VMN334" s="14"/>
      <c r="VMO334" s="14"/>
      <c r="VMP334" s="14"/>
      <c r="VMQ334" s="14"/>
      <c r="VMR334" s="14"/>
      <c r="VMS334" s="14"/>
      <c r="VMT334" s="14"/>
      <c r="VMU334" s="14"/>
      <c r="VMV334" s="14"/>
      <c r="VMW334" s="14"/>
      <c r="VMX334" s="14"/>
      <c r="VMY334" s="14"/>
      <c r="VMZ334" s="14"/>
      <c r="VNA334" s="14"/>
      <c r="VNB334" s="14"/>
      <c r="VNC334" s="14"/>
      <c r="VND334" s="14"/>
      <c r="VNE334" s="14"/>
      <c r="VNF334" s="14"/>
      <c r="VNG334" s="14"/>
      <c r="VNH334" s="14"/>
      <c r="VNI334" s="14"/>
      <c r="VNJ334" s="14"/>
      <c r="VNK334" s="14"/>
      <c r="VNL334" s="14"/>
      <c r="VNM334" s="14"/>
      <c r="VNN334" s="14"/>
      <c r="VNO334" s="14"/>
      <c r="VNP334" s="14"/>
      <c r="VNQ334" s="14"/>
      <c r="VNR334" s="14"/>
      <c r="VNS334" s="14"/>
      <c r="VNT334" s="14"/>
      <c r="VNU334" s="14"/>
      <c r="VNV334" s="14"/>
      <c r="VNW334" s="14"/>
      <c r="VNX334" s="14"/>
      <c r="VNY334" s="14"/>
      <c r="VNZ334" s="14"/>
      <c r="VOA334" s="14"/>
      <c r="VOB334" s="14"/>
      <c r="VOC334" s="14"/>
      <c r="VOD334" s="14"/>
      <c r="VOE334" s="14"/>
      <c r="VOF334" s="14"/>
      <c r="VOG334" s="14"/>
      <c r="VOH334" s="14"/>
      <c r="VOI334" s="14"/>
      <c r="VOJ334" s="14"/>
      <c r="VOK334" s="14"/>
      <c r="VOL334" s="14"/>
      <c r="VOM334" s="14"/>
      <c r="VON334" s="14"/>
      <c r="VOO334" s="14"/>
      <c r="VOP334" s="14"/>
      <c r="VOQ334" s="14"/>
      <c r="VOR334" s="14"/>
      <c r="VOS334" s="14"/>
      <c r="VOT334" s="14"/>
      <c r="VOU334" s="14"/>
      <c r="VOV334" s="14"/>
      <c r="VOW334" s="14"/>
      <c r="VOX334" s="14"/>
      <c r="VOY334" s="14"/>
      <c r="VOZ334" s="14"/>
      <c r="VPA334" s="14"/>
      <c r="VPB334" s="14"/>
      <c r="VPC334" s="14"/>
      <c r="VPD334" s="14"/>
      <c r="VPE334" s="14"/>
      <c r="VPF334" s="14"/>
      <c r="VPG334" s="14"/>
      <c r="VPH334" s="14"/>
      <c r="VPI334" s="14"/>
      <c r="VPJ334" s="14"/>
      <c r="VPK334" s="14"/>
      <c r="VPL334" s="14"/>
      <c r="VPM334" s="14"/>
      <c r="VPN334" s="14"/>
      <c r="VPO334" s="14"/>
      <c r="VPP334" s="14"/>
      <c r="VPQ334" s="14"/>
      <c r="VPR334" s="14"/>
      <c r="VPS334" s="14"/>
      <c r="VPT334" s="14"/>
      <c r="VPU334" s="14"/>
      <c r="VPV334" s="14"/>
      <c r="VPW334" s="14"/>
      <c r="VPX334" s="14"/>
      <c r="VPY334" s="14"/>
      <c r="VPZ334" s="14"/>
      <c r="VQA334" s="14"/>
      <c r="VQB334" s="14"/>
      <c r="VQC334" s="14"/>
      <c r="VQD334" s="14"/>
      <c r="VQE334" s="14"/>
      <c r="VQF334" s="14"/>
      <c r="VQG334" s="14"/>
      <c r="VQH334" s="14"/>
      <c r="VQI334" s="14"/>
      <c r="VQJ334" s="14"/>
      <c r="VQK334" s="14"/>
      <c r="VQL334" s="14"/>
      <c r="VQM334" s="14"/>
      <c r="VQN334" s="14"/>
      <c r="VQO334" s="14"/>
      <c r="VQP334" s="14"/>
      <c r="VQQ334" s="14"/>
      <c r="VQR334" s="14"/>
      <c r="VQS334" s="14"/>
      <c r="VQT334" s="14"/>
      <c r="VQU334" s="14"/>
      <c r="VQV334" s="14"/>
      <c r="VQW334" s="14"/>
      <c r="VQX334" s="14"/>
      <c r="VQY334" s="14"/>
      <c r="VQZ334" s="14"/>
      <c r="VRA334" s="14"/>
      <c r="VRB334" s="14"/>
      <c r="VRC334" s="14"/>
      <c r="VRD334" s="14"/>
      <c r="VRE334" s="14"/>
      <c r="VRF334" s="14"/>
      <c r="VRG334" s="14"/>
      <c r="VRH334" s="14"/>
      <c r="VRI334" s="14"/>
      <c r="VRJ334" s="14"/>
      <c r="VRK334" s="14"/>
      <c r="VRL334" s="14"/>
      <c r="VRM334" s="14"/>
      <c r="VRN334" s="14"/>
      <c r="VRO334" s="14"/>
      <c r="VRP334" s="14"/>
      <c r="VRQ334" s="14"/>
      <c r="VRR334" s="14"/>
      <c r="VRS334" s="14"/>
      <c r="VRT334" s="14"/>
      <c r="VRU334" s="14"/>
      <c r="VRV334" s="14"/>
      <c r="VRW334" s="14"/>
      <c r="VRX334" s="14"/>
      <c r="VRY334" s="14"/>
      <c r="VRZ334" s="14"/>
      <c r="VSA334" s="14"/>
      <c r="VSB334" s="14"/>
      <c r="VSC334" s="14"/>
      <c r="VSD334" s="14"/>
      <c r="VSE334" s="14"/>
      <c r="VSF334" s="14"/>
      <c r="VSG334" s="14"/>
      <c r="VSH334" s="14"/>
      <c r="VSI334" s="14"/>
      <c r="VSJ334" s="14"/>
      <c r="VSK334" s="14"/>
      <c r="VSL334" s="14"/>
      <c r="VSM334" s="14"/>
      <c r="VSN334" s="14"/>
      <c r="VSO334" s="14"/>
      <c r="VSP334" s="14"/>
      <c r="VSQ334" s="14"/>
      <c r="VSR334" s="14"/>
      <c r="VSS334" s="14"/>
      <c r="VST334" s="14"/>
      <c r="VSU334" s="14"/>
      <c r="VSV334" s="14"/>
      <c r="VSW334" s="14"/>
      <c r="VSX334" s="14"/>
      <c r="VSY334" s="14"/>
      <c r="VSZ334" s="14"/>
      <c r="VTA334" s="14"/>
      <c r="VTB334" s="14"/>
      <c r="VTC334" s="14"/>
      <c r="VTD334" s="14"/>
      <c r="VTE334" s="14"/>
      <c r="VTF334" s="14"/>
      <c r="VTG334" s="14"/>
      <c r="VTH334" s="14"/>
      <c r="VTI334" s="14"/>
      <c r="VTJ334" s="14"/>
      <c r="VTK334" s="14"/>
      <c r="VTL334" s="14"/>
      <c r="VTM334" s="14"/>
      <c r="VTN334" s="14"/>
      <c r="VTO334" s="14"/>
      <c r="VTP334" s="14"/>
      <c r="VTQ334" s="14"/>
      <c r="VTR334" s="14"/>
      <c r="VTS334" s="14"/>
      <c r="VTT334" s="14"/>
      <c r="VTU334" s="14"/>
      <c r="VTV334" s="14"/>
      <c r="VTW334" s="14"/>
      <c r="VTX334" s="14"/>
      <c r="VTY334" s="14"/>
      <c r="VTZ334" s="14"/>
      <c r="VUA334" s="14"/>
      <c r="VUB334" s="14"/>
      <c r="VUC334" s="14"/>
      <c r="VUD334" s="14"/>
      <c r="VUE334" s="14"/>
      <c r="VUF334" s="14"/>
      <c r="VUG334" s="14"/>
      <c r="VUH334" s="14"/>
      <c r="VUI334" s="14"/>
      <c r="VUJ334" s="14"/>
      <c r="VUK334" s="14"/>
      <c r="VUL334" s="14"/>
      <c r="VUM334" s="14"/>
      <c r="VUN334" s="14"/>
      <c r="VUO334" s="14"/>
      <c r="VUP334" s="14"/>
      <c r="VUQ334" s="14"/>
      <c r="VUR334" s="14"/>
      <c r="VUS334" s="14"/>
      <c r="VUT334" s="14"/>
      <c r="VUU334" s="14"/>
      <c r="VUV334" s="14"/>
      <c r="VUW334" s="14"/>
      <c r="VUX334" s="14"/>
      <c r="VUY334" s="14"/>
      <c r="VUZ334" s="14"/>
      <c r="VVA334" s="14"/>
      <c r="VVB334" s="14"/>
      <c r="VVC334" s="14"/>
      <c r="VVD334" s="14"/>
      <c r="VVE334" s="14"/>
      <c r="VVF334" s="14"/>
      <c r="VVG334" s="14"/>
      <c r="VVH334" s="14"/>
      <c r="VVI334" s="14"/>
      <c r="VVJ334" s="14"/>
      <c r="VVK334" s="14"/>
      <c r="VVL334" s="14"/>
      <c r="VVM334" s="14"/>
      <c r="VVN334" s="14"/>
      <c r="VVO334" s="14"/>
      <c r="VVP334" s="14"/>
      <c r="VVQ334" s="14"/>
      <c r="VVR334" s="14"/>
      <c r="VVS334" s="14"/>
      <c r="VVT334" s="14"/>
      <c r="VVU334" s="14"/>
      <c r="VVV334" s="14"/>
      <c r="VVW334" s="14"/>
      <c r="VVX334" s="14"/>
      <c r="VVY334" s="14"/>
      <c r="VVZ334" s="14"/>
      <c r="VWA334" s="14"/>
      <c r="VWB334" s="14"/>
      <c r="VWC334" s="14"/>
      <c r="VWD334" s="14"/>
      <c r="VWE334" s="14"/>
      <c r="VWF334" s="14"/>
      <c r="VWG334" s="14"/>
      <c r="VWH334" s="14"/>
      <c r="VWI334" s="14"/>
      <c r="VWJ334" s="14"/>
      <c r="VWK334" s="14"/>
      <c r="VWL334" s="14"/>
      <c r="VWM334" s="14"/>
      <c r="VWN334" s="14"/>
      <c r="VWO334" s="14"/>
      <c r="VWP334" s="14"/>
      <c r="VWQ334" s="14"/>
      <c r="VWR334" s="14"/>
      <c r="VWS334" s="14"/>
      <c r="VWT334" s="14"/>
      <c r="VWU334" s="14"/>
      <c r="VWV334" s="14"/>
      <c r="VWW334" s="14"/>
      <c r="VWX334" s="14"/>
      <c r="VWY334" s="14"/>
      <c r="VWZ334" s="14"/>
      <c r="VXA334" s="14"/>
      <c r="VXB334" s="14"/>
      <c r="VXC334" s="14"/>
      <c r="VXD334" s="14"/>
      <c r="VXE334" s="14"/>
      <c r="VXF334" s="14"/>
      <c r="VXG334" s="14"/>
      <c r="VXH334" s="14"/>
      <c r="VXI334" s="14"/>
      <c r="VXJ334" s="14"/>
      <c r="VXK334" s="14"/>
      <c r="VXL334" s="14"/>
      <c r="VXM334" s="14"/>
      <c r="VXN334" s="14"/>
      <c r="VXO334" s="14"/>
      <c r="VXP334" s="14"/>
      <c r="VXQ334" s="14"/>
      <c r="VXR334" s="14"/>
      <c r="VXS334" s="14"/>
      <c r="VXT334" s="14"/>
      <c r="VXU334" s="14"/>
      <c r="VXV334" s="14"/>
      <c r="VXW334" s="14"/>
      <c r="VXX334" s="14"/>
      <c r="VXY334" s="14"/>
      <c r="VXZ334" s="14"/>
      <c r="VYA334" s="14"/>
      <c r="VYB334" s="14"/>
      <c r="VYC334" s="14"/>
      <c r="VYD334" s="14"/>
      <c r="VYE334" s="14"/>
      <c r="VYF334" s="14"/>
      <c r="VYG334" s="14"/>
      <c r="VYH334" s="14"/>
      <c r="VYI334" s="14"/>
      <c r="VYJ334" s="14"/>
      <c r="VYK334" s="14"/>
      <c r="VYL334" s="14"/>
      <c r="VYM334" s="14"/>
      <c r="VYN334" s="14"/>
      <c r="VYO334" s="14"/>
      <c r="VYP334" s="14"/>
      <c r="VYQ334" s="14"/>
      <c r="VYR334" s="14"/>
      <c r="VYS334" s="14"/>
      <c r="VYT334" s="14"/>
      <c r="VYU334" s="14"/>
      <c r="VYV334" s="14"/>
      <c r="VYW334" s="14"/>
      <c r="VYX334" s="14"/>
      <c r="VYY334" s="14"/>
      <c r="VYZ334" s="14"/>
      <c r="VZA334" s="14"/>
      <c r="VZB334" s="14"/>
      <c r="VZC334" s="14"/>
      <c r="VZD334" s="14"/>
      <c r="VZE334" s="14"/>
      <c r="VZF334" s="14"/>
      <c r="VZG334" s="14"/>
      <c r="VZH334" s="14"/>
      <c r="VZI334" s="14"/>
      <c r="VZJ334" s="14"/>
      <c r="VZK334" s="14"/>
      <c r="VZL334" s="14"/>
      <c r="VZM334" s="14"/>
      <c r="VZN334" s="14"/>
      <c r="VZO334" s="14"/>
      <c r="VZP334" s="14"/>
      <c r="VZQ334" s="14"/>
      <c r="VZR334" s="14"/>
      <c r="VZS334" s="14"/>
      <c r="VZT334" s="14"/>
      <c r="VZU334" s="14"/>
      <c r="VZV334" s="14"/>
      <c r="VZW334" s="14"/>
      <c r="VZX334" s="14"/>
      <c r="VZY334" s="14"/>
      <c r="VZZ334" s="14"/>
      <c r="WAA334" s="14"/>
      <c r="WAB334" s="14"/>
      <c r="WAC334" s="14"/>
      <c r="WAD334" s="14"/>
      <c r="WAE334" s="14"/>
      <c r="WAF334" s="14"/>
      <c r="WAG334" s="14"/>
      <c r="WAH334" s="14"/>
      <c r="WAI334" s="14"/>
      <c r="WAJ334" s="14"/>
      <c r="WAK334" s="14"/>
      <c r="WAL334" s="14"/>
      <c r="WAM334" s="14"/>
      <c r="WAN334" s="14"/>
      <c r="WAO334" s="14"/>
      <c r="WAP334" s="14"/>
      <c r="WAQ334" s="14"/>
      <c r="WAR334" s="14"/>
      <c r="WAS334" s="14"/>
      <c r="WAT334" s="14"/>
      <c r="WAU334" s="14"/>
      <c r="WAV334" s="14"/>
      <c r="WAW334" s="14"/>
      <c r="WAX334" s="14"/>
      <c r="WAY334" s="14"/>
      <c r="WAZ334" s="14"/>
      <c r="WBA334" s="14"/>
      <c r="WBB334" s="14"/>
      <c r="WBC334" s="14"/>
      <c r="WBD334" s="14"/>
      <c r="WBE334" s="14"/>
      <c r="WBF334" s="14"/>
      <c r="WBG334" s="14"/>
      <c r="WBH334" s="14"/>
      <c r="WBI334" s="14"/>
      <c r="WBJ334" s="14"/>
      <c r="WBK334" s="14"/>
      <c r="WBL334" s="14"/>
      <c r="WBM334" s="14"/>
      <c r="WBN334" s="14"/>
      <c r="WBO334" s="14"/>
      <c r="WBP334" s="14"/>
      <c r="WBQ334" s="14"/>
      <c r="WBR334" s="14"/>
      <c r="WBS334" s="14"/>
      <c r="WBT334" s="14"/>
      <c r="WBU334" s="14"/>
      <c r="WBV334" s="14"/>
      <c r="WBW334" s="14"/>
      <c r="WBX334" s="14"/>
      <c r="WBY334" s="14"/>
      <c r="WBZ334" s="14"/>
      <c r="WCA334" s="14"/>
      <c r="WCB334" s="14"/>
      <c r="WCC334" s="14"/>
      <c r="WCD334" s="14"/>
      <c r="WCE334" s="14"/>
      <c r="WCF334" s="14"/>
      <c r="WCG334" s="14"/>
      <c r="WCH334" s="14"/>
      <c r="WCI334" s="14"/>
      <c r="WCJ334" s="14"/>
      <c r="WCK334" s="14"/>
      <c r="WCL334" s="14"/>
      <c r="WCM334" s="14"/>
      <c r="WCN334" s="14"/>
      <c r="WCO334" s="14"/>
      <c r="WCP334" s="14"/>
      <c r="WCQ334" s="14"/>
      <c r="WCR334" s="14"/>
      <c r="WCS334" s="14"/>
      <c r="WCT334" s="14"/>
      <c r="WCU334" s="14"/>
      <c r="WCV334" s="14"/>
      <c r="WCW334" s="14"/>
      <c r="WCX334" s="14"/>
      <c r="WCY334" s="14"/>
      <c r="WCZ334" s="14"/>
      <c r="WDA334" s="14"/>
      <c r="WDB334" s="14"/>
      <c r="WDC334" s="14"/>
      <c r="WDD334" s="14"/>
      <c r="WDE334" s="14"/>
      <c r="WDF334" s="14"/>
      <c r="WDG334" s="14"/>
      <c r="WDH334" s="14"/>
      <c r="WDI334" s="14"/>
      <c r="WDJ334" s="14"/>
      <c r="WDK334" s="14"/>
      <c r="WDL334" s="14"/>
      <c r="WDM334" s="14"/>
      <c r="WDN334" s="14"/>
      <c r="WDO334" s="14"/>
      <c r="WDP334" s="14"/>
      <c r="WDQ334" s="14"/>
      <c r="WDR334" s="14"/>
      <c r="WDS334" s="14"/>
      <c r="WDT334" s="14"/>
      <c r="WDU334" s="14"/>
      <c r="WDV334" s="14"/>
      <c r="WDW334" s="14"/>
      <c r="WDX334" s="14"/>
      <c r="WDY334" s="14"/>
      <c r="WDZ334" s="14"/>
      <c r="WEA334" s="14"/>
      <c r="WEB334" s="14"/>
      <c r="WEC334" s="14"/>
      <c r="WED334" s="14"/>
      <c r="WEE334" s="14"/>
      <c r="WEF334" s="14"/>
      <c r="WEG334" s="14"/>
      <c r="WEH334" s="14"/>
      <c r="WEI334" s="14"/>
      <c r="WEJ334" s="14"/>
      <c r="WEK334" s="14"/>
      <c r="WEL334" s="14"/>
      <c r="WEM334" s="14"/>
      <c r="WEN334" s="14"/>
      <c r="WEO334" s="14"/>
      <c r="WEP334" s="14"/>
      <c r="WEQ334" s="14"/>
      <c r="WER334" s="14"/>
      <c r="WES334" s="14"/>
      <c r="WET334" s="14"/>
      <c r="WEU334" s="14"/>
      <c r="WEV334" s="14"/>
      <c r="WEW334" s="14"/>
      <c r="WEX334" s="14"/>
      <c r="WEY334" s="14"/>
      <c r="WEZ334" s="14"/>
      <c r="WFA334" s="14"/>
      <c r="WFB334" s="14"/>
      <c r="WFC334" s="14"/>
      <c r="WFD334" s="14"/>
      <c r="WFE334" s="14"/>
      <c r="WFF334" s="14"/>
      <c r="WFG334" s="14"/>
      <c r="WFH334" s="14"/>
      <c r="WFI334" s="14"/>
      <c r="WFJ334" s="14"/>
      <c r="WFK334" s="14"/>
      <c r="WFL334" s="14"/>
      <c r="WFM334" s="14"/>
      <c r="WFN334" s="14"/>
      <c r="WFO334" s="14"/>
      <c r="WFP334" s="14"/>
      <c r="WFQ334" s="14"/>
      <c r="WFR334" s="14"/>
      <c r="WFS334" s="14"/>
      <c r="WFT334" s="14"/>
      <c r="WFU334" s="14"/>
      <c r="WFV334" s="14"/>
      <c r="WFW334" s="14"/>
      <c r="WFX334" s="14"/>
      <c r="WFY334" s="14"/>
      <c r="WFZ334" s="14"/>
      <c r="WGA334" s="14"/>
      <c r="WGB334" s="14"/>
      <c r="WGC334" s="14"/>
      <c r="WGD334" s="14"/>
      <c r="WGE334" s="14"/>
      <c r="WGF334" s="14"/>
      <c r="WGG334" s="14"/>
      <c r="WGH334" s="14"/>
      <c r="WGI334" s="14"/>
      <c r="WGJ334" s="14"/>
      <c r="WGK334" s="14"/>
      <c r="WGL334" s="14"/>
      <c r="WGM334" s="14"/>
      <c r="WGN334" s="14"/>
      <c r="WGO334" s="14"/>
      <c r="WGP334" s="14"/>
      <c r="WGQ334" s="14"/>
      <c r="WGR334" s="14"/>
      <c r="WGS334" s="14"/>
      <c r="WGT334" s="14"/>
      <c r="WGU334" s="14"/>
      <c r="WGV334" s="14"/>
      <c r="WGW334" s="14"/>
      <c r="WGX334" s="14"/>
      <c r="WGY334" s="14"/>
      <c r="WGZ334" s="14"/>
      <c r="WHA334" s="14"/>
      <c r="WHB334" s="14"/>
      <c r="WHC334" s="14"/>
      <c r="WHD334" s="14"/>
      <c r="WHE334" s="14"/>
      <c r="WHF334" s="14"/>
      <c r="WHG334" s="14"/>
      <c r="WHH334" s="14"/>
      <c r="WHI334" s="14"/>
      <c r="WHJ334" s="14"/>
      <c r="WHK334" s="14"/>
      <c r="WHL334" s="14"/>
      <c r="WHM334" s="14"/>
      <c r="WHN334" s="14"/>
      <c r="WHO334" s="14"/>
      <c r="WHP334" s="14"/>
      <c r="WHQ334" s="14"/>
      <c r="WHR334" s="14"/>
      <c r="WHS334" s="14"/>
      <c r="WHT334" s="14"/>
      <c r="WHU334" s="14"/>
      <c r="WHV334" s="14"/>
      <c r="WHW334" s="14"/>
      <c r="WHX334" s="14"/>
      <c r="WHY334" s="14"/>
      <c r="WHZ334" s="14"/>
      <c r="WIA334" s="14"/>
      <c r="WIB334" s="14"/>
      <c r="WIC334" s="14"/>
      <c r="WID334" s="14"/>
      <c r="WIE334" s="14"/>
      <c r="WIF334" s="14"/>
      <c r="WIG334" s="14"/>
      <c r="WIH334" s="14"/>
      <c r="WII334" s="14"/>
      <c r="WIJ334" s="14"/>
      <c r="WIK334" s="14"/>
      <c r="WIL334" s="14"/>
      <c r="WIM334" s="14"/>
      <c r="WIN334" s="14"/>
      <c r="WIO334" s="14"/>
      <c r="WIP334" s="14"/>
      <c r="WIQ334" s="14"/>
      <c r="WIR334" s="14"/>
      <c r="WIS334" s="14"/>
      <c r="WIT334" s="14"/>
      <c r="WIU334" s="14"/>
      <c r="WIV334" s="14"/>
      <c r="WIW334" s="14"/>
      <c r="WIX334" s="14"/>
      <c r="WIY334" s="14"/>
      <c r="WIZ334" s="14"/>
      <c r="WJA334" s="14"/>
      <c r="WJB334" s="14"/>
      <c r="WJC334" s="14"/>
      <c r="WJD334" s="14"/>
      <c r="WJE334" s="14"/>
      <c r="WJF334" s="14"/>
      <c r="WJG334" s="14"/>
      <c r="WJH334" s="14"/>
      <c r="WJI334" s="14"/>
      <c r="WJJ334" s="14"/>
      <c r="WJK334" s="14"/>
      <c r="WJL334" s="14"/>
      <c r="WJM334" s="14"/>
      <c r="WJN334" s="14"/>
      <c r="WJO334" s="14"/>
      <c r="WJP334" s="14"/>
      <c r="WJQ334" s="14"/>
      <c r="WJR334" s="14"/>
      <c r="WJS334" s="14"/>
      <c r="WJT334" s="14"/>
      <c r="WJU334" s="14"/>
      <c r="WJV334" s="14"/>
      <c r="WJW334" s="14"/>
      <c r="WJX334" s="14"/>
      <c r="WJY334" s="14"/>
      <c r="WJZ334" s="14"/>
      <c r="WKA334" s="14"/>
      <c r="WKB334" s="14"/>
      <c r="WKC334" s="14"/>
      <c r="WKD334" s="14"/>
      <c r="WKE334" s="14"/>
      <c r="WKF334" s="14"/>
      <c r="WKG334" s="14"/>
      <c r="WKH334" s="14"/>
      <c r="WKI334" s="14"/>
      <c r="WKJ334" s="14"/>
      <c r="WKK334" s="14"/>
      <c r="WKL334" s="14"/>
      <c r="WKM334" s="14"/>
      <c r="WKN334" s="14"/>
      <c r="WKO334" s="14"/>
      <c r="WKP334" s="14"/>
      <c r="WKQ334" s="14"/>
      <c r="WKR334" s="14"/>
      <c r="WKS334" s="14"/>
      <c r="WKT334" s="14"/>
      <c r="WKU334" s="14"/>
      <c r="WKV334" s="14"/>
      <c r="WKW334" s="14"/>
      <c r="WKX334" s="14"/>
      <c r="WKY334" s="14"/>
      <c r="WKZ334" s="14"/>
      <c r="WLA334" s="14"/>
      <c r="WLB334" s="14"/>
      <c r="WLC334" s="14"/>
      <c r="WLD334" s="14"/>
      <c r="WLE334" s="14"/>
      <c r="WLF334" s="14"/>
      <c r="WLG334" s="14"/>
      <c r="WLH334" s="14"/>
      <c r="WLI334" s="14"/>
      <c r="WLJ334" s="14"/>
      <c r="WLK334" s="14"/>
      <c r="WLL334" s="14"/>
      <c r="WLM334" s="14"/>
      <c r="WLN334" s="14"/>
      <c r="WLO334" s="14"/>
      <c r="WLP334" s="14"/>
      <c r="WLQ334" s="14"/>
      <c r="WLR334" s="14"/>
      <c r="WLS334" s="14"/>
      <c r="WLT334" s="14"/>
      <c r="WLU334" s="14"/>
      <c r="WLV334" s="14"/>
      <c r="WLW334" s="14"/>
      <c r="WLX334" s="14"/>
      <c r="WLY334" s="14"/>
      <c r="WLZ334" s="14"/>
      <c r="WMA334" s="14"/>
      <c r="WMB334" s="14"/>
      <c r="WMC334" s="14"/>
      <c r="WMD334" s="14"/>
      <c r="WME334" s="14"/>
      <c r="WMF334" s="14"/>
      <c r="WMG334" s="14"/>
      <c r="WMH334" s="14"/>
      <c r="WMI334" s="14"/>
      <c r="WMJ334" s="14"/>
      <c r="WMK334" s="14"/>
      <c r="WML334" s="14"/>
      <c r="WMM334" s="14"/>
      <c r="WMN334" s="14"/>
      <c r="WMO334" s="14"/>
      <c r="WMP334" s="14"/>
      <c r="WMQ334" s="14"/>
      <c r="WMR334" s="14"/>
      <c r="WMS334" s="14"/>
      <c r="WMT334" s="14"/>
      <c r="WMU334" s="14"/>
      <c r="WMV334" s="14"/>
      <c r="WMW334" s="14"/>
      <c r="WMX334" s="14"/>
      <c r="WMY334" s="14"/>
      <c r="WMZ334" s="14"/>
      <c r="WNA334" s="14"/>
      <c r="WNB334" s="14"/>
      <c r="WNC334" s="14"/>
      <c r="WND334" s="14"/>
      <c r="WNE334" s="14"/>
      <c r="WNF334" s="14"/>
      <c r="WNG334" s="14"/>
      <c r="WNH334" s="14"/>
      <c r="WNI334" s="14"/>
      <c r="WNJ334" s="14"/>
      <c r="WNK334" s="14"/>
      <c r="WNL334" s="14"/>
      <c r="WNM334" s="14"/>
      <c r="WNN334" s="14"/>
      <c r="WNO334" s="14"/>
      <c r="WNP334" s="14"/>
      <c r="WNQ334" s="14"/>
      <c r="WNR334" s="14"/>
      <c r="WNS334" s="14"/>
      <c r="WNT334" s="14"/>
      <c r="WNU334" s="14"/>
      <c r="WNV334" s="14"/>
      <c r="WNW334" s="14"/>
      <c r="WNX334" s="14"/>
      <c r="WNY334" s="14"/>
      <c r="WNZ334" s="14"/>
      <c r="WOA334" s="14"/>
      <c r="WOB334" s="14"/>
      <c r="WOC334" s="14"/>
      <c r="WOD334" s="14"/>
      <c r="WOE334" s="14"/>
      <c r="WOF334" s="14"/>
      <c r="WOG334" s="14"/>
      <c r="WOH334" s="14"/>
      <c r="WOI334" s="14"/>
      <c r="WOJ334" s="14"/>
      <c r="WOK334" s="14"/>
      <c r="WOL334" s="14"/>
      <c r="WOM334" s="14"/>
      <c r="WON334" s="14"/>
      <c r="WOO334" s="14"/>
      <c r="WOP334" s="14"/>
      <c r="WOQ334" s="14"/>
      <c r="WOR334" s="14"/>
      <c r="WOS334" s="14"/>
      <c r="WOT334" s="14"/>
      <c r="WOU334" s="14"/>
      <c r="WOV334" s="14"/>
      <c r="WOW334" s="14"/>
      <c r="WOX334" s="14"/>
      <c r="WOY334" s="14"/>
      <c r="WOZ334" s="14"/>
      <c r="WPA334" s="14"/>
      <c r="WPB334" s="14"/>
      <c r="WPC334" s="14"/>
      <c r="WPD334" s="14"/>
      <c r="WPE334" s="14"/>
      <c r="WPF334" s="14"/>
      <c r="WPG334" s="14"/>
      <c r="WPH334" s="14"/>
      <c r="WPI334" s="14"/>
      <c r="WPJ334" s="14"/>
      <c r="WPK334" s="14"/>
      <c r="WPL334" s="14"/>
      <c r="WPM334" s="14"/>
      <c r="WPN334" s="14"/>
      <c r="WPO334" s="14"/>
      <c r="WPP334" s="14"/>
      <c r="WPQ334" s="14"/>
      <c r="WPR334" s="14"/>
      <c r="WPS334" s="14"/>
      <c r="WPT334" s="14"/>
      <c r="WPU334" s="14"/>
      <c r="WPV334" s="14"/>
      <c r="WPW334" s="14"/>
      <c r="WPX334" s="14"/>
      <c r="WPY334" s="14"/>
      <c r="WPZ334" s="14"/>
      <c r="WQA334" s="14"/>
      <c r="WQB334" s="14"/>
      <c r="WQC334" s="14"/>
      <c r="WQD334" s="14"/>
      <c r="WQE334" s="14"/>
      <c r="WQF334" s="14"/>
      <c r="WQG334" s="14"/>
      <c r="WQH334" s="14"/>
      <c r="WQI334" s="14"/>
      <c r="WQJ334" s="14"/>
      <c r="WQK334" s="14"/>
      <c r="WQL334" s="14"/>
      <c r="WQM334" s="14"/>
      <c r="WQN334" s="14"/>
      <c r="WQO334" s="14"/>
      <c r="WQP334" s="14"/>
      <c r="WQQ334" s="14"/>
      <c r="WQR334" s="14"/>
      <c r="WQS334" s="14"/>
      <c r="WQT334" s="14"/>
      <c r="WQU334" s="14"/>
      <c r="WQV334" s="14"/>
      <c r="WQW334" s="14"/>
      <c r="WQX334" s="14"/>
      <c r="WQY334" s="14"/>
      <c r="WQZ334" s="14"/>
      <c r="WRA334" s="14"/>
      <c r="WRB334" s="14"/>
      <c r="WRC334" s="14"/>
      <c r="WRD334" s="14"/>
      <c r="WRE334" s="14"/>
      <c r="WRF334" s="14"/>
      <c r="WRG334" s="14"/>
      <c r="WRH334" s="14"/>
      <c r="WRI334" s="14"/>
      <c r="WRJ334" s="14"/>
      <c r="WRK334" s="14"/>
      <c r="WRL334" s="14"/>
      <c r="WRM334" s="14"/>
      <c r="WRN334" s="14"/>
      <c r="WRO334" s="14"/>
      <c r="WRP334" s="14"/>
      <c r="WRQ334" s="14"/>
      <c r="WRR334" s="14"/>
      <c r="WRS334" s="14"/>
      <c r="WRT334" s="14"/>
      <c r="WRU334" s="14"/>
      <c r="WRV334" s="14"/>
      <c r="WRW334" s="14"/>
      <c r="WRX334" s="14"/>
      <c r="WRY334" s="14"/>
      <c r="WRZ334" s="14"/>
      <c r="WSA334" s="14"/>
      <c r="WSB334" s="14"/>
      <c r="WSC334" s="14"/>
      <c r="WSD334" s="14"/>
      <c r="WSE334" s="14"/>
      <c r="WSF334" s="14"/>
      <c r="WSG334" s="14"/>
      <c r="WSH334" s="14"/>
      <c r="WSI334" s="14"/>
      <c r="WSJ334" s="14"/>
      <c r="WSK334" s="14"/>
      <c r="WSL334" s="14"/>
      <c r="WSM334" s="14"/>
      <c r="WSN334" s="14"/>
      <c r="WSO334" s="14"/>
      <c r="WSP334" s="14"/>
      <c r="WSQ334" s="14"/>
      <c r="WSR334" s="14"/>
      <c r="WSS334" s="14"/>
      <c r="WST334" s="14"/>
      <c r="WSU334" s="14"/>
      <c r="WSV334" s="14"/>
      <c r="WSW334" s="14"/>
      <c r="WSX334" s="14"/>
      <c r="WSY334" s="14"/>
      <c r="WSZ334" s="14"/>
      <c r="WTA334" s="14"/>
      <c r="WTB334" s="14"/>
      <c r="WTC334" s="14"/>
      <c r="WTD334" s="14"/>
      <c r="WTE334" s="14"/>
      <c r="WTF334" s="14"/>
      <c r="WTG334" s="14"/>
      <c r="WTH334" s="14"/>
      <c r="WTI334" s="14"/>
      <c r="WTJ334" s="14"/>
      <c r="WTK334" s="14"/>
      <c r="WTL334" s="14"/>
      <c r="WTM334" s="14"/>
      <c r="WTN334" s="14"/>
      <c r="WTO334" s="14"/>
      <c r="WTP334" s="14"/>
      <c r="WTQ334" s="14"/>
      <c r="WTR334" s="14"/>
      <c r="WTS334" s="14"/>
      <c r="WTT334" s="14"/>
      <c r="WTU334" s="14"/>
      <c r="WTV334" s="14"/>
      <c r="WTW334" s="14"/>
      <c r="WTX334" s="14"/>
      <c r="WTY334" s="14"/>
      <c r="WTZ334" s="14"/>
      <c r="WUA334" s="14"/>
      <c r="WUB334" s="14"/>
      <c r="WUC334" s="14"/>
      <c r="WUD334" s="14"/>
      <c r="WUE334" s="14"/>
      <c r="WUF334" s="14"/>
      <c r="WUG334" s="14"/>
      <c r="WUH334" s="14"/>
      <c r="WUI334" s="14"/>
      <c r="WUJ334" s="14"/>
      <c r="WUK334" s="14"/>
      <c r="WUL334" s="14"/>
      <c r="WUM334" s="14"/>
      <c r="WUN334" s="14"/>
      <c r="WUO334" s="14"/>
      <c r="WUP334" s="14"/>
      <c r="WUQ334" s="14"/>
      <c r="WUR334" s="14"/>
      <c r="WUS334" s="14"/>
      <c r="WUT334" s="14"/>
      <c r="WUU334" s="14"/>
      <c r="WUV334" s="14"/>
      <c r="WUW334" s="14"/>
      <c r="WUX334" s="14"/>
      <c r="WUY334" s="14"/>
      <c r="WUZ334" s="14"/>
      <c r="WVA334" s="14"/>
      <c r="WVB334" s="14"/>
      <c r="WVC334" s="14"/>
      <c r="WVD334" s="14"/>
      <c r="WVE334" s="14"/>
      <c r="WVF334" s="14"/>
      <c r="WVG334" s="14"/>
      <c r="WVH334" s="14"/>
      <c r="WVI334" s="14"/>
      <c r="WVJ334" s="14"/>
      <c r="WVK334" s="14"/>
      <c r="WVL334" s="14"/>
      <c r="WVM334" s="14"/>
      <c r="WVN334" s="14"/>
      <c r="WVO334" s="14"/>
      <c r="WVP334" s="14"/>
      <c r="WVQ334" s="14"/>
      <c r="WVR334" s="14"/>
      <c r="WVS334" s="14"/>
      <c r="WVT334" s="14"/>
      <c r="WVU334" s="14"/>
      <c r="WVV334" s="14"/>
      <c r="WVW334" s="14"/>
      <c r="WVX334" s="14"/>
      <c r="WVY334" s="14"/>
      <c r="WVZ334" s="14"/>
      <c r="WWA334" s="14"/>
      <c r="WWB334" s="14"/>
      <c r="WWC334" s="14"/>
      <c r="WWD334" s="14"/>
      <c r="WWE334" s="14"/>
      <c r="WWF334" s="14"/>
      <c r="WWG334" s="14"/>
      <c r="WWH334" s="14"/>
      <c r="WWI334" s="14"/>
      <c r="WWJ334" s="14"/>
      <c r="WWK334" s="14"/>
      <c r="WWL334" s="14"/>
      <c r="WWM334" s="14"/>
      <c r="WWN334" s="14"/>
      <c r="WWO334" s="14"/>
      <c r="WWP334" s="14"/>
      <c r="WWQ334" s="14"/>
      <c r="WWR334" s="14"/>
      <c r="WWS334" s="14"/>
      <c r="WWT334" s="14"/>
      <c r="WWU334" s="14"/>
      <c r="WWV334" s="14"/>
      <c r="WWW334" s="14"/>
      <c r="WWX334" s="14"/>
      <c r="WWY334" s="14"/>
      <c r="WWZ334" s="14"/>
      <c r="WXA334" s="14"/>
      <c r="WXB334" s="14"/>
      <c r="WXC334" s="14"/>
      <c r="WXD334" s="14"/>
      <c r="WXE334" s="14"/>
      <c r="WXF334" s="14"/>
      <c r="WXG334" s="14"/>
      <c r="WXH334" s="14"/>
      <c r="WXI334" s="14"/>
      <c r="WXJ334" s="14"/>
      <c r="WXK334" s="14"/>
      <c r="WXL334" s="14"/>
      <c r="WXM334" s="14"/>
      <c r="WXN334" s="14"/>
      <c r="WXO334" s="14"/>
      <c r="WXP334" s="14"/>
      <c r="WXQ334" s="14"/>
      <c r="WXR334" s="14"/>
      <c r="WXS334" s="14"/>
      <c r="WXT334" s="14"/>
      <c r="WXU334" s="14"/>
      <c r="WXV334" s="14"/>
      <c r="WXW334" s="14"/>
      <c r="WXX334" s="14"/>
      <c r="WXY334" s="14"/>
      <c r="WXZ334" s="14"/>
      <c r="WYA334" s="14"/>
      <c r="WYB334" s="14"/>
      <c r="WYC334" s="14"/>
      <c r="WYD334" s="14"/>
      <c r="WYE334" s="14"/>
      <c r="WYF334" s="14"/>
      <c r="WYG334" s="14"/>
      <c r="WYH334" s="14"/>
      <c r="WYI334" s="14"/>
      <c r="WYJ334" s="14"/>
      <c r="WYK334" s="14"/>
      <c r="WYL334" s="14"/>
      <c r="WYM334" s="14"/>
      <c r="WYN334" s="14"/>
      <c r="WYO334" s="14"/>
      <c r="WYP334" s="14"/>
      <c r="WYQ334" s="14"/>
      <c r="WYR334" s="14"/>
      <c r="WYS334" s="14"/>
      <c r="WYT334" s="14"/>
      <c r="WYU334" s="14"/>
      <c r="WYV334" s="14"/>
      <c r="WYW334" s="14"/>
      <c r="WYX334" s="14"/>
      <c r="WYY334" s="14"/>
      <c r="WYZ334" s="14"/>
      <c r="WZA334" s="14"/>
      <c r="WZB334" s="14"/>
      <c r="WZC334" s="14"/>
      <c r="WZD334" s="14"/>
      <c r="WZE334" s="14"/>
      <c r="WZF334" s="14"/>
      <c r="WZG334" s="14"/>
      <c r="WZH334" s="14"/>
      <c r="WZI334" s="14"/>
      <c r="WZJ334" s="14"/>
      <c r="WZK334" s="14"/>
      <c r="WZL334" s="14"/>
      <c r="WZM334" s="14"/>
      <c r="WZN334" s="14"/>
      <c r="WZO334" s="14"/>
      <c r="WZP334" s="14"/>
      <c r="WZQ334" s="14"/>
      <c r="WZR334" s="14"/>
      <c r="WZS334" s="14"/>
      <c r="WZT334" s="14"/>
      <c r="WZU334" s="14"/>
      <c r="WZV334" s="14"/>
      <c r="WZW334" s="14"/>
      <c r="WZX334" s="14"/>
      <c r="WZY334" s="14"/>
      <c r="WZZ334" s="14"/>
      <c r="XAA334" s="14"/>
      <c r="XAB334" s="14"/>
      <c r="XAC334" s="14"/>
      <c r="XAD334" s="14"/>
      <c r="XAE334" s="14"/>
      <c r="XAF334" s="14"/>
      <c r="XAG334" s="14"/>
      <c r="XAH334" s="14"/>
      <c r="XAI334" s="14"/>
      <c r="XAJ334" s="14"/>
      <c r="XAK334" s="14"/>
      <c r="XAL334" s="14"/>
      <c r="XAM334" s="14"/>
      <c r="XAN334" s="14"/>
      <c r="XAO334" s="14"/>
      <c r="XAP334" s="14"/>
      <c r="XAQ334" s="14"/>
      <c r="XAR334" s="14"/>
      <c r="XAS334" s="14"/>
      <c r="XAT334" s="14"/>
      <c r="XAU334" s="14"/>
      <c r="XAV334" s="14"/>
      <c r="XAW334" s="14"/>
      <c r="XAX334" s="14"/>
      <c r="XAY334" s="14"/>
      <c r="XAZ334" s="14"/>
      <c r="XBA334" s="14"/>
      <c r="XBB334" s="14"/>
      <c r="XBC334" s="14"/>
      <c r="XBD334" s="14"/>
      <c r="XBE334" s="14"/>
      <c r="XBF334" s="14"/>
      <c r="XBG334" s="14"/>
      <c r="XBH334" s="14"/>
      <c r="XBI334" s="14"/>
      <c r="XBJ334" s="14"/>
      <c r="XBK334" s="14"/>
      <c r="XBL334" s="14"/>
      <c r="XBM334" s="14"/>
      <c r="XBN334" s="14"/>
      <c r="XBO334" s="14"/>
      <c r="XBP334" s="14"/>
      <c r="XBQ334" s="14"/>
      <c r="XBR334" s="14"/>
      <c r="XBS334" s="14"/>
      <c r="XBT334" s="14"/>
      <c r="XBU334" s="14"/>
      <c r="XBV334" s="14"/>
      <c r="XBW334" s="14"/>
      <c r="XBX334" s="14"/>
      <c r="XBY334" s="14"/>
      <c r="XBZ334" s="14"/>
      <c r="XCA334" s="14"/>
      <c r="XCB334" s="14"/>
      <c r="XCC334" s="14"/>
      <c r="XCD334" s="14"/>
      <c r="XCE334" s="14"/>
      <c r="XCF334" s="14"/>
      <c r="XCG334" s="14"/>
      <c r="XCH334" s="14"/>
      <c r="XCI334" s="14"/>
      <c r="XCJ334" s="14"/>
      <c r="XCK334" s="14"/>
      <c r="XCL334" s="14"/>
      <c r="XCM334" s="14"/>
      <c r="XCN334" s="14"/>
      <c r="XCO334" s="14"/>
      <c r="XCP334" s="14"/>
      <c r="XCQ334" s="14"/>
      <c r="XCR334" s="14"/>
      <c r="XCS334" s="14"/>
      <c r="XCT334" s="14"/>
      <c r="XCU334" s="14"/>
      <c r="XCV334" s="14"/>
      <c r="XCW334" s="14"/>
      <c r="XCX334" s="14"/>
      <c r="XCY334" s="14"/>
      <c r="XCZ334" s="14"/>
      <c r="XDA334" s="14"/>
      <c r="XDB334" s="14"/>
      <c r="XDC334" s="14"/>
      <c r="XDD334" s="14"/>
      <c r="XDE334" s="14"/>
      <c r="XDF334" s="14"/>
      <c r="XDG334" s="14"/>
      <c r="XDH334" s="14"/>
      <c r="XDI334" s="14"/>
      <c r="XDJ334" s="14"/>
      <c r="XDK334" s="14"/>
      <c r="XDL334" s="14"/>
      <c r="XDM334" s="14"/>
      <c r="XDN334" s="14"/>
      <c r="XDO334" s="14"/>
      <c r="XDP334" s="14"/>
      <c r="XDQ334" s="14"/>
      <c r="XDR334" s="14"/>
      <c r="XDS334" s="14"/>
      <c r="XDT334" s="14"/>
      <c r="XDU334" s="14"/>
      <c r="XDV334" s="14"/>
      <c r="XDW334" s="14"/>
      <c r="XDX334" s="14"/>
      <c r="XDY334" s="14"/>
      <c r="XDZ334" s="14"/>
      <c r="XEA334" s="14"/>
      <c r="XEB334" s="14"/>
      <c r="XEC334" s="14"/>
      <c r="XED334" s="14"/>
      <c r="XEE334" s="14"/>
      <c r="XEF334" s="14"/>
      <c r="XEG334" s="14"/>
      <c r="XEH334" s="14"/>
      <c r="XEI334" s="14"/>
      <c r="XEJ334" s="14"/>
      <c r="XEK334" s="14"/>
      <c r="XEL334" s="14"/>
      <c r="XEM334" s="14"/>
      <c r="XEN334" s="14"/>
      <c r="XEO334" s="14"/>
      <c r="XEP334" s="14"/>
      <c r="XEQ334" s="14"/>
      <c r="XER334" s="14"/>
      <c r="XES334" s="14"/>
      <c r="XET334" s="14"/>
      <c r="XEU334" s="14"/>
      <c r="XEV334" s="14"/>
      <c r="XEW334" s="14"/>
      <c r="XEX334" s="14"/>
      <c r="XEY334" s="14"/>
      <c r="XEZ334" s="14"/>
      <c r="XFA334" s="14"/>
      <c r="XFB334" s="14"/>
      <c r="XFC334" s="14"/>
      <c r="XFD334" s="14"/>
    </row>
    <row r="335" spans="1:164 13283:16384">
      <c r="A335" s="27" t="s">
        <v>7</v>
      </c>
      <c r="B335" s="4" t="s">
        <v>603</v>
      </c>
      <c r="C335" s="4" t="s">
        <v>9</v>
      </c>
      <c r="D335" s="49" t="s">
        <v>604</v>
      </c>
      <c r="E335" s="10" t="s">
        <v>310</v>
      </c>
      <c r="F335" s="11">
        <v>12</v>
      </c>
      <c r="G335" s="40">
        <v>34.81</v>
      </c>
      <c r="H335" s="71">
        <f t="shared" ref="H335:H355" si="249">+G335*$T$7</f>
        <v>33.844318774872001</v>
      </c>
      <c r="I335" s="83">
        <v>9.4600000000000009</v>
      </c>
      <c r="J335" s="71">
        <f t="shared" ref="J335:J355" si="250">+I335*$T$7</f>
        <v>9.1975655159520002</v>
      </c>
      <c r="K335" s="71">
        <f t="shared" ref="K335:K355" si="251">+H335+J335</f>
        <v>43.041884290824001</v>
      </c>
      <c r="L335" s="81">
        <v>43.51</v>
      </c>
      <c r="M335" s="71">
        <f t="shared" ref="M335:M355" si="252">+L335*$T$7</f>
        <v>42.302967822311999</v>
      </c>
      <c r="N335" s="81">
        <v>11.82</v>
      </c>
      <c r="O335" s="71">
        <f t="shared" ref="O335:O355" si="253">+N335*$T$7</f>
        <v>11.492095602384</v>
      </c>
      <c r="P335" s="71">
        <f t="shared" ref="P335:P355" si="254">+M335+O335</f>
        <v>53.795063424695996</v>
      </c>
      <c r="Q335" s="71">
        <f t="shared" ref="Q335:Q355" si="255">+M335*F335</f>
        <v>507.63561386774398</v>
      </c>
      <c r="R335" s="72">
        <f t="shared" ref="R335:R355" si="256">+O335*F335</f>
        <v>137.905147228608</v>
      </c>
      <c r="S335" s="71">
        <f t="shared" ref="S335:S357" si="257">+Q335+R335</f>
        <v>645.54076109635196</v>
      </c>
      <c r="V335" s="106">
        <v>663.99</v>
      </c>
      <c r="X335" s="120">
        <f t="shared" si="248"/>
        <v>18.449238903648052</v>
      </c>
      <c r="Z335" s="120"/>
    </row>
    <row r="336" spans="1:164 13283:16384" ht="36">
      <c r="A336" s="27" t="s">
        <v>12</v>
      </c>
      <c r="B336" s="4" t="s">
        <v>605</v>
      </c>
      <c r="C336" s="4" t="s">
        <v>9</v>
      </c>
      <c r="D336" s="50" t="s">
        <v>1403</v>
      </c>
      <c r="E336" s="9" t="s">
        <v>1313</v>
      </c>
      <c r="F336" s="12">
        <v>1</v>
      </c>
      <c r="G336" s="40">
        <v>69.02</v>
      </c>
      <c r="H336" s="71">
        <f t="shared" si="249"/>
        <v>67.105282443023995</v>
      </c>
      <c r="I336" s="83">
        <v>12.86</v>
      </c>
      <c r="J336" s="71">
        <f t="shared" si="250"/>
        <v>12.503244454031998</v>
      </c>
      <c r="K336" s="71">
        <f t="shared" si="251"/>
        <v>79.608526897055995</v>
      </c>
      <c r="L336" s="81">
        <v>86.28</v>
      </c>
      <c r="M336" s="71">
        <f t="shared" si="252"/>
        <v>83.886464346335998</v>
      </c>
      <c r="N336" s="81">
        <v>16.079999999999998</v>
      </c>
      <c r="O336" s="71">
        <f t="shared" si="253"/>
        <v>15.633916860095997</v>
      </c>
      <c r="P336" s="71">
        <f t="shared" si="254"/>
        <v>99.520381206431992</v>
      </c>
      <c r="Q336" s="71">
        <f t="shared" si="255"/>
        <v>83.886464346335998</v>
      </c>
      <c r="R336" s="72">
        <f t="shared" si="256"/>
        <v>15.633916860095997</v>
      </c>
      <c r="S336" s="71">
        <f t="shared" si="257"/>
        <v>99.520381206431992</v>
      </c>
      <c r="V336" s="106">
        <v>102.35</v>
      </c>
      <c r="X336" s="120">
        <f t="shared" si="248"/>
        <v>2.8296187935680024</v>
      </c>
      <c r="Z336" s="120"/>
    </row>
    <row r="337" spans="1:26" ht="36">
      <c r="A337" s="27" t="s">
        <v>15</v>
      </c>
      <c r="B337" s="4" t="s">
        <v>605</v>
      </c>
      <c r="C337" s="4" t="s">
        <v>9</v>
      </c>
      <c r="D337" s="50" t="s">
        <v>1404</v>
      </c>
      <c r="E337" s="9" t="s">
        <v>1313</v>
      </c>
      <c r="F337" s="12">
        <v>1</v>
      </c>
      <c r="G337" s="40">
        <v>69.02</v>
      </c>
      <c r="H337" s="71">
        <f t="shared" si="249"/>
        <v>67.105282443023995</v>
      </c>
      <c r="I337" s="83">
        <v>12.86</v>
      </c>
      <c r="J337" s="71">
        <f t="shared" si="250"/>
        <v>12.503244454031998</v>
      </c>
      <c r="K337" s="71">
        <f t="shared" si="251"/>
        <v>79.608526897055995</v>
      </c>
      <c r="L337" s="81">
        <v>86.28</v>
      </c>
      <c r="M337" s="71">
        <f t="shared" si="252"/>
        <v>83.886464346335998</v>
      </c>
      <c r="N337" s="81">
        <v>16.079999999999998</v>
      </c>
      <c r="O337" s="71">
        <f t="shared" si="253"/>
        <v>15.633916860095997</v>
      </c>
      <c r="P337" s="71">
        <f t="shared" si="254"/>
        <v>99.520381206431992</v>
      </c>
      <c r="Q337" s="71">
        <f t="shared" si="255"/>
        <v>83.886464346335998</v>
      </c>
      <c r="R337" s="72">
        <f t="shared" si="256"/>
        <v>15.633916860095997</v>
      </c>
      <c r="S337" s="71">
        <f t="shared" si="257"/>
        <v>99.520381206431992</v>
      </c>
      <c r="V337" s="106">
        <v>102.35</v>
      </c>
      <c r="X337" s="120">
        <f t="shared" si="248"/>
        <v>2.8296187935680024</v>
      </c>
      <c r="Z337" s="120"/>
    </row>
    <row r="338" spans="1:26" ht="24">
      <c r="A338" s="27" t="s">
        <v>18</v>
      </c>
      <c r="B338" s="4" t="s">
        <v>606</v>
      </c>
      <c r="C338" s="4" t="s">
        <v>9</v>
      </c>
      <c r="D338" s="52" t="s">
        <v>1405</v>
      </c>
      <c r="E338" s="9" t="s">
        <v>1313</v>
      </c>
      <c r="F338" s="12">
        <v>2</v>
      </c>
      <c r="G338" s="40">
        <v>41.89</v>
      </c>
      <c r="H338" s="71">
        <f t="shared" si="249"/>
        <v>40.727909034168</v>
      </c>
      <c r="I338" s="83">
        <v>9.74</v>
      </c>
      <c r="J338" s="71">
        <f t="shared" si="250"/>
        <v>9.4697978990880003</v>
      </c>
      <c r="K338" s="71">
        <f t="shared" si="251"/>
        <v>50.197706933256001</v>
      </c>
      <c r="L338" s="81">
        <v>52.36</v>
      </c>
      <c r="M338" s="71">
        <f t="shared" si="252"/>
        <v>50.907455646431998</v>
      </c>
      <c r="N338" s="81">
        <v>12.18</v>
      </c>
      <c r="O338" s="71">
        <f t="shared" si="253"/>
        <v>11.842108666415999</v>
      </c>
      <c r="P338" s="71">
        <f t="shared" si="254"/>
        <v>62.749564312847994</v>
      </c>
      <c r="Q338" s="71">
        <f t="shared" si="255"/>
        <v>101.814911292864</v>
      </c>
      <c r="R338" s="72">
        <f t="shared" si="256"/>
        <v>23.684217332831999</v>
      </c>
      <c r="S338" s="71">
        <f t="shared" si="257"/>
        <v>125.49912862569599</v>
      </c>
      <c r="V338" s="106">
        <v>129.08000000000001</v>
      </c>
      <c r="X338" s="120">
        <f t="shared" si="248"/>
        <v>3.5808713743040244</v>
      </c>
      <c r="Z338" s="120"/>
    </row>
    <row r="339" spans="1:26" ht="24">
      <c r="A339" s="27" t="s">
        <v>21</v>
      </c>
      <c r="B339" s="4" t="s">
        <v>606</v>
      </c>
      <c r="C339" s="4" t="s">
        <v>9</v>
      </c>
      <c r="D339" s="52" t="s">
        <v>1406</v>
      </c>
      <c r="E339" s="9" t="s">
        <v>1313</v>
      </c>
      <c r="F339" s="12">
        <v>3</v>
      </c>
      <c r="G339" s="40">
        <v>41.89</v>
      </c>
      <c r="H339" s="71">
        <f t="shared" si="249"/>
        <v>40.727909034168</v>
      </c>
      <c r="I339" s="83">
        <v>9.74</v>
      </c>
      <c r="J339" s="71">
        <f t="shared" si="250"/>
        <v>9.4697978990880003</v>
      </c>
      <c r="K339" s="71">
        <f t="shared" si="251"/>
        <v>50.197706933256001</v>
      </c>
      <c r="L339" s="81">
        <v>52.36</v>
      </c>
      <c r="M339" s="71">
        <f t="shared" si="252"/>
        <v>50.907455646431998</v>
      </c>
      <c r="N339" s="81">
        <v>12.18</v>
      </c>
      <c r="O339" s="71">
        <f t="shared" si="253"/>
        <v>11.842108666415999</v>
      </c>
      <c r="P339" s="71">
        <f t="shared" si="254"/>
        <v>62.749564312847994</v>
      </c>
      <c r="Q339" s="71">
        <f t="shared" si="255"/>
        <v>152.72236693929599</v>
      </c>
      <c r="R339" s="72">
        <f t="shared" si="256"/>
        <v>35.526325999248002</v>
      </c>
      <c r="S339" s="71">
        <f t="shared" si="257"/>
        <v>188.248692938544</v>
      </c>
      <c r="V339" s="106">
        <v>193.61</v>
      </c>
      <c r="X339" s="120">
        <f t="shared" si="248"/>
        <v>5.3613070614560172</v>
      </c>
      <c r="Z339" s="120"/>
    </row>
    <row r="340" spans="1:26">
      <c r="A340" s="27" t="s">
        <v>43</v>
      </c>
      <c r="B340" s="4" t="s">
        <v>607</v>
      </c>
      <c r="C340" s="4" t="s">
        <v>9</v>
      </c>
      <c r="D340" s="49" t="s">
        <v>608</v>
      </c>
      <c r="E340" s="10" t="s">
        <v>310</v>
      </c>
      <c r="F340" s="11">
        <v>30</v>
      </c>
      <c r="G340" s="40">
        <v>7649.15</v>
      </c>
      <c r="H340" s="71">
        <f t="shared" si="249"/>
        <v>7436.9511909454795</v>
      </c>
      <c r="I340" s="83">
        <v>141.84</v>
      </c>
      <c r="J340" s="71">
        <f t="shared" si="250"/>
        <v>137.905147228608</v>
      </c>
      <c r="K340" s="71">
        <f t="shared" si="251"/>
        <v>7574.8563381740878</v>
      </c>
      <c r="L340" s="81">
        <v>8567.0499999999993</v>
      </c>
      <c r="M340" s="71">
        <f t="shared" si="252"/>
        <v>8329.3872783759598</v>
      </c>
      <c r="N340" s="81">
        <v>177.3</v>
      </c>
      <c r="O340" s="71">
        <f t="shared" si="253"/>
        <v>172.38143403576001</v>
      </c>
      <c r="P340" s="71">
        <f t="shared" si="254"/>
        <v>8501.7687124117201</v>
      </c>
      <c r="Q340" s="71">
        <f t="shared" si="255"/>
        <v>249881.6183512788</v>
      </c>
      <c r="R340" s="72">
        <f t="shared" si="256"/>
        <v>5171.4430210728005</v>
      </c>
      <c r="S340" s="71">
        <f t="shared" si="257"/>
        <v>255053.0613723516</v>
      </c>
      <c r="V340" s="107">
        <v>262330.44</v>
      </c>
      <c r="X340" s="120">
        <f t="shared" si="248"/>
        <v>7277.3786276484025</v>
      </c>
      <c r="Z340" s="120"/>
    </row>
    <row r="341" spans="1:26">
      <c r="A341" s="27" t="s">
        <v>73</v>
      </c>
      <c r="B341" s="4" t="s">
        <v>609</v>
      </c>
      <c r="C341" s="4" t="s">
        <v>9</v>
      </c>
      <c r="D341" s="49" t="s">
        <v>610</v>
      </c>
      <c r="E341" s="10" t="s">
        <v>310</v>
      </c>
      <c r="F341" s="11">
        <v>18</v>
      </c>
      <c r="G341" s="40">
        <v>2689.9</v>
      </c>
      <c r="H341" s="71">
        <f t="shared" si="249"/>
        <v>2615.2781692768799</v>
      </c>
      <c r="I341" s="83">
        <v>98.34</v>
      </c>
      <c r="J341" s="71">
        <f t="shared" si="250"/>
        <v>95.611901991408004</v>
      </c>
      <c r="K341" s="71">
        <f t="shared" si="251"/>
        <v>2710.890071268288</v>
      </c>
      <c r="L341" s="81">
        <v>3012.69</v>
      </c>
      <c r="M341" s="71">
        <f t="shared" si="252"/>
        <v>2929.1134941071277</v>
      </c>
      <c r="N341" s="81">
        <v>122.93</v>
      </c>
      <c r="O341" s="71">
        <f t="shared" si="253"/>
        <v>119.519738781816</v>
      </c>
      <c r="P341" s="71">
        <f t="shared" si="254"/>
        <v>3048.6332328889439</v>
      </c>
      <c r="Q341" s="71">
        <f t="shared" si="255"/>
        <v>52724.042893928301</v>
      </c>
      <c r="R341" s="72">
        <f t="shared" si="256"/>
        <v>2151.3552980726881</v>
      </c>
      <c r="S341" s="71">
        <f t="shared" si="257"/>
        <v>54875.39819200099</v>
      </c>
      <c r="V341" s="107">
        <v>56441.09</v>
      </c>
      <c r="X341" s="120">
        <f t="shared" si="248"/>
        <v>1565.6918079990064</v>
      </c>
      <c r="Z341" s="120"/>
    </row>
    <row r="342" spans="1:26">
      <c r="A342" s="27" t="s">
        <v>76</v>
      </c>
      <c r="B342" s="4" t="s">
        <v>611</v>
      </c>
      <c r="C342" s="4" t="s">
        <v>9</v>
      </c>
      <c r="D342" s="49" t="s">
        <v>612</v>
      </c>
      <c r="E342" s="10" t="s">
        <v>310</v>
      </c>
      <c r="F342" s="11">
        <v>65</v>
      </c>
      <c r="G342" s="40">
        <v>918.37</v>
      </c>
      <c r="H342" s="71">
        <f t="shared" si="249"/>
        <v>892.89304893074393</v>
      </c>
      <c r="I342" s="83">
        <v>293.16000000000003</v>
      </c>
      <c r="J342" s="71">
        <f t="shared" si="250"/>
        <v>285.02730514339203</v>
      </c>
      <c r="K342" s="71">
        <f t="shared" si="251"/>
        <v>1177.920354074136</v>
      </c>
      <c r="L342" s="81">
        <v>1028.57</v>
      </c>
      <c r="M342" s="71">
        <f t="shared" si="252"/>
        <v>1000.0359368649839</v>
      </c>
      <c r="N342" s="81">
        <v>366.45</v>
      </c>
      <c r="O342" s="71">
        <f t="shared" si="253"/>
        <v>356.28413142923995</v>
      </c>
      <c r="P342" s="71">
        <f t="shared" si="254"/>
        <v>1356.3200682942238</v>
      </c>
      <c r="Q342" s="71">
        <f t="shared" si="255"/>
        <v>65002.335896223951</v>
      </c>
      <c r="R342" s="72">
        <f t="shared" si="256"/>
        <v>23158.468542900595</v>
      </c>
      <c r="S342" s="71">
        <f t="shared" si="257"/>
        <v>88160.804439124549</v>
      </c>
      <c r="V342" s="107">
        <v>90676.59</v>
      </c>
      <c r="X342" s="120">
        <f t="shared" si="248"/>
        <v>2515.7855608754471</v>
      </c>
      <c r="Z342" s="120"/>
    </row>
    <row r="343" spans="1:26">
      <c r="A343" s="27" t="s">
        <v>79</v>
      </c>
      <c r="B343" s="4" t="s">
        <v>613</v>
      </c>
      <c r="C343" s="4" t="s">
        <v>9</v>
      </c>
      <c r="D343" s="49" t="s">
        <v>614</v>
      </c>
      <c r="E343" s="10" t="s">
        <v>310</v>
      </c>
      <c r="F343" s="11">
        <v>130</v>
      </c>
      <c r="G343" s="40">
        <v>28.41</v>
      </c>
      <c r="H343" s="71">
        <f t="shared" si="249"/>
        <v>27.621864303191998</v>
      </c>
      <c r="I343" s="83">
        <v>10.78</v>
      </c>
      <c r="J343" s="71">
        <f t="shared" si="250"/>
        <v>10.480946750735999</v>
      </c>
      <c r="K343" s="71">
        <f t="shared" si="251"/>
        <v>38.102811053927994</v>
      </c>
      <c r="L343" s="81">
        <v>35.51</v>
      </c>
      <c r="M343" s="71">
        <f t="shared" si="252"/>
        <v>34.524899732711994</v>
      </c>
      <c r="N343" s="81">
        <v>13.48</v>
      </c>
      <c r="O343" s="71">
        <f t="shared" si="253"/>
        <v>13.106044730976</v>
      </c>
      <c r="P343" s="71">
        <f t="shared" si="254"/>
        <v>47.630944463687996</v>
      </c>
      <c r="Q343" s="71">
        <f t="shared" si="255"/>
        <v>4488.2369652525595</v>
      </c>
      <c r="R343" s="72">
        <f t="shared" si="256"/>
        <v>1703.7858150268801</v>
      </c>
      <c r="S343" s="71">
        <f t="shared" si="257"/>
        <v>6192.0227802794398</v>
      </c>
      <c r="V343" s="107">
        <v>6368.38</v>
      </c>
      <c r="X343" s="120">
        <f t="shared" si="248"/>
        <v>176.35721972056035</v>
      </c>
      <c r="Z343" s="120"/>
    </row>
    <row r="344" spans="1:26">
      <c r="A344" s="27" t="s">
        <v>82</v>
      </c>
      <c r="B344" s="4" t="s">
        <v>615</v>
      </c>
      <c r="C344" s="4" t="s">
        <v>9</v>
      </c>
      <c r="D344" s="49" t="s">
        <v>616</v>
      </c>
      <c r="E344" s="10" t="s">
        <v>310</v>
      </c>
      <c r="F344" s="11">
        <v>10</v>
      </c>
      <c r="G344" s="40">
        <v>190.94</v>
      </c>
      <c r="H344" s="71">
        <f t="shared" si="249"/>
        <v>185.64304012852799</v>
      </c>
      <c r="I344" s="83">
        <v>78.569999999999993</v>
      </c>
      <c r="J344" s="71">
        <f t="shared" si="250"/>
        <v>76.390351224983988</v>
      </c>
      <c r="K344" s="71">
        <f t="shared" si="251"/>
        <v>262.033391353512</v>
      </c>
      <c r="L344" s="81">
        <v>238.68</v>
      </c>
      <c r="M344" s="71">
        <f t="shared" si="252"/>
        <v>232.05866145321599</v>
      </c>
      <c r="N344" s="81">
        <v>98.21</v>
      </c>
      <c r="O344" s="71">
        <f t="shared" si="253"/>
        <v>95.485508384951984</v>
      </c>
      <c r="P344" s="71">
        <f t="shared" si="254"/>
        <v>327.54416983816799</v>
      </c>
      <c r="Q344" s="71">
        <f t="shared" si="255"/>
        <v>2320.5866145321597</v>
      </c>
      <c r="R344" s="72">
        <f t="shared" si="256"/>
        <v>954.85508384951981</v>
      </c>
      <c r="S344" s="71">
        <f t="shared" si="257"/>
        <v>3275.4416983816795</v>
      </c>
      <c r="V344" s="107">
        <v>3368.88</v>
      </c>
      <c r="X344" s="120">
        <f t="shared" si="248"/>
        <v>93.438301618320565</v>
      </c>
      <c r="Z344" s="120"/>
    </row>
    <row r="345" spans="1:26">
      <c r="A345" s="27" t="s">
        <v>85</v>
      </c>
      <c r="B345" s="4" t="s">
        <v>617</v>
      </c>
      <c r="C345" s="4" t="s">
        <v>9</v>
      </c>
      <c r="D345" s="49" t="s">
        <v>618</v>
      </c>
      <c r="E345" s="10" t="s">
        <v>310</v>
      </c>
      <c r="F345" s="11">
        <v>12</v>
      </c>
      <c r="G345" s="40">
        <v>325</v>
      </c>
      <c r="H345" s="71">
        <f t="shared" si="249"/>
        <v>315.98401613999999</v>
      </c>
      <c r="I345" s="83">
        <v>111.05</v>
      </c>
      <c r="J345" s="71">
        <f t="shared" si="250"/>
        <v>107.96930766876</v>
      </c>
      <c r="K345" s="71">
        <f t="shared" si="251"/>
        <v>423.95332380875999</v>
      </c>
      <c r="L345" s="81">
        <v>406.25</v>
      </c>
      <c r="M345" s="71">
        <f t="shared" si="252"/>
        <v>394.98002017499999</v>
      </c>
      <c r="N345" s="81">
        <v>138.81</v>
      </c>
      <c r="O345" s="71">
        <f t="shared" si="253"/>
        <v>134.95920393967199</v>
      </c>
      <c r="P345" s="71">
        <f t="shared" si="254"/>
        <v>529.93922411467202</v>
      </c>
      <c r="Q345" s="71">
        <f t="shared" si="255"/>
        <v>4739.7602421000001</v>
      </c>
      <c r="R345" s="72">
        <f t="shared" si="256"/>
        <v>1619.510447276064</v>
      </c>
      <c r="S345" s="71">
        <f t="shared" si="257"/>
        <v>6359.2706893760642</v>
      </c>
      <c r="V345" s="107">
        <v>6540.68</v>
      </c>
      <c r="X345" s="120">
        <f t="shared" si="248"/>
        <v>181.40931062393611</v>
      </c>
      <c r="Z345" s="120"/>
    </row>
    <row r="346" spans="1:26">
      <c r="A346" s="27" t="s">
        <v>88</v>
      </c>
      <c r="B346" s="4" t="s">
        <v>619</v>
      </c>
      <c r="C346" s="4" t="s">
        <v>9</v>
      </c>
      <c r="D346" s="52" t="s">
        <v>1407</v>
      </c>
      <c r="E346" s="9" t="s">
        <v>1313</v>
      </c>
      <c r="F346" s="12">
        <v>11</v>
      </c>
      <c r="G346" s="40">
        <v>2790.62</v>
      </c>
      <c r="H346" s="71">
        <f t="shared" si="249"/>
        <v>2713.2040465249438</v>
      </c>
      <c r="I346" s="83">
        <v>61.81</v>
      </c>
      <c r="J346" s="71">
        <f t="shared" si="250"/>
        <v>60.095298577271997</v>
      </c>
      <c r="K346" s="71">
        <f t="shared" si="251"/>
        <v>2773.2993451022157</v>
      </c>
      <c r="L346" s="81">
        <v>3125.49</v>
      </c>
      <c r="M346" s="71">
        <f t="shared" si="252"/>
        <v>3038.7842541704877</v>
      </c>
      <c r="N346" s="81">
        <v>77.260000000000005</v>
      </c>
      <c r="O346" s="71">
        <f t="shared" si="253"/>
        <v>75.116692575312001</v>
      </c>
      <c r="P346" s="71">
        <f t="shared" si="254"/>
        <v>3113.9009467457995</v>
      </c>
      <c r="Q346" s="71">
        <f t="shared" si="255"/>
        <v>33426.626795875367</v>
      </c>
      <c r="R346" s="72">
        <f t="shared" si="256"/>
        <v>826.283618328432</v>
      </c>
      <c r="S346" s="71">
        <f t="shared" si="257"/>
        <v>34252.910414203798</v>
      </c>
      <c r="V346" s="107">
        <v>35230.300000000003</v>
      </c>
      <c r="X346" s="120">
        <f t="shared" si="248"/>
        <v>977.38958579620521</v>
      </c>
      <c r="Z346" s="120"/>
    </row>
    <row r="347" spans="1:26">
      <c r="A347" s="27" t="s">
        <v>91</v>
      </c>
      <c r="B347" s="4" t="s">
        <v>620</v>
      </c>
      <c r="C347" s="4" t="s">
        <v>9</v>
      </c>
      <c r="D347" s="49" t="s">
        <v>621</v>
      </c>
      <c r="E347" s="10" t="s">
        <v>310</v>
      </c>
      <c r="F347" s="11">
        <v>4</v>
      </c>
      <c r="G347" s="40">
        <v>1380.79</v>
      </c>
      <c r="H347" s="71">
        <f t="shared" si="249"/>
        <v>1342.484829679848</v>
      </c>
      <c r="I347" s="83">
        <v>61.81</v>
      </c>
      <c r="J347" s="71">
        <f t="shared" si="250"/>
        <v>60.095298577271997</v>
      </c>
      <c r="K347" s="71">
        <f t="shared" si="251"/>
        <v>1402.5801282571199</v>
      </c>
      <c r="L347" s="81">
        <v>1546.48</v>
      </c>
      <c r="M347" s="71">
        <f t="shared" si="252"/>
        <v>1503.578342400576</v>
      </c>
      <c r="N347" s="81">
        <v>77.260000000000005</v>
      </c>
      <c r="O347" s="71">
        <f t="shared" si="253"/>
        <v>75.116692575312001</v>
      </c>
      <c r="P347" s="71">
        <f t="shared" si="254"/>
        <v>1578.6950349758881</v>
      </c>
      <c r="Q347" s="71">
        <f t="shared" si="255"/>
        <v>6014.3133696023042</v>
      </c>
      <c r="R347" s="72">
        <f t="shared" si="256"/>
        <v>300.466770301248</v>
      </c>
      <c r="S347" s="71">
        <f t="shared" si="257"/>
        <v>6314.7801399035525</v>
      </c>
      <c r="V347" s="107">
        <v>6494.98</v>
      </c>
      <c r="X347" s="120">
        <f t="shared" si="248"/>
        <v>180.19986009644708</v>
      </c>
      <c r="Z347" s="120"/>
    </row>
    <row r="348" spans="1:26">
      <c r="A348" s="27" t="s">
        <v>95</v>
      </c>
      <c r="B348" s="4" t="s">
        <v>622</v>
      </c>
      <c r="C348" s="4" t="s">
        <v>9</v>
      </c>
      <c r="D348" s="49" t="s">
        <v>623</v>
      </c>
      <c r="E348" s="10" t="s">
        <v>310</v>
      </c>
      <c r="F348" s="11">
        <v>6</v>
      </c>
      <c r="G348" s="40">
        <v>1807.55</v>
      </c>
      <c r="H348" s="71">
        <f t="shared" si="249"/>
        <v>1757.4058719195598</v>
      </c>
      <c r="I348" s="83">
        <v>61.81</v>
      </c>
      <c r="J348" s="71">
        <f t="shared" si="250"/>
        <v>60.095298577271997</v>
      </c>
      <c r="K348" s="71">
        <f t="shared" si="251"/>
        <v>1817.5011704968317</v>
      </c>
      <c r="L348" s="81">
        <v>2024.46</v>
      </c>
      <c r="M348" s="71">
        <f t="shared" si="252"/>
        <v>1968.2984655839518</v>
      </c>
      <c r="N348" s="81">
        <v>77.260000000000005</v>
      </c>
      <c r="O348" s="71">
        <f t="shared" si="253"/>
        <v>75.116692575312001</v>
      </c>
      <c r="P348" s="71">
        <f t="shared" si="254"/>
        <v>2043.4151581592639</v>
      </c>
      <c r="Q348" s="71">
        <f t="shared" si="255"/>
        <v>11809.790793503711</v>
      </c>
      <c r="R348" s="72">
        <f t="shared" si="256"/>
        <v>450.70015545187198</v>
      </c>
      <c r="S348" s="71">
        <f t="shared" si="257"/>
        <v>12260.490948955583</v>
      </c>
      <c r="V348" s="107">
        <v>12610.3</v>
      </c>
      <c r="X348" s="120">
        <f t="shared" si="248"/>
        <v>349.80905104441626</v>
      </c>
      <c r="Z348" s="120"/>
    </row>
    <row r="349" spans="1:26">
      <c r="A349" s="27" t="s">
        <v>98</v>
      </c>
      <c r="B349" s="4" t="s">
        <v>624</v>
      </c>
      <c r="C349" s="4" t="s">
        <v>121</v>
      </c>
      <c r="D349" s="49" t="s">
        <v>625</v>
      </c>
      <c r="E349" s="10" t="s">
        <v>310</v>
      </c>
      <c r="F349" s="11">
        <v>420</v>
      </c>
      <c r="G349" s="40">
        <v>22.79</v>
      </c>
      <c r="H349" s="71">
        <f t="shared" si="249"/>
        <v>22.157771470247997</v>
      </c>
      <c r="I349" s="83">
        <v>15.71</v>
      </c>
      <c r="J349" s="71">
        <f t="shared" si="250"/>
        <v>15.274181210951999</v>
      </c>
      <c r="K349" s="71">
        <f t="shared" si="251"/>
        <v>37.431952681199995</v>
      </c>
      <c r="L349" s="81">
        <v>28.49</v>
      </c>
      <c r="M349" s="71">
        <f t="shared" si="252"/>
        <v>27.699644984087996</v>
      </c>
      <c r="N349" s="81">
        <v>19.64</v>
      </c>
      <c r="O349" s="71">
        <f t="shared" si="253"/>
        <v>19.095157159968</v>
      </c>
      <c r="P349" s="71">
        <f t="shared" si="254"/>
        <v>46.794802144055993</v>
      </c>
      <c r="Q349" s="71">
        <f t="shared" si="255"/>
        <v>11633.850893316958</v>
      </c>
      <c r="R349" s="72">
        <f t="shared" si="256"/>
        <v>8019.9660071865601</v>
      </c>
      <c r="S349" s="71">
        <f t="shared" si="257"/>
        <v>19653.816900503516</v>
      </c>
      <c r="V349" s="107">
        <v>20214.599999999999</v>
      </c>
      <c r="X349" s="120">
        <f t="shared" si="248"/>
        <v>560.78309949648246</v>
      </c>
      <c r="Z349" s="120"/>
    </row>
    <row r="350" spans="1:26">
      <c r="A350" s="27" t="s">
        <v>101</v>
      </c>
      <c r="B350" s="4" t="s">
        <v>626</v>
      </c>
      <c r="C350" s="4" t="s">
        <v>9</v>
      </c>
      <c r="D350" s="49" t="s">
        <v>627</v>
      </c>
      <c r="E350" s="10" t="s">
        <v>310</v>
      </c>
      <c r="F350" s="11">
        <v>28</v>
      </c>
      <c r="G350" s="40">
        <v>72.25</v>
      </c>
      <c r="H350" s="71">
        <f t="shared" si="249"/>
        <v>70.24567743419999</v>
      </c>
      <c r="I350" s="83">
        <v>7.86</v>
      </c>
      <c r="J350" s="71">
        <f t="shared" si="250"/>
        <v>7.6419518980319996</v>
      </c>
      <c r="K350" s="71">
        <f t="shared" si="251"/>
        <v>77.887629332231995</v>
      </c>
      <c r="L350" s="81">
        <v>90.31</v>
      </c>
      <c r="M350" s="71">
        <f t="shared" si="252"/>
        <v>87.804666146472002</v>
      </c>
      <c r="N350" s="81">
        <v>9.82</v>
      </c>
      <c r="O350" s="71">
        <f t="shared" si="253"/>
        <v>9.5475785799840001</v>
      </c>
      <c r="P350" s="71">
        <f t="shared" si="254"/>
        <v>97.352244726456007</v>
      </c>
      <c r="Q350" s="71">
        <f t="shared" si="255"/>
        <v>2458.5306521012162</v>
      </c>
      <c r="R350" s="72">
        <f t="shared" si="256"/>
        <v>267.33220023955198</v>
      </c>
      <c r="S350" s="71">
        <f t="shared" si="257"/>
        <v>2725.8628523407683</v>
      </c>
      <c r="V350" s="107">
        <v>2803.75</v>
      </c>
      <c r="X350" s="120">
        <f t="shared" si="248"/>
        <v>77.887147659231687</v>
      </c>
      <c r="Z350" s="120"/>
    </row>
    <row r="351" spans="1:26">
      <c r="A351" s="27" t="s">
        <v>104</v>
      </c>
      <c r="B351" s="4" t="s">
        <v>628</v>
      </c>
      <c r="C351" s="4" t="s">
        <v>9</v>
      </c>
      <c r="D351" s="49" t="s">
        <v>629</v>
      </c>
      <c r="E351" s="10" t="s">
        <v>310</v>
      </c>
      <c r="F351" s="11">
        <v>4</v>
      </c>
      <c r="G351" s="40">
        <v>105.23</v>
      </c>
      <c r="H351" s="71">
        <f t="shared" si="249"/>
        <v>102.310763133576</v>
      </c>
      <c r="I351" s="83">
        <v>26.19</v>
      </c>
      <c r="J351" s="71">
        <f t="shared" si="250"/>
        <v>25.463450408328001</v>
      </c>
      <c r="K351" s="71">
        <f t="shared" si="251"/>
        <v>127.774213541904</v>
      </c>
      <c r="L351" s="81">
        <v>131.54</v>
      </c>
      <c r="M351" s="71">
        <f t="shared" si="252"/>
        <v>127.89088456324798</v>
      </c>
      <c r="N351" s="81">
        <v>32.74</v>
      </c>
      <c r="O351" s="71">
        <f t="shared" si="253"/>
        <v>31.831743656688001</v>
      </c>
      <c r="P351" s="71">
        <f t="shared" si="254"/>
        <v>159.72262821993598</v>
      </c>
      <c r="Q351" s="71">
        <f t="shared" si="255"/>
        <v>511.56353825299192</v>
      </c>
      <c r="R351" s="72">
        <f t="shared" si="256"/>
        <v>127.326974626752</v>
      </c>
      <c r="S351" s="71">
        <f t="shared" si="257"/>
        <v>638.89051287974394</v>
      </c>
      <c r="V351" s="106">
        <v>657.1</v>
      </c>
      <c r="X351" s="120">
        <f t="shared" si="248"/>
        <v>18.209487120256085</v>
      </c>
      <c r="Z351" s="120"/>
    </row>
    <row r="352" spans="1:26" ht="38.25">
      <c r="A352" s="27" t="s">
        <v>342</v>
      </c>
      <c r="B352" s="1" t="s">
        <v>1326</v>
      </c>
      <c r="C352" s="4" t="s">
        <v>9</v>
      </c>
      <c r="D352" s="52" t="s">
        <v>1408</v>
      </c>
      <c r="E352" s="9" t="s">
        <v>1313</v>
      </c>
      <c r="F352" s="12">
        <v>84</v>
      </c>
      <c r="G352" s="40">
        <v>31.5</v>
      </c>
      <c r="H352" s="71">
        <f t="shared" si="249"/>
        <v>30.626143102799997</v>
      </c>
      <c r="I352" s="83">
        <v>5.2</v>
      </c>
      <c r="J352" s="71">
        <f t="shared" si="250"/>
        <v>5.0557442582399998</v>
      </c>
      <c r="K352" s="71">
        <f t="shared" si="251"/>
        <v>35.681887361039998</v>
      </c>
      <c r="L352" s="81">
        <v>39.380000000000003</v>
      </c>
      <c r="M352" s="71">
        <f t="shared" si="252"/>
        <v>38.287540171056001</v>
      </c>
      <c r="N352" s="81">
        <v>6.49</v>
      </c>
      <c r="O352" s="71">
        <f t="shared" si="253"/>
        <v>6.3099577376880003</v>
      </c>
      <c r="P352" s="71">
        <f t="shared" si="254"/>
        <v>44.597497908744003</v>
      </c>
      <c r="Q352" s="71">
        <f t="shared" si="255"/>
        <v>3216.1533743687041</v>
      </c>
      <c r="R352" s="72">
        <f t="shared" si="256"/>
        <v>530.03644996579203</v>
      </c>
      <c r="S352" s="71">
        <f t="shared" si="257"/>
        <v>3746.1898243344963</v>
      </c>
      <c r="V352" s="108">
        <v>3853.02</v>
      </c>
      <c r="X352" s="120">
        <f t="shared" si="248"/>
        <v>106.8301756655037</v>
      </c>
      <c r="Z352" s="120"/>
    </row>
    <row r="353" spans="1:164 13283:16384">
      <c r="A353" s="27" t="s">
        <v>344</v>
      </c>
      <c r="B353" s="4" t="s">
        <v>630</v>
      </c>
      <c r="C353" s="4" t="s">
        <v>9</v>
      </c>
      <c r="D353" s="52" t="s">
        <v>1409</v>
      </c>
      <c r="E353" s="9" t="s">
        <v>1313</v>
      </c>
      <c r="F353" s="12">
        <v>42</v>
      </c>
      <c r="G353" s="40">
        <v>35.700000000000003</v>
      </c>
      <c r="H353" s="71">
        <f t="shared" si="249"/>
        <v>34.709628849840001</v>
      </c>
      <c r="I353" s="83">
        <v>5.2</v>
      </c>
      <c r="J353" s="71">
        <f t="shared" si="250"/>
        <v>5.0557442582399998</v>
      </c>
      <c r="K353" s="71">
        <f t="shared" si="251"/>
        <v>39.765373108079999</v>
      </c>
      <c r="L353" s="81">
        <v>44.63</v>
      </c>
      <c r="M353" s="71">
        <f t="shared" si="252"/>
        <v>43.391897354855999</v>
      </c>
      <c r="N353" s="81">
        <v>6.49</v>
      </c>
      <c r="O353" s="71">
        <f t="shared" si="253"/>
        <v>6.3099577376880003</v>
      </c>
      <c r="P353" s="71">
        <f t="shared" si="254"/>
        <v>49.701855092544001</v>
      </c>
      <c r="Q353" s="71">
        <f t="shared" si="255"/>
        <v>1822.4596889039519</v>
      </c>
      <c r="R353" s="72">
        <f t="shared" si="256"/>
        <v>265.01822498289602</v>
      </c>
      <c r="S353" s="71">
        <f t="shared" si="257"/>
        <v>2087.477913886848</v>
      </c>
      <c r="V353" s="107">
        <v>2147.0100000000002</v>
      </c>
      <c r="X353" s="120">
        <f t="shared" si="248"/>
        <v>59.532086113152218</v>
      </c>
      <c r="Z353" s="120"/>
    </row>
    <row r="354" spans="1:164 13283:16384">
      <c r="A354" s="27" t="s">
        <v>347</v>
      </c>
      <c r="B354" s="4" t="s">
        <v>631</v>
      </c>
      <c r="C354" s="4" t="s">
        <v>9</v>
      </c>
      <c r="D354" s="52" t="s">
        <v>1410</v>
      </c>
      <c r="E354" s="9" t="s">
        <v>1313</v>
      </c>
      <c r="F354" s="12">
        <v>24</v>
      </c>
      <c r="G354" s="40">
        <v>35.700000000000003</v>
      </c>
      <c r="H354" s="71">
        <f t="shared" si="249"/>
        <v>34.709628849840001</v>
      </c>
      <c r="I354" s="83">
        <v>1.88</v>
      </c>
      <c r="J354" s="71">
        <f t="shared" si="250"/>
        <v>1.8278460010559998</v>
      </c>
      <c r="K354" s="71">
        <f t="shared" si="251"/>
        <v>36.537474850896004</v>
      </c>
      <c r="L354" s="81">
        <v>44.63</v>
      </c>
      <c r="M354" s="71">
        <f t="shared" si="252"/>
        <v>43.391897354855999</v>
      </c>
      <c r="N354" s="81">
        <v>2.35</v>
      </c>
      <c r="O354" s="71">
        <f t="shared" si="253"/>
        <v>2.28480750132</v>
      </c>
      <c r="P354" s="71">
        <f t="shared" si="254"/>
        <v>45.676704856176002</v>
      </c>
      <c r="Q354" s="71">
        <f t="shared" si="255"/>
        <v>1041.4055365165441</v>
      </c>
      <c r="R354" s="72">
        <f t="shared" si="256"/>
        <v>54.835380031680003</v>
      </c>
      <c r="S354" s="71">
        <f t="shared" si="257"/>
        <v>1096.240916548224</v>
      </c>
      <c r="V354" s="107">
        <v>1127.4000000000001</v>
      </c>
      <c r="X354" s="120">
        <f t="shared" si="248"/>
        <v>31.159083451776041</v>
      </c>
      <c r="Z354" s="120"/>
    </row>
    <row r="355" spans="1:164 13283:16384" ht="24">
      <c r="A355" s="27" t="s">
        <v>350</v>
      </c>
      <c r="B355" s="4" t="s">
        <v>632</v>
      </c>
      <c r="C355" s="4" t="s">
        <v>9</v>
      </c>
      <c r="D355" s="52" t="s">
        <v>1411</v>
      </c>
      <c r="E355" s="9" t="s">
        <v>1313</v>
      </c>
      <c r="F355" s="12">
        <v>12</v>
      </c>
      <c r="G355" s="41">
        <v>0</v>
      </c>
      <c r="H355" s="71">
        <f t="shared" si="249"/>
        <v>0</v>
      </c>
      <c r="I355" s="83">
        <v>40</v>
      </c>
      <c r="J355" s="71">
        <f t="shared" si="250"/>
        <v>38.890340447999996</v>
      </c>
      <c r="K355" s="71">
        <f t="shared" si="251"/>
        <v>38.890340447999996</v>
      </c>
      <c r="L355" s="82">
        <v>0</v>
      </c>
      <c r="M355" s="71">
        <f t="shared" si="252"/>
        <v>0</v>
      </c>
      <c r="N355" s="81">
        <v>50</v>
      </c>
      <c r="O355" s="71">
        <f t="shared" si="253"/>
        <v>48.612925560000001</v>
      </c>
      <c r="P355" s="71">
        <f t="shared" si="254"/>
        <v>48.612925560000001</v>
      </c>
      <c r="Q355" s="71">
        <f t="shared" si="255"/>
        <v>0</v>
      </c>
      <c r="R355" s="72">
        <f t="shared" si="256"/>
        <v>583.35510671999998</v>
      </c>
      <c r="S355" s="71">
        <f t="shared" si="257"/>
        <v>583.35510671999998</v>
      </c>
      <c r="V355" s="106">
        <v>600</v>
      </c>
      <c r="X355" s="120">
        <f t="shared" si="248"/>
        <v>16.644893280000019</v>
      </c>
      <c r="Z355" s="120"/>
    </row>
    <row r="356" spans="1:164 13283:16384" s="98" customFormat="1">
      <c r="A356" s="100"/>
      <c r="B356" s="93"/>
      <c r="C356" s="93"/>
      <c r="D356" s="101" t="s">
        <v>633</v>
      </c>
      <c r="E356" s="95"/>
      <c r="F356" s="93"/>
      <c r="G356" s="39"/>
      <c r="H356" s="96"/>
      <c r="I356" s="79"/>
      <c r="J356" s="96"/>
      <c r="K356" s="96"/>
      <c r="L356" s="68"/>
      <c r="M356" s="96"/>
      <c r="N356" s="68"/>
      <c r="O356" s="96"/>
      <c r="P356" s="96"/>
      <c r="Q356" s="96"/>
      <c r="R356" s="96"/>
      <c r="S356" s="97"/>
      <c r="T356" s="14"/>
      <c r="U356" s="14" t="s">
        <v>1471</v>
      </c>
      <c r="V356" s="117"/>
      <c r="W356" s="14"/>
      <c r="X356" s="120">
        <f t="shared" si="248"/>
        <v>0</v>
      </c>
      <c r="Y356" s="14"/>
      <c r="Z356" s="120"/>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c r="DF356" s="14"/>
      <c r="DG356" s="14"/>
      <c r="DH356" s="14"/>
      <c r="DI356" s="14"/>
      <c r="DJ356" s="14"/>
      <c r="DK356" s="14"/>
      <c r="DL356" s="14"/>
      <c r="DM356" s="14"/>
      <c r="DN356" s="14"/>
      <c r="DO356" s="14"/>
      <c r="DP356" s="14"/>
      <c r="DQ356" s="14"/>
      <c r="DR356" s="14"/>
      <c r="DS356" s="14"/>
      <c r="DT356" s="14"/>
      <c r="DU356" s="14"/>
      <c r="DV356" s="14"/>
      <c r="DW356" s="14"/>
      <c r="DX356" s="14"/>
      <c r="DY356" s="14"/>
      <c r="DZ356" s="14"/>
      <c r="EA356" s="14"/>
      <c r="EB356" s="14"/>
      <c r="EC356" s="14"/>
      <c r="ED356" s="14"/>
      <c r="EE356" s="14"/>
      <c r="EF356" s="14"/>
      <c r="EG356" s="14"/>
      <c r="EH356" s="14"/>
      <c r="EI356" s="14"/>
      <c r="EJ356" s="14"/>
      <c r="EK356" s="14"/>
      <c r="EL356" s="14"/>
      <c r="EM356" s="14"/>
      <c r="EN356" s="14"/>
      <c r="EO356" s="14"/>
      <c r="EP356" s="14"/>
      <c r="EQ356" s="14"/>
      <c r="ER356" s="14"/>
      <c r="ES356" s="14"/>
      <c r="ET356" s="14"/>
      <c r="EU356" s="14"/>
      <c r="EV356" s="14"/>
      <c r="EW356" s="14"/>
      <c r="EX356" s="14"/>
      <c r="EY356" s="14"/>
      <c r="EZ356" s="14"/>
      <c r="FA356" s="14"/>
      <c r="FB356" s="14"/>
      <c r="FC356" s="14"/>
      <c r="FD356" s="14"/>
      <c r="FE356" s="14"/>
      <c r="FF356" s="14"/>
      <c r="FG356" s="14"/>
      <c r="FH356" s="14"/>
      <c r="SPW356" s="14"/>
      <c r="SPX356" s="14"/>
      <c r="SPY356" s="14"/>
      <c r="SPZ356" s="14"/>
      <c r="SQA356" s="14"/>
      <c r="SQB356" s="14"/>
      <c r="SQC356" s="14"/>
      <c r="SQD356" s="14"/>
      <c r="SQE356" s="14"/>
      <c r="SQF356" s="14"/>
      <c r="SQG356" s="14"/>
      <c r="SQH356" s="14"/>
      <c r="SQI356" s="14"/>
      <c r="SQJ356" s="14"/>
      <c r="SQK356" s="14"/>
      <c r="SQL356" s="14"/>
      <c r="SQM356" s="14"/>
      <c r="SQN356" s="14"/>
      <c r="SQO356" s="14"/>
      <c r="SQP356" s="14"/>
      <c r="SQQ356" s="14"/>
      <c r="SQR356" s="14"/>
      <c r="SQS356" s="14"/>
      <c r="SQT356" s="14"/>
      <c r="SQU356" s="14"/>
      <c r="SQV356" s="14"/>
      <c r="SQW356" s="14"/>
      <c r="SQX356" s="14"/>
      <c r="SQY356" s="14"/>
      <c r="SQZ356" s="14"/>
      <c r="SRA356" s="14"/>
      <c r="SRB356" s="14"/>
      <c r="SRC356" s="14"/>
      <c r="SRD356" s="14"/>
      <c r="SRE356" s="14"/>
      <c r="SRF356" s="14"/>
      <c r="SRG356" s="14"/>
      <c r="SRH356" s="14"/>
      <c r="SRI356" s="14"/>
      <c r="SRJ356" s="14"/>
      <c r="SRK356" s="14"/>
      <c r="SRL356" s="14"/>
      <c r="SRM356" s="14"/>
      <c r="SRN356" s="14"/>
      <c r="SRO356" s="14"/>
      <c r="SRP356" s="14"/>
      <c r="SRQ356" s="14"/>
      <c r="SRR356" s="14"/>
      <c r="SRS356" s="14"/>
      <c r="SRT356" s="14"/>
      <c r="SRU356" s="14"/>
      <c r="SRV356" s="14"/>
      <c r="SRW356" s="14"/>
      <c r="SRX356" s="14"/>
      <c r="SRY356" s="14"/>
      <c r="SRZ356" s="14"/>
      <c r="SSA356" s="14"/>
      <c r="SSB356" s="14"/>
      <c r="SSC356" s="14"/>
      <c r="SSD356" s="14"/>
      <c r="SSE356" s="14"/>
      <c r="SSF356" s="14"/>
      <c r="SSG356" s="14"/>
      <c r="SSH356" s="14"/>
      <c r="SSI356" s="14"/>
      <c r="SSJ356" s="14"/>
      <c r="SSK356" s="14"/>
      <c r="SSL356" s="14"/>
      <c r="SSM356" s="14"/>
      <c r="SSN356" s="14"/>
      <c r="SSO356" s="14"/>
      <c r="SSP356" s="14"/>
      <c r="SSQ356" s="14"/>
      <c r="SSR356" s="14"/>
      <c r="SSS356" s="14"/>
      <c r="SST356" s="14"/>
      <c r="SSU356" s="14"/>
      <c r="SSV356" s="14"/>
      <c r="SSW356" s="14"/>
      <c r="SSX356" s="14"/>
      <c r="SSY356" s="14"/>
      <c r="SSZ356" s="14"/>
      <c r="STA356" s="14"/>
      <c r="STB356" s="14"/>
      <c r="STC356" s="14"/>
      <c r="STD356" s="14"/>
      <c r="STE356" s="14"/>
      <c r="STF356" s="14"/>
      <c r="STG356" s="14"/>
      <c r="STH356" s="14"/>
      <c r="STI356" s="14"/>
      <c r="STJ356" s="14"/>
      <c r="STK356" s="14"/>
      <c r="STL356" s="14"/>
      <c r="STM356" s="14"/>
      <c r="STN356" s="14"/>
      <c r="STO356" s="14"/>
      <c r="STP356" s="14"/>
      <c r="STQ356" s="14"/>
      <c r="STR356" s="14"/>
      <c r="STS356" s="14"/>
      <c r="STT356" s="14"/>
      <c r="STU356" s="14"/>
      <c r="STV356" s="14"/>
      <c r="STW356" s="14"/>
      <c r="STX356" s="14"/>
      <c r="STY356" s="14"/>
      <c r="STZ356" s="14"/>
      <c r="SUA356" s="14"/>
      <c r="SUB356" s="14"/>
      <c r="SUC356" s="14"/>
      <c r="SUD356" s="14"/>
      <c r="SUE356" s="14"/>
      <c r="SUF356" s="14"/>
      <c r="SUG356" s="14"/>
      <c r="SUH356" s="14"/>
      <c r="SUI356" s="14"/>
      <c r="SUJ356" s="14"/>
      <c r="SUK356" s="14"/>
      <c r="SUL356" s="14"/>
      <c r="SUM356" s="14"/>
      <c r="SUN356" s="14"/>
      <c r="SUO356" s="14"/>
      <c r="SUP356" s="14"/>
      <c r="SUQ356" s="14"/>
      <c r="SUR356" s="14"/>
      <c r="SUS356" s="14"/>
      <c r="SUT356" s="14"/>
      <c r="SUU356" s="14"/>
      <c r="SUV356" s="14"/>
      <c r="SUW356" s="14"/>
      <c r="SUX356" s="14"/>
      <c r="SUY356" s="14"/>
      <c r="SUZ356" s="14"/>
      <c r="SVA356" s="14"/>
      <c r="SVB356" s="14"/>
      <c r="SVC356" s="14"/>
      <c r="SVD356" s="14"/>
      <c r="SVE356" s="14"/>
      <c r="SVF356" s="14"/>
      <c r="SVG356" s="14"/>
      <c r="SVH356" s="14"/>
      <c r="SVI356" s="14"/>
      <c r="SVJ356" s="14"/>
      <c r="SVK356" s="14"/>
      <c r="SVL356" s="14"/>
      <c r="SVM356" s="14"/>
      <c r="SVN356" s="14"/>
      <c r="SVO356" s="14"/>
      <c r="SVP356" s="14"/>
      <c r="SVQ356" s="14"/>
      <c r="SVR356" s="14"/>
      <c r="SVS356" s="14"/>
      <c r="SVT356" s="14"/>
      <c r="SVU356" s="14"/>
      <c r="SVV356" s="14"/>
      <c r="SVW356" s="14"/>
      <c r="SVX356" s="14"/>
      <c r="SVY356" s="14"/>
      <c r="SVZ356" s="14"/>
      <c r="SWA356" s="14"/>
      <c r="SWB356" s="14"/>
      <c r="SWC356" s="14"/>
      <c r="SWD356" s="14"/>
      <c r="SWE356" s="14"/>
      <c r="SWF356" s="14"/>
      <c r="SWG356" s="14"/>
      <c r="SWH356" s="14"/>
      <c r="SWI356" s="14"/>
      <c r="SWJ356" s="14"/>
      <c r="SWK356" s="14"/>
      <c r="SWL356" s="14"/>
      <c r="SWM356" s="14"/>
      <c r="SWN356" s="14"/>
      <c r="SWO356" s="14"/>
      <c r="SWP356" s="14"/>
      <c r="SWQ356" s="14"/>
      <c r="SWR356" s="14"/>
      <c r="SWS356" s="14"/>
      <c r="SWT356" s="14"/>
      <c r="SWU356" s="14"/>
      <c r="SWV356" s="14"/>
      <c r="SWW356" s="14"/>
      <c r="SWX356" s="14"/>
      <c r="SWY356" s="14"/>
      <c r="SWZ356" s="14"/>
      <c r="SXA356" s="14"/>
      <c r="SXB356" s="14"/>
      <c r="SXC356" s="14"/>
      <c r="SXD356" s="14"/>
      <c r="SXE356" s="14"/>
      <c r="SXF356" s="14"/>
      <c r="SXG356" s="14"/>
      <c r="SXH356" s="14"/>
      <c r="SXI356" s="14"/>
      <c r="SXJ356" s="14"/>
      <c r="SXK356" s="14"/>
      <c r="SXL356" s="14"/>
      <c r="SXM356" s="14"/>
      <c r="SXN356" s="14"/>
      <c r="SXO356" s="14"/>
      <c r="SXP356" s="14"/>
      <c r="SXQ356" s="14"/>
      <c r="SXR356" s="14"/>
      <c r="SXS356" s="14"/>
      <c r="SXT356" s="14"/>
      <c r="SXU356" s="14"/>
      <c r="SXV356" s="14"/>
      <c r="SXW356" s="14"/>
      <c r="SXX356" s="14"/>
      <c r="SXY356" s="14"/>
      <c r="SXZ356" s="14"/>
      <c r="SYA356" s="14"/>
      <c r="SYB356" s="14"/>
      <c r="SYC356" s="14"/>
      <c r="SYD356" s="14"/>
      <c r="SYE356" s="14"/>
      <c r="SYF356" s="14"/>
      <c r="SYG356" s="14"/>
      <c r="SYH356" s="14"/>
      <c r="SYI356" s="14"/>
      <c r="SYJ356" s="14"/>
      <c r="SYK356" s="14"/>
      <c r="SYL356" s="14"/>
      <c r="SYM356" s="14"/>
      <c r="SYN356" s="14"/>
      <c r="SYO356" s="14"/>
      <c r="SYP356" s="14"/>
      <c r="SYQ356" s="14"/>
      <c r="SYR356" s="14"/>
      <c r="SYS356" s="14"/>
      <c r="SYT356" s="14"/>
      <c r="SYU356" s="14"/>
      <c r="SYV356" s="14"/>
      <c r="SYW356" s="14"/>
      <c r="SYX356" s="14"/>
      <c r="SYY356" s="14"/>
      <c r="SYZ356" s="14"/>
      <c r="SZA356" s="14"/>
      <c r="SZB356" s="14"/>
      <c r="SZC356" s="14"/>
      <c r="SZD356" s="14"/>
      <c r="SZE356" s="14"/>
      <c r="SZF356" s="14"/>
      <c r="SZG356" s="14"/>
      <c r="SZH356" s="14"/>
      <c r="SZI356" s="14"/>
      <c r="SZJ356" s="14"/>
      <c r="SZK356" s="14"/>
      <c r="SZL356" s="14"/>
      <c r="SZM356" s="14"/>
      <c r="SZN356" s="14"/>
      <c r="SZO356" s="14"/>
      <c r="SZP356" s="14"/>
      <c r="SZQ356" s="14"/>
      <c r="SZR356" s="14"/>
      <c r="SZS356" s="14"/>
      <c r="SZT356" s="14"/>
      <c r="SZU356" s="14"/>
      <c r="SZV356" s="14"/>
      <c r="SZW356" s="14"/>
      <c r="SZX356" s="14"/>
      <c r="SZY356" s="14"/>
      <c r="SZZ356" s="14"/>
      <c r="TAA356" s="14"/>
      <c r="TAB356" s="14"/>
      <c r="TAC356" s="14"/>
      <c r="TAD356" s="14"/>
      <c r="TAE356" s="14"/>
      <c r="TAF356" s="14"/>
      <c r="TAG356" s="14"/>
      <c r="TAH356" s="14"/>
      <c r="TAI356" s="14"/>
      <c r="TAJ356" s="14"/>
      <c r="TAK356" s="14"/>
      <c r="TAL356" s="14"/>
      <c r="TAM356" s="14"/>
      <c r="TAN356" s="14"/>
      <c r="TAO356" s="14"/>
      <c r="TAP356" s="14"/>
      <c r="TAQ356" s="14"/>
      <c r="TAR356" s="14"/>
      <c r="TAS356" s="14"/>
      <c r="TAT356" s="14"/>
      <c r="TAU356" s="14"/>
      <c r="TAV356" s="14"/>
      <c r="TAW356" s="14"/>
      <c r="TAX356" s="14"/>
      <c r="TAY356" s="14"/>
      <c r="TAZ356" s="14"/>
      <c r="TBA356" s="14"/>
      <c r="TBB356" s="14"/>
      <c r="TBC356" s="14"/>
      <c r="TBD356" s="14"/>
      <c r="TBE356" s="14"/>
      <c r="TBF356" s="14"/>
      <c r="TBG356" s="14"/>
      <c r="TBH356" s="14"/>
      <c r="TBI356" s="14"/>
      <c r="TBJ356" s="14"/>
      <c r="TBK356" s="14"/>
      <c r="TBL356" s="14"/>
      <c r="TBM356" s="14"/>
      <c r="TBN356" s="14"/>
      <c r="TBO356" s="14"/>
      <c r="TBP356" s="14"/>
      <c r="TBQ356" s="14"/>
      <c r="TBR356" s="14"/>
      <c r="TBS356" s="14"/>
      <c r="TBT356" s="14"/>
      <c r="TBU356" s="14"/>
      <c r="TBV356" s="14"/>
      <c r="TBW356" s="14"/>
      <c r="TBX356" s="14"/>
      <c r="TBY356" s="14"/>
      <c r="TBZ356" s="14"/>
      <c r="TCA356" s="14"/>
      <c r="TCB356" s="14"/>
      <c r="TCC356" s="14"/>
      <c r="TCD356" s="14"/>
      <c r="TCE356" s="14"/>
      <c r="TCF356" s="14"/>
      <c r="TCG356" s="14"/>
      <c r="TCH356" s="14"/>
      <c r="TCI356" s="14"/>
      <c r="TCJ356" s="14"/>
      <c r="TCK356" s="14"/>
      <c r="TCL356" s="14"/>
      <c r="TCM356" s="14"/>
      <c r="TCN356" s="14"/>
      <c r="TCO356" s="14"/>
      <c r="TCP356" s="14"/>
      <c r="TCQ356" s="14"/>
      <c r="TCR356" s="14"/>
      <c r="TCS356" s="14"/>
      <c r="TCT356" s="14"/>
      <c r="TCU356" s="14"/>
      <c r="TCV356" s="14"/>
      <c r="TCW356" s="14"/>
      <c r="TCX356" s="14"/>
      <c r="TCY356" s="14"/>
      <c r="TCZ356" s="14"/>
      <c r="TDA356" s="14"/>
      <c r="TDB356" s="14"/>
      <c r="TDC356" s="14"/>
      <c r="TDD356" s="14"/>
      <c r="TDE356" s="14"/>
      <c r="TDF356" s="14"/>
      <c r="TDG356" s="14"/>
      <c r="TDH356" s="14"/>
      <c r="TDI356" s="14"/>
      <c r="TDJ356" s="14"/>
      <c r="TDK356" s="14"/>
      <c r="TDL356" s="14"/>
      <c r="TDM356" s="14"/>
      <c r="TDN356" s="14"/>
      <c r="TDO356" s="14"/>
      <c r="TDP356" s="14"/>
      <c r="TDQ356" s="14"/>
      <c r="TDR356" s="14"/>
      <c r="TDS356" s="14"/>
      <c r="TDT356" s="14"/>
      <c r="TDU356" s="14"/>
      <c r="TDV356" s="14"/>
      <c r="TDW356" s="14"/>
      <c r="TDX356" s="14"/>
      <c r="TDY356" s="14"/>
      <c r="TDZ356" s="14"/>
      <c r="TEA356" s="14"/>
      <c r="TEB356" s="14"/>
      <c r="TEC356" s="14"/>
      <c r="TED356" s="14"/>
      <c r="TEE356" s="14"/>
      <c r="TEF356" s="14"/>
      <c r="TEG356" s="14"/>
      <c r="TEH356" s="14"/>
      <c r="TEI356" s="14"/>
      <c r="TEJ356" s="14"/>
      <c r="TEK356" s="14"/>
      <c r="TEL356" s="14"/>
      <c r="TEM356" s="14"/>
      <c r="TEN356" s="14"/>
      <c r="TEO356" s="14"/>
      <c r="TEP356" s="14"/>
      <c r="TEQ356" s="14"/>
      <c r="TER356" s="14"/>
      <c r="TES356" s="14"/>
      <c r="TET356" s="14"/>
      <c r="TEU356" s="14"/>
      <c r="TEV356" s="14"/>
      <c r="TEW356" s="14"/>
      <c r="TEX356" s="14"/>
      <c r="TEY356" s="14"/>
      <c r="TEZ356" s="14"/>
      <c r="TFA356" s="14"/>
      <c r="TFB356" s="14"/>
      <c r="TFC356" s="14"/>
      <c r="TFD356" s="14"/>
      <c r="TFE356" s="14"/>
      <c r="TFF356" s="14"/>
      <c r="TFG356" s="14"/>
      <c r="TFH356" s="14"/>
      <c r="TFI356" s="14"/>
      <c r="TFJ356" s="14"/>
      <c r="TFK356" s="14"/>
      <c r="TFL356" s="14"/>
      <c r="TFM356" s="14"/>
      <c r="TFN356" s="14"/>
      <c r="TFO356" s="14"/>
      <c r="TFP356" s="14"/>
      <c r="TFQ356" s="14"/>
      <c r="TFR356" s="14"/>
      <c r="TFS356" s="14"/>
      <c r="TFT356" s="14"/>
      <c r="TFU356" s="14"/>
      <c r="TFV356" s="14"/>
      <c r="TFW356" s="14"/>
      <c r="TFX356" s="14"/>
      <c r="TFY356" s="14"/>
      <c r="TFZ356" s="14"/>
      <c r="TGA356" s="14"/>
      <c r="TGB356" s="14"/>
      <c r="TGC356" s="14"/>
      <c r="TGD356" s="14"/>
      <c r="TGE356" s="14"/>
      <c r="TGF356" s="14"/>
      <c r="TGG356" s="14"/>
      <c r="TGH356" s="14"/>
      <c r="TGI356" s="14"/>
      <c r="TGJ356" s="14"/>
      <c r="TGK356" s="14"/>
      <c r="TGL356" s="14"/>
      <c r="TGM356" s="14"/>
      <c r="TGN356" s="14"/>
      <c r="TGO356" s="14"/>
      <c r="TGP356" s="14"/>
      <c r="TGQ356" s="14"/>
      <c r="TGR356" s="14"/>
      <c r="TGS356" s="14"/>
      <c r="TGT356" s="14"/>
      <c r="TGU356" s="14"/>
      <c r="TGV356" s="14"/>
      <c r="TGW356" s="14"/>
      <c r="TGX356" s="14"/>
      <c r="TGY356" s="14"/>
      <c r="TGZ356" s="14"/>
      <c r="THA356" s="14"/>
      <c r="THB356" s="14"/>
      <c r="THC356" s="14"/>
      <c r="THD356" s="14"/>
      <c r="THE356" s="14"/>
      <c r="THF356" s="14"/>
      <c r="THG356" s="14"/>
      <c r="THH356" s="14"/>
      <c r="THI356" s="14"/>
      <c r="THJ356" s="14"/>
      <c r="THK356" s="14"/>
      <c r="THL356" s="14"/>
      <c r="THM356" s="14"/>
      <c r="THN356" s="14"/>
      <c r="THO356" s="14"/>
      <c r="THP356" s="14"/>
      <c r="THQ356" s="14"/>
      <c r="THR356" s="14"/>
      <c r="THS356" s="14"/>
      <c r="THT356" s="14"/>
      <c r="THU356" s="14"/>
      <c r="THV356" s="14"/>
      <c r="THW356" s="14"/>
      <c r="THX356" s="14"/>
      <c r="THY356" s="14"/>
      <c r="THZ356" s="14"/>
      <c r="TIA356" s="14"/>
      <c r="TIB356" s="14"/>
      <c r="TIC356" s="14"/>
      <c r="TID356" s="14"/>
      <c r="TIE356" s="14"/>
      <c r="TIF356" s="14"/>
      <c r="TIG356" s="14"/>
      <c r="TIH356" s="14"/>
      <c r="TII356" s="14"/>
      <c r="TIJ356" s="14"/>
      <c r="TIK356" s="14"/>
      <c r="TIL356" s="14"/>
      <c r="TIM356" s="14"/>
      <c r="TIN356" s="14"/>
      <c r="TIO356" s="14"/>
      <c r="TIP356" s="14"/>
      <c r="TIQ356" s="14"/>
      <c r="TIR356" s="14"/>
      <c r="TIS356" s="14"/>
      <c r="TIT356" s="14"/>
      <c r="TIU356" s="14"/>
      <c r="TIV356" s="14"/>
      <c r="TIW356" s="14"/>
      <c r="TIX356" s="14"/>
      <c r="TIY356" s="14"/>
      <c r="TIZ356" s="14"/>
      <c r="TJA356" s="14"/>
      <c r="TJB356" s="14"/>
      <c r="TJC356" s="14"/>
      <c r="TJD356" s="14"/>
      <c r="TJE356" s="14"/>
      <c r="TJF356" s="14"/>
      <c r="TJG356" s="14"/>
      <c r="TJH356" s="14"/>
      <c r="TJI356" s="14"/>
      <c r="TJJ356" s="14"/>
      <c r="TJK356" s="14"/>
      <c r="TJL356" s="14"/>
      <c r="TJM356" s="14"/>
      <c r="TJN356" s="14"/>
      <c r="TJO356" s="14"/>
      <c r="TJP356" s="14"/>
      <c r="TJQ356" s="14"/>
      <c r="TJR356" s="14"/>
      <c r="TJS356" s="14"/>
      <c r="TJT356" s="14"/>
      <c r="TJU356" s="14"/>
      <c r="TJV356" s="14"/>
      <c r="TJW356" s="14"/>
      <c r="TJX356" s="14"/>
      <c r="TJY356" s="14"/>
      <c r="TJZ356" s="14"/>
      <c r="TKA356" s="14"/>
      <c r="TKB356" s="14"/>
      <c r="TKC356" s="14"/>
      <c r="TKD356" s="14"/>
      <c r="TKE356" s="14"/>
      <c r="TKF356" s="14"/>
      <c r="TKG356" s="14"/>
      <c r="TKH356" s="14"/>
      <c r="TKI356" s="14"/>
      <c r="TKJ356" s="14"/>
      <c r="TKK356" s="14"/>
      <c r="TKL356" s="14"/>
      <c r="TKM356" s="14"/>
      <c r="TKN356" s="14"/>
      <c r="TKO356" s="14"/>
      <c r="TKP356" s="14"/>
      <c r="TKQ356" s="14"/>
      <c r="TKR356" s="14"/>
      <c r="TKS356" s="14"/>
      <c r="TKT356" s="14"/>
      <c r="TKU356" s="14"/>
      <c r="TKV356" s="14"/>
      <c r="TKW356" s="14"/>
      <c r="TKX356" s="14"/>
      <c r="TKY356" s="14"/>
      <c r="TKZ356" s="14"/>
      <c r="TLA356" s="14"/>
      <c r="TLB356" s="14"/>
      <c r="TLC356" s="14"/>
      <c r="TLD356" s="14"/>
      <c r="TLE356" s="14"/>
      <c r="TLF356" s="14"/>
      <c r="TLG356" s="14"/>
      <c r="TLH356" s="14"/>
      <c r="TLI356" s="14"/>
      <c r="TLJ356" s="14"/>
      <c r="TLK356" s="14"/>
      <c r="TLL356" s="14"/>
      <c r="TLM356" s="14"/>
      <c r="TLN356" s="14"/>
      <c r="TLO356" s="14"/>
      <c r="TLP356" s="14"/>
      <c r="TLQ356" s="14"/>
      <c r="TLR356" s="14"/>
      <c r="TLS356" s="14"/>
      <c r="TLT356" s="14"/>
      <c r="TLU356" s="14"/>
      <c r="TLV356" s="14"/>
      <c r="TLW356" s="14"/>
      <c r="TLX356" s="14"/>
      <c r="TLY356" s="14"/>
      <c r="TLZ356" s="14"/>
      <c r="TMA356" s="14"/>
      <c r="TMB356" s="14"/>
      <c r="TMC356" s="14"/>
      <c r="TMD356" s="14"/>
      <c r="TME356" s="14"/>
      <c r="TMF356" s="14"/>
      <c r="TMG356" s="14"/>
      <c r="TMH356" s="14"/>
      <c r="TMI356" s="14"/>
      <c r="TMJ356" s="14"/>
      <c r="TMK356" s="14"/>
      <c r="TML356" s="14"/>
      <c r="TMM356" s="14"/>
      <c r="TMN356" s="14"/>
      <c r="TMO356" s="14"/>
      <c r="TMP356" s="14"/>
      <c r="TMQ356" s="14"/>
      <c r="TMR356" s="14"/>
      <c r="TMS356" s="14"/>
      <c r="TMT356" s="14"/>
      <c r="TMU356" s="14"/>
      <c r="TMV356" s="14"/>
      <c r="TMW356" s="14"/>
      <c r="TMX356" s="14"/>
      <c r="TMY356" s="14"/>
      <c r="TMZ356" s="14"/>
      <c r="TNA356" s="14"/>
      <c r="TNB356" s="14"/>
      <c r="TNC356" s="14"/>
      <c r="TND356" s="14"/>
      <c r="TNE356" s="14"/>
      <c r="TNF356" s="14"/>
      <c r="TNG356" s="14"/>
      <c r="TNH356" s="14"/>
      <c r="TNI356" s="14"/>
      <c r="TNJ356" s="14"/>
      <c r="TNK356" s="14"/>
      <c r="TNL356" s="14"/>
      <c r="TNM356" s="14"/>
      <c r="TNN356" s="14"/>
      <c r="TNO356" s="14"/>
      <c r="TNP356" s="14"/>
      <c r="TNQ356" s="14"/>
      <c r="TNR356" s="14"/>
      <c r="TNS356" s="14"/>
      <c r="TNT356" s="14"/>
      <c r="TNU356" s="14"/>
      <c r="TNV356" s="14"/>
      <c r="TNW356" s="14"/>
      <c r="TNX356" s="14"/>
      <c r="TNY356" s="14"/>
      <c r="TNZ356" s="14"/>
      <c r="TOA356" s="14"/>
      <c r="TOB356" s="14"/>
      <c r="TOC356" s="14"/>
      <c r="TOD356" s="14"/>
      <c r="TOE356" s="14"/>
      <c r="TOF356" s="14"/>
      <c r="TOG356" s="14"/>
      <c r="TOH356" s="14"/>
      <c r="TOI356" s="14"/>
      <c r="TOJ356" s="14"/>
      <c r="TOK356" s="14"/>
      <c r="TOL356" s="14"/>
      <c r="TOM356" s="14"/>
      <c r="TON356" s="14"/>
      <c r="TOO356" s="14"/>
      <c r="TOP356" s="14"/>
      <c r="TOQ356" s="14"/>
      <c r="TOR356" s="14"/>
      <c r="TOS356" s="14"/>
      <c r="TOT356" s="14"/>
      <c r="TOU356" s="14"/>
      <c r="TOV356" s="14"/>
      <c r="TOW356" s="14"/>
      <c r="TOX356" s="14"/>
      <c r="TOY356" s="14"/>
      <c r="TOZ356" s="14"/>
      <c r="TPA356" s="14"/>
      <c r="TPB356" s="14"/>
      <c r="TPC356" s="14"/>
      <c r="TPD356" s="14"/>
      <c r="TPE356" s="14"/>
      <c r="TPF356" s="14"/>
      <c r="TPG356" s="14"/>
      <c r="TPH356" s="14"/>
      <c r="TPI356" s="14"/>
      <c r="TPJ356" s="14"/>
      <c r="TPK356" s="14"/>
      <c r="TPL356" s="14"/>
      <c r="TPM356" s="14"/>
      <c r="TPN356" s="14"/>
      <c r="TPO356" s="14"/>
      <c r="TPP356" s="14"/>
      <c r="TPQ356" s="14"/>
      <c r="TPR356" s="14"/>
      <c r="TPS356" s="14"/>
      <c r="TPT356" s="14"/>
      <c r="TPU356" s="14"/>
      <c r="TPV356" s="14"/>
      <c r="TPW356" s="14"/>
      <c r="TPX356" s="14"/>
      <c r="TPY356" s="14"/>
      <c r="TPZ356" s="14"/>
      <c r="TQA356" s="14"/>
      <c r="TQB356" s="14"/>
      <c r="TQC356" s="14"/>
      <c r="TQD356" s="14"/>
      <c r="TQE356" s="14"/>
      <c r="TQF356" s="14"/>
      <c r="TQG356" s="14"/>
      <c r="TQH356" s="14"/>
      <c r="TQI356" s="14"/>
      <c r="TQJ356" s="14"/>
      <c r="TQK356" s="14"/>
      <c r="TQL356" s="14"/>
      <c r="TQM356" s="14"/>
      <c r="TQN356" s="14"/>
      <c r="TQO356" s="14"/>
      <c r="TQP356" s="14"/>
      <c r="TQQ356" s="14"/>
      <c r="TQR356" s="14"/>
      <c r="TQS356" s="14"/>
      <c r="TQT356" s="14"/>
      <c r="TQU356" s="14"/>
      <c r="TQV356" s="14"/>
      <c r="TQW356" s="14"/>
      <c r="TQX356" s="14"/>
      <c r="TQY356" s="14"/>
      <c r="TQZ356" s="14"/>
      <c r="TRA356" s="14"/>
      <c r="TRB356" s="14"/>
      <c r="TRC356" s="14"/>
      <c r="TRD356" s="14"/>
      <c r="TRE356" s="14"/>
      <c r="TRF356" s="14"/>
      <c r="TRG356" s="14"/>
      <c r="TRH356" s="14"/>
      <c r="TRI356" s="14"/>
      <c r="TRJ356" s="14"/>
      <c r="TRK356" s="14"/>
      <c r="TRL356" s="14"/>
      <c r="TRM356" s="14"/>
      <c r="TRN356" s="14"/>
      <c r="TRO356" s="14"/>
      <c r="TRP356" s="14"/>
      <c r="TRQ356" s="14"/>
      <c r="TRR356" s="14"/>
      <c r="TRS356" s="14"/>
      <c r="TRT356" s="14"/>
      <c r="TRU356" s="14"/>
      <c r="TRV356" s="14"/>
      <c r="TRW356" s="14"/>
      <c r="TRX356" s="14"/>
      <c r="TRY356" s="14"/>
      <c r="TRZ356" s="14"/>
      <c r="TSA356" s="14"/>
      <c r="TSB356" s="14"/>
      <c r="TSC356" s="14"/>
      <c r="TSD356" s="14"/>
      <c r="TSE356" s="14"/>
      <c r="TSF356" s="14"/>
      <c r="TSG356" s="14"/>
      <c r="TSH356" s="14"/>
      <c r="TSI356" s="14"/>
      <c r="TSJ356" s="14"/>
      <c r="TSK356" s="14"/>
      <c r="TSL356" s="14"/>
      <c r="TSM356" s="14"/>
      <c r="TSN356" s="14"/>
      <c r="TSO356" s="14"/>
      <c r="TSP356" s="14"/>
      <c r="TSQ356" s="14"/>
      <c r="TSR356" s="14"/>
      <c r="TSS356" s="14"/>
      <c r="TST356" s="14"/>
      <c r="TSU356" s="14"/>
      <c r="TSV356" s="14"/>
      <c r="TSW356" s="14"/>
      <c r="TSX356" s="14"/>
      <c r="TSY356" s="14"/>
      <c r="TSZ356" s="14"/>
      <c r="TTA356" s="14"/>
      <c r="TTB356" s="14"/>
      <c r="TTC356" s="14"/>
      <c r="TTD356" s="14"/>
      <c r="TTE356" s="14"/>
      <c r="TTF356" s="14"/>
      <c r="TTG356" s="14"/>
      <c r="TTH356" s="14"/>
      <c r="TTI356" s="14"/>
      <c r="TTJ356" s="14"/>
      <c r="TTK356" s="14"/>
      <c r="TTL356" s="14"/>
      <c r="TTM356" s="14"/>
      <c r="TTN356" s="14"/>
      <c r="TTO356" s="14"/>
      <c r="TTP356" s="14"/>
      <c r="TTQ356" s="14"/>
      <c r="TTR356" s="14"/>
      <c r="TTS356" s="14"/>
      <c r="TTT356" s="14"/>
      <c r="TTU356" s="14"/>
      <c r="TTV356" s="14"/>
      <c r="TTW356" s="14"/>
      <c r="TTX356" s="14"/>
      <c r="TTY356" s="14"/>
      <c r="TTZ356" s="14"/>
      <c r="TUA356" s="14"/>
      <c r="TUB356" s="14"/>
      <c r="TUC356" s="14"/>
      <c r="TUD356" s="14"/>
      <c r="TUE356" s="14"/>
      <c r="TUF356" s="14"/>
      <c r="TUG356" s="14"/>
      <c r="TUH356" s="14"/>
      <c r="TUI356" s="14"/>
      <c r="TUJ356" s="14"/>
      <c r="TUK356" s="14"/>
      <c r="TUL356" s="14"/>
      <c r="TUM356" s="14"/>
      <c r="TUN356" s="14"/>
      <c r="TUO356" s="14"/>
      <c r="TUP356" s="14"/>
      <c r="TUQ356" s="14"/>
      <c r="TUR356" s="14"/>
      <c r="TUS356" s="14"/>
      <c r="TUT356" s="14"/>
      <c r="TUU356" s="14"/>
      <c r="TUV356" s="14"/>
      <c r="TUW356" s="14"/>
      <c r="TUX356" s="14"/>
      <c r="TUY356" s="14"/>
      <c r="TUZ356" s="14"/>
      <c r="TVA356" s="14"/>
      <c r="TVB356" s="14"/>
      <c r="TVC356" s="14"/>
      <c r="TVD356" s="14"/>
      <c r="TVE356" s="14"/>
      <c r="TVF356" s="14"/>
      <c r="TVG356" s="14"/>
      <c r="TVH356" s="14"/>
      <c r="TVI356" s="14"/>
      <c r="TVJ356" s="14"/>
      <c r="TVK356" s="14"/>
      <c r="TVL356" s="14"/>
      <c r="TVM356" s="14"/>
      <c r="TVN356" s="14"/>
      <c r="TVO356" s="14"/>
      <c r="TVP356" s="14"/>
      <c r="TVQ356" s="14"/>
      <c r="TVR356" s="14"/>
      <c r="TVS356" s="14"/>
      <c r="TVT356" s="14"/>
      <c r="TVU356" s="14"/>
      <c r="TVV356" s="14"/>
      <c r="TVW356" s="14"/>
      <c r="TVX356" s="14"/>
      <c r="TVY356" s="14"/>
      <c r="TVZ356" s="14"/>
      <c r="TWA356" s="14"/>
      <c r="TWB356" s="14"/>
      <c r="TWC356" s="14"/>
      <c r="TWD356" s="14"/>
      <c r="TWE356" s="14"/>
      <c r="TWF356" s="14"/>
      <c r="TWG356" s="14"/>
      <c r="TWH356" s="14"/>
      <c r="TWI356" s="14"/>
      <c r="TWJ356" s="14"/>
      <c r="TWK356" s="14"/>
      <c r="TWL356" s="14"/>
      <c r="TWM356" s="14"/>
      <c r="TWN356" s="14"/>
      <c r="TWO356" s="14"/>
      <c r="TWP356" s="14"/>
      <c r="TWQ356" s="14"/>
      <c r="TWR356" s="14"/>
      <c r="TWS356" s="14"/>
      <c r="TWT356" s="14"/>
      <c r="TWU356" s="14"/>
      <c r="TWV356" s="14"/>
      <c r="TWW356" s="14"/>
      <c r="TWX356" s="14"/>
      <c r="TWY356" s="14"/>
      <c r="TWZ356" s="14"/>
      <c r="TXA356" s="14"/>
      <c r="TXB356" s="14"/>
      <c r="TXC356" s="14"/>
      <c r="TXD356" s="14"/>
      <c r="TXE356" s="14"/>
      <c r="TXF356" s="14"/>
      <c r="TXG356" s="14"/>
      <c r="TXH356" s="14"/>
      <c r="TXI356" s="14"/>
      <c r="TXJ356" s="14"/>
      <c r="TXK356" s="14"/>
      <c r="TXL356" s="14"/>
      <c r="TXM356" s="14"/>
      <c r="TXN356" s="14"/>
      <c r="TXO356" s="14"/>
      <c r="TXP356" s="14"/>
      <c r="TXQ356" s="14"/>
      <c r="TXR356" s="14"/>
      <c r="TXS356" s="14"/>
      <c r="TXT356" s="14"/>
      <c r="TXU356" s="14"/>
      <c r="TXV356" s="14"/>
      <c r="TXW356" s="14"/>
      <c r="TXX356" s="14"/>
      <c r="TXY356" s="14"/>
      <c r="TXZ356" s="14"/>
      <c r="TYA356" s="14"/>
      <c r="TYB356" s="14"/>
      <c r="TYC356" s="14"/>
      <c r="TYD356" s="14"/>
      <c r="TYE356" s="14"/>
      <c r="TYF356" s="14"/>
      <c r="TYG356" s="14"/>
      <c r="TYH356" s="14"/>
      <c r="TYI356" s="14"/>
      <c r="TYJ356" s="14"/>
      <c r="TYK356" s="14"/>
      <c r="TYL356" s="14"/>
      <c r="TYM356" s="14"/>
      <c r="TYN356" s="14"/>
      <c r="TYO356" s="14"/>
      <c r="TYP356" s="14"/>
      <c r="TYQ356" s="14"/>
      <c r="TYR356" s="14"/>
      <c r="TYS356" s="14"/>
      <c r="TYT356" s="14"/>
      <c r="TYU356" s="14"/>
      <c r="TYV356" s="14"/>
      <c r="TYW356" s="14"/>
      <c r="TYX356" s="14"/>
      <c r="TYY356" s="14"/>
      <c r="TYZ356" s="14"/>
      <c r="TZA356" s="14"/>
      <c r="TZB356" s="14"/>
      <c r="TZC356" s="14"/>
      <c r="TZD356" s="14"/>
      <c r="TZE356" s="14"/>
      <c r="TZF356" s="14"/>
      <c r="TZG356" s="14"/>
      <c r="TZH356" s="14"/>
      <c r="TZI356" s="14"/>
      <c r="TZJ356" s="14"/>
      <c r="TZK356" s="14"/>
      <c r="TZL356" s="14"/>
      <c r="TZM356" s="14"/>
      <c r="TZN356" s="14"/>
      <c r="TZO356" s="14"/>
      <c r="TZP356" s="14"/>
      <c r="TZQ356" s="14"/>
      <c r="TZR356" s="14"/>
      <c r="TZS356" s="14"/>
      <c r="TZT356" s="14"/>
      <c r="TZU356" s="14"/>
      <c r="TZV356" s="14"/>
      <c r="TZW356" s="14"/>
      <c r="TZX356" s="14"/>
      <c r="TZY356" s="14"/>
      <c r="TZZ356" s="14"/>
      <c r="UAA356" s="14"/>
      <c r="UAB356" s="14"/>
      <c r="UAC356" s="14"/>
      <c r="UAD356" s="14"/>
      <c r="UAE356" s="14"/>
      <c r="UAF356" s="14"/>
      <c r="UAG356" s="14"/>
      <c r="UAH356" s="14"/>
      <c r="UAI356" s="14"/>
      <c r="UAJ356" s="14"/>
      <c r="UAK356" s="14"/>
      <c r="UAL356" s="14"/>
      <c r="UAM356" s="14"/>
      <c r="UAN356" s="14"/>
      <c r="UAO356" s="14"/>
      <c r="UAP356" s="14"/>
      <c r="UAQ356" s="14"/>
      <c r="UAR356" s="14"/>
      <c r="UAS356" s="14"/>
      <c r="UAT356" s="14"/>
      <c r="UAU356" s="14"/>
      <c r="UAV356" s="14"/>
      <c r="UAW356" s="14"/>
      <c r="UAX356" s="14"/>
      <c r="UAY356" s="14"/>
      <c r="UAZ356" s="14"/>
      <c r="UBA356" s="14"/>
      <c r="UBB356" s="14"/>
      <c r="UBC356" s="14"/>
      <c r="UBD356" s="14"/>
      <c r="UBE356" s="14"/>
      <c r="UBF356" s="14"/>
      <c r="UBG356" s="14"/>
      <c r="UBH356" s="14"/>
      <c r="UBI356" s="14"/>
      <c r="UBJ356" s="14"/>
      <c r="UBK356" s="14"/>
      <c r="UBL356" s="14"/>
      <c r="UBM356" s="14"/>
      <c r="UBN356" s="14"/>
      <c r="UBO356" s="14"/>
      <c r="UBP356" s="14"/>
      <c r="UBQ356" s="14"/>
      <c r="UBR356" s="14"/>
      <c r="UBS356" s="14"/>
      <c r="UBT356" s="14"/>
      <c r="UBU356" s="14"/>
      <c r="UBV356" s="14"/>
      <c r="UBW356" s="14"/>
      <c r="UBX356" s="14"/>
      <c r="UBY356" s="14"/>
      <c r="UBZ356" s="14"/>
      <c r="UCA356" s="14"/>
      <c r="UCB356" s="14"/>
      <c r="UCC356" s="14"/>
      <c r="UCD356" s="14"/>
      <c r="UCE356" s="14"/>
      <c r="UCF356" s="14"/>
      <c r="UCG356" s="14"/>
      <c r="UCH356" s="14"/>
      <c r="UCI356" s="14"/>
      <c r="UCJ356" s="14"/>
      <c r="UCK356" s="14"/>
      <c r="UCL356" s="14"/>
      <c r="UCM356" s="14"/>
      <c r="UCN356" s="14"/>
      <c r="UCO356" s="14"/>
      <c r="UCP356" s="14"/>
      <c r="UCQ356" s="14"/>
      <c r="UCR356" s="14"/>
      <c r="UCS356" s="14"/>
      <c r="UCT356" s="14"/>
      <c r="UCU356" s="14"/>
      <c r="UCV356" s="14"/>
      <c r="UCW356" s="14"/>
      <c r="UCX356" s="14"/>
      <c r="UCY356" s="14"/>
      <c r="UCZ356" s="14"/>
      <c r="UDA356" s="14"/>
      <c r="UDB356" s="14"/>
      <c r="UDC356" s="14"/>
      <c r="UDD356" s="14"/>
      <c r="UDE356" s="14"/>
      <c r="UDF356" s="14"/>
      <c r="UDG356" s="14"/>
      <c r="UDH356" s="14"/>
      <c r="UDI356" s="14"/>
      <c r="UDJ356" s="14"/>
      <c r="UDK356" s="14"/>
      <c r="UDL356" s="14"/>
      <c r="UDM356" s="14"/>
      <c r="UDN356" s="14"/>
      <c r="UDO356" s="14"/>
      <c r="UDP356" s="14"/>
      <c r="UDQ356" s="14"/>
      <c r="UDR356" s="14"/>
      <c r="UDS356" s="14"/>
      <c r="UDT356" s="14"/>
      <c r="UDU356" s="14"/>
      <c r="UDV356" s="14"/>
      <c r="UDW356" s="14"/>
      <c r="UDX356" s="14"/>
      <c r="UDY356" s="14"/>
      <c r="UDZ356" s="14"/>
      <c r="UEA356" s="14"/>
      <c r="UEB356" s="14"/>
      <c r="UEC356" s="14"/>
      <c r="UED356" s="14"/>
      <c r="UEE356" s="14"/>
      <c r="UEF356" s="14"/>
      <c r="UEG356" s="14"/>
      <c r="UEH356" s="14"/>
      <c r="UEI356" s="14"/>
      <c r="UEJ356" s="14"/>
      <c r="UEK356" s="14"/>
      <c r="UEL356" s="14"/>
      <c r="UEM356" s="14"/>
      <c r="UEN356" s="14"/>
      <c r="UEO356" s="14"/>
      <c r="UEP356" s="14"/>
      <c r="UEQ356" s="14"/>
      <c r="UER356" s="14"/>
      <c r="UES356" s="14"/>
      <c r="UET356" s="14"/>
      <c r="UEU356" s="14"/>
      <c r="UEV356" s="14"/>
      <c r="UEW356" s="14"/>
      <c r="UEX356" s="14"/>
      <c r="UEY356" s="14"/>
      <c r="UEZ356" s="14"/>
      <c r="UFA356" s="14"/>
      <c r="UFB356" s="14"/>
      <c r="UFC356" s="14"/>
      <c r="UFD356" s="14"/>
      <c r="UFE356" s="14"/>
      <c r="UFF356" s="14"/>
      <c r="UFG356" s="14"/>
      <c r="UFH356" s="14"/>
      <c r="UFI356" s="14"/>
      <c r="UFJ356" s="14"/>
      <c r="UFK356" s="14"/>
      <c r="UFL356" s="14"/>
      <c r="UFM356" s="14"/>
      <c r="UFN356" s="14"/>
      <c r="UFO356" s="14"/>
      <c r="UFP356" s="14"/>
      <c r="UFQ356" s="14"/>
      <c r="UFR356" s="14"/>
      <c r="UFS356" s="14"/>
      <c r="UFT356" s="14"/>
      <c r="UFU356" s="14"/>
      <c r="UFV356" s="14"/>
      <c r="UFW356" s="14"/>
      <c r="UFX356" s="14"/>
      <c r="UFY356" s="14"/>
      <c r="UFZ356" s="14"/>
      <c r="UGA356" s="14"/>
      <c r="UGB356" s="14"/>
      <c r="UGC356" s="14"/>
      <c r="UGD356" s="14"/>
      <c r="UGE356" s="14"/>
      <c r="UGF356" s="14"/>
      <c r="UGG356" s="14"/>
      <c r="UGH356" s="14"/>
      <c r="UGI356" s="14"/>
      <c r="UGJ356" s="14"/>
      <c r="UGK356" s="14"/>
      <c r="UGL356" s="14"/>
      <c r="UGM356" s="14"/>
      <c r="UGN356" s="14"/>
      <c r="UGO356" s="14"/>
      <c r="UGP356" s="14"/>
      <c r="UGQ356" s="14"/>
      <c r="UGR356" s="14"/>
      <c r="UGS356" s="14"/>
      <c r="UGT356" s="14"/>
      <c r="UGU356" s="14"/>
      <c r="UGV356" s="14"/>
      <c r="UGW356" s="14"/>
      <c r="UGX356" s="14"/>
      <c r="UGY356" s="14"/>
      <c r="UGZ356" s="14"/>
      <c r="UHA356" s="14"/>
      <c r="UHB356" s="14"/>
      <c r="UHC356" s="14"/>
      <c r="UHD356" s="14"/>
      <c r="UHE356" s="14"/>
      <c r="UHF356" s="14"/>
      <c r="UHG356" s="14"/>
      <c r="UHH356" s="14"/>
      <c r="UHI356" s="14"/>
      <c r="UHJ356" s="14"/>
      <c r="UHK356" s="14"/>
      <c r="UHL356" s="14"/>
      <c r="UHM356" s="14"/>
      <c r="UHN356" s="14"/>
      <c r="UHO356" s="14"/>
      <c r="UHP356" s="14"/>
      <c r="UHQ356" s="14"/>
      <c r="UHR356" s="14"/>
      <c r="UHS356" s="14"/>
      <c r="UHT356" s="14"/>
      <c r="UHU356" s="14"/>
      <c r="UHV356" s="14"/>
      <c r="UHW356" s="14"/>
      <c r="UHX356" s="14"/>
      <c r="UHY356" s="14"/>
      <c r="UHZ356" s="14"/>
      <c r="UIA356" s="14"/>
      <c r="UIB356" s="14"/>
      <c r="UIC356" s="14"/>
      <c r="UID356" s="14"/>
      <c r="UIE356" s="14"/>
      <c r="UIF356" s="14"/>
      <c r="UIG356" s="14"/>
      <c r="UIH356" s="14"/>
      <c r="UII356" s="14"/>
      <c r="UIJ356" s="14"/>
      <c r="UIK356" s="14"/>
      <c r="UIL356" s="14"/>
      <c r="UIM356" s="14"/>
      <c r="UIN356" s="14"/>
      <c r="UIO356" s="14"/>
      <c r="UIP356" s="14"/>
      <c r="UIQ356" s="14"/>
      <c r="UIR356" s="14"/>
      <c r="UIS356" s="14"/>
      <c r="UIT356" s="14"/>
      <c r="UIU356" s="14"/>
      <c r="UIV356" s="14"/>
      <c r="UIW356" s="14"/>
      <c r="UIX356" s="14"/>
      <c r="UIY356" s="14"/>
      <c r="UIZ356" s="14"/>
      <c r="UJA356" s="14"/>
      <c r="UJB356" s="14"/>
      <c r="UJC356" s="14"/>
      <c r="UJD356" s="14"/>
      <c r="UJE356" s="14"/>
      <c r="UJF356" s="14"/>
      <c r="UJG356" s="14"/>
      <c r="UJH356" s="14"/>
      <c r="UJI356" s="14"/>
      <c r="UJJ356" s="14"/>
      <c r="UJK356" s="14"/>
      <c r="UJL356" s="14"/>
      <c r="UJM356" s="14"/>
      <c r="UJN356" s="14"/>
      <c r="UJO356" s="14"/>
      <c r="UJP356" s="14"/>
      <c r="UJQ356" s="14"/>
      <c r="UJR356" s="14"/>
      <c r="UJS356" s="14"/>
      <c r="UJT356" s="14"/>
      <c r="UJU356" s="14"/>
      <c r="UJV356" s="14"/>
      <c r="UJW356" s="14"/>
      <c r="UJX356" s="14"/>
      <c r="UJY356" s="14"/>
      <c r="UJZ356" s="14"/>
      <c r="UKA356" s="14"/>
      <c r="UKB356" s="14"/>
      <c r="UKC356" s="14"/>
      <c r="UKD356" s="14"/>
      <c r="UKE356" s="14"/>
      <c r="UKF356" s="14"/>
      <c r="UKG356" s="14"/>
      <c r="UKH356" s="14"/>
      <c r="UKI356" s="14"/>
      <c r="UKJ356" s="14"/>
      <c r="UKK356" s="14"/>
      <c r="UKL356" s="14"/>
      <c r="UKM356" s="14"/>
      <c r="UKN356" s="14"/>
      <c r="UKO356" s="14"/>
      <c r="UKP356" s="14"/>
      <c r="UKQ356" s="14"/>
      <c r="UKR356" s="14"/>
      <c r="UKS356" s="14"/>
      <c r="UKT356" s="14"/>
      <c r="UKU356" s="14"/>
      <c r="UKV356" s="14"/>
      <c r="UKW356" s="14"/>
      <c r="UKX356" s="14"/>
      <c r="UKY356" s="14"/>
      <c r="UKZ356" s="14"/>
      <c r="ULA356" s="14"/>
      <c r="ULB356" s="14"/>
      <c r="ULC356" s="14"/>
      <c r="ULD356" s="14"/>
      <c r="ULE356" s="14"/>
      <c r="ULF356" s="14"/>
      <c r="ULG356" s="14"/>
      <c r="ULH356" s="14"/>
      <c r="ULI356" s="14"/>
      <c r="ULJ356" s="14"/>
      <c r="ULK356" s="14"/>
      <c r="ULL356" s="14"/>
      <c r="ULM356" s="14"/>
      <c r="ULN356" s="14"/>
      <c r="ULO356" s="14"/>
      <c r="ULP356" s="14"/>
      <c r="ULQ356" s="14"/>
      <c r="ULR356" s="14"/>
      <c r="ULS356" s="14"/>
      <c r="ULT356" s="14"/>
      <c r="ULU356" s="14"/>
      <c r="ULV356" s="14"/>
      <c r="ULW356" s="14"/>
      <c r="ULX356" s="14"/>
      <c r="ULY356" s="14"/>
      <c r="ULZ356" s="14"/>
      <c r="UMA356" s="14"/>
      <c r="UMB356" s="14"/>
      <c r="UMC356" s="14"/>
      <c r="UMD356" s="14"/>
      <c r="UME356" s="14"/>
      <c r="UMF356" s="14"/>
      <c r="UMG356" s="14"/>
      <c r="UMH356" s="14"/>
      <c r="UMI356" s="14"/>
      <c r="UMJ356" s="14"/>
      <c r="UMK356" s="14"/>
      <c r="UML356" s="14"/>
      <c r="UMM356" s="14"/>
      <c r="UMN356" s="14"/>
      <c r="UMO356" s="14"/>
      <c r="UMP356" s="14"/>
      <c r="UMQ356" s="14"/>
      <c r="UMR356" s="14"/>
      <c r="UMS356" s="14"/>
      <c r="UMT356" s="14"/>
      <c r="UMU356" s="14"/>
      <c r="UMV356" s="14"/>
      <c r="UMW356" s="14"/>
      <c r="UMX356" s="14"/>
      <c r="UMY356" s="14"/>
      <c r="UMZ356" s="14"/>
      <c r="UNA356" s="14"/>
      <c r="UNB356" s="14"/>
      <c r="UNC356" s="14"/>
      <c r="UND356" s="14"/>
      <c r="UNE356" s="14"/>
      <c r="UNF356" s="14"/>
      <c r="UNG356" s="14"/>
      <c r="UNH356" s="14"/>
      <c r="UNI356" s="14"/>
      <c r="UNJ356" s="14"/>
      <c r="UNK356" s="14"/>
      <c r="UNL356" s="14"/>
      <c r="UNM356" s="14"/>
      <c r="UNN356" s="14"/>
      <c r="UNO356" s="14"/>
      <c r="UNP356" s="14"/>
      <c r="UNQ356" s="14"/>
      <c r="UNR356" s="14"/>
      <c r="UNS356" s="14"/>
      <c r="UNT356" s="14"/>
      <c r="UNU356" s="14"/>
      <c r="UNV356" s="14"/>
      <c r="UNW356" s="14"/>
      <c r="UNX356" s="14"/>
      <c r="UNY356" s="14"/>
      <c r="UNZ356" s="14"/>
      <c r="UOA356" s="14"/>
      <c r="UOB356" s="14"/>
      <c r="UOC356" s="14"/>
      <c r="UOD356" s="14"/>
      <c r="UOE356" s="14"/>
      <c r="UOF356" s="14"/>
      <c r="UOG356" s="14"/>
      <c r="UOH356" s="14"/>
      <c r="UOI356" s="14"/>
      <c r="UOJ356" s="14"/>
      <c r="UOK356" s="14"/>
      <c r="UOL356" s="14"/>
      <c r="UOM356" s="14"/>
      <c r="UON356" s="14"/>
      <c r="UOO356" s="14"/>
      <c r="UOP356" s="14"/>
      <c r="UOQ356" s="14"/>
      <c r="UOR356" s="14"/>
      <c r="UOS356" s="14"/>
      <c r="UOT356" s="14"/>
      <c r="UOU356" s="14"/>
      <c r="UOV356" s="14"/>
      <c r="UOW356" s="14"/>
      <c r="UOX356" s="14"/>
      <c r="UOY356" s="14"/>
      <c r="UOZ356" s="14"/>
      <c r="UPA356" s="14"/>
      <c r="UPB356" s="14"/>
      <c r="UPC356" s="14"/>
      <c r="UPD356" s="14"/>
      <c r="UPE356" s="14"/>
      <c r="UPF356" s="14"/>
      <c r="UPG356" s="14"/>
      <c r="UPH356" s="14"/>
      <c r="UPI356" s="14"/>
      <c r="UPJ356" s="14"/>
      <c r="UPK356" s="14"/>
      <c r="UPL356" s="14"/>
      <c r="UPM356" s="14"/>
      <c r="UPN356" s="14"/>
      <c r="UPO356" s="14"/>
      <c r="UPP356" s="14"/>
      <c r="UPQ356" s="14"/>
      <c r="UPR356" s="14"/>
      <c r="UPS356" s="14"/>
      <c r="UPT356" s="14"/>
      <c r="UPU356" s="14"/>
      <c r="UPV356" s="14"/>
      <c r="UPW356" s="14"/>
      <c r="UPX356" s="14"/>
      <c r="UPY356" s="14"/>
      <c r="UPZ356" s="14"/>
      <c r="UQA356" s="14"/>
      <c r="UQB356" s="14"/>
      <c r="UQC356" s="14"/>
      <c r="UQD356" s="14"/>
      <c r="UQE356" s="14"/>
      <c r="UQF356" s="14"/>
      <c r="UQG356" s="14"/>
      <c r="UQH356" s="14"/>
      <c r="UQI356" s="14"/>
      <c r="UQJ356" s="14"/>
      <c r="UQK356" s="14"/>
      <c r="UQL356" s="14"/>
      <c r="UQM356" s="14"/>
      <c r="UQN356" s="14"/>
      <c r="UQO356" s="14"/>
      <c r="UQP356" s="14"/>
      <c r="UQQ356" s="14"/>
      <c r="UQR356" s="14"/>
      <c r="UQS356" s="14"/>
      <c r="UQT356" s="14"/>
      <c r="UQU356" s="14"/>
      <c r="UQV356" s="14"/>
      <c r="UQW356" s="14"/>
      <c r="UQX356" s="14"/>
      <c r="UQY356" s="14"/>
      <c r="UQZ356" s="14"/>
      <c r="URA356" s="14"/>
      <c r="URB356" s="14"/>
      <c r="URC356" s="14"/>
      <c r="URD356" s="14"/>
      <c r="URE356" s="14"/>
      <c r="URF356" s="14"/>
      <c r="URG356" s="14"/>
      <c r="URH356" s="14"/>
      <c r="URI356" s="14"/>
      <c r="URJ356" s="14"/>
      <c r="URK356" s="14"/>
      <c r="URL356" s="14"/>
      <c r="URM356" s="14"/>
      <c r="URN356" s="14"/>
      <c r="URO356" s="14"/>
      <c r="URP356" s="14"/>
      <c r="URQ356" s="14"/>
      <c r="URR356" s="14"/>
      <c r="URS356" s="14"/>
      <c r="URT356" s="14"/>
      <c r="URU356" s="14"/>
      <c r="URV356" s="14"/>
      <c r="URW356" s="14"/>
      <c r="URX356" s="14"/>
      <c r="URY356" s="14"/>
      <c r="URZ356" s="14"/>
      <c r="USA356" s="14"/>
      <c r="USB356" s="14"/>
      <c r="USC356" s="14"/>
      <c r="USD356" s="14"/>
      <c r="USE356" s="14"/>
      <c r="USF356" s="14"/>
      <c r="USG356" s="14"/>
      <c r="USH356" s="14"/>
      <c r="USI356" s="14"/>
      <c r="USJ356" s="14"/>
      <c r="USK356" s="14"/>
      <c r="USL356" s="14"/>
      <c r="USM356" s="14"/>
      <c r="USN356" s="14"/>
      <c r="USO356" s="14"/>
      <c r="USP356" s="14"/>
      <c r="USQ356" s="14"/>
      <c r="USR356" s="14"/>
      <c r="USS356" s="14"/>
      <c r="UST356" s="14"/>
      <c r="USU356" s="14"/>
      <c r="USV356" s="14"/>
      <c r="USW356" s="14"/>
      <c r="USX356" s="14"/>
      <c r="USY356" s="14"/>
      <c r="USZ356" s="14"/>
      <c r="UTA356" s="14"/>
      <c r="UTB356" s="14"/>
      <c r="UTC356" s="14"/>
      <c r="UTD356" s="14"/>
      <c r="UTE356" s="14"/>
      <c r="UTF356" s="14"/>
      <c r="UTG356" s="14"/>
      <c r="UTH356" s="14"/>
      <c r="UTI356" s="14"/>
      <c r="UTJ356" s="14"/>
      <c r="UTK356" s="14"/>
      <c r="UTL356" s="14"/>
      <c r="UTM356" s="14"/>
      <c r="UTN356" s="14"/>
      <c r="UTO356" s="14"/>
      <c r="UTP356" s="14"/>
      <c r="UTQ356" s="14"/>
      <c r="UTR356" s="14"/>
      <c r="UTS356" s="14"/>
      <c r="UTT356" s="14"/>
      <c r="UTU356" s="14"/>
      <c r="UTV356" s="14"/>
      <c r="UTW356" s="14"/>
      <c r="UTX356" s="14"/>
      <c r="UTY356" s="14"/>
      <c r="UTZ356" s="14"/>
      <c r="UUA356" s="14"/>
      <c r="UUB356" s="14"/>
      <c r="UUC356" s="14"/>
      <c r="UUD356" s="14"/>
      <c r="UUE356" s="14"/>
      <c r="UUF356" s="14"/>
      <c r="UUG356" s="14"/>
      <c r="UUH356" s="14"/>
      <c r="UUI356" s="14"/>
      <c r="UUJ356" s="14"/>
      <c r="UUK356" s="14"/>
      <c r="UUL356" s="14"/>
      <c r="UUM356" s="14"/>
      <c r="UUN356" s="14"/>
      <c r="UUO356" s="14"/>
      <c r="UUP356" s="14"/>
      <c r="UUQ356" s="14"/>
      <c r="UUR356" s="14"/>
      <c r="UUS356" s="14"/>
      <c r="UUT356" s="14"/>
      <c r="UUU356" s="14"/>
      <c r="UUV356" s="14"/>
      <c r="UUW356" s="14"/>
      <c r="UUX356" s="14"/>
      <c r="UUY356" s="14"/>
      <c r="UUZ356" s="14"/>
      <c r="UVA356" s="14"/>
      <c r="UVB356" s="14"/>
      <c r="UVC356" s="14"/>
      <c r="UVD356" s="14"/>
      <c r="UVE356" s="14"/>
      <c r="UVF356" s="14"/>
      <c r="UVG356" s="14"/>
      <c r="UVH356" s="14"/>
      <c r="UVI356" s="14"/>
      <c r="UVJ356" s="14"/>
      <c r="UVK356" s="14"/>
      <c r="UVL356" s="14"/>
      <c r="UVM356" s="14"/>
      <c r="UVN356" s="14"/>
      <c r="UVO356" s="14"/>
      <c r="UVP356" s="14"/>
      <c r="UVQ356" s="14"/>
      <c r="UVR356" s="14"/>
      <c r="UVS356" s="14"/>
      <c r="UVT356" s="14"/>
      <c r="UVU356" s="14"/>
      <c r="UVV356" s="14"/>
      <c r="UVW356" s="14"/>
      <c r="UVX356" s="14"/>
      <c r="UVY356" s="14"/>
      <c r="UVZ356" s="14"/>
      <c r="UWA356" s="14"/>
      <c r="UWB356" s="14"/>
      <c r="UWC356" s="14"/>
      <c r="UWD356" s="14"/>
      <c r="UWE356" s="14"/>
      <c r="UWF356" s="14"/>
      <c r="UWG356" s="14"/>
      <c r="UWH356" s="14"/>
      <c r="UWI356" s="14"/>
      <c r="UWJ356" s="14"/>
      <c r="UWK356" s="14"/>
      <c r="UWL356" s="14"/>
      <c r="UWM356" s="14"/>
      <c r="UWN356" s="14"/>
      <c r="UWO356" s="14"/>
      <c r="UWP356" s="14"/>
      <c r="UWQ356" s="14"/>
      <c r="UWR356" s="14"/>
      <c r="UWS356" s="14"/>
      <c r="UWT356" s="14"/>
      <c r="UWU356" s="14"/>
      <c r="UWV356" s="14"/>
      <c r="UWW356" s="14"/>
      <c r="UWX356" s="14"/>
      <c r="UWY356" s="14"/>
      <c r="UWZ356" s="14"/>
      <c r="UXA356" s="14"/>
      <c r="UXB356" s="14"/>
      <c r="UXC356" s="14"/>
      <c r="UXD356" s="14"/>
      <c r="UXE356" s="14"/>
      <c r="UXF356" s="14"/>
      <c r="UXG356" s="14"/>
      <c r="UXH356" s="14"/>
      <c r="UXI356" s="14"/>
      <c r="UXJ356" s="14"/>
      <c r="UXK356" s="14"/>
      <c r="UXL356" s="14"/>
      <c r="UXM356" s="14"/>
      <c r="UXN356" s="14"/>
      <c r="UXO356" s="14"/>
      <c r="UXP356" s="14"/>
      <c r="UXQ356" s="14"/>
      <c r="UXR356" s="14"/>
      <c r="UXS356" s="14"/>
      <c r="UXT356" s="14"/>
      <c r="UXU356" s="14"/>
      <c r="UXV356" s="14"/>
      <c r="UXW356" s="14"/>
      <c r="UXX356" s="14"/>
      <c r="UXY356" s="14"/>
      <c r="UXZ356" s="14"/>
      <c r="UYA356" s="14"/>
      <c r="UYB356" s="14"/>
      <c r="UYC356" s="14"/>
      <c r="UYD356" s="14"/>
      <c r="UYE356" s="14"/>
      <c r="UYF356" s="14"/>
      <c r="UYG356" s="14"/>
      <c r="UYH356" s="14"/>
      <c r="UYI356" s="14"/>
      <c r="UYJ356" s="14"/>
      <c r="UYK356" s="14"/>
      <c r="UYL356" s="14"/>
      <c r="UYM356" s="14"/>
      <c r="UYN356" s="14"/>
      <c r="UYO356" s="14"/>
      <c r="UYP356" s="14"/>
      <c r="UYQ356" s="14"/>
      <c r="UYR356" s="14"/>
      <c r="UYS356" s="14"/>
      <c r="UYT356" s="14"/>
      <c r="UYU356" s="14"/>
      <c r="UYV356" s="14"/>
      <c r="UYW356" s="14"/>
      <c r="UYX356" s="14"/>
      <c r="UYY356" s="14"/>
      <c r="UYZ356" s="14"/>
      <c r="UZA356" s="14"/>
      <c r="UZB356" s="14"/>
      <c r="UZC356" s="14"/>
      <c r="UZD356" s="14"/>
      <c r="UZE356" s="14"/>
      <c r="UZF356" s="14"/>
      <c r="UZG356" s="14"/>
      <c r="UZH356" s="14"/>
      <c r="UZI356" s="14"/>
      <c r="UZJ356" s="14"/>
      <c r="UZK356" s="14"/>
      <c r="UZL356" s="14"/>
      <c r="UZM356" s="14"/>
      <c r="UZN356" s="14"/>
      <c r="UZO356" s="14"/>
      <c r="UZP356" s="14"/>
      <c r="UZQ356" s="14"/>
      <c r="UZR356" s="14"/>
      <c r="UZS356" s="14"/>
      <c r="UZT356" s="14"/>
      <c r="UZU356" s="14"/>
      <c r="UZV356" s="14"/>
      <c r="UZW356" s="14"/>
      <c r="UZX356" s="14"/>
      <c r="UZY356" s="14"/>
      <c r="UZZ356" s="14"/>
      <c r="VAA356" s="14"/>
      <c r="VAB356" s="14"/>
      <c r="VAC356" s="14"/>
      <c r="VAD356" s="14"/>
      <c r="VAE356" s="14"/>
      <c r="VAF356" s="14"/>
      <c r="VAG356" s="14"/>
      <c r="VAH356" s="14"/>
      <c r="VAI356" s="14"/>
      <c r="VAJ356" s="14"/>
      <c r="VAK356" s="14"/>
      <c r="VAL356" s="14"/>
      <c r="VAM356" s="14"/>
      <c r="VAN356" s="14"/>
      <c r="VAO356" s="14"/>
      <c r="VAP356" s="14"/>
      <c r="VAQ356" s="14"/>
      <c r="VAR356" s="14"/>
      <c r="VAS356" s="14"/>
      <c r="VAT356" s="14"/>
      <c r="VAU356" s="14"/>
      <c r="VAV356" s="14"/>
      <c r="VAW356" s="14"/>
      <c r="VAX356" s="14"/>
      <c r="VAY356" s="14"/>
      <c r="VAZ356" s="14"/>
      <c r="VBA356" s="14"/>
      <c r="VBB356" s="14"/>
      <c r="VBC356" s="14"/>
      <c r="VBD356" s="14"/>
      <c r="VBE356" s="14"/>
      <c r="VBF356" s="14"/>
      <c r="VBG356" s="14"/>
      <c r="VBH356" s="14"/>
      <c r="VBI356" s="14"/>
      <c r="VBJ356" s="14"/>
      <c r="VBK356" s="14"/>
      <c r="VBL356" s="14"/>
      <c r="VBM356" s="14"/>
      <c r="VBN356" s="14"/>
      <c r="VBO356" s="14"/>
      <c r="VBP356" s="14"/>
      <c r="VBQ356" s="14"/>
      <c r="VBR356" s="14"/>
      <c r="VBS356" s="14"/>
      <c r="VBT356" s="14"/>
      <c r="VBU356" s="14"/>
      <c r="VBV356" s="14"/>
      <c r="VBW356" s="14"/>
      <c r="VBX356" s="14"/>
      <c r="VBY356" s="14"/>
      <c r="VBZ356" s="14"/>
      <c r="VCA356" s="14"/>
      <c r="VCB356" s="14"/>
      <c r="VCC356" s="14"/>
      <c r="VCD356" s="14"/>
      <c r="VCE356" s="14"/>
      <c r="VCF356" s="14"/>
      <c r="VCG356" s="14"/>
      <c r="VCH356" s="14"/>
      <c r="VCI356" s="14"/>
      <c r="VCJ356" s="14"/>
      <c r="VCK356" s="14"/>
      <c r="VCL356" s="14"/>
      <c r="VCM356" s="14"/>
      <c r="VCN356" s="14"/>
      <c r="VCO356" s="14"/>
      <c r="VCP356" s="14"/>
      <c r="VCQ356" s="14"/>
      <c r="VCR356" s="14"/>
      <c r="VCS356" s="14"/>
      <c r="VCT356" s="14"/>
      <c r="VCU356" s="14"/>
      <c r="VCV356" s="14"/>
      <c r="VCW356" s="14"/>
      <c r="VCX356" s="14"/>
      <c r="VCY356" s="14"/>
      <c r="VCZ356" s="14"/>
      <c r="VDA356" s="14"/>
      <c r="VDB356" s="14"/>
      <c r="VDC356" s="14"/>
      <c r="VDD356" s="14"/>
      <c r="VDE356" s="14"/>
      <c r="VDF356" s="14"/>
      <c r="VDG356" s="14"/>
      <c r="VDH356" s="14"/>
      <c r="VDI356" s="14"/>
      <c r="VDJ356" s="14"/>
      <c r="VDK356" s="14"/>
      <c r="VDL356" s="14"/>
      <c r="VDM356" s="14"/>
      <c r="VDN356" s="14"/>
      <c r="VDO356" s="14"/>
      <c r="VDP356" s="14"/>
      <c r="VDQ356" s="14"/>
      <c r="VDR356" s="14"/>
      <c r="VDS356" s="14"/>
      <c r="VDT356" s="14"/>
      <c r="VDU356" s="14"/>
      <c r="VDV356" s="14"/>
      <c r="VDW356" s="14"/>
      <c r="VDX356" s="14"/>
      <c r="VDY356" s="14"/>
      <c r="VDZ356" s="14"/>
      <c r="VEA356" s="14"/>
      <c r="VEB356" s="14"/>
      <c r="VEC356" s="14"/>
      <c r="VED356" s="14"/>
      <c r="VEE356" s="14"/>
      <c r="VEF356" s="14"/>
      <c r="VEG356" s="14"/>
      <c r="VEH356" s="14"/>
      <c r="VEI356" s="14"/>
      <c r="VEJ356" s="14"/>
      <c r="VEK356" s="14"/>
      <c r="VEL356" s="14"/>
      <c r="VEM356" s="14"/>
      <c r="VEN356" s="14"/>
      <c r="VEO356" s="14"/>
      <c r="VEP356" s="14"/>
      <c r="VEQ356" s="14"/>
      <c r="VER356" s="14"/>
      <c r="VES356" s="14"/>
      <c r="VET356" s="14"/>
      <c r="VEU356" s="14"/>
      <c r="VEV356" s="14"/>
      <c r="VEW356" s="14"/>
      <c r="VEX356" s="14"/>
      <c r="VEY356" s="14"/>
      <c r="VEZ356" s="14"/>
      <c r="VFA356" s="14"/>
      <c r="VFB356" s="14"/>
      <c r="VFC356" s="14"/>
      <c r="VFD356" s="14"/>
      <c r="VFE356" s="14"/>
      <c r="VFF356" s="14"/>
      <c r="VFG356" s="14"/>
      <c r="VFH356" s="14"/>
      <c r="VFI356" s="14"/>
      <c r="VFJ356" s="14"/>
      <c r="VFK356" s="14"/>
      <c r="VFL356" s="14"/>
      <c r="VFM356" s="14"/>
      <c r="VFN356" s="14"/>
      <c r="VFO356" s="14"/>
      <c r="VFP356" s="14"/>
      <c r="VFQ356" s="14"/>
      <c r="VFR356" s="14"/>
      <c r="VFS356" s="14"/>
      <c r="VFT356" s="14"/>
      <c r="VFU356" s="14"/>
      <c r="VFV356" s="14"/>
      <c r="VFW356" s="14"/>
      <c r="VFX356" s="14"/>
      <c r="VFY356" s="14"/>
      <c r="VFZ356" s="14"/>
      <c r="VGA356" s="14"/>
      <c r="VGB356" s="14"/>
      <c r="VGC356" s="14"/>
      <c r="VGD356" s="14"/>
      <c r="VGE356" s="14"/>
      <c r="VGF356" s="14"/>
      <c r="VGG356" s="14"/>
      <c r="VGH356" s="14"/>
      <c r="VGI356" s="14"/>
      <c r="VGJ356" s="14"/>
      <c r="VGK356" s="14"/>
      <c r="VGL356" s="14"/>
      <c r="VGM356" s="14"/>
      <c r="VGN356" s="14"/>
      <c r="VGO356" s="14"/>
      <c r="VGP356" s="14"/>
      <c r="VGQ356" s="14"/>
      <c r="VGR356" s="14"/>
      <c r="VGS356" s="14"/>
      <c r="VGT356" s="14"/>
      <c r="VGU356" s="14"/>
      <c r="VGV356" s="14"/>
      <c r="VGW356" s="14"/>
      <c r="VGX356" s="14"/>
      <c r="VGY356" s="14"/>
      <c r="VGZ356" s="14"/>
      <c r="VHA356" s="14"/>
      <c r="VHB356" s="14"/>
      <c r="VHC356" s="14"/>
      <c r="VHD356" s="14"/>
      <c r="VHE356" s="14"/>
      <c r="VHF356" s="14"/>
      <c r="VHG356" s="14"/>
      <c r="VHH356" s="14"/>
      <c r="VHI356" s="14"/>
      <c r="VHJ356" s="14"/>
      <c r="VHK356" s="14"/>
      <c r="VHL356" s="14"/>
      <c r="VHM356" s="14"/>
      <c r="VHN356" s="14"/>
      <c r="VHO356" s="14"/>
      <c r="VHP356" s="14"/>
      <c r="VHQ356" s="14"/>
      <c r="VHR356" s="14"/>
      <c r="VHS356" s="14"/>
      <c r="VHT356" s="14"/>
      <c r="VHU356" s="14"/>
      <c r="VHV356" s="14"/>
      <c r="VHW356" s="14"/>
      <c r="VHX356" s="14"/>
      <c r="VHY356" s="14"/>
      <c r="VHZ356" s="14"/>
      <c r="VIA356" s="14"/>
      <c r="VIB356" s="14"/>
      <c r="VIC356" s="14"/>
      <c r="VID356" s="14"/>
      <c r="VIE356" s="14"/>
      <c r="VIF356" s="14"/>
      <c r="VIG356" s="14"/>
      <c r="VIH356" s="14"/>
      <c r="VII356" s="14"/>
      <c r="VIJ356" s="14"/>
      <c r="VIK356" s="14"/>
      <c r="VIL356" s="14"/>
      <c r="VIM356" s="14"/>
      <c r="VIN356" s="14"/>
      <c r="VIO356" s="14"/>
      <c r="VIP356" s="14"/>
      <c r="VIQ356" s="14"/>
      <c r="VIR356" s="14"/>
      <c r="VIS356" s="14"/>
      <c r="VIT356" s="14"/>
      <c r="VIU356" s="14"/>
      <c r="VIV356" s="14"/>
      <c r="VIW356" s="14"/>
      <c r="VIX356" s="14"/>
      <c r="VIY356" s="14"/>
      <c r="VIZ356" s="14"/>
      <c r="VJA356" s="14"/>
      <c r="VJB356" s="14"/>
      <c r="VJC356" s="14"/>
      <c r="VJD356" s="14"/>
      <c r="VJE356" s="14"/>
      <c r="VJF356" s="14"/>
      <c r="VJG356" s="14"/>
      <c r="VJH356" s="14"/>
      <c r="VJI356" s="14"/>
      <c r="VJJ356" s="14"/>
      <c r="VJK356" s="14"/>
      <c r="VJL356" s="14"/>
      <c r="VJM356" s="14"/>
      <c r="VJN356" s="14"/>
      <c r="VJO356" s="14"/>
      <c r="VJP356" s="14"/>
      <c r="VJQ356" s="14"/>
      <c r="VJR356" s="14"/>
      <c r="VJS356" s="14"/>
      <c r="VJT356" s="14"/>
      <c r="VJU356" s="14"/>
      <c r="VJV356" s="14"/>
      <c r="VJW356" s="14"/>
      <c r="VJX356" s="14"/>
      <c r="VJY356" s="14"/>
      <c r="VJZ356" s="14"/>
      <c r="VKA356" s="14"/>
      <c r="VKB356" s="14"/>
      <c r="VKC356" s="14"/>
      <c r="VKD356" s="14"/>
      <c r="VKE356" s="14"/>
      <c r="VKF356" s="14"/>
      <c r="VKG356" s="14"/>
      <c r="VKH356" s="14"/>
      <c r="VKI356" s="14"/>
      <c r="VKJ356" s="14"/>
      <c r="VKK356" s="14"/>
      <c r="VKL356" s="14"/>
      <c r="VKM356" s="14"/>
      <c r="VKN356" s="14"/>
      <c r="VKO356" s="14"/>
      <c r="VKP356" s="14"/>
      <c r="VKQ356" s="14"/>
      <c r="VKR356" s="14"/>
      <c r="VKS356" s="14"/>
      <c r="VKT356" s="14"/>
      <c r="VKU356" s="14"/>
      <c r="VKV356" s="14"/>
      <c r="VKW356" s="14"/>
      <c r="VKX356" s="14"/>
      <c r="VKY356" s="14"/>
      <c r="VKZ356" s="14"/>
      <c r="VLA356" s="14"/>
      <c r="VLB356" s="14"/>
      <c r="VLC356" s="14"/>
      <c r="VLD356" s="14"/>
      <c r="VLE356" s="14"/>
      <c r="VLF356" s="14"/>
      <c r="VLG356" s="14"/>
      <c r="VLH356" s="14"/>
      <c r="VLI356" s="14"/>
      <c r="VLJ356" s="14"/>
      <c r="VLK356" s="14"/>
      <c r="VLL356" s="14"/>
      <c r="VLM356" s="14"/>
      <c r="VLN356" s="14"/>
      <c r="VLO356" s="14"/>
      <c r="VLP356" s="14"/>
      <c r="VLQ356" s="14"/>
      <c r="VLR356" s="14"/>
      <c r="VLS356" s="14"/>
      <c r="VLT356" s="14"/>
      <c r="VLU356" s="14"/>
      <c r="VLV356" s="14"/>
      <c r="VLW356" s="14"/>
      <c r="VLX356" s="14"/>
      <c r="VLY356" s="14"/>
      <c r="VLZ356" s="14"/>
      <c r="VMA356" s="14"/>
      <c r="VMB356" s="14"/>
      <c r="VMC356" s="14"/>
      <c r="VMD356" s="14"/>
      <c r="VME356" s="14"/>
      <c r="VMF356" s="14"/>
      <c r="VMG356" s="14"/>
      <c r="VMH356" s="14"/>
      <c r="VMI356" s="14"/>
      <c r="VMJ356" s="14"/>
      <c r="VMK356" s="14"/>
      <c r="VML356" s="14"/>
      <c r="VMM356" s="14"/>
      <c r="VMN356" s="14"/>
      <c r="VMO356" s="14"/>
      <c r="VMP356" s="14"/>
      <c r="VMQ356" s="14"/>
      <c r="VMR356" s="14"/>
      <c r="VMS356" s="14"/>
      <c r="VMT356" s="14"/>
      <c r="VMU356" s="14"/>
      <c r="VMV356" s="14"/>
      <c r="VMW356" s="14"/>
      <c r="VMX356" s="14"/>
      <c r="VMY356" s="14"/>
      <c r="VMZ356" s="14"/>
      <c r="VNA356" s="14"/>
      <c r="VNB356" s="14"/>
      <c r="VNC356" s="14"/>
      <c r="VND356" s="14"/>
      <c r="VNE356" s="14"/>
      <c r="VNF356" s="14"/>
      <c r="VNG356" s="14"/>
      <c r="VNH356" s="14"/>
      <c r="VNI356" s="14"/>
      <c r="VNJ356" s="14"/>
      <c r="VNK356" s="14"/>
      <c r="VNL356" s="14"/>
      <c r="VNM356" s="14"/>
      <c r="VNN356" s="14"/>
      <c r="VNO356" s="14"/>
      <c r="VNP356" s="14"/>
      <c r="VNQ356" s="14"/>
      <c r="VNR356" s="14"/>
      <c r="VNS356" s="14"/>
      <c r="VNT356" s="14"/>
      <c r="VNU356" s="14"/>
      <c r="VNV356" s="14"/>
      <c r="VNW356" s="14"/>
      <c r="VNX356" s="14"/>
      <c r="VNY356" s="14"/>
      <c r="VNZ356" s="14"/>
      <c r="VOA356" s="14"/>
      <c r="VOB356" s="14"/>
      <c r="VOC356" s="14"/>
      <c r="VOD356" s="14"/>
      <c r="VOE356" s="14"/>
      <c r="VOF356" s="14"/>
      <c r="VOG356" s="14"/>
      <c r="VOH356" s="14"/>
      <c r="VOI356" s="14"/>
      <c r="VOJ356" s="14"/>
      <c r="VOK356" s="14"/>
      <c r="VOL356" s="14"/>
      <c r="VOM356" s="14"/>
      <c r="VON356" s="14"/>
      <c r="VOO356" s="14"/>
      <c r="VOP356" s="14"/>
      <c r="VOQ356" s="14"/>
      <c r="VOR356" s="14"/>
      <c r="VOS356" s="14"/>
      <c r="VOT356" s="14"/>
      <c r="VOU356" s="14"/>
      <c r="VOV356" s="14"/>
      <c r="VOW356" s="14"/>
      <c r="VOX356" s="14"/>
      <c r="VOY356" s="14"/>
      <c r="VOZ356" s="14"/>
      <c r="VPA356" s="14"/>
      <c r="VPB356" s="14"/>
      <c r="VPC356" s="14"/>
      <c r="VPD356" s="14"/>
      <c r="VPE356" s="14"/>
      <c r="VPF356" s="14"/>
      <c r="VPG356" s="14"/>
      <c r="VPH356" s="14"/>
      <c r="VPI356" s="14"/>
      <c r="VPJ356" s="14"/>
      <c r="VPK356" s="14"/>
      <c r="VPL356" s="14"/>
      <c r="VPM356" s="14"/>
      <c r="VPN356" s="14"/>
      <c r="VPO356" s="14"/>
      <c r="VPP356" s="14"/>
      <c r="VPQ356" s="14"/>
      <c r="VPR356" s="14"/>
      <c r="VPS356" s="14"/>
      <c r="VPT356" s="14"/>
      <c r="VPU356" s="14"/>
      <c r="VPV356" s="14"/>
      <c r="VPW356" s="14"/>
      <c r="VPX356" s="14"/>
      <c r="VPY356" s="14"/>
      <c r="VPZ356" s="14"/>
      <c r="VQA356" s="14"/>
      <c r="VQB356" s="14"/>
      <c r="VQC356" s="14"/>
      <c r="VQD356" s="14"/>
      <c r="VQE356" s="14"/>
      <c r="VQF356" s="14"/>
      <c r="VQG356" s="14"/>
      <c r="VQH356" s="14"/>
      <c r="VQI356" s="14"/>
      <c r="VQJ356" s="14"/>
      <c r="VQK356" s="14"/>
      <c r="VQL356" s="14"/>
      <c r="VQM356" s="14"/>
      <c r="VQN356" s="14"/>
      <c r="VQO356" s="14"/>
      <c r="VQP356" s="14"/>
      <c r="VQQ356" s="14"/>
      <c r="VQR356" s="14"/>
      <c r="VQS356" s="14"/>
      <c r="VQT356" s="14"/>
      <c r="VQU356" s="14"/>
      <c r="VQV356" s="14"/>
      <c r="VQW356" s="14"/>
      <c r="VQX356" s="14"/>
      <c r="VQY356" s="14"/>
      <c r="VQZ356" s="14"/>
      <c r="VRA356" s="14"/>
      <c r="VRB356" s="14"/>
      <c r="VRC356" s="14"/>
      <c r="VRD356" s="14"/>
      <c r="VRE356" s="14"/>
      <c r="VRF356" s="14"/>
      <c r="VRG356" s="14"/>
      <c r="VRH356" s="14"/>
      <c r="VRI356" s="14"/>
      <c r="VRJ356" s="14"/>
      <c r="VRK356" s="14"/>
      <c r="VRL356" s="14"/>
      <c r="VRM356" s="14"/>
      <c r="VRN356" s="14"/>
      <c r="VRO356" s="14"/>
      <c r="VRP356" s="14"/>
      <c r="VRQ356" s="14"/>
      <c r="VRR356" s="14"/>
      <c r="VRS356" s="14"/>
      <c r="VRT356" s="14"/>
      <c r="VRU356" s="14"/>
      <c r="VRV356" s="14"/>
      <c r="VRW356" s="14"/>
      <c r="VRX356" s="14"/>
      <c r="VRY356" s="14"/>
      <c r="VRZ356" s="14"/>
      <c r="VSA356" s="14"/>
      <c r="VSB356" s="14"/>
      <c r="VSC356" s="14"/>
      <c r="VSD356" s="14"/>
      <c r="VSE356" s="14"/>
      <c r="VSF356" s="14"/>
      <c r="VSG356" s="14"/>
      <c r="VSH356" s="14"/>
      <c r="VSI356" s="14"/>
      <c r="VSJ356" s="14"/>
      <c r="VSK356" s="14"/>
      <c r="VSL356" s="14"/>
      <c r="VSM356" s="14"/>
      <c r="VSN356" s="14"/>
      <c r="VSO356" s="14"/>
      <c r="VSP356" s="14"/>
      <c r="VSQ356" s="14"/>
      <c r="VSR356" s="14"/>
      <c r="VSS356" s="14"/>
      <c r="VST356" s="14"/>
      <c r="VSU356" s="14"/>
      <c r="VSV356" s="14"/>
      <c r="VSW356" s="14"/>
      <c r="VSX356" s="14"/>
      <c r="VSY356" s="14"/>
      <c r="VSZ356" s="14"/>
      <c r="VTA356" s="14"/>
      <c r="VTB356" s="14"/>
      <c r="VTC356" s="14"/>
      <c r="VTD356" s="14"/>
      <c r="VTE356" s="14"/>
      <c r="VTF356" s="14"/>
      <c r="VTG356" s="14"/>
      <c r="VTH356" s="14"/>
      <c r="VTI356" s="14"/>
      <c r="VTJ356" s="14"/>
      <c r="VTK356" s="14"/>
      <c r="VTL356" s="14"/>
      <c r="VTM356" s="14"/>
      <c r="VTN356" s="14"/>
      <c r="VTO356" s="14"/>
      <c r="VTP356" s="14"/>
      <c r="VTQ356" s="14"/>
      <c r="VTR356" s="14"/>
      <c r="VTS356" s="14"/>
      <c r="VTT356" s="14"/>
      <c r="VTU356" s="14"/>
      <c r="VTV356" s="14"/>
      <c r="VTW356" s="14"/>
      <c r="VTX356" s="14"/>
      <c r="VTY356" s="14"/>
      <c r="VTZ356" s="14"/>
      <c r="VUA356" s="14"/>
      <c r="VUB356" s="14"/>
      <c r="VUC356" s="14"/>
      <c r="VUD356" s="14"/>
      <c r="VUE356" s="14"/>
      <c r="VUF356" s="14"/>
      <c r="VUG356" s="14"/>
      <c r="VUH356" s="14"/>
      <c r="VUI356" s="14"/>
      <c r="VUJ356" s="14"/>
      <c r="VUK356" s="14"/>
      <c r="VUL356" s="14"/>
      <c r="VUM356" s="14"/>
      <c r="VUN356" s="14"/>
      <c r="VUO356" s="14"/>
      <c r="VUP356" s="14"/>
      <c r="VUQ356" s="14"/>
      <c r="VUR356" s="14"/>
      <c r="VUS356" s="14"/>
      <c r="VUT356" s="14"/>
      <c r="VUU356" s="14"/>
      <c r="VUV356" s="14"/>
      <c r="VUW356" s="14"/>
      <c r="VUX356" s="14"/>
      <c r="VUY356" s="14"/>
      <c r="VUZ356" s="14"/>
      <c r="VVA356" s="14"/>
      <c r="VVB356" s="14"/>
      <c r="VVC356" s="14"/>
      <c r="VVD356" s="14"/>
      <c r="VVE356" s="14"/>
      <c r="VVF356" s="14"/>
      <c r="VVG356" s="14"/>
      <c r="VVH356" s="14"/>
      <c r="VVI356" s="14"/>
      <c r="VVJ356" s="14"/>
      <c r="VVK356" s="14"/>
      <c r="VVL356" s="14"/>
      <c r="VVM356" s="14"/>
      <c r="VVN356" s="14"/>
      <c r="VVO356" s="14"/>
      <c r="VVP356" s="14"/>
      <c r="VVQ356" s="14"/>
      <c r="VVR356" s="14"/>
      <c r="VVS356" s="14"/>
      <c r="VVT356" s="14"/>
      <c r="VVU356" s="14"/>
      <c r="VVV356" s="14"/>
      <c r="VVW356" s="14"/>
      <c r="VVX356" s="14"/>
      <c r="VVY356" s="14"/>
      <c r="VVZ356" s="14"/>
      <c r="VWA356" s="14"/>
      <c r="VWB356" s="14"/>
      <c r="VWC356" s="14"/>
      <c r="VWD356" s="14"/>
      <c r="VWE356" s="14"/>
      <c r="VWF356" s="14"/>
      <c r="VWG356" s="14"/>
      <c r="VWH356" s="14"/>
      <c r="VWI356" s="14"/>
      <c r="VWJ356" s="14"/>
      <c r="VWK356" s="14"/>
      <c r="VWL356" s="14"/>
      <c r="VWM356" s="14"/>
      <c r="VWN356" s="14"/>
      <c r="VWO356" s="14"/>
      <c r="VWP356" s="14"/>
      <c r="VWQ356" s="14"/>
      <c r="VWR356" s="14"/>
      <c r="VWS356" s="14"/>
      <c r="VWT356" s="14"/>
      <c r="VWU356" s="14"/>
      <c r="VWV356" s="14"/>
      <c r="VWW356" s="14"/>
      <c r="VWX356" s="14"/>
      <c r="VWY356" s="14"/>
      <c r="VWZ356" s="14"/>
      <c r="VXA356" s="14"/>
      <c r="VXB356" s="14"/>
      <c r="VXC356" s="14"/>
      <c r="VXD356" s="14"/>
      <c r="VXE356" s="14"/>
      <c r="VXF356" s="14"/>
      <c r="VXG356" s="14"/>
      <c r="VXH356" s="14"/>
      <c r="VXI356" s="14"/>
      <c r="VXJ356" s="14"/>
      <c r="VXK356" s="14"/>
      <c r="VXL356" s="14"/>
      <c r="VXM356" s="14"/>
      <c r="VXN356" s="14"/>
      <c r="VXO356" s="14"/>
      <c r="VXP356" s="14"/>
      <c r="VXQ356" s="14"/>
      <c r="VXR356" s="14"/>
      <c r="VXS356" s="14"/>
      <c r="VXT356" s="14"/>
      <c r="VXU356" s="14"/>
      <c r="VXV356" s="14"/>
      <c r="VXW356" s="14"/>
      <c r="VXX356" s="14"/>
      <c r="VXY356" s="14"/>
      <c r="VXZ356" s="14"/>
      <c r="VYA356" s="14"/>
      <c r="VYB356" s="14"/>
      <c r="VYC356" s="14"/>
      <c r="VYD356" s="14"/>
      <c r="VYE356" s="14"/>
      <c r="VYF356" s="14"/>
      <c r="VYG356" s="14"/>
      <c r="VYH356" s="14"/>
      <c r="VYI356" s="14"/>
      <c r="VYJ356" s="14"/>
      <c r="VYK356" s="14"/>
      <c r="VYL356" s="14"/>
      <c r="VYM356" s="14"/>
      <c r="VYN356" s="14"/>
      <c r="VYO356" s="14"/>
      <c r="VYP356" s="14"/>
      <c r="VYQ356" s="14"/>
      <c r="VYR356" s="14"/>
      <c r="VYS356" s="14"/>
      <c r="VYT356" s="14"/>
      <c r="VYU356" s="14"/>
      <c r="VYV356" s="14"/>
      <c r="VYW356" s="14"/>
      <c r="VYX356" s="14"/>
      <c r="VYY356" s="14"/>
      <c r="VYZ356" s="14"/>
      <c r="VZA356" s="14"/>
      <c r="VZB356" s="14"/>
      <c r="VZC356" s="14"/>
      <c r="VZD356" s="14"/>
      <c r="VZE356" s="14"/>
      <c r="VZF356" s="14"/>
      <c r="VZG356" s="14"/>
      <c r="VZH356" s="14"/>
      <c r="VZI356" s="14"/>
      <c r="VZJ356" s="14"/>
      <c r="VZK356" s="14"/>
      <c r="VZL356" s="14"/>
      <c r="VZM356" s="14"/>
      <c r="VZN356" s="14"/>
      <c r="VZO356" s="14"/>
      <c r="VZP356" s="14"/>
      <c r="VZQ356" s="14"/>
      <c r="VZR356" s="14"/>
      <c r="VZS356" s="14"/>
      <c r="VZT356" s="14"/>
      <c r="VZU356" s="14"/>
      <c r="VZV356" s="14"/>
      <c r="VZW356" s="14"/>
      <c r="VZX356" s="14"/>
      <c r="VZY356" s="14"/>
      <c r="VZZ356" s="14"/>
      <c r="WAA356" s="14"/>
      <c r="WAB356" s="14"/>
      <c r="WAC356" s="14"/>
      <c r="WAD356" s="14"/>
      <c r="WAE356" s="14"/>
      <c r="WAF356" s="14"/>
      <c r="WAG356" s="14"/>
      <c r="WAH356" s="14"/>
      <c r="WAI356" s="14"/>
      <c r="WAJ356" s="14"/>
      <c r="WAK356" s="14"/>
      <c r="WAL356" s="14"/>
      <c r="WAM356" s="14"/>
      <c r="WAN356" s="14"/>
      <c r="WAO356" s="14"/>
      <c r="WAP356" s="14"/>
      <c r="WAQ356" s="14"/>
      <c r="WAR356" s="14"/>
      <c r="WAS356" s="14"/>
      <c r="WAT356" s="14"/>
      <c r="WAU356" s="14"/>
      <c r="WAV356" s="14"/>
      <c r="WAW356" s="14"/>
      <c r="WAX356" s="14"/>
      <c r="WAY356" s="14"/>
      <c r="WAZ356" s="14"/>
      <c r="WBA356" s="14"/>
      <c r="WBB356" s="14"/>
      <c r="WBC356" s="14"/>
      <c r="WBD356" s="14"/>
      <c r="WBE356" s="14"/>
      <c r="WBF356" s="14"/>
      <c r="WBG356" s="14"/>
      <c r="WBH356" s="14"/>
      <c r="WBI356" s="14"/>
      <c r="WBJ356" s="14"/>
      <c r="WBK356" s="14"/>
      <c r="WBL356" s="14"/>
      <c r="WBM356" s="14"/>
      <c r="WBN356" s="14"/>
      <c r="WBO356" s="14"/>
      <c r="WBP356" s="14"/>
      <c r="WBQ356" s="14"/>
      <c r="WBR356" s="14"/>
      <c r="WBS356" s="14"/>
      <c r="WBT356" s="14"/>
      <c r="WBU356" s="14"/>
      <c r="WBV356" s="14"/>
      <c r="WBW356" s="14"/>
      <c r="WBX356" s="14"/>
      <c r="WBY356" s="14"/>
      <c r="WBZ356" s="14"/>
      <c r="WCA356" s="14"/>
      <c r="WCB356" s="14"/>
      <c r="WCC356" s="14"/>
      <c r="WCD356" s="14"/>
      <c r="WCE356" s="14"/>
      <c r="WCF356" s="14"/>
      <c r="WCG356" s="14"/>
      <c r="WCH356" s="14"/>
      <c r="WCI356" s="14"/>
      <c r="WCJ356" s="14"/>
      <c r="WCK356" s="14"/>
      <c r="WCL356" s="14"/>
      <c r="WCM356" s="14"/>
      <c r="WCN356" s="14"/>
      <c r="WCO356" s="14"/>
      <c r="WCP356" s="14"/>
      <c r="WCQ356" s="14"/>
      <c r="WCR356" s="14"/>
      <c r="WCS356" s="14"/>
      <c r="WCT356" s="14"/>
      <c r="WCU356" s="14"/>
      <c r="WCV356" s="14"/>
      <c r="WCW356" s="14"/>
      <c r="WCX356" s="14"/>
      <c r="WCY356" s="14"/>
      <c r="WCZ356" s="14"/>
      <c r="WDA356" s="14"/>
      <c r="WDB356" s="14"/>
      <c r="WDC356" s="14"/>
      <c r="WDD356" s="14"/>
      <c r="WDE356" s="14"/>
      <c r="WDF356" s="14"/>
      <c r="WDG356" s="14"/>
      <c r="WDH356" s="14"/>
      <c r="WDI356" s="14"/>
      <c r="WDJ356" s="14"/>
      <c r="WDK356" s="14"/>
      <c r="WDL356" s="14"/>
      <c r="WDM356" s="14"/>
      <c r="WDN356" s="14"/>
      <c r="WDO356" s="14"/>
      <c r="WDP356" s="14"/>
      <c r="WDQ356" s="14"/>
      <c r="WDR356" s="14"/>
      <c r="WDS356" s="14"/>
      <c r="WDT356" s="14"/>
      <c r="WDU356" s="14"/>
      <c r="WDV356" s="14"/>
      <c r="WDW356" s="14"/>
      <c r="WDX356" s="14"/>
      <c r="WDY356" s="14"/>
      <c r="WDZ356" s="14"/>
      <c r="WEA356" s="14"/>
      <c r="WEB356" s="14"/>
      <c r="WEC356" s="14"/>
      <c r="WED356" s="14"/>
      <c r="WEE356" s="14"/>
      <c r="WEF356" s="14"/>
      <c r="WEG356" s="14"/>
      <c r="WEH356" s="14"/>
      <c r="WEI356" s="14"/>
      <c r="WEJ356" s="14"/>
      <c r="WEK356" s="14"/>
      <c r="WEL356" s="14"/>
      <c r="WEM356" s="14"/>
      <c r="WEN356" s="14"/>
      <c r="WEO356" s="14"/>
      <c r="WEP356" s="14"/>
      <c r="WEQ356" s="14"/>
      <c r="WER356" s="14"/>
      <c r="WES356" s="14"/>
      <c r="WET356" s="14"/>
      <c r="WEU356" s="14"/>
      <c r="WEV356" s="14"/>
      <c r="WEW356" s="14"/>
      <c r="WEX356" s="14"/>
      <c r="WEY356" s="14"/>
      <c r="WEZ356" s="14"/>
      <c r="WFA356" s="14"/>
      <c r="WFB356" s="14"/>
      <c r="WFC356" s="14"/>
      <c r="WFD356" s="14"/>
      <c r="WFE356" s="14"/>
      <c r="WFF356" s="14"/>
      <c r="WFG356" s="14"/>
      <c r="WFH356" s="14"/>
      <c r="WFI356" s="14"/>
      <c r="WFJ356" s="14"/>
      <c r="WFK356" s="14"/>
      <c r="WFL356" s="14"/>
      <c r="WFM356" s="14"/>
      <c r="WFN356" s="14"/>
      <c r="WFO356" s="14"/>
      <c r="WFP356" s="14"/>
      <c r="WFQ356" s="14"/>
      <c r="WFR356" s="14"/>
      <c r="WFS356" s="14"/>
      <c r="WFT356" s="14"/>
      <c r="WFU356" s="14"/>
      <c r="WFV356" s="14"/>
      <c r="WFW356" s="14"/>
      <c r="WFX356" s="14"/>
      <c r="WFY356" s="14"/>
      <c r="WFZ356" s="14"/>
      <c r="WGA356" s="14"/>
      <c r="WGB356" s="14"/>
      <c r="WGC356" s="14"/>
      <c r="WGD356" s="14"/>
      <c r="WGE356" s="14"/>
      <c r="WGF356" s="14"/>
      <c r="WGG356" s="14"/>
      <c r="WGH356" s="14"/>
      <c r="WGI356" s="14"/>
      <c r="WGJ356" s="14"/>
      <c r="WGK356" s="14"/>
      <c r="WGL356" s="14"/>
      <c r="WGM356" s="14"/>
      <c r="WGN356" s="14"/>
      <c r="WGO356" s="14"/>
      <c r="WGP356" s="14"/>
      <c r="WGQ356" s="14"/>
      <c r="WGR356" s="14"/>
      <c r="WGS356" s="14"/>
      <c r="WGT356" s="14"/>
      <c r="WGU356" s="14"/>
      <c r="WGV356" s="14"/>
      <c r="WGW356" s="14"/>
      <c r="WGX356" s="14"/>
      <c r="WGY356" s="14"/>
      <c r="WGZ356" s="14"/>
      <c r="WHA356" s="14"/>
      <c r="WHB356" s="14"/>
      <c r="WHC356" s="14"/>
      <c r="WHD356" s="14"/>
      <c r="WHE356" s="14"/>
      <c r="WHF356" s="14"/>
      <c r="WHG356" s="14"/>
      <c r="WHH356" s="14"/>
      <c r="WHI356" s="14"/>
      <c r="WHJ356" s="14"/>
      <c r="WHK356" s="14"/>
      <c r="WHL356" s="14"/>
      <c r="WHM356" s="14"/>
      <c r="WHN356" s="14"/>
      <c r="WHO356" s="14"/>
      <c r="WHP356" s="14"/>
      <c r="WHQ356" s="14"/>
      <c r="WHR356" s="14"/>
      <c r="WHS356" s="14"/>
      <c r="WHT356" s="14"/>
      <c r="WHU356" s="14"/>
      <c r="WHV356" s="14"/>
      <c r="WHW356" s="14"/>
      <c r="WHX356" s="14"/>
      <c r="WHY356" s="14"/>
      <c r="WHZ356" s="14"/>
      <c r="WIA356" s="14"/>
      <c r="WIB356" s="14"/>
      <c r="WIC356" s="14"/>
      <c r="WID356" s="14"/>
      <c r="WIE356" s="14"/>
      <c r="WIF356" s="14"/>
      <c r="WIG356" s="14"/>
      <c r="WIH356" s="14"/>
      <c r="WII356" s="14"/>
      <c r="WIJ356" s="14"/>
      <c r="WIK356" s="14"/>
      <c r="WIL356" s="14"/>
      <c r="WIM356" s="14"/>
      <c r="WIN356" s="14"/>
      <c r="WIO356" s="14"/>
      <c r="WIP356" s="14"/>
      <c r="WIQ356" s="14"/>
      <c r="WIR356" s="14"/>
      <c r="WIS356" s="14"/>
      <c r="WIT356" s="14"/>
      <c r="WIU356" s="14"/>
      <c r="WIV356" s="14"/>
      <c r="WIW356" s="14"/>
      <c r="WIX356" s="14"/>
      <c r="WIY356" s="14"/>
      <c r="WIZ356" s="14"/>
      <c r="WJA356" s="14"/>
      <c r="WJB356" s="14"/>
      <c r="WJC356" s="14"/>
      <c r="WJD356" s="14"/>
      <c r="WJE356" s="14"/>
      <c r="WJF356" s="14"/>
      <c r="WJG356" s="14"/>
      <c r="WJH356" s="14"/>
      <c r="WJI356" s="14"/>
      <c r="WJJ356" s="14"/>
      <c r="WJK356" s="14"/>
      <c r="WJL356" s="14"/>
      <c r="WJM356" s="14"/>
      <c r="WJN356" s="14"/>
      <c r="WJO356" s="14"/>
      <c r="WJP356" s="14"/>
      <c r="WJQ356" s="14"/>
      <c r="WJR356" s="14"/>
      <c r="WJS356" s="14"/>
      <c r="WJT356" s="14"/>
      <c r="WJU356" s="14"/>
      <c r="WJV356" s="14"/>
      <c r="WJW356" s="14"/>
      <c r="WJX356" s="14"/>
      <c r="WJY356" s="14"/>
      <c r="WJZ356" s="14"/>
      <c r="WKA356" s="14"/>
      <c r="WKB356" s="14"/>
      <c r="WKC356" s="14"/>
      <c r="WKD356" s="14"/>
      <c r="WKE356" s="14"/>
      <c r="WKF356" s="14"/>
      <c r="WKG356" s="14"/>
      <c r="WKH356" s="14"/>
      <c r="WKI356" s="14"/>
      <c r="WKJ356" s="14"/>
      <c r="WKK356" s="14"/>
      <c r="WKL356" s="14"/>
      <c r="WKM356" s="14"/>
      <c r="WKN356" s="14"/>
      <c r="WKO356" s="14"/>
      <c r="WKP356" s="14"/>
      <c r="WKQ356" s="14"/>
      <c r="WKR356" s="14"/>
      <c r="WKS356" s="14"/>
      <c r="WKT356" s="14"/>
      <c r="WKU356" s="14"/>
      <c r="WKV356" s="14"/>
      <c r="WKW356" s="14"/>
      <c r="WKX356" s="14"/>
      <c r="WKY356" s="14"/>
      <c r="WKZ356" s="14"/>
      <c r="WLA356" s="14"/>
      <c r="WLB356" s="14"/>
      <c r="WLC356" s="14"/>
      <c r="WLD356" s="14"/>
      <c r="WLE356" s="14"/>
      <c r="WLF356" s="14"/>
      <c r="WLG356" s="14"/>
      <c r="WLH356" s="14"/>
      <c r="WLI356" s="14"/>
      <c r="WLJ356" s="14"/>
      <c r="WLK356" s="14"/>
      <c r="WLL356" s="14"/>
      <c r="WLM356" s="14"/>
      <c r="WLN356" s="14"/>
      <c r="WLO356" s="14"/>
      <c r="WLP356" s="14"/>
      <c r="WLQ356" s="14"/>
      <c r="WLR356" s="14"/>
      <c r="WLS356" s="14"/>
      <c r="WLT356" s="14"/>
      <c r="WLU356" s="14"/>
      <c r="WLV356" s="14"/>
      <c r="WLW356" s="14"/>
      <c r="WLX356" s="14"/>
      <c r="WLY356" s="14"/>
      <c r="WLZ356" s="14"/>
      <c r="WMA356" s="14"/>
      <c r="WMB356" s="14"/>
      <c r="WMC356" s="14"/>
      <c r="WMD356" s="14"/>
      <c r="WME356" s="14"/>
      <c r="WMF356" s="14"/>
      <c r="WMG356" s="14"/>
      <c r="WMH356" s="14"/>
      <c r="WMI356" s="14"/>
      <c r="WMJ356" s="14"/>
      <c r="WMK356" s="14"/>
      <c r="WML356" s="14"/>
      <c r="WMM356" s="14"/>
      <c r="WMN356" s="14"/>
      <c r="WMO356" s="14"/>
      <c r="WMP356" s="14"/>
      <c r="WMQ356" s="14"/>
      <c r="WMR356" s="14"/>
      <c r="WMS356" s="14"/>
      <c r="WMT356" s="14"/>
      <c r="WMU356" s="14"/>
      <c r="WMV356" s="14"/>
      <c r="WMW356" s="14"/>
      <c r="WMX356" s="14"/>
      <c r="WMY356" s="14"/>
      <c r="WMZ356" s="14"/>
      <c r="WNA356" s="14"/>
      <c r="WNB356" s="14"/>
      <c r="WNC356" s="14"/>
      <c r="WND356" s="14"/>
      <c r="WNE356" s="14"/>
      <c r="WNF356" s="14"/>
      <c r="WNG356" s="14"/>
      <c r="WNH356" s="14"/>
      <c r="WNI356" s="14"/>
      <c r="WNJ356" s="14"/>
      <c r="WNK356" s="14"/>
      <c r="WNL356" s="14"/>
      <c r="WNM356" s="14"/>
      <c r="WNN356" s="14"/>
      <c r="WNO356" s="14"/>
      <c r="WNP356" s="14"/>
      <c r="WNQ356" s="14"/>
      <c r="WNR356" s="14"/>
      <c r="WNS356" s="14"/>
      <c r="WNT356" s="14"/>
      <c r="WNU356" s="14"/>
      <c r="WNV356" s="14"/>
      <c r="WNW356" s="14"/>
      <c r="WNX356" s="14"/>
      <c r="WNY356" s="14"/>
      <c r="WNZ356" s="14"/>
      <c r="WOA356" s="14"/>
      <c r="WOB356" s="14"/>
      <c r="WOC356" s="14"/>
      <c r="WOD356" s="14"/>
      <c r="WOE356" s="14"/>
      <c r="WOF356" s="14"/>
      <c r="WOG356" s="14"/>
      <c r="WOH356" s="14"/>
      <c r="WOI356" s="14"/>
      <c r="WOJ356" s="14"/>
      <c r="WOK356" s="14"/>
      <c r="WOL356" s="14"/>
      <c r="WOM356" s="14"/>
      <c r="WON356" s="14"/>
      <c r="WOO356" s="14"/>
      <c r="WOP356" s="14"/>
      <c r="WOQ356" s="14"/>
      <c r="WOR356" s="14"/>
      <c r="WOS356" s="14"/>
      <c r="WOT356" s="14"/>
      <c r="WOU356" s="14"/>
      <c r="WOV356" s="14"/>
      <c r="WOW356" s="14"/>
      <c r="WOX356" s="14"/>
      <c r="WOY356" s="14"/>
      <c r="WOZ356" s="14"/>
      <c r="WPA356" s="14"/>
      <c r="WPB356" s="14"/>
      <c r="WPC356" s="14"/>
      <c r="WPD356" s="14"/>
      <c r="WPE356" s="14"/>
      <c r="WPF356" s="14"/>
      <c r="WPG356" s="14"/>
      <c r="WPH356" s="14"/>
      <c r="WPI356" s="14"/>
      <c r="WPJ356" s="14"/>
      <c r="WPK356" s="14"/>
      <c r="WPL356" s="14"/>
      <c r="WPM356" s="14"/>
      <c r="WPN356" s="14"/>
      <c r="WPO356" s="14"/>
      <c r="WPP356" s="14"/>
      <c r="WPQ356" s="14"/>
      <c r="WPR356" s="14"/>
      <c r="WPS356" s="14"/>
      <c r="WPT356" s="14"/>
      <c r="WPU356" s="14"/>
      <c r="WPV356" s="14"/>
      <c r="WPW356" s="14"/>
      <c r="WPX356" s="14"/>
      <c r="WPY356" s="14"/>
      <c r="WPZ356" s="14"/>
      <c r="WQA356" s="14"/>
      <c r="WQB356" s="14"/>
      <c r="WQC356" s="14"/>
      <c r="WQD356" s="14"/>
      <c r="WQE356" s="14"/>
      <c r="WQF356" s="14"/>
      <c r="WQG356" s="14"/>
      <c r="WQH356" s="14"/>
      <c r="WQI356" s="14"/>
      <c r="WQJ356" s="14"/>
      <c r="WQK356" s="14"/>
      <c r="WQL356" s="14"/>
      <c r="WQM356" s="14"/>
      <c r="WQN356" s="14"/>
      <c r="WQO356" s="14"/>
      <c r="WQP356" s="14"/>
      <c r="WQQ356" s="14"/>
      <c r="WQR356" s="14"/>
      <c r="WQS356" s="14"/>
      <c r="WQT356" s="14"/>
      <c r="WQU356" s="14"/>
      <c r="WQV356" s="14"/>
      <c r="WQW356" s="14"/>
      <c r="WQX356" s="14"/>
      <c r="WQY356" s="14"/>
      <c r="WQZ356" s="14"/>
      <c r="WRA356" s="14"/>
      <c r="WRB356" s="14"/>
      <c r="WRC356" s="14"/>
      <c r="WRD356" s="14"/>
      <c r="WRE356" s="14"/>
      <c r="WRF356" s="14"/>
      <c r="WRG356" s="14"/>
      <c r="WRH356" s="14"/>
      <c r="WRI356" s="14"/>
      <c r="WRJ356" s="14"/>
      <c r="WRK356" s="14"/>
      <c r="WRL356" s="14"/>
      <c r="WRM356" s="14"/>
      <c r="WRN356" s="14"/>
      <c r="WRO356" s="14"/>
      <c r="WRP356" s="14"/>
      <c r="WRQ356" s="14"/>
      <c r="WRR356" s="14"/>
      <c r="WRS356" s="14"/>
      <c r="WRT356" s="14"/>
      <c r="WRU356" s="14"/>
      <c r="WRV356" s="14"/>
      <c r="WRW356" s="14"/>
      <c r="WRX356" s="14"/>
      <c r="WRY356" s="14"/>
      <c r="WRZ356" s="14"/>
      <c r="WSA356" s="14"/>
      <c r="WSB356" s="14"/>
      <c r="WSC356" s="14"/>
      <c r="WSD356" s="14"/>
      <c r="WSE356" s="14"/>
      <c r="WSF356" s="14"/>
      <c r="WSG356" s="14"/>
      <c r="WSH356" s="14"/>
      <c r="WSI356" s="14"/>
      <c r="WSJ356" s="14"/>
      <c r="WSK356" s="14"/>
      <c r="WSL356" s="14"/>
      <c r="WSM356" s="14"/>
      <c r="WSN356" s="14"/>
      <c r="WSO356" s="14"/>
      <c r="WSP356" s="14"/>
      <c r="WSQ356" s="14"/>
      <c r="WSR356" s="14"/>
      <c r="WSS356" s="14"/>
      <c r="WST356" s="14"/>
      <c r="WSU356" s="14"/>
      <c r="WSV356" s="14"/>
      <c r="WSW356" s="14"/>
      <c r="WSX356" s="14"/>
      <c r="WSY356" s="14"/>
      <c r="WSZ356" s="14"/>
      <c r="WTA356" s="14"/>
      <c r="WTB356" s="14"/>
      <c r="WTC356" s="14"/>
      <c r="WTD356" s="14"/>
      <c r="WTE356" s="14"/>
      <c r="WTF356" s="14"/>
      <c r="WTG356" s="14"/>
      <c r="WTH356" s="14"/>
      <c r="WTI356" s="14"/>
      <c r="WTJ356" s="14"/>
      <c r="WTK356" s="14"/>
      <c r="WTL356" s="14"/>
      <c r="WTM356" s="14"/>
      <c r="WTN356" s="14"/>
      <c r="WTO356" s="14"/>
      <c r="WTP356" s="14"/>
      <c r="WTQ356" s="14"/>
      <c r="WTR356" s="14"/>
      <c r="WTS356" s="14"/>
      <c r="WTT356" s="14"/>
      <c r="WTU356" s="14"/>
      <c r="WTV356" s="14"/>
      <c r="WTW356" s="14"/>
      <c r="WTX356" s="14"/>
      <c r="WTY356" s="14"/>
      <c r="WTZ356" s="14"/>
      <c r="WUA356" s="14"/>
      <c r="WUB356" s="14"/>
      <c r="WUC356" s="14"/>
      <c r="WUD356" s="14"/>
      <c r="WUE356" s="14"/>
      <c r="WUF356" s="14"/>
      <c r="WUG356" s="14"/>
      <c r="WUH356" s="14"/>
      <c r="WUI356" s="14"/>
      <c r="WUJ356" s="14"/>
      <c r="WUK356" s="14"/>
      <c r="WUL356" s="14"/>
      <c r="WUM356" s="14"/>
      <c r="WUN356" s="14"/>
      <c r="WUO356" s="14"/>
      <c r="WUP356" s="14"/>
      <c r="WUQ356" s="14"/>
      <c r="WUR356" s="14"/>
      <c r="WUS356" s="14"/>
      <c r="WUT356" s="14"/>
      <c r="WUU356" s="14"/>
      <c r="WUV356" s="14"/>
      <c r="WUW356" s="14"/>
      <c r="WUX356" s="14"/>
      <c r="WUY356" s="14"/>
      <c r="WUZ356" s="14"/>
      <c r="WVA356" s="14"/>
      <c r="WVB356" s="14"/>
      <c r="WVC356" s="14"/>
      <c r="WVD356" s="14"/>
      <c r="WVE356" s="14"/>
      <c r="WVF356" s="14"/>
      <c r="WVG356" s="14"/>
      <c r="WVH356" s="14"/>
      <c r="WVI356" s="14"/>
      <c r="WVJ356" s="14"/>
      <c r="WVK356" s="14"/>
      <c r="WVL356" s="14"/>
      <c r="WVM356" s="14"/>
      <c r="WVN356" s="14"/>
      <c r="WVO356" s="14"/>
      <c r="WVP356" s="14"/>
      <c r="WVQ356" s="14"/>
      <c r="WVR356" s="14"/>
      <c r="WVS356" s="14"/>
      <c r="WVT356" s="14"/>
      <c r="WVU356" s="14"/>
      <c r="WVV356" s="14"/>
      <c r="WVW356" s="14"/>
      <c r="WVX356" s="14"/>
      <c r="WVY356" s="14"/>
      <c r="WVZ356" s="14"/>
      <c r="WWA356" s="14"/>
      <c r="WWB356" s="14"/>
      <c r="WWC356" s="14"/>
      <c r="WWD356" s="14"/>
      <c r="WWE356" s="14"/>
      <c r="WWF356" s="14"/>
      <c r="WWG356" s="14"/>
      <c r="WWH356" s="14"/>
      <c r="WWI356" s="14"/>
      <c r="WWJ356" s="14"/>
      <c r="WWK356" s="14"/>
      <c r="WWL356" s="14"/>
      <c r="WWM356" s="14"/>
      <c r="WWN356" s="14"/>
      <c r="WWO356" s="14"/>
      <c r="WWP356" s="14"/>
      <c r="WWQ356" s="14"/>
      <c r="WWR356" s="14"/>
      <c r="WWS356" s="14"/>
      <c r="WWT356" s="14"/>
      <c r="WWU356" s="14"/>
      <c r="WWV356" s="14"/>
      <c r="WWW356" s="14"/>
      <c r="WWX356" s="14"/>
      <c r="WWY356" s="14"/>
      <c r="WWZ356" s="14"/>
      <c r="WXA356" s="14"/>
      <c r="WXB356" s="14"/>
      <c r="WXC356" s="14"/>
      <c r="WXD356" s="14"/>
      <c r="WXE356" s="14"/>
      <c r="WXF356" s="14"/>
      <c r="WXG356" s="14"/>
      <c r="WXH356" s="14"/>
      <c r="WXI356" s="14"/>
      <c r="WXJ356" s="14"/>
      <c r="WXK356" s="14"/>
      <c r="WXL356" s="14"/>
      <c r="WXM356" s="14"/>
      <c r="WXN356" s="14"/>
      <c r="WXO356" s="14"/>
      <c r="WXP356" s="14"/>
      <c r="WXQ356" s="14"/>
      <c r="WXR356" s="14"/>
      <c r="WXS356" s="14"/>
      <c r="WXT356" s="14"/>
      <c r="WXU356" s="14"/>
      <c r="WXV356" s="14"/>
      <c r="WXW356" s="14"/>
      <c r="WXX356" s="14"/>
      <c r="WXY356" s="14"/>
      <c r="WXZ356" s="14"/>
      <c r="WYA356" s="14"/>
      <c r="WYB356" s="14"/>
      <c r="WYC356" s="14"/>
      <c r="WYD356" s="14"/>
      <c r="WYE356" s="14"/>
      <c r="WYF356" s="14"/>
      <c r="WYG356" s="14"/>
      <c r="WYH356" s="14"/>
      <c r="WYI356" s="14"/>
      <c r="WYJ356" s="14"/>
      <c r="WYK356" s="14"/>
      <c r="WYL356" s="14"/>
      <c r="WYM356" s="14"/>
      <c r="WYN356" s="14"/>
      <c r="WYO356" s="14"/>
      <c r="WYP356" s="14"/>
      <c r="WYQ356" s="14"/>
      <c r="WYR356" s="14"/>
      <c r="WYS356" s="14"/>
      <c r="WYT356" s="14"/>
      <c r="WYU356" s="14"/>
      <c r="WYV356" s="14"/>
      <c r="WYW356" s="14"/>
      <c r="WYX356" s="14"/>
      <c r="WYY356" s="14"/>
      <c r="WYZ356" s="14"/>
      <c r="WZA356" s="14"/>
      <c r="WZB356" s="14"/>
      <c r="WZC356" s="14"/>
      <c r="WZD356" s="14"/>
      <c r="WZE356" s="14"/>
      <c r="WZF356" s="14"/>
      <c r="WZG356" s="14"/>
      <c r="WZH356" s="14"/>
      <c r="WZI356" s="14"/>
      <c r="WZJ356" s="14"/>
      <c r="WZK356" s="14"/>
      <c r="WZL356" s="14"/>
      <c r="WZM356" s="14"/>
      <c r="WZN356" s="14"/>
      <c r="WZO356" s="14"/>
      <c r="WZP356" s="14"/>
      <c r="WZQ356" s="14"/>
      <c r="WZR356" s="14"/>
      <c r="WZS356" s="14"/>
      <c r="WZT356" s="14"/>
      <c r="WZU356" s="14"/>
      <c r="WZV356" s="14"/>
      <c r="WZW356" s="14"/>
      <c r="WZX356" s="14"/>
      <c r="WZY356" s="14"/>
      <c r="WZZ356" s="14"/>
      <c r="XAA356" s="14"/>
      <c r="XAB356" s="14"/>
      <c r="XAC356" s="14"/>
      <c r="XAD356" s="14"/>
      <c r="XAE356" s="14"/>
      <c r="XAF356" s="14"/>
      <c r="XAG356" s="14"/>
      <c r="XAH356" s="14"/>
      <c r="XAI356" s="14"/>
      <c r="XAJ356" s="14"/>
      <c r="XAK356" s="14"/>
      <c r="XAL356" s="14"/>
      <c r="XAM356" s="14"/>
      <c r="XAN356" s="14"/>
      <c r="XAO356" s="14"/>
      <c r="XAP356" s="14"/>
      <c r="XAQ356" s="14"/>
      <c r="XAR356" s="14"/>
      <c r="XAS356" s="14"/>
      <c r="XAT356" s="14"/>
      <c r="XAU356" s="14"/>
      <c r="XAV356" s="14"/>
      <c r="XAW356" s="14"/>
      <c r="XAX356" s="14"/>
      <c r="XAY356" s="14"/>
      <c r="XAZ356" s="14"/>
      <c r="XBA356" s="14"/>
      <c r="XBB356" s="14"/>
      <c r="XBC356" s="14"/>
      <c r="XBD356" s="14"/>
      <c r="XBE356" s="14"/>
      <c r="XBF356" s="14"/>
      <c r="XBG356" s="14"/>
      <c r="XBH356" s="14"/>
      <c r="XBI356" s="14"/>
      <c r="XBJ356" s="14"/>
      <c r="XBK356" s="14"/>
      <c r="XBL356" s="14"/>
      <c r="XBM356" s="14"/>
      <c r="XBN356" s="14"/>
      <c r="XBO356" s="14"/>
      <c r="XBP356" s="14"/>
      <c r="XBQ356" s="14"/>
      <c r="XBR356" s="14"/>
      <c r="XBS356" s="14"/>
      <c r="XBT356" s="14"/>
      <c r="XBU356" s="14"/>
      <c r="XBV356" s="14"/>
      <c r="XBW356" s="14"/>
      <c r="XBX356" s="14"/>
      <c r="XBY356" s="14"/>
      <c r="XBZ356" s="14"/>
      <c r="XCA356" s="14"/>
      <c r="XCB356" s="14"/>
      <c r="XCC356" s="14"/>
      <c r="XCD356" s="14"/>
      <c r="XCE356" s="14"/>
      <c r="XCF356" s="14"/>
      <c r="XCG356" s="14"/>
      <c r="XCH356" s="14"/>
      <c r="XCI356" s="14"/>
      <c r="XCJ356" s="14"/>
      <c r="XCK356" s="14"/>
      <c r="XCL356" s="14"/>
      <c r="XCM356" s="14"/>
      <c r="XCN356" s="14"/>
      <c r="XCO356" s="14"/>
      <c r="XCP356" s="14"/>
      <c r="XCQ356" s="14"/>
      <c r="XCR356" s="14"/>
      <c r="XCS356" s="14"/>
      <c r="XCT356" s="14"/>
      <c r="XCU356" s="14"/>
      <c r="XCV356" s="14"/>
      <c r="XCW356" s="14"/>
      <c r="XCX356" s="14"/>
      <c r="XCY356" s="14"/>
      <c r="XCZ356" s="14"/>
      <c r="XDA356" s="14"/>
      <c r="XDB356" s="14"/>
      <c r="XDC356" s="14"/>
      <c r="XDD356" s="14"/>
      <c r="XDE356" s="14"/>
      <c r="XDF356" s="14"/>
      <c r="XDG356" s="14"/>
      <c r="XDH356" s="14"/>
      <c r="XDI356" s="14"/>
      <c r="XDJ356" s="14"/>
      <c r="XDK356" s="14"/>
      <c r="XDL356" s="14"/>
      <c r="XDM356" s="14"/>
      <c r="XDN356" s="14"/>
      <c r="XDO356" s="14"/>
      <c r="XDP356" s="14"/>
      <c r="XDQ356" s="14"/>
      <c r="XDR356" s="14"/>
      <c r="XDS356" s="14"/>
      <c r="XDT356" s="14"/>
      <c r="XDU356" s="14"/>
      <c r="XDV356" s="14"/>
      <c r="XDW356" s="14"/>
      <c r="XDX356" s="14"/>
      <c r="XDY356" s="14"/>
      <c r="XDZ356" s="14"/>
      <c r="XEA356" s="14"/>
      <c r="XEB356" s="14"/>
      <c r="XEC356" s="14"/>
      <c r="XED356" s="14"/>
      <c r="XEE356" s="14"/>
      <c r="XEF356" s="14"/>
      <c r="XEG356" s="14"/>
      <c r="XEH356" s="14"/>
      <c r="XEI356" s="14"/>
      <c r="XEJ356" s="14"/>
      <c r="XEK356" s="14"/>
      <c r="XEL356" s="14"/>
      <c r="XEM356" s="14"/>
      <c r="XEN356" s="14"/>
      <c r="XEO356" s="14"/>
      <c r="XEP356" s="14"/>
      <c r="XEQ356" s="14"/>
      <c r="XER356" s="14"/>
      <c r="XES356" s="14"/>
      <c r="XET356" s="14"/>
      <c r="XEU356" s="14"/>
      <c r="XEV356" s="14"/>
      <c r="XEW356" s="14"/>
      <c r="XEX356" s="14"/>
      <c r="XEY356" s="14"/>
      <c r="XEZ356" s="14"/>
      <c r="XFA356" s="14"/>
      <c r="XFB356" s="14"/>
      <c r="XFC356" s="14"/>
      <c r="XFD356" s="14"/>
    </row>
    <row r="357" spans="1:164 13283:16384" s="98" customFormat="1">
      <c r="A357" s="92" t="s">
        <v>634</v>
      </c>
      <c r="B357" s="93"/>
      <c r="C357" s="93"/>
      <c r="D357" s="94" t="s">
        <v>578</v>
      </c>
      <c r="E357" s="95"/>
      <c r="F357" s="93"/>
      <c r="G357" s="39"/>
      <c r="H357" s="96"/>
      <c r="I357" s="79"/>
      <c r="J357" s="96"/>
      <c r="K357" s="96"/>
      <c r="L357" s="68"/>
      <c r="M357" s="96"/>
      <c r="N357" s="68"/>
      <c r="O357" s="96"/>
      <c r="P357" s="96"/>
      <c r="Q357" s="97">
        <f>SUM(Q358:Q375)</f>
        <v>42554.238311946523</v>
      </c>
      <c r="R357" s="97">
        <f>SUM(R358:R375)</f>
        <v>43765.565468465502</v>
      </c>
      <c r="S357" s="97">
        <f t="shared" si="257"/>
        <v>86319.803780412025</v>
      </c>
      <c r="T357" s="14"/>
      <c r="U357" s="14"/>
      <c r="V357" s="116">
        <v>88780.52</v>
      </c>
      <c r="W357" s="14"/>
      <c r="X357" s="120">
        <f t="shared" si="248"/>
        <v>2460.7162195879791</v>
      </c>
      <c r="Y357" s="14"/>
      <c r="Z357" s="120"/>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c r="DC357" s="14"/>
      <c r="DD357" s="14"/>
      <c r="DE357" s="14"/>
      <c r="DF357" s="14"/>
      <c r="DG357" s="14"/>
      <c r="DH357" s="14"/>
      <c r="DI357" s="14"/>
      <c r="DJ357" s="14"/>
      <c r="DK357" s="14"/>
      <c r="DL357" s="14"/>
      <c r="DM357" s="14"/>
      <c r="DN357" s="14"/>
      <c r="DO357" s="14"/>
      <c r="DP357" s="14"/>
      <c r="DQ357" s="14"/>
      <c r="DR357" s="14"/>
      <c r="DS357" s="14"/>
      <c r="DT357" s="14"/>
      <c r="DU357" s="14"/>
      <c r="DV357" s="14"/>
      <c r="DW357" s="14"/>
      <c r="DX357" s="14"/>
      <c r="DY357" s="14"/>
      <c r="DZ357" s="14"/>
      <c r="EA357" s="14"/>
      <c r="EB357" s="14"/>
      <c r="EC357" s="14"/>
      <c r="ED357" s="14"/>
      <c r="EE357" s="14"/>
      <c r="EF357" s="14"/>
      <c r="EG357" s="14"/>
      <c r="EH357" s="14"/>
      <c r="EI357" s="14"/>
      <c r="EJ357" s="14"/>
      <c r="EK357" s="14"/>
      <c r="EL357" s="14"/>
      <c r="EM357" s="14"/>
      <c r="EN357" s="14"/>
      <c r="EO357" s="14"/>
      <c r="EP357" s="14"/>
      <c r="EQ357" s="14"/>
      <c r="ER357" s="14"/>
      <c r="ES357" s="14"/>
      <c r="ET357" s="14"/>
      <c r="EU357" s="14"/>
      <c r="EV357" s="14"/>
      <c r="EW357" s="14"/>
      <c r="EX357" s="14"/>
      <c r="EY357" s="14"/>
      <c r="EZ357" s="14"/>
      <c r="FA357" s="14"/>
      <c r="FB357" s="14"/>
      <c r="FC357" s="14"/>
      <c r="FD357" s="14"/>
      <c r="FE357" s="14"/>
      <c r="FF357" s="14"/>
      <c r="FG357" s="14"/>
      <c r="FH357" s="14"/>
      <c r="SPW357" s="14"/>
      <c r="SPX357" s="14"/>
      <c r="SPY357" s="14"/>
      <c r="SPZ357" s="14"/>
      <c r="SQA357" s="14"/>
      <c r="SQB357" s="14"/>
      <c r="SQC357" s="14"/>
      <c r="SQD357" s="14"/>
      <c r="SQE357" s="14"/>
      <c r="SQF357" s="14"/>
      <c r="SQG357" s="14"/>
      <c r="SQH357" s="14"/>
      <c r="SQI357" s="14"/>
      <c r="SQJ357" s="14"/>
      <c r="SQK357" s="14"/>
      <c r="SQL357" s="14"/>
      <c r="SQM357" s="14"/>
      <c r="SQN357" s="14"/>
      <c r="SQO357" s="14"/>
      <c r="SQP357" s="14"/>
      <c r="SQQ357" s="14"/>
      <c r="SQR357" s="14"/>
      <c r="SQS357" s="14"/>
      <c r="SQT357" s="14"/>
      <c r="SQU357" s="14"/>
      <c r="SQV357" s="14"/>
      <c r="SQW357" s="14"/>
      <c r="SQX357" s="14"/>
      <c r="SQY357" s="14"/>
      <c r="SQZ357" s="14"/>
      <c r="SRA357" s="14"/>
      <c r="SRB357" s="14"/>
      <c r="SRC357" s="14"/>
      <c r="SRD357" s="14"/>
      <c r="SRE357" s="14"/>
      <c r="SRF357" s="14"/>
      <c r="SRG357" s="14"/>
      <c r="SRH357" s="14"/>
      <c r="SRI357" s="14"/>
      <c r="SRJ357" s="14"/>
      <c r="SRK357" s="14"/>
      <c r="SRL357" s="14"/>
      <c r="SRM357" s="14"/>
      <c r="SRN357" s="14"/>
      <c r="SRO357" s="14"/>
      <c r="SRP357" s="14"/>
      <c r="SRQ357" s="14"/>
      <c r="SRR357" s="14"/>
      <c r="SRS357" s="14"/>
      <c r="SRT357" s="14"/>
      <c r="SRU357" s="14"/>
      <c r="SRV357" s="14"/>
      <c r="SRW357" s="14"/>
      <c r="SRX357" s="14"/>
      <c r="SRY357" s="14"/>
      <c r="SRZ357" s="14"/>
      <c r="SSA357" s="14"/>
      <c r="SSB357" s="14"/>
      <c r="SSC357" s="14"/>
      <c r="SSD357" s="14"/>
      <c r="SSE357" s="14"/>
      <c r="SSF357" s="14"/>
      <c r="SSG357" s="14"/>
      <c r="SSH357" s="14"/>
      <c r="SSI357" s="14"/>
      <c r="SSJ357" s="14"/>
      <c r="SSK357" s="14"/>
      <c r="SSL357" s="14"/>
      <c r="SSM357" s="14"/>
      <c r="SSN357" s="14"/>
      <c r="SSO357" s="14"/>
      <c r="SSP357" s="14"/>
      <c r="SSQ357" s="14"/>
      <c r="SSR357" s="14"/>
      <c r="SSS357" s="14"/>
      <c r="SST357" s="14"/>
      <c r="SSU357" s="14"/>
      <c r="SSV357" s="14"/>
      <c r="SSW357" s="14"/>
      <c r="SSX357" s="14"/>
      <c r="SSY357" s="14"/>
      <c r="SSZ357" s="14"/>
      <c r="STA357" s="14"/>
      <c r="STB357" s="14"/>
      <c r="STC357" s="14"/>
      <c r="STD357" s="14"/>
      <c r="STE357" s="14"/>
      <c r="STF357" s="14"/>
      <c r="STG357" s="14"/>
      <c r="STH357" s="14"/>
      <c r="STI357" s="14"/>
      <c r="STJ357" s="14"/>
      <c r="STK357" s="14"/>
      <c r="STL357" s="14"/>
      <c r="STM357" s="14"/>
      <c r="STN357" s="14"/>
      <c r="STO357" s="14"/>
      <c r="STP357" s="14"/>
      <c r="STQ357" s="14"/>
      <c r="STR357" s="14"/>
      <c r="STS357" s="14"/>
      <c r="STT357" s="14"/>
      <c r="STU357" s="14"/>
      <c r="STV357" s="14"/>
      <c r="STW357" s="14"/>
      <c r="STX357" s="14"/>
      <c r="STY357" s="14"/>
      <c r="STZ357" s="14"/>
      <c r="SUA357" s="14"/>
      <c r="SUB357" s="14"/>
      <c r="SUC357" s="14"/>
      <c r="SUD357" s="14"/>
      <c r="SUE357" s="14"/>
      <c r="SUF357" s="14"/>
      <c r="SUG357" s="14"/>
      <c r="SUH357" s="14"/>
      <c r="SUI357" s="14"/>
      <c r="SUJ357" s="14"/>
      <c r="SUK357" s="14"/>
      <c r="SUL357" s="14"/>
      <c r="SUM357" s="14"/>
      <c r="SUN357" s="14"/>
      <c r="SUO357" s="14"/>
      <c r="SUP357" s="14"/>
      <c r="SUQ357" s="14"/>
      <c r="SUR357" s="14"/>
      <c r="SUS357" s="14"/>
      <c r="SUT357" s="14"/>
      <c r="SUU357" s="14"/>
      <c r="SUV357" s="14"/>
      <c r="SUW357" s="14"/>
      <c r="SUX357" s="14"/>
      <c r="SUY357" s="14"/>
      <c r="SUZ357" s="14"/>
      <c r="SVA357" s="14"/>
      <c r="SVB357" s="14"/>
      <c r="SVC357" s="14"/>
      <c r="SVD357" s="14"/>
      <c r="SVE357" s="14"/>
      <c r="SVF357" s="14"/>
      <c r="SVG357" s="14"/>
      <c r="SVH357" s="14"/>
      <c r="SVI357" s="14"/>
      <c r="SVJ357" s="14"/>
      <c r="SVK357" s="14"/>
      <c r="SVL357" s="14"/>
      <c r="SVM357" s="14"/>
      <c r="SVN357" s="14"/>
      <c r="SVO357" s="14"/>
      <c r="SVP357" s="14"/>
      <c r="SVQ357" s="14"/>
      <c r="SVR357" s="14"/>
      <c r="SVS357" s="14"/>
      <c r="SVT357" s="14"/>
      <c r="SVU357" s="14"/>
      <c r="SVV357" s="14"/>
      <c r="SVW357" s="14"/>
      <c r="SVX357" s="14"/>
      <c r="SVY357" s="14"/>
      <c r="SVZ357" s="14"/>
      <c r="SWA357" s="14"/>
      <c r="SWB357" s="14"/>
      <c r="SWC357" s="14"/>
      <c r="SWD357" s="14"/>
      <c r="SWE357" s="14"/>
      <c r="SWF357" s="14"/>
      <c r="SWG357" s="14"/>
      <c r="SWH357" s="14"/>
      <c r="SWI357" s="14"/>
      <c r="SWJ357" s="14"/>
      <c r="SWK357" s="14"/>
      <c r="SWL357" s="14"/>
      <c r="SWM357" s="14"/>
      <c r="SWN357" s="14"/>
      <c r="SWO357" s="14"/>
      <c r="SWP357" s="14"/>
      <c r="SWQ357" s="14"/>
      <c r="SWR357" s="14"/>
      <c r="SWS357" s="14"/>
      <c r="SWT357" s="14"/>
      <c r="SWU357" s="14"/>
      <c r="SWV357" s="14"/>
      <c r="SWW357" s="14"/>
      <c r="SWX357" s="14"/>
      <c r="SWY357" s="14"/>
      <c r="SWZ357" s="14"/>
      <c r="SXA357" s="14"/>
      <c r="SXB357" s="14"/>
      <c r="SXC357" s="14"/>
      <c r="SXD357" s="14"/>
      <c r="SXE357" s="14"/>
      <c r="SXF357" s="14"/>
      <c r="SXG357" s="14"/>
      <c r="SXH357" s="14"/>
      <c r="SXI357" s="14"/>
      <c r="SXJ357" s="14"/>
      <c r="SXK357" s="14"/>
      <c r="SXL357" s="14"/>
      <c r="SXM357" s="14"/>
      <c r="SXN357" s="14"/>
      <c r="SXO357" s="14"/>
      <c r="SXP357" s="14"/>
      <c r="SXQ357" s="14"/>
      <c r="SXR357" s="14"/>
      <c r="SXS357" s="14"/>
      <c r="SXT357" s="14"/>
      <c r="SXU357" s="14"/>
      <c r="SXV357" s="14"/>
      <c r="SXW357" s="14"/>
      <c r="SXX357" s="14"/>
      <c r="SXY357" s="14"/>
      <c r="SXZ357" s="14"/>
      <c r="SYA357" s="14"/>
      <c r="SYB357" s="14"/>
      <c r="SYC357" s="14"/>
      <c r="SYD357" s="14"/>
      <c r="SYE357" s="14"/>
      <c r="SYF357" s="14"/>
      <c r="SYG357" s="14"/>
      <c r="SYH357" s="14"/>
      <c r="SYI357" s="14"/>
      <c r="SYJ357" s="14"/>
      <c r="SYK357" s="14"/>
      <c r="SYL357" s="14"/>
      <c r="SYM357" s="14"/>
      <c r="SYN357" s="14"/>
      <c r="SYO357" s="14"/>
      <c r="SYP357" s="14"/>
      <c r="SYQ357" s="14"/>
      <c r="SYR357" s="14"/>
      <c r="SYS357" s="14"/>
      <c r="SYT357" s="14"/>
      <c r="SYU357" s="14"/>
      <c r="SYV357" s="14"/>
      <c r="SYW357" s="14"/>
      <c r="SYX357" s="14"/>
      <c r="SYY357" s="14"/>
      <c r="SYZ357" s="14"/>
      <c r="SZA357" s="14"/>
      <c r="SZB357" s="14"/>
      <c r="SZC357" s="14"/>
      <c r="SZD357" s="14"/>
      <c r="SZE357" s="14"/>
      <c r="SZF357" s="14"/>
      <c r="SZG357" s="14"/>
      <c r="SZH357" s="14"/>
      <c r="SZI357" s="14"/>
      <c r="SZJ357" s="14"/>
      <c r="SZK357" s="14"/>
      <c r="SZL357" s="14"/>
      <c r="SZM357" s="14"/>
      <c r="SZN357" s="14"/>
      <c r="SZO357" s="14"/>
      <c r="SZP357" s="14"/>
      <c r="SZQ357" s="14"/>
      <c r="SZR357" s="14"/>
      <c r="SZS357" s="14"/>
      <c r="SZT357" s="14"/>
      <c r="SZU357" s="14"/>
      <c r="SZV357" s="14"/>
      <c r="SZW357" s="14"/>
      <c r="SZX357" s="14"/>
      <c r="SZY357" s="14"/>
      <c r="SZZ357" s="14"/>
      <c r="TAA357" s="14"/>
      <c r="TAB357" s="14"/>
      <c r="TAC357" s="14"/>
      <c r="TAD357" s="14"/>
      <c r="TAE357" s="14"/>
      <c r="TAF357" s="14"/>
      <c r="TAG357" s="14"/>
      <c r="TAH357" s="14"/>
      <c r="TAI357" s="14"/>
      <c r="TAJ357" s="14"/>
      <c r="TAK357" s="14"/>
      <c r="TAL357" s="14"/>
      <c r="TAM357" s="14"/>
      <c r="TAN357" s="14"/>
      <c r="TAO357" s="14"/>
      <c r="TAP357" s="14"/>
      <c r="TAQ357" s="14"/>
      <c r="TAR357" s="14"/>
      <c r="TAS357" s="14"/>
      <c r="TAT357" s="14"/>
      <c r="TAU357" s="14"/>
      <c r="TAV357" s="14"/>
      <c r="TAW357" s="14"/>
      <c r="TAX357" s="14"/>
      <c r="TAY357" s="14"/>
      <c r="TAZ357" s="14"/>
      <c r="TBA357" s="14"/>
      <c r="TBB357" s="14"/>
      <c r="TBC357" s="14"/>
      <c r="TBD357" s="14"/>
      <c r="TBE357" s="14"/>
      <c r="TBF357" s="14"/>
      <c r="TBG357" s="14"/>
      <c r="TBH357" s="14"/>
      <c r="TBI357" s="14"/>
      <c r="TBJ357" s="14"/>
      <c r="TBK357" s="14"/>
      <c r="TBL357" s="14"/>
      <c r="TBM357" s="14"/>
      <c r="TBN357" s="14"/>
      <c r="TBO357" s="14"/>
      <c r="TBP357" s="14"/>
      <c r="TBQ357" s="14"/>
      <c r="TBR357" s="14"/>
      <c r="TBS357" s="14"/>
      <c r="TBT357" s="14"/>
      <c r="TBU357" s="14"/>
      <c r="TBV357" s="14"/>
      <c r="TBW357" s="14"/>
      <c r="TBX357" s="14"/>
      <c r="TBY357" s="14"/>
      <c r="TBZ357" s="14"/>
      <c r="TCA357" s="14"/>
      <c r="TCB357" s="14"/>
      <c r="TCC357" s="14"/>
      <c r="TCD357" s="14"/>
      <c r="TCE357" s="14"/>
      <c r="TCF357" s="14"/>
      <c r="TCG357" s="14"/>
      <c r="TCH357" s="14"/>
      <c r="TCI357" s="14"/>
      <c r="TCJ357" s="14"/>
      <c r="TCK357" s="14"/>
      <c r="TCL357" s="14"/>
      <c r="TCM357" s="14"/>
      <c r="TCN357" s="14"/>
      <c r="TCO357" s="14"/>
      <c r="TCP357" s="14"/>
      <c r="TCQ357" s="14"/>
      <c r="TCR357" s="14"/>
      <c r="TCS357" s="14"/>
      <c r="TCT357" s="14"/>
      <c r="TCU357" s="14"/>
      <c r="TCV357" s="14"/>
      <c r="TCW357" s="14"/>
      <c r="TCX357" s="14"/>
      <c r="TCY357" s="14"/>
      <c r="TCZ357" s="14"/>
      <c r="TDA357" s="14"/>
      <c r="TDB357" s="14"/>
      <c r="TDC357" s="14"/>
      <c r="TDD357" s="14"/>
      <c r="TDE357" s="14"/>
      <c r="TDF357" s="14"/>
      <c r="TDG357" s="14"/>
      <c r="TDH357" s="14"/>
      <c r="TDI357" s="14"/>
      <c r="TDJ357" s="14"/>
      <c r="TDK357" s="14"/>
      <c r="TDL357" s="14"/>
      <c r="TDM357" s="14"/>
      <c r="TDN357" s="14"/>
      <c r="TDO357" s="14"/>
      <c r="TDP357" s="14"/>
      <c r="TDQ357" s="14"/>
      <c r="TDR357" s="14"/>
      <c r="TDS357" s="14"/>
      <c r="TDT357" s="14"/>
      <c r="TDU357" s="14"/>
      <c r="TDV357" s="14"/>
      <c r="TDW357" s="14"/>
      <c r="TDX357" s="14"/>
      <c r="TDY357" s="14"/>
      <c r="TDZ357" s="14"/>
      <c r="TEA357" s="14"/>
      <c r="TEB357" s="14"/>
      <c r="TEC357" s="14"/>
      <c r="TED357" s="14"/>
      <c r="TEE357" s="14"/>
      <c r="TEF357" s="14"/>
      <c r="TEG357" s="14"/>
      <c r="TEH357" s="14"/>
      <c r="TEI357" s="14"/>
      <c r="TEJ357" s="14"/>
      <c r="TEK357" s="14"/>
      <c r="TEL357" s="14"/>
      <c r="TEM357" s="14"/>
      <c r="TEN357" s="14"/>
      <c r="TEO357" s="14"/>
      <c r="TEP357" s="14"/>
      <c r="TEQ357" s="14"/>
      <c r="TER357" s="14"/>
      <c r="TES357" s="14"/>
      <c r="TET357" s="14"/>
      <c r="TEU357" s="14"/>
      <c r="TEV357" s="14"/>
      <c r="TEW357" s="14"/>
      <c r="TEX357" s="14"/>
      <c r="TEY357" s="14"/>
      <c r="TEZ357" s="14"/>
      <c r="TFA357" s="14"/>
      <c r="TFB357" s="14"/>
      <c r="TFC357" s="14"/>
      <c r="TFD357" s="14"/>
      <c r="TFE357" s="14"/>
      <c r="TFF357" s="14"/>
      <c r="TFG357" s="14"/>
      <c r="TFH357" s="14"/>
      <c r="TFI357" s="14"/>
      <c r="TFJ357" s="14"/>
      <c r="TFK357" s="14"/>
      <c r="TFL357" s="14"/>
      <c r="TFM357" s="14"/>
      <c r="TFN357" s="14"/>
      <c r="TFO357" s="14"/>
      <c r="TFP357" s="14"/>
      <c r="TFQ357" s="14"/>
      <c r="TFR357" s="14"/>
      <c r="TFS357" s="14"/>
      <c r="TFT357" s="14"/>
      <c r="TFU357" s="14"/>
      <c r="TFV357" s="14"/>
      <c r="TFW357" s="14"/>
      <c r="TFX357" s="14"/>
      <c r="TFY357" s="14"/>
      <c r="TFZ357" s="14"/>
      <c r="TGA357" s="14"/>
      <c r="TGB357" s="14"/>
      <c r="TGC357" s="14"/>
      <c r="TGD357" s="14"/>
      <c r="TGE357" s="14"/>
      <c r="TGF357" s="14"/>
      <c r="TGG357" s="14"/>
      <c r="TGH357" s="14"/>
      <c r="TGI357" s="14"/>
      <c r="TGJ357" s="14"/>
      <c r="TGK357" s="14"/>
      <c r="TGL357" s="14"/>
      <c r="TGM357" s="14"/>
      <c r="TGN357" s="14"/>
      <c r="TGO357" s="14"/>
      <c r="TGP357" s="14"/>
      <c r="TGQ357" s="14"/>
      <c r="TGR357" s="14"/>
      <c r="TGS357" s="14"/>
      <c r="TGT357" s="14"/>
      <c r="TGU357" s="14"/>
      <c r="TGV357" s="14"/>
      <c r="TGW357" s="14"/>
      <c r="TGX357" s="14"/>
      <c r="TGY357" s="14"/>
      <c r="TGZ357" s="14"/>
      <c r="THA357" s="14"/>
      <c r="THB357" s="14"/>
      <c r="THC357" s="14"/>
      <c r="THD357" s="14"/>
      <c r="THE357" s="14"/>
      <c r="THF357" s="14"/>
      <c r="THG357" s="14"/>
      <c r="THH357" s="14"/>
      <c r="THI357" s="14"/>
      <c r="THJ357" s="14"/>
      <c r="THK357" s="14"/>
      <c r="THL357" s="14"/>
      <c r="THM357" s="14"/>
      <c r="THN357" s="14"/>
      <c r="THO357" s="14"/>
      <c r="THP357" s="14"/>
      <c r="THQ357" s="14"/>
      <c r="THR357" s="14"/>
      <c r="THS357" s="14"/>
      <c r="THT357" s="14"/>
      <c r="THU357" s="14"/>
      <c r="THV357" s="14"/>
      <c r="THW357" s="14"/>
      <c r="THX357" s="14"/>
      <c r="THY357" s="14"/>
      <c r="THZ357" s="14"/>
      <c r="TIA357" s="14"/>
      <c r="TIB357" s="14"/>
      <c r="TIC357" s="14"/>
      <c r="TID357" s="14"/>
      <c r="TIE357" s="14"/>
      <c r="TIF357" s="14"/>
      <c r="TIG357" s="14"/>
      <c r="TIH357" s="14"/>
      <c r="TII357" s="14"/>
      <c r="TIJ357" s="14"/>
      <c r="TIK357" s="14"/>
      <c r="TIL357" s="14"/>
      <c r="TIM357" s="14"/>
      <c r="TIN357" s="14"/>
      <c r="TIO357" s="14"/>
      <c r="TIP357" s="14"/>
      <c r="TIQ357" s="14"/>
      <c r="TIR357" s="14"/>
      <c r="TIS357" s="14"/>
      <c r="TIT357" s="14"/>
      <c r="TIU357" s="14"/>
      <c r="TIV357" s="14"/>
      <c r="TIW357" s="14"/>
      <c r="TIX357" s="14"/>
      <c r="TIY357" s="14"/>
      <c r="TIZ357" s="14"/>
      <c r="TJA357" s="14"/>
      <c r="TJB357" s="14"/>
      <c r="TJC357" s="14"/>
      <c r="TJD357" s="14"/>
      <c r="TJE357" s="14"/>
      <c r="TJF357" s="14"/>
      <c r="TJG357" s="14"/>
      <c r="TJH357" s="14"/>
      <c r="TJI357" s="14"/>
      <c r="TJJ357" s="14"/>
      <c r="TJK357" s="14"/>
      <c r="TJL357" s="14"/>
      <c r="TJM357" s="14"/>
      <c r="TJN357" s="14"/>
      <c r="TJO357" s="14"/>
      <c r="TJP357" s="14"/>
      <c r="TJQ357" s="14"/>
      <c r="TJR357" s="14"/>
      <c r="TJS357" s="14"/>
      <c r="TJT357" s="14"/>
      <c r="TJU357" s="14"/>
      <c r="TJV357" s="14"/>
      <c r="TJW357" s="14"/>
      <c r="TJX357" s="14"/>
      <c r="TJY357" s="14"/>
      <c r="TJZ357" s="14"/>
      <c r="TKA357" s="14"/>
      <c r="TKB357" s="14"/>
      <c r="TKC357" s="14"/>
      <c r="TKD357" s="14"/>
      <c r="TKE357" s="14"/>
      <c r="TKF357" s="14"/>
      <c r="TKG357" s="14"/>
      <c r="TKH357" s="14"/>
      <c r="TKI357" s="14"/>
      <c r="TKJ357" s="14"/>
      <c r="TKK357" s="14"/>
      <c r="TKL357" s="14"/>
      <c r="TKM357" s="14"/>
      <c r="TKN357" s="14"/>
      <c r="TKO357" s="14"/>
      <c r="TKP357" s="14"/>
      <c r="TKQ357" s="14"/>
      <c r="TKR357" s="14"/>
      <c r="TKS357" s="14"/>
      <c r="TKT357" s="14"/>
      <c r="TKU357" s="14"/>
      <c r="TKV357" s="14"/>
      <c r="TKW357" s="14"/>
      <c r="TKX357" s="14"/>
      <c r="TKY357" s="14"/>
      <c r="TKZ357" s="14"/>
      <c r="TLA357" s="14"/>
      <c r="TLB357" s="14"/>
      <c r="TLC357" s="14"/>
      <c r="TLD357" s="14"/>
      <c r="TLE357" s="14"/>
      <c r="TLF357" s="14"/>
      <c r="TLG357" s="14"/>
      <c r="TLH357" s="14"/>
      <c r="TLI357" s="14"/>
      <c r="TLJ357" s="14"/>
      <c r="TLK357" s="14"/>
      <c r="TLL357" s="14"/>
      <c r="TLM357" s="14"/>
      <c r="TLN357" s="14"/>
      <c r="TLO357" s="14"/>
      <c r="TLP357" s="14"/>
      <c r="TLQ357" s="14"/>
      <c r="TLR357" s="14"/>
      <c r="TLS357" s="14"/>
      <c r="TLT357" s="14"/>
      <c r="TLU357" s="14"/>
      <c r="TLV357" s="14"/>
      <c r="TLW357" s="14"/>
      <c r="TLX357" s="14"/>
      <c r="TLY357" s="14"/>
      <c r="TLZ357" s="14"/>
      <c r="TMA357" s="14"/>
      <c r="TMB357" s="14"/>
      <c r="TMC357" s="14"/>
      <c r="TMD357" s="14"/>
      <c r="TME357" s="14"/>
      <c r="TMF357" s="14"/>
      <c r="TMG357" s="14"/>
      <c r="TMH357" s="14"/>
      <c r="TMI357" s="14"/>
      <c r="TMJ357" s="14"/>
      <c r="TMK357" s="14"/>
      <c r="TML357" s="14"/>
      <c r="TMM357" s="14"/>
      <c r="TMN357" s="14"/>
      <c r="TMO357" s="14"/>
      <c r="TMP357" s="14"/>
      <c r="TMQ357" s="14"/>
      <c r="TMR357" s="14"/>
      <c r="TMS357" s="14"/>
      <c r="TMT357" s="14"/>
      <c r="TMU357" s="14"/>
      <c r="TMV357" s="14"/>
      <c r="TMW357" s="14"/>
      <c r="TMX357" s="14"/>
      <c r="TMY357" s="14"/>
      <c r="TMZ357" s="14"/>
      <c r="TNA357" s="14"/>
      <c r="TNB357" s="14"/>
      <c r="TNC357" s="14"/>
      <c r="TND357" s="14"/>
      <c r="TNE357" s="14"/>
      <c r="TNF357" s="14"/>
      <c r="TNG357" s="14"/>
      <c r="TNH357" s="14"/>
      <c r="TNI357" s="14"/>
      <c r="TNJ357" s="14"/>
      <c r="TNK357" s="14"/>
      <c r="TNL357" s="14"/>
      <c r="TNM357" s="14"/>
      <c r="TNN357" s="14"/>
      <c r="TNO357" s="14"/>
      <c r="TNP357" s="14"/>
      <c r="TNQ357" s="14"/>
      <c r="TNR357" s="14"/>
      <c r="TNS357" s="14"/>
      <c r="TNT357" s="14"/>
      <c r="TNU357" s="14"/>
      <c r="TNV357" s="14"/>
      <c r="TNW357" s="14"/>
      <c r="TNX357" s="14"/>
      <c r="TNY357" s="14"/>
      <c r="TNZ357" s="14"/>
      <c r="TOA357" s="14"/>
      <c r="TOB357" s="14"/>
      <c r="TOC357" s="14"/>
      <c r="TOD357" s="14"/>
      <c r="TOE357" s="14"/>
      <c r="TOF357" s="14"/>
      <c r="TOG357" s="14"/>
      <c r="TOH357" s="14"/>
      <c r="TOI357" s="14"/>
      <c r="TOJ357" s="14"/>
      <c r="TOK357" s="14"/>
      <c r="TOL357" s="14"/>
      <c r="TOM357" s="14"/>
      <c r="TON357" s="14"/>
      <c r="TOO357" s="14"/>
      <c r="TOP357" s="14"/>
      <c r="TOQ357" s="14"/>
      <c r="TOR357" s="14"/>
      <c r="TOS357" s="14"/>
      <c r="TOT357" s="14"/>
      <c r="TOU357" s="14"/>
      <c r="TOV357" s="14"/>
      <c r="TOW357" s="14"/>
      <c r="TOX357" s="14"/>
      <c r="TOY357" s="14"/>
      <c r="TOZ357" s="14"/>
      <c r="TPA357" s="14"/>
      <c r="TPB357" s="14"/>
      <c r="TPC357" s="14"/>
      <c r="TPD357" s="14"/>
      <c r="TPE357" s="14"/>
      <c r="TPF357" s="14"/>
      <c r="TPG357" s="14"/>
      <c r="TPH357" s="14"/>
      <c r="TPI357" s="14"/>
      <c r="TPJ357" s="14"/>
      <c r="TPK357" s="14"/>
      <c r="TPL357" s="14"/>
      <c r="TPM357" s="14"/>
      <c r="TPN357" s="14"/>
      <c r="TPO357" s="14"/>
      <c r="TPP357" s="14"/>
      <c r="TPQ357" s="14"/>
      <c r="TPR357" s="14"/>
      <c r="TPS357" s="14"/>
      <c r="TPT357" s="14"/>
      <c r="TPU357" s="14"/>
      <c r="TPV357" s="14"/>
      <c r="TPW357" s="14"/>
      <c r="TPX357" s="14"/>
      <c r="TPY357" s="14"/>
      <c r="TPZ357" s="14"/>
      <c r="TQA357" s="14"/>
      <c r="TQB357" s="14"/>
      <c r="TQC357" s="14"/>
      <c r="TQD357" s="14"/>
      <c r="TQE357" s="14"/>
      <c r="TQF357" s="14"/>
      <c r="TQG357" s="14"/>
      <c r="TQH357" s="14"/>
      <c r="TQI357" s="14"/>
      <c r="TQJ357" s="14"/>
      <c r="TQK357" s="14"/>
      <c r="TQL357" s="14"/>
      <c r="TQM357" s="14"/>
      <c r="TQN357" s="14"/>
      <c r="TQO357" s="14"/>
      <c r="TQP357" s="14"/>
      <c r="TQQ357" s="14"/>
      <c r="TQR357" s="14"/>
      <c r="TQS357" s="14"/>
      <c r="TQT357" s="14"/>
      <c r="TQU357" s="14"/>
      <c r="TQV357" s="14"/>
      <c r="TQW357" s="14"/>
      <c r="TQX357" s="14"/>
      <c r="TQY357" s="14"/>
      <c r="TQZ357" s="14"/>
      <c r="TRA357" s="14"/>
      <c r="TRB357" s="14"/>
      <c r="TRC357" s="14"/>
      <c r="TRD357" s="14"/>
      <c r="TRE357" s="14"/>
      <c r="TRF357" s="14"/>
      <c r="TRG357" s="14"/>
      <c r="TRH357" s="14"/>
      <c r="TRI357" s="14"/>
      <c r="TRJ357" s="14"/>
      <c r="TRK357" s="14"/>
      <c r="TRL357" s="14"/>
      <c r="TRM357" s="14"/>
      <c r="TRN357" s="14"/>
      <c r="TRO357" s="14"/>
      <c r="TRP357" s="14"/>
      <c r="TRQ357" s="14"/>
      <c r="TRR357" s="14"/>
      <c r="TRS357" s="14"/>
      <c r="TRT357" s="14"/>
      <c r="TRU357" s="14"/>
      <c r="TRV357" s="14"/>
      <c r="TRW357" s="14"/>
      <c r="TRX357" s="14"/>
      <c r="TRY357" s="14"/>
      <c r="TRZ357" s="14"/>
      <c r="TSA357" s="14"/>
      <c r="TSB357" s="14"/>
      <c r="TSC357" s="14"/>
      <c r="TSD357" s="14"/>
      <c r="TSE357" s="14"/>
      <c r="TSF357" s="14"/>
      <c r="TSG357" s="14"/>
      <c r="TSH357" s="14"/>
      <c r="TSI357" s="14"/>
      <c r="TSJ357" s="14"/>
      <c r="TSK357" s="14"/>
      <c r="TSL357" s="14"/>
      <c r="TSM357" s="14"/>
      <c r="TSN357" s="14"/>
      <c r="TSO357" s="14"/>
      <c r="TSP357" s="14"/>
      <c r="TSQ357" s="14"/>
      <c r="TSR357" s="14"/>
      <c r="TSS357" s="14"/>
      <c r="TST357" s="14"/>
      <c r="TSU357" s="14"/>
      <c r="TSV357" s="14"/>
      <c r="TSW357" s="14"/>
      <c r="TSX357" s="14"/>
      <c r="TSY357" s="14"/>
      <c r="TSZ357" s="14"/>
      <c r="TTA357" s="14"/>
      <c r="TTB357" s="14"/>
      <c r="TTC357" s="14"/>
      <c r="TTD357" s="14"/>
      <c r="TTE357" s="14"/>
      <c r="TTF357" s="14"/>
      <c r="TTG357" s="14"/>
      <c r="TTH357" s="14"/>
      <c r="TTI357" s="14"/>
      <c r="TTJ357" s="14"/>
      <c r="TTK357" s="14"/>
      <c r="TTL357" s="14"/>
      <c r="TTM357" s="14"/>
      <c r="TTN357" s="14"/>
      <c r="TTO357" s="14"/>
      <c r="TTP357" s="14"/>
      <c r="TTQ357" s="14"/>
      <c r="TTR357" s="14"/>
      <c r="TTS357" s="14"/>
      <c r="TTT357" s="14"/>
      <c r="TTU357" s="14"/>
      <c r="TTV357" s="14"/>
      <c r="TTW357" s="14"/>
      <c r="TTX357" s="14"/>
      <c r="TTY357" s="14"/>
      <c r="TTZ357" s="14"/>
      <c r="TUA357" s="14"/>
      <c r="TUB357" s="14"/>
      <c r="TUC357" s="14"/>
      <c r="TUD357" s="14"/>
      <c r="TUE357" s="14"/>
      <c r="TUF357" s="14"/>
      <c r="TUG357" s="14"/>
      <c r="TUH357" s="14"/>
      <c r="TUI357" s="14"/>
      <c r="TUJ357" s="14"/>
      <c r="TUK357" s="14"/>
      <c r="TUL357" s="14"/>
      <c r="TUM357" s="14"/>
      <c r="TUN357" s="14"/>
      <c r="TUO357" s="14"/>
      <c r="TUP357" s="14"/>
      <c r="TUQ357" s="14"/>
      <c r="TUR357" s="14"/>
      <c r="TUS357" s="14"/>
      <c r="TUT357" s="14"/>
      <c r="TUU357" s="14"/>
      <c r="TUV357" s="14"/>
      <c r="TUW357" s="14"/>
      <c r="TUX357" s="14"/>
      <c r="TUY357" s="14"/>
      <c r="TUZ357" s="14"/>
      <c r="TVA357" s="14"/>
      <c r="TVB357" s="14"/>
      <c r="TVC357" s="14"/>
      <c r="TVD357" s="14"/>
      <c r="TVE357" s="14"/>
      <c r="TVF357" s="14"/>
      <c r="TVG357" s="14"/>
      <c r="TVH357" s="14"/>
      <c r="TVI357" s="14"/>
      <c r="TVJ357" s="14"/>
      <c r="TVK357" s="14"/>
      <c r="TVL357" s="14"/>
      <c r="TVM357" s="14"/>
      <c r="TVN357" s="14"/>
      <c r="TVO357" s="14"/>
      <c r="TVP357" s="14"/>
      <c r="TVQ357" s="14"/>
      <c r="TVR357" s="14"/>
      <c r="TVS357" s="14"/>
      <c r="TVT357" s="14"/>
      <c r="TVU357" s="14"/>
      <c r="TVV357" s="14"/>
      <c r="TVW357" s="14"/>
      <c r="TVX357" s="14"/>
      <c r="TVY357" s="14"/>
      <c r="TVZ357" s="14"/>
      <c r="TWA357" s="14"/>
      <c r="TWB357" s="14"/>
      <c r="TWC357" s="14"/>
      <c r="TWD357" s="14"/>
      <c r="TWE357" s="14"/>
      <c r="TWF357" s="14"/>
      <c r="TWG357" s="14"/>
      <c r="TWH357" s="14"/>
      <c r="TWI357" s="14"/>
      <c r="TWJ357" s="14"/>
      <c r="TWK357" s="14"/>
      <c r="TWL357" s="14"/>
      <c r="TWM357" s="14"/>
      <c r="TWN357" s="14"/>
      <c r="TWO357" s="14"/>
      <c r="TWP357" s="14"/>
      <c r="TWQ357" s="14"/>
      <c r="TWR357" s="14"/>
      <c r="TWS357" s="14"/>
      <c r="TWT357" s="14"/>
      <c r="TWU357" s="14"/>
      <c r="TWV357" s="14"/>
      <c r="TWW357" s="14"/>
      <c r="TWX357" s="14"/>
      <c r="TWY357" s="14"/>
      <c r="TWZ357" s="14"/>
      <c r="TXA357" s="14"/>
      <c r="TXB357" s="14"/>
      <c r="TXC357" s="14"/>
      <c r="TXD357" s="14"/>
      <c r="TXE357" s="14"/>
      <c r="TXF357" s="14"/>
      <c r="TXG357" s="14"/>
      <c r="TXH357" s="14"/>
      <c r="TXI357" s="14"/>
      <c r="TXJ357" s="14"/>
      <c r="TXK357" s="14"/>
      <c r="TXL357" s="14"/>
      <c r="TXM357" s="14"/>
      <c r="TXN357" s="14"/>
      <c r="TXO357" s="14"/>
      <c r="TXP357" s="14"/>
      <c r="TXQ357" s="14"/>
      <c r="TXR357" s="14"/>
      <c r="TXS357" s="14"/>
      <c r="TXT357" s="14"/>
      <c r="TXU357" s="14"/>
      <c r="TXV357" s="14"/>
      <c r="TXW357" s="14"/>
      <c r="TXX357" s="14"/>
      <c r="TXY357" s="14"/>
      <c r="TXZ357" s="14"/>
      <c r="TYA357" s="14"/>
      <c r="TYB357" s="14"/>
      <c r="TYC357" s="14"/>
      <c r="TYD357" s="14"/>
      <c r="TYE357" s="14"/>
      <c r="TYF357" s="14"/>
      <c r="TYG357" s="14"/>
      <c r="TYH357" s="14"/>
      <c r="TYI357" s="14"/>
      <c r="TYJ357" s="14"/>
      <c r="TYK357" s="14"/>
      <c r="TYL357" s="14"/>
      <c r="TYM357" s="14"/>
      <c r="TYN357" s="14"/>
      <c r="TYO357" s="14"/>
      <c r="TYP357" s="14"/>
      <c r="TYQ357" s="14"/>
      <c r="TYR357" s="14"/>
      <c r="TYS357" s="14"/>
      <c r="TYT357" s="14"/>
      <c r="TYU357" s="14"/>
      <c r="TYV357" s="14"/>
      <c r="TYW357" s="14"/>
      <c r="TYX357" s="14"/>
      <c r="TYY357" s="14"/>
      <c r="TYZ357" s="14"/>
      <c r="TZA357" s="14"/>
      <c r="TZB357" s="14"/>
      <c r="TZC357" s="14"/>
      <c r="TZD357" s="14"/>
      <c r="TZE357" s="14"/>
      <c r="TZF357" s="14"/>
      <c r="TZG357" s="14"/>
      <c r="TZH357" s="14"/>
      <c r="TZI357" s="14"/>
      <c r="TZJ357" s="14"/>
      <c r="TZK357" s="14"/>
      <c r="TZL357" s="14"/>
      <c r="TZM357" s="14"/>
      <c r="TZN357" s="14"/>
      <c r="TZO357" s="14"/>
      <c r="TZP357" s="14"/>
      <c r="TZQ357" s="14"/>
      <c r="TZR357" s="14"/>
      <c r="TZS357" s="14"/>
      <c r="TZT357" s="14"/>
      <c r="TZU357" s="14"/>
      <c r="TZV357" s="14"/>
      <c r="TZW357" s="14"/>
      <c r="TZX357" s="14"/>
      <c r="TZY357" s="14"/>
      <c r="TZZ357" s="14"/>
      <c r="UAA357" s="14"/>
      <c r="UAB357" s="14"/>
      <c r="UAC357" s="14"/>
      <c r="UAD357" s="14"/>
      <c r="UAE357" s="14"/>
      <c r="UAF357" s="14"/>
      <c r="UAG357" s="14"/>
      <c r="UAH357" s="14"/>
      <c r="UAI357" s="14"/>
      <c r="UAJ357" s="14"/>
      <c r="UAK357" s="14"/>
      <c r="UAL357" s="14"/>
      <c r="UAM357" s="14"/>
      <c r="UAN357" s="14"/>
      <c r="UAO357" s="14"/>
      <c r="UAP357" s="14"/>
      <c r="UAQ357" s="14"/>
      <c r="UAR357" s="14"/>
      <c r="UAS357" s="14"/>
      <c r="UAT357" s="14"/>
      <c r="UAU357" s="14"/>
      <c r="UAV357" s="14"/>
      <c r="UAW357" s="14"/>
      <c r="UAX357" s="14"/>
      <c r="UAY357" s="14"/>
      <c r="UAZ357" s="14"/>
      <c r="UBA357" s="14"/>
      <c r="UBB357" s="14"/>
      <c r="UBC357" s="14"/>
      <c r="UBD357" s="14"/>
      <c r="UBE357" s="14"/>
      <c r="UBF357" s="14"/>
      <c r="UBG357" s="14"/>
      <c r="UBH357" s="14"/>
      <c r="UBI357" s="14"/>
      <c r="UBJ357" s="14"/>
      <c r="UBK357" s="14"/>
      <c r="UBL357" s="14"/>
      <c r="UBM357" s="14"/>
      <c r="UBN357" s="14"/>
      <c r="UBO357" s="14"/>
      <c r="UBP357" s="14"/>
      <c r="UBQ357" s="14"/>
      <c r="UBR357" s="14"/>
      <c r="UBS357" s="14"/>
      <c r="UBT357" s="14"/>
      <c r="UBU357" s="14"/>
      <c r="UBV357" s="14"/>
      <c r="UBW357" s="14"/>
      <c r="UBX357" s="14"/>
      <c r="UBY357" s="14"/>
      <c r="UBZ357" s="14"/>
      <c r="UCA357" s="14"/>
      <c r="UCB357" s="14"/>
      <c r="UCC357" s="14"/>
      <c r="UCD357" s="14"/>
      <c r="UCE357" s="14"/>
      <c r="UCF357" s="14"/>
      <c r="UCG357" s="14"/>
      <c r="UCH357" s="14"/>
      <c r="UCI357" s="14"/>
      <c r="UCJ357" s="14"/>
      <c r="UCK357" s="14"/>
      <c r="UCL357" s="14"/>
      <c r="UCM357" s="14"/>
      <c r="UCN357" s="14"/>
      <c r="UCO357" s="14"/>
      <c r="UCP357" s="14"/>
      <c r="UCQ357" s="14"/>
      <c r="UCR357" s="14"/>
      <c r="UCS357" s="14"/>
      <c r="UCT357" s="14"/>
      <c r="UCU357" s="14"/>
      <c r="UCV357" s="14"/>
      <c r="UCW357" s="14"/>
      <c r="UCX357" s="14"/>
      <c r="UCY357" s="14"/>
      <c r="UCZ357" s="14"/>
      <c r="UDA357" s="14"/>
      <c r="UDB357" s="14"/>
      <c r="UDC357" s="14"/>
      <c r="UDD357" s="14"/>
      <c r="UDE357" s="14"/>
      <c r="UDF357" s="14"/>
      <c r="UDG357" s="14"/>
      <c r="UDH357" s="14"/>
      <c r="UDI357" s="14"/>
      <c r="UDJ357" s="14"/>
      <c r="UDK357" s="14"/>
      <c r="UDL357" s="14"/>
      <c r="UDM357" s="14"/>
      <c r="UDN357" s="14"/>
      <c r="UDO357" s="14"/>
      <c r="UDP357" s="14"/>
      <c r="UDQ357" s="14"/>
      <c r="UDR357" s="14"/>
      <c r="UDS357" s="14"/>
      <c r="UDT357" s="14"/>
      <c r="UDU357" s="14"/>
      <c r="UDV357" s="14"/>
      <c r="UDW357" s="14"/>
      <c r="UDX357" s="14"/>
      <c r="UDY357" s="14"/>
      <c r="UDZ357" s="14"/>
      <c r="UEA357" s="14"/>
      <c r="UEB357" s="14"/>
      <c r="UEC357" s="14"/>
      <c r="UED357" s="14"/>
      <c r="UEE357" s="14"/>
      <c r="UEF357" s="14"/>
      <c r="UEG357" s="14"/>
      <c r="UEH357" s="14"/>
      <c r="UEI357" s="14"/>
      <c r="UEJ357" s="14"/>
      <c r="UEK357" s="14"/>
      <c r="UEL357" s="14"/>
      <c r="UEM357" s="14"/>
      <c r="UEN357" s="14"/>
      <c r="UEO357" s="14"/>
      <c r="UEP357" s="14"/>
      <c r="UEQ357" s="14"/>
      <c r="UER357" s="14"/>
      <c r="UES357" s="14"/>
      <c r="UET357" s="14"/>
      <c r="UEU357" s="14"/>
      <c r="UEV357" s="14"/>
      <c r="UEW357" s="14"/>
      <c r="UEX357" s="14"/>
      <c r="UEY357" s="14"/>
      <c r="UEZ357" s="14"/>
      <c r="UFA357" s="14"/>
      <c r="UFB357" s="14"/>
      <c r="UFC357" s="14"/>
      <c r="UFD357" s="14"/>
      <c r="UFE357" s="14"/>
      <c r="UFF357" s="14"/>
      <c r="UFG357" s="14"/>
      <c r="UFH357" s="14"/>
      <c r="UFI357" s="14"/>
      <c r="UFJ357" s="14"/>
      <c r="UFK357" s="14"/>
      <c r="UFL357" s="14"/>
      <c r="UFM357" s="14"/>
      <c r="UFN357" s="14"/>
      <c r="UFO357" s="14"/>
      <c r="UFP357" s="14"/>
      <c r="UFQ357" s="14"/>
      <c r="UFR357" s="14"/>
      <c r="UFS357" s="14"/>
      <c r="UFT357" s="14"/>
      <c r="UFU357" s="14"/>
      <c r="UFV357" s="14"/>
      <c r="UFW357" s="14"/>
      <c r="UFX357" s="14"/>
      <c r="UFY357" s="14"/>
      <c r="UFZ357" s="14"/>
      <c r="UGA357" s="14"/>
      <c r="UGB357" s="14"/>
      <c r="UGC357" s="14"/>
      <c r="UGD357" s="14"/>
      <c r="UGE357" s="14"/>
      <c r="UGF357" s="14"/>
      <c r="UGG357" s="14"/>
      <c r="UGH357" s="14"/>
      <c r="UGI357" s="14"/>
      <c r="UGJ357" s="14"/>
      <c r="UGK357" s="14"/>
      <c r="UGL357" s="14"/>
      <c r="UGM357" s="14"/>
      <c r="UGN357" s="14"/>
      <c r="UGO357" s="14"/>
      <c r="UGP357" s="14"/>
      <c r="UGQ357" s="14"/>
      <c r="UGR357" s="14"/>
      <c r="UGS357" s="14"/>
      <c r="UGT357" s="14"/>
      <c r="UGU357" s="14"/>
      <c r="UGV357" s="14"/>
      <c r="UGW357" s="14"/>
      <c r="UGX357" s="14"/>
      <c r="UGY357" s="14"/>
      <c r="UGZ357" s="14"/>
      <c r="UHA357" s="14"/>
      <c r="UHB357" s="14"/>
      <c r="UHC357" s="14"/>
      <c r="UHD357" s="14"/>
      <c r="UHE357" s="14"/>
      <c r="UHF357" s="14"/>
      <c r="UHG357" s="14"/>
      <c r="UHH357" s="14"/>
      <c r="UHI357" s="14"/>
      <c r="UHJ357" s="14"/>
      <c r="UHK357" s="14"/>
      <c r="UHL357" s="14"/>
      <c r="UHM357" s="14"/>
      <c r="UHN357" s="14"/>
      <c r="UHO357" s="14"/>
      <c r="UHP357" s="14"/>
      <c r="UHQ357" s="14"/>
      <c r="UHR357" s="14"/>
      <c r="UHS357" s="14"/>
      <c r="UHT357" s="14"/>
      <c r="UHU357" s="14"/>
      <c r="UHV357" s="14"/>
      <c r="UHW357" s="14"/>
      <c r="UHX357" s="14"/>
      <c r="UHY357" s="14"/>
      <c r="UHZ357" s="14"/>
      <c r="UIA357" s="14"/>
      <c r="UIB357" s="14"/>
      <c r="UIC357" s="14"/>
      <c r="UID357" s="14"/>
      <c r="UIE357" s="14"/>
      <c r="UIF357" s="14"/>
      <c r="UIG357" s="14"/>
      <c r="UIH357" s="14"/>
      <c r="UII357" s="14"/>
      <c r="UIJ357" s="14"/>
      <c r="UIK357" s="14"/>
      <c r="UIL357" s="14"/>
      <c r="UIM357" s="14"/>
      <c r="UIN357" s="14"/>
      <c r="UIO357" s="14"/>
      <c r="UIP357" s="14"/>
      <c r="UIQ357" s="14"/>
      <c r="UIR357" s="14"/>
      <c r="UIS357" s="14"/>
      <c r="UIT357" s="14"/>
      <c r="UIU357" s="14"/>
      <c r="UIV357" s="14"/>
      <c r="UIW357" s="14"/>
      <c r="UIX357" s="14"/>
      <c r="UIY357" s="14"/>
      <c r="UIZ357" s="14"/>
      <c r="UJA357" s="14"/>
      <c r="UJB357" s="14"/>
      <c r="UJC357" s="14"/>
      <c r="UJD357" s="14"/>
      <c r="UJE357" s="14"/>
      <c r="UJF357" s="14"/>
      <c r="UJG357" s="14"/>
      <c r="UJH357" s="14"/>
      <c r="UJI357" s="14"/>
      <c r="UJJ357" s="14"/>
      <c r="UJK357" s="14"/>
      <c r="UJL357" s="14"/>
      <c r="UJM357" s="14"/>
      <c r="UJN357" s="14"/>
      <c r="UJO357" s="14"/>
      <c r="UJP357" s="14"/>
      <c r="UJQ357" s="14"/>
      <c r="UJR357" s="14"/>
      <c r="UJS357" s="14"/>
      <c r="UJT357" s="14"/>
      <c r="UJU357" s="14"/>
      <c r="UJV357" s="14"/>
      <c r="UJW357" s="14"/>
      <c r="UJX357" s="14"/>
      <c r="UJY357" s="14"/>
      <c r="UJZ357" s="14"/>
      <c r="UKA357" s="14"/>
      <c r="UKB357" s="14"/>
      <c r="UKC357" s="14"/>
      <c r="UKD357" s="14"/>
      <c r="UKE357" s="14"/>
      <c r="UKF357" s="14"/>
      <c r="UKG357" s="14"/>
      <c r="UKH357" s="14"/>
      <c r="UKI357" s="14"/>
      <c r="UKJ357" s="14"/>
      <c r="UKK357" s="14"/>
      <c r="UKL357" s="14"/>
      <c r="UKM357" s="14"/>
      <c r="UKN357" s="14"/>
      <c r="UKO357" s="14"/>
      <c r="UKP357" s="14"/>
      <c r="UKQ357" s="14"/>
      <c r="UKR357" s="14"/>
      <c r="UKS357" s="14"/>
      <c r="UKT357" s="14"/>
      <c r="UKU357" s="14"/>
      <c r="UKV357" s="14"/>
      <c r="UKW357" s="14"/>
      <c r="UKX357" s="14"/>
      <c r="UKY357" s="14"/>
      <c r="UKZ357" s="14"/>
      <c r="ULA357" s="14"/>
      <c r="ULB357" s="14"/>
      <c r="ULC357" s="14"/>
      <c r="ULD357" s="14"/>
      <c r="ULE357" s="14"/>
      <c r="ULF357" s="14"/>
      <c r="ULG357" s="14"/>
      <c r="ULH357" s="14"/>
      <c r="ULI357" s="14"/>
      <c r="ULJ357" s="14"/>
      <c r="ULK357" s="14"/>
      <c r="ULL357" s="14"/>
      <c r="ULM357" s="14"/>
      <c r="ULN357" s="14"/>
      <c r="ULO357" s="14"/>
      <c r="ULP357" s="14"/>
      <c r="ULQ357" s="14"/>
      <c r="ULR357" s="14"/>
      <c r="ULS357" s="14"/>
      <c r="ULT357" s="14"/>
      <c r="ULU357" s="14"/>
      <c r="ULV357" s="14"/>
      <c r="ULW357" s="14"/>
      <c r="ULX357" s="14"/>
      <c r="ULY357" s="14"/>
      <c r="ULZ357" s="14"/>
      <c r="UMA357" s="14"/>
      <c r="UMB357" s="14"/>
      <c r="UMC357" s="14"/>
      <c r="UMD357" s="14"/>
      <c r="UME357" s="14"/>
      <c r="UMF357" s="14"/>
      <c r="UMG357" s="14"/>
      <c r="UMH357" s="14"/>
      <c r="UMI357" s="14"/>
      <c r="UMJ357" s="14"/>
      <c r="UMK357" s="14"/>
      <c r="UML357" s="14"/>
      <c r="UMM357" s="14"/>
      <c r="UMN357" s="14"/>
      <c r="UMO357" s="14"/>
      <c r="UMP357" s="14"/>
      <c r="UMQ357" s="14"/>
      <c r="UMR357" s="14"/>
      <c r="UMS357" s="14"/>
      <c r="UMT357" s="14"/>
      <c r="UMU357" s="14"/>
      <c r="UMV357" s="14"/>
      <c r="UMW357" s="14"/>
      <c r="UMX357" s="14"/>
      <c r="UMY357" s="14"/>
      <c r="UMZ357" s="14"/>
      <c r="UNA357" s="14"/>
      <c r="UNB357" s="14"/>
      <c r="UNC357" s="14"/>
      <c r="UND357" s="14"/>
      <c r="UNE357" s="14"/>
      <c r="UNF357" s="14"/>
      <c r="UNG357" s="14"/>
      <c r="UNH357" s="14"/>
      <c r="UNI357" s="14"/>
      <c r="UNJ357" s="14"/>
      <c r="UNK357" s="14"/>
      <c r="UNL357" s="14"/>
      <c r="UNM357" s="14"/>
      <c r="UNN357" s="14"/>
      <c r="UNO357" s="14"/>
      <c r="UNP357" s="14"/>
      <c r="UNQ357" s="14"/>
      <c r="UNR357" s="14"/>
      <c r="UNS357" s="14"/>
      <c r="UNT357" s="14"/>
      <c r="UNU357" s="14"/>
      <c r="UNV357" s="14"/>
      <c r="UNW357" s="14"/>
      <c r="UNX357" s="14"/>
      <c r="UNY357" s="14"/>
      <c r="UNZ357" s="14"/>
      <c r="UOA357" s="14"/>
      <c r="UOB357" s="14"/>
      <c r="UOC357" s="14"/>
      <c r="UOD357" s="14"/>
      <c r="UOE357" s="14"/>
      <c r="UOF357" s="14"/>
      <c r="UOG357" s="14"/>
      <c r="UOH357" s="14"/>
      <c r="UOI357" s="14"/>
      <c r="UOJ357" s="14"/>
      <c r="UOK357" s="14"/>
      <c r="UOL357" s="14"/>
      <c r="UOM357" s="14"/>
      <c r="UON357" s="14"/>
      <c r="UOO357" s="14"/>
      <c r="UOP357" s="14"/>
      <c r="UOQ357" s="14"/>
      <c r="UOR357" s="14"/>
      <c r="UOS357" s="14"/>
      <c r="UOT357" s="14"/>
      <c r="UOU357" s="14"/>
      <c r="UOV357" s="14"/>
      <c r="UOW357" s="14"/>
      <c r="UOX357" s="14"/>
      <c r="UOY357" s="14"/>
      <c r="UOZ357" s="14"/>
      <c r="UPA357" s="14"/>
      <c r="UPB357" s="14"/>
      <c r="UPC357" s="14"/>
      <c r="UPD357" s="14"/>
      <c r="UPE357" s="14"/>
      <c r="UPF357" s="14"/>
      <c r="UPG357" s="14"/>
      <c r="UPH357" s="14"/>
      <c r="UPI357" s="14"/>
      <c r="UPJ357" s="14"/>
      <c r="UPK357" s="14"/>
      <c r="UPL357" s="14"/>
      <c r="UPM357" s="14"/>
      <c r="UPN357" s="14"/>
      <c r="UPO357" s="14"/>
      <c r="UPP357" s="14"/>
      <c r="UPQ357" s="14"/>
      <c r="UPR357" s="14"/>
      <c r="UPS357" s="14"/>
      <c r="UPT357" s="14"/>
      <c r="UPU357" s="14"/>
      <c r="UPV357" s="14"/>
      <c r="UPW357" s="14"/>
      <c r="UPX357" s="14"/>
      <c r="UPY357" s="14"/>
      <c r="UPZ357" s="14"/>
      <c r="UQA357" s="14"/>
      <c r="UQB357" s="14"/>
      <c r="UQC357" s="14"/>
      <c r="UQD357" s="14"/>
      <c r="UQE357" s="14"/>
      <c r="UQF357" s="14"/>
      <c r="UQG357" s="14"/>
      <c r="UQH357" s="14"/>
      <c r="UQI357" s="14"/>
      <c r="UQJ357" s="14"/>
      <c r="UQK357" s="14"/>
      <c r="UQL357" s="14"/>
      <c r="UQM357" s="14"/>
      <c r="UQN357" s="14"/>
      <c r="UQO357" s="14"/>
      <c r="UQP357" s="14"/>
      <c r="UQQ357" s="14"/>
      <c r="UQR357" s="14"/>
      <c r="UQS357" s="14"/>
      <c r="UQT357" s="14"/>
      <c r="UQU357" s="14"/>
      <c r="UQV357" s="14"/>
      <c r="UQW357" s="14"/>
      <c r="UQX357" s="14"/>
      <c r="UQY357" s="14"/>
      <c r="UQZ357" s="14"/>
      <c r="URA357" s="14"/>
      <c r="URB357" s="14"/>
      <c r="URC357" s="14"/>
      <c r="URD357" s="14"/>
      <c r="URE357" s="14"/>
      <c r="URF357" s="14"/>
      <c r="URG357" s="14"/>
      <c r="URH357" s="14"/>
      <c r="URI357" s="14"/>
      <c r="URJ357" s="14"/>
      <c r="URK357" s="14"/>
      <c r="URL357" s="14"/>
      <c r="URM357" s="14"/>
      <c r="URN357" s="14"/>
      <c r="URO357" s="14"/>
      <c r="URP357" s="14"/>
      <c r="URQ357" s="14"/>
      <c r="URR357" s="14"/>
      <c r="URS357" s="14"/>
      <c r="URT357" s="14"/>
      <c r="URU357" s="14"/>
      <c r="URV357" s="14"/>
      <c r="URW357" s="14"/>
      <c r="URX357" s="14"/>
      <c r="URY357" s="14"/>
      <c r="URZ357" s="14"/>
      <c r="USA357" s="14"/>
      <c r="USB357" s="14"/>
      <c r="USC357" s="14"/>
      <c r="USD357" s="14"/>
      <c r="USE357" s="14"/>
      <c r="USF357" s="14"/>
      <c r="USG357" s="14"/>
      <c r="USH357" s="14"/>
      <c r="USI357" s="14"/>
      <c r="USJ357" s="14"/>
      <c r="USK357" s="14"/>
      <c r="USL357" s="14"/>
      <c r="USM357" s="14"/>
      <c r="USN357" s="14"/>
      <c r="USO357" s="14"/>
      <c r="USP357" s="14"/>
      <c r="USQ357" s="14"/>
      <c r="USR357" s="14"/>
      <c r="USS357" s="14"/>
      <c r="UST357" s="14"/>
      <c r="USU357" s="14"/>
      <c r="USV357" s="14"/>
      <c r="USW357" s="14"/>
      <c r="USX357" s="14"/>
      <c r="USY357" s="14"/>
      <c r="USZ357" s="14"/>
      <c r="UTA357" s="14"/>
      <c r="UTB357" s="14"/>
      <c r="UTC357" s="14"/>
      <c r="UTD357" s="14"/>
      <c r="UTE357" s="14"/>
      <c r="UTF357" s="14"/>
      <c r="UTG357" s="14"/>
      <c r="UTH357" s="14"/>
      <c r="UTI357" s="14"/>
      <c r="UTJ357" s="14"/>
      <c r="UTK357" s="14"/>
      <c r="UTL357" s="14"/>
      <c r="UTM357" s="14"/>
      <c r="UTN357" s="14"/>
      <c r="UTO357" s="14"/>
      <c r="UTP357" s="14"/>
      <c r="UTQ357" s="14"/>
      <c r="UTR357" s="14"/>
      <c r="UTS357" s="14"/>
      <c r="UTT357" s="14"/>
      <c r="UTU357" s="14"/>
      <c r="UTV357" s="14"/>
      <c r="UTW357" s="14"/>
      <c r="UTX357" s="14"/>
      <c r="UTY357" s="14"/>
      <c r="UTZ357" s="14"/>
      <c r="UUA357" s="14"/>
      <c r="UUB357" s="14"/>
      <c r="UUC357" s="14"/>
      <c r="UUD357" s="14"/>
      <c r="UUE357" s="14"/>
      <c r="UUF357" s="14"/>
      <c r="UUG357" s="14"/>
      <c r="UUH357" s="14"/>
      <c r="UUI357" s="14"/>
      <c r="UUJ357" s="14"/>
      <c r="UUK357" s="14"/>
      <c r="UUL357" s="14"/>
      <c r="UUM357" s="14"/>
      <c r="UUN357" s="14"/>
      <c r="UUO357" s="14"/>
      <c r="UUP357" s="14"/>
      <c r="UUQ357" s="14"/>
      <c r="UUR357" s="14"/>
      <c r="UUS357" s="14"/>
      <c r="UUT357" s="14"/>
      <c r="UUU357" s="14"/>
      <c r="UUV357" s="14"/>
      <c r="UUW357" s="14"/>
      <c r="UUX357" s="14"/>
      <c r="UUY357" s="14"/>
      <c r="UUZ357" s="14"/>
      <c r="UVA357" s="14"/>
      <c r="UVB357" s="14"/>
      <c r="UVC357" s="14"/>
      <c r="UVD357" s="14"/>
      <c r="UVE357" s="14"/>
      <c r="UVF357" s="14"/>
      <c r="UVG357" s="14"/>
      <c r="UVH357" s="14"/>
      <c r="UVI357" s="14"/>
      <c r="UVJ357" s="14"/>
      <c r="UVK357" s="14"/>
      <c r="UVL357" s="14"/>
      <c r="UVM357" s="14"/>
      <c r="UVN357" s="14"/>
      <c r="UVO357" s="14"/>
      <c r="UVP357" s="14"/>
      <c r="UVQ357" s="14"/>
      <c r="UVR357" s="14"/>
      <c r="UVS357" s="14"/>
      <c r="UVT357" s="14"/>
      <c r="UVU357" s="14"/>
      <c r="UVV357" s="14"/>
      <c r="UVW357" s="14"/>
      <c r="UVX357" s="14"/>
      <c r="UVY357" s="14"/>
      <c r="UVZ357" s="14"/>
      <c r="UWA357" s="14"/>
      <c r="UWB357" s="14"/>
      <c r="UWC357" s="14"/>
      <c r="UWD357" s="14"/>
      <c r="UWE357" s="14"/>
      <c r="UWF357" s="14"/>
      <c r="UWG357" s="14"/>
      <c r="UWH357" s="14"/>
      <c r="UWI357" s="14"/>
      <c r="UWJ357" s="14"/>
      <c r="UWK357" s="14"/>
      <c r="UWL357" s="14"/>
      <c r="UWM357" s="14"/>
      <c r="UWN357" s="14"/>
      <c r="UWO357" s="14"/>
      <c r="UWP357" s="14"/>
      <c r="UWQ357" s="14"/>
      <c r="UWR357" s="14"/>
      <c r="UWS357" s="14"/>
      <c r="UWT357" s="14"/>
      <c r="UWU357" s="14"/>
      <c r="UWV357" s="14"/>
      <c r="UWW357" s="14"/>
      <c r="UWX357" s="14"/>
      <c r="UWY357" s="14"/>
      <c r="UWZ357" s="14"/>
      <c r="UXA357" s="14"/>
      <c r="UXB357" s="14"/>
      <c r="UXC357" s="14"/>
      <c r="UXD357" s="14"/>
      <c r="UXE357" s="14"/>
      <c r="UXF357" s="14"/>
      <c r="UXG357" s="14"/>
      <c r="UXH357" s="14"/>
      <c r="UXI357" s="14"/>
      <c r="UXJ357" s="14"/>
      <c r="UXK357" s="14"/>
      <c r="UXL357" s="14"/>
      <c r="UXM357" s="14"/>
      <c r="UXN357" s="14"/>
      <c r="UXO357" s="14"/>
      <c r="UXP357" s="14"/>
      <c r="UXQ357" s="14"/>
      <c r="UXR357" s="14"/>
      <c r="UXS357" s="14"/>
      <c r="UXT357" s="14"/>
      <c r="UXU357" s="14"/>
      <c r="UXV357" s="14"/>
      <c r="UXW357" s="14"/>
      <c r="UXX357" s="14"/>
      <c r="UXY357" s="14"/>
      <c r="UXZ357" s="14"/>
      <c r="UYA357" s="14"/>
      <c r="UYB357" s="14"/>
      <c r="UYC357" s="14"/>
      <c r="UYD357" s="14"/>
      <c r="UYE357" s="14"/>
      <c r="UYF357" s="14"/>
      <c r="UYG357" s="14"/>
      <c r="UYH357" s="14"/>
      <c r="UYI357" s="14"/>
      <c r="UYJ357" s="14"/>
      <c r="UYK357" s="14"/>
      <c r="UYL357" s="14"/>
      <c r="UYM357" s="14"/>
      <c r="UYN357" s="14"/>
      <c r="UYO357" s="14"/>
      <c r="UYP357" s="14"/>
      <c r="UYQ357" s="14"/>
      <c r="UYR357" s="14"/>
      <c r="UYS357" s="14"/>
      <c r="UYT357" s="14"/>
      <c r="UYU357" s="14"/>
      <c r="UYV357" s="14"/>
      <c r="UYW357" s="14"/>
      <c r="UYX357" s="14"/>
      <c r="UYY357" s="14"/>
      <c r="UYZ357" s="14"/>
      <c r="UZA357" s="14"/>
      <c r="UZB357" s="14"/>
      <c r="UZC357" s="14"/>
      <c r="UZD357" s="14"/>
      <c r="UZE357" s="14"/>
      <c r="UZF357" s="14"/>
      <c r="UZG357" s="14"/>
      <c r="UZH357" s="14"/>
      <c r="UZI357" s="14"/>
      <c r="UZJ357" s="14"/>
      <c r="UZK357" s="14"/>
      <c r="UZL357" s="14"/>
      <c r="UZM357" s="14"/>
      <c r="UZN357" s="14"/>
      <c r="UZO357" s="14"/>
      <c r="UZP357" s="14"/>
      <c r="UZQ357" s="14"/>
      <c r="UZR357" s="14"/>
      <c r="UZS357" s="14"/>
      <c r="UZT357" s="14"/>
      <c r="UZU357" s="14"/>
      <c r="UZV357" s="14"/>
      <c r="UZW357" s="14"/>
      <c r="UZX357" s="14"/>
      <c r="UZY357" s="14"/>
      <c r="UZZ357" s="14"/>
      <c r="VAA357" s="14"/>
      <c r="VAB357" s="14"/>
      <c r="VAC357" s="14"/>
      <c r="VAD357" s="14"/>
      <c r="VAE357" s="14"/>
      <c r="VAF357" s="14"/>
      <c r="VAG357" s="14"/>
      <c r="VAH357" s="14"/>
      <c r="VAI357" s="14"/>
      <c r="VAJ357" s="14"/>
      <c r="VAK357" s="14"/>
      <c r="VAL357" s="14"/>
      <c r="VAM357" s="14"/>
      <c r="VAN357" s="14"/>
      <c r="VAO357" s="14"/>
      <c r="VAP357" s="14"/>
      <c r="VAQ357" s="14"/>
      <c r="VAR357" s="14"/>
      <c r="VAS357" s="14"/>
      <c r="VAT357" s="14"/>
      <c r="VAU357" s="14"/>
      <c r="VAV357" s="14"/>
      <c r="VAW357" s="14"/>
      <c r="VAX357" s="14"/>
      <c r="VAY357" s="14"/>
      <c r="VAZ357" s="14"/>
      <c r="VBA357" s="14"/>
      <c r="VBB357" s="14"/>
      <c r="VBC357" s="14"/>
      <c r="VBD357" s="14"/>
      <c r="VBE357" s="14"/>
      <c r="VBF357" s="14"/>
      <c r="VBG357" s="14"/>
      <c r="VBH357" s="14"/>
      <c r="VBI357" s="14"/>
      <c r="VBJ357" s="14"/>
      <c r="VBK357" s="14"/>
      <c r="VBL357" s="14"/>
      <c r="VBM357" s="14"/>
      <c r="VBN357" s="14"/>
      <c r="VBO357" s="14"/>
      <c r="VBP357" s="14"/>
      <c r="VBQ357" s="14"/>
      <c r="VBR357" s="14"/>
      <c r="VBS357" s="14"/>
      <c r="VBT357" s="14"/>
      <c r="VBU357" s="14"/>
      <c r="VBV357" s="14"/>
      <c r="VBW357" s="14"/>
      <c r="VBX357" s="14"/>
      <c r="VBY357" s="14"/>
      <c r="VBZ357" s="14"/>
      <c r="VCA357" s="14"/>
      <c r="VCB357" s="14"/>
      <c r="VCC357" s="14"/>
      <c r="VCD357" s="14"/>
      <c r="VCE357" s="14"/>
      <c r="VCF357" s="14"/>
      <c r="VCG357" s="14"/>
      <c r="VCH357" s="14"/>
      <c r="VCI357" s="14"/>
      <c r="VCJ357" s="14"/>
      <c r="VCK357" s="14"/>
      <c r="VCL357" s="14"/>
      <c r="VCM357" s="14"/>
      <c r="VCN357" s="14"/>
      <c r="VCO357" s="14"/>
      <c r="VCP357" s="14"/>
      <c r="VCQ357" s="14"/>
      <c r="VCR357" s="14"/>
      <c r="VCS357" s="14"/>
      <c r="VCT357" s="14"/>
      <c r="VCU357" s="14"/>
      <c r="VCV357" s="14"/>
      <c r="VCW357" s="14"/>
      <c r="VCX357" s="14"/>
      <c r="VCY357" s="14"/>
      <c r="VCZ357" s="14"/>
      <c r="VDA357" s="14"/>
      <c r="VDB357" s="14"/>
      <c r="VDC357" s="14"/>
      <c r="VDD357" s="14"/>
      <c r="VDE357" s="14"/>
      <c r="VDF357" s="14"/>
      <c r="VDG357" s="14"/>
      <c r="VDH357" s="14"/>
      <c r="VDI357" s="14"/>
      <c r="VDJ357" s="14"/>
      <c r="VDK357" s="14"/>
      <c r="VDL357" s="14"/>
      <c r="VDM357" s="14"/>
      <c r="VDN357" s="14"/>
      <c r="VDO357" s="14"/>
      <c r="VDP357" s="14"/>
      <c r="VDQ357" s="14"/>
      <c r="VDR357" s="14"/>
      <c r="VDS357" s="14"/>
      <c r="VDT357" s="14"/>
      <c r="VDU357" s="14"/>
      <c r="VDV357" s="14"/>
      <c r="VDW357" s="14"/>
      <c r="VDX357" s="14"/>
      <c r="VDY357" s="14"/>
      <c r="VDZ357" s="14"/>
      <c r="VEA357" s="14"/>
      <c r="VEB357" s="14"/>
      <c r="VEC357" s="14"/>
      <c r="VED357" s="14"/>
      <c r="VEE357" s="14"/>
      <c r="VEF357" s="14"/>
      <c r="VEG357" s="14"/>
      <c r="VEH357" s="14"/>
      <c r="VEI357" s="14"/>
      <c r="VEJ357" s="14"/>
      <c r="VEK357" s="14"/>
      <c r="VEL357" s="14"/>
      <c r="VEM357" s="14"/>
      <c r="VEN357" s="14"/>
      <c r="VEO357" s="14"/>
      <c r="VEP357" s="14"/>
      <c r="VEQ357" s="14"/>
      <c r="VER357" s="14"/>
      <c r="VES357" s="14"/>
      <c r="VET357" s="14"/>
      <c r="VEU357" s="14"/>
      <c r="VEV357" s="14"/>
      <c r="VEW357" s="14"/>
      <c r="VEX357" s="14"/>
      <c r="VEY357" s="14"/>
      <c r="VEZ357" s="14"/>
      <c r="VFA357" s="14"/>
      <c r="VFB357" s="14"/>
      <c r="VFC357" s="14"/>
      <c r="VFD357" s="14"/>
      <c r="VFE357" s="14"/>
      <c r="VFF357" s="14"/>
      <c r="VFG357" s="14"/>
      <c r="VFH357" s="14"/>
      <c r="VFI357" s="14"/>
      <c r="VFJ357" s="14"/>
      <c r="VFK357" s="14"/>
      <c r="VFL357" s="14"/>
      <c r="VFM357" s="14"/>
      <c r="VFN357" s="14"/>
      <c r="VFO357" s="14"/>
      <c r="VFP357" s="14"/>
      <c r="VFQ357" s="14"/>
      <c r="VFR357" s="14"/>
      <c r="VFS357" s="14"/>
      <c r="VFT357" s="14"/>
      <c r="VFU357" s="14"/>
      <c r="VFV357" s="14"/>
      <c r="VFW357" s="14"/>
      <c r="VFX357" s="14"/>
      <c r="VFY357" s="14"/>
      <c r="VFZ357" s="14"/>
      <c r="VGA357" s="14"/>
      <c r="VGB357" s="14"/>
      <c r="VGC357" s="14"/>
      <c r="VGD357" s="14"/>
      <c r="VGE357" s="14"/>
      <c r="VGF357" s="14"/>
      <c r="VGG357" s="14"/>
      <c r="VGH357" s="14"/>
      <c r="VGI357" s="14"/>
      <c r="VGJ357" s="14"/>
      <c r="VGK357" s="14"/>
      <c r="VGL357" s="14"/>
      <c r="VGM357" s="14"/>
      <c r="VGN357" s="14"/>
      <c r="VGO357" s="14"/>
      <c r="VGP357" s="14"/>
      <c r="VGQ357" s="14"/>
      <c r="VGR357" s="14"/>
      <c r="VGS357" s="14"/>
      <c r="VGT357" s="14"/>
      <c r="VGU357" s="14"/>
      <c r="VGV357" s="14"/>
      <c r="VGW357" s="14"/>
      <c r="VGX357" s="14"/>
      <c r="VGY357" s="14"/>
      <c r="VGZ357" s="14"/>
      <c r="VHA357" s="14"/>
      <c r="VHB357" s="14"/>
      <c r="VHC357" s="14"/>
      <c r="VHD357" s="14"/>
      <c r="VHE357" s="14"/>
      <c r="VHF357" s="14"/>
      <c r="VHG357" s="14"/>
      <c r="VHH357" s="14"/>
      <c r="VHI357" s="14"/>
      <c r="VHJ357" s="14"/>
      <c r="VHK357" s="14"/>
      <c r="VHL357" s="14"/>
      <c r="VHM357" s="14"/>
      <c r="VHN357" s="14"/>
      <c r="VHO357" s="14"/>
      <c r="VHP357" s="14"/>
      <c r="VHQ357" s="14"/>
      <c r="VHR357" s="14"/>
      <c r="VHS357" s="14"/>
      <c r="VHT357" s="14"/>
      <c r="VHU357" s="14"/>
      <c r="VHV357" s="14"/>
      <c r="VHW357" s="14"/>
      <c r="VHX357" s="14"/>
      <c r="VHY357" s="14"/>
      <c r="VHZ357" s="14"/>
      <c r="VIA357" s="14"/>
      <c r="VIB357" s="14"/>
      <c r="VIC357" s="14"/>
      <c r="VID357" s="14"/>
      <c r="VIE357" s="14"/>
      <c r="VIF357" s="14"/>
      <c r="VIG357" s="14"/>
      <c r="VIH357" s="14"/>
      <c r="VII357" s="14"/>
      <c r="VIJ357" s="14"/>
      <c r="VIK357" s="14"/>
      <c r="VIL357" s="14"/>
      <c r="VIM357" s="14"/>
      <c r="VIN357" s="14"/>
      <c r="VIO357" s="14"/>
      <c r="VIP357" s="14"/>
      <c r="VIQ357" s="14"/>
      <c r="VIR357" s="14"/>
      <c r="VIS357" s="14"/>
      <c r="VIT357" s="14"/>
      <c r="VIU357" s="14"/>
      <c r="VIV357" s="14"/>
      <c r="VIW357" s="14"/>
      <c r="VIX357" s="14"/>
      <c r="VIY357" s="14"/>
      <c r="VIZ357" s="14"/>
      <c r="VJA357" s="14"/>
      <c r="VJB357" s="14"/>
      <c r="VJC357" s="14"/>
      <c r="VJD357" s="14"/>
      <c r="VJE357" s="14"/>
      <c r="VJF357" s="14"/>
      <c r="VJG357" s="14"/>
      <c r="VJH357" s="14"/>
      <c r="VJI357" s="14"/>
      <c r="VJJ357" s="14"/>
      <c r="VJK357" s="14"/>
      <c r="VJL357" s="14"/>
      <c r="VJM357" s="14"/>
      <c r="VJN357" s="14"/>
      <c r="VJO357" s="14"/>
      <c r="VJP357" s="14"/>
      <c r="VJQ357" s="14"/>
      <c r="VJR357" s="14"/>
      <c r="VJS357" s="14"/>
      <c r="VJT357" s="14"/>
      <c r="VJU357" s="14"/>
      <c r="VJV357" s="14"/>
      <c r="VJW357" s="14"/>
      <c r="VJX357" s="14"/>
      <c r="VJY357" s="14"/>
      <c r="VJZ357" s="14"/>
      <c r="VKA357" s="14"/>
      <c r="VKB357" s="14"/>
      <c r="VKC357" s="14"/>
      <c r="VKD357" s="14"/>
      <c r="VKE357" s="14"/>
      <c r="VKF357" s="14"/>
      <c r="VKG357" s="14"/>
      <c r="VKH357" s="14"/>
      <c r="VKI357" s="14"/>
      <c r="VKJ357" s="14"/>
      <c r="VKK357" s="14"/>
      <c r="VKL357" s="14"/>
      <c r="VKM357" s="14"/>
      <c r="VKN357" s="14"/>
      <c r="VKO357" s="14"/>
      <c r="VKP357" s="14"/>
      <c r="VKQ357" s="14"/>
      <c r="VKR357" s="14"/>
      <c r="VKS357" s="14"/>
      <c r="VKT357" s="14"/>
      <c r="VKU357" s="14"/>
      <c r="VKV357" s="14"/>
      <c r="VKW357" s="14"/>
      <c r="VKX357" s="14"/>
      <c r="VKY357" s="14"/>
      <c r="VKZ357" s="14"/>
      <c r="VLA357" s="14"/>
      <c r="VLB357" s="14"/>
      <c r="VLC357" s="14"/>
      <c r="VLD357" s="14"/>
      <c r="VLE357" s="14"/>
      <c r="VLF357" s="14"/>
      <c r="VLG357" s="14"/>
      <c r="VLH357" s="14"/>
      <c r="VLI357" s="14"/>
      <c r="VLJ357" s="14"/>
      <c r="VLK357" s="14"/>
      <c r="VLL357" s="14"/>
      <c r="VLM357" s="14"/>
      <c r="VLN357" s="14"/>
      <c r="VLO357" s="14"/>
      <c r="VLP357" s="14"/>
      <c r="VLQ357" s="14"/>
      <c r="VLR357" s="14"/>
      <c r="VLS357" s="14"/>
      <c r="VLT357" s="14"/>
      <c r="VLU357" s="14"/>
      <c r="VLV357" s="14"/>
      <c r="VLW357" s="14"/>
      <c r="VLX357" s="14"/>
      <c r="VLY357" s="14"/>
      <c r="VLZ357" s="14"/>
      <c r="VMA357" s="14"/>
      <c r="VMB357" s="14"/>
      <c r="VMC357" s="14"/>
      <c r="VMD357" s="14"/>
      <c r="VME357" s="14"/>
      <c r="VMF357" s="14"/>
      <c r="VMG357" s="14"/>
      <c r="VMH357" s="14"/>
      <c r="VMI357" s="14"/>
      <c r="VMJ357" s="14"/>
      <c r="VMK357" s="14"/>
      <c r="VML357" s="14"/>
      <c r="VMM357" s="14"/>
      <c r="VMN357" s="14"/>
      <c r="VMO357" s="14"/>
      <c r="VMP357" s="14"/>
      <c r="VMQ357" s="14"/>
      <c r="VMR357" s="14"/>
      <c r="VMS357" s="14"/>
      <c r="VMT357" s="14"/>
      <c r="VMU357" s="14"/>
      <c r="VMV357" s="14"/>
      <c r="VMW357" s="14"/>
      <c r="VMX357" s="14"/>
      <c r="VMY357" s="14"/>
      <c r="VMZ357" s="14"/>
      <c r="VNA357" s="14"/>
      <c r="VNB357" s="14"/>
      <c r="VNC357" s="14"/>
      <c r="VND357" s="14"/>
      <c r="VNE357" s="14"/>
      <c r="VNF357" s="14"/>
      <c r="VNG357" s="14"/>
      <c r="VNH357" s="14"/>
      <c r="VNI357" s="14"/>
      <c r="VNJ357" s="14"/>
      <c r="VNK357" s="14"/>
      <c r="VNL357" s="14"/>
      <c r="VNM357" s="14"/>
      <c r="VNN357" s="14"/>
      <c r="VNO357" s="14"/>
      <c r="VNP357" s="14"/>
      <c r="VNQ357" s="14"/>
      <c r="VNR357" s="14"/>
      <c r="VNS357" s="14"/>
      <c r="VNT357" s="14"/>
      <c r="VNU357" s="14"/>
      <c r="VNV357" s="14"/>
      <c r="VNW357" s="14"/>
      <c r="VNX357" s="14"/>
      <c r="VNY357" s="14"/>
      <c r="VNZ357" s="14"/>
      <c r="VOA357" s="14"/>
      <c r="VOB357" s="14"/>
      <c r="VOC357" s="14"/>
      <c r="VOD357" s="14"/>
      <c r="VOE357" s="14"/>
      <c r="VOF357" s="14"/>
      <c r="VOG357" s="14"/>
      <c r="VOH357" s="14"/>
      <c r="VOI357" s="14"/>
      <c r="VOJ357" s="14"/>
      <c r="VOK357" s="14"/>
      <c r="VOL357" s="14"/>
      <c r="VOM357" s="14"/>
      <c r="VON357" s="14"/>
      <c r="VOO357" s="14"/>
      <c r="VOP357" s="14"/>
      <c r="VOQ357" s="14"/>
      <c r="VOR357" s="14"/>
      <c r="VOS357" s="14"/>
      <c r="VOT357" s="14"/>
      <c r="VOU357" s="14"/>
      <c r="VOV357" s="14"/>
      <c r="VOW357" s="14"/>
      <c r="VOX357" s="14"/>
      <c r="VOY357" s="14"/>
      <c r="VOZ357" s="14"/>
      <c r="VPA357" s="14"/>
      <c r="VPB357" s="14"/>
      <c r="VPC357" s="14"/>
      <c r="VPD357" s="14"/>
      <c r="VPE357" s="14"/>
      <c r="VPF357" s="14"/>
      <c r="VPG357" s="14"/>
      <c r="VPH357" s="14"/>
      <c r="VPI357" s="14"/>
      <c r="VPJ357" s="14"/>
      <c r="VPK357" s="14"/>
      <c r="VPL357" s="14"/>
      <c r="VPM357" s="14"/>
      <c r="VPN357" s="14"/>
      <c r="VPO357" s="14"/>
      <c r="VPP357" s="14"/>
      <c r="VPQ357" s="14"/>
      <c r="VPR357" s="14"/>
      <c r="VPS357" s="14"/>
      <c r="VPT357" s="14"/>
      <c r="VPU357" s="14"/>
      <c r="VPV357" s="14"/>
      <c r="VPW357" s="14"/>
      <c r="VPX357" s="14"/>
      <c r="VPY357" s="14"/>
      <c r="VPZ357" s="14"/>
      <c r="VQA357" s="14"/>
      <c r="VQB357" s="14"/>
      <c r="VQC357" s="14"/>
      <c r="VQD357" s="14"/>
      <c r="VQE357" s="14"/>
      <c r="VQF357" s="14"/>
      <c r="VQG357" s="14"/>
      <c r="VQH357" s="14"/>
      <c r="VQI357" s="14"/>
      <c r="VQJ357" s="14"/>
      <c r="VQK357" s="14"/>
      <c r="VQL357" s="14"/>
      <c r="VQM357" s="14"/>
      <c r="VQN357" s="14"/>
      <c r="VQO357" s="14"/>
      <c r="VQP357" s="14"/>
      <c r="VQQ357" s="14"/>
      <c r="VQR357" s="14"/>
      <c r="VQS357" s="14"/>
      <c r="VQT357" s="14"/>
      <c r="VQU357" s="14"/>
      <c r="VQV357" s="14"/>
      <c r="VQW357" s="14"/>
      <c r="VQX357" s="14"/>
      <c r="VQY357" s="14"/>
      <c r="VQZ357" s="14"/>
      <c r="VRA357" s="14"/>
      <c r="VRB357" s="14"/>
      <c r="VRC357" s="14"/>
      <c r="VRD357" s="14"/>
      <c r="VRE357" s="14"/>
      <c r="VRF357" s="14"/>
      <c r="VRG357" s="14"/>
      <c r="VRH357" s="14"/>
      <c r="VRI357" s="14"/>
      <c r="VRJ357" s="14"/>
      <c r="VRK357" s="14"/>
      <c r="VRL357" s="14"/>
      <c r="VRM357" s="14"/>
      <c r="VRN357" s="14"/>
      <c r="VRO357" s="14"/>
      <c r="VRP357" s="14"/>
      <c r="VRQ357" s="14"/>
      <c r="VRR357" s="14"/>
      <c r="VRS357" s="14"/>
      <c r="VRT357" s="14"/>
      <c r="VRU357" s="14"/>
      <c r="VRV357" s="14"/>
      <c r="VRW357" s="14"/>
      <c r="VRX357" s="14"/>
      <c r="VRY357" s="14"/>
      <c r="VRZ357" s="14"/>
      <c r="VSA357" s="14"/>
      <c r="VSB357" s="14"/>
      <c r="VSC357" s="14"/>
      <c r="VSD357" s="14"/>
      <c r="VSE357" s="14"/>
      <c r="VSF357" s="14"/>
      <c r="VSG357" s="14"/>
      <c r="VSH357" s="14"/>
      <c r="VSI357" s="14"/>
      <c r="VSJ357" s="14"/>
      <c r="VSK357" s="14"/>
      <c r="VSL357" s="14"/>
      <c r="VSM357" s="14"/>
      <c r="VSN357" s="14"/>
      <c r="VSO357" s="14"/>
      <c r="VSP357" s="14"/>
      <c r="VSQ357" s="14"/>
      <c r="VSR357" s="14"/>
      <c r="VSS357" s="14"/>
      <c r="VST357" s="14"/>
      <c r="VSU357" s="14"/>
      <c r="VSV357" s="14"/>
      <c r="VSW357" s="14"/>
      <c r="VSX357" s="14"/>
      <c r="VSY357" s="14"/>
      <c r="VSZ357" s="14"/>
      <c r="VTA357" s="14"/>
      <c r="VTB357" s="14"/>
      <c r="VTC357" s="14"/>
      <c r="VTD357" s="14"/>
      <c r="VTE357" s="14"/>
      <c r="VTF357" s="14"/>
      <c r="VTG357" s="14"/>
      <c r="VTH357" s="14"/>
      <c r="VTI357" s="14"/>
      <c r="VTJ357" s="14"/>
      <c r="VTK357" s="14"/>
      <c r="VTL357" s="14"/>
      <c r="VTM357" s="14"/>
      <c r="VTN357" s="14"/>
      <c r="VTO357" s="14"/>
      <c r="VTP357" s="14"/>
      <c r="VTQ357" s="14"/>
      <c r="VTR357" s="14"/>
      <c r="VTS357" s="14"/>
      <c r="VTT357" s="14"/>
      <c r="VTU357" s="14"/>
      <c r="VTV357" s="14"/>
      <c r="VTW357" s="14"/>
      <c r="VTX357" s="14"/>
      <c r="VTY357" s="14"/>
      <c r="VTZ357" s="14"/>
      <c r="VUA357" s="14"/>
      <c r="VUB357" s="14"/>
      <c r="VUC357" s="14"/>
      <c r="VUD357" s="14"/>
      <c r="VUE357" s="14"/>
      <c r="VUF357" s="14"/>
      <c r="VUG357" s="14"/>
      <c r="VUH357" s="14"/>
      <c r="VUI357" s="14"/>
      <c r="VUJ357" s="14"/>
      <c r="VUK357" s="14"/>
      <c r="VUL357" s="14"/>
      <c r="VUM357" s="14"/>
      <c r="VUN357" s="14"/>
      <c r="VUO357" s="14"/>
      <c r="VUP357" s="14"/>
      <c r="VUQ357" s="14"/>
      <c r="VUR357" s="14"/>
      <c r="VUS357" s="14"/>
      <c r="VUT357" s="14"/>
      <c r="VUU357" s="14"/>
      <c r="VUV357" s="14"/>
      <c r="VUW357" s="14"/>
      <c r="VUX357" s="14"/>
      <c r="VUY357" s="14"/>
      <c r="VUZ357" s="14"/>
      <c r="VVA357" s="14"/>
      <c r="VVB357" s="14"/>
      <c r="VVC357" s="14"/>
      <c r="VVD357" s="14"/>
      <c r="VVE357" s="14"/>
      <c r="VVF357" s="14"/>
      <c r="VVG357" s="14"/>
      <c r="VVH357" s="14"/>
      <c r="VVI357" s="14"/>
      <c r="VVJ357" s="14"/>
      <c r="VVK357" s="14"/>
      <c r="VVL357" s="14"/>
      <c r="VVM357" s="14"/>
      <c r="VVN357" s="14"/>
      <c r="VVO357" s="14"/>
      <c r="VVP357" s="14"/>
      <c r="VVQ357" s="14"/>
      <c r="VVR357" s="14"/>
      <c r="VVS357" s="14"/>
      <c r="VVT357" s="14"/>
      <c r="VVU357" s="14"/>
      <c r="VVV357" s="14"/>
      <c r="VVW357" s="14"/>
      <c r="VVX357" s="14"/>
      <c r="VVY357" s="14"/>
      <c r="VVZ357" s="14"/>
      <c r="VWA357" s="14"/>
      <c r="VWB357" s="14"/>
      <c r="VWC357" s="14"/>
      <c r="VWD357" s="14"/>
      <c r="VWE357" s="14"/>
      <c r="VWF357" s="14"/>
      <c r="VWG357" s="14"/>
      <c r="VWH357" s="14"/>
      <c r="VWI357" s="14"/>
      <c r="VWJ357" s="14"/>
      <c r="VWK357" s="14"/>
      <c r="VWL357" s="14"/>
      <c r="VWM357" s="14"/>
      <c r="VWN357" s="14"/>
      <c r="VWO357" s="14"/>
      <c r="VWP357" s="14"/>
      <c r="VWQ357" s="14"/>
      <c r="VWR357" s="14"/>
      <c r="VWS357" s="14"/>
      <c r="VWT357" s="14"/>
      <c r="VWU357" s="14"/>
      <c r="VWV357" s="14"/>
      <c r="VWW357" s="14"/>
      <c r="VWX357" s="14"/>
      <c r="VWY357" s="14"/>
      <c r="VWZ357" s="14"/>
      <c r="VXA357" s="14"/>
      <c r="VXB357" s="14"/>
      <c r="VXC357" s="14"/>
      <c r="VXD357" s="14"/>
      <c r="VXE357" s="14"/>
      <c r="VXF357" s="14"/>
      <c r="VXG357" s="14"/>
      <c r="VXH357" s="14"/>
      <c r="VXI357" s="14"/>
      <c r="VXJ357" s="14"/>
      <c r="VXK357" s="14"/>
      <c r="VXL357" s="14"/>
      <c r="VXM357" s="14"/>
      <c r="VXN357" s="14"/>
      <c r="VXO357" s="14"/>
      <c r="VXP357" s="14"/>
      <c r="VXQ357" s="14"/>
      <c r="VXR357" s="14"/>
      <c r="VXS357" s="14"/>
      <c r="VXT357" s="14"/>
      <c r="VXU357" s="14"/>
      <c r="VXV357" s="14"/>
      <c r="VXW357" s="14"/>
      <c r="VXX357" s="14"/>
      <c r="VXY357" s="14"/>
      <c r="VXZ357" s="14"/>
      <c r="VYA357" s="14"/>
      <c r="VYB357" s="14"/>
      <c r="VYC357" s="14"/>
      <c r="VYD357" s="14"/>
      <c r="VYE357" s="14"/>
      <c r="VYF357" s="14"/>
      <c r="VYG357" s="14"/>
      <c r="VYH357" s="14"/>
      <c r="VYI357" s="14"/>
      <c r="VYJ357" s="14"/>
      <c r="VYK357" s="14"/>
      <c r="VYL357" s="14"/>
      <c r="VYM357" s="14"/>
      <c r="VYN357" s="14"/>
      <c r="VYO357" s="14"/>
      <c r="VYP357" s="14"/>
      <c r="VYQ357" s="14"/>
      <c r="VYR357" s="14"/>
      <c r="VYS357" s="14"/>
      <c r="VYT357" s="14"/>
      <c r="VYU357" s="14"/>
      <c r="VYV357" s="14"/>
      <c r="VYW357" s="14"/>
      <c r="VYX357" s="14"/>
      <c r="VYY357" s="14"/>
      <c r="VYZ357" s="14"/>
      <c r="VZA357" s="14"/>
      <c r="VZB357" s="14"/>
      <c r="VZC357" s="14"/>
      <c r="VZD357" s="14"/>
      <c r="VZE357" s="14"/>
      <c r="VZF357" s="14"/>
      <c r="VZG357" s="14"/>
      <c r="VZH357" s="14"/>
      <c r="VZI357" s="14"/>
      <c r="VZJ357" s="14"/>
      <c r="VZK357" s="14"/>
      <c r="VZL357" s="14"/>
      <c r="VZM357" s="14"/>
      <c r="VZN357" s="14"/>
      <c r="VZO357" s="14"/>
      <c r="VZP357" s="14"/>
      <c r="VZQ357" s="14"/>
      <c r="VZR357" s="14"/>
      <c r="VZS357" s="14"/>
      <c r="VZT357" s="14"/>
      <c r="VZU357" s="14"/>
      <c r="VZV357" s="14"/>
      <c r="VZW357" s="14"/>
      <c r="VZX357" s="14"/>
      <c r="VZY357" s="14"/>
      <c r="VZZ357" s="14"/>
      <c r="WAA357" s="14"/>
      <c r="WAB357" s="14"/>
      <c r="WAC357" s="14"/>
      <c r="WAD357" s="14"/>
      <c r="WAE357" s="14"/>
      <c r="WAF357" s="14"/>
      <c r="WAG357" s="14"/>
      <c r="WAH357" s="14"/>
      <c r="WAI357" s="14"/>
      <c r="WAJ357" s="14"/>
      <c r="WAK357" s="14"/>
      <c r="WAL357" s="14"/>
      <c r="WAM357" s="14"/>
      <c r="WAN357" s="14"/>
      <c r="WAO357" s="14"/>
      <c r="WAP357" s="14"/>
      <c r="WAQ357" s="14"/>
      <c r="WAR357" s="14"/>
      <c r="WAS357" s="14"/>
      <c r="WAT357" s="14"/>
      <c r="WAU357" s="14"/>
      <c r="WAV357" s="14"/>
      <c r="WAW357" s="14"/>
      <c r="WAX357" s="14"/>
      <c r="WAY357" s="14"/>
      <c r="WAZ357" s="14"/>
      <c r="WBA357" s="14"/>
      <c r="WBB357" s="14"/>
      <c r="WBC357" s="14"/>
      <c r="WBD357" s="14"/>
      <c r="WBE357" s="14"/>
      <c r="WBF357" s="14"/>
      <c r="WBG357" s="14"/>
      <c r="WBH357" s="14"/>
      <c r="WBI357" s="14"/>
      <c r="WBJ357" s="14"/>
      <c r="WBK357" s="14"/>
      <c r="WBL357" s="14"/>
      <c r="WBM357" s="14"/>
      <c r="WBN357" s="14"/>
      <c r="WBO357" s="14"/>
      <c r="WBP357" s="14"/>
      <c r="WBQ357" s="14"/>
      <c r="WBR357" s="14"/>
      <c r="WBS357" s="14"/>
      <c r="WBT357" s="14"/>
      <c r="WBU357" s="14"/>
      <c r="WBV357" s="14"/>
      <c r="WBW357" s="14"/>
      <c r="WBX357" s="14"/>
      <c r="WBY357" s="14"/>
      <c r="WBZ357" s="14"/>
      <c r="WCA357" s="14"/>
      <c r="WCB357" s="14"/>
      <c r="WCC357" s="14"/>
      <c r="WCD357" s="14"/>
      <c r="WCE357" s="14"/>
      <c r="WCF357" s="14"/>
      <c r="WCG357" s="14"/>
      <c r="WCH357" s="14"/>
      <c r="WCI357" s="14"/>
      <c r="WCJ357" s="14"/>
      <c r="WCK357" s="14"/>
      <c r="WCL357" s="14"/>
      <c r="WCM357" s="14"/>
      <c r="WCN357" s="14"/>
      <c r="WCO357" s="14"/>
      <c r="WCP357" s="14"/>
      <c r="WCQ357" s="14"/>
      <c r="WCR357" s="14"/>
      <c r="WCS357" s="14"/>
      <c r="WCT357" s="14"/>
      <c r="WCU357" s="14"/>
      <c r="WCV357" s="14"/>
      <c r="WCW357" s="14"/>
      <c r="WCX357" s="14"/>
      <c r="WCY357" s="14"/>
      <c r="WCZ357" s="14"/>
      <c r="WDA357" s="14"/>
      <c r="WDB357" s="14"/>
      <c r="WDC357" s="14"/>
      <c r="WDD357" s="14"/>
      <c r="WDE357" s="14"/>
      <c r="WDF357" s="14"/>
      <c r="WDG357" s="14"/>
      <c r="WDH357" s="14"/>
      <c r="WDI357" s="14"/>
      <c r="WDJ357" s="14"/>
      <c r="WDK357" s="14"/>
      <c r="WDL357" s="14"/>
      <c r="WDM357" s="14"/>
      <c r="WDN357" s="14"/>
      <c r="WDO357" s="14"/>
      <c r="WDP357" s="14"/>
      <c r="WDQ357" s="14"/>
      <c r="WDR357" s="14"/>
      <c r="WDS357" s="14"/>
      <c r="WDT357" s="14"/>
      <c r="WDU357" s="14"/>
      <c r="WDV357" s="14"/>
      <c r="WDW357" s="14"/>
      <c r="WDX357" s="14"/>
      <c r="WDY357" s="14"/>
      <c r="WDZ357" s="14"/>
      <c r="WEA357" s="14"/>
      <c r="WEB357" s="14"/>
      <c r="WEC357" s="14"/>
      <c r="WED357" s="14"/>
      <c r="WEE357" s="14"/>
      <c r="WEF357" s="14"/>
      <c r="WEG357" s="14"/>
      <c r="WEH357" s="14"/>
      <c r="WEI357" s="14"/>
      <c r="WEJ357" s="14"/>
      <c r="WEK357" s="14"/>
      <c r="WEL357" s="14"/>
      <c r="WEM357" s="14"/>
      <c r="WEN357" s="14"/>
      <c r="WEO357" s="14"/>
      <c r="WEP357" s="14"/>
      <c r="WEQ357" s="14"/>
      <c r="WER357" s="14"/>
      <c r="WES357" s="14"/>
      <c r="WET357" s="14"/>
      <c r="WEU357" s="14"/>
      <c r="WEV357" s="14"/>
      <c r="WEW357" s="14"/>
      <c r="WEX357" s="14"/>
      <c r="WEY357" s="14"/>
      <c r="WEZ357" s="14"/>
      <c r="WFA357" s="14"/>
      <c r="WFB357" s="14"/>
      <c r="WFC357" s="14"/>
      <c r="WFD357" s="14"/>
      <c r="WFE357" s="14"/>
      <c r="WFF357" s="14"/>
      <c r="WFG357" s="14"/>
      <c r="WFH357" s="14"/>
      <c r="WFI357" s="14"/>
      <c r="WFJ357" s="14"/>
      <c r="WFK357" s="14"/>
      <c r="WFL357" s="14"/>
      <c r="WFM357" s="14"/>
      <c r="WFN357" s="14"/>
      <c r="WFO357" s="14"/>
      <c r="WFP357" s="14"/>
      <c r="WFQ357" s="14"/>
      <c r="WFR357" s="14"/>
      <c r="WFS357" s="14"/>
      <c r="WFT357" s="14"/>
      <c r="WFU357" s="14"/>
      <c r="WFV357" s="14"/>
      <c r="WFW357" s="14"/>
      <c r="WFX357" s="14"/>
      <c r="WFY357" s="14"/>
      <c r="WFZ357" s="14"/>
      <c r="WGA357" s="14"/>
      <c r="WGB357" s="14"/>
      <c r="WGC357" s="14"/>
      <c r="WGD357" s="14"/>
      <c r="WGE357" s="14"/>
      <c r="WGF357" s="14"/>
      <c r="WGG357" s="14"/>
      <c r="WGH357" s="14"/>
      <c r="WGI357" s="14"/>
      <c r="WGJ357" s="14"/>
      <c r="WGK357" s="14"/>
      <c r="WGL357" s="14"/>
      <c r="WGM357" s="14"/>
      <c r="WGN357" s="14"/>
      <c r="WGO357" s="14"/>
      <c r="WGP357" s="14"/>
      <c r="WGQ357" s="14"/>
      <c r="WGR357" s="14"/>
      <c r="WGS357" s="14"/>
      <c r="WGT357" s="14"/>
      <c r="WGU357" s="14"/>
      <c r="WGV357" s="14"/>
      <c r="WGW357" s="14"/>
      <c r="WGX357" s="14"/>
      <c r="WGY357" s="14"/>
      <c r="WGZ357" s="14"/>
      <c r="WHA357" s="14"/>
      <c r="WHB357" s="14"/>
      <c r="WHC357" s="14"/>
      <c r="WHD357" s="14"/>
      <c r="WHE357" s="14"/>
      <c r="WHF357" s="14"/>
      <c r="WHG357" s="14"/>
      <c r="WHH357" s="14"/>
      <c r="WHI357" s="14"/>
      <c r="WHJ357" s="14"/>
      <c r="WHK357" s="14"/>
      <c r="WHL357" s="14"/>
      <c r="WHM357" s="14"/>
      <c r="WHN357" s="14"/>
      <c r="WHO357" s="14"/>
      <c r="WHP357" s="14"/>
      <c r="WHQ357" s="14"/>
      <c r="WHR357" s="14"/>
      <c r="WHS357" s="14"/>
      <c r="WHT357" s="14"/>
      <c r="WHU357" s="14"/>
      <c r="WHV357" s="14"/>
      <c r="WHW357" s="14"/>
      <c r="WHX357" s="14"/>
      <c r="WHY357" s="14"/>
      <c r="WHZ357" s="14"/>
      <c r="WIA357" s="14"/>
      <c r="WIB357" s="14"/>
      <c r="WIC357" s="14"/>
      <c r="WID357" s="14"/>
      <c r="WIE357" s="14"/>
      <c r="WIF357" s="14"/>
      <c r="WIG357" s="14"/>
      <c r="WIH357" s="14"/>
      <c r="WII357" s="14"/>
      <c r="WIJ357" s="14"/>
      <c r="WIK357" s="14"/>
      <c r="WIL357" s="14"/>
      <c r="WIM357" s="14"/>
      <c r="WIN357" s="14"/>
      <c r="WIO357" s="14"/>
      <c r="WIP357" s="14"/>
      <c r="WIQ357" s="14"/>
      <c r="WIR357" s="14"/>
      <c r="WIS357" s="14"/>
      <c r="WIT357" s="14"/>
      <c r="WIU357" s="14"/>
      <c r="WIV357" s="14"/>
      <c r="WIW357" s="14"/>
      <c r="WIX357" s="14"/>
      <c r="WIY357" s="14"/>
      <c r="WIZ357" s="14"/>
      <c r="WJA357" s="14"/>
      <c r="WJB357" s="14"/>
      <c r="WJC357" s="14"/>
      <c r="WJD357" s="14"/>
      <c r="WJE357" s="14"/>
      <c r="WJF357" s="14"/>
      <c r="WJG357" s="14"/>
      <c r="WJH357" s="14"/>
      <c r="WJI357" s="14"/>
      <c r="WJJ357" s="14"/>
      <c r="WJK357" s="14"/>
      <c r="WJL357" s="14"/>
      <c r="WJM357" s="14"/>
      <c r="WJN357" s="14"/>
      <c r="WJO357" s="14"/>
      <c r="WJP357" s="14"/>
      <c r="WJQ357" s="14"/>
      <c r="WJR357" s="14"/>
      <c r="WJS357" s="14"/>
      <c r="WJT357" s="14"/>
      <c r="WJU357" s="14"/>
      <c r="WJV357" s="14"/>
      <c r="WJW357" s="14"/>
      <c r="WJX357" s="14"/>
      <c r="WJY357" s="14"/>
      <c r="WJZ357" s="14"/>
      <c r="WKA357" s="14"/>
      <c r="WKB357" s="14"/>
      <c r="WKC357" s="14"/>
      <c r="WKD357" s="14"/>
      <c r="WKE357" s="14"/>
      <c r="WKF357" s="14"/>
      <c r="WKG357" s="14"/>
      <c r="WKH357" s="14"/>
      <c r="WKI357" s="14"/>
      <c r="WKJ357" s="14"/>
      <c r="WKK357" s="14"/>
      <c r="WKL357" s="14"/>
      <c r="WKM357" s="14"/>
      <c r="WKN357" s="14"/>
      <c r="WKO357" s="14"/>
      <c r="WKP357" s="14"/>
      <c r="WKQ357" s="14"/>
      <c r="WKR357" s="14"/>
      <c r="WKS357" s="14"/>
      <c r="WKT357" s="14"/>
      <c r="WKU357" s="14"/>
      <c r="WKV357" s="14"/>
      <c r="WKW357" s="14"/>
      <c r="WKX357" s="14"/>
      <c r="WKY357" s="14"/>
      <c r="WKZ357" s="14"/>
      <c r="WLA357" s="14"/>
      <c r="WLB357" s="14"/>
      <c r="WLC357" s="14"/>
      <c r="WLD357" s="14"/>
      <c r="WLE357" s="14"/>
      <c r="WLF357" s="14"/>
      <c r="WLG357" s="14"/>
      <c r="WLH357" s="14"/>
      <c r="WLI357" s="14"/>
      <c r="WLJ357" s="14"/>
      <c r="WLK357" s="14"/>
      <c r="WLL357" s="14"/>
      <c r="WLM357" s="14"/>
      <c r="WLN357" s="14"/>
      <c r="WLO357" s="14"/>
      <c r="WLP357" s="14"/>
      <c r="WLQ357" s="14"/>
      <c r="WLR357" s="14"/>
      <c r="WLS357" s="14"/>
      <c r="WLT357" s="14"/>
      <c r="WLU357" s="14"/>
      <c r="WLV357" s="14"/>
      <c r="WLW357" s="14"/>
      <c r="WLX357" s="14"/>
      <c r="WLY357" s="14"/>
      <c r="WLZ357" s="14"/>
      <c r="WMA357" s="14"/>
      <c r="WMB357" s="14"/>
      <c r="WMC357" s="14"/>
      <c r="WMD357" s="14"/>
      <c r="WME357" s="14"/>
      <c r="WMF357" s="14"/>
      <c r="WMG357" s="14"/>
      <c r="WMH357" s="14"/>
      <c r="WMI357" s="14"/>
      <c r="WMJ357" s="14"/>
      <c r="WMK357" s="14"/>
      <c r="WML357" s="14"/>
      <c r="WMM357" s="14"/>
      <c r="WMN357" s="14"/>
      <c r="WMO357" s="14"/>
      <c r="WMP357" s="14"/>
      <c r="WMQ357" s="14"/>
      <c r="WMR357" s="14"/>
      <c r="WMS357" s="14"/>
      <c r="WMT357" s="14"/>
      <c r="WMU357" s="14"/>
      <c r="WMV357" s="14"/>
      <c r="WMW357" s="14"/>
      <c r="WMX357" s="14"/>
      <c r="WMY357" s="14"/>
      <c r="WMZ357" s="14"/>
      <c r="WNA357" s="14"/>
      <c r="WNB357" s="14"/>
      <c r="WNC357" s="14"/>
      <c r="WND357" s="14"/>
      <c r="WNE357" s="14"/>
      <c r="WNF357" s="14"/>
      <c r="WNG357" s="14"/>
      <c r="WNH357" s="14"/>
      <c r="WNI357" s="14"/>
      <c r="WNJ357" s="14"/>
      <c r="WNK357" s="14"/>
      <c r="WNL357" s="14"/>
      <c r="WNM357" s="14"/>
      <c r="WNN357" s="14"/>
      <c r="WNO357" s="14"/>
      <c r="WNP357" s="14"/>
      <c r="WNQ357" s="14"/>
      <c r="WNR357" s="14"/>
      <c r="WNS357" s="14"/>
      <c r="WNT357" s="14"/>
      <c r="WNU357" s="14"/>
      <c r="WNV357" s="14"/>
      <c r="WNW357" s="14"/>
      <c r="WNX357" s="14"/>
      <c r="WNY357" s="14"/>
      <c r="WNZ357" s="14"/>
      <c r="WOA357" s="14"/>
      <c r="WOB357" s="14"/>
      <c r="WOC357" s="14"/>
      <c r="WOD357" s="14"/>
      <c r="WOE357" s="14"/>
      <c r="WOF357" s="14"/>
      <c r="WOG357" s="14"/>
      <c r="WOH357" s="14"/>
      <c r="WOI357" s="14"/>
      <c r="WOJ357" s="14"/>
      <c r="WOK357" s="14"/>
      <c r="WOL357" s="14"/>
      <c r="WOM357" s="14"/>
      <c r="WON357" s="14"/>
      <c r="WOO357" s="14"/>
      <c r="WOP357" s="14"/>
      <c r="WOQ357" s="14"/>
      <c r="WOR357" s="14"/>
      <c r="WOS357" s="14"/>
      <c r="WOT357" s="14"/>
      <c r="WOU357" s="14"/>
      <c r="WOV357" s="14"/>
      <c r="WOW357" s="14"/>
      <c r="WOX357" s="14"/>
      <c r="WOY357" s="14"/>
      <c r="WOZ357" s="14"/>
      <c r="WPA357" s="14"/>
      <c r="WPB357" s="14"/>
      <c r="WPC357" s="14"/>
      <c r="WPD357" s="14"/>
      <c r="WPE357" s="14"/>
      <c r="WPF357" s="14"/>
      <c r="WPG357" s="14"/>
      <c r="WPH357" s="14"/>
      <c r="WPI357" s="14"/>
      <c r="WPJ357" s="14"/>
      <c r="WPK357" s="14"/>
      <c r="WPL357" s="14"/>
      <c r="WPM357" s="14"/>
      <c r="WPN357" s="14"/>
      <c r="WPO357" s="14"/>
      <c r="WPP357" s="14"/>
      <c r="WPQ357" s="14"/>
      <c r="WPR357" s="14"/>
      <c r="WPS357" s="14"/>
      <c r="WPT357" s="14"/>
      <c r="WPU357" s="14"/>
      <c r="WPV357" s="14"/>
      <c r="WPW357" s="14"/>
      <c r="WPX357" s="14"/>
      <c r="WPY357" s="14"/>
      <c r="WPZ357" s="14"/>
      <c r="WQA357" s="14"/>
      <c r="WQB357" s="14"/>
      <c r="WQC357" s="14"/>
      <c r="WQD357" s="14"/>
      <c r="WQE357" s="14"/>
      <c r="WQF357" s="14"/>
      <c r="WQG357" s="14"/>
      <c r="WQH357" s="14"/>
      <c r="WQI357" s="14"/>
      <c r="WQJ357" s="14"/>
      <c r="WQK357" s="14"/>
      <c r="WQL357" s="14"/>
      <c r="WQM357" s="14"/>
      <c r="WQN357" s="14"/>
      <c r="WQO357" s="14"/>
      <c r="WQP357" s="14"/>
      <c r="WQQ357" s="14"/>
      <c r="WQR357" s="14"/>
      <c r="WQS357" s="14"/>
      <c r="WQT357" s="14"/>
      <c r="WQU357" s="14"/>
      <c r="WQV357" s="14"/>
      <c r="WQW357" s="14"/>
      <c r="WQX357" s="14"/>
      <c r="WQY357" s="14"/>
      <c r="WQZ357" s="14"/>
      <c r="WRA357" s="14"/>
      <c r="WRB357" s="14"/>
      <c r="WRC357" s="14"/>
      <c r="WRD357" s="14"/>
      <c r="WRE357" s="14"/>
      <c r="WRF357" s="14"/>
      <c r="WRG357" s="14"/>
      <c r="WRH357" s="14"/>
      <c r="WRI357" s="14"/>
      <c r="WRJ357" s="14"/>
      <c r="WRK357" s="14"/>
      <c r="WRL357" s="14"/>
      <c r="WRM357" s="14"/>
      <c r="WRN357" s="14"/>
      <c r="WRO357" s="14"/>
      <c r="WRP357" s="14"/>
      <c r="WRQ357" s="14"/>
      <c r="WRR357" s="14"/>
      <c r="WRS357" s="14"/>
      <c r="WRT357" s="14"/>
      <c r="WRU357" s="14"/>
      <c r="WRV357" s="14"/>
      <c r="WRW357" s="14"/>
      <c r="WRX357" s="14"/>
      <c r="WRY357" s="14"/>
      <c r="WRZ357" s="14"/>
      <c r="WSA357" s="14"/>
      <c r="WSB357" s="14"/>
      <c r="WSC357" s="14"/>
      <c r="WSD357" s="14"/>
      <c r="WSE357" s="14"/>
      <c r="WSF357" s="14"/>
      <c r="WSG357" s="14"/>
      <c r="WSH357" s="14"/>
      <c r="WSI357" s="14"/>
      <c r="WSJ357" s="14"/>
      <c r="WSK357" s="14"/>
      <c r="WSL357" s="14"/>
      <c r="WSM357" s="14"/>
      <c r="WSN357" s="14"/>
      <c r="WSO357" s="14"/>
      <c r="WSP357" s="14"/>
      <c r="WSQ357" s="14"/>
      <c r="WSR357" s="14"/>
      <c r="WSS357" s="14"/>
      <c r="WST357" s="14"/>
      <c r="WSU357" s="14"/>
      <c r="WSV357" s="14"/>
      <c r="WSW357" s="14"/>
      <c r="WSX357" s="14"/>
      <c r="WSY357" s="14"/>
      <c r="WSZ357" s="14"/>
      <c r="WTA357" s="14"/>
      <c r="WTB357" s="14"/>
      <c r="WTC357" s="14"/>
      <c r="WTD357" s="14"/>
      <c r="WTE357" s="14"/>
      <c r="WTF357" s="14"/>
      <c r="WTG357" s="14"/>
      <c r="WTH357" s="14"/>
      <c r="WTI357" s="14"/>
      <c r="WTJ357" s="14"/>
      <c r="WTK357" s="14"/>
      <c r="WTL357" s="14"/>
      <c r="WTM357" s="14"/>
      <c r="WTN357" s="14"/>
      <c r="WTO357" s="14"/>
      <c r="WTP357" s="14"/>
      <c r="WTQ357" s="14"/>
      <c r="WTR357" s="14"/>
      <c r="WTS357" s="14"/>
      <c r="WTT357" s="14"/>
      <c r="WTU357" s="14"/>
      <c r="WTV357" s="14"/>
      <c r="WTW357" s="14"/>
      <c r="WTX357" s="14"/>
      <c r="WTY357" s="14"/>
      <c r="WTZ357" s="14"/>
      <c r="WUA357" s="14"/>
      <c r="WUB357" s="14"/>
      <c r="WUC357" s="14"/>
      <c r="WUD357" s="14"/>
      <c r="WUE357" s="14"/>
      <c r="WUF357" s="14"/>
      <c r="WUG357" s="14"/>
      <c r="WUH357" s="14"/>
      <c r="WUI357" s="14"/>
      <c r="WUJ357" s="14"/>
      <c r="WUK357" s="14"/>
      <c r="WUL357" s="14"/>
      <c r="WUM357" s="14"/>
      <c r="WUN357" s="14"/>
      <c r="WUO357" s="14"/>
      <c r="WUP357" s="14"/>
      <c r="WUQ357" s="14"/>
      <c r="WUR357" s="14"/>
      <c r="WUS357" s="14"/>
      <c r="WUT357" s="14"/>
      <c r="WUU357" s="14"/>
      <c r="WUV357" s="14"/>
      <c r="WUW357" s="14"/>
      <c r="WUX357" s="14"/>
      <c r="WUY357" s="14"/>
      <c r="WUZ357" s="14"/>
      <c r="WVA357" s="14"/>
      <c r="WVB357" s="14"/>
      <c r="WVC357" s="14"/>
      <c r="WVD357" s="14"/>
      <c r="WVE357" s="14"/>
      <c r="WVF357" s="14"/>
      <c r="WVG357" s="14"/>
      <c r="WVH357" s="14"/>
      <c r="WVI357" s="14"/>
      <c r="WVJ357" s="14"/>
      <c r="WVK357" s="14"/>
      <c r="WVL357" s="14"/>
      <c r="WVM357" s="14"/>
      <c r="WVN357" s="14"/>
      <c r="WVO357" s="14"/>
      <c r="WVP357" s="14"/>
      <c r="WVQ357" s="14"/>
      <c r="WVR357" s="14"/>
      <c r="WVS357" s="14"/>
      <c r="WVT357" s="14"/>
      <c r="WVU357" s="14"/>
      <c r="WVV357" s="14"/>
      <c r="WVW357" s="14"/>
      <c r="WVX357" s="14"/>
      <c r="WVY357" s="14"/>
      <c r="WVZ357" s="14"/>
      <c r="WWA357" s="14"/>
      <c r="WWB357" s="14"/>
      <c r="WWC357" s="14"/>
      <c r="WWD357" s="14"/>
      <c r="WWE357" s="14"/>
      <c r="WWF357" s="14"/>
      <c r="WWG357" s="14"/>
      <c r="WWH357" s="14"/>
      <c r="WWI357" s="14"/>
      <c r="WWJ357" s="14"/>
      <c r="WWK357" s="14"/>
      <c r="WWL357" s="14"/>
      <c r="WWM357" s="14"/>
      <c r="WWN357" s="14"/>
      <c r="WWO357" s="14"/>
      <c r="WWP357" s="14"/>
      <c r="WWQ357" s="14"/>
      <c r="WWR357" s="14"/>
      <c r="WWS357" s="14"/>
      <c r="WWT357" s="14"/>
      <c r="WWU357" s="14"/>
      <c r="WWV357" s="14"/>
      <c r="WWW357" s="14"/>
      <c r="WWX357" s="14"/>
      <c r="WWY357" s="14"/>
      <c r="WWZ357" s="14"/>
      <c r="WXA357" s="14"/>
      <c r="WXB357" s="14"/>
      <c r="WXC357" s="14"/>
      <c r="WXD357" s="14"/>
      <c r="WXE357" s="14"/>
      <c r="WXF357" s="14"/>
      <c r="WXG357" s="14"/>
      <c r="WXH357" s="14"/>
      <c r="WXI357" s="14"/>
      <c r="WXJ357" s="14"/>
      <c r="WXK357" s="14"/>
      <c r="WXL357" s="14"/>
      <c r="WXM357" s="14"/>
      <c r="WXN357" s="14"/>
      <c r="WXO357" s="14"/>
      <c r="WXP357" s="14"/>
      <c r="WXQ357" s="14"/>
      <c r="WXR357" s="14"/>
      <c r="WXS357" s="14"/>
      <c r="WXT357" s="14"/>
      <c r="WXU357" s="14"/>
      <c r="WXV357" s="14"/>
      <c r="WXW357" s="14"/>
      <c r="WXX357" s="14"/>
      <c r="WXY357" s="14"/>
      <c r="WXZ357" s="14"/>
      <c r="WYA357" s="14"/>
      <c r="WYB357" s="14"/>
      <c r="WYC357" s="14"/>
      <c r="WYD357" s="14"/>
      <c r="WYE357" s="14"/>
      <c r="WYF357" s="14"/>
      <c r="WYG357" s="14"/>
      <c r="WYH357" s="14"/>
      <c r="WYI357" s="14"/>
      <c r="WYJ357" s="14"/>
      <c r="WYK357" s="14"/>
      <c r="WYL357" s="14"/>
      <c r="WYM357" s="14"/>
      <c r="WYN357" s="14"/>
      <c r="WYO357" s="14"/>
      <c r="WYP357" s="14"/>
      <c r="WYQ357" s="14"/>
      <c r="WYR357" s="14"/>
      <c r="WYS357" s="14"/>
      <c r="WYT357" s="14"/>
      <c r="WYU357" s="14"/>
      <c r="WYV357" s="14"/>
      <c r="WYW357" s="14"/>
      <c r="WYX357" s="14"/>
      <c r="WYY357" s="14"/>
      <c r="WYZ357" s="14"/>
      <c r="WZA357" s="14"/>
      <c r="WZB357" s="14"/>
      <c r="WZC357" s="14"/>
      <c r="WZD357" s="14"/>
      <c r="WZE357" s="14"/>
      <c r="WZF357" s="14"/>
      <c r="WZG357" s="14"/>
      <c r="WZH357" s="14"/>
      <c r="WZI357" s="14"/>
      <c r="WZJ357" s="14"/>
      <c r="WZK357" s="14"/>
      <c r="WZL357" s="14"/>
      <c r="WZM357" s="14"/>
      <c r="WZN357" s="14"/>
      <c r="WZO357" s="14"/>
      <c r="WZP357" s="14"/>
      <c r="WZQ357" s="14"/>
      <c r="WZR357" s="14"/>
      <c r="WZS357" s="14"/>
      <c r="WZT357" s="14"/>
      <c r="WZU357" s="14"/>
      <c r="WZV357" s="14"/>
      <c r="WZW357" s="14"/>
      <c r="WZX357" s="14"/>
      <c r="WZY357" s="14"/>
      <c r="WZZ357" s="14"/>
      <c r="XAA357" s="14"/>
      <c r="XAB357" s="14"/>
      <c r="XAC357" s="14"/>
      <c r="XAD357" s="14"/>
      <c r="XAE357" s="14"/>
      <c r="XAF357" s="14"/>
      <c r="XAG357" s="14"/>
      <c r="XAH357" s="14"/>
      <c r="XAI357" s="14"/>
      <c r="XAJ357" s="14"/>
      <c r="XAK357" s="14"/>
      <c r="XAL357" s="14"/>
      <c r="XAM357" s="14"/>
      <c r="XAN357" s="14"/>
      <c r="XAO357" s="14"/>
      <c r="XAP357" s="14"/>
      <c r="XAQ357" s="14"/>
      <c r="XAR357" s="14"/>
      <c r="XAS357" s="14"/>
      <c r="XAT357" s="14"/>
      <c r="XAU357" s="14"/>
      <c r="XAV357" s="14"/>
      <c r="XAW357" s="14"/>
      <c r="XAX357" s="14"/>
      <c r="XAY357" s="14"/>
      <c r="XAZ357" s="14"/>
      <c r="XBA357" s="14"/>
      <c r="XBB357" s="14"/>
      <c r="XBC357" s="14"/>
      <c r="XBD357" s="14"/>
      <c r="XBE357" s="14"/>
      <c r="XBF357" s="14"/>
      <c r="XBG357" s="14"/>
      <c r="XBH357" s="14"/>
      <c r="XBI357" s="14"/>
      <c r="XBJ357" s="14"/>
      <c r="XBK357" s="14"/>
      <c r="XBL357" s="14"/>
      <c r="XBM357" s="14"/>
      <c r="XBN357" s="14"/>
      <c r="XBO357" s="14"/>
      <c r="XBP357" s="14"/>
      <c r="XBQ357" s="14"/>
      <c r="XBR357" s="14"/>
      <c r="XBS357" s="14"/>
      <c r="XBT357" s="14"/>
      <c r="XBU357" s="14"/>
      <c r="XBV357" s="14"/>
      <c r="XBW357" s="14"/>
      <c r="XBX357" s="14"/>
      <c r="XBY357" s="14"/>
      <c r="XBZ357" s="14"/>
      <c r="XCA357" s="14"/>
      <c r="XCB357" s="14"/>
      <c r="XCC357" s="14"/>
      <c r="XCD357" s="14"/>
      <c r="XCE357" s="14"/>
      <c r="XCF357" s="14"/>
      <c r="XCG357" s="14"/>
      <c r="XCH357" s="14"/>
      <c r="XCI357" s="14"/>
      <c r="XCJ357" s="14"/>
      <c r="XCK357" s="14"/>
      <c r="XCL357" s="14"/>
      <c r="XCM357" s="14"/>
      <c r="XCN357" s="14"/>
      <c r="XCO357" s="14"/>
      <c r="XCP357" s="14"/>
      <c r="XCQ357" s="14"/>
      <c r="XCR357" s="14"/>
      <c r="XCS357" s="14"/>
      <c r="XCT357" s="14"/>
      <c r="XCU357" s="14"/>
      <c r="XCV357" s="14"/>
      <c r="XCW357" s="14"/>
      <c r="XCX357" s="14"/>
      <c r="XCY357" s="14"/>
      <c r="XCZ357" s="14"/>
      <c r="XDA357" s="14"/>
      <c r="XDB357" s="14"/>
      <c r="XDC357" s="14"/>
      <c r="XDD357" s="14"/>
      <c r="XDE357" s="14"/>
      <c r="XDF357" s="14"/>
      <c r="XDG357" s="14"/>
      <c r="XDH357" s="14"/>
      <c r="XDI357" s="14"/>
      <c r="XDJ357" s="14"/>
      <c r="XDK357" s="14"/>
      <c r="XDL357" s="14"/>
      <c r="XDM357" s="14"/>
      <c r="XDN357" s="14"/>
      <c r="XDO357" s="14"/>
      <c r="XDP357" s="14"/>
      <c r="XDQ357" s="14"/>
      <c r="XDR357" s="14"/>
      <c r="XDS357" s="14"/>
      <c r="XDT357" s="14"/>
      <c r="XDU357" s="14"/>
      <c r="XDV357" s="14"/>
      <c r="XDW357" s="14"/>
      <c r="XDX357" s="14"/>
      <c r="XDY357" s="14"/>
      <c r="XDZ357" s="14"/>
      <c r="XEA357" s="14"/>
      <c r="XEB357" s="14"/>
      <c r="XEC357" s="14"/>
      <c r="XED357" s="14"/>
      <c r="XEE357" s="14"/>
      <c r="XEF357" s="14"/>
      <c r="XEG357" s="14"/>
      <c r="XEH357" s="14"/>
      <c r="XEI357" s="14"/>
      <c r="XEJ357" s="14"/>
      <c r="XEK357" s="14"/>
      <c r="XEL357" s="14"/>
      <c r="XEM357" s="14"/>
      <c r="XEN357" s="14"/>
      <c r="XEO357" s="14"/>
      <c r="XEP357" s="14"/>
      <c r="XEQ357" s="14"/>
      <c r="XER357" s="14"/>
      <c r="XES357" s="14"/>
      <c r="XET357" s="14"/>
      <c r="XEU357" s="14"/>
      <c r="XEV357" s="14"/>
      <c r="XEW357" s="14"/>
      <c r="XEX357" s="14"/>
      <c r="XEY357" s="14"/>
      <c r="XEZ357" s="14"/>
      <c r="XFA357" s="14"/>
      <c r="XFB357" s="14"/>
      <c r="XFC357" s="14"/>
      <c r="XFD357" s="14"/>
    </row>
    <row r="358" spans="1:164 13283:16384" ht="24">
      <c r="A358" s="27" t="s">
        <v>7</v>
      </c>
      <c r="B358" s="4" t="s">
        <v>580</v>
      </c>
      <c r="C358" s="4" t="s">
        <v>9</v>
      </c>
      <c r="D358" s="49" t="s">
        <v>581</v>
      </c>
      <c r="E358" s="10" t="s">
        <v>408</v>
      </c>
      <c r="F358" s="11">
        <v>40</v>
      </c>
      <c r="G358" s="40">
        <v>173.69</v>
      </c>
      <c r="H358" s="71">
        <f t="shared" ref="H358:H375" si="258">+G358*$T$7</f>
        <v>168.871580810328</v>
      </c>
      <c r="I358" s="83">
        <v>83.78</v>
      </c>
      <c r="J358" s="71">
        <f t="shared" ref="J358:J375" si="259">+I358*$T$7</f>
        <v>81.455818068336001</v>
      </c>
      <c r="K358" s="71">
        <f t="shared" ref="K358:K375" si="260">+H358+J358</f>
        <v>250.32739887866398</v>
      </c>
      <c r="L358" s="81">
        <v>217.11</v>
      </c>
      <c r="M358" s="71">
        <f t="shared" ref="M358:M375" si="261">+L358*$T$7</f>
        <v>211.087045366632</v>
      </c>
      <c r="N358" s="81">
        <v>104.73</v>
      </c>
      <c r="O358" s="71">
        <f t="shared" ref="O358:O375" si="262">+N358*$T$7</f>
        <v>101.824633877976</v>
      </c>
      <c r="P358" s="71">
        <f t="shared" ref="P358:P375" si="263">+M358+O358</f>
        <v>312.91167924460797</v>
      </c>
      <c r="Q358" s="71">
        <f t="shared" ref="Q358:Q375" si="264">+M358*F358</f>
        <v>8443.4818146652797</v>
      </c>
      <c r="R358" s="72">
        <f t="shared" ref="R358:R375" si="265">+O358*F358</f>
        <v>4072.9853551190399</v>
      </c>
      <c r="S358" s="71">
        <f t="shared" ref="S358:S375" si="266">+Q358+R358</f>
        <v>12516.467169784319</v>
      </c>
      <c r="V358" s="107">
        <v>12873.5</v>
      </c>
      <c r="X358" s="120">
        <f t="shared" si="248"/>
        <v>357.03283021568132</v>
      </c>
      <c r="Z358" s="120"/>
    </row>
    <row r="359" spans="1:164 13283:16384">
      <c r="A359" s="27" t="s">
        <v>12</v>
      </c>
      <c r="B359" s="4" t="s">
        <v>635</v>
      </c>
      <c r="C359" s="4" t="s">
        <v>9</v>
      </c>
      <c r="D359" s="49" t="s">
        <v>636</v>
      </c>
      <c r="E359" s="10" t="s">
        <v>310</v>
      </c>
      <c r="F359" s="11">
        <v>4</v>
      </c>
      <c r="G359" s="40">
        <v>59.95</v>
      </c>
      <c r="H359" s="71">
        <f t="shared" si="258"/>
        <v>58.286897746439998</v>
      </c>
      <c r="I359" s="83">
        <v>24.59</v>
      </c>
      <c r="J359" s="71">
        <f t="shared" si="259"/>
        <v>23.907836790407998</v>
      </c>
      <c r="K359" s="71">
        <f t="shared" si="260"/>
        <v>82.194734536847989</v>
      </c>
      <c r="L359" s="81">
        <v>74.94</v>
      </c>
      <c r="M359" s="71">
        <f t="shared" si="261"/>
        <v>72.861052829327988</v>
      </c>
      <c r="N359" s="81">
        <v>30.73</v>
      </c>
      <c r="O359" s="71">
        <f t="shared" si="262"/>
        <v>29.877504049176</v>
      </c>
      <c r="P359" s="71">
        <f t="shared" si="263"/>
        <v>102.73855687850399</v>
      </c>
      <c r="Q359" s="71">
        <f t="shared" si="264"/>
        <v>291.44421131731195</v>
      </c>
      <c r="R359" s="72">
        <f t="shared" si="265"/>
        <v>119.510016196704</v>
      </c>
      <c r="S359" s="71">
        <f t="shared" si="266"/>
        <v>410.95422751401594</v>
      </c>
      <c r="V359" s="106">
        <v>422.68</v>
      </c>
      <c r="X359" s="120">
        <f t="shared" si="248"/>
        <v>11.725772485984066</v>
      </c>
      <c r="Z359" s="120"/>
    </row>
    <row r="360" spans="1:164 13283:16384">
      <c r="A360" s="27" t="s">
        <v>15</v>
      </c>
      <c r="B360" s="4" t="s">
        <v>637</v>
      </c>
      <c r="C360" s="4" t="s">
        <v>9</v>
      </c>
      <c r="D360" s="49" t="s">
        <v>638</v>
      </c>
      <c r="E360" s="10" t="s">
        <v>310</v>
      </c>
      <c r="F360" s="11">
        <v>2</v>
      </c>
      <c r="G360" s="40">
        <v>59.95</v>
      </c>
      <c r="H360" s="71">
        <f t="shared" si="258"/>
        <v>58.286897746439998</v>
      </c>
      <c r="I360" s="83">
        <v>24.59</v>
      </c>
      <c r="J360" s="71">
        <f t="shared" si="259"/>
        <v>23.907836790407998</v>
      </c>
      <c r="K360" s="71">
        <f t="shared" si="260"/>
        <v>82.194734536847989</v>
      </c>
      <c r="L360" s="81">
        <v>74.94</v>
      </c>
      <c r="M360" s="71">
        <f t="shared" si="261"/>
        <v>72.861052829327988</v>
      </c>
      <c r="N360" s="81">
        <v>30.73</v>
      </c>
      <c r="O360" s="71">
        <f t="shared" si="262"/>
        <v>29.877504049176</v>
      </c>
      <c r="P360" s="71">
        <f t="shared" si="263"/>
        <v>102.73855687850399</v>
      </c>
      <c r="Q360" s="71">
        <f t="shared" si="264"/>
        <v>145.72210565865598</v>
      </c>
      <c r="R360" s="72">
        <f t="shared" si="265"/>
        <v>59.755008098352</v>
      </c>
      <c r="S360" s="71">
        <f t="shared" si="266"/>
        <v>205.47711375700797</v>
      </c>
      <c r="V360" s="106">
        <v>211.34</v>
      </c>
      <c r="X360" s="120">
        <f t="shared" si="248"/>
        <v>5.8628862429920332</v>
      </c>
      <c r="Z360" s="120"/>
    </row>
    <row r="361" spans="1:164 13283:16384">
      <c r="A361" s="27" t="s">
        <v>18</v>
      </c>
      <c r="B361" s="4" t="s">
        <v>582</v>
      </c>
      <c r="C361" s="4" t="s">
        <v>9</v>
      </c>
      <c r="D361" s="49" t="s">
        <v>583</v>
      </c>
      <c r="E361" s="10" t="s">
        <v>310</v>
      </c>
      <c r="F361" s="11">
        <v>80</v>
      </c>
      <c r="G361" s="40">
        <v>9.65</v>
      </c>
      <c r="H361" s="71">
        <f t="shared" si="258"/>
        <v>9.3822946330800008</v>
      </c>
      <c r="I361" s="83">
        <v>6.62</v>
      </c>
      <c r="J361" s="71">
        <f t="shared" si="259"/>
        <v>6.4363513441439997</v>
      </c>
      <c r="K361" s="71">
        <f t="shared" si="260"/>
        <v>15.818645977224001</v>
      </c>
      <c r="L361" s="81">
        <v>12.06</v>
      </c>
      <c r="M361" s="71">
        <f t="shared" si="261"/>
        <v>11.725437645072001</v>
      </c>
      <c r="N361" s="81">
        <v>8.27</v>
      </c>
      <c r="O361" s="71">
        <f t="shared" si="262"/>
        <v>8.0405778876239999</v>
      </c>
      <c r="P361" s="71">
        <f t="shared" si="263"/>
        <v>19.766015532696002</v>
      </c>
      <c r="Q361" s="71">
        <f t="shared" si="264"/>
        <v>938.03501160576002</v>
      </c>
      <c r="R361" s="72">
        <f t="shared" si="265"/>
        <v>643.24623100991994</v>
      </c>
      <c r="S361" s="71">
        <f t="shared" si="266"/>
        <v>1581.28124261568</v>
      </c>
      <c r="V361" s="107">
        <v>1626.92</v>
      </c>
      <c r="X361" s="120">
        <f t="shared" si="248"/>
        <v>45.638757384320115</v>
      </c>
      <c r="Z361" s="120"/>
    </row>
    <row r="362" spans="1:164 13283:16384">
      <c r="A362" s="27" t="s">
        <v>21</v>
      </c>
      <c r="B362" s="4" t="s">
        <v>584</v>
      </c>
      <c r="C362" s="4" t="s">
        <v>9</v>
      </c>
      <c r="D362" s="49" t="s">
        <v>585</v>
      </c>
      <c r="E362" s="10" t="s">
        <v>310</v>
      </c>
      <c r="F362" s="11">
        <v>120</v>
      </c>
      <c r="G362" s="40">
        <v>9.4700000000000006</v>
      </c>
      <c r="H362" s="71">
        <f t="shared" si="258"/>
        <v>9.207288101064</v>
      </c>
      <c r="I362" s="83">
        <v>0.85</v>
      </c>
      <c r="J362" s="71">
        <f t="shared" si="259"/>
        <v>0.82641973451999995</v>
      </c>
      <c r="K362" s="71">
        <f t="shared" si="260"/>
        <v>10.033707835584</v>
      </c>
      <c r="L362" s="81">
        <v>11.84</v>
      </c>
      <c r="M362" s="71">
        <f t="shared" si="261"/>
        <v>11.511540772607999</v>
      </c>
      <c r="N362" s="81">
        <v>1.06</v>
      </c>
      <c r="O362" s="71">
        <f t="shared" si="262"/>
        <v>1.030594021872</v>
      </c>
      <c r="P362" s="71">
        <f t="shared" si="263"/>
        <v>12.542134794479999</v>
      </c>
      <c r="Q362" s="71">
        <f t="shared" si="264"/>
        <v>1381.38489271296</v>
      </c>
      <c r="R362" s="72">
        <f t="shared" si="265"/>
        <v>123.67128262464</v>
      </c>
      <c r="S362" s="71">
        <f t="shared" si="266"/>
        <v>1505.0561753376001</v>
      </c>
      <c r="V362" s="107">
        <v>1547.32</v>
      </c>
      <c r="X362" s="120">
        <f t="shared" si="248"/>
        <v>42.263824662399884</v>
      </c>
      <c r="Z362" s="120"/>
    </row>
    <row r="363" spans="1:164 13283:16384">
      <c r="A363" s="27" t="s">
        <v>43</v>
      </c>
      <c r="B363" s="4" t="s">
        <v>445</v>
      </c>
      <c r="C363" s="4" t="s">
        <v>9</v>
      </c>
      <c r="D363" s="49" t="s">
        <v>446</v>
      </c>
      <c r="E363" s="10" t="s">
        <v>408</v>
      </c>
      <c r="F363" s="11">
        <v>60</v>
      </c>
      <c r="G363" s="40">
        <v>38.82</v>
      </c>
      <c r="H363" s="71">
        <f t="shared" si="258"/>
        <v>37.743075404784001</v>
      </c>
      <c r="I363" s="83">
        <v>42.55</v>
      </c>
      <c r="J363" s="71">
        <f t="shared" si="259"/>
        <v>41.369599651559994</v>
      </c>
      <c r="K363" s="71">
        <f t="shared" si="260"/>
        <v>79.112675056343988</v>
      </c>
      <c r="L363" s="81">
        <v>48.53</v>
      </c>
      <c r="M363" s="71">
        <f t="shared" si="261"/>
        <v>47.183705548535997</v>
      </c>
      <c r="N363" s="81">
        <v>53.19</v>
      </c>
      <c r="O363" s="71">
        <f t="shared" si="262"/>
        <v>51.714430210727997</v>
      </c>
      <c r="P363" s="71">
        <f t="shared" si="263"/>
        <v>98.898135759263994</v>
      </c>
      <c r="Q363" s="71">
        <f t="shared" si="264"/>
        <v>2831.02233291216</v>
      </c>
      <c r="R363" s="72">
        <f t="shared" si="265"/>
        <v>3102.8658126436799</v>
      </c>
      <c r="S363" s="71">
        <f t="shared" si="266"/>
        <v>5933.8881455558403</v>
      </c>
      <c r="V363" s="107">
        <v>6102.9</v>
      </c>
      <c r="X363" s="120">
        <f t="shared" si="248"/>
        <v>169.01185444415933</v>
      </c>
      <c r="Z363" s="120"/>
    </row>
    <row r="364" spans="1:164 13283:16384">
      <c r="A364" s="27" t="s">
        <v>73</v>
      </c>
      <c r="B364" s="4" t="s">
        <v>454</v>
      </c>
      <c r="C364" s="4" t="s">
        <v>9</v>
      </c>
      <c r="D364" s="49" t="s">
        <v>639</v>
      </c>
      <c r="E364" s="10" t="s">
        <v>119</v>
      </c>
      <c r="F364" s="11">
        <v>525</v>
      </c>
      <c r="G364" s="40">
        <v>11.17</v>
      </c>
      <c r="H364" s="71">
        <f t="shared" si="258"/>
        <v>10.860127570104</v>
      </c>
      <c r="I364" s="83">
        <v>6.56</v>
      </c>
      <c r="J364" s="71">
        <f t="shared" si="259"/>
        <v>6.3780158334719994</v>
      </c>
      <c r="K364" s="71">
        <f t="shared" si="260"/>
        <v>17.238143403576</v>
      </c>
      <c r="L364" s="81">
        <v>13.96</v>
      </c>
      <c r="M364" s="71">
        <f t="shared" si="261"/>
        <v>13.572728816352001</v>
      </c>
      <c r="N364" s="81">
        <v>8.1999999999999993</v>
      </c>
      <c r="O364" s="71">
        <f t="shared" si="262"/>
        <v>7.972519791839999</v>
      </c>
      <c r="P364" s="71">
        <f t="shared" si="263"/>
        <v>21.545248608192001</v>
      </c>
      <c r="Q364" s="71">
        <f t="shared" si="264"/>
        <v>7125.6826285848001</v>
      </c>
      <c r="R364" s="72">
        <f t="shared" si="265"/>
        <v>4185.5728907159992</v>
      </c>
      <c r="S364" s="71">
        <f t="shared" si="266"/>
        <v>11311.255519300799</v>
      </c>
      <c r="V364" s="107">
        <v>11635.31</v>
      </c>
      <c r="X364" s="120">
        <f t="shared" si="248"/>
        <v>324.05448069920021</v>
      </c>
      <c r="Z364" s="120"/>
    </row>
    <row r="365" spans="1:164 13283:16384">
      <c r="A365" s="27" t="s">
        <v>76</v>
      </c>
      <c r="B365" s="4" t="s">
        <v>586</v>
      </c>
      <c r="C365" s="4" t="s">
        <v>9</v>
      </c>
      <c r="D365" s="49" t="s">
        <v>587</v>
      </c>
      <c r="E365" s="10" t="s">
        <v>119</v>
      </c>
      <c r="F365" s="5">
        <v>100</v>
      </c>
      <c r="G365" s="40">
        <v>6.43</v>
      </c>
      <c r="H365" s="71">
        <f t="shared" si="258"/>
        <v>6.2516222270159991</v>
      </c>
      <c r="I365" s="83">
        <v>7.04</v>
      </c>
      <c r="J365" s="71">
        <f t="shared" si="259"/>
        <v>6.8446999188479998</v>
      </c>
      <c r="K365" s="71">
        <f t="shared" si="260"/>
        <v>13.096322145863999</v>
      </c>
      <c r="L365" s="81">
        <v>8.0399999999999991</v>
      </c>
      <c r="M365" s="71">
        <f t="shared" si="261"/>
        <v>7.8169584300479986</v>
      </c>
      <c r="N365" s="81">
        <v>8.8000000000000007</v>
      </c>
      <c r="O365" s="71">
        <f t="shared" si="262"/>
        <v>8.5558748985600008</v>
      </c>
      <c r="P365" s="71">
        <f t="shared" si="263"/>
        <v>16.372833328607999</v>
      </c>
      <c r="Q365" s="71">
        <f t="shared" si="264"/>
        <v>781.69584300479983</v>
      </c>
      <c r="R365" s="72">
        <f t="shared" si="265"/>
        <v>855.58748985600005</v>
      </c>
      <c r="S365" s="71">
        <f t="shared" si="266"/>
        <v>1637.2833328607999</v>
      </c>
      <c r="V365" s="107">
        <v>1683.75</v>
      </c>
      <c r="X365" s="120">
        <f t="shared" si="248"/>
        <v>46.466667139200126</v>
      </c>
      <c r="Z365" s="120"/>
    </row>
    <row r="366" spans="1:164 13283:16384">
      <c r="A366" s="27" t="s">
        <v>79</v>
      </c>
      <c r="B366" s="4" t="s">
        <v>457</v>
      </c>
      <c r="C366" s="4" t="s">
        <v>9</v>
      </c>
      <c r="D366" s="49" t="s">
        <v>640</v>
      </c>
      <c r="E366" s="10" t="s">
        <v>119</v>
      </c>
      <c r="F366" s="11">
        <v>390</v>
      </c>
      <c r="G366" s="40">
        <v>18.63</v>
      </c>
      <c r="H366" s="71">
        <f t="shared" si="258"/>
        <v>18.113176063655999</v>
      </c>
      <c r="I366" s="83">
        <v>18.28</v>
      </c>
      <c r="J366" s="71">
        <f t="shared" si="259"/>
        <v>17.772885584735999</v>
      </c>
      <c r="K366" s="71">
        <f t="shared" si="260"/>
        <v>35.886061648392001</v>
      </c>
      <c r="L366" s="81">
        <v>23.29</v>
      </c>
      <c r="M366" s="71">
        <f t="shared" si="261"/>
        <v>22.643900725847999</v>
      </c>
      <c r="N366" s="81">
        <v>22.85</v>
      </c>
      <c r="O366" s="71">
        <f t="shared" si="262"/>
        <v>22.216106980919999</v>
      </c>
      <c r="P366" s="71">
        <f t="shared" si="263"/>
        <v>44.860007706768002</v>
      </c>
      <c r="Q366" s="71">
        <f t="shared" si="264"/>
        <v>8831.1212830807199</v>
      </c>
      <c r="R366" s="72">
        <f t="shared" si="265"/>
        <v>8664.2817225588005</v>
      </c>
      <c r="S366" s="71">
        <f t="shared" si="266"/>
        <v>17495.40300563952</v>
      </c>
      <c r="V366" s="107">
        <v>17994.8</v>
      </c>
      <c r="X366" s="120">
        <f t="shared" si="248"/>
        <v>499.39699436047886</v>
      </c>
      <c r="Z366" s="120"/>
    </row>
    <row r="367" spans="1:164 13283:16384">
      <c r="A367" s="27" t="s">
        <v>82</v>
      </c>
      <c r="B367" s="4" t="s">
        <v>591</v>
      </c>
      <c r="C367" s="4" t="s">
        <v>9</v>
      </c>
      <c r="D367" s="49" t="s">
        <v>592</v>
      </c>
      <c r="E367" s="10" t="s">
        <v>310</v>
      </c>
      <c r="F367" s="11">
        <v>25</v>
      </c>
      <c r="G367" s="40">
        <v>5.16</v>
      </c>
      <c r="H367" s="71">
        <f t="shared" si="258"/>
        <v>5.016853917792</v>
      </c>
      <c r="I367" s="83">
        <v>9.26</v>
      </c>
      <c r="J367" s="71">
        <f t="shared" si="259"/>
        <v>9.0031138137119999</v>
      </c>
      <c r="K367" s="71">
        <f t="shared" si="260"/>
        <v>14.019967731504</v>
      </c>
      <c r="L367" s="81">
        <v>6.45</v>
      </c>
      <c r="M367" s="71">
        <f t="shared" si="261"/>
        <v>6.2710673972399995</v>
      </c>
      <c r="N367" s="81">
        <v>11.58</v>
      </c>
      <c r="O367" s="71">
        <f t="shared" si="262"/>
        <v>11.258753559696</v>
      </c>
      <c r="P367" s="71">
        <f t="shared" si="263"/>
        <v>17.529820956936</v>
      </c>
      <c r="Q367" s="71">
        <f t="shared" si="264"/>
        <v>156.77668493099998</v>
      </c>
      <c r="R367" s="72">
        <f t="shared" si="265"/>
        <v>281.46883899239998</v>
      </c>
      <c r="S367" s="71">
        <f t="shared" si="266"/>
        <v>438.24552392339996</v>
      </c>
      <c r="V367" s="106">
        <v>450.63</v>
      </c>
      <c r="X367" s="120">
        <f t="shared" si="248"/>
        <v>12.384476076600038</v>
      </c>
      <c r="Z367" s="120"/>
    </row>
    <row r="368" spans="1:164 13283:16384">
      <c r="A368" s="27" t="s">
        <v>85</v>
      </c>
      <c r="B368" s="4" t="s">
        <v>465</v>
      </c>
      <c r="C368" s="4" t="s">
        <v>9</v>
      </c>
      <c r="D368" s="49" t="s">
        <v>593</v>
      </c>
      <c r="E368" s="10" t="s">
        <v>310</v>
      </c>
      <c r="F368" s="11">
        <v>350</v>
      </c>
      <c r="G368" s="40">
        <v>2.06</v>
      </c>
      <c r="H368" s="71">
        <f t="shared" si="258"/>
        <v>2.0028525330720002</v>
      </c>
      <c r="I368" s="83">
        <v>7.55</v>
      </c>
      <c r="J368" s="71">
        <f t="shared" si="259"/>
        <v>7.3405517595599994</v>
      </c>
      <c r="K368" s="71">
        <f t="shared" si="260"/>
        <v>9.343404292632</v>
      </c>
      <c r="L368" s="81">
        <v>2.58</v>
      </c>
      <c r="M368" s="71">
        <f t="shared" si="261"/>
        <v>2.508426958896</v>
      </c>
      <c r="N368" s="81">
        <v>9.44</v>
      </c>
      <c r="O368" s="71">
        <f t="shared" si="262"/>
        <v>9.178120345727999</v>
      </c>
      <c r="P368" s="71">
        <f t="shared" si="263"/>
        <v>11.686547304624</v>
      </c>
      <c r="Q368" s="71">
        <f t="shared" si="264"/>
        <v>877.94943561360003</v>
      </c>
      <c r="R368" s="72">
        <f t="shared" si="265"/>
        <v>3212.3421210047995</v>
      </c>
      <c r="S368" s="71">
        <f t="shared" si="266"/>
        <v>4090.2915566183997</v>
      </c>
      <c r="V368" s="107">
        <v>4204.38</v>
      </c>
      <c r="X368" s="120">
        <f t="shared" si="248"/>
        <v>114.08844338160043</v>
      </c>
      <c r="Z368" s="120"/>
    </row>
    <row r="369" spans="1:164 13283:16384">
      <c r="A369" s="27" t="s">
        <v>88</v>
      </c>
      <c r="B369" s="4" t="s">
        <v>594</v>
      </c>
      <c r="C369" s="4" t="s">
        <v>9</v>
      </c>
      <c r="D369" s="49" t="s">
        <v>595</v>
      </c>
      <c r="E369" s="10" t="s">
        <v>310</v>
      </c>
      <c r="F369" s="11">
        <v>105</v>
      </c>
      <c r="G369" s="40">
        <v>10.43</v>
      </c>
      <c r="H369" s="71">
        <f t="shared" si="258"/>
        <v>10.140656271815999</v>
      </c>
      <c r="I369" s="83">
        <v>12.77</v>
      </c>
      <c r="J369" s="71">
        <f t="shared" si="259"/>
        <v>12.415741188023999</v>
      </c>
      <c r="K369" s="71">
        <f t="shared" si="260"/>
        <v>22.556397459839999</v>
      </c>
      <c r="L369" s="81">
        <v>13.04</v>
      </c>
      <c r="M369" s="71">
        <f t="shared" si="261"/>
        <v>12.678250986047999</v>
      </c>
      <c r="N369" s="81">
        <v>15.96</v>
      </c>
      <c r="O369" s="71">
        <f t="shared" si="262"/>
        <v>15.517245838752</v>
      </c>
      <c r="P369" s="71">
        <f t="shared" si="263"/>
        <v>28.195496824799999</v>
      </c>
      <c r="Q369" s="71">
        <f t="shared" si="264"/>
        <v>1331.2163535350398</v>
      </c>
      <c r="R369" s="72">
        <f t="shared" si="265"/>
        <v>1629.31081306896</v>
      </c>
      <c r="S369" s="71">
        <f t="shared" si="266"/>
        <v>2960.5271666039998</v>
      </c>
      <c r="V369" s="107">
        <v>3044.42</v>
      </c>
      <c r="X369" s="120">
        <f t="shared" si="248"/>
        <v>83.892833396000242</v>
      </c>
      <c r="Z369" s="120"/>
    </row>
    <row r="370" spans="1:164 13283:16384">
      <c r="A370" s="27" t="s">
        <v>91</v>
      </c>
      <c r="B370" s="4" t="s">
        <v>596</v>
      </c>
      <c r="C370" s="4" t="s">
        <v>9</v>
      </c>
      <c r="D370" s="49" t="s">
        <v>597</v>
      </c>
      <c r="E370" s="10" t="s">
        <v>310</v>
      </c>
      <c r="F370" s="11">
        <v>260</v>
      </c>
      <c r="G370" s="40">
        <v>12.37</v>
      </c>
      <c r="H370" s="71">
        <f t="shared" si="258"/>
        <v>12.026837783543998</v>
      </c>
      <c r="I370" s="83">
        <v>22.53</v>
      </c>
      <c r="J370" s="71">
        <f t="shared" si="259"/>
        <v>21.904984257336</v>
      </c>
      <c r="K370" s="71">
        <f t="shared" si="260"/>
        <v>33.93182204088</v>
      </c>
      <c r="L370" s="81">
        <v>15.46</v>
      </c>
      <c r="M370" s="71">
        <f t="shared" si="261"/>
        <v>15.031116583152</v>
      </c>
      <c r="N370" s="81">
        <v>28.16</v>
      </c>
      <c r="O370" s="71">
        <f t="shared" si="262"/>
        <v>27.378799675391999</v>
      </c>
      <c r="P370" s="71">
        <f t="shared" si="263"/>
        <v>42.409916258544001</v>
      </c>
      <c r="Q370" s="71">
        <f t="shared" si="264"/>
        <v>3908.09031161952</v>
      </c>
      <c r="R370" s="72">
        <f t="shared" si="265"/>
        <v>7118.4879156019197</v>
      </c>
      <c r="S370" s="71">
        <f t="shared" si="266"/>
        <v>11026.57822722144</v>
      </c>
      <c r="V370" s="107">
        <v>11342.5</v>
      </c>
      <c r="X370" s="120">
        <f t="shared" si="248"/>
        <v>315.9217727785599</v>
      </c>
      <c r="Z370" s="120"/>
    </row>
    <row r="371" spans="1:164 13283:16384">
      <c r="A371" s="27" t="s">
        <v>95</v>
      </c>
      <c r="B371" s="4" t="s">
        <v>450</v>
      </c>
      <c r="C371" s="4" t="s">
        <v>9</v>
      </c>
      <c r="D371" s="49" t="s">
        <v>598</v>
      </c>
      <c r="E371" s="10" t="s">
        <v>310</v>
      </c>
      <c r="F371" s="11">
        <v>100</v>
      </c>
      <c r="G371" s="40">
        <v>7.82</v>
      </c>
      <c r="H371" s="71">
        <f t="shared" si="258"/>
        <v>7.6030615575839997</v>
      </c>
      <c r="I371" s="83">
        <v>5.67</v>
      </c>
      <c r="J371" s="71">
        <f t="shared" si="259"/>
        <v>5.5127057585039996</v>
      </c>
      <c r="K371" s="71">
        <f t="shared" si="260"/>
        <v>13.115767316088</v>
      </c>
      <c r="L371" s="81">
        <v>9.7799999999999994</v>
      </c>
      <c r="M371" s="71">
        <f t="shared" si="261"/>
        <v>9.5086882395359993</v>
      </c>
      <c r="N371" s="81">
        <v>7.09</v>
      </c>
      <c r="O371" s="71">
        <f t="shared" si="262"/>
        <v>6.8933128444079994</v>
      </c>
      <c r="P371" s="71">
        <f t="shared" si="263"/>
        <v>16.402001083944</v>
      </c>
      <c r="Q371" s="71">
        <f t="shared" si="264"/>
        <v>950.86882395359999</v>
      </c>
      <c r="R371" s="72">
        <f t="shared" si="265"/>
        <v>689.33128444079989</v>
      </c>
      <c r="S371" s="71">
        <f t="shared" si="266"/>
        <v>1640.2001083943999</v>
      </c>
      <c r="V371" s="107">
        <v>1686.7</v>
      </c>
      <c r="X371" s="120">
        <f t="shared" si="248"/>
        <v>46.499891605600169</v>
      </c>
      <c r="Z371" s="120"/>
    </row>
    <row r="372" spans="1:164 13283:16384">
      <c r="A372" s="27" t="s">
        <v>98</v>
      </c>
      <c r="B372" s="4" t="s">
        <v>478</v>
      </c>
      <c r="C372" s="4" t="s">
        <v>9</v>
      </c>
      <c r="D372" s="49" t="s">
        <v>479</v>
      </c>
      <c r="E372" s="10" t="s">
        <v>310</v>
      </c>
      <c r="F372" s="11">
        <v>525</v>
      </c>
      <c r="G372" s="40">
        <v>1.56</v>
      </c>
      <c r="H372" s="71">
        <f t="shared" si="258"/>
        <v>1.5167232774720001</v>
      </c>
      <c r="I372" s="83">
        <v>4.7300000000000004</v>
      </c>
      <c r="J372" s="71">
        <f t="shared" si="259"/>
        <v>4.5987827579760001</v>
      </c>
      <c r="K372" s="71">
        <f t="shared" si="260"/>
        <v>6.115506035448</v>
      </c>
      <c r="L372" s="81">
        <v>1.95</v>
      </c>
      <c r="M372" s="71">
        <f t="shared" si="261"/>
        <v>1.8959040968399998</v>
      </c>
      <c r="N372" s="81">
        <v>5.91</v>
      </c>
      <c r="O372" s="71">
        <f t="shared" si="262"/>
        <v>5.7460478011919998</v>
      </c>
      <c r="P372" s="71">
        <f t="shared" si="263"/>
        <v>7.6419518980319996</v>
      </c>
      <c r="Q372" s="71">
        <f t="shared" si="264"/>
        <v>995.34965084099986</v>
      </c>
      <c r="R372" s="72">
        <f t="shared" si="265"/>
        <v>3016.6750956257997</v>
      </c>
      <c r="S372" s="71">
        <f t="shared" si="266"/>
        <v>4012.0247464667996</v>
      </c>
      <c r="V372" s="107">
        <v>4126.5</v>
      </c>
      <c r="X372" s="120">
        <f t="shared" si="248"/>
        <v>114.47525353320043</v>
      </c>
      <c r="Z372" s="120"/>
    </row>
    <row r="373" spans="1:164 13283:16384">
      <c r="A373" s="27" t="s">
        <v>101</v>
      </c>
      <c r="B373" s="4" t="s">
        <v>482</v>
      </c>
      <c r="C373" s="4" t="s">
        <v>9</v>
      </c>
      <c r="D373" s="49" t="s">
        <v>483</v>
      </c>
      <c r="E373" s="10" t="s">
        <v>310</v>
      </c>
      <c r="F373" s="11">
        <v>50</v>
      </c>
      <c r="G373" s="40">
        <v>2.25</v>
      </c>
      <c r="H373" s="71">
        <f t="shared" si="258"/>
        <v>2.1875816501999998</v>
      </c>
      <c r="I373" s="83">
        <v>9.4600000000000009</v>
      </c>
      <c r="J373" s="71">
        <f t="shared" si="259"/>
        <v>9.1975655159520002</v>
      </c>
      <c r="K373" s="71">
        <f t="shared" si="260"/>
        <v>11.385147166152001</v>
      </c>
      <c r="L373" s="81">
        <v>2.81</v>
      </c>
      <c r="M373" s="71">
        <f t="shared" si="261"/>
        <v>2.732046416472</v>
      </c>
      <c r="N373" s="81">
        <v>11.82</v>
      </c>
      <c r="O373" s="71">
        <f t="shared" si="262"/>
        <v>11.492095602384</v>
      </c>
      <c r="P373" s="71">
        <f t="shared" si="263"/>
        <v>14.224142018856</v>
      </c>
      <c r="Q373" s="71">
        <f t="shared" si="264"/>
        <v>136.6023208236</v>
      </c>
      <c r="R373" s="72">
        <f t="shared" si="265"/>
        <v>574.60478011919997</v>
      </c>
      <c r="S373" s="71">
        <f t="shared" si="266"/>
        <v>711.20710094280003</v>
      </c>
      <c r="V373" s="106">
        <v>731.63</v>
      </c>
      <c r="X373" s="120">
        <f t="shared" si="248"/>
        <v>20.42289905719997</v>
      </c>
      <c r="Z373" s="120"/>
    </row>
    <row r="374" spans="1:164 13283:16384">
      <c r="A374" s="27" t="s">
        <v>104</v>
      </c>
      <c r="B374" s="4" t="s">
        <v>486</v>
      </c>
      <c r="C374" s="4" t="s">
        <v>9</v>
      </c>
      <c r="D374" s="49" t="s">
        <v>599</v>
      </c>
      <c r="E374" s="10" t="s">
        <v>310</v>
      </c>
      <c r="F374" s="11">
        <v>90</v>
      </c>
      <c r="G374" s="40">
        <v>23.55</v>
      </c>
      <c r="H374" s="71">
        <f t="shared" si="258"/>
        <v>22.89668793876</v>
      </c>
      <c r="I374" s="83">
        <v>29.47</v>
      </c>
      <c r="J374" s="71">
        <f t="shared" si="259"/>
        <v>28.652458325063996</v>
      </c>
      <c r="K374" s="71">
        <f t="shared" si="260"/>
        <v>51.549146263823999</v>
      </c>
      <c r="L374" s="81">
        <v>29.44</v>
      </c>
      <c r="M374" s="71">
        <f t="shared" si="261"/>
        <v>28.623290569727999</v>
      </c>
      <c r="N374" s="81">
        <v>36.840000000000003</v>
      </c>
      <c r="O374" s="71">
        <f t="shared" si="262"/>
        <v>35.818003552608005</v>
      </c>
      <c r="P374" s="71">
        <f t="shared" si="263"/>
        <v>64.441294122336004</v>
      </c>
      <c r="Q374" s="71">
        <f t="shared" si="264"/>
        <v>2576.0961512755198</v>
      </c>
      <c r="R374" s="72">
        <f t="shared" si="265"/>
        <v>3223.6203197347204</v>
      </c>
      <c r="S374" s="71">
        <f t="shared" si="266"/>
        <v>5799.7164710102406</v>
      </c>
      <c r="V374" s="107">
        <v>5964.75</v>
      </c>
      <c r="X374" s="120">
        <f t="shared" si="248"/>
        <v>165.03352898975936</v>
      </c>
      <c r="Z374" s="120"/>
    </row>
    <row r="375" spans="1:164 13283:16384">
      <c r="A375" s="27" t="s">
        <v>342</v>
      </c>
      <c r="B375" s="4" t="s">
        <v>498</v>
      </c>
      <c r="C375" s="4" t="s">
        <v>9</v>
      </c>
      <c r="D375" s="49" t="s">
        <v>499</v>
      </c>
      <c r="E375" s="10" t="s">
        <v>310</v>
      </c>
      <c r="F375" s="11">
        <v>120</v>
      </c>
      <c r="G375" s="40">
        <v>5.84</v>
      </c>
      <c r="H375" s="71">
        <f t="shared" si="258"/>
        <v>5.6779897054079997</v>
      </c>
      <c r="I375" s="83">
        <v>15.03</v>
      </c>
      <c r="J375" s="71">
        <f t="shared" si="259"/>
        <v>14.613045423335999</v>
      </c>
      <c r="K375" s="71">
        <f t="shared" si="260"/>
        <v>20.291035128743999</v>
      </c>
      <c r="L375" s="85">
        <v>7.3</v>
      </c>
      <c r="M375" s="71">
        <f t="shared" si="261"/>
        <v>7.0974871317599995</v>
      </c>
      <c r="N375" s="85">
        <v>18.79</v>
      </c>
      <c r="O375" s="71">
        <f t="shared" si="262"/>
        <v>18.268737425447998</v>
      </c>
      <c r="P375" s="71">
        <f t="shared" si="263"/>
        <v>25.366224557208</v>
      </c>
      <c r="Q375" s="71">
        <f t="shared" si="264"/>
        <v>851.69845581119989</v>
      </c>
      <c r="R375" s="72">
        <f t="shared" si="265"/>
        <v>2192.2484910537596</v>
      </c>
      <c r="S375" s="71">
        <f t="shared" si="266"/>
        <v>3043.9469468649595</v>
      </c>
      <c r="V375" s="109">
        <v>3130.5</v>
      </c>
      <c r="X375" s="120">
        <f t="shared" si="248"/>
        <v>86.5530531350405</v>
      </c>
      <c r="Z375" s="120"/>
    </row>
    <row r="376" spans="1:164 13283:16384" s="98" customFormat="1">
      <c r="A376" s="92" t="s">
        <v>641</v>
      </c>
      <c r="B376" s="93"/>
      <c r="C376" s="93"/>
      <c r="D376" s="94" t="s">
        <v>509</v>
      </c>
      <c r="E376" s="95"/>
      <c r="F376" s="93"/>
      <c r="G376" s="39"/>
      <c r="H376" s="96"/>
      <c r="I376" s="79"/>
      <c r="J376" s="96"/>
      <c r="K376" s="96"/>
      <c r="L376" s="68"/>
      <c r="M376" s="96"/>
      <c r="N376" s="68"/>
      <c r="O376" s="96"/>
      <c r="P376" s="96"/>
      <c r="Q376" s="97">
        <f>SUM(Q377:Q390)</f>
        <v>135865.7669432702</v>
      </c>
      <c r="R376" s="97">
        <f>SUM(R377:R390)</f>
        <v>20993.77385805425</v>
      </c>
      <c r="S376" s="97">
        <f>+Q376+R376</f>
        <v>156859.54080132445</v>
      </c>
      <c r="T376" s="14"/>
      <c r="U376" s="14"/>
      <c r="V376" s="116">
        <v>161334.45000000001</v>
      </c>
      <c r="W376" s="14"/>
      <c r="X376" s="120">
        <f t="shared" si="248"/>
        <v>4474.9091986755666</v>
      </c>
      <c r="Y376" s="14"/>
      <c r="Z376" s="120"/>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c r="DC376" s="14"/>
      <c r="DD376" s="14"/>
      <c r="DE376" s="14"/>
      <c r="DF376" s="14"/>
      <c r="DG376" s="14"/>
      <c r="DH376" s="14"/>
      <c r="DI376" s="14"/>
      <c r="DJ376" s="14"/>
      <c r="DK376" s="14"/>
      <c r="DL376" s="14"/>
      <c r="DM376" s="14"/>
      <c r="DN376" s="14"/>
      <c r="DO376" s="14"/>
      <c r="DP376" s="14"/>
      <c r="DQ376" s="14"/>
      <c r="DR376" s="14"/>
      <c r="DS376" s="14"/>
      <c r="DT376" s="14"/>
      <c r="DU376" s="14"/>
      <c r="DV376" s="14"/>
      <c r="DW376" s="14"/>
      <c r="DX376" s="14"/>
      <c r="DY376" s="14"/>
      <c r="DZ376" s="14"/>
      <c r="EA376" s="14"/>
      <c r="EB376" s="14"/>
      <c r="EC376" s="14"/>
      <c r="ED376" s="14"/>
      <c r="EE376" s="14"/>
      <c r="EF376" s="14"/>
      <c r="EG376" s="14"/>
      <c r="EH376" s="14"/>
      <c r="EI376" s="14"/>
      <c r="EJ376" s="14"/>
      <c r="EK376" s="14"/>
      <c r="EL376" s="14"/>
      <c r="EM376" s="14"/>
      <c r="EN376" s="14"/>
      <c r="EO376" s="14"/>
      <c r="EP376" s="14"/>
      <c r="EQ376" s="14"/>
      <c r="ER376" s="14"/>
      <c r="ES376" s="14"/>
      <c r="ET376" s="14"/>
      <c r="EU376" s="14"/>
      <c r="EV376" s="14"/>
      <c r="EW376" s="14"/>
      <c r="EX376" s="14"/>
      <c r="EY376" s="14"/>
      <c r="EZ376" s="14"/>
      <c r="FA376" s="14"/>
      <c r="FB376" s="14"/>
      <c r="FC376" s="14"/>
      <c r="FD376" s="14"/>
      <c r="FE376" s="14"/>
      <c r="FF376" s="14"/>
      <c r="FG376" s="14"/>
      <c r="FH376" s="14"/>
      <c r="SPW376" s="14"/>
      <c r="SPX376" s="14"/>
      <c r="SPY376" s="14"/>
      <c r="SPZ376" s="14"/>
      <c r="SQA376" s="14"/>
      <c r="SQB376" s="14"/>
      <c r="SQC376" s="14"/>
      <c r="SQD376" s="14"/>
      <c r="SQE376" s="14"/>
      <c r="SQF376" s="14"/>
      <c r="SQG376" s="14"/>
      <c r="SQH376" s="14"/>
      <c r="SQI376" s="14"/>
      <c r="SQJ376" s="14"/>
      <c r="SQK376" s="14"/>
      <c r="SQL376" s="14"/>
      <c r="SQM376" s="14"/>
      <c r="SQN376" s="14"/>
      <c r="SQO376" s="14"/>
      <c r="SQP376" s="14"/>
      <c r="SQQ376" s="14"/>
      <c r="SQR376" s="14"/>
      <c r="SQS376" s="14"/>
      <c r="SQT376" s="14"/>
      <c r="SQU376" s="14"/>
      <c r="SQV376" s="14"/>
      <c r="SQW376" s="14"/>
      <c r="SQX376" s="14"/>
      <c r="SQY376" s="14"/>
      <c r="SQZ376" s="14"/>
      <c r="SRA376" s="14"/>
      <c r="SRB376" s="14"/>
      <c r="SRC376" s="14"/>
      <c r="SRD376" s="14"/>
      <c r="SRE376" s="14"/>
      <c r="SRF376" s="14"/>
      <c r="SRG376" s="14"/>
      <c r="SRH376" s="14"/>
      <c r="SRI376" s="14"/>
      <c r="SRJ376" s="14"/>
      <c r="SRK376" s="14"/>
      <c r="SRL376" s="14"/>
      <c r="SRM376" s="14"/>
      <c r="SRN376" s="14"/>
      <c r="SRO376" s="14"/>
      <c r="SRP376" s="14"/>
      <c r="SRQ376" s="14"/>
      <c r="SRR376" s="14"/>
      <c r="SRS376" s="14"/>
      <c r="SRT376" s="14"/>
      <c r="SRU376" s="14"/>
      <c r="SRV376" s="14"/>
      <c r="SRW376" s="14"/>
      <c r="SRX376" s="14"/>
      <c r="SRY376" s="14"/>
      <c r="SRZ376" s="14"/>
      <c r="SSA376" s="14"/>
      <c r="SSB376" s="14"/>
      <c r="SSC376" s="14"/>
      <c r="SSD376" s="14"/>
      <c r="SSE376" s="14"/>
      <c r="SSF376" s="14"/>
      <c r="SSG376" s="14"/>
      <c r="SSH376" s="14"/>
      <c r="SSI376" s="14"/>
      <c r="SSJ376" s="14"/>
      <c r="SSK376" s="14"/>
      <c r="SSL376" s="14"/>
      <c r="SSM376" s="14"/>
      <c r="SSN376" s="14"/>
      <c r="SSO376" s="14"/>
      <c r="SSP376" s="14"/>
      <c r="SSQ376" s="14"/>
      <c r="SSR376" s="14"/>
      <c r="SSS376" s="14"/>
      <c r="SST376" s="14"/>
      <c r="SSU376" s="14"/>
      <c r="SSV376" s="14"/>
      <c r="SSW376" s="14"/>
      <c r="SSX376" s="14"/>
      <c r="SSY376" s="14"/>
      <c r="SSZ376" s="14"/>
      <c r="STA376" s="14"/>
      <c r="STB376" s="14"/>
      <c r="STC376" s="14"/>
      <c r="STD376" s="14"/>
      <c r="STE376" s="14"/>
      <c r="STF376" s="14"/>
      <c r="STG376" s="14"/>
      <c r="STH376" s="14"/>
      <c r="STI376" s="14"/>
      <c r="STJ376" s="14"/>
      <c r="STK376" s="14"/>
      <c r="STL376" s="14"/>
      <c r="STM376" s="14"/>
      <c r="STN376" s="14"/>
      <c r="STO376" s="14"/>
      <c r="STP376" s="14"/>
      <c r="STQ376" s="14"/>
      <c r="STR376" s="14"/>
      <c r="STS376" s="14"/>
      <c r="STT376" s="14"/>
      <c r="STU376" s="14"/>
      <c r="STV376" s="14"/>
      <c r="STW376" s="14"/>
      <c r="STX376" s="14"/>
      <c r="STY376" s="14"/>
      <c r="STZ376" s="14"/>
      <c r="SUA376" s="14"/>
      <c r="SUB376" s="14"/>
      <c r="SUC376" s="14"/>
      <c r="SUD376" s="14"/>
      <c r="SUE376" s="14"/>
      <c r="SUF376" s="14"/>
      <c r="SUG376" s="14"/>
      <c r="SUH376" s="14"/>
      <c r="SUI376" s="14"/>
      <c r="SUJ376" s="14"/>
      <c r="SUK376" s="14"/>
      <c r="SUL376" s="14"/>
      <c r="SUM376" s="14"/>
      <c r="SUN376" s="14"/>
      <c r="SUO376" s="14"/>
      <c r="SUP376" s="14"/>
      <c r="SUQ376" s="14"/>
      <c r="SUR376" s="14"/>
      <c r="SUS376" s="14"/>
      <c r="SUT376" s="14"/>
      <c r="SUU376" s="14"/>
      <c r="SUV376" s="14"/>
      <c r="SUW376" s="14"/>
      <c r="SUX376" s="14"/>
      <c r="SUY376" s="14"/>
      <c r="SUZ376" s="14"/>
      <c r="SVA376" s="14"/>
      <c r="SVB376" s="14"/>
      <c r="SVC376" s="14"/>
      <c r="SVD376" s="14"/>
      <c r="SVE376" s="14"/>
      <c r="SVF376" s="14"/>
      <c r="SVG376" s="14"/>
      <c r="SVH376" s="14"/>
      <c r="SVI376" s="14"/>
      <c r="SVJ376" s="14"/>
      <c r="SVK376" s="14"/>
      <c r="SVL376" s="14"/>
      <c r="SVM376" s="14"/>
      <c r="SVN376" s="14"/>
      <c r="SVO376" s="14"/>
      <c r="SVP376" s="14"/>
      <c r="SVQ376" s="14"/>
      <c r="SVR376" s="14"/>
      <c r="SVS376" s="14"/>
      <c r="SVT376" s="14"/>
      <c r="SVU376" s="14"/>
      <c r="SVV376" s="14"/>
      <c r="SVW376" s="14"/>
      <c r="SVX376" s="14"/>
      <c r="SVY376" s="14"/>
      <c r="SVZ376" s="14"/>
      <c r="SWA376" s="14"/>
      <c r="SWB376" s="14"/>
      <c r="SWC376" s="14"/>
      <c r="SWD376" s="14"/>
      <c r="SWE376" s="14"/>
      <c r="SWF376" s="14"/>
      <c r="SWG376" s="14"/>
      <c r="SWH376" s="14"/>
      <c r="SWI376" s="14"/>
      <c r="SWJ376" s="14"/>
      <c r="SWK376" s="14"/>
      <c r="SWL376" s="14"/>
      <c r="SWM376" s="14"/>
      <c r="SWN376" s="14"/>
      <c r="SWO376" s="14"/>
      <c r="SWP376" s="14"/>
      <c r="SWQ376" s="14"/>
      <c r="SWR376" s="14"/>
      <c r="SWS376" s="14"/>
      <c r="SWT376" s="14"/>
      <c r="SWU376" s="14"/>
      <c r="SWV376" s="14"/>
      <c r="SWW376" s="14"/>
      <c r="SWX376" s="14"/>
      <c r="SWY376" s="14"/>
      <c r="SWZ376" s="14"/>
      <c r="SXA376" s="14"/>
      <c r="SXB376" s="14"/>
      <c r="SXC376" s="14"/>
      <c r="SXD376" s="14"/>
      <c r="SXE376" s="14"/>
      <c r="SXF376" s="14"/>
      <c r="SXG376" s="14"/>
      <c r="SXH376" s="14"/>
      <c r="SXI376" s="14"/>
      <c r="SXJ376" s="14"/>
      <c r="SXK376" s="14"/>
      <c r="SXL376" s="14"/>
      <c r="SXM376" s="14"/>
      <c r="SXN376" s="14"/>
      <c r="SXO376" s="14"/>
      <c r="SXP376" s="14"/>
      <c r="SXQ376" s="14"/>
      <c r="SXR376" s="14"/>
      <c r="SXS376" s="14"/>
      <c r="SXT376" s="14"/>
      <c r="SXU376" s="14"/>
      <c r="SXV376" s="14"/>
      <c r="SXW376" s="14"/>
      <c r="SXX376" s="14"/>
      <c r="SXY376" s="14"/>
      <c r="SXZ376" s="14"/>
      <c r="SYA376" s="14"/>
      <c r="SYB376" s="14"/>
      <c r="SYC376" s="14"/>
      <c r="SYD376" s="14"/>
      <c r="SYE376" s="14"/>
      <c r="SYF376" s="14"/>
      <c r="SYG376" s="14"/>
      <c r="SYH376" s="14"/>
      <c r="SYI376" s="14"/>
      <c r="SYJ376" s="14"/>
      <c r="SYK376" s="14"/>
      <c r="SYL376" s="14"/>
      <c r="SYM376" s="14"/>
      <c r="SYN376" s="14"/>
      <c r="SYO376" s="14"/>
      <c r="SYP376" s="14"/>
      <c r="SYQ376" s="14"/>
      <c r="SYR376" s="14"/>
      <c r="SYS376" s="14"/>
      <c r="SYT376" s="14"/>
      <c r="SYU376" s="14"/>
      <c r="SYV376" s="14"/>
      <c r="SYW376" s="14"/>
      <c r="SYX376" s="14"/>
      <c r="SYY376" s="14"/>
      <c r="SYZ376" s="14"/>
      <c r="SZA376" s="14"/>
      <c r="SZB376" s="14"/>
      <c r="SZC376" s="14"/>
      <c r="SZD376" s="14"/>
      <c r="SZE376" s="14"/>
      <c r="SZF376" s="14"/>
      <c r="SZG376" s="14"/>
      <c r="SZH376" s="14"/>
      <c r="SZI376" s="14"/>
      <c r="SZJ376" s="14"/>
      <c r="SZK376" s="14"/>
      <c r="SZL376" s="14"/>
      <c r="SZM376" s="14"/>
      <c r="SZN376" s="14"/>
      <c r="SZO376" s="14"/>
      <c r="SZP376" s="14"/>
      <c r="SZQ376" s="14"/>
      <c r="SZR376" s="14"/>
      <c r="SZS376" s="14"/>
      <c r="SZT376" s="14"/>
      <c r="SZU376" s="14"/>
      <c r="SZV376" s="14"/>
      <c r="SZW376" s="14"/>
      <c r="SZX376" s="14"/>
      <c r="SZY376" s="14"/>
      <c r="SZZ376" s="14"/>
      <c r="TAA376" s="14"/>
      <c r="TAB376" s="14"/>
      <c r="TAC376" s="14"/>
      <c r="TAD376" s="14"/>
      <c r="TAE376" s="14"/>
      <c r="TAF376" s="14"/>
      <c r="TAG376" s="14"/>
      <c r="TAH376" s="14"/>
      <c r="TAI376" s="14"/>
      <c r="TAJ376" s="14"/>
      <c r="TAK376" s="14"/>
      <c r="TAL376" s="14"/>
      <c r="TAM376" s="14"/>
      <c r="TAN376" s="14"/>
      <c r="TAO376" s="14"/>
      <c r="TAP376" s="14"/>
      <c r="TAQ376" s="14"/>
      <c r="TAR376" s="14"/>
      <c r="TAS376" s="14"/>
      <c r="TAT376" s="14"/>
      <c r="TAU376" s="14"/>
      <c r="TAV376" s="14"/>
      <c r="TAW376" s="14"/>
      <c r="TAX376" s="14"/>
      <c r="TAY376" s="14"/>
      <c r="TAZ376" s="14"/>
      <c r="TBA376" s="14"/>
      <c r="TBB376" s="14"/>
      <c r="TBC376" s="14"/>
      <c r="TBD376" s="14"/>
      <c r="TBE376" s="14"/>
      <c r="TBF376" s="14"/>
      <c r="TBG376" s="14"/>
      <c r="TBH376" s="14"/>
      <c r="TBI376" s="14"/>
      <c r="TBJ376" s="14"/>
      <c r="TBK376" s="14"/>
      <c r="TBL376" s="14"/>
      <c r="TBM376" s="14"/>
      <c r="TBN376" s="14"/>
      <c r="TBO376" s="14"/>
      <c r="TBP376" s="14"/>
      <c r="TBQ376" s="14"/>
      <c r="TBR376" s="14"/>
      <c r="TBS376" s="14"/>
      <c r="TBT376" s="14"/>
      <c r="TBU376" s="14"/>
      <c r="TBV376" s="14"/>
      <c r="TBW376" s="14"/>
      <c r="TBX376" s="14"/>
      <c r="TBY376" s="14"/>
      <c r="TBZ376" s="14"/>
      <c r="TCA376" s="14"/>
      <c r="TCB376" s="14"/>
      <c r="TCC376" s="14"/>
      <c r="TCD376" s="14"/>
      <c r="TCE376" s="14"/>
      <c r="TCF376" s="14"/>
      <c r="TCG376" s="14"/>
      <c r="TCH376" s="14"/>
      <c r="TCI376" s="14"/>
      <c r="TCJ376" s="14"/>
      <c r="TCK376" s="14"/>
      <c r="TCL376" s="14"/>
      <c r="TCM376" s="14"/>
      <c r="TCN376" s="14"/>
      <c r="TCO376" s="14"/>
      <c r="TCP376" s="14"/>
      <c r="TCQ376" s="14"/>
      <c r="TCR376" s="14"/>
      <c r="TCS376" s="14"/>
      <c r="TCT376" s="14"/>
      <c r="TCU376" s="14"/>
      <c r="TCV376" s="14"/>
      <c r="TCW376" s="14"/>
      <c r="TCX376" s="14"/>
      <c r="TCY376" s="14"/>
      <c r="TCZ376" s="14"/>
      <c r="TDA376" s="14"/>
      <c r="TDB376" s="14"/>
      <c r="TDC376" s="14"/>
      <c r="TDD376" s="14"/>
      <c r="TDE376" s="14"/>
      <c r="TDF376" s="14"/>
      <c r="TDG376" s="14"/>
      <c r="TDH376" s="14"/>
      <c r="TDI376" s="14"/>
      <c r="TDJ376" s="14"/>
      <c r="TDK376" s="14"/>
      <c r="TDL376" s="14"/>
      <c r="TDM376" s="14"/>
      <c r="TDN376" s="14"/>
      <c r="TDO376" s="14"/>
      <c r="TDP376" s="14"/>
      <c r="TDQ376" s="14"/>
      <c r="TDR376" s="14"/>
      <c r="TDS376" s="14"/>
      <c r="TDT376" s="14"/>
      <c r="TDU376" s="14"/>
      <c r="TDV376" s="14"/>
      <c r="TDW376" s="14"/>
      <c r="TDX376" s="14"/>
      <c r="TDY376" s="14"/>
      <c r="TDZ376" s="14"/>
      <c r="TEA376" s="14"/>
      <c r="TEB376" s="14"/>
      <c r="TEC376" s="14"/>
      <c r="TED376" s="14"/>
      <c r="TEE376" s="14"/>
      <c r="TEF376" s="14"/>
      <c r="TEG376" s="14"/>
      <c r="TEH376" s="14"/>
      <c r="TEI376" s="14"/>
      <c r="TEJ376" s="14"/>
      <c r="TEK376" s="14"/>
      <c r="TEL376" s="14"/>
      <c r="TEM376" s="14"/>
      <c r="TEN376" s="14"/>
      <c r="TEO376" s="14"/>
      <c r="TEP376" s="14"/>
      <c r="TEQ376" s="14"/>
      <c r="TER376" s="14"/>
      <c r="TES376" s="14"/>
      <c r="TET376" s="14"/>
      <c r="TEU376" s="14"/>
      <c r="TEV376" s="14"/>
      <c r="TEW376" s="14"/>
      <c r="TEX376" s="14"/>
      <c r="TEY376" s="14"/>
      <c r="TEZ376" s="14"/>
      <c r="TFA376" s="14"/>
      <c r="TFB376" s="14"/>
      <c r="TFC376" s="14"/>
      <c r="TFD376" s="14"/>
      <c r="TFE376" s="14"/>
      <c r="TFF376" s="14"/>
      <c r="TFG376" s="14"/>
      <c r="TFH376" s="14"/>
      <c r="TFI376" s="14"/>
      <c r="TFJ376" s="14"/>
      <c r="TFK376" s="14"/>
      <c r="TFL376" s="14"/>
      <c r="TFM376" s="14"/>
      <c r="TFN376" s="14"/>
      <c r="TFO376" s="14"/>
      <c r="TFP376" s="14"/>
      <c r="TFQ376" s="14"/>
      <c r="TFR376" s="14"/>
      <c r="TFS376" s="14"/>
      <c r="TFT376" s="14"/>
      <c r="TFU376" s="14"/>
      <c r="TFV376" s="14"/>
      <c r="TFW376" s="14"/>
      <c r="TFX376" s="14"/>
      <c r="TFY376" s="14"/>
      <c r="TFZ376" s="14"/>
      <c r="TGA376" s="14"/>
      <c r="TGB376" s="14"/>
      <c r="TGC376" s="14"/>
      <c r="TGD376" s="14"/>
      <c r="TGE376" s="14"/>
      <c r="TGF376" s="14"/>
      <c r="TGG376" s="14"/>
      <c r="TGH376" s="14"/>
      <c r="TGI376" s="14"/>
      <c r="TGJ376" s="14"/>
      <c r="TGK376" s="14"/>
      <c r="TGL376" s="14"/>
      <c r="TGM376" s="14"/>
      <c r="TGN376" s="14"/>
      <c r="TGO376" s="14"/>
      <c r="TGP376" s="14"/>
      <c r="TGQ376" s="14"/>
      <c r="TGR376" s="14"/>
      <c r="TGS376" s="14"/>
      <c r="TGT376" s="14"/>
      <c r="TGU376" s="14"/>
      <c r="TGV376" s="14"/>
      <c r="TGW376" s="14"/>
      <c r="TGX376" s="14"/>
      <c r="TGY376" s="14"/>
      <c r="TGZ376" s="14"/>
      <c r="THA376" s="14"/>
      <c r="THB376" s="14"/>
      <c r="THC376" s="14"/>
      <c r="THD376" s="14"/>
      <c r="THE376" s="14"/>
      <c r="THF376" s="14"/>
      <c r="THG376" s="14"/>
      <c r="THH376" s="14"/>
      <c r="THI376" s="14"/>
      <c r="THJ376" s="14"/>
      <c r="THK376" s="14"/>
      <c r="THL376" s="14"/>
      <c r="THM376" s="14"/>
      <c r="THN376" s="14"/>
      <c r="THO376" s="14"/>
      <c r="THP376" s="14"/>
      <c r="THQ376" s="14"/>
      <c r="THR376" s="14"/>
      <c r="THS376" s="14"/>
      <c r="THT376" s="14"/>
      <c r="THU376" s="14"/>
      <c r="THV376" s="14"/>
      <c r="THW376" s="14"/>
      <c r="THX376" s="14"/>
      <c r="THY376" s="14"/>
      <c r="THZ376" s="14"/>
      <c r="TIA376" s="14"/>
      <c r="TIB376" s="14"/>
      <c r="TIC376" s="14"/>
      <c r="TID376" s="14"/>
      <c r="TIE376" s="14"/>
      <c r="TIF376" s="14"/>
      <c r="TIG376" s="14"/>
      <c r="TIH376" s="14"/>
      <c r="TII376" s="14"/>
      <c r="TIJ376" s="14"/>
      <c r="TIK376" s="14"/>
      <c r="TIL376" s="14"/>
      <c r="TIM376" s="14"/>
      <c r="TIN376" s="14"/>
      <c r="TIO376" s="14"/>
      <c r="TIP376" s="14"/>
      <c r="TIQ376" s="14"/>
      <c r="TIR376" s="14"/>
      <c r="TIS376" s="14"/>
      <c r="TIT376" s="14"/>
      <c r="TIU376" s="14"/>
      <c r="TIV376" s="14"/>
      <c r="TIW376" s="14"/>
      <c r="TIX376" s="14"/>
      <c r="TIY376" s="14"/>
      <c r="TIZ376" s="14"/>
      <c r="TJA376" s="14"/>
      <c r="TJB376" s="14"/>
      <c r="TJC376" s="14"/>
      <c r="TJD376" s="14"/>
      <c r="TJE376" s="14"/>
      <c r="TJF376" s="14"/>
      <c r="TJG376" s="14"/>
      <c r="TJH376" s="14"/>
      <c r="TJI376" s="14"/>
      <c r="TJJ376" s="14"/>
      <c r="TJK376" s="14"/>
      <c r="TJL376" s="14"/>
      <c r="TJM376" s="14"/>
      <c r="TJN376" s="14"/>
      <c r="TJO376" s="14"/>
      <c r="TJP376" s="14"/>
      <c r="TJQ376" s="14"/>
      <c r="TJR376" s="14"/>
      <c r="TJS376" s="14"/>
      <c r="TJT376" s="14"/>
      <c r="TJU376" s="14"/>
      <c r="TJV376" s="14"/>
      <c r="TJW376" s="14"/>
      <c r="TJX376" s="14"/>
      <c r="TJY376" s="14"/>
      <c r="TJZ376" s="14"/>
      <c r="TKA376" s="14"/>
      <c r="TKB376" s="14"/>
      <c r="TKC376" s="14"/>
      <c r="TKD376" s="14"/>
      <c r="TKE376" s="14"/>
      <c r="TKF376" s="14"/>
      <c r="TKG376" s="14"/>
      <c r="TKH376" s="14"/>
      <c r="TKI376" s="14"/>
      <c r="TKJ376" s="14"/>
      <c r="TKK376" s="14"/>
      <c r="TKL376" s="14"/>
      <c r="TKM376" s="14"/>
      <c r="TKN376" s="14"/>
      <c r="TKO376" s="14"/>
      <c r="TKP376" s="14"/>
      <c r="TKQ376" s="14"/>
      <c r="TKR376" s="14"/>
      <c r="TKS376" s="14"/>
      <c r="TKT376" s="14"/>
      <c r="TKU376" s="14"/>
      <c r="TKV376" s="14"/>
      <c r="TKW376" s="14"/>
      <c r="TKX376" s="14"/>
      <c r="TKY376" s="14"/>
      <c r="TKZ376" s="14"/>
      <c r="TLA376" s="14"/>
      <c r="TLB376" s="14"/>
      <c r="TLC376" s="14"/>
      <c r="TLD376" s="14"/>
      <c r="TLE376" s="14"/>
      <c r="TLF376" s="14"/>
      <c r="TLG376" s="14"/>
      <c r="TLH376" s="14"/>
      <c r="TLI376" s="14"/>
      <c r="TLJ376" s="14"/>
      <c r="TLK376" s="14"/>
      <c r="TLL376" s="14"/>
      <c r="TLM376" s="14"/>
      <c r="TLN376" s="14"/>
      <c r="TLO376" s="14"/>
      <c r="TLP376" s="14"/>
      <c r="TLQ376" s="14"/>
      <c r="TLR376" s="14"/>
      <c r="TLS376" s="14"/>
      <c r="TLT376" s="14"/>
      <c r="TLU376" s="14"/>
      <c r="TLV376" s="14"/>
      <c r="TLW376" s="14"/>
      <c r="TLX376" s="14"/>
      <c r="TLY376" s="14"/>
      <c r="TLZ376" s="14"/>
      <c r="TMA376" s="14"/>
      <c r="TMB376" s="14"/>
      <c r="TMC376" s="14"/>
      <c r="TMD376" s="14"/>
      <c r="TME376" s="14"/>
      <c r="TMF376" s="14"/>
      <c r="TMG376" s="14"/>
      <c r="TMH376" s="14"/>
      <c r="TMI376" s="14"/>
      <c r="TMJ376" s="14"/>
      <c r="TMK376" s="14"/>
      <c r="TML376" s="14"/>
      <c r="TMM376" s="14"/>
      <c r="TMN376" s="14"/>
      <c r="TMO376" s="14"/>
      <c r="TMP376" s="14"/>
      <c r="TMQ376" s="14"/>
      <c r="TMR376" s="14"/>
      <c r="TMS376" s="14"/>
      <c r="TMT376" s="14"/>
      <c r="TMU376" s="14"/>
      <c r="TMV376" s="14"/>
      <c r="TMW376" s="14"/>
      <c r="TMX376" s="14"/>
      <c r="TMY376" s="14"/>
      <c r="TMZ376" s="14"/>
      <c r="TNA376" s="14"/>
      <c r="TNB376" s="14"/>
      <c r="TNC376" s="14"/>
      <c r="TND376" s="14"/>
      <c r="TNE376" s="14"/>
      <c r="TNF376" s="14"/>
      <c r="TNG376" s="14"/>
      <c r="TNH376" s="14"/>
      <c r="TNI376" s="14"/>
      <c r="TNJ376" s="14"/>
      <c r="TNK376" s="14"/>
      <c r="TNL376" s="14"/>
      <c r="TNM376" s="14"/>
      <c r="TNN376" s="14"/>
      <c r="TNO376" s="14"/>
      <c r="TNP376" s="14"/>
      <c r="TNQ376" s="14"/>
      <c r="TNR376" s="14"/>
      <c r="TNS376" s="14"/>
      <c r="TNT376" s="14"/>
      <c r="TNU376" s="14"/>
      <c r="TNV376" s="14"/>
      <c r="TNW376" s="14"/>
      <c r="TNX376" s="14"/>
      <c r="TNY376" s="14"/>
      <c r="TNZ376" s="14"/>
      <c r="TOA376" s="14"/>
      <c r="TOB376" s="14"/>
      <c r="TOC376" s="14"/>
      <c r="TOD376" s="14"/>
      <c r="TOE376" s="14"/>
      <c r="TOF376" s="14"/>
      <c r="TOG376" s="14"/>
      <c r="TOH376" s="14"/>
      <c r="TOI376" s="14"/>
      <c r="TOJ376" s="14"/>
      <c r="TOK376" s="14"/>
      <c r="TOL376" s="14"/>
      <c r="TOM376" s="14"/>
      <c r="TON376" s="14"/>
      <c r="TOO376" s="14"/>
      <c r="TOP376" s="14"/>
      <c r="TOQ376" s="14"/>
      <c r="TOR376" s="14"/>
      <c r="TOS376" s="14"/>
      <c r="TOT376" s="14"/>
      <c r="TOU376" s="14"/>
      <c r="TOV376" s="14"/>
      <c r="TOW376" s="14"/>
      <c r="TOX376" s="14"/>
      <c r="TOY376" s="14"/>
      <c r="TOZ376" s="14"/>
      <c r="TPA376" s="14"/>
      <c r="TPB376" s="14"/>
      <c r="TPC376" s="14"/>
      <c r="TPD376" s="14"/>
      <c r="TPE376" s="14"/>
      <c r="TPF376" s="14"/>
      <c r="TPG376" s="14"/>
      <c r="TPH376" s="14"/>
      <c r="TPI376" s="14"/>
      <c r="TPJ376" s="14"/>
      <c r="TPK376" s="14"/>
      <c r="TPL376" s="14"/>
      <c r="TPM376" s="14"/>
      <c r="TPN376" s="14"/>
      <c r="TPO376" s="14"/>
      <c r="TPP376" s="14"/>
      <c r="TPQ376" s="14"/>
      <c r="TPR376" s="14"/>
      <c r="TPS376" s="14"/>
      <c r="TPT376" s="14"/>
      <c r="TPU376" s="14"/>
      <c r="TPV376" s="14"/>
      <c r="TPW376" s="14"/>
      <c r="TPX376" s="14"/>
      <c r="TPY376" s="14"/>
      <c r="TPZ376" s="14"/>
      <c r="TQA376" s="14"/>
      <c r="TQB376" s="14"/>
      <c r="TQC376" s="14"/>
      <c r="TQD376" s="14"/>
      <c r="TQE376" s="14"/>
      <c r="TQF376" s="14"/>
      <c r="TQG376" s="14"/>
      <c r="TQH376" s="14"/>
      <c r="TQI376" s="14"/>
      <c r="TQJ376" s="14"/>
      <c r="TQK376" s="14"/>
      <c r="TQL376" s="14"/>
      <c r="TQM376" s="14"/>
      <c r="TQN376" s="14"/>
      <c r="TQO376" s="14"/>
      <c r="TQP376" s="14"/>
      <c r="TQQ376" s="14"/>
      <c r="TQR376" s="14"/>
      <c r="TQS376" s="14"/>
      <c r="TQT376" s="14"/>
      <c r="TQU376" s="14"/>
      <c r="TQV376" s="14"/>
      <c r="TQW376" s="14"/>
      <c r="TQX376" s="14"/>
      <c r="TQY376" s="14"/>
      <c r="TQZ376" s="14"/>
      <c r="TRA376" s="14"/>
      <c r="TRB376" s="14"/>
      <c r="TRC376" s="14"/>
      <c r="TRD376" s="14"/>
      <c r="TRE376" s="14"/>
      <c r="TRF376" s="14"/>
      <c r="TRG376" s="14"/>
      <c r="TRH376" s="14"/>
      <c r="TRI376" s="14"/>
      <c r="TRJ376" s="14"/>
      <c r="TRK376" s="14"/>
      <c r="TRL376" s="14"/>
      <c r="TRM376" s="14"/>
      <c r="TRN376" s="14"/>
      <c r="TRO376" s="14"/>
      <c r="TRP376" s="14"/>
      <c r="TRQ376" s="14"/>
      <c r="TRR376" s="14"/>
      <c r="TRS376" s="14"/>
      <c r="TRT376" s="14"/>
      <c r="TRU376" s="14"/>
      <c r="TRV376" s="14"/>
      <c r="TRW376" s="14"/>
      <c r="TRX376" s="14"/>
      <c r="TRY376" s="14"/>
      <c r="TRZ376" s="14"/>
      <c r="TSA376" s="14"/>
      <c r="TSB376" s="14"/>
      <c r="TSC376" s="14"/>
      <c r="TSD376" s="14"/>
      <c r="TSE376" s="14"/>
      <c r="TSF376" s="14"/>
      <c r="TSG376" s="14"/>
      <c r="TSH376" s="14"/>
      <c r="TSI376" s="14"/>
      <c r="TSJ376" s="14"/>
      <c r="TSK376" s="14"/>
      <c r="TSL376" s="14"/>
      <c r="TSM376" s="14"/>
      <c r="TSN376" s="14"/>
      <c r="TSO376" s="14"/>
      <c r="TSP376" s="14"/>
      <c r="TSQ376" s="14"/>
      <c r="TSR376" s="14"/>
      <c r="TSS376" s="14"/>
      <c r="TST376" s="14"/>
      <c r="TSU376" s="14"/>
      <c r="TSV376" s="14"/>
      <c r="TSW376" s="14"/>
      <c r="TSX376" s="14"/>
      <c r="TSY376" s="14"/>
      <c r="TSZ376" s="14"/>
      <c r="TTA376" s="14"/>
      <c r="TTB376" s="14"/>
      <c r="TTC376" s="14"/>
      <c r="TTD376" s="14"/>
      <c r="TTE376" s="14"/>
      <c r="TTF376" s="14"/>
      <c r="TTG376" s="14"/>
      <c r="TTH376" s="14"/>
      <c r="TTI376" s="14"/>
      <c r="TTJ376" s="14"/>
      <c r="TTK376" s="14"/>
      <c r="TTL376" s="14"/>
      <c r="TTM376" s="14"/>
      <c r="TTN376" s="14"/>
      <c r="TTO376" s="14"/>
      <c r="TTP376" s="14"/>
      <c r="TTQ376" s="14"/>
      <c r="TTR376" s="14"/>
      <c r="TTS376" s="14"/>
      <c r="TTT376" s="14"/>
      <c r="TTU376" s="14"/>
      <c r="TTV376" s="14"/>
      <c r="TTW376" s="14"/>
      <c r="TTX376" s="14"/>
      <c r="TTY376" s="14"/>
      <c r="TTZ376" s="14"/>
      <c r="TUA376" s="14"/>
      <c r="TUB376" s="14"/>
      <c r="TUC376" s="14"/>
      <c r="TUD376" s="14"/>
      <c r="TUE376" s="14"/>
      <c r="TUF376" s="14"/>
      <c r="TUG376" s="14"/>
      <c r="TUH376" s="14"/>
      <c r="TUI376" s="14"/>
      <c r="TUJ376" s="14"/>
      <c r="TUK376" s="14"/>
      <c r="TUL376" s="14"/>
      <c r="TUM376" s="14"/>
      <c r="TUN376" s="14"/>
      <c r="TUO376" s="14"/>
      <c r="TUP376" s="14"/>
      <c r="TUQ376" s="14"/>
      <c r="TUR376" s="14"/>
      <c r="TUS376" s="14"/>
      <c r="TUT376" s="14"/>
      <c r="TUU376" s="14"/>
      <c r="TUV376" s="14"/>
      <c r="TUW376" s="14"/>
      <c r="TUX376" s="14"/>
      <c r="TUY376" s="14"/>
      <c r="TUZ376" s="14"/>
      <c r="TVA376" s="14"/>
      <c r="TVB376" s="14"/>
      <c r="TVC376" s="14"/>
      <c r="TVD376" s="14"/>
      <c r="TVE376" s="14"/>
      <c r="TVF376" s="14"/>
      <c r="TVG376" s="14"/>
      <c r="TVH376" s="14"/>
      <c r="TVI376" s="14"/>
      <c r="TVJ376" s="14"/>
      <c r="TVK376" s="14"/>
      <c r="TVL376" s="14"/>
      <c r="TVM376" s="14"/>
      <c r="TVN376" s="14"/>
      <c r="TVO376" s="14"/>
      <c r="TVP376" s="14"/>
      <c r="TVQ376" s="14"/>
      <c r="TVR376" s="14"/>
      <c r="TVS376" s="14"/>
      <c r="TVT376" s="14"/>
      <c r="TVU376" s="14"/>
      <c r="TVV376" s="14"/>
      <c r="TVW376" s="14"/>
      <c r="TVX376" s="14"/>
      <c r="TVY376" s="14"/>
      <c r="TVZ376" s="14"/>
      <c r="TWA376" s="14"/>
      <c r="TWB376" s="14"/>
      <c r="TWC376" s="14"/>
      <c r="TWD376" s="14"/>
      <c r="TWE376" s="14"/>
      <c r="TWF376" s="14"/>
      <c r="TWG376" s="14"/>
      <c r="TWH376" s="14"/>
      <c r="TWI376" s="14"/>
      <c r="TWJ376" s="14"/>
      <c r="TWK376" s="14"/>
      <c r="TWL376" s="14"/>
      <c r="TWM376" s="14"/>
      <c r="TWN376" s="14"/>
      <c r="TWO376" s="14"/>
      <c r="TWP376" s="14"/>
      <c r="TWQ376" s="14"/>
      <c r="TWR376" s="14"/>
      <c r="TWS376" s="14"/>
      <c r="TWT376" s="14"/>
      <c r="TWU376" s="14"/>
      <c r="TWV376" s="14"/>
      <c r="TWW376" s="14"/>
      <c r="TWX376" s="14"/>
      <c r="TWY376" s="14"/>
      <c r="TWZ376" s="14"/>
      <c r="TXA376" s="14"/>
      <c r="TXB376" s="14"/>
      <c r="TXC376" s="14"/>
      <c r="TXD376" s="14"/>
      <c r="TXE376" s="14"/>
      <c r="TXF376" s="14"/>
      <c r="TXG376" s="14"/>
      <c r="TXH376" s="14"/>
      <c r="TXI376" s="14"/>
      <c r="TXJ376" s="14"/>
      <c r="TXK376" s="14"/>
      <c r="TXL376" s="14"/>
      <c r="TXM376" s="14"/>
      <c r="TXN376" s="14"/>
      <c r="TXO376" s="14"/>
      <c r="TXP376" s="14"/>
      <c r="TXQ376" s="14"/>
      <c r="TXR376" s="14"/>
      <c r="TXS376" s="14"/>
      <c r="TXT376" s="14"/>
      <c r="TXU376" s="14"/>
      <c r="TXV376" s="14"/>
      <c r="TXW376" s="14"/>
      <c r="TXX376" s="14"/>
      <c r="TXY376" s="14"/>
      <c r="TXZ376" s="14"/>
      <c r="TYA376" s="14"/>
      <c r="TYB376" s="14"/>
      <c r="TYC376" s="14"/>
      <c r="TYD376" s="14"/>
      <c r="TYE376" s="14"/>
      <c r="TYF376" s="14"/>
      <c r="TYG376" s="14"/>
      <c r="TYH376" s="14"/>
      <c r="TYI376" s="14"/>
      <c r="TYJ376" s="14"/>
      <c r="TYK376" s="14"/>
      <c r="TYL376" s="14"/>
      <c r="TYM376" s="14"/>
      <c r="TYN376" s="14"/>
      <c r="TYO376" s="14"/>
      <c r="TYP376" s="14"/>
      <c r="TYQ376" s="14"/>
      <c r="TYR376" s="14"/>
      <c r="TYS376" s="14"/>
      <c r="TYT376" s="14"/>
      <c r="TYU376" s="14"/>
      <c r="TYV376" s="14"/>
      <c r="TYW376" s="14"/>
      <c r="TYX376" s="14"/>
      <c r="TYY376" s="14"/>
      <c r="TYZ376" s="14"/>
      <c r="TZA376" s="14"/>
      <c r="TZB376" s="14"/>
      <c r="TZC376" s="14"/>
      <c r="TZD376" s="14"/>
      <c r="TZE376" s="14"/>
      <c r="TZF376" s="14"/>
      <c r="TZG376" s="14"/>
      <c r="TZH376" s="14"/>
      <c r="TZI376" s="14"/>
      <c r="TZJ376" s="14"/>
      <c r="TZK376" s="14"/>
      <c r="TZL376" s="14"/>
      <c r="TZM376" s="14"/>
      <c r="TZN376" s="14"/>
      <c r="TZO376" s="14"/>
      <c r="TZP376" s="14"/>
      <c r="TZQ376" s="14"/>
      <c r="TZR376" s="14"/>
      <c r="TZS376" s="14"/>
      <c r="TZT376" s="14"/>
      <c r="TZU376" s="14"/>
      <c r="TZV376" s="14"/>
      <c r="TZW376" s="14"/>
      <c r="TZX376" s="14"/>
      <c r="TZY376" s="14"/>
      <c r="TZZ376" s="14"/>
      <c r="UAA376" s="14"/>
      <c r="UAB376" s="14"/>
      <c r="UAC376" s="14"/>
      <c r="UAD376" s="14"/>
      <c r="UAE376" s="14"/>
      <c r="UAF376" s="14"/>
      <c r="UAG376" s="14"/>
      <c r="UAH376" s="14"/>
      <c r="UAI376" s="14"/>
      <c r="UAJ376" s="14"/>
      <c r="UAK376" s="14"/>
      <c r="UAL376" s="14"/>
      <c r="UAM376" s="14"/>
      <c r="UAN376" s="14"/>
      <c r="UAO376" s="14"/>
      <c r="UAP376" s="14"/>
      <c r="UAQ376" s="14"/>
      <c r="UAR376" s="14"/>
      <c r="UAS376" s="14"/>
      <c r="UAT376" s="14"/>
      <c r="UAU376" s="14"/>
      <c r="UAV376" s="14"/>
      <c r="UAW376" s="14"/>
      <c r="UAX376" s="14"/>
      <c r="UAY376" s="14"/>
      <c r="UAZ376" s="14"/>
      <c r="UBA376" s="14"/>
      <c r="UBB376" s="14"/>
      <c r="UBC376" s="14"/>
      <c r="UBD376" s="14"/>
      <c r="UBE376" s="14"/>
      <c r="UBF376" s="14"/>
      <c r="UBG376" s="14"/>
      <c r="UBH376" s="14"/>
      <c r="UBI376" s="14"/>
      <c r="UBJ376" s="14"/>
      <c r="UBK376" s="14"/>
      <c r="UBL376" s="14"/>
      <c r="UBM376" s="14"/>
      <c r="UBN376" s="14"/>
      <c r="UBO376" s="14"/>
      <c r="UBP376" s="14"/>
      <c r="UBQ376" s="14"/>
      <c r="UBR376" s="14"/>
      <c r="UBS376" s="14"/>
      <c r="UBT376" s="14"/>
      <c r="UBU376" s="14"/>
      <c r="UBV376" s="14"/>
      <c r="UBW376" s="14"/>
      <c r="UBX376" s="14"/>
      <c r="UBY376" s="14"/>
      <c r="UBZ376" s="14"/>
      <c r="UCA376" s="14"/>
      <c r="UCB376" s="14"/>
      <c r="UCC376" s="14"/>
      <c r="UCD376" s="14"/>
      <c r="UCE376" s="14"/>
      <c r="UCF376" s="14"/>
      <c r="UCG376" s="14"/>
      <c r="UCH376" s="14"/>
      <c r="UCI376" s="14"/>
      <c r="UCJ376" s="14"/>
      <c r="UCK376" s="14"/>
      <c r="UCL376" s="14"/>
      <c r="UCM376" s="14"/>
      <c r="UCN376" s="14"/>
      <c r="UCO376" s="14"/>
      <c r="UCP376" s="14"/>
      <c r="UCQ376" s="14"/>
      <c r="UCR376" s="14"/>
      <c r="UCS376" s="14"/>
      <c r="UCT376" s="14"/>
      <c r="UCU376" s="14"/>
      <c r="UCV376" s="14"/>
      <c r="UCW376" s="14"/>
      <c r="UCX376" s="14"/>
      <c r="UCY376" s="14"/>
      <c r="UCZ376" s="14"/>
      <c r="UDA376" s="14"/>
      <c r="UDB376" s="14"/>
      <c r="UDC376" s="14"/>
      <c r="UDD376" s="14"/>
      <c r="UDE376" s="14"/>
      <c r="UDF376" s="14"/>
      <c r="UDG376" s="14"/>
      <c r="UDH376" s="14"/>
      <c r="UDI376" s="14"/>
      <c r="UDJ376" s="14"/>
      <c r="UDK376" s="14"/>
      <c r="UDL376" s="14"/>
      <c r="UDM376" s="14"/>
      <c r="UDN376" s="14"/>
      <c r="UDO376" s="14"/>
      <c r="UDP376" s="14"/>
      <c r="UDQ376" s="14"/>
      <c r="UDR376" s="14"/>
      <c r="UDS376" s="14"/>
      <c r="UDT376" s="14"/>
      <c r="UDU376" s="14"/>
      <c r="UDV376" s="14"/>
      <c r="UDW376" s="14"/>
      <c r="UDX376" s="14"/>
      <c r="UDY376" s="14"/>
      <c r="UDZ376" s="14"/>
      <c r="UEA376" s="14"/>
      <c r="UEB376" s="14"/>
      <c r="UEC376" s="14"/>
      <c r="UED376" s="14"/>
      <c r="UEE376" s="14"/>
      <c r="UEF376" s="14"/>
      <c r="UEG376" s="14"/>
      <c r="UEH376" s="14"/>
      <c r="UEI376" s="14"/>
      <c r="UEJ376" s="14"/>
      <c r="UEK376" s="14"/>
      <c r="UEL376" s="14"/>
      <c r="UEM376" s="14"/>
      <c r="UEN376" s="14"/>
      <c r="UEO376" s="14"/>
      <c r="UEP376" s="14"/>
      <c r="UEQ376" s="14"/>
      <c r="UER376" s="14"/>
      <c r="UES376" s="14"/>
      <c r="UET376" s="14"/>
      <c r="UEU376" s="14"/>
      <c r="UEV376" s="14"/>
      <c r="UEW376" s="14"/>
      <c r="UEX376" s="14"/>
      <c r="UEY376" s="14"/>
      <c r="UEZ376" s="14"/>
      <c r="UFA376" s="14"/>
      <c r="UFB376" s="14"/>
      <c r="UFC376" s="14"/>
      <c r="UFD376" s="14"/>
      <c r="UFE376" s="14"/>
      <c r="UFF376" s="14"/>
      <c r="UFG376" s="14"/>
      <c r="UFH376" s="14"/>
      <c r="UFI376" s="14"/>
      <c r="UFJ376" s="14"/>
      <c r="UFK376" s="14"/>
      <c r="UFL376" s="14"/>
      <c r="UFM376" s="14"/>
      <c r="UFN376" s="14"/>
      <c r="UFO376" s="14"/>
      <c r="UFP376" s="14"/>
      <c r="UFQ376" s="14"/>
      <c r="UFR376" s="14"/>
      <c r="UFS376" s="14"/>
      <c r="UFT376" s="14"/>
      <c r="UFU376" s="14"/>
      <c r="UFV376" s="14"/>
      <c r="UFW376" s="14"/>
      <c r="UFX376" s="14"/>
      <c r="UFY376" s="14"/>
      <c r="UFZ376" s="14"/>
      <c r="UGA376" s="14"/>
      <c r="UGB376" s="14"/>
      <c r="UGC376" s="14"/>
      <c r="UGD376" s="14"/>
      <c r="UGE376" s="14"/>
      <c r="UGF376" s="14"/>
      <c r="UGG376" s="14"/>
      <c r="UGH376" s="14"/>
      <c r="UGI376" s="14"/>
      <c r="UGJ376" s="14"/>
      <c r="UGK376" s="14"/>
      <c r="UGL376" s="14"/>
      <c r="UGM376" s="14"/>
      <c r="UGN376" s="14"/>
      <c r="UGO376" s="14"/>
      <c r="UGP376" s="14"/>
      <c r="UGQ376" s="14"/>
      <c r="UGR376" s="14"/>
      <c r="UGS376" s="14"/>
      <c r="UGT376" s="14"/>
      <c r="UGU376" s="14"/>
      <c r="UGV376" s="14"/>
      <c r="UGW376" s="14"/>
      <c r="UGX376" s="14"/>
      <c r="UGY376" s="14"/>
      <c r="UGZ376" s="14"/>
      <c r="UHA376" s="14"/>
      <c r="UHB376" s="14"/>
      <c r="UHC376" s="14"/>
      <c r="UHD376" s="14"/>
      <c r="UHE376" s="14"/>
      <c r="UHF376" s="14"/>
      <c r="UHG376" s="14"/>
      <c r="UHH376" s="14"/>
      <c r="UHI376" s="14"/>
      <c r="UHJ376" s="14"/>
      <c r="UHK376" s="14"/>
      <c r="UHL376" s="14"/>
      <c r="UHM376" s="14"/>
      <c r="UHN376" s="14"/>
      <c r="UHO376" s="14"/>
      <c r="UHP376" s="14"/>
      <c r="UHQ376" s="14"/>
      <c r="UHR376" s="14"/>
      <c r="UHS376" s="14"/>
      <c r="UHT376" s="14"/>
      <c r="UHU376" s="14"/>
      <c r="UHV376" s="14"/>
      <c r="UHW376" s="14"/>
      <c r="UHX376" s="14"/>
      <c r="UHY376" s="14"/>
      <c r="UHZ376" s="14"/>
      <c r="UIA376" s="14"/>
      <c r="UIB376" s="14"/>
      <c r="UIC376" s="14"/>
      <c r="UID376" s="14"/>
      <c r="UIE376" s="14"/>
      <c r="UIF376" s="14"/>
      <c r="UIG376" s="14"/>
      <c r="UIH376" s="14"/>
      <c r="UII376" s="14"/>
      <c r="UIJ376" s="14"/>
      <c r="UIK376" s="14"/>
      <c r="UIL376" s="14"/>
      <c r="UIM376" s="14"/>
      <c r="UIN376" s="14"/>
      <c r="UIO376" s="14"/>
      <c r="UIP376" s="14"/>
      <c r="UIQ376" s="14"/>
      <c r="UIR376" s="14"/>
      <c r="UIS376" s="14"/>
      <c r="UIT376" s="14"/>
      <c r="UIU376" s="14"/>
      <c r="UIV376" s="14"/>
      <c r="UIW376" s="14"/>
      <c r="UIX376" s="14"/>
      <c r="UIY376" s="14"/>
      <c r="UIZ376" s="14"/>
      <c r="UJA376" s="14"/>
      <c r="UJB376" s="14"/>
      <c r="UJC376" s="14"/>
      <c r="UJD376" s="14"/>
      <c r="UJE376" s="14"/>
      <c r="UJF376" s="14"/>
      <c r="UJG376" s="14"/>
      <c r="UJH376" s="14"/>
      <c r="UJI376" s="14"/>
      <c r="UJJ376" s="14"/>
      <c r="UJK376" s="14"/>
      <c r="UJL376" s="14"/>
      <c r="UJM376" s="14"/>
      <c r="UJN376" s="14"/>
      <c r="UJO376" s="14"/>
      <c r="UJP376" s="14"/>
      <c r="UJQ376" s="14"/>
      <c r="UJR376" s="14"/>
      <c r="UJS376" s="14"/>
      <c r="UJT376" s="14"/>
      <c r="UJU376" s="14"/>
      <c r="UJV376" s="14"/>
      <c r="UJW376" s="14"/>
      <c r="UJX376" s="14"/>
      <c r="UJY376" s="14"/>
      <c r="UJZ376" s="14"/>
      <c r="UKA376" s="14"/>
      <c r="UKB376" s="14"/>
      <c r="UKC376" s="14"/>
      <c r="UKD376" s="14"/>
      <c r="UKE376" s="14"/>
      <c r="UKF376" s="14"/>
      <c r="UKG376" s="14"/>
      <c r="UKH376" s="14"/>
      <c r="UKI376" s="14"/>
      <c r="UKJ376" s="14"/>
      <c r="UKK376" s="14"/>
      <c r="UKL376" s="14"/>
      <c r="UKM376" s="14"/>
      <c r="UKN376" s="14"/>
      <c r="UKO376" s="14"/>
      <c r="UKP376" s="14"/>
      <c r="UKQ376" s="14"/>
      <c r="UKR376" s="14"/>
      <c r="UKS376" s="14"/>
      <c r="UKT376" s="14"/>
      <c r="UKU376" s="14"/>
      <c r="UKV376" s="14"/>
      <c r="UKW376" s="14"/>
      <c r="UKX376" s="14"/>
      <c r="UKY376" s="14"/>
      <c r="UKZ376" s="14"/>
      <c r="ULA376" s="14"/>
      <c r="ULB376" s="14"/>
      <c r="ULC376" s="14"/>
      <c r="ULD376" s="14"/>
      <c r="ULE376" s="14"/>
      <c r="ULF376" s="14"/>
      <c r="ULG376" s="14"/>
      <c r="ULH376" s="14"/>
      <c r="ULI376" s="14"/>
      <c r="ULJ376" s="14"/>
      <c r="ULK376" s="14"/>
      <c r="ULL376" s="14"/>
      <c r="ULM376" s="14"/>
      <c r="ULN376" s="14"/>
      <c r="ULO376" s="14"/>
      <c r="ULP376" s="14"/>
      <c r="ULQ376" s="14"/>
      <c r="ULR376" s="14"/>
      <c r="ULS376" s="14"/>
      <c r="ULT376" s="14"/>
      <c r="ULU376" s="14"/>
      <c r="ULV376" s="14"/>
      <c r="ULW376" s="14"/>
      <c r="ULX376" s="14"/>
      <c r="ULY376" s="14"/>
      <c r="ULZ376" s="14"/>
      <c r="UMA376" s="14"/>
      <c r="UMB376" s="14"/>
      <c r="UMC376" s="14"/>
      <c r="UMD376" s="14"/>
      <c r="UME376" s="14"/>
      <c r="UMF376" s="14"/>
      <c r="UMG376" s="14"/>
      <c r="UMH376" s="14"/>
      <c r="UMI376" s="14"/>
      <c r="UMJ376" s="14"/>
      <c r="UMK376" s="14"/>
      <c r="UML376" s="14"/>
      <c r="UMM376" s="14"/>
      <c r="UMN376" s="14"/>
      <c r="UMO376" s="14"/>
      <c r="UMP376" s="14"/>
      <c r="UMQ376" s="14"/>
      <c r="UMR376" s="14"/>
      <c r="UMS376" s="14"/>
      <c r="UMT376" s="14"/>
      <c r="UMU376" s="14"/>
      <c r="UMV376" s="14"/>
      <c r="UMW376" s="14"/>
      <c r="UMX376" s="14"/>
      <c r="UMY376" s="14"/>
      <c r="UMZ376" s="14"/>
      <c r="UNA376" s="14"/>
      <c r="UNB376" s="14"/>
      <c r="UNC376" s="14"/>
      <c r="UND376" s="14"/>
      <c r="UNE376" s="14"/>
      <c r="UNF376" s="14"/>
      <c r="UNG376" s="14"/>
      <c r="UNH376" s="14"/>
      <c r="UNI376" s="14"/>
      <c r="UNJ376" s="14"/>
      <c r="UNK376" s="14"/>
      <c r="UNL376" s="14"/>
      <c r="UNM376" s="14"/>
      <c r="UNN376" s="14"/>
      <c r="UNO376" s="14"/>
      <c r="UNP376" s="14"/>
      <c r="UNQ376" s="14"/>
      <c r="UNR376" s="14"/>
      <c r="UNS376" s="14"/>
      <c r="UNT376" s="14"/>
      <c r="UNU376" s="14"/>
      <c r="UNV376" s="14"/>
      <c r="UNW376" s="14"/>
      <c r="UNX376" s="14"/>
      <c r="UNY376" s="14"/>
      <c r="UNZ376" s="14"/>
      <c r="UOA376" s="14"/>
      <c r="UOB376" s="14"/>
      <c r="UOC376" s="14"/>
      <c r="UOD376" s="14"/>
      <c r="UOE376" s="14"/>
      <c r="UOF376" s="14"/>
      <c r="UOG376" s="14"/>
      <c r="UOH376" s="14"/>
      <c r="UOI376" s="14"/>
      <c r="UOJ376" s="14"/>
      <c r="UOK376" s="14"/>
      <c r="UOL376" s="14"/>
      <c r="UOM376" s="14"/>
      <c r="UON376" s="14"/>
      <c r="UOO376" s="14"/>
      <c r="UOP376" s="14"/>
      <c r="UOQ376" s="14"/>
      <c r="UOR376" s="14"/>
      <c r="UOS376" s="14"/>
      <c r="UOT376" s="14"/>
      <c r="UOU376" s="14"/>
      <c r="UOV376" s="14"/>
      <c r="UOW376" s="14"/>
      <c r="UOX376" s="14"/>
      <c r="UOY376" s="14"/>
      <c r="UOZ376" s="14"/>
      <c r="UPA376" s="14"/>
      <c r="UPB376" s="14"/>
      <c r="UPC376" s="14"/>
      <c r="UPD376" s="14"/>
      <c r="UPE376" s="14"/>
      <c r="UPF376" s="14"/>
      <c r="UPG376" s="14"/>
      <c r="UPH376" s="14"/>
      <c r="UPI376" s="14"/>
      <c r="UPJ376" s="14"/>
      <c r="UPK376" s="14"/>
      <c r="UPL376" s="14"/>
      <c r="UPM376" s="14"/>
      <c r="UPN376" s="14"/>
      <c r="UPO376" s="14"/>
      <c r="UPP376" s="14"/>
      <c r="UPQ376" s="14"/>
      <c r="UPR376" s="14"/>
      <c r="UPS376" s="14"/>
      <c r="UPT376" s="14"/>
      <c r="UPU376" s="14"/>
      <c r="UPV376" s="14"/>
      <c r="UPW376" s="14"/>
      <c r="UPX376" s="14"/>
      <c r="UPY376" s="14"/>
      <c r="UPZ376" s="14"/>
      <c r="UQA376" s="14"/>
      <c r="UQB376" s="14"/>
      <c r="UQC376" s="14"/>
      <c r="UQD376" s="14"/>
      <c r="UQE376" s="14"/>
      <c r="UQF376" s="14"/>
      <c r="UQG376" s="14"/>
      <c r="UQH376" s="14"/>
      <c r="UQI376" s="14"/>
      <c r="UQJ376" s="14"/>
      <c r="UQK376" s="14"/>
      <c r="UQL376" s="14"/>
      <c r="UQM376" s="14"/>
      <c r="UQN376" s="14"/>
      <c r="UQO376" s="14"/>
      <c r="UQP376" s="14"/>
      <c r="UQQ376" s="14"/>
      <c r="UQR376" s="14"/>
      <c r="UQS376" s="14"/>
      <c r="UQT376" s="14"/>
      <c r="UQU376" s="14"/>
      <c r="UQV376" s="14"/>
      <c r="UQW376" s="14"/>
      <c r="UQX376" s="14"/>
      <c r="UQY376" s="14"/>
      <c r="UQZ376" s="14"/>
      <c r="URA376" s="14"/>
      <c r="URB376" s="14"/>
      <c r="URC376" s="14"/>
      <c r="URD376" s="14"/>
      <c r="URE376" s="14"/>
      <c r="URF376" s="14"/>
      <c r="URG376" s="14"/>
      <c r="URH376" s="14"/>
      <c r="URI376" s="14"/>
      <c r="URJ376" s="14"/>
      <c r="URK376" s="14"/>
      <c r="URL376" s="14"/>
      <c r="URM376" s="14"/>
      <c r="URN376" s="14"/>
      <c r="URO376" s="14"/>
      <c r="URP376" s="14"/>
      <c r="URQ376" s="14"/>
      <c r="URR376" s="14"/>
      <c r="URS376" s="14"/>
      <c r="URT376" s="14"/>
      <c r="URU376" s="14"/>
      <c r="URV376" s="14"/>
      <c r="URW376" s="14"/>
      <c r="URX376" s="14"/>
      <c r="URY376" s="14"/>
      <c r="URZ376" s="14"/>
      <c r="USA376" s="14"/>
      <c r="USB376" s="14"/>
      <c r="USC376" s="14"/>
      <c r="USD376" s="14"/>
      <c r="USE376" s="14"/>
      <c r="USF376" s="14"/>
      <c r="USG376" s="14"/>
      <c r="USH376" s="14"/>
      <c r="USI376" s="14"/>
      <c r="USJ376" s="14"/>
      <c r="USK376" s="14"/>
      <c r="USL376" s="14"/>
      <c r="USM376" s="14"/>
      <c r="USN376" s="14"/>
      <c r="USO376" s="14"/>
      <c r="USP376" s="14"/>
      <c r="USQ376" s="14"/>
      <c r="USR376" s="14"/>
      <c r="USS376" s="14"/>
      <c r="UST376" s="14"/>
      <c r="USU376" s="14"/>
      <c r="USV376" s="14"/>
      <c r="USW376" s="14"/>
      <c r="USX376" s="14"/>
      <c r="USY376" s="14"/>
      <c r="USZ376" s="14"/>
      <c r="UTA376" s="14"/>
      <c r="UTB376" s="14"/>
      <c r="UTC376" s="14"/>
      <c r="UTD376" s="14"/>
      <c r="UTE376" s="14"/>
      <c r="UTF376" s="14"/>
      <c r="UTG376" s="14"/>
      <c r="UTH376" s="14"/>
      <c r="UTI376" s="14"/>
      <c r="UTJ376" s="14"/>
      <c r="UTK376" s="14"/>
      <c r="UTL376" s="14"/>
      <c r="UTM376" s="14"/>
      <c r="UTN376" s="14"/>
      <c r="UTO376" s="14"/>
      <c r="UTP376" s="14"/>
      <c r="UTQ376" s="14"/>
      <c r="UTR376" s="14"/>
      <c r="UTS376" s="14"/>
      <c r="UTT376" s="14"/>
      <c r="UTU376" s="14"/>
      <c r="UTV376" s="14"/>
      <c r="UTW376" s="14"/>
      <c r="UTX376" s="14"/>
      <c r="UTY376" s="14"/>
      <c r="UTZ376" s="14"/>
      <c r="UUA376" s="14"/>
      <c r="UUB376" s="14"/>
      <c r="UUC376" s="14"/>
      <c r="UUD376" s="14"/>
      <c r="UUE376" s="14"/>
      <c r="UUF376" s="14"/>
      <c r="UUG376" s="14"/>
      <c r="UUH376" s="14"/>
      <c r="UUI376" s="14"/>
      <c r="UUJ376" s="14"/>
      <c r="UUK376" s="14"/>
      <c r="UUL376" s="14"/>
      <c r="UUM376" s="14"/>
      <c r="UUN376" s="14"/>
      <c r="UUO376" s="14"/>
      <c r="UUP376" s="14"/>
      <c r="UUQ376" s="14"/>
      <c r="UUR376" s="14"/>
      <c r="UUS376" s="14"/>
      <c r="UUT376" s="14"/>
      <c r="UUU376" s="14"/>
      <c r="UUV376" s="14"/>
      <c r="UUW376" s="14"/>
      <c r="UUX376" s="14"/>
      <c r="UUY376" s="14"/>
      <c r="UUZ376" s="14"/>
      <c r="UVA376" s="14"/>
      <c r="UVB376" s="14"/>
      <c r="UVC376" s="14"/>
      <c r="UVD376" s="14"/>
      <c r="UVE376" s="14"/>
      <c r="UVF376" s="14"/>
      <c r="UVG376" s="14"/>
      <c r="UVH376" s="14"/>
      <c r="UVI376" s="14"/>
      <c r="UVJ376" s="14"/>
      <c r="UVK376" s="14"/>
      <c r="UVL376" s="14"/>
      <c r="UVM376" s="14"/>
      <c r="UVN376" s="14"/>
      <c r="UVO376" s="14"/>
      <c r="UVP376" s="14"/>
      <c r="UVQ376" s="14"/>
      <c r="UVR376" s="14"/>
      <c r="UVS376" s="14"/>
      <c r="UVT376" s="14"/>
      <c r="UVU376" s="14"/>
      <c r="UVV376" s="14"/>
      <c r="UVW376" s="14"/>
      <c r="UVX376" s="14"/>
      <c r="UVY376" s="14"/>
      <c r="UVZ376" s="14"/>
      <c r="UWA376" s="14"/>
      <c r="UWB376" s="14"/>
      <c r="UWC376" s="14"/>
      <c r="UWD376" s="14"/>
      <c r="UWE376" s="14"/>
      <c r="UWF376" s="14"/>
      <c r="UWG376" s="14"/>
      <c r="UWH376" s="14"/>
      <c r="UWI376" s="14"/>
      <c r="UWJ376" s="14"/>
      <c r="UWK376" s="14"/>
      <c r="UWL376" s="14"/>
      <c r="UWM376" s="14"/>
      <c r="UWN376" s="14"/>
      <c r="UWO376" s="14"/>
      <c r="UWP376" s="14"/>
      <c r="UWQ376" s="14"/>
      <c r="UWR376" s="14"/>
      <c r="UWS376" s="14"/>
      <c r="UWT376" s="14"/>
      <c r="UWU376" s="14"/>
      <c r="UWV376" s="14"/>
      <c r="UWW376" s="14"/>
      <c r="UWX376" s="14"/>
      <c r="UWY376" s="14"/>
      <c r="UWZ376" s="14"/>
      <c r="UXA376" s="14"/>
      <c r="UXB376" s="14"/>
      <c r="UXC376" s="14"/>
      <c r="UXD376" s="14"/>
      <c r="UXE376" s="14"/>
      <c r="UXF376" s="14"/>
      <c r="UXG376" s="14"/>
      <c r="UXH376" s="14"/>
      <c r="UXI376" s="14"/>
      <c r="UXJ376" s="14"/>
      <c r="UXK376" s="14"/>
      <c r="UXL376" s="14"/>
      <c r="UXM376" s="14"/>
      <c r="UXN376" s="14"/>
      <c r="UXO376" s="14"/>
      <c r="UXP376" s="14"/>
      <c r="UXQ376" s="14"/>
      <c r="UXR376" s="14"/>
      <c r="UXS376" s="14"/>
      <c r="UXT376" s="14"/>
      <c r="UXU376" s="14"/>
      <c r="UXV376" s="14"/>
      <c r="UXW376" s="14"/>
      <c r="UXX376" s="14"/>
      <c r="UXY376" s="14"/>
      <c r="UXZ376" s="14"/>
      <c r="UYA376" s="14"/>
      <c r="UYB376" s="14"/>
      <c r="UYC376" s="14"/>
      <c r="UYD376" s="14"/>
      <c r="UYE376" s="14"/>
      <c r="UYF376" s="14"/>
      <c r="UYG376" s="14"/>
      <c r="UYH376" s="14"/>
      <c r="UYI376" s="14"/>
      <c r="UYJ376" s="14"/>
      <c r="UYK376" s="14"/>
      <c r="UYL376" s="14"/>
      <c r="UYM376" s="14"/>
      <c r="UYN376" s="14"/>
      <c r="UYO376" s="14"/>
      <c r="UYP376" s="14"/>
      <c r="UYQ376" s="14"/>
      <c r="UYR376" s="14"/>
      <c r="UYS376" s="14"/>
      <c r="UYT376" s="14"/>
      <c r="UYU376" s="14"/>
      <c r="UYV376" s="14"/>
      <c r="UYW376" s="14"/>
      <c r="UYX376" s="14"/>
      <c r="UYY376" s="14"/>
      <c r="UYZ376" s="14"/>
      <c r="UZA376" s="14"/>
      <c r="UZB376" s="14"/>
      <c r="UZC376" s="14"/>
      <c r="UZD376" s="14"/>
      <c r="UZE376" s="14"/>
      <c r="UZF376" s="14"/>
      <c r="UZG376" s="14"/>
      <c r="UZH376" s="14"/>
      <c r="UZI376" s="14"/>
      <c r="UZJ376" s="14"/>
      <c r="UZK376" s="14"/>
      <c r="UZL376" s="14"/>
      <c r="UZM376" s="14"/>
      <c r="UZN376" s="14"/>
      <c r="UZO376" s="14"/>
      <c r="UZP376" s="14"/>
      <c r="UZQ376" s="14"/>
      <c r="UZR376" s="14"/>
      <c r="UZS376" s="14"/>
      <c r="UZT376" s="14"/>
      <c r="UZU376" s="14"/>
      <c r="UZV376" s="14"/>
      <c r="UZW376" s="14"/>
      <c r="UZX376" s="14"/>
      <c r="UZY376" s="14"/>
      <c r="UZZ376" s="14"/>
      <c r="VAA376" s="14"/>
      <c r="VAB376" s="14"/>
      <c r="VAC376" s="14"/>
      <c r="VAD376" s="14"/>
      <c r="VAE376" s="14"/>
      <c r="VAF376" s="14"/>
      <c r="VAG376" s="14"/>
      <c r="VAH376" s="14"/>
      <c r="VAI376" s="14"/>
      <c r="VAJ376" s="14"/>
      <c r="VAK376" s="14"/>
      <c r="VAL376" s="14"/>
      <c r="VAM376" s="14"/>
      <c r="VAN376" s="14"/>
      <c r="VAO376" s="14"/>
      <c r="VAP376" s="14"/>
      <c r="VAQ376" s="14"/>
      <c r="VAR376" s="14"/>
      <c r="VAS376" s="14"/>
      <c r="VAT376" s="14"/>
      <c r="VAU376" s="14"/>
      <c r="VAV376" s="14"/>
      <c r="VAW376" s="14"/>
      <c r="VAX376" s="14"/>
      <c r="VAY376" s="14"/>
      <c r="VAZ376" s="14"/>
      <c r="VBA376" s="14"/>
      <c r="VBB376" s="14"/>
      <c r="VBC376" s="14"/>
      <c r="VBD376" s="14"/>
      <c r="VBE376" s="14"/>
      <c r="VBF376" s="14"/>
      <c r="VBG376" s="14"/>
      <c r="VBH376" s="14"/>
      <c r="VBI376" s="14"/>
      <c r="VBJ376" s="14"/>
      <c r="VBK376" s="14"/>
      <c r="VBL376" s="14"/>
      <c r="VBM376" s="14"/>
      <c r="VBN376" s="14"/>
      <c r="VBO376" s="14"/>
      <c r="VBP376" s="14"/>
      <c r="VBQ376" s="14"/>
      <c r="VBR376" s="14"/>
      <c r="VBS376" s="14"/>
      <c r="VBT376" s="14"/>
      <c r="VBU376" s="14"/>
      <c r="VBV376" s="14"/>
      <c r="VBW376" s="14"/>
      <c r="VBX376" s="14"/>
      <c r="VBY376" s="14"/>
      <c r="VBZ376" s="14"/>
      <c r="VCA376" s="14"/>
      <c r="VCB376" s="14"/>
      <c r="VCC376" s="14"/>
      <c r="VCD376" s="14"/>
      <c r="VCE376" s="14"/>
      <c r="VCF376" s="14"/>
      <c r="VCG376" s="14"/>
      <c r="VCH376" s="14"/>
      <c r="VCI376" s="14"/>
      <c r="VCJ376" s="14"/>
      <c r="VCK376" s="14"/>
      <c r="VCL376" s="14"/>
      <c r="VCM376" s="14"/>
      <c r="VCN376" s="14"/>
      <c r="VCO376" s="14"/>
      <c r="VCP376" s="14"/>
      <c r="VCQ376" s="14"/>
      <c r="VCR376" s="14"/>
      <c r="VCS376" s="14"/>
      <c r="VCT376" s="14"/>
      <c r="VCU376" s="14"/>
      <c r="VCV376" s="14"/>
      <c r="VCW376" s="14"/>
      <c r="VCX376" s="14"/>
      <c r="VCY376" s="14"/>
      <c r="VCZ376" s="14"/>
      <c r="VDA376" s="14"/>
      <c r="VDB376" s="14"/>
      <c r="VDC376" s="14"/>
      <c r="VDD376" s="14"/>
      <c r="VDE376" s="14"/>
      <c r="VDF376" s="14"/>
      <c r="VDG376" s="14"/>
      <c r="VDH376" s="14"/>
      <c r="VDI376" s="14"/>
      <c r="VDJ376" s="14"/>
      <c r="VDK376" s="14"/>
      <c r="VDL376" s="14"/>
      <c r="VDM376" s="14"/>
      <c r="VDN376" s="14"/>
      <c r="VDO376" s="14"/>
      <c r="VDP376" s="14"/>
      <c r="VDQ376" s="14"/>
      <c r="VDR376" s="14"/>
      <c r="VDS376" s="14"/>
      <c r="VDT376" s="14"/>
      <c r="VDU376" s="14"/>
      <c r="VDV376" s="14"/>
      <c r="VDW376" s="14"/>
      <c r="VDX376" s="14"/>
      <c r="VDY376" s="14"/>
      <c r="VDZ376" s="14"/>
      <c r="VEA376" s="14"/>
      <c r="VEB376" s="14"/>
      <c r="VEC376" s="14"/>
      <c r="VED376" s="14"/>
      <c r="VEE376" s="14"/>
      <c r="VEF376" s="14"/>
      <c r="VEG376" s="14"/>
      <c r="VEH376" s="14"/>
      <c r="VEI376" s="14"/>
      <c r="VEJ376" s="14"/>
      <c r="VEK376" s="14"/>
      <c r="VEL376" s="14"/>
      <c r="VEM376" s="14"/>
      <c r="VEN376" s="14"/>
      <c r="VEO376" s="14"/>
      <c r="VEP376" s="14"/>
      <c r="VEQ376" s="14"/>
      <c r="VER376" s="14"/>
      <c r="VES376" s="14"/>
      <c r="VET376" s="14"/>
      <c r="VEU376" s="14"/>
      <c r="VEV376" s="14"/>
      <c r="VEW376" s="14"/>
      <c r="VEX376" s="14"/>
      <c r="VEY376" s="14"/>
      <c r="VEZ376" s="14"/>
      <c r="VFA376" s="14"/>
      <c r="VFB376" s="14"/>
      <c r="VFC376" s="14"/>
      <c r="VFD376" s="14"/>
      <c r="VFE376" s="14"/>
      <c r="VFF376" s="14"/>
      <c r="VFG376" s="14"/>
      <c r="VFH376" s="14"/>
      <c r="VFI376" s="14"/>
      <c r="VFJ376" s="14"/>
      <c r="VFK376" s="14"/>
      <c r="VFL376" s="14"/>
      <c r="VFM376" s="14"/>
      <c r="VFN376" s="14"/>
      <c r="VFO376" s="14"/>
      <c r="VFP376" s="14"/>
      <c r="VFQ376" s="14"/>
      <c r="VFR376" s="14"/>
      <c r="VFS376" s="14"/>
      <c r="VFT376" s="14"/>
      <c r="VFU376" s="14"/>
      <c r="VFV376" s="14"/>
      <c r="VFW376" s="14"/>
      <c r="VFX376" s="14"/>
      <c r="VFY376" s="14"/>
      <c r="VFZ376" s="14"/>
      <c r="VGA376" s="14"/>
      <c r="VGB376" s="14"/>
      <c r="VGC376" s="14"/>
      <c r="VGD376" s="14"/>
      <c r="VGE376" s="14"/>
      <c r="VGF376" s="14"/>
      <c r="VGG376" s="14"/>
      <c r="VGH376" s="14"/>
      <c r="VGI376" s="14"/>
      <c r="VGJ376" s="14"/>
      <c r="VGK376" s="14"/>
      <c r="VGL376" s="14"/>
      <c r="VGM376" s="14"/>
      <c r="VGN376" s="14"/>
      <c r="VGO376" s="14"/>
      <c r="VGP376" s="14"/>
      <c r="VGQ376" s="14"/>
      <c r="VGR376" s="14"/>
      <c r="VGS376" s="14"/>
      <c r="VGT376" s="14"/>
      <c r="VGU376" s="14"/>
      <c r="VGV376" s="14"/>
      <c r="VGW376" s="14"/>
      <c r="VGX376" s="14"/>
      <c r="VGY376" s="14"/>
      <c r="VGZ376" s="14"/>
      <c r="VHA376" s="14"/>
      <c r="VHB376" s="14"/>
      <c r="VHC376" s="14"/>
      <c r="VHD376" s="14"/>
      <c r="VHE376" s="14"/>
      <c r="VHF376" s="14"/>
      <c r="VHG376" s="14"/>
      <c r="VHH376" s="14"/>
      <c r="VHI376" s="14"/>
      <c r="VHJ376" s="14"/>
      <c r="VHK376" s="14"/>
      <c r="VHL376" s="14"/>
      <c r="VHM376" s="14"/>
      <c r="VHN376" s="14"/>
      <c r="VHO376" s="14"/>
      <c r="VHP376" s="14"/>
      <c r="VHQ376" s="14"/>
      <c r="VHR376" s="14"/>
      <c r="VHS376" s="14"/>
      <c r="VHT376" s="14"/>
      <c r="VHU376" s="14"/>
      <c r="VHV376" s="14"/>
      <c r="VHW376" s="14"/>
      <c r="VHX376" s="14"/>
      <c r="VHY376" s="14"/>
      <c r="VHZ376" s="14"/>
      <c r="VIA376" s="14"/>
      <c r="VIB376" s="14"/>
      <c r="VIC376" s="14"/>
      <c r="VID376" s="14"/>
      <c r="VIE376" s="14"/>
      <c r="VIF376" s="14"/>
      <c r="VIG376" s="14"/>
      <c r="VIH376" s="14"/>
      <c r="VII376" s="14"/>
      <c r="VIJ376" s="14"/>
      <c r="VIK376" s="14"/>
      <c r="VIL376" s="14"/>
      <c r="VIM376" s="14"/>
      <c r="VIN376" s="14"/>
      <c r="VIO376" s="14"/>
      <c r="VIP376" s="14"/>
      <c r="VIQ376" s="14"/>
      <c r="VIR376" s="14"/>
      <c r="VIS376" s="14"/>
      <c r="VIT376" s="14"/>
      <c r="VIU376" s="14"/>
      <c r="VIV376" s="14"/>
      <c r="VIW376" s="14"/>
      <c r="VIX376" s="14"/>
      <c r="VIY376" s="14"/>
      <c r="VIZ376" s="14"/>
      <c r="VJA376" s="14"/>
      <c r="VJB376" s="14"/>
      <c r="VJC376" s="14"/>
      <c r="VJD376" s="14"/>
      <c r="VJE376" s="14"/>
      <c r="VJF376" s="14"/>
      <c r="VJG376" s="14"/>
      <c r="VJH376" s="14"/>
      <c r="VJI376" s="14"/>
      <c r="VJJ376" s="14"/>
      <c r="VJK376" s="14"/>
      <c r="VJL376" s="14"/>
      <c r="VJM376" s="14"/>
      <c r="VJN376" s="14"/>
      <c r="VJO376" s="14"/>
      <c r="VJP376" s="14"/>
      <c r="VJQ376" s="14"/>
      <c r="VJR376" s="14"/>
      <c r="VJS376" s="14"/>
      <c r="VJT376" s="14"/>
      <c r="VJU376" s="14"/>
      <c r="VJV376" s="14"/>
      <c r="VJW376" s="14"/>
      <c r="VJX376" s="14"/>
      <c r="VJY376" s="14"/>
      <c r="VJZ376" s="14"/>
      <c r="VKA376" s="14"/>
      <c r="VKB376" s="14"/>
      <c r="VKC376" s="14"/>
      <c r="VKD376" s="14"/>
      <c r="VKE376" s="14"/>
      <c r="VKF376" s="14"/>
      <c r="VKG376" s="14"/>
      <c r="VKH376" s="14"/>
      <c r="VKI376" s="14"/>
      <c r="VKJ376" s="14"/>
      <c r="VKK376" s="14"/>
      <c r="VKL376" s="14"/>
      <c r="VKM376" s="14"/>
      <c r="VKN376" s="14"/>
      <c r="VKO376" s="14"/>
      <c r="VKP376" s="14"/>
      <c r="VKQ376" s="14"/>
      <c r="VKR376" s="14"/>
      <c r="VKS376" s="14"/>
      <c r="VKT376" s="14"/>
      <c r="VKU376" s="14"/>
      <c r="VKV376" s="14"/>
      <c r="VKW376" s="14"/>
      <c r="VKX376" s="14"/>
      <c r="VKY376" s="14"/>
      <c r="VKZ376" s="14"/>
      <c r="VLA376" s="14"/>
      <c r="VLB376" s="14"/>
      <c r="VLC376" s="14"/>
      <c r="VLD376" s="14"/>
      <c r="VLE376" s="14"/>
      <c r="VLF376" s="14"/>
      <c r="VLG376" s="14"/>
      <c r="VLH376" s="14"/>
      <c r="VLI376" s="14"/>
      <c r="VLJ376" s="14"/>
      <c r="VLK376" s="14"/>
      <c r="VLL376" s="14"/>
      <c r="VLM376" s="14"/>
      <c r="VLN376" s="14"/>
      <c r="VLO376" s="14"/>
      <c r="VLP376" s="14"/>
      <c r="VLQ376" s="14"/>
      <c r="VLR376" s="14"/>
      <c r="VLS376" s="14"/>
      <c r="VLT376" s="14"/>
      <c r="VLU376" s="14"/>
      <c r="VLV376" s="14"/>
      <c r="VLW376" s="14"/>
      <c r="VLX376" s="14"/>
      <c r="VLY376" s="14"/>
      <c r="VLZ376" s="14"/>
      <c r="VMA376" s="14"/>
      <c r="VMB376" s="14"/>
      <c r="VMC376" s="14"/>
      <c r="VMD376" s="14"/>
      <c r="VME376" s="14"/>
      <c r="VMF376" s="14"/>
      <c r="VMG376" s="14"/>
      <c r="VMH376" s="14"/>
      <c r="VMI376" s="14"/>
      <c r="VMJ376" s="14"/>
      <c r="VMK376" s="14"/>
      <c r="VML376" s="14"/>
      <c r="VMM376" s="14"/>
      <c r="VMN376" s="14"/>
      <c r="VMO376" s="14"/>
      <c r="VMP376" s="14"/>
      <c r="VMQ376" s="14"/>
      <c r="VMR376" s="14"/>
      <c r="VMS376" s="14"/>
      <c r="VMT376" s="14"/>
      <c r="VMU376" s="14"/>
      <c r="VMV376" s="14"/>
      <c r="VMW376" s="14"/>
      <c r="VMX376" s="14"/>
      <c r="VMY376" s="14"/>
      <c r="VMZ376" s="14"/>
      <c r="VNA376" s="14"/>
      <c r="VNB376" s="14"/>
      <c r="VNC376" s="14"/>
      <c r="VND376" s="14"/>
      <c r="VNE376" s="14"/>
      <c r="VNF376" s="14"/>
      <c r="VNG376" s="14"/>
      <c r="VNH376" s="14"/>
      <c r="VNI376" s="14"/>
      <c r="VNJ376" s="14"/>
      <c r="VNK376" s="14"/>
      <c r="VNL376" s="14"/>
      <c r="VNM376" s="14"/>
      <c r="VNN376" s="14"/>
      <c r="VNO376" s="14"/>
      <c r="VNP376" s="14"/>
      <c r="VNQ376" s="14"/>
      <c r="VNR376" s="14"/>
      <c r="VNS376" s="14"/>
      <c r="VNT376" s="14"/>
      <c r="VNU376" s="14"/>
      <c r="VNV376" s="14"/>
      <c r="VNW376" s="14"/>
      <c r="VNX376" s="14"/>
      <c r="VNY376" s="14"/>
      <c r="VNZ376" s="14"/>
      <c r="VOA376" s="14"/>
      <c r="VOB376" s="14"/>
      <c r="VOC376" s="14"/>
      <c r="VOD376" s="14"/>
      <c r="VOE376" s="14"/>
      <c r="VOF376" s="14"/>
      <c r="VOG376" s="14"/>
      <c r="VOH376" s="14"/>
      <c r="VOI376" s="14"/>
      <c r="VOJ376" s="14"/>
      <c r="VOK376" s="14"/>
      <c r="VOL376" s="14"/>
      <c r="VOM376" s="14"/>
      <c r="VON376" s="14"/>
      <c r="VOO376" s="14"/>
      <c r="VOP376" s="14"/>
      <c r="VOQ376" s="14"/>
      <c r="VOR376" s="14"/>
      <c r="VOS376" s="14"/>
      <c r="VOT376" s="14"/>
      <c r="VOU376" s="14"/>
      <c r="VOV376" s="14"/>
      <c r="VOW376" s="14"/>
      <c r="VOX376" s="14"/>
      <c r="VOY376" s="14"/>
      <c r="VOZ376" s="14"/>
      <c r="VPA376" s="14"/>
      <c r="VPB376" s="14"/>
      <c r="VPC376" s="14"/>
      <c r="VPD376" s="14"/>
      <c r="VPE376" s="14"/>
      <c r="VPF376" s="14"/>
      <c r="VPG376" s="14"/>
      <c r="VPH376" s="14"/>
      <c r="VPI376" s="14"/>
      <c r="VPJ376" s="14"/>
      <c r="VPK376" s="14"/>
      <c r="VPL376" s="14"/>
      <c r="VPM376" s="14"/>
      <c r="VPN376" s="14"/>
      <c r="VPO376" s="14"/>
      <c r="VPP376" s="14"/>
      <c r="VPQ376" s="14"/>
      <c r="VPR376" s="14"/>
      <c r="VPS376" s="14"/>
      <c r="VPT376" s="14"/>
      <c r="VPU376" s="14"/>
      <c r="VPV376" s="14"/>
      <c r="VPW376" s="14"/>
      <c r="VPX376" s="14"/>
      <c r="VPY376" s="14"/>
      <c r="VPZ376" s="14"/>
      <c r="VQA376" s="14"/>
      <c r="VQB376" s="14"/>
      <c r="VQC376" s="14"/>
      <c r="VQD376" s="14"/>
      <c r="VQE376" s="14"/>
      <c r="VQF376" s="14"/>
      <c r="VQG376" s="14"/>
      <c r="VQH376" s="14"/>
      <c r="VQI376" s="14"/>
      <c r="VQJ376" s="14"/>
      <c r="VQK376" s="14"/>
      <c r="VQL376" s="14"/>
      <c r="VQM376" s="14"/>
      <c r="VQN376" s="14"/>
      <c r="VQO376" s="14"/>
      <c r="VQP376" s="14"/>
      <c r="VQQ376" s="14"/>
      <c r="VQR376" s="14"/>
      <c r="VQS376" s="14"/>
      <c r="VQT376" s="14"/>
      <c r="VQU376" s="14"/>
      <c r="VQV376" s="14"/>
      <c r="VQW376" s="14"/>
      <c r="VQX376" s="14"/>
      <c r="VQY376" s="14"/>
      <c r="VQZ376" s="14"/>
      <c r="VRA376" s="14"/>
      <c r="VRB376" s="14"/>
      <c r="VRC376" s="14"/>
      <c r="VRD376" s="14"/>
      <c r="VRE376" s="14"/>
      <c r="VRF376" s="14"/>
      <c r="VRG376" s="14"/>
      <c r="VRH376" s="14"/>
      <c r="VRI376" s="14"/>
      <c r="VRJ376" s="14"/>
      <c r="VRK376" s="14"/>
      <c r="VRL376" s="14"/>
      <c r="VRM376" s="14"/>
      <c r="VRN376" s="14"/>
      <c r="VRO376" s="14"/>
      <c r="VRP376" s="14"/>
      <c r="VRQ376" s="14"/>
      <c r="VRR376" s="14"/>
      <c r="VRS376" s="14"/>
      <c r="VRT376" s="14"/>
      <c r="VRU376" s="14"/>
      <c r="VRV376" s="14"/>
      <c r="VRW376" s="14"/>
      <c r="VRX376" s="14"/>
      <c r="VRY376" s="14"/>
      <c r="VRZ376" s="14"/>
      <c r="VSA376" s="14"/>
      <c r="VSB376" s="14"/>
      <c r="VSC376" s="14"/>
      <c r="VSD376" s="14"/>
      <c r="VSE376" s="14"/>
      <c r="VSF376" s="14"/>
      <c r="VSG376" s="14"/>
      <c r="VSH376" s="14"/>
      <c r="VSI376" s="14"/>
      <c r="VSJ376" s="14"/>
      <c r="VSK376" s="14"/>
      <c r="VSL376" s="14"/>
      <c r="VSM376" s="14"/>
      <c r="VSN376" s="14"/>
      <c r="VSO376" s="14"/>
      <c r="VSP376" s="14"/>
      <c r="VSQ376" s="14"/>
      <c r="VSR376" s="14"/>
      <c r="VSS376" s="14"/>
      <c r="VST376" s="14"/>
      <c r="VSU376" s="14"/>
      <c r="VSV376" s="14"/>
      <c r="VSW376" s="14"/>
      <c r="VSX376" s="14"/>
      <c r="VSY376" s="14"/>
      <c r="VSZ376" s="14"/>
      <c r="VTA376" s="14"/>
      <c r="VTB376" s="14"/>
      <c r="VTC376" s="14"/>
      <c r="VTD376" s="14"/>
      <c r="VTE376" s="14"/>
      <c r="VTF376" s="14"/>
      <c r="VTG376" s="14"/>
      <c r="VTH376" s="14"/>
      <c r="VTI376" s="14"/>
      <c r="VTJ376" s="14"/>
      <c r="VTK376" s="14"/>
      <c r="VTL376" s="14"/>
      <c r="VTM376" s="14"/>
      <c r="VTN376" s="14"/>
      <c r="VTO376" s="14"/>
      <c r="VTP376" s="14"/>
      <c r="VTQ376" s="14"/>
      <c r="VTR376" s="14"/>
      <c r="VTS376" s="14"/>
      <c r="VTT376" s="14"/>
      <c r="VTU376" s="14"/>
      <c r="VTV376" s="14"/>
      <c r="VTW376" s="14"/>
      <c r="VTX376" s="14"/>
      <c r="VTY376" s="14"/>
      <c r="VTZ376" s="14"/>
      <c r="VUA376" s="14"/>
      <c r="VUB376" s="14"/>
      <c r="VUC376" s="14"/>
      <c r="VUD376" s="14"/>
      <c r="VUE376" s="14"/>
      <c r="VUF376" s="14"/>
      <c r="VUG376" s="14"/>
      <c r="VUH376" s="14"/>
      <c r="VUI376" s="14"/>
      <c r="VUJ376" s="14"/>
      <c r="VUK376" s="14"/>
      <c r="VUL376" s="14"/>
      <c r="VUM376" s="14"/>
      <c r="VUN376" s="14"/>
      <c r="VUO376" s="14"/>
      <c r="VUP376" s="14"/>
      <c r="VUQ376" s="14"/>
      <c r="VUR376" s="14"/>
      <c r="VUS376" s="14"/>
      <c r="VUT376" s="14"/>
      <c r="VUU376" s="14"/>
      <c r="VUV376" s="14"/>
      <c r="VUW376" s="14"/>
      <c r="VUX376" s="14"/>
      <c r="VUY376" s="14"/>
      <c r="VUZ376" s="14"/>
      <c r="VVA376" s="14"/>
      <c r="VVB376" s="14"/>
      <c r="VVC376" s="14"/>
      <c r="VVD376" s="14"/>
      <c r="VVE376" s="14"/>
      <c r="VVF376" s="14"/>
      <c r="VVG376" s="14"/>
      <c r="VVH376" s="14"/>
      <c r="VVI376" s="14"/>
      <c r="VVJ376" s="14"/>
      <c r="VVK376" s="14"/>
      <c r="VVL376" s="14"/>
      <c r="VVM376" s="14"/>
      <c r="VVN376" s="14"/>
      <c r="VVO376" s="14"/>
      <c r="VVP376" s="14"/>
      <c r="VVQ376" s="14"/>
      <c r="VVR376" s="14"/>
      <c r="VVS376" s="14"/>
      <c r="VVT376" s="14"/>
      <c r="VVU376" s="14"/>
      <c r="VVV376" s="14"/>
      <c r="VVW376" s="14"/>
      <c r="VVX376" s="14"/>
      <c r="VVY376" s="14"/>
      <c r="VVZ376" s="14"/>
      <c r="VWA376" s="14"/>
      <c r="VWB376" s="14"/>
      <c r="VWC376" s="14"/>
      <c r="VWD376" s="14"/>
      <c r="VWE376" s="14"/>
      <c r="VWF376" s="14"/>
      <c r="VWG376" s="14"/>
      <c r="VWH376" s="14"/>
      <c r="VWI376" s="14"/>
      <c r="VWJ376" s="14"/>
      <c r="VWK376" s="14"/>
      <c r="VWL376" s="14"/>
      <c r="VWM376" s="14"/>
      <c r="VWN376" s="14"/>
      <c r="VWO376" s="14"/>
      <c r="VWP376" s="14"/>
      <c r="VWQ376" s="14"/>
      <c r="VWR376" s="14"/>
      <c r="VWS376" s="14"/>
      <c r="VWT376" s="14"/>
      <c r="VWU376" s="14"/>
      <c r="VWV376" s="14"/>
      <c r="VWW376" s="14"/>
      <c r="VWX376" s="14"/>
      <c r="VWY376" s="14"/>
      <c r="VWZ376" s="14"/>
      <c r="VXA376" s="14"/>
      <c r="VXB376" s="14"/>
      <c r="VXC376" s="14"/>
      <c r="VXD376" s="14"/>
      <c r="VXE376" s="14"/>
      <c r="VXF376" s="14"/>
      <c r="VXG376" s="14"/>
      <c r="VXH376" s="14"/>
      <c r="VXI376" s="14"/>
      <c r="VXJ376" s="14"/>
      <c r="VXK376" s="14"/>
      <c r="VXL376" s="14"/>
      <c r="VXM376" s="14"/>
      <c r="VXN376" s="14"/>
      <c r="VXO376" s="14"/>
      <c r="VXP376" s="14"/>
      <c r="VXQ376" s="14"/>
      <c r="VXR376" s="14"/>
      <c r="VXS376" s="14"/>
      <c r="VXT376" s="14"/>
      <c r="VXU376" s="14"/>
      <c r="VXV376" s="14"/>
      <c r="VXW376" s="14"/>
      <c r="VXX376" s="14"/>
      <c r="VXY376" s="14"/>
      <c r="VXZ376" s="14"/>
      <c r="VYA376" s="14"/>
      <c r="VYB376" s="14"/>
      <c r="VYC376" s="14"/>
      <c r="VYD376" s="14"/>
      <c r="VYE376" s="14"/>
      <c r="VYF376" s="14"/>
      <c r="VYG376" s="14"/>
      <c r="VYH376" s="14"/>
      <c r="VYI376" s="14"/>
      <c r="VYJ376" s="14"/>
      <c r="VYK376" s="14"/>
      <c r="VYL376" s="14"/>
      <c r="VYM376" s="14"/>
      <c r="VYN376" s="14"/>
      <c r="VYO376" s="14"/>
      <c r="VYP376" s="14"/>
      <c r="VYQ376" s="14"/>
      <c r="VYR376" s="14"/>
      <c r="VYS376" s="14"/>
      <c r="VYT376" s="14"/>
      <c r="VYU376" s="14"/>
      <c r="VYV376" s="14"/>
      <c r="VYW376" s="14"/>
      <c r="VYX376" s="14"/>
      <c r="VYY376" s="14"/>
      <c r="VYZ376" s="14"/>
      <c r="VZA376" s="14"/>
      <c r="VZB376" s="14"/>
      <c r="VZC376" s="14"/>
      <c r="VZD376" s="14"/>
      <c r="VZE376" s="14"/>
      <c r="VZF376" s="14"/>
      <c r="VZG376" s="14"/>
      <c r="VZH376" s="14"/>
      <c r="VZI376" s="14"/>
      <c r="VZJ376" s="14"/>
      <c r="VZK376" s="14"/>
      <c r="VZL376" s="14"/>
      <c r="VZM376" s="14"/>
      <c r="VZN376" s="14"/>
      <c r="VZO376" s="14"/>
      <c r="VZP376" s="14"/>
      <c r="VZQ376" s="14"/>
      <c r="VZR376" s="14"/>
      <c r="VZS376" s="14"/>
      <c r="VZT376" s="14"/>
      <c r="VZU376" s="14"/>
      <c r="VZV376" s="14"/>
      <c r="VZW376" s="14"/>
      <c r="VZX376" s="14"/>
      <c r="VZY376" s="14"/>
      <c r="VZZ376" s="14"/>
      <c r="WAA376" s="14"/>
      <c r="WAB376" s="14"/>
      <c r="WAC376" s="14"/>
      <c r="WAD376" s="14"/>
      <c r="WAE376" s="14"/>
      <c r="WAF376" s="14"/>
      <c r="WAG376" s="14"/>
      <c r="WAH376" s="14"/>
      <c r="WAI376" s="14"/>
      <c r="WAJ376" s="14"/>
      <c r="WAK376" s="14"/>
      <c r="WAL376" s="14"/>
      <c r="WAM376" s="14"/>
      <c r="WAN376" s="14"/>
      <c r="WAO376" s="14"/>
      <c r="WAP376" s="14"/>
      <c r="WAQ376" s="14"/>
      <c r="WAR376" s="14"/>
      <c r="WAS376" s="14"/>
      <c r="WAT376" s="14"/>
      <c r="WAU376" s="14"/>
      <c r="WAV376" s="14"/>
      <c r="WAW376" s="14"/>
      <c r="WAX376" s="14"/>
      <c r="WAY376" s="14"/>
      <c r="WAZ376" s="14"/>
      <c r="WBA376" s="14"/>
      <c r="WBB376" s="14"/>
      <c r="WBC376" s="14"/>
      <c r="WBD376" s="14"/>
      <c r="WBE376" s="14"/>
      <c r="WBF376" s="14"/>
      <c r="WBG376" s="14"/>
      <c r="WBH376" s="14"/>
      <c r="WBI376" s="14"/>
      <c r="WBJ376" s="14"/>
      <c r="WBK376" s="14"/>
      <c r="WBL376" s="14"/>
      <c r="WBM376" s="14"/>
      <c r="WBN376" s="14"/>
      <c r="WBO376" s="14"/>
      <c r="WBP376" s="14"/>
      <c r="WBQ376" s="14"/>
      <c r="WBR376" s="14"/>
      <c r="WBS376" s="14"/>
      <c r="WBT376" s="14"/>
      <c r="WBU376" s="14"/>
      <c r="WBV376" s="14"/>
      <c r="WBW376" s="14"/>
      <c r="WBX376" s="14"/>
      <c r="WBY376" s="14"/>
      <c r="WBZ376" s="14"/>
      <c r="WCA376" s="14"/>
      <c r="WCB376" s="14"/>
      <c r="WCC376" s="14"/>
      <c r="WCD376" s="14"/>
      <c r="WCE376" s="14"/>
      <c r="WCF376" s="14"/>
      <c r="WCG376" s="14"/>
      <c r="WCH376" s="14"/>
      <c r="WCI376" s="14"/>
      <c r="WCJ376" s="14"/>
      <c r="WCK376" s="14"/>
      <c r="WCL376" s="14"/>
      <c r="WCM376" s="14"/>
      <c r="WCN376" s="14"/>
      <c r="WCO376" s="14"/>
      <c r="WCP376" s="14"/>
      <c r="WCQ376" s="14"/>
      <c r="WCR376" s="14"/>
      <c r="WCS376" s="14"/>
      <c r="WCT376" s="14"/>
      <c r="WCU376" s="14"/>
      <c r="WCV376" s="14"/>
      <c r="WCW376" s="14"/>
      <c r="WCX376" s="14"/>
      <c r="WCY376" s="14"/>
      <c r="WCZ376" s="14"/>
      <c r="WDA376" s="14"/>
      <c r="WDB376" s="14"/>
      <c r="WDC376" s="14"/>
      <c r="WDD376" s="14"/>
      <c r="WDE376" s="14"/>
      <c r="WDF376" s="14"/>
      <c r="WDG376" s="14"/>
      <c r="WDH376" s="14"/>
      <c r="WDI376" s="14"/>
      <c r="WDJ376" s="14"/>
      <c r="WDK376" s="14"/>
      <c r="WDL376" s="14"/>
      <c r="WDM376" s="14"/>
      <c r="WDN376" s="14"/>
      <c r="WDO376" s="14"/>
      <c r="WDP376" s="14"/>
      <c r="WDQ376" s="14"/>
      <c r="WDR376" s="14"/>
      <c r="WDS376" s="14"/>
      <c r="WDT376" s="14"/>
      <c r="WDU376" s="14"/>
      <c r="WDV376" s="14"/>
      <c r="WDW376" s="14"/>
      <c r="WDX376" s="14"/>
      <c r="WDY376" s="14"/>
      <c r="WDZ376" s="14"/>
      <c r="WEA376" s="14"/>
      <c r="WEB376" s="14"/>
      <c r="WEC376" s="14"/>
      <c r="WED376" s="14"/>
      <c r="WEE376" s="14"/>
      <c r="WEF376" s="14"/>
      <c r="WEG376" s="14"/>
      <c r="WEH376" s="14"/>
      <c r="WEI376" s="14"/>
      <c r="WEJ376" s="14"/>
      <c r="WEK376" s="14"/>
      <c r="WEL376" s="14"/>
      <c r="WEM376" s="14"/>
      <c r="WEN376" s="14"/>
      <c r="WEO376" s="14"/>
      <c r="WEP376" s="14"/>
      <c r="WEQ376" s="14"/>
      <c r="WER376" s="14"/>
      <c r="WES376" s="14"/>
      <c r="WET376" s="14"/>
      <c r="WEU376" s="14"/>
      <c r="WEV376" s="14"/>
      <c r="WEW376" s="14"/>
      <c r="WEX376" s="14"/>
      <c r="WEY376" s="14"/>
      <c r="WEZ376" s="14"/>
      <c r="WFA376" s="14"/>
      <c r="WFB376" s="14"/>
      <c r="WFC376" s="14"/>
      <c r="WFD376" s="14"/>
      <c r="WFE376" s="14"/>
      <c r="WFF376" s="14"/>
      <c r="WFG376" s="14"/>
      <c r="WFH376" s="14"/>
      <c r="WFI376" s="14"/>
      <c r="WFJ376" s="14"/>
      <c r="WFK376" s="14"/>
      <c r="WFL376" s="14"/>
      <c r="WFM376" s="14"/>
      <c r="WFN376" s="14"/>
      <c r="WFO376" s="14"/>
      <c r="WFP376" s="14"/>
      <c r="WFQ376" s="14"/>
      <c r="WFR376" s="14"/>
      <c r="WFS376" s="14"/>
      <c r="WFT376" s="14"/>
      <c r="WFU376" s="14"/>
      <c r="WFV376" s="14"/>
      <c r="WFW376" s="14"/>
      <c r="WFX376" s="14"/>
      <c r="WFY376" s="14"/>
      <c r="WFZ376" s="14"/>
      <c r="WGA376" s="14"/>
      <c r="WGB376" s="14"/>
      <c r="WGC376" s="14"/>
      <c r="WGD376" s="14"/>
      <c r="WGE376" s="14"/>
      <c r="WGF376" s="14"/>
      <c r="WGG376" s="14"/>
      <c r="WGH376" s="14"/>
      <c r="WGI376" s="14"/>
      <c r="WGJ376" s="14"/>
      <c r="WGK376" s="14"/>
      <c r="WGL376" s="14"/>
      <c r="WGM376" s="14"/>
      <c r="WGN376" s="14"/>
      <c r="WGO376" s="14"/>
      <c r="WGP376" s="14"/>
      <c r="WGQ376" s="14"/>
      <c r="WGR376" s="14"/>
      <c r="WGS376" s="14"/>
      <c r="WGT376" s="14"/>
      <c r="WGU376" s="14"/>
      <c r="WGV376" s="14"/>
      <c r="WGW376" s="14"/>
      <c r="WGX376" s="14"/>
      <c r="WGY376" s="14"/>
      <c r="WGZ376" s="14"/>
      <c r="WHA376" s="14"/>
      <c r="WHB376" s="14"/>
      <c r="WHC376" s="14"/>
      <c r="WHD376" s="14"/>
      <c r="WHE376" s="14"/>
      <c r="WHF376" s="14"/>
      <c r="WHG376" s="14"/>
      <c r="WHH376" s="14"/>
      <c r="WHI376" s="14"/>
      <c r="WHJ376" s="14"/>
      <c r="WHK376" s="14"/>
      <c r="WHL376" s="14"/>
      <c r="WHM376" s="14"/>
      <c r="WHN376" s="14"/>
      <c r="WHO376" s="14"/>
      <c r="WHP376" s="14"/>
      <c r="WHQ376" s="14"/>
      <c r="WHR376" s="14"/>
      <c r="WHS376" s="14"/>
      <c r="WHT376" s="14"/>
      <c r="WHU376" s="14"/>
      <c r="WHV376" s="14"/>
      <c r="WHW376" s="14"/>
      <c r="WHX376" s="14"/>
      <c r="WHY376" s="14"/>
      <c r="WHZ376" s="14"/>
      <c r="WIA376" s="14"/>
      <c r="WIB376" s="14"/>
      <c r="WIC376" s="14"/>
      <c r="WID376" s="14"/>
      <c r="WIE376" s="14"/>
      <c r="WIF376" s="14"/>
      <c r="WIG376" s="14"/>
      <c r="WIH376" s="14"/>
      <c r="WII376" s="14"/>
      <c r="WIJ376" s="14"/>
      <c r="WIK376" s="14"/>
      <c r="WIL376" s="14"/>
      <c r="WIM376" s="14"/>
      <c r="WIN376" s="14"/>
      <c r="WIO376" s="14"/>
      <c r="WIP376" s="14"/>
      <c r="WIQ376" s="14"/>
      <c r="WIR376" s="14"/>
      <c r="WIS376" s="14"/>
      <c r="WIT376" s="14"/>
      <c r="WIU376" s="14"/>
      <c r="WIV376" s="14"/>
      <c r="WIW376" s="14"/>
      <c r="WIX376" s="14"/>
      <c r="WIY376" s="14"/>
      <c r="WIZ376" s="14"/>
      <c r="WJA376" s="14"/>
      <c r="WJB376" s="14"/>
      <c r="WJC376" s="14"/>
      <c r="WJD376" s="14"/>
      <c r="WJE376" s="14"/>
      <c r="WJF376" s="14"/>
      <c r="WJG376" s="14"/>
      <c r="WJH376" s="14"/>
      <c r="WJI376" s="14"/>
      <c r="WJJ376" s="14"/>
      <c r="WJK376" s="14"/>
      <c r="WJL376" s="14"/>
      <c r="WJM376" s="14"/>
      <c r="WJN376" s="14"/>
      <c r="WJO376" s="14"/>
      <c r="WJP376" s="14"/>
      <c r="WJQ376" s="14"/>
      <c r="WJR376" s="14"/>
      <c r="WJS376" s="14"/>
      <c r="WJT376" s="14"/>
      <c r="WJU376" s="14"/>
      <c r="WJV376" s="14"/>
      <c r="WJW376" s="14"/>
      <c r="WJX376" s="14"/>
      <c r="WJY376" s="14"/>
      <c r="WJZ376" s="14"/>
      <c r="WKA376" s="14"/>
      <c r="WKB376" s="14"/>
      <c r="WKC376" s="14"/>
      <c r="WKD376" s="14"/>
      <c r="WKE376" s="14"/>
      <c r="WKF376" s="14"/>
      <c r="WKG376" s="14"/>
      <c r="WKH376" s="14"/>
      <c r="WKI376" s="14"/>
      <c r="WKJ376" s="14"/>
      <c r="WKK376" s="14"/>
      <c r="WKL376" s="14"/>
      <c r="WKM376" s="14"/>
      <c r="WKN376" s="14"/>
      <c r="WKO376" s="14"/>
      <c r="WKP376" s="14"/>
      <c r="WKQ376" s="14"/>
      <c r="WKR376" s="14"/>
      <c r="WKS376" s="14"/>
      <c r="WKT376" s="14"/>
      <c r="WKU376" s="14"/>
      <c r="WKV376" s="14"/>
      <c r="WKW376" s="14"/>
      <c r="WKX376" s="14"/>
      <c r="WKY376" s="14"/>
      <c r="WKZ376" s="14"/>
      <c r="WLA376" s="14"/>
      <c r="WLB376" s="14"/>
      <c r="WLC376" s="14"/>
      <c r="WLD376" s="14"/>
      <c r="WLE376" s="14"/>
      <c r="WLF376" s="14"/>
      <c r="WLG376" s="14"/>
      <c r="WLH376" s="14"/>
      <c r="WLI376" s="14"/>
      <c r="WLJ376" s="14"/>
      <c r="WLK376" s="14"/>
      <c r="WLL376" s="14"/>
      <c r="WLM376" s="14"/>
      <c r="WLN376" s="14"/>
      <c r="WLO376" s="14"/>
      <c r="WLP376" s="14"/>
      <c r="WLQ376" s="14"/>
      <c r="WLR376" s="14"/>
      <c r="WLS376" s="14"/>
      <c r="WLT376" s="14"/>
      <c r="WLU376" s="14"/>
      <c r="WLV376" s="14"/>
      <c r="WLW376" s="14"/>
      <c r="WLX376" s="14"/>
      <c r="WLY376" s="14"/>
      <c r="WLZ376" s="14"/>
      <c r="WMA376" s="14"/>
      <c r="WMB376" s="14"/>
      <c r="WMC376" s="14"/>
      <c r="WMD376" s="14"/>
      <c r="WME376" s="14"/>
      <c r="WMF376" s="14"/>
      <c r="WMG376" s="14"/>
      <c r="WMH376" s="14"/>
      <c r="WMI376" s="14"/>
      <c r="WMJ376" s="14"/>
      <c r="WMK376" s="14"/>
      <c r="WML376" s="14"/>
      <c r="WMM376" s="14"/>
      <c r="WMN376" s="14"/>
      <c r="WMO376" s="14"/>
      <c r="WMP376" s="14"/>
      <c r="WMQ376" s="14"/>
      <c r="WMR376" s="14"/>
      <c r="WMS376" s="14"/>
      <c r="WMT376" s="14"/>
      <c r="WMU376" s="14"/>
      <c r="WMV376" s="14"/>
      <c r="WMW376" s="14"/>
      <c r="WMX376" s="14"/>
      <c r="WMY376" s="14"/>
      <c r="WMZ376" s="14"/>
      <c r="WNA376" s="14"/>
      <c r="WNB376" s="14"/>
      <c r="WNC376" s="14"/>
      <c r="WND376" s="14"/>
      <c r="WNE376" s="14"/>
      <c r="WNF376" s="14"/>
      <c r="WNG376" s="14"/>
      <c r="WNH376" s="14"/>
      <c r="WNI376" s="14"/>
      <c r="WNJ376" s="14"/>
      <c r="WNK376" s="14"/>
      <c r="WNL376" s="14"/>
      <c r="WNM376" s="14"/>
      <c r="WNN376" s="14"/>
      <c r="WNO376" s="14"/>
      <c r="WNP376" s="14"/>
      <c r="WNQ376" s="14"/>
      <c r="WNR376" s="14"/>
      <c r="WNS376" s="14"/>
      <c r="WNT376" s="14"/>
      <c r="WNU376" s="14"/>
      <c r="WNV376" s="14"/>
      <c r="WNW376" s="14"/>
      <c r="WNX376" s="14"/>
      <c r="WNY376" s="14"/>
      <c r="WNZ376" s="14"/>
      <c r="WOA376" s="14"/>
      <c r="WOB376" s="14"/>
      <c r="WOC376" s="14"/>
      <c r="WOD376" s="14"/>
      <c r="WOE376" s="14"/>
      <c r="WOF376" s="14"/>
      <c r="WOG376" s="14"/>
      <c r="WOH376" s="14"/>
      <c r="WOI376" s="14"/>
      <c r="WOJ376" s="14"/>
      <c r="WOK376" s="14"/>
      <c r="WOL376" s="14"/>
      <c r="WOM376" s="14"/>
      <c r="WON376" s="14"/>
      <c r="WOO376" s="14"/>
      <c r="WOP376" s="14"/>
      <c r="WOQ376" s="14"/>
      <c r="WOR376" s="14"/>
      <c r="WOS376" s="14"/>
      <c r="WOT376" s="14"/>
      <c r="WOU376" s="14"/>
      <c r="WOV376" s="14"/>
      <c r="WOW376" s="14"/>
      <c r="WOX376" s="14"/>
      <c r="WOY376" s="14"/>
      <c r="WOZ376" s="14"/>
      <c r="WPA376" s="14"/>
      <c r="WPB376" s="14"/>
      <c r="WPC376" s="14"/>
      <c r="WPD376" s="14"/>
      <c r="WPE376" s="14"/>
      <c r="WPF376" s="14"/>
      <c r="WPG376" s="14"/>
      <c r="WPH376" s="14"/>
      <c r="WPI376" s="14"/>
      <c r="WPJ376" s="14"/>
      <c r="WPK376" s="14"/>
      <c r="WPL376" s="14"/>
      <c r="WPM376" s="14"/>
      <c r="WPN376" s="14"/>
      <c r="WPO376" s="14"/>
      <c r="WPP376" s="14"/>
      <c r="WPQ376" s="14"/>
      <c r="WPR376" s="14"/>
      <c r="WPS376" s="14"/>
      <c r="WPT376" s="14"/>
      <c r="WPU376" s="14"/>
      <c r="WPV376" s="14"/>
      <c r="WPW376" s="14"/>
      <c r="WPX376" s="14"/>
      <c r="WPY376" s="14"/>
      <c r="WPZ376" s="14"/>
      <c r="WQA376" s="14"/>
      <c r="WQB376" s="14"/>
      <c r="WQC376" s="14"/>
      <c r="WQD376" s="14"/>
      <c r="WQE376" s="14"/>
      <c r="WQF376" s="14"/>
      <c r="WQG376" s="14"/>
      <c r="WQH376" s="14"/>
      <c r="WQI376" s="14"/>
      <c r="WQJ376" s="14"/>
      <c r="WQK376" s="14"/>
      <c r="WQL376" s="14"/>
      <c r="WQM376" s="14"/>
      <c r="WQN376" s="14"/>
      <c r="WQO376" s="14"/>
      <c r="WQP376" s="14"/>
      <c r="WQQ376" s="14"/>
      <c r="WQR376" s="14"/>
      <c r="WQS376" s="14"/>
      <c r="WQT376" s="14"/>
      <c r="WQU376" s="14"/>
      <c r="WQV376" s="14"/>
      <c r="WQW376" s="14"/>
      <c r="WQX376" s="14"/>
      <c r="WQY376" s="14"/>
      <c r="WQZ376" s="14"/>
      <c r="WRA376" s="14"/>
      <c r="WRB376" s="14"/>
      <c r="WRC376" s="14"/>
      <c r="WRD376" s="14"/>
      <c r="WRE376" s="14"/>
      <c r="WRF376" s="14"/>
      <c r="WRG376" s="14"/>
      <c r="WRH376" s="14"/>
      <c r="WRI376" s="14"/>
      <c r="WRJ376" s="14"/>
      <c r="WRK376" s="14"/>
      <c r="WRL376" s="14"/>
      <c r="WRM376" s="14"/>
      <c r="WRN376" s="14"/>
      <c r="WRO376" s="14"/>
      <c r="WRP376" s="14"/>
      <c r="WRQ376" s="14"/>
      <c r="WRR376" s="14"/>
      <c r="WRS376" s="14"/>
      <c r="WRT376" s="14"/>
      <c r="WRU376" s="14"/>
      <c r="WRV376" s="14"/>
      <c r="WRW376" s="14"/>
      <c r="WRX376" s="14"/>
      <c r="WRY376" s="14"/>
      <c r="WRZ376" s="14"/>
      <c r="WSA376" s="14"/>
      <c r="WSB376" s="14"/>
      <c r="WSC376" s="14"/>
      <c r="WSD376" s="14"/>
      <c r="WSE376" s="14"/>
      <c r="WSF376" s="14"/>
      <c r="WSG376" s="14"/>
      <c r="WSH376" s="14"/>
      <c r="WSI376" s="14"/>
      <c r="WSJ376" s="14"/>
      <c r="WSK376" s="14"/>
      <c r="WSL376" s="14"/>
      <c r="WSM376" s="14"/>
      <c r="WSN376" s="14"/>
      <c r="WSO376" s="14"/>
      <c r="WSP376" s="14"/>
      <c r="WSQ376" s="14"/>
      <c r="WSR376" s="14"/>
      <c r="WSS376" s="14"/>
      <c r="WST376" s="14"/>
      <c r="WSU376" s="14"/>
      <c r="WSV376" s="14"/>
      <c r="WSW376" s="14"/>
      <c r="WSX376" s="14"/>
      <c r="WSY376" s="14"/>
      <c r="WSZ376" s="14"/>
      <c r="WTA376" s="14"/>
      <c r="WTB376" s="14"/>
      <c r="WTC376" s="14"/>
      <c r="WTD376" s="14"/>
      <c r="WTE376" s="14"/>
      <c r="WTF376" s="14"/>
      <c r="WTG376" s="14"/>
      <c r="WTH376" s="14"/>
      <c r="WTI376" s="14"/>
      <c r="WTJ376" s="14"/>
      <c r="WTK376" s="14"/>
      <c r="WTL376" s="14"/>
      <c r="WTM376" s="14"/>
      <c r="WTN376" s="14"/>
      <c r="WTO376" s="14"/>
      <c r="WTP376" s="14"/>
      <c r="WTQ376" s="14"/>
      <c r="WTR376" s="14"/>
      <c r="WTS376" s="14"/>
      <c r="WTT376" s="14"/>
      <c r="WTU376" s="14"/>
      <c r="WTV376" s="14"/>
      <c r="WTW376" s="14"/>
      <c r="WTX376" s="14"/>
      <c r="WTY376" s="14"/>
      <c r="WTZ376" s="14"/>
      <c r="WUA376" s="14"/>
      <c r="WUB376" s="14"/>
      <c r="WUC376" s="14"/>
      <c r="WUD376" s="14"/>
      <c r="WUE376" s="14"/>
      <c r="WUF376" s="14"/>
      <c r="WUG376" s="14"/>
      <c r="WUH376" s="14"/>
      <c r="WUI376" s="14"/>
      <c r="WUJ376" s="14"/>
      <c r="WUK376" s="14"/>
      <c r="WUL376" s="14"/>
      <c r="WUM376" s="14"/>
      <c r="WUN376" s="14"/>
      <c r="WUO376" s="14"/>
      <c r="WUP376" s="14"/>
      <c r="WUQ376" s="14"/>
      <c r="WUR376" s="14"/>
      <c r="WUS376" s="14"/>
      <c r="WUT376" s="14"/>
      <c r="WUU376" s="14"/>
      <c r="WUV376" s="14"/>
      <c r="WUW376" s="14"/>
      <c r="WUX376" s="14"/>
      <c r="WUY376" s="14"/>
      <c r="WUZ376" s="14"/>
      <c r="WVA376" s="14"/>
      <c r="WVB376" s="14"/>
      <c r="WVC376" s="14"/>
      <c r="WVD376" s="14"/>
      <c r="WVE376" s="14"/>
      <c r="WVF376" s="14"/>
      <c r="WVG376" s="14"/>
      <c r="WVH376" s="14"/>
      <c r="WVI376" s="14"/>
      <c r="WVJ376" s="14"/>
      <c r="WVK376" s="14"/>
      <c r="WVL376" s="14"/>
      <c r="WVM376" s="14"/>
      <c r="WVN376" s="14"/>
      <c r="WVO376" s="14"/>
      <c r="WVP376" s="14"/>
      <c r="WVQ376" s="14"/>
      <c r="WVR376" s="14"/>
      <c r="WVS376" s="14"/>
      <c r="WVT376" s="14"/>
      <c r="WVU376" s="14"/>
      <c r="WVV376" s="14"/>
      <c r="WVW376" s="14"/>
      <c r="WVX376" s="14"/>
      <c r="WVY376" s="14"/>
      <c r="WVZ376" s="14"/>
      <c r="WWA376" s="14"/>
      <c r="WWB376" s="14"/>
      <c r="WWC376" s="14"/>
      <c r="WWD376" s="14"/>
      <c r="WWE376" s="14"/>
      <c r="WWF376" s="14"/>
      <c r="WWG376" s="14"/>
      <c r="WWH376" s="14"/>
      <c r="WWI376" s="14"/>
      <c r="WWJ376" s="14"/>
      <c r="WWK376" s="14"/>
      <c r="WWL376" s="14"/>
      <c r="WWM376" s="14"/>
      <c r="WWN376" s="14"/>
      <c r="WWO376" s="14"/>
      <c r="WWP376" s="14"/>
      <c r="WWQ376" s="14"/>
      <c r="WWR376" s="14"/>
      <c r="WWS376" s="14"/>
      <c r="WWT376" s="14"/>
      <c r="WWU376" s="14"/>
      <c r="WWV376" s="14"/>
      <c r="WWW376" s="14"/>
      <c r="WWX376" s="14"/>
      <c r="WWY376" s="14"/>
      <c r="WWZ376" s="14"/>
      <c r="WXA376" s="14"/>
      <c r="WXB376" s="14"/>
      <c r="WXC376" s="14"/>
      <c r="WXD376" s="14"/>
      <c r="WXE376" s="14"/>
      <c r="WXF376" s="14"/>
      <c r="WXG376" s="14"/>
      <c r="WXH376" s="14"/>
      <c r="WXI376" s="14"/>
      <c r="WXJ376" s="14"/>
      <c r="WXK376" s="14"/>
      <c r="WXL376" s="14"/>
      <c r="WXM376" s="14"/>
      <c r="WXN376" s="14"/>
      <c r="WXO376" s="14"/>
      <c r="WXP376" s="14"/>
      <c r="WXQ376" s="14"/>
      <c r="WXR376" s="14"/>
      <c r="WXS376" s="14"/>
      <c r="WXT376" s="14"/>
      <c r="WXU376" s="14"/>
      <c r="WXV376" s="14"/>
      <c r="WXW376" s="14"/>
      <c r="WXX376" s="14"/>
      <c r="WXY376" s="14"/>
      <c r="WXZ376" s="14"/>
      <c r="WYA376" s="14"/>
      <c r="WYB376" s="14"/>
      <c r="WYC376" s="14"/>
      <c r="WYD376" s="14"/>
      <c r="WYE376" s="14"/>
      <c r="WYF376" s="14"/>
      <c r="WYG376" s="14"/>
      <c r="WYH376" s="14"/>
      <c r="WYI376" s="14"/>
      <c r="WYJ376" s="14"/>
      <c r="WYK376" s="14"/>
      <c r="WYL376" s="14"/>
      <c r="WYM376" s="14"/>
      <c r="WYN376" s="14"/>
      <c r="WYO376" s="14"/>
      <c r="WYP376" s="14"/>
      <c r="WYQ376" s="14"/>
      <c r="WYR376" s="14"/>
      <c r="WYS376" s="14"/>
      <c r="WYT376" s="14"/>
      <c r="WYU376" s="14"/>
      <c r="WYV376" s="14"/>
      <c r="WYW376" s="14"/>
      <c r="WYX376" s="14"/>
      <c r="WYY376" s="14"/>
      <c r="WYZ376" s="14"/>
      <c r="WZA376" s="14"/>
      <c r="WZB376" s="14"/>
      <c r="WZC376" s="14"/>
      <c r="WZD376" s="14"/>
      <c r="WZE376" s="14"/>
      <c r="WZF376" s="14"/>
      <c r="WZG376" s="14"/>
      <c r="WZH376" s="14"/>
      <c r="WZI376" s="14"/>
      <c r="WZJ376" s="14"/>
      <c r="WZK376" s="14"/>
      <c r="WZL376" s="14"/>
      <c r="WZM376" s="14"/>
      <c r="WZN376" s="14"/>
      <c r="WZO376" s="14"/>
      <c r="WZP376" s="14"/>
      <c r="WZQ376" s="14"/>
      <c r="WZR376" s="14"/>
      <c r="WZS376" s="14"/>
      <c r="WZT376" s="14"/>
      <c r="WZU376" s="14"/>
      <c r="WZV376" s="14"/>
      <c r="WZW376" s="14"/>
      <c r="WZX376" s="14"/>
      <c r="WZY376" s="14"/>
      <c r="WZZ376" s="14"/>
      <c r="XAA376" s="14"/>
      <c r="XAB376" s="14"/>
      <c r="XAC376" s="14"/>
      <c r="XAD376" s="14"/>
      <c r="XAE376" s="14"/>
      <c r="XAF376" s="14"/>
      <c r="XAG376" s="14"/>
      <c r="XAH376" s="14"/>
      <c r="XAI376" s="14"/>
      <c r="XAJ376" s="14"/>
      <c r="XAK376" s="14"/>
      <c r="XAL376" s="14"/>
      <c r="XAM376" s="14"/>
      <c r="XAN376" s="14"/>
      <c r="XAO376" s="14"/>
      <c r="XAP376" s="14"/>
      <c r="XAQ376" s="14"/>
      <c r="XAR376" s="14"/>
      <c r="XAS376" s="14"/>
      <c r="XAT376" s="14"/>
      <c r="XAU376" s="14"/>
      <c r="XAV376" s="14"/>
      <c r="XAW376" s="14"/>
      <c r="XAX376" s="14"/>
      <c r="XAY376" s="14"/>
      <c r="XAZ376" s="14"/>
      <c r="XBA376" s="14"/>
      <c r="XBB376" s="14"/>
      <c r="XBC376" s="14"/>
      <c r="XBD376" s="14"/>
      <c r="XBE376" s="14"/>
      <c r="XBF376" s="14"/>
      <c r="XBG376" s="14"/>
      <c r="XBH376" s="14"/>
      <c r="XBI376" s="14"/>
      <c r="XBJ376" s="14"/>
      <c r="XBK376" s="14"/>
      <c r="XBL376" s="14"/>
      <c r="XBM376" s="14"/>
      <c r="XBN376" s="14"/>
      <c r="XBO376" s="14"/>
      <c r="XBP376" s="14"/>
      <c r="XBQ376" s="14"/>
      <c r="XBR376" s="14"/>
      <c r="XBS376" s="14"/>
      <c r="XBT376" s="14"/>
      <c r="XBU376" s="14"/>
      <c r="XBV376" s="14"/>
      <c r="XBW376" s="14"/>
      <c r="XBX376" s="14"/>
      <c r="XBY376" s="14"/>
      <c r="XBZ376" s="14"/>
      <c r="XCA376" s="14"/>
      <c r="XCB376" s="14"/>
      <c r="XCC376" s="14"/>
      <c r="XCD376" s="14"/>
      <c r="XCE376" s="14"/>
      <c r="XCF376" s="14"/>
      <c r="XCG376" s="14"/>
      <c r="XCH376" s="14"/>
      <c r="XCI376" s="14"/>
      <c r="XCJ376" s="14"/>
      <c r="XCK376" s="14"/>
      <c r="XCL376" s="14"/>
      <c r="XCM376" s="14"/>
      <c r="XCN376" s="14"/>
      <c r="XCO376" s="14"/>
      <c r="XCP376" s="14"/>
      <c r="XCQ376" s="14"/>
      <c r="XCR376" s="14"/>
      <c r="XCS376" s="14"/>
      <c r="XCT376" s="14"/>
      <c r="XCU376" s="14"/>
      <c r="XCV376" s="14"/>
      <c r="XCW376" s="14"/>
      <c r="XCX376" s="14"/>
      <c r="XCY376" s="14"/>
      <c r="XCZ376" s="14"/>
      <c r="XDA376" s="14"/>
      <c r="XDB376" s="14"/>
      <c r="XDC376" s="14"/>
      <c r="XDD376" s="14"/>
      <c r="XDE376" s="14"/>
      <c r="XDF376" s="14"/>
      <c r="XDG376" s="14"/>
      <c r="XDH376" s="14"/>
      <c r="XDI376" s="14"/>
      <c r="XDJ376" s="14"/>
      <c r="XDK376" s="14"/>
      <c r="XDL376" s="14"/>
      <c r="XDM376" s="14"/>
      <c r="XDN376" s="14"/>
      <c r="XDO376" s="14"/>
      <c r="XDP376" s="14"/>
      <c r="XDQ376" s="14"/>
      <c r="XDR376" s="14"/>
      <c r="XDS376" s="14"/>
      <c r="XDT376" s="14"/>
      <c r="XDU376" s="14"/>
      <c r="XDV376" s="14"/>
      <c r="XDW376" s="14"/>
      <c r="XDX376" s="14"/>
      <c r="XDY376" s="14"/>
      <c r="XDZ376" s="14"/>
      <c r="XEA376" s="14"/>
      <c r="XEB376" s="14"/>
      <c r="XEC376" s="14"/>
      <c r="XED376" s="14"/>
      <c r="XEE376" s="14"/>
      <c r="XEF376" s="14"/>
      <c r="XEG376" s="14"/>
      <c r="XEH376" s="14"/>
      <c r="XEI376" s="14"/>
      <c r="XEJ376" s="14"/>
      <c r="XEK376" s="14"/>
      <c r="XEL376" s="14"/>
      <c r="XEM376" s="14"/>
      <c r="XEN376" s="14"/>
      <c r="XEO376" s="14"/>
      <c r="XEP376" s="14"/>
      <c r="XEQ376" s="14"/>
      <c r="XER376" s="14"/>
      <c r="XES376" s="14"/>
      <c r="XET376" s="14"/>
      <c r="XEU376" s="14"/>
      <c r="XEV376" s="14"/>
      <c r="XEW376" s="14"/>
      <c r="XEX376" s="14"/>
      <c r="XEY376" s="14"/>
      <c r="XEZ376" s="14"/>
      <c r="XFA376" s="14"/>
      <c r="XFB376" s="14"/>
      <c r="XFC376" s="14"/>
      <c r="XFD376" s="14"/>
    </row>
    <row r="377" spans="1:164 13283:16384">
      <c r="A377" s="27" t="s">
        <v>7</v>
      </c>
      <c r="B377" s="4" t="s">
        <v>603</v>
      </c>
      <c r="C377" s="4" t="s">
        <v>9</v>
      </c>
      <c r="D377" s="49" t="s">
        <v>604</v>
      </c>
      <c r="E377" s="10" t="s">
        <v>310</v>
      </c>
      <c r="F377" s="11">
        <v>75</v>
      </c>
      <c r="G377" s="40">
        <v>34.81</v>
      </c>
      <c r="H377" s="71">
        <f t="shared" ref="H377:H390" si="267">+G377*$T$7</f>
        <v>33.844318774872001</v>
      </c>
      <c r="I377" s="83">
        <v>9.4600000000000009</v>
      </c>
      <c r="J377" s="71">
        <f t="shared" ref="J377:J390" si="268">+I377*$T$7</f>
        <v>9.1975655159520002</v>
      </c>
      <c r="K377" s="71">
        <f t="shared" ref="K377:K390" si="269">+H377+J377</f>
        <v>43.041884290824001</v>
      </c>
      <c r="L377" s="81">
        <v>43.51</v>
      </c>
      <c r="M377" s="71">
        <f t="shared" ref="M377:M390" si="270">+L377*$T$7</f>
        <v>42.302967822311999</v>
      </c>
      <c r="N377" s="81">
        <v>11.82</v>
      </c>
      <c r="O377" s="71">
        <f t="shared" ref="O377:O390" si="271">+N377*$T$7</f>
        <v>11.492095602384</v>
      </c>
      <c r="P377" s="71">
        <f t="shared" ref="P377:P390" si="272">+M377+O377</f>
        <v>53.795063424695996</v>
      </c>
      <c r="Q377" s="71">
        <f t="shared" ref="Q377:Q390" si="273">+M377*F377</f>
        <v>3172.7225866733997</v>
      </c>
      <c r="R377" s="72">
        <f t="shared" ref="R377:R390" si="274">+O377*F377</f>
        <v>861.90717017880002</v>
      </c>
      <c r="S377" s="71">
        <f t="shared" ref="S377:S392" si="275">+Q377+R377</f>
        <v>4034.6297568521995</v>
      </c>
      <c r="V377" s="107">
        <v>4149.9399999999996</v>
      </c>
      <c r="X377" s="120">
        <f t="shared" si="248"/>
        <v>115.31024314780007</v>
      </c>
      <c r="Z377" s="120"/>
    </row>
    <row r="378" spans="1:164 13283:16384">
      <c r="A378" s="27" t="s">
        <v>12</v>
      </c>
      <c r="B378" s="4" t="s">
        <v>619</v>
      </c>
      <c r="C378" s="4" t="s">
        <v>9</v>
      </c>
      <c r="D378" s="49" t="s">
        <v>642</v>
      </c>
      <c r="E378" s="10" t="s">
        <v>310</v>
      </c>
      <c r="F378" s="11">
        <v>1</v>
      </c>
      <c r="G378" s="40">
        <v>2790.62</v>
      </c>
      <c r="H378" s="71">
        <f t="shared" si="267"/>
        <v>2713.2040465249438</v>
      </c>
      <c r="I378" s="83">
        <v>61.81</v>
      </c>
      <c r="J378" s="71">
        <f t="shared" si="268"/>
        <v>60.095298577271997</v>
      </c>
      <c r="K378" s="71">
        <f t="shared" si="269"/>
        <v>2773.2993451022157</v>
      </c>
      <c r="L378" s="81">
        <v>3125.49</v>
      </c>
      <c r="M378" s="71">
        <f t="shared" si="270"/>
        <v>3038.7842541704877</v>
      </c>
      <c r="N378" s="81">
        <v>77.260000000000005</v>
      </c>
      <c r="O378" s="71">
        <f t="shared" si="271"/>
        <v>75.116692575312001</v>
      </c>
      <c r="P378" s="71">
        <f t="shared" si="272"/>
        <v>3113.9009467457995</v>
      </c>
      <c r="Q378" s="71">
        <f t="shared" si="273"/>
        <v>3038.7842541704877</v>
      </c>
      <c r="R378" s="72">
        <f t="shared" si="274"/>
        <v>75.116692575312001</v>
      </c>
      <c r="S378" s="71">
        <f t="shared" si="275"/>
        <v>3113.9009467457995</v>
      </c>
      <c r="V378" s="107">
        <v>3202.75</v>
      </c>
      <c r="X378" s="120">
        <f t="shared" si="248"/>
        <v>88.849053254200498</v>
      </c>
      <c r="Z378" s="120"/>
    </row>
    <row r="379" spans="1:164 13283:16384">
      <c r="A379" s="27" t="s">
        <v>15</v>
      </c>
      <c r="B379" s="4" t="s">
        <v>622</v>
      </c>
      <c r="C379" s="4" t="s">
        <v>9</v>
      </c>
      <c r="D379" s="49" t="s">
        <v>643</v>
      </c>
      <c r="E379" s="10" t="s">
        <v>310</v>
      </c>
      <c r="F379" s="11">
        <v>15</v>
      </c>
      <c r="G379" s="40">
        <v>1807.55</v>
      </c>
      <c r="H379" s="71">
        <f t="shared" si="267"/>
        <v>1757.4058719195598</v>
      </c>
      <c r="I379" s="83">
        <v>61.81</v>
      </c>
      <c r="J379" s="71">
        <f t="shared" si="268"/>
        <v>60.095298577271997</v>
      </c>
      <c r="K379" s="71">
        <f t="shared" si="269"/>
        <v>1817.5011704968317</v>
      </c>
      <c r="L379" s="81">
        <v>2024.46</v>
      </c>
      <c r="M379" s="71">
        <f t="shared" si="270"/>
        <v>1968.2984655839518</v>
      </c>
      <c r="N379" s="81">
        <v>77.260000000000005</v>
      </c>
      <c r="O379" s="71">
        <f t="shared" si="271"/>
        <v>75.116692575312001</v>
      </c>
      <c r="P379" s="71">
        <f t="shared" si="272"/>
        <v>2043.4151581592639</v>
      </c>
      <c r="Q379" s="71">
        <f t="shared" si="273"/>
        <v>29524.476983759276</v>
      </c>
      <c r="R379" s="72">
        <f t="shared" si="274"/>
        <v>1126.7503886296799</v>
      </c>
      <c r="S379" s="71">
        <f t="shared" si="275"/>
        <v>30651.227372388956</v>
      </c>
      <c r="V379" s="107">
        <v>31525.75</v>
      </c>
      <c r="X379" s="120">
        <f t="shared" si="248"/>
        <v>874.5226276110443</v>
      </c>
      <c r="Z379" s="120"/>
    </row>
    <row r="380" spans="1:164 13283:16384">
      <c r="A380" s="27" t="s">
        <v>18</v>
      </c>
      <c r="B380" s="4" t="s">
        <v>609</v>
      </c>
      <c r="C380" s="4" t="s">
        <v>9</v>
      </c>
      <c r="D380" s="49" t="s">
        <v>644</v>
      </c>
      <c r="E380" s="10" t="s">
        <v>310</v>
      </c>
      <c r="F380" s="11">
        <v>20</v>
      </c>
      <c r="G380" s="40">
        <v>2689.9</v>
      </c>
      <c r="H380" s="71">
        <f t="shared" si="267"/>
        <v>2615.2781692768799</v>
      </c>
      <c r="I380" s="83">
        <v>98.34</v>
      </c>
      <c r="J380" s="71">
        <f t="shared" si="268"/>
        <v>95.611901991408004</v>
      </c>
      <c r="K380" s="71">
        <f t="shared" si="269"/>
        <v>2710.890071268288</v>
      </c>
      <c r="L380" s="81">
        <v>3012.69</v>
      </c>
      <c r="M380" s="71">
        <f t="shared" si="270"/>
        <v>2929.1134941071277</v>
      </c>
      <c r="N380" s="81">
        <v>122.93</v>
      </c>
      <c r="O380" s="71">
        <f t="shared" si="271"/>
        <v>119.519738781816</v>
      </c>
      <c r="P380" s="71">
        <f t="shared" si="272"/>
        <v>3048.6332328889439</v>
      </c>
      <c r="Q380" s="71">
        <f t="shared" si="273"/>
        <v>58582.269882142558</v>
      </c>
      <c r="R380" s="72">
        <f t="shared" si="274"/>
        <v>2390.39477563632</v>
      </c>
      <c r="S380" s="71">
        <f t="shared" si="275"/>
        <v>60972.664657778878</v>
      </c>
      <c r="V380" s="107">
        <v>62712.32</v>
      </c>
      <c r="X380" s="120">
        <f t="shared" si="248"/>
        <v>1739.6553422211218</v>
      </c>
      <c r="Z380" s="120"/>
    </row>
    <row r="381" spans="1:164 13283:16384">
      <c r="A381" s="27" t="s">
        <v>21</v>
      </c>
      <c r="B381" s="4" t="s">
        <v>611</v>
      </c>
      <c r="C381" s="4" t="s">
        <v>9</v>
      </c>
      <c r="D381" s="49" t="s">
        <v>645</v>
      </c>
      <c r="E381" s="10" t="s">
        <v>310</v>
      </c>
      <c r="F381" s="11">
        <v>20</v>
      </c>
      <c r="G381" s="40">
        <v>918.37</v>
      </c>
      <c r="H381" s="71">
        <f t="shared" si="267"/>
        <v>892.89304893074393</v>
      </c>
      <c r="I381" s="83">
        <v>293.16000000000003</v>
      </c>
      <c r="J381" s="71">
        <f t="shared" si="268"/>
        <v>285.02730514339203</v>
      </c>
      <c r="K381" s="71">
        <f t="shared" si="269"/>
        <v>1177.920354074136</v>
      </c>
      <c r="L381" s="81">
        <v>1028.57</v>
      </c>
      <c r="M381" s="71">
        <f t="shared" si="270"/>
        <v>1000.0359368649839</v>
      </c>
      <c r="N381" s="81">
        <v>366.45</v>
      </c>
      <c r="O381" s="71">
        <f t="shared" si="271"/>
        <v>356.28413142923995</v>
      </c>
      <c r="P381" s="71">
        <f t="shared" si="272"/>
        <v>1356.3200682942238</v>
      </c>
      <c r="Q381" s="71">
        <f t="shared" si="273"/>
        <v>20000.718737299678</v>
      </c>
      <c r="R381" s="72">
        <f t="shared" si="274"/>
        <v>7125.6826285847992</v>
      </c>
      <c r="S381" s="71">
        <f t="shared" si="275"/>
        <v>27126.401365884478</v>
      </c>
      <c r="V381" s="107">
        <v>27900.49</v>
      </c>
      <c r="X381" s="120">
        <f t="shared" si="248"/>
        <v>774.08863411552375</v>
      </c>
      <c r="Z381" s="120"/>
    </row>
    <row r="382" spans="1:164 13283:16384">
      <c r="A382" s="27" t="s">
        <v>43</v>
      </c>
      <c r="B382" s="4" t="s">
        <v>613</v>
      </c>
      <c r="C382" s="4" t="s">
        <v>9</v>
      </c>
      <c r="D382" s="49" t="s">
        <v>614</v>
      </c>
      <c r="E382" s="10" t="s">
        <v>310</v>
      </c>
      <c r="F382" s="11">
        <v>55</v>
      </c>
      <c r="G382" s="40">
        <v>28.41</v>
      </c>
      <c r="H382" s="71">
        <f t="shared" si="267"/>
        <v>27.621864303191998</v>
      </c>
      <c r="I382" s="83">
        <v>10.78</v>
      </c>
      <c r="J382" s="71">
        <f t="shared" si="268"/>
        <v>10.480946750735999</v>
      </c>
      <c r="K382" s="71">
        <f t="shared" si="269"/>
        <v>38.102811053927994</v>
      </c>
      <c r="L382" s="81">
        <v>35.51</v>
      </c>
      <c r="M382" s="71">
        <f t="shared" si="270"/>
        <v>34.524899732711994</v>
      </c>
      <c r="N382" s="81">
        <v>13.48</v>
      </c>
      <c r="O382" s="71">
        <f t="shared" si="271"/>
        <v>13.106044730976</v>
      </c>
      <c r="P382" s="71">
        <f t="shared" si="272"/>
        <v>47.630944463687996</v>
      </c>
      <c r="Q382" s="71">
        <f t="shared" si="273"/>
        <v>1898.8694852991596</v>
      </c>
      <c r="R382" s="72">
        <f t="shared" si="274"/>
        <v>720.83246020368006</v>
      </c>
      <c r="S382" s="71">
        <f t="shared" si="275"/>
        <v>2619.7019455028394</v>
      </c>
      <c r="V382" s="107">
        <v>2694.31</v>
      </c>
      <c r="X382" s="120">
        <f t="shared" si="248"/>
        <v>74.608054497160538</v>
      </c>
      <c r="Z382" s="120"/>
    </row>
    <row r="383" spans="1:164 13283:16384">
      <c r="A383" s="27" t="s">
        <v>73</v>
      </c>
      <c r="B383" s="4" t="s">
        <v>615</v>
      </c>
      <c r="C383" s="4" t="s">
        <v>9</v>
      </c>
      <c r="D383" s="49" t="s">
        <v>616</v>
      </c>
      <c r="E383" s="10" t="s">
        <v>310</v>
      </c>
      <c r="F383" s="11">
        <v>15</v>
      </c>
      <c r="G383" s="40">
        <v>190.94</v>
      </c>
      <c r="H383" s="71">
        <f t="shared" si="267"/>
        <v>185.64304012852799</v>
      </c>
      <c r="I383" s="83">
        <v>78.569999999999993</v>
      </c>
      <c r="J383" s="71">
        <f t="shared" si="268"/>
        <v>76.390351224983988</v>
      </c>
      <c r="K383" s="71">
        <f t="shared" si="269"/>
        <v>262.033391353512</v>
      </c>
      <c r="L383" s="81">
        <v>238.68</v>
      </c>
      <c r="M383" s="71">
        <f t="shared" si="270"/>
        <v>232.05866145321599</v>
      </c>
      <c r="N383" s="81">
        <v>98.21</v>
      </c>
      <c r="O383" s="71">
        <f t="shared" si="271"/>
        <v>95.485508384951984</v>
      </c>
      <c r="P383" s="71">
        <f t="shared" si="272"/>
        <v>327.54416983816799</v>
      </c>
      <c r="Q383" s="71">
        <f t="shared" si="273"/>
        <v>3480.87992179824</v>
      </c>
      <c r="R383" s="72">
        <f t="shared" si="274"/>
        <v>1432.2826257742797</v>
      </c>
      <c r="S383" s="71">
        <f t="shared" si="275"/>
        <v>4913.1625475725195</v>
      </c>
      <c r="V383" s="107">
        <v>5053.3100000000004</v>
      </c>
      <c r="X383" s="120">
        <f t="shared" si="248"/>
        <v>140.14745242748086</v>
      </c>
      <c r="Z383" s="120"/>
    </row>
    <row r="384" spans="1:164 13283:16384">
      <c r="A384" s="27" t="s">
        <v>76</v>
      </c>
      <c r="B384" s="4" t="s">
        <v>617</v>
      </c>
      <c r="C384" s="4" t="s">
        <v>9</v>
      </c>
      <c r="D384" s="49" t="s">
        <v>618</v>
      </c>
      <c r="E384" s="10" t="s">
        <v>310</v>
      </c>
      <c r="F384" s="11">
        <v>2</v>
      </c>
      <c r="G384" s="40">
        <v>325</v>
      </c>
      <c r="H384" s="71">
        <f t="shared" si="267"/>
        <v>315.98401613999999</v>
      </c>
      <c r="I384" s="83">
        <v>111.05</v>
      </c>
      <c r="J384" s="71">
        <f t="shared" si="268"/>
        <v>107.96930766876</v>
      </c>
      <c r="K384" s="71">
        <f t="shared" si="269"/>
        <v>423.95332380875999</v>
      </c>
      <c r="L384" s="81">
        <v>406.25</v>
      </c>
      <c r="M384" s="71">
        <f t="shared" si="270"/>
        <v>394.98002017499999</v>
      </c>
      <c r="N384" s="81">
        <v>138.81</v>
      </c>
      <c r="O384" s="71">
        <f t="shared" si="271"/>
        <v>134.95920393967199</v>
      </c>
      <c r="P384" s="71">
        <f t="shared" si="272"/>
        <v>529.93922411467202</v>
      </c>
      <c r="Q384" s="71">
        <f t="shared" si="273"/>
        <v>789.96004034999999</v>
      </c>
      <c r="R384" s="72">
        <f t="shared" si="274"/>
        <v>269.91840787934399</v>
      </c>
      <c r="S384" s="71">
        <f t="shared" si="275"/>
        <v>1059.878448229344</v>
      </c>
      <c r="V384" s="107">
        <v>1090.1099999999999</v>
      </c>
      <c r="X384" s="120">
        <f t="shared" si="248"/>
        <v>30.231551770655869</v>
      </c>
      <c r="Z384" s="120"/>
    </row>
    <row r="385" spans="1:164 13283:16384">
      <c r="A385" s="27" t="s">
        <v>79</v>
      </c>
      <c r="B385" s="4" t="s">
        <v>626</v>
      </c>
      <c r="C385" s="4" t="s">
        <v>9</v>
      </c>
      <c r="D385" s="49" t="s">
        <v>627</v>
      </c>
      <c r="E385" s="10" t="s">
        <v>310</v>
      </c>
      <c r="F385" s="11">
        <v>21</v>
      </c>
      <c r="G385" s="40">
        <v>72.25</v>
      </c>
      <c r="H385" s="71">
        <f t="shared" si="267"/>
        <v>70.24567743419999</v>
      </c>
      <c r="I385" s="83">
        <v>7.86</v>
      </c>
      <c r="J385" s="71">
        <f t="shared" si="268"/>
        <v>7.6419518980319996</v>
      </c>
      <c r="K385" s="71">
        <f t="shared" si="269"/>
        <v>77.887629332231995</v>
      </c>
      <c r="L385" s="81">
        <v>90.31</v>
      </c>
      <c r="M385" s="71">
        <f t="shared" si="270"/>
        <v>87.804666146472002</v>
      </c>
      <c r="N385" s="81">
        <v>9.82</v>
      </c>
      <c r="O385" s="71">
        <f t="shared" si="271"/>
        <v>9.5475785799840001</v>
      </c>
      <c r="P385" s="71">
        <f t="shared" si="272"/>
        <v>97.352244726456007</v>
      </c>
      <c r="Q385" s="71">
        <f t="shared" si="273"/>
        <v>1843.8979890759119</v>
      </c>
      <c r="R385" s="72">
        <f t="shared" si="274"/>
        <v>200.49915017966401</v>
      </c>
      <c r="S385" s="71">
        <f t="shared" si="275"/>
        <v>2044.3971392555759</v>
      </c>
      <c r="V385" s="107">
        <v>2102.81</v>
      </c>
      <c r="X385" s="120">
        <f t="shared" si="248"/>
        <v>58.412860744424052</v>
      </c>
      <c r="Z385" s="120"/>
    </row>
    <row r="386" spans="1:164 13283:16384">
      <c r="A386" s="27" t="s">
        <v>82</v>
      </c>
      <c r="B386" s="4" t="s">
        <v>624</v>
      </c>
      <c r="C386" s="4" t="s">
        <v>121</v>
      </c>
      <c r="D386" s="49" t="s">
        <v>625</v>
      </c>
      <c r="E386" s="10" t="s">
        <v>310</v>
      </c>
      <c r="F386" s="11">
        <v>115</v>
      </c>
      <c r="G386" s="40">
        <v>22.79</v>
      </c>
      <c r="H386" s="71">
        <f t="shared" si="267"/>
        <v>22.157771470247997</v>
      </c>
      <c r="I386" s="83">
        <v>15.71</v>
      </c>
      <c r="J386" s="71">
        <f t="shared" si="268"/>
        <v>15.274181210951999</v>
      </c>
      <c r="K386" s="71">
        <f t="shared" si="269"/>
        <v>37.431952681199995</v>
      </c>
      <c r="L386" s="81">
        <v>28.49</v>
      </c>
      <c r="M386" s="71">
        <f t="shared" si="270"/>
        <v>27.699644984087996</v>
      </c>
      <c r="N386" s="81">
        <v>19.64</v>
      </c>
      <c r="O386" s="71">
        <f t="shared" si="271"/>
        <v>19.095157159968</v>
      </c>
      <c r="P386" s="71">
        <f t="shared" si="272"/>
        <v>46.794802144055993</v>
      </c>
      <c r="Q386" s="71">
        <f t="shared" si="273"/>
        <v>3185.4591731701194</v>
      </c>
      <c r="R386" s="72">
        <f t="shared" si="274"/>
        <v>2195.94307339632</v>
      </c>
      <c r="S386" s="71">
        <f t="shared" si="275"/>
        <v>5381.4022465664393</v>
      </c>
      <c r="V386" s="107">
        <v>5534.95</v>
      </c>
      <c r="X386" s="120">
        <f t="shared" si="248"/>
        <v>153.5477534335605</v>
      </c>
      <c r="Z386" s="120"/>
    </row>
    <row r="387" spans="1:164 13283:16384" ht="38.25">
      <c r="A387" s="27" t="s">
        <v>85</v>
      </c>
      <c r="B387" s="1" t="s">
        <v>1326</v>
      </c>
      <c r="C387" s="4" t="s">
        <v>9</v>
      </c>
      <c r="D387" s="52" t="s">
        <v>1408</v>
      </c>
      <c r="E387" s="9" t="s">
        <v>1313</v>
      </c>
      <c r="F387" s="12">
        <v>64</v>
      </c>
      <c r="G387" s="40">
        <v>31.5</v>
      </c>
      <c r="H387" s="71">
        <f t="shared" si="267"/>
        <v>30.626143102799997</v>
      </c>
      <c r="I387" s="83">
        <v>5.2</v>
      </c>
      <c r="J387" s="71">
        <f t="shared" si="268"/>
        <v>5.0557442582399998</v>
      </c>
      <c r="K387" s="71">
        <f t="shared" si="269"/>
        <v>35.681887361039998</v>
      </c>
      <c r="L387" s="81">
        <v>39.380000000000003</v>
      </c>
      <c r="M387" s="71">
        <f t="shared" si="270"/>
        <v>38.287540171056001</v>
      </c>
      <c r="N387" s="81">
        <v>6.49</v>
      </c>
      <c r="O387" s="71">
        <f t="shared" si="271"/>
        <v>6.3099577376880003</v>
      </c>
      <c r="P387" s="71">
        <f t="shared" si="272"/>
        <v>44.597497908744003</v>
      </c>
      <c r="Q387" s="71">
        <f t="shared" si="273"/>
        <v>2450.4025709475841</v>
      </c>
      <c r="R387" s="72">
        <f t="shared" si="274"/>
        <v>403.83729521203202</v>
      </c>
      <c r="S387" s="71">
        <f t="shared" si="275"/>
        <v>2854.2398661596162</v>
      </c>
      <c r="V387" s="108">
        <v>2935.64</v>
      </c>
      <c r="X387" s="120">
        <f t="shared" si="248"/>
        <v>81.40013384038366</v>
      </c>
      <c r="Z387" s="120"/>
    </row>
    <row r="388" spans="1:164 13283:16384">
      <c r="A388" s="27" t="s">
        <v>88</v>
      </c>
      <c r="B388" s="4" t="s">
        <v>630</v>
      </c>
      <c r="C388" s="4" t="s">
        <v>9</v>
      </c>
      <c r="D388" s="52" t="s">
        <v>1409</v>
      </c>
      <c r="E388" s="9" t="s">
        <v>1313</v>
      </c>
      <c r="F388" s="12">
        <v>32</v>
      </c>
      <c r="G388" s="40">
        <v>35.700000000000003</v>
      </c>
      <c r="H388" s="71">
        <f t="shared" si="267"/>
        <v>34.709628849840001</v>
      </c>
      <c r="I388" s="83">
        <v>5.2</v>
      </c>
      <c r="J388" s="71">
        <f t="shared" si="268"/>
        <v>5.0557442582399998</v>
      </c>
      <c r="K388" s="71">
        <f t="shared" si="269"/>
        <v>39.765373108079999</v>
      </c>
      <c r="L388" s="81">
        <v>44.63</v>
      </c>
      <c r="M388" s="71">
        <f t="shared" si="270"/>
        <v>43.391897354855999</v>
      </c>
      <c r="N388" s="81">
        <v>6.49</v>
      </c>
      <c r="O388" s="71">
        <f t="shared" si="271"/>
        <v>6.3099577376880003</v>
      </c>
      <c r="P388" s="71">
        <f t="shared" si="272"/>
        <v>49.701855092544001</v>
      </c>
      <c r="Q388" s="71">
        <f t="shared" si="273"/>
        <v>1388.540715355392</v>
      </c>
      <c r="R388" s="72">
        <f t="shared" si="274"/>
        <v>201.91864760601601</v>
      </c>
      <c r="S388" s="71">
        <f t="shared" si="275"/>
        <v>1590.459362961408</v>
      </c>
      <c r="V388" s="107">
        <v>1635.82</v>
      </c>
      <c r="X388" s="120">
        <f t="shared" si="248"/>
        <v>45.360637038591904</v>
      </c>
      <c r="Z388" s="120"/>
    </row>
    <row r="389" spans="1:164 13283:16384">
      <c r="A389" s="27" t="s">
        <v>91</v>
      </c>
      <c r="B389" s="4" t="s">
        <v>631</v>
      </c>
      <c r="C389" s="4" t="s">
        <v>9</v>
      </c>
      <c r="D389" s="52" t="s">
        <v>1412</v>
      </c>
      <c r="E389" s="9" t="s">
        <v>1313</v>
      </c>
      <c r="F389" s="12">
        <v>150</v>
      </c>
      <c r="G389" s="40">
        <v>35.700000000000003</v>
      </c>
      <c r="H389" s="71">
        <f t="shared" si="267"/>
        <v>34.709628849840001</v>
      </c>
      <c r="I389" s="83">
        <v>1.88</v>
      </c>
      <c r="J389" s="71">
        <f t="shared" si="268"/>
        <v>1.8278460010559998</v>
      </c>
      <c r="K389" s="71">
        <f t="shared" si="269"/>
        <v>36.537474850896004</v>
      </c>
      <c r="L389" s="81">
        <v>44.63</v>
      </c>
      <c r="M389" s="71">
        <f t="shared" si="270"/>
        <v>43.391897354855999</v>
      </c>
      <c r="N389" s="81">
        <v>2.35</v>
      </c>
      <c r="O389" s="71">
        <f t="shared" si="271"/>
        <v>2.28480750132</v>
      </c>
      <c r="P389" s="71">
        <f t="shared" si="272"/>
        <v>45.676704856176002</v>
      </c>
      <c r="Q389" s="71">
        <f t="shared" si="273"/>
        <v>6508.7846032283996</v>
      </c>
      <c r="R389" s="72">
        <f t="shared" si="274"/>
        <v>342.72112519799998</v>
      </c>
      <c r="S389" s="71">
        <f t="shared" si="275"/>
        <v>6851.5057284263994</v>
      </c>
      <c r="V389" s="107">
        <v>7046.25</v>
      </c>
      <c r="X389" s="120">
        <f t="shared" si="248"/>
        <v>194.7442715736006</v>
      </c>
      <c r="Z389" s="120"/>
    </row>
    <row r="390" spans="1:164 13283:16384">
      <c r="A390" s="27" t="s">
        <v>95</v>
      </c>
      <c r="B390" s="4" t="s">
        <v>632</v>
      </c>
      <c r="C390" s="4" t="s">
        <v>9</v>
      </c>
      <c r="D390" s="52" t="s">
        <v>1413</v>
      </c>
      <c r="E390" s="9" t="s">
        <v>1313</v>
      </c>
      <c r="F390" s="12">
        <v>75</v>
      </c>
      <c r="G390" s="41">
        <v>0</v>
      </c>
      <c r="H390" s="71">
        <f t="shared" si="267"/>
        <v>0</v>
      </c>
      <c r="I390" s="83">
        <v>40</v>
      </c>
      <c r="J390" s="71">
        <f t="shared" si="268"/>
        <v>38.890340447999996</v>
      </c>
      <c r="K390" s="71">
        <f t="shared" si="269"/>
        <v>38.890340447999996</v>
      </c>
      <c r="L390" s="82">
        <v>0</v>
      </c>
      <c r="M390" s="71">
        <f t="shared" si="270"/>
        <v>0</v>
      </c>
      <c r="N390" s="81">
        <v>50</v>
      </c>
      <c r="O390" s="71">
        <f t="shared" si="271"/>
        <v>48.612925560000001</v>
      </c>
      <c r="P390" s="71">
        <f t="shared" si="272"/>
        <v>48.612925560000001</v>
      </c>
      <c r="Q390" s="71">
        <f t="shared" si="273"/>
        <v>0</v>
      </c>
      <c r="R390" s="72">
        <f t="shared" si="274"/>
        <v>3645.9694170000002</v>
      </c>
      <c r="S390" s="71">
        <f t="shared" si="275"/>
        <v>3645.9694170000002</v>
      </c>
      <c r="V390" s="107">
        <v>3750</v>
      </c>
      <c r="X390" s="120">
        <f t="shared" si="248"/>
        <v>104.03058299999975</v>
      </c>
      <c r="Z390" s="120"/>
    </row>
    <row r="391" spans="1:164 13283:16384" s="98" customFormat="1">
      <c r="A391" s="100"/>
      <c r="B391" s="93"/>
      <c r="C391" s="93"/>
      <c r="D391" s="101" t="s">
        <v>646</v>
      </c>
      <c r="E391" s="95"/>
      <c r="F391" s="93"/>
      <c r="G391" s="39"/>
      <c r="H391" s="96"/>
      <c r="I391" s="79"/>
      <c r="J391" s="96"/>
      <c r="K391" s="96"/>
      <c r="L391" s="68"/>
      <c r="M391" s="96"/>
      <c r="N391" s="68"/>
      <c r="O391" s="96"/>
      <c r="P391" s="96"/>
      <c r="Q391" s="96"/>
      <c r="R391" s="96"/>
      <c r="S391" s="97"/>
      <c r="T391" s="14"/>
      <c r="U391" s="14" t="s">
        <v>1471</v>
      </c>
      <c r="V391" s="117"/>
      <c r="W391" s="14"/>
      <c r="X391" s="120">
        <f t="shared" si="248"/>
        <v>0</v>
      </c>
      <c r="Y391" s="14"/>
      <c r="Z391" s="120"/>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c r="DF391" s="14"/>
      <c r="DG391" s="14"/>
      <c r="DH391" s="14"/>
      <c r="DI391" s="14"/>
      <c r="DJ391" s="14"/>
      <c r="DK391" s="14"/>
      <c r="DL391" s="14"/>
      <c r="DM391" s="14"/>
      <c r="DN391" s="14"/>
      <c r="DO391" s="14"/>
      <c r="DP391" s="14"/>
      <c r="DQ391" s="14"/>
      <c r="DR391" s="14"/>
      <c r="DS391" s="14"/>
      <c r="DT391" s="14"/>
      <c r="DU391" s="14"/>
      <c r="DV391" s="14"/>
      <c r="DW391" s="14"/>
      <c r="DX391" s="14"/>
      <c r="DY391" s="14"/>
      <c r="DZ391" s="14"/>
      <c r="EA391" s="14"/>
      <c r="EB391" s="14"/>
      <c r="EC391" s="14"/>
      <c r="ED391" s="14"/>
      <c r="EE391" s="14"/>
      <c r="EF391" s="14"/>
      <c r="EG391" s="14"/>
      <c r="EH391" s="14"/>
      <c r="EI391" s="14"/>
      <c r="EJ391" s="14"/>
      <c r="EK391" s="14"/>
      <c r="EL391" s="14"/>
      <c r="EM391" s="14"/>
      <c r="EN391" s="14"/>
      <c r="EO391" s="14"/>
      <c r="EP391" s="14"/>
      <c r="EQ391" s="14"/>
      <c r="ER391" s="14"/>
      <c r="ES391" s="14"/>
      <c r="ET391" s="14"/>
      <c r="EU391" s="14"/>
      <c r="EV391" s="14"/>
      <c r="EW391" s="14"/>
      <c r="EX391" s="14"/>
      <c r="EY391" s="14"/>
      <c r="EZ391" s="14"/>
      <c r="FA391" s="14"/>
      <c r="FB391" s="14"/>
      <c r="FC391" s="14"/>
      <c r="FD391" s="14"/>
      <c r="FE391" s="14"/>
      <c r="FF391" s="14"/>
      <c r="FG391" s="14"/>
      <c r="FH391" s="14"/>
      <c r="SPW391" s="14"/>
      <c r="SPX391" s="14"/>
      <c r="SPY391" s="14"/>
      <c r="SPZ391" s="14"/>
      <c r="SQA391" s="14"/>
      <c r="SQB391" s="14"/>
      <c r="SQC391" s="14"/>
      <c r="SQD391" s="14"/>
      <c r="SQE391" s="14"/>
      <c r="SQF391" s="14"/>
      <c r="SQG391" s="14"/>
      <c r="SQH391" s="14"/>
      <c r="SQI391" s="14"/>
      <c r="SQJ391" s="14"/>
      <c r="SQK391" s="14"/>
      <c r="SQL391" s="14"/>
      <c r="SQM391" s="14"/>
      <c r="SQN391" s="14"/>
      <c r="SQO391" s="14"/>
      <c r="SQP391" s="14"/>
      <c r="SQQ391" s="14"/>
      <c r="SQR391" s="14"/>
      <c r="SQS391" s="14"/>
      <c r="SQT391" s="14"/>
      <c r="SQU391" s="14"/>
      <c r="SQV391" s="14"/>
      <c r="SQW391" s="14"/>
      <c r="SQX391" s="14"/>
      <c r="SQY391" s="14"/>
      <c r="SQZ391" s="14"/>
      <c r="SRA391" s="14"/>
      <c r="SRB391" s="14"/>
      <c r="SRC391" s="14"/>
      <c r="SRD391" s="14"/>
      <c r="SRE391" s="14"/>
      <c r="SRF391" s="14"/>
      <c r="SRG391" s="14"/>
      <c r="SRH391" s="14"/>
      <c r="SRI391" s="14"/>
      <c r="SRJ391" s="14"/>
      <c r="SRK391" s="14"/>
      <c r="SRL391" s="14"/>
      <c r="SRM391" s="14"/>
      <c r="SRN391" s="14"/>
      <c r="SRO391" s="14"/>
      <c r="SRP391" s="14"/>
      <c r="SRQ391" s="14"/>
      <c r="SRR391" s="14"/>
      <c r="SRS391" s="14"/>
      <c r="SRT391" s="14"/>
      <c r="SRU391" s="14"/>
      <c r="SRV391" s="14"/>
      <c r="SRW391" s="14"/>
      <c r="SRX391" s="14"/>
      <c r="SRY391" s="14"/>
      <c r="SRZ391" s="14"/>
      <c r="SSA391" s="14"/>
      <c r="SSB391" s="14"/>
      <c r="SSC391" s="14"/>
      <c r="SSD391" s="14"/>
      <c r="SSE391" s="14"/>
      <c r="SSF391" s="14"/>
      <c r="SSG391" s="14"/>
      <c r="SSH391" s="14"/>
      <c r="SSI391" s="14"/>
      <c r="SSJ391" s="14"/>
      <c r="SSK391" s="14"/>
      <c r="SSL391" s="14"/>
      <c r="SSM391" s="14"/>
      <c r="SSN391" s="14"/>
      <c r="SSO391" s="14"/>
      <c r="SSP391" s="14"/>
      <c r="SSQ391" s="14"/>
      <c r="SSR391" s="14"/>
      <c r="SSS391" s="14"/>
      <c r="SST391" s="14"/>
      <c r="SSU391" s="14"/>
      <c r="SSV391" s="14"/>
      <c r="SSW391" s="14"/>
      <c r="SSX391" s="14"/>
      <c r="SSY391" s="14"/>
      <c r="SSZ391" s="14"/>
      <c r="STA391" s="14"/>
      <c r="STB391" s="14"/>
      <c r="STC391" s="14"/>
      <c r="STD391" s="14"/>
      <c r="STE391" s="14"/>
      <c r="STF391" s="14"/>
      <c r="STG391" s="14"/>
      <c r="STH391" s="14"/>
      <c r="STI391" s="14"/>
      <c r="STJ391" s="14"/>
      <c r="STK391" s="14"/>
      <c r="STL391" s="14"/>
      <c r="STM391" s="14"/>
      <c r="STN391" s="14"/>
      <c r="STO391" s="14"/>
      <c r="STP391" s="14"/>
      <c r="STQ391" s="14"/>
      <c r="STR391" s="14"/>
      <c r="STS391" s="14"/>
      <c r="STT391" s="14"/>
      <c r="STU391" s="14"/>
      <c r="STV391" s="14"/>
      <c r="STW391" s="14"/>
      <c r="STX391" s="14"/>
      <c r="STY391" s="14"/>
      <c r="STZ391" s="14"/>
      <c r="SUA391" s="14"/>
      <c r="SUB391" s="14"/>
      <c r="SUC391" s="14"/>
      <c r="SUD391" s="14"/>
      <c r="SUE391" s="14"/>
      <c r="SUF391" s="14"/>
      <c r="SUG391" s="14"/>
      <c r="SUH391" s="14"/>
      <c r="SUI391" s="14"/>
      <c r="SUJ391" s="14"/>
      <c r="SUK391" s="14"/>
      <c r="SUL391" s="14"/>
      <c r="SUM391" s="14"/>
      <c r="SUN391" s="14"/>
      <c r="SUO391" s="14"/>
      <c r="SUP391" s="14"/>
      <c r="SUQ391" s="14"/>
      <c r="SUR391" s="14"/>
      <c r="SUS391" s="14"/>
      <c r="SUT391" s="14"/>
      <c r="SUU391" s="14"/>
      <c r="SUV391" s="14"/>
      <c r="SUW391" s="14"/>
      <c r="SUX391" s="14"/>
      <c r="SUY391" s="14"/>
      <c r="SUZ391" s="14"/>
      <c r="SVA391" s="14"/>
      <c r="SVB391" s="14"/>
      <c r="SVC391" s="14"/>
      <c r="SVD391" s="14"/>
      <c r="SVE391" s="14"/>
      <c r="SVF391" s="14"/>
      <c r="SVG391" s="14"/>
      <c r="SVH391" s="14"/>
      <c r="SVI391" s="14"/>
      <c r="SVJ391" s="14"/>
      <c r="SVK391" s="14"/>
      <c r="SVL391" s="14"/>
      <c r="SVM391" s="14"/>
      <c r="SVN391" s="14"/>
      <c r="SVO391" s="14"/>
      <c r="SVP391" s="14"/>
      <c r="SVQ391" s="14"/>
      <c r="SVR391" s="14"/>
      <c r="SVS391" s="14"/>
      <c r="SVT391" s="14"/>
      <c r="SVU391" s="14"/>
      <c r="SVV391" s="14"/>
      <c r="SVW391" s="14"/>
      <c r="SVX391" s="14"/>
      <c r="SVY391" s="14"/>
      <c r="SVZ391" s="14"/>
      <c r="SWA391" s="14"/>
      <c r="SWB391" s="14"/>
      <c r="SWC391" s="14"/>
      <c r="SWD391" s="14"/>
      <c r="SWE391" s="14"/>
      <c r="SWF391" s="14"/>
      <c r="SWG391" s="14"/>
      <c r="SWH391" s="14"/>
      <c r="SWI391" s="14"/>
      <c r="SWJ391" s="14"/>
      <c r="SWK391" s="14"/>
      <c r="SWL391" s="14"/>
      <c r="SWM391" s="14"/>
      <c r="SWN391" s="14"/>
      <c r="SWO391" s="14"/>
      <c r="SWP391" s="14"/>
      <c r="SWQ391" s="14"/>
      <c r="SWR391" s="14"/>
      <c r="SWS391" s="14"/>
      <c r="SWT391" s="14"/>
      <c r="SWU391" s="14"/>
      <c r="SWV391" s="14"/>
      <c r="SWW391" s="14"/>
      <c r="SWX391" s="14"/>
      <c r="SWY391" s="14"/>
      <c r="SWZ391" s="14"/>
      <c r="SXA391" s="14"/>
      <c r="SXB391" s="14"/>
      <c r="SXC391" s="14"/>
      <c r="SXD391" s="14"/>
      <c r="SXE391" s="14"/>
      <c r="SXF391" s="14"/>
      <c r="SXG391" s="14"/>
      <c r="SXH391" s="14"/>
      <c r="SXI391" s="14"/>
      <c r="SXJ391" s="14"/>
      <c r="SXK391" s="14"/>
      <c r="SXL391" s="14"/>
      <c r="SXM391" s="14"/>
      <c r="SXN391" s="14"/>
      <c r="SXO391" s="14"/>
      <c r="SXP391" s="14"/>
      <c r="SXQ391" s="14"/>
      <c r="SXR391" s="14"/>
      <c r="SXS391" s="14"/>
      <c r="SXT391" s="14"/>
      <c r="SXU391" s="14"/>
      <c r="SXV391" s="14"/>
      <c r="SXW391" s="14"/>
      <c r="SXX391" s="14"/>
      <c r="SXY391" s="14"/>
      <c r="SXZ391" s="14"/>
      <c r="SYA391" s="14"/>
      <c r="SYB391" s="14"/>
      <c r="SYC391" s="14"/>
      <c r="SYD391" s="14"/>
      <c r="SYE391" s="14"/>
      <c r="SYF391" s="14"/>
      <c r="SYG391" s="14"/>
      <c r="SYH391" s="14"/>
      <c r="SYI391" s="14"/>
      <c r="SYJ391" s="14"/>
      <c r="SYK391" s="14"/>
      <c r="SYL391" s="14"/>
      <c r="SYM391" s="14"/>
      <c r="SYN391" s="14"/>
      <c r="SYO391" s="14"/>
      <c r="SYP391" s="14"/>
      <c r="SYQ391" s="14"/>
      <c r="SYR391" s="14"/>
      <c r="SYS391" s="14"/>
      <c r="SYT391" s="14"/>
      <c r="SYU391" s="14"/>
      <c r="SYV391" s="14"/>
      <c r="SYW391" s="14"/>
      <c r="SYX391" s="14"/>
      <c r="SYY391" s="14"/>
      <c r="SYZ391" s="14"/>
      <c r="SZA391" s="14"/>
      <c r="SZB391" s="14"/>
      <c r="SZC391" s="14"/>
      <c r="SZD391" s="14"/>
      <c r="SZE391" s="14"/>
      <c r="SZF391" s="14"/>
      <c r="SZG391" s="14"/>
      <c r="SZH391" s="14"/>
      <c r="SZI391" s="14"/>
      <c r="SZJ391" s="14"/>
      <c r="SZK391" s="14"/>
      <c r="SZL391" s="14"/>
      <c r="SZM391" s="14"/>
      <c r="SZN391" s="14"/>
      <c r="SZO391" s="14"/>
      <c r="SZP391" s="14"/>
      <c r="SZQ391" s="14"/>
      <c r="SZR391" s="14"/>
      <c r="SZS391" s="14"/>
      <c r="SZT391" s="14"/>
      <c r="SZU391" s="14"/>
      <c r="SZV391" s="14"/>
      <c r="SZW391" s="14"/>
      <c r="SZX391" s="14"/>
      <c r="SZY391" s="14"/>
      <c r="SZZ391" s="14"/>
      <c r="TAA391" s="14"/>
      <c r="TAB391" s="14"/>
      <c r="TAC391" s="14"/>
      <c r="TAD391" s="14"/>
      <c r="TAE391" s="14"/>
      <c r="TAF391" s="14"/>
      <c r="TAG391" s="14"/>
      <c r="TAH391" s="14"/>
      <c r="TAI391" s="14"/>
      <c r="TAJ391" s="14"/>
      <c r="TAK391" s="14"/>
      <c r="TAL391" s="14"/>
      <c r="TAM391" s="14"/>
      <c r="TAN391" s="14"/>
      <c r="TAO391" s="14"/>
      <c r="TAP391" s="14"/>
      <c r="TAQ391" s="14"/>
      <c r="TAR391" s="14"/>
      <c r="TAS391" s="14"/>
      <c r="TAT391" s="14"/>
      <c r="TAU391" s="14"/>
      <c r="TAV391" s="14"/>
      <c r="TAW391" s="14"/>
      <c r="TAX391" s="14"/>
      <c r="TAY391" s="14"/>
      <c r="TAZ391" s="14"/>
      <c r="TBA391" s="14"/>
      <c r="TBB391" s="14"/>
      <c r="TBC391" s="14"/>
      <c r="TBD391" s="14"/>
      <c r="TBE391" s="14"/>
      <c r="TBF391" s="14"/>
      <c r="TBG391" s="14"/>
      <c r="TBH391" s="14"/>
      <c r="TBI391" s="14"/>
      <c r="TBJ391" s="14"/>
      <c r="TBK391" s="14"/>
      <c r="TBL391" s="14"/>
      <c r="TBM391" s="14"/>
      <c r="TBN391" s="14"/>
      <c r="TBO391" s="14"/>
      <c r="TBP391" s="14"/>
      <c r="TBQ391" s="14"/>
      <c r="TBR391" s="14"/>
      <c r="TBS391" s="14"/>
      <c r="TBT391" s="14"/>
      <c r="TBU391" s="14"/>
      <c r="TBV391" s="14"/>
      <c r="TBW391" s="14"/>
      <c r="TBX391" s="14"/>
      <c r="TBY391" s="14"/>
      <c r="TBZ391" s="14"/>
      <c r="TCA391" s="14"/>
      <c r="TCB391" s="14"/>
      <c r="TCC391" s="14"/>
      <c r="TCD391" s="14"/>
      <c r="TCE391" s="14"/>
      <c r="TCF391" s="14"/>
      <c r="TCG391" s="14"/>
      <c r="TCH391" s="14"/>
      <c r="TCI391" s="14"/>
      <c r="TCJ391" s="14"/>
      <c r="TCK391" s="14"/>
      <c r="TCL391" s="14"/>
      <c r="TCM391" s="14"/>
      <c r="TCN391" s="14"/>
      <c r="TCO391" s="14"/>
      <c r="TCP391" s="14"/>
      <c r="TCQ391" s="14"/>
      <c r="TCR391" s="14"/>
      <c r="TCS391" s="14"/>
      <c r="TCT391" s="14"/>
      <c r="TCU391" s="14"/>
      <c r="TCV391" s="14"/>
      <c r="TCW391" s="14"/>
      <c r="TCX391" s="14"/>
      <c r="TCY391" s="14"/>
      <c r="TCZ391" s="14"/>
      <c r="TDA391" s="14"/>
      <c r="TDB391" s="14"/>
      <c r="TDC391" s="14"/>
      <c r="TDD391" s="14"/>
      <c r="TDE391" s="14"/>
      <c r="TDF391" s="14"/>
      <c r="TDG391" s="14"/>
      <c r="TDH391" s="14"/>
      <c r="TDI391" s="14"/>
      <c r="TDJ391" s="14"/>
      <c r="TDK391" s="14"/>
      <c r="TDL391" s="14"/>
      <c r="TDM391" s="14"/>
      <c r="TDN391" s="14"/>
      <c r="TDO391" s="14"/>
      <c r="TDP391" s="14"/>
      <c r="TDQ391" s="14"/>
      <c r="TDR391" s="14"/>
      <c r="TDS391" s="14"/>
      <c r="TDT391" s="14"/>
      <c r="TDU391" s="14"/>
      <c r="TDV391" s="14"/>
      <c r="TDW391" s="14"/>
      <c r="TDX391" s="14"/>
      <c r="TDY391" s="14"/>
      <c r="TDZ391" s="14"/>
      <c r="TEA391" s="14"/>
      <c r="TEB391" s="14"/>
      <c r="TEC391" s="14"/>
      <c r="TED391" s="14"/>
      <c r="TEE391" s="14"/>
      <c r="TEF391" s="14"/>
      <c r="TEG391" s="14"/>
      <c r="TEH391" s="14"/>
      <c r="TEI391" s="14"/>
      <c r="TEJ391" s="14"/>
      <c r="TEK391" s="14"/>
      <c r="TEL391" s="14"/>
      <c r="TEM391" s="14"/>
      <c r="TEN391" s="14"/>
      <c r="TEO391" s="14"/>
      <c r="TEP391" s="14"/>
      <c r="TEQ391" s="14"/>
      <c r="TER391" s="14"/>
      <c r="TES391" s="14"/>
      <c r="TET391" s="14"/>
      <c r="TEU391" s="14"/>
      <c r="TEV391" s="14"/>
      <c r="TEW391" s="14"/>
      <c r="TEX391" s="14"/>
      <c r="TEY391" s="14"/>
      <c r="TEZ391" s="14"/>
      <c r="TFA391" s="14"/>
      <c r="TFB391" s="14"/>
      <c r="TFC391" s="14"/>
      <c r="TFD391" s="14"/>
      <c r="TFE391" s="14"/>
      <c r="TFF391" s="14"/>
      <c r="TFG391" s="14"/>
      <c r="TFH391" s="14"/>
      <c r="TFI391" s="14"/>
      <c r="TFJ391" s="14"/>
      <c r="TFK391" s="14"/>
      <c r="TFL391" s="14"/>
      <c r="TFM391" s="14"/>
      <c r="TFN391" s="14"/>
      <c r="TFO391" s="14"/>
      <c r="TFP391" s="14"/>
      <c r="TFQ391" s="14"/>
      <c r="TFR391" s="14"/>
      <c r="TFS391" s="14"/>
      <c r="TFT391" s="14"/>
      <c r="TFU391" s="14"/>
      <c r="TFV391" s="14"/>
      <c r="TFW391" s="14"/>
      <c r="TFX391" s="14"/>
      <c r="TFY391" s="14"/>
      <c r="TFZ391" s="14"/>
      <c r="TGA391" s="14"/>
      <c r="TGB391" s="14"/>
      <c r="TGC391" s="14"/>
      <c r="TGD391" s="14"/>
      <c r="TGE391" s="14"/>
      <c r="TGF391" s="14"/>
      <c r="TGG391" s="14"/>
      <c r="TGH391" s="14"/>
      <c r="TGI391" s="14"/>
      <c r="TGJ391" s="14"/>
      <c r="TGK391" s="14"/>
      <c r="TGL391" s="14"/>
      <c r="TGM391" s="14"/>
      <c r="TGN391" s="14"/>
      <c r="TGO391" s="14"/>
      <c r="TGP391" s="14"/>
      <c r="TGQ391" s="14"/>
      <c r="TGR391" s="14"/>
      <c r="TGS391" s="14"/>
      <c r="TGT391" s="14"/>
      <c r="TGU391" s="14"/>
      <c r="TGV391" s="14"/>
      <c r="TGW391" s="14"/>
      <c r="TGX391" s="14"/>
      <c r="TGY391" s="14"/>
      <c r="TGZ391" s="14"/>
      <c r="THA391" s="14"/>
      <c r="THB391" s="14"/>
      <c r="THC391" s="14"/>
      <c r="THD391" s="14"/>
      <c r="THE391" s="14"/>
      <c r="THF391" s="14"/>
      <c r="THG391" s="14"/>
      <c r="THH391" s="14"/>
      <c r="THI391" s="14"/>
      <c r="THJ391" s="14"/>
      <c r="THK391" s="14"/>
      <c r="THL391" s="14"/>
      <c r="THM391" s="14"/>
      <c r="THN391" s="14"/>
      <c r="THO391" s="14"/>
      <c r="THP391" s="14"/>
      <c r="THQ391" s="14"/>
      <c r="THR391" s="14"/>
      <c r="THS391" s="14"/>
      <c r="THT391" s="14"/>
      <c r="THU391" s="14"/>
      <c r="THV391" s="14"/>
      <c r="THW391" s="14"/>
      <c r="THX391" s="14"/>
      <c r="THY391" s="14"/>
      <c r="THZ391" s="14"/>
      <c r="TIA391" s="14"/>
      <c r="TIB391" s="14"/>
      <c r="TIC391" s="14"/>
      <c r="TID391" s="14"/>
      <c r="TIE391" s="14"/>
      <c r="TIF391" s="14"/>
      <c r="TIG391" s="14"/>
      <c r="TIH391" s="14"/>
      <c r="TII391" s="14"/>
      <c r="TIJ391" s="14"/>
      <c r="TIK391" s="14"/>
      <c r="TIL391" s="14"/>
      <c r="TIM391" s="14"/>
      <c r="TIN391" s="14"/>
      <c r="TIO391" s="14"/>
      <c r="TIP391" s="14"/>
      <c r="TIQ391" s="14"/>
      <c r="TIR391" s="14"/>
      <c r="TIS391" s="14"/>
      <c r="TIT391" s="14"/>
      <c r="TIU391" s="14"/>
      <c r="TIV391" s="14"/>
      <c r="TIW391" s="14"/>
      <c r="TIX391" s="14"/>
      <c r="TIY391" s="14"/>
      <c r="TIZ391" s="14"/>
      <c r="TJA391" s="14"/>
      <c r="TJB391" s="14"/>
      <c r="TJC391" s="14"/>
      <c r="TJD391" s="14"/>
      <c r="TJE391" s="14"/>
      <c r="TJF391" s="14"/>
      <c r="TJG391" s="14"/>
      <c r="TJH391" s="14"/>
      <c r="TJI391" s="14"/>
      <c r="TJJ391" s="14"/>
      <c r="TJK391" s="14"/>
      <c r="TJL391" s="14"/>
      <c r="TJM391" s="14"/>
      <c r="TJN391" s="14"/>
      <c r="TJO391" s="14"/>
      <c r="TJP391" s="14"/>
      <c r="TJQ391" s="14"/>
      <c r="TJR391" s="14"/>
      <c r="TJS391" s="14"/>
      <c r="TJT391" s="14"/>
      <c r="TJU391" s="14"/>
      <c r="TJV391" s="14"/>
      <c r="TJW391" s="14"/>
      <c r="TJX391" s="14"/>
      <c r="TJY391" s="14"/>
      <c r="TJZ391" s="14"/>
      <c r="TKA391" s="14"/>
      <c r="TKB391" s="14"/>
      <c r="TKC391" s="14"/>
      <c r="TKD391" s="14"/>
      <c r="TKE391" s="14"/>
      <c r="TKF391" s="14"/>
      <c r="TKG391" s="14"/>
      <c r="TKH391" s="14"/>
      <c r="TKI391" s="14"/>
      <c r="TKJ391" s="14"/>
      <c r="TKK391" s="14"/>
      <c r="TKL391" s="14"/>
      <c r="TKM391" s="14"/>
      <c r="TKN391" s="14"/>
      <c r="TKO391" s="14"/>
      <c r="TKP391" s="14"/>
      <c r="TKQ391" s="14"/>
      <c r="TKR391" s="14"/>
      <c r="TKS391" s="14"/>
      <c r="TKT391" s="14"/>
      <c r="TKU391" s="14"/>
      <c r="TKV391" s="14"/>
      <c r="TKW391" s="14"/>
      <c r="TKX391" s="14"/>
      <c r="TKY391" s="14"/>
      <c r="TKZ391" s="14"/>
      <c r="TLA391" s="14"/>
      <c r="TLB391" s="14"/>
      <c r="TLC391" s="14"/>
      <c r="TLD391" s="14"/>
      <c r="TLE391" s="14"/>
      <c r="TLF391" s="14"/>
      <c r="TLG391" s="14"/>
      <c r="TLH391" s="14"/>
      <c r="TLI391" s="14"/>
      <c r="TLJ391" s="14"/>
      <c r="TLK391" s="14"/>
      <c r="TLL391" s="14"/>
      <c r="TLM391" s="14"/>
      <c r="TLN391" s="14"/>
      <c r="TLO391" s="14"/>
      <c r="TLP391" s="14"/>
      <c r="TLQ391" s="14"/>
      <c r="TLR391" s="14"/>
      <c r="TLS391" s="14"/>
      <c r="TLT391" s="14"/>
      <c r="TLU391" s="14"/>
      <c r="TLV391" s="14"/>
      <c r="TLW391" s="14"/>
      <c r="TLX391" s="14"/>
      <c r="TLY391" s="14"/>
      <c r="TLZ391" s="14"/>
      <c r="TMA391" s="14"/>
      <c r="TMB391" s="14"/>
      <c r="TMC391" s="14"/>
      <c r="TMD391" s="14"/>
      <c r="TME391" s="14"/>
      <c r="TMF391" s="14"/>
      <c r="TMG391" s="14"/>
      <c r="TMH391" s="14"/>
      <c r="TMI391" s="14"/>
      <c r="TMJ391" s="14"/>
      <c r="TMK391" s="14"/>
      <c r="TML391" s="14"/>
      <c r="TMM391" s="14"/>
      <c r="TMN391" s="14"/>
      <c r="TMO391" s="14"/>
      <c r="TMP391" s="14"/>
      <c r="TMQ391" s="14"/>
      <c r="TMR391" s="14"/>
      <c r="TMS391" s="14"/>
      <c r="TMT391" s="14"/>
      <c r="TMU391" s="14"/>
      <c r="TMV391" s="14"/>
      <c r="TMW391" s="14"/>
      <c r="TMX391" s="14"/>
      <c r="TMY391" s="14"/>
      <c r="TMZ391" s="14"/>
      <c r="TNA391" s="14"/>
      <c r="TNB391" s="14"/>
      <c r="TNC391" s="14"/>
      <c r="TND391" s="14"/>
      <c r="TNE391" s="14"/>
      <c r="TNF391" s="14"/>
      <c r="TNG391" s="14"/>
      <c r="TNH391" s="14"/>
      <c r="TNI391" s="14"/>
      <c r="TNJ391" s="14"/>
      <c r="TNK391" s="14"/>
      <c r="TNL391" s="14"/>
      <c r="TNM391" s="14"/>
      <c r="TNN391" s="14"/>
      <c r="TNO391" s="14"/>
      <c r="TNP391" s="14"/>
      <c r="TNQ391" s="14"/>
      <c r="TNR391" s="14"/>
      <c r="TNS391" s="14"/>
      <c r="TNT391" s="14"/>
      <c r="TNU391" s="14"/>
      <c r="TNV391" s="14"/>
      <c r="TNW391" s="14"/>
      <c r="TNX391" s="14"/>
      <c r="TNY391" s="14"/>
      <c r="TNZ391" s="14"/>
      <c r="TOA391" s="14"/>
      <c r="TOB391" s="14"/>
      <c r="TOC391" s="14"/>
      <c r="TOD391" s="14"/>
      <c r="TOE391" s="14"/>
      <c r="TOF391" s="14"/>
      <c r="TOG391" s="14"/>
      <c r="TOH391" s="14"/>
      <c r="TOI391" s="14"/>
      <c r="TOJ391" s="14"/>
      <c r="TOK391" s="14"/>
      <c r="TOL391" s="14"/>
      <c r="TOM391" s="14"/>
      <c r="TON391" s="14"/>
      <c r="TOO391" s="14"/>
      <c r="TOP391" s="14"/>
      <c r="TOQ391" s="14"/>
      <c r="TOR391" s="14"/>
      <c r="TOS391" s="14"/>
      <c r="TOT391" s="14"/>
      <c r="TOU391" s="14"/>
      <c r="TOV391" s="14"/>
      <c r="TOW391" s="14"/>
      <c r="TOX391" s="14"/>
      <c r="TOY391" s="14"/>
      <c r="TOZ391" s="14"/>
      <c r="TPA391" s="14"/>
      <c r="TPB391" s="14"/>
      <c r="TPC391" s="14"/>
      <c r="TPD391" s="14"/>
      <c r="TPE391" s="14"/>
      <c r="TPF391" s="14"/>
      <c r="TPG391" s="14"/>
      <c r="TPH391" s="14"/>
      <c r="TPI391" s="14"/>
      <c r="TPJ391" s="14"/>
      <c r="TPK391" s="14"/>
      <c r="TPL391" s="14"/>
      <c r="TPM391" s="14"/>
      <c r="TPN391" s="14"/>
      <c r="TPO391" s="14"/>
      <c r="TPP391" s="14"/>
      <c r="TPQ391" s="14"/>
      <c r="TPR391" s="14"/>
      <c r="TPS391" s="14"/>
      <c r="TPT391" s="14"/>
      <c r="TPU391" s="14"/>
      <c r="TPV391" s="14"/>
      <c r="TPW391" s="14"/>
      <c r="TPX391" s="14"/>
      <c r="TPY391" s="14"/>
      <c r="TPZ391" s="14"/>
      <c r="TQA391" s="14"/>
      <c r="TQB391" s="14"/>
      <c r="TQC391" s="14"/>
      <c r="TQD391" s="14"/>
      <c r="TQE391" s="14"/>
      <c r="TQF391" s="14"/>
      <c r="TQG391" s="14"/>
      <c r="TQH391" s="14"/>
      <c r="TQI391" s="14"/>
      <c r="TQJ391" s="14"/>
      <c r="TQK391" s="14"/>
      <c r="TQL391" s="14"/>
      <c r="TQM391" s="14"/>
      <c r="TQN391" s="14"/>
      <c r="TQO391" s="14"/>
      <c r="TQP391" s="14"/>
      <c r="TQQ391" s="14"/>
      <c r="TQR391" s="14"/>
      <c r="TQS391" s="14"/>
      <c r="TQT391" s="14"/>
      <c r="TQU391" s="14"/>
      <c r="TQV391" s="14"/>
      <c r="TQW391" s="14"/>
      <c r="TQX391" s="14"/>
      <c r="TQY391" s="14"/>
      <c r="TQZ391" s="14"/>
      <c r="TRA391" s="14"/>
      <c r="TRB391" s="14"/>
      <c r="TRC391" s="14"/>
      <c r="TRD391" s="14"/>
      <c r="TRE391" s="14"/>
      <c r="TRF391" s="14"/>
      <c r="TRG391" s="14"/>
      <c r="TRH391" s="14"/>
      <c r="TRI391" s="14"/>
      <c r="TRJ391" s="14"/>
      <c r="TRK391" s="14"/>
      <c r="TRL391" s="14"/>
      <c r="TRM391" s="14"/>
      <c r="TRN391" s="14"/>
      <c r="TRO391" s="14"/>
      <c r="TRP391" s="14"/>
      <c r="TRQ391" s="14"/>
      <c r="TRR391" s="14"/>
      <c r="TRS391" s="14"/>
      <c r="TRT391" s="14"/>
      <c r="TRU391" s="14"/>
      <c r="TRV391" s="14"/>
      <c r="TRW391" s="14"/>
      <c r="TRX391" s="14"/>
      <c r="TRY391" s="14"/>
      <c r="TRZ391" s="14"/>
      <c r="TSA391" s="14"/>
      <c r="TSB391" s="14"/>
      <c r="TSC391" s="14"/>
      <c r="TSD391" s="14"/>
      <c r="TSE391" s="14"/>
      <c r="TSF391" s="14"/>
      <c r="TSG391" s="14"/>
      <c r="TSH391" s="14"/>
      <c r="TSI391" s="14"/>
      <c r="TSJ391" s="14"/>
      <c r="TSK391" s="14"/>
      <c r="TSL391" s="14"/>
      <c r="TSM391" s="14"/>
      <c r="TSN391" s="14"/>
      <c r="TSO391" s="14"/>
      <c r="TSP391" s="14"/>
      <c r="TSQ391" s="14"/>
      <c r="TSR391" s="14"/>
      <c r="TSS391" s="14"/>
      <c r="TST391" s="14"/>
      <c r="TSU391" s="14"/>
      <c r="TSV391" s="14"/>
      <c r="TSW391" s="14"/>
      <c r="TSX391" s="14"/>
      <c r="TSY391" s="14"/>
      <c r="TSZ391" s="14"/>
      <c r="TTA391" s="14"/>
      <c r="TTB391" s="14"/>
      <c r="TTC391" s="14"/>
      <c r="TTD391" s="14"/>
      <c r="TTE391" s="14"/>
      <c r="TTF391" s="14"/>
      <c r="TTG391" s="14"/>
      <c r="TTH391" s="14"/>
      <c r="TTI391" s="14"/>
      <c r="TTJ391" s="14"/>
      <c r="TTK391" s="14"/>
      <c r="TTL391" s="14"/>
      <c r="TTM391" s="14"/>
      <c r="TTN391" s="14"/>
      <c r="TTO391" s="14"/>
      <c r="TTP391" s="14"/>
      <c r="TTQ391" s="14"/>
      <c r="TTR391" s="14"/>
      <c r="TTS391" s="14"/>
      <c r="TTT391" s="14"/>
      <c r="TTU391" s="14"/>
      <c r="TTV391" s="14"/>
      <c r="TTW391" s="14"/>
      <c r="TTX391" s="14"/>
      <c r="TTY391" s="14"/>
      <c r="TTZ391" s="14"/>
      <c r="TUA391" s="14"/>
      <c r="TUB391" s="14"/>
      <c r="TUC391" s="14"/>
      <c r="TUD391" s="14"/>
      <c r="TUE391" s="14"/>
      <c r="TUF391" s="14"/>
      <c r="TUG391" s="14"/>
      <c r="TUH391" s="14"/>
      <c r="TUI391" s="14"/>
      <c r="TUJ391" s="14"/>
      <c r="TUK391" s="14"/>
      <c r="TUL391" s="14"/>
      <c r="TUM391" s="14"/>
      <c r="TUN391" s="14"/>
      <c r="TUO391" s="14"/>
      <c r="TUP391" s="14"/>
      <c r="TUQ391" s="14"/>
      <c r="TUR391" s="14"/>
      <c r="TUS391" s="14"/>
      <c r="TUT391" s="14"/>
      <c r="TUU391" s="14"/>
      <c r="TUV391" s="14"/>
      <c r="TUW391" s="14"/>
      <c r="TUX391" s="14"/>
      <c r="TUY391" s="14"/>
      <c r="TUZ391" s="14"/>
      <c r="TVA391" s="14"/>
      <c r="TVB391" s="14"/>
      <c r="TVC391" s="14"/>
      <c r="TVD391" s="14"/>
      <c r="TVE391" s="14"/>
      <c r="TVF391" s="14"/>
      <c r="TVG391" s="14"/>
      <c r="TVH391" s="14"/>
      <c r="TVI391" s="14"/>
      <c r="TVJ391" s="14"/>
      <c r="TVK391" s="14"/>
      <c r="TVL391" s="14"/>
      <c r="TVM391" s="14"/>
      <c r="TVN391" s="14"/>
      <c r="TVO391" s="14"/>
      <c r="TVP391" s="14"/>
      <c r="TVQ391" s="14"/>
      <c r="TVR391" s="14"/>
      <c r="TVS391" s="14"/>
      <c r="TVT391" s="14"/>
      <c r="TVU391" s="14"/>
      <c r="TVV391" s="14"/>
      <c r="TVW391" s="14"/>
      <c r="TVX391" s="14"/>
      <c r="TVY391" s="14"/>
      <c r="TVZ391" s="14"/>
      <c r="TWA391" s="14"/>
      <c r="TWB391" s="14"/>
      <c r="TWC391" s="14"/>
      <c r="TWD391" s="14"/>
      <c r="TWE391" s="14"/>
      <c r="TWF391" s="14"/>
      <c r="TWG391" s="14"/>
      <c r="TWH391" s="14"/>
      <c r="TWI391" s="14"/>
      <c r="TWJ391" s="14"/>
      <c r="TWK391" s="14"/>
      <c r="TWL391" s="14"/>
      <c r="TWM391" s="14"/>
      <c r="TWN391" s="14"/>
      <c r="TWO391" s="14"/>
      <c r="TWP391" s="14"/>
      <c r="TWQ391" s="14"/>
      <c r="TWR391" s="14"/>
      <c r="TWS391" s="14"/>
      <c r="TWT391" s="14"/>
      <c r="TWU391" s="14"/>
      <c r="TWV391" s="14"/>
      <c r="TWW391" s="14"/>
      <c r="TWX391" s="14"/>
      <c r="TWY391" s="14"/>
      <c r="TWZ391" s="14"/>
      <c r="TXA391" s="14"/>
      <c r="TXB391" s="14"/>
      <c r="TXC391" s="14"/>
      <c r="TXD391" s="14"/>
      <c r="TXE391" s="14"/>
      <c r="TXF391" s="14"/>
      <c r="TXG391" s="14"/>
      <c r="TXH391" s="14"/>
      <c r="TXI391" s="14"/>
      <c r="TXJ391" s="14"/>
      <c r="TXK391" s="14"/>
      <c r="TXL391" s="14"/>
      <c r="TXM391" s="14"/>
      <c r="TXN391" s="14"/>
      <c r="TXO391" s="14"/>
      <c r="TXP391" s="14"/>
      <c r="TXQ391" s="14"/>
      <c r="TXR391" s="14"/>
      <c r="TXS391" s="14"/>
      <c r="TXT391" s="14"/>
      <c r="TXU391" s="14"/>
      <c r="TXV391" s="14"/>
      <c r="TXW391" s="14"/>
      <c r="TXX391" s="14"/>
      <c r="TXY391" s="14"/>
      <c r="TXZ391" s="14"/>
      <c r="TYA391" s="14"/>
      <c r="TYB391" s="14"/>
      <c r="TYC391" s="14"/>
      <c r="TYD391" s="14"/>
      <c r="TYE391" s="14"/>
      <c r="TYF391" s="14"/>
      <c r="TYG391" s="14"/>
      <c r="TYH391" s="14"/>
      <c r="TYI391" s="14"/>
      <c r="TYJ391" s="14"/>
      <c r="TYK391" s="14"/>
      <c r="TYL391" s="14"/>
      <c r="TYM391" s="14"/>
      <c r="TYN391" s="14"/>
      <c r="TYO391" s="14"/>
      <c r="TYP391" s="14"/>
      <c r="TYQ391" s="14"/>
      <c r="TYR391" s="14"/>
      <c r="TYS391" s="14"/>
      <c r="TYT391" s="14"/>
      <c r="TYU391" s="14"/>
      <c r="TYV391" s="14"/>
      <c r="TYW391" s="14"/>
      <c r="TYX391" s="14"/>
      <c r="TYY391" s="14"/>
      <c r="TYZ391" s="14"/>
      <c r="TZA391" s="14"/>
      <c r="TZB391" s="14"/>
      <c r="TZC391" s="14"/>
      <c r="TZD391" s="14"/>
      <c r="TZE391" s="14"/>
      <c r="TZF391" s="14"/>
      <c r="TZG391" s="14"/>
      <c r="TZH391" s="14"/>
      <c r="TZI391" s="14"/>
      <c r="TZJ391" s="14"/>
      <c r="TZK391" s="14"/>
      <c r="TZL391" s="14"/>
      <c r="TZM391" s="14"/>
      <c r="TZN391" s="14"/>
      <c r="TZO391" s="14"/>
      <c r="TZP391" s="14"/>
      <c r="TZQ391" s="14"/>
      <c r="TZR391" s="14"/>
      <c r="TZS391" s="14"/>
      <c r="TZT391" s="14"/>
      <c r="TZU391" s="14"/>
      <c r="TZV391" s="14"/>
      <c r="TZW391" s="14"/>
      <c r="TZX391" s="14"/>
      <c r="TZY391" s="14"/>
      <c r="TZZ391" s="14"/>
      <c r="UAA391" s="14"/>
      <c r="UAB391" s="14"/>
      <c r="UAC391" s="14"/>
      <c r="UAD391" s="14"/>
      <c r="UAE391" s="14"/>
      <c r="UAF391" s="14"/>
      <c r="UAG391" s="14"/>
      <c r="UAH391" s="14"/>
      <c r="UAI391" s="14"/>
      <c r="UAJ391" s="14"/>
      <c r="UAK391" s="14"/>
      <c r="UAL391" s="14"/>
      <c r="UAM391" s="14"/>
      <c r="UAN391" s="14"/>
      <c r="UAO391" s="14"/>
      <c r="UAP391" s="14"/>
      <c r="UAQ391" s="14"/>
      <c r="UAR391" s="14"/>
      <c r="UAS391" s="14"/>
      <c r="UAT391" s="14"/>
      <c r="UAU391" s="14"/>
      <c r="UAV391" s="14"/>
      <c r="UAW391" s="14"/>
      <c r="UAX391" s="14"/>
      <c r="UAY391" s="14"/>
      <c r="UAZ391" s="14"/>
      <c r="UBA391" s="14"/>
      <c r="UBB391" s="14"/>
      <c r="UBC391" s="14"/>
      <c r="UBD391" s="14"/>
      <c r="UBE391" s="14"/>
      <c r="UBF391" s="14"/>
      <c r="UBG391" s="14"/>
      <c r="UBH391" s="14"/>
      <c r="UBI391" s="14"/>
      <c r="UBJ391" s="14"/>
      <c r="UBK391" s="14"/>
      <c r="UBL391" s="14"/>
      <c r="UBM391" s="14"/>
      <c r="UBN391" s="14"/>
      <c r="UBO391" s="14"/>
      <c r="UBP391" s="14"/>
      <c r="UBQ391" s="14"/>
      <c r="UBR391" s="14"/>
      <c r="UBS391" s="14"/>
      <c r="UBT391" s="14"/>
      <c r="UBU391" s="14"/>
      <c r="UBV391" s="14"/>
      <c r="UBW391" s="14"/>
      <c r="UBX391" s="14"/>
      <c r="UBY391" s="14"/>
      <c r="UBZ391" s="14"/>
      <c r="UCA391" s="14"/>
      <c r="UCB391" s="14"/>
      <c r="UCC391" s="14"/>
      <c r="UCD391" s="14"/>
      <c r="UCE391" s="14"/>
      <c r="UCF391" s="14"/>
      <c r="UCG391" s="14"/>
      <c r="UCH391" s="14"/>
      <c r="UCI391" s="14"/>
      <c r="UCJ391" s="14"/>
      <c r="UCK391" s="14"/>
      <c r="UCL391" s="14"/>
      <c r="UCM391" s="14"/>
      <c r="UCN391" s="14"/>
      <c r="UCO391" s="14"/>
      <c r="UCP391" s="14"/>
      <c r="UCQ391" s="14"/>
      <c r="UCR391" s="14"/>
      <c r="UCS391" s="14"/>
      <c r="UCT391" s="14"/>
      <c r="UCU391" s="14"/>
      <c r="UCV391" s="14"/>
      <c r="UCW391" s="14"/>
      <c r="UCX391" s="14"/>
      <c r="UCY391" s="14"/>
      <c r="UCZ391" s="14"/>
      <c r="UDA391" s="14"/>
      <c r="UDB391" s="14"/>
      <c r="UDC391" s="14"/>
      <c r="UDD391" s="14"/>
      <c r="UDE391" s="14"/>
      <c r="UDF391" s="14"/>
      <c r="UDG391" s="14"/>
      <c r="UDH391" s="14"/>
      <c r="UDI391" s="14"/>
      <c r="UDJ391" s="14"/>
      <c r="UDK391" s="14"/>
      <c r="UDL391" s="14"/>
      <c r="UDM391" s="14"/>
      <c r="UDN391" s="14"/>
      <c r="UDO391" s="14"/>
      <c r="UDP391" s="14"/>
      <c r="UDQ391" s="14"/>
      <c r="UDR391" s="14"/>
      <c r="UDS391" s="14"/>
      <c r="UDT391" s="14"/>
      <c r="UDU391" s="14"/>
      <c r="UDV391" s="14"/>
      <c r="UDW391" s="14"/>
      <c r="UDX391" s="14"/>
      <c r="UDY391" s="14"/>
      <c r="UDZ391" s="14"/>
      <c r="UEA391" s="14"/>
      <c r="UEB391" s="14"/>
      <c r="UEC391" s="14"/>
      <c r="UED391" s="14"/>
      <c r="UEE391" s="14"/>
      <c r="UEF391" s="14"/>
      <c r="UEG391" s="14"/>
      <c r="UEH391" s="14"/>
      <c r="UEI391" s="14"/>
      <c r="UEJ391" s="14"/>
      <c r="UEK391" s="14"/>
      <c r="UEL391" s="14"/>
      <c r="UEM391" s="14"/>
      <c r="UEN391" s="14"/>
      <c r="UEO391" s="14"/>
      <c r="UEP391" s="14"/>
      <c r="UEQ391" s="14"/>
      <c r="UER391" s="14"/>
      <c r="UES391" s="14"/>
      <c r="UET391" s="14"/>
      <c r="UEU391" s="14"/>
      <c r="UEV391" s="14"/>
      <c r="UEW391" s="14"/>
      <c r="UEX391" s="14"/>
      <c r="UEY391" s="14"/>
      <c r="UEZ391" s="14"/>
      <c r="UFA391" s="14"/>
      <c r="UFB391" s="14"/>
      <c r="UFC391" s="14"/>
      <c r="UFD391" s="14"/>
      <c r="UFE391" s="14"/>
      <c r="UFF391" s="14"/>
      <c r="UFG391" s="14"/>
      <c r="UFH391" s="14"/>
      <c r="UFI391" s="14"/>
      <c r="UFJ391" s="14"/>
      <c r="UFK391" s="14"/>
      <c r="UFL391" s="14"/>
      <c r="UFM391" s="14"/>
      <c r="UFN391" s="14"/>
      <c r="UFO391" s="14"/>
      <c r="UFP391" s="14"/>
      <c r="UFQ391" s="14"/>
      <c r="UFR391" s="14"/>
      <c r="UFS391" s="14"/>
      <c r="UFT391" s="14"/>
      <c r="UFU391" s="14"/>
      <c r="UFV391" s="14"/>
      <c r="UFW391" s="14"/>
      <c r="UFX391" s="14"/>
      <c r="UFY391" s="14"/>
      <c r="UFZ391" s="14"/>
      <c r="UGA391" s="14"/>
      <c r="UGB391" s="14"/>
      <c r="UGC391" s="14"/>
      <c r="UGD391" s="14"/>
      <c r="UGE391" s="14"/>
      <c r="UGF391" s="14"/>
      <c r="UGG391" s="14"/>
      <c r="UGH391" s="14"/>
      <c r="UGI391" s="14"/>
      <c r="UGJ391" s="14"/>
      <c r="UGK391" s="14"/>
      <c r="UGL391" s="14"/>
      <c r="UGM391" s="14"/>
      <c r="UGN391" s="14"/>
      <c r="UGO391" s="14"/>
      <c r="UGP391" s="14"/>
      <c r="UGQ391" s="14"/>
      <c r="UGR391" s="14"/>
      <c r="UGS391" s="14"/>
      <c r="UGT391" s="14"/>
      <c r="UGU391" s="14"/>
      <c r="UGV391" s="14"/>
      <c r="UGW391" s="14"/>
      <c r="UGX391" s="14"/>
      <c r="UGY391" s="14"/>
      <c r="UGZ391" s="14"/>
      <c r="UHA391" s="14"/>
      <c r="UHB391" s="14"/>
      <c r="UHC391" s="14"/>
      <c r="UHD391" s="14"/>
      <c r="UHE391" s="14"/>
      <c r="UHF391" s="14"/>
      <c r="UHG391" s="14"/>
      <c r="UHH391" s="14"/>
      <c r="UHI391" s="14"/>
      <c r="UHJ391" s="14"/>
      <c r="UHK391" s="14"/>
      <c r="UHL391" s="14"/>
      <c r="UHM391" s="14"/>
      <c r="UHN391" s="14"/>
      <c r="UHO391" s="14"/>
      <c r="UHP391" s="14"/>
      <c r="UHQ391" s="14"/>
      <c r="UHR391" s="14"/>
      <c r="UHS391" s="14"/>
      <c r="UHT391" s="14"/>
      <c r="UHU391" s="14"/>
      <c r="UHV391" s="14"/>
      <c r="UHW391" s="14"/>
      <c r="UHX391" s="14"/>
      <c r="UHY391" s="14"/>
      <c r="UHZ391" s="14"/>
      <c r="UIA391" s="14"/>
      <c r="UIB391" s="14"/>
      <c r="UIC391" s="14"/>
      <c r="UID391" s="14"/>
      <c r="UIE391" s="14"/>
      <c r="UIF391" s="14"/>
      <c r="UIG391" s="14"/>
      <c r="UIH391" s="14"/>
      <c r="UII391" s="14"/>
      <c r="UIJ391" s="14"/>
      <c r="UIK391" s="14"/>
      <c r="UIL391" s="14"/>
      <c r="UIM391" s="14"/>
      <c r="UIN391" s="14"/>
      <c r="UIO391" s="14"/>
      <c r="UIP391" s="14"/>
      <c r="UIQ391" s="14"/>
      <c r="UIR391" s="14"/>
      <c r="UIS391" s="14"/>
      <c r="UIT391" s="14"/>
      <c r="UIU391" s="14"/>
      <c r="UIV391" s="14"/>
      <c r="UIW391" s="14"/>
      <c r="UIX391" s="14"/>
      <c r="UIY391" s="14"/>
      <c r="UIZ391" s="14"/>
      <c r="UJA391" s="14"/>
      <c r="UJB391" s="14"/>
      <c r="UJC391" s="14"/>
      <c r="UJD391" s="14"/>
      <c r="UJE391" s="14"/>
      <c r="UJF391" s="14"/>
      <c r="UJG391" s="14"/>
      <c r="UJH391" s="14"/>
      <c r="UJI391" s="14"/>
      <c r="UJJ391" s="14"/>
      <c r="UJK391" s="14"/>
      <c r="UJL391" s="14"/>
      <c r="UJM391" s="14"/>
      <c r="UJN391" s="14"/>
      <c r="UJO391" s="14"/>
      <c r="UJP391" s="14"/>
      <c r="UJQ391" s="14"/>
      <c r="UJR391" s="14"/>
      <c r="UJS391" s="14"/>
      <c r="UJT391" s="14"/>
      <c r="UJU391" s="14"/>
      <c r="UJV391" s="14"/>
      <c r="UJW391" s="14"/>
      <c r="UJX391" s="14"/>
      <c r="UJY391" s="14"/>
      <c r="UJZ391" s="14"/>
      <c r="UKA391" s="14"/>
      <c r="UKB391" s="14"/>
      <c r="UKC391" s="14"/>
      <c r="UKD391" s="14"/>
      <c r="UKE391" s="14"/>
      <c r="UKF391" s="14"/>
      <c r="UKG391" s="14"/>
      <c r="UKH391" s="14"/>
      <c r="UKI391" s="14"/>
      <c r="UKJ391" s="14"/>
      <c r="UKK391" s="14"/>
      <c r="UKL391" s="14"/>
      <c r="UKM391" s="14"/>
      <c r="UKN391" s="14"/>
      <c r="UKO391" s="14"/>
      <c r="UKP391" s="14"/>
      <c r="UKQ391" s="14"/>
      <c r="UKR391" s="14"/>
      <c r="UKS391" s="14"/>
      <c r="UKT391" s="14"/>
      <c r="UKU391" s="14"/>
      <c r="UKV391" s="14"/>
      <c r="UKW391" s="14"/>
      <c r="UKX391" s="14"/>
      <c r="UKY391" s="14"/>
      <c r="UKZ391" s="14"/>
      <c r="ULA391" s="14"/>
      <c r="ULB391" s="14"/>
      <c r="ULC391" s="14"/>
      <c r="ULD391" s="14"/>
      <c r="ULE391" s="14"/>
      <c r="ULF391" s="14"/>
      <c r="ULG391" s="14"/>
      <c r="ULH391" s="14"/>
      <c r="ULI391" s="14"/>
      <c r="ULJ391" s="14"/>
      <c r="ULK391" s="14"/>
      <c r="ULL391" s="14"/>
      <c r="ULM391" s="14"/>
      <c r="ULN391" s="14"/>
      <c r="ULO391" s="14"/>
      <c r="ULP391" s="14"/>
      <c r="ULQ391" s="14"/>
      <c r="ULR391" s="14"/>
      <c r="ULS391" s="14"/>
      <c r="ULT391" s="14"/>
      <c r="ULU391" s="14"/>
      <c r="ULV391" s="14"/>
      <c r="ULW391" s="14"/>
      <c r="ULX391" s="14"/>
      <c r="ULY391" s="14"/>
      <c r="ULZ391" s="14"/>
      <c r="UMA391" s="14"/>
      <c r="UMB391" s="14"/>
      <c r="UMC391" s="14"/>
      <c r="UMD391" s="14"/>
      <c r="UME391" s="14"/>
      <c r="UMF391" s="14"/>
      <c r="UMG391" s="14"/>
      <c r="UMH391" s="14"/>
      <c r="UMI391" s="14"/>
      <c r="UMJ391" s="14"/>
      <c r="UMK391" s="14"/>
      <c r="UML391" s="14"/>
      <c r="UMM391" s="14"/>
      <c r="UMN391" s="14"/>
      <c r="UMO391" s="14"/>
      <c r="UMP391" s="14"/>
      <c r="UMQ391" s="14"/>
      <c r="UMR391" s="14"/>
      <c r="UMS391" s="14"/>
      <c r="UMT391" s="14"/>
      <c r="UMU391" s="14"/>
      <c r="UMV391" s="14"/>
      <c r="UMW391" s="14"/>
      <c r="UMX391" s="14"/>
      <c r="UMY391" s="14"/>
      <c r="UMZ391" s="14"/>
      <c r="UNA391" s="14"/>
      <c r="UNB391" s="14"/>
      <c r="UNC391" s="14"/>
      <c r="UND391" s="14"/>
      <c r="UNE391" s="14"/>
      <c r="UNF391" s="14"/>
      <c r="UNG391" s="14"/>
      <c r="UNH391" s="14"/>
      <c r="UNI391" s="14"/>
      <c r="UNJ391" s="14"/>
      <c r="UNK391" s="14"/>
      <c r="UNL391" s="14"/>
      <c r="UNM391" s="14"/>
      <c r="UNN391" s="14"/>
      <c r="UNO391" s="14"/>
      <c r="UNP391" s="14"/>
      <c r="UNQ391" s="14"/>
      <c r="UNR391" s="14"/>
      <c r="UNS391" s="14"/>
      <c r="UNT391" s="14"/>
      <c r="UNU391" s="14"/>
      <c r="UNV391" s="14"/>
      <c r="UNW391" s="14"/>
      <c r="UNX391" s="14"/>
      <c r="UNY391" s="14"/>
      <c r="UNZ391" s="14"/>
      <c r="UOA391" s="14"/>
      <c r="UOB391" s="14"/>
      <c r="UOC391" s="14"/>
      <c r="UOD391" s="14"/>
      <c r="UOE391" s="14"/>
      <c r="UOF391" s="14"/>
      <c r="UOG391" s="14"/>
      <c r="UOH391" s="14"/>
      <c r="UOI391" s="14"/>
      <c r="UOJ391" s="14"/>
      <c r="UOK391" s="14"/>
      <c r="UOL391" s="14"/>
      <c r="UOM391" s="14"/>
      <c r="UON391" s="14"/>
      <c r="UOO391" s="14"/>
      <c r="UOP391" s="14"/>
      <c r="UOQ391" s="14"/>
      <c r="UOR391" s="14"/>
      <c r="UOS391" s="14"/>
      <c r="UOT391" s="14"/>
      <c r="UOU391" s="14"/>
      <c r="UOV391" s="14"/>
      <c r="UOW391" s="14"/>
      <c r="UOX391" s="14"/>
      <c r="UOY391" s="14"/>
      <c r="UOZ391" s="14"/>
      <c r="UPA391" s="14"/>
      <c r="UPB391" s="14"/>
      <c r="UPC391" s="14"/>
      <c r="UPD391" s="14"/>
      <c r="UPE391" s="14"/>
      <c r="UPF391" s="14"/>
      <c r="UPG391" s="14"/>
      <c r="UPH391" s="14"/>
      <c r="UPI391" s="14"/>
      <c r="UPJ391" s="14"/>
      <c r="UPK391" s="14"/>
      <c r="UPL391" s="14"/>
      <c r="UPM391" s="14"/>
      <c r="UPN391" s="14"/>
      <c r="UPO391" s="14"/>
      <c r="UPP391" s="14"/>
      <c r="UPQ391" s="14"/>
      <c r="UPR391" s="14"/>
      <c r="UPS391" s="14"/>
      <c r="UPT391" s="14"/>
      <c r="UPU391" s="14"/>
      <c r="UPV391" s="14"/>
      <c r="UPW391" s="14"/>
      <c r="UPX391" s="14"/>
      <c r="UPY391" s="14"/>
      <c r="UPZ391" s="14"/>
      <c r="UQA391" s="14"/>
      <c r="UQB391" s="14"/>
      <c r="UQC391" s="14"/>
      <c r="UQD391" s="14"/>
      <c r="UQE391" s="14"/>
      <c r="UQF391" s="14"/>
      <c r="UQG391" s="14"/>
      <c r="UQH391" s="14"/>
      <c r="UQI391" s="14"/>
      <c r="UQJ391" s="14"/>
      <c r="UQK391" s="14"/>
      <c r="UQL391" s="14"/>
      <c r="UQM391" s="14"/>
      <c r="UQN391" s="14"/>
      <c r="UQO391" s="14"/>
      <c r="UQP391" s="14"/>
      <c r="UQQ391" s="14"/>
      <c r="UQR391" s="14"/>
      <c r="UQS391" s="14"/>
      <c r="UQT391" s="14"/>
      <c r="UQU391" s="14"/>
      <c r="UQV391" s="14"/>
      <c r="UQW391" s="14"/>
      <c r="UQX391" s="14"/>
      <c r="UQY391" s="14"/>
      <c r="UQZ391" s="14"/>
      <c r="URA391" s="14"/>
      <c r="URB391" s="14"/>
      <c r="URC391" s="14"/>
      <c r="URD391" s="14"/>
      <c r="URE391" s="14"/>
      <c r="URF391" s="14"/>
      <c r="URG391" s="14"/>
      <c r="URH391" s="14"/>
      <c r="URI391" s="14"/>
      <c r="URJ391" s="14"/>
      <c r="URK391" s="14"/>
      <c r="URL391" s="14"/>
      <c r="URM391" s="14"/>
      <c r="URN391" s="14"/>
      <c r="URO391" s="14"/>
      <c r="URP391" s="14"/>
      <c r="URQ391" s="14"/>
      <c r="URR391" s="14"/>
      <c r="URS391" s="14"/>
      <c r="URT391" s="14"/>
      <c r="URU391" s="14"/>
      <c r="URV391" s="14"/>
      <c r="URW391" s="14"/>
      <c r="URX391" s="14"/>
      <c r="URY391" s="14"/>
      <c r="URZ391" s="14"/>
      <c r="USA391" s="14"/>
      <c r="USB391" s="14"/>
      <c r="USC391" s="14"/>
      <c r="USD391" s="14"/>
      <c r="USE391" s="14"/>
      <c r="USF391" s="14"/>
      <c r="USG391" s="14"/>
      <c r="USH391" s="14"/>
      <c r="USI391" s="14"/>
      <c r="USJ391" s="14"/>
      <c r="USK391" s="14"/>
      <c r="USL391" s="14"/>
      <c r="USM391" s="14"/>
      <c r="USN391" s="14"/>
      <c r="USO391" s="14"/>
      <c r="USP391" s="14"/>
      <c r="USQ391" s="14"/>
      <c r="USR391" s="14"/>
      <c r="USS391" s="14"/>
      <c r="UST391" s="14"/>
      <c r="USU391" s="14"/>
      <c r="USV391" s="14"/>
      <c r="USW391" s="14"/>
      <c r="USX391" s="14"/>
      <c r="USY391" s="14"/>
      <c r="USZ391" s="14"/>
      <c r="UTA391" s="14"/>
      <c r="UTB391" s="14"/>
      <c r="UTC391" s="14"/>
      <c r="UTD391" s="14"/>
      <c r="UTE391" s="14"/>
      <c r="UTF391" s="14"/>
      <c r="UTG391" s="14"/>
      <c r="UTH391" s="14"/>
      <c r="UTI391" s="14"/>
      <c r="UTJ391" s="14"/>
      <c r="UTK391" s="14"/>
      <c r="UTL391" s="14"/>
      <c r="UTM391" s="14"/>
      <c r="UTN391" s="14"/>
      <c r="UTO391" s="14"/>
      <c r="UTP391" s="14"/>
      <c r="UTQ391" s="14"/>
      <c r="UTR391" s="14"/>
      <c r="UTS391" s="14"/>
      <c r="UTT391" s="14"/>
      <c r="UTU391" s="14"/>
      <c r="UTV391" s="14"/>
      <c r="UTW391" s="14"/>
      <c r="UTX391" s="14"/>
      <c r="UTY391" s="14"/>
      <c r="UTZ391" s="14"/>
      <c r="UUA391" s="14"/>
      <c r="UUB391" s="14"/>
      <c r="UUC391" s="14"/>
      <c r="UUD391" s="14"/>
      <c r="UUE391" s="14"/>
      <c r="UUF391" s="14"/>
      <c r="UUG391" s="14"/>
      <c r="UUH391" s="14"/>
      <c r="UUI391" s="14"/>
      <c r="UUJ391" s="14"/>
      <c r="UUK391" s="14"/>
      <c r="UUL391" s="14"/>
      <c r="UUM391" s="14"/>
      <c r="UUN391" s="14"/>
      <c r="UUO391" s="14"/>
      <c r="UUP391" s="14"/>
      <c r="UUQ391" s="14"/>
      <c r="UUR391" s="14"/>
      <c r="UUS391" s="14"/>
      <c r="UUT391" s="14"/>
      <c r="UUU391" s="14"/>
      <c r="UUV391" s="14"/>
      <c r="UUW391" s="14"/>
      <c r="UUX391" s="14"/>
      <c r="UUY391" s="14"/>
      <c r="UUZ391" s="14"/>
      <c r="UVA391" s="14"/>
      <c r="UVB391" s="14"/>
      <c r="UVC391" s="14"/>
      <c r="UVD391" s="14"/>
      <c r="UVE391" s="14"/>
      <c r="UVF391" s="14"/>
      <c r="UVG391" s="14"/>
      <c r="UVH391" s="14"/>
      <c r="UVI391" s="14"/>
      <c r="UVJ391" s="14"/>
      <c r="UVK391" s="14"/>
      <c r="UVL391" s="14"/>
      <c r="UVM391" s="14"/>
      <c r="UVN391" s="14"/>
      <c r="UVO391" s="14"/>
      <c r="UVP391" s="14"/>
      <c r="UVQ391" s="14"/>
      <c r="UVR391" s="14"/>
      <c r="UVS391" s="14"/>
      <c r="UVT391" s="14"/>
      <c r="UVU391" s="14"/>
      <c r="UVV391" s="14"/>
      <c r="UVW391" s="14"/>
      <c r="UVX391" s="14"/>
      <c r="UVY391" s="14"/>
      <c r="UVZ391" s="14"/>
      <c r="UWA391" s="14"/>
      <c r="UWB391" s="14"/>
      <c r="UWC391" s="14"/>
      <c r="UWD391" s="14"/>
      <c r="UWE391" s="14"/>
      <c r="UWF391" s="14"/>
      <c r="UWG391" s="14"/>
      <c r="UWH391" s="14"/>
      <c r="UWI391" s="14"/>
      <c r="UWJ391" s="14"/>
      <c r="UWK391" s="14"/>
      <c r="UWL391" s="14"/>
      <c r="UWM391" s="14"/>
      <c r="UWN391" s="14"/>
      <c r="UWO391" s="14"/>
      <c r="UWP391" s="14"/>
      <c r="UWQ391" s="14"/>
      <c r="UWR391" s="14"/>
      <c r="UWS391" s="14"/>
      <c r="UWT391" s="14"/>
      <c r="UWU391" s="14"/>
      <c r="UWV391" s="14"/>
      <c r="UWW391" s="14"/>
      <c r="UWX391" s="14"/>
      <c r="UWY391" s="14"/>
      <c r="UWZ391" s="14"/>
      <c r="UXA391" s="14"/>
      <c r="UXB391" s="14"/>
      <c r="UXC391" s="14"/>
      <c r="UXD391" s="14"/>
      <c r="UXE391" s="14"/>
      <c r="UXF391" s="14"/>
      <c r="UXG391" s="14"/>
      <c r="UXH391" s="14"/>
      <c r="UXI391" s="14"/>
      <c r="UXJ391" s="14"/>
      <c r="UXK391" s="14"/>
      <c r="UXL391" s="14"/>
      <c r="UXM391" s="14"/>
      <c r="UXN391" s="14"/>
      <c r="UXO391" s="14"/>
      <c r="UXP391" s="14"/>
      <c r="UXQ391" s="14"/>
      <c r="UXR391" s="14"/>
      <c r="UXS391" s="14"/>
      <c r="UXT391" s="14"/>
      <c r="UXU391" s="14"/>
      <c r="UXV391" s="14"/>
      <c r="UXW391" s="14"/>
      <c r="UXX391" s="14"/>
      <c r="UXY391" s="14"/>
      <c r="UXZ391" s="14"/>
      <c r="UYA391" s="14"/>
      <c r="UYB391" s="14"/>
      <c r="UYC391" s="14"/>
      <c r="UYD391" s="14"/>
      <c r="UYE391" s="14"/>
      <c r="UYF391" s="14"/>
      <c r="UYG391" s="14"/>
      <c r="UYH391" s="14"/>
      <c r="UYI391" s="14"/>
      <c r="UYJ391" s="14"/>
      <c r="UYK391" s="14"/>
      <c r="UYL391" s="14"/>
      <c r="UYM391" s="14"/>
      <c r="UYN391" s="14"/>
      <c r="UYO391" s="14"/>
      <c r="UYP391" s="14"/>
      <c r="UYQ391" s="14"/>
      <c r="UYR391" s="14"/>
      <c r="UYS391" s="14"/>
      <c r="UYT391" s="14"/>
      <c r="UYU391" s="14"/>
      <c r="UYV391" s="14"/>
      <c r="UYW391" s="14"/>
      <c r="UYX391" s="14"/>
      <c r="UYY391" s="14"/>
      <c r="UYZ391" s="14"/>
      <c r="UZA391" s="14"/>
      <c r="UZB391" s="14"/>
      <c r="UZC391" s="14"/>
      <c r="UZD391" s="14"/>
      <c r="UZE391" s="14"/>
      <c r="UZF391" s="14"/>
      <c r="UZG391" s="14"/>
      <c r="UZH391" s="14"/>
      <c r="UZI391" s="14"/>
      <c r="UZJ391" s="14"/>
      <c r="UZK391" s="14"/>
      <c r="UZL391" s="14"/>
      <c r="UZM391" s="14"/>
      <c r="UZN391" s="14"/>
      <c r="UZO391" s="14"/>
      <c r="UZP391" s="14"/>
      <c r="UZQ391" s="14"/>
      <c r="UZR391" s="14"/>
      <c r="UZS391" s="14"/>
      <c r="UZT391" s="14"/>
      <c r="UZU391" s="14"/>
      <c r="UZV391" s="14"/>
      <c r="UZW391" s="14"/>
      <c r="UZX391" s="14"/>
      <c r="UZY391" s="14"/>
      <c r="UZZ391" s="14"/>
      <c r="VAA391" s="14"/>
      <c r="VAB391" s="14"/>
      <c r="VAC391" s="14"/>
      <c r="VAD391" s="14"/>
      <c r="VAE391" s="14"/>
      <c r="VAF391" s="14"/>
      <c r="VAG391" s="14"/>
      <c r="VAH391" s="14"/>
      <c r="VAI391" s="14"/>
      <c r="VAJ391" s="14"/>
      <c r="VAK391" s="14"/>
      <c r="VAL391" s="14"/>
      <c r="VAM391" s="14"/>
      <c r="VAN391" s="14"/>
      <c r="VAO391" s="14"/>
      <c r="VAP391" s="14"/>
      <c r="VAQ391" s="14"/>
      <c r="VAR391" s="14"/>
      <c r="VAS391" s="14"/>
      <c r="VAT391" s="14"/>
      <c r="VAU391" s="14"/>
      <c r="VAV391" s="14"/>
      <c r="VAW391" s="14"/>
      <c r="VAX391" s="14"/>
      <c r="VAY391" s="14"/>
      <c r="VAZ391" s="14"/>
      <c r="VBA391" s="14"/>
      <c r="VBB391" s="14"/>
      <c r="VBC391" s="14"/>
      <c r="VBD391" s="14"/>
      <c r="VBE391" s="14"/>
      <c r="VBF391" s="14"/>
      <c r="VBG391" s="14"/>
      <c r="VBH391" s="14"/>
      <c r="VBI391" s="14"/>
      <c r="VBJ391" s="14"/>
      <c r="VBK391" s="14"/>
      <c r="VBL391" s="14"/>
      <c r="VBM391" s="14"/>
      <c r="VBN391" s="14"/>
      <c r="VBO391" s="14"/>
      <c r="VBP391" s="14"/>
      <c r="VBQ391" s="14"/>
      <c r="VBR391" s="14"/>
      <c r="VBS391" s="14"/>
      <c r="VBT391" s="14"/>
      <c r="VBU391" s="14"/>
      <c r="VBV391" s="14"/>
      <c r="VBW391" s="14"/>
      <c r="VBX391" s="14"/>
      <c r="VBY391" s="14"/>
      <c r="VBZ391" s="14"/>
      <c r="VCA391" s="14"/>
      <c r="VCB391" s="14"/>
      <c r="VCC391" s="14"/>
      <c r="VCD391" s="14"/>
      <c r="VCE391" s="14"/>
      <c r="VCF391" s="14"/>
      <c r="VCG391" s="14"/>
      <c r="VCH391" s="14"/>
      <c r="VCI391" s="14"/>
      <c r="VCJ391" s="14"/>
      <c r="VCK391" s="14"/>
      <c r="VCL391" s="14"/>
      <c r="VCM391" s="14"/>
      <c r="VCN391" s="14"/>
      <c r="VCO391" s="14"/>
      <c r="VCP391" s="14"/>
      <c r="VCQ391" s="14"/>
      <c r="VCR391" s="14"/>
      <c r="VCS391" s="14"/>
      <c r="VCT391" s="14"/>
      <c r="VCU391" s="14"/>
      <c r="VCV391" s="14"/>
      <c r="VCW391" s="14"/>
      <c r="VCX391" s="14"/>
      <c r="VCY391" s="14"/>
      <c r="VCZ391" s="14"/>
      <c r="VDA391" s="14"/>
      <c r="VDB391" s="14"/>
      <c r="VDC391" s="14"/>
      <c r="VDD391" s="14"/>
      <c r="VDE391" s="14"/>
      <c r="VDF391" s="14"/>
      <c r="VDG391" s="14"/>
      <c r="VDH391" s="14"/>
      <c r="VDI391" s="14"/>
      <c r="VDJ391" s="14"/>
      <c r="VDK391" s="14"/>
      <c r="VDL391" s="14"/>
      <c r="VDM391" s="14"/>
      <c r="VDN391" s="14"/>
      <c r="VDO391" s="14"/>
      <c r="VDP391" s="14"/>
      <c r="VDQ391" s="14"/>
      <c r="VDR391" s="14"/>
      <c r="VDS391" s="14"/>
      <c r="VDT391" s="14"/>
      <c r="VDU391" s="14"/>
      <c r="VDV391" s="14"/>
      <c r="VDW391" s="14"/>
      <c r="VDX391" s="14"/>
      <c r="VDY391" s="14"/>
      <c r="VDZ391" s="14"/>
      <c r="VEA391" s="14"/>
      <c r="VEB391" s="14"/>
      <c r="VEC391" s="14"/>
      <c r="VED391" s="14"/>
      <c r="VEE391" s="14"/>
      <c r="VEF391" s="14"/>
      <c r="VEG391" s="14"/>
      <c r="VEH391" s="14"/>
      <c r="VEI391" s="14"/>
      <c r="VEJ391" s="14"/>
      <c r="VEK391" s="14"/>
      <c r="VEL391" s="14"/>
      <c r="VEM391" s="14"/>
      <c r="VEN391" s="14"/>
      <c r="VEO391" s="14"/>
      <c r="VEP391" s="14"/>
      <c r="VEQ391" s="14"/>
      <c r="VER391" s="14"/>
      <c r="VES391" s="14"/>
      <c r="VET391" s="14"/>
      <c r="VEU391" s="14"/>
      <c r="VEV391" s="14"/>
      <c r="VEW391" s="14"/>
      <c r="VEX391" s="14"/>
      <c r="VEY391" s="14"/>
      <c r="VEZ391" s="14"/>
      <c r="VFA391" s="14"/>
      <c r="VFB391" s="14"/>
      <c r="VFC391" s="14"/>
      <c r="VFD391" s="14"/>
      <c r="VFE391" s="14"/>
      <c r="VFF391" s="14"/>
      <c r="VFG391" s="14"/>
      <c r="VFH391" s="14"/>
      <c r="VFI391" s="14"/>
      <c r="VFJ391" s="14"/>
      <c r="VFK391" s="14"/>
      <c r="VFL391" s="14"/>
      <c r="VFM391" s="14"/>
      <c r="VFN391" s="14"/>
      <c r="VFO391" s="14"/>
      <c r="VFP391" s="14"/>
      <c r="VFQ391" s="14"/>
      <c r="VFR391" s="14"/>
      <c r="VFS391" s="14"/>
      <c r="VFT391" s="14"/>
      <c r="VFU391" s="14"/>
      <c r="VFV391" s="14"/>
      <c r="VFW391" s="14"/>
      <c r="VFX391" s="14"/>
      <c r="VFY391" s="14"/>
      <c r="VFZ391" s="14"/>
      <c r="VGA391" s="14"/>
      <c r="VGB391" s="14"/>
      <c r="VGC391" s="14"/>
      <c r="VGD391" s="14"/>
      <c r="VGE391" s="14"/>
      <c r="VGF391" s="14"/>
      <c r="VGG391" s="14"/>
      <c r="VGH391" s="14"/>
      <c r="VGI391" s="14"/>
      <c r="VGJ391" s="14"/>
      <c r="VGK391" s="14"/>
      <c r="VGL391" s="14"/>
      <c r="VGM391" s="14"/>
      <c r="VGN391" s="14"/>
      <c r="VGO391" s="14"/>
      <c r="VGP391" s="14"/>
      <c r="VGQ391" s="14"/>
      <c r="VGR391" s="14"/>
      <c r="VGS391" s="14"/>
      <c r="VGT391" s="14"/>
      <c r="VGU391" s="14"/>
      <c r="VGV391" s="14"/>
      <c r="VGW391" s="14"/>
      <c r="VGX391" s="14"/>
      <c r="VGY391" s="14"/>
      <c r="VGZ391" s="14"/>
      <c r="VHA391" s="14"/>
      <c r="VHB391" s="14"/>
      <c r="VHC391" s="14"/>
      <c r="VHD391" s="14"/>
      <c r="VHE391" s="14"/>
      <c r="VHF391" s="14"/>
      <c r="VHG391" s="14"/>
      <c r="VHH391" s="14"/>
      <c r="VHI391" s="14"/>
      <c r="VHJ391" s="14"/>
      <c r="VHK391" s="14"/>
      <c r="VHL391" s="14"/>
      <c r="VHM391" s="14"/>
      <c r="VHN391" s="14"/>
      <c r="VHO391" s="14"/>
      <c r="VHP391" s="14"/>
      <c r="VHQ391" s="14"/>
      <c r="VHR391" s="14"/>
      <c r="VHS391" s="14"/>
      <c r="VHT391" s="14"/>
      <c r="VHU391" s="14"/>
      <c r="VHV391" s="14"/>
      <c r="VHW391" s="14"/>
      <c r="VHX391" s="14"/>
      <c r="VHY391" s="14"/>
      <c r="VHZ391" s="14"/>
      <c r="VIA391" s="14"/>
      <c r="VIB391" s="14"/>
      <c r="VIC391" s="14"/>
      <c r="VID391" s="14"/>
      <c r="VIE391" s="14"/>
      <c r="VIF391" s="14"/>
      <c r="VIG391" s="14"/>
      <c r="VIH391" s="14"/>
      <c r="VII391" s="14"/>
      <c r="VIJ391" s="14"/>
      <c r="VIK391" s="14"/>
      <c r="VIL391" s="14"/>
      <c r="VIM391" s="14"/>
      <c r="VIN391" s="14"/>
      <c r="VIO391" s="14"/>
      <c r="VIP391" s="14"/>
      <c r="VIQ391" s="14"/>
      <c r="VIR391" s="14"/>
      <c r="VIS391" s="14"/>
      <c r="VIT391" s="14"/>
      <c r="VIU391" s="14"/>
      <c r="VIV391" s="14"/>
      <c r="VIW391" s="14"/>
      <c r="VIX391" s="14"/>
      <c r="VIY391" s="14"/>
      <c r="VIZ391" s="14"/>
      <c r="VJA391" s="14"/>
      <c r="VJB391" s="14"/>
      <c r="VJC391" s="14"/>
      <c r="VJD391" s="14"/>
      <c r="VJE391" s="14"/>
      <c r="VJF391" s="14"/>
      <c r="VJG391" s="14"/>
      <c r="VJH391" s="14"/>
      <c r="VJI391" s="14"/>
      <c r="VJJ391" s="14"/>
      <c r="VJK391" s="14"/>
      <c r="VJL391" s="14"/>
      <c r="VJM391" s="14"/>
      <c r="VJN391" s="14"/>
      <c r="VJO391" s="14"/>
      <c r="VJP391" s="14"/>
      <c r="VJQ391" s="14"/>
      <c r="VJR391" s="14"/>
      <c r="VJS391" s="14"/>
      <c r="VJT391" s="14"/>
      <c r="VJU391" s="14"/>
      <c r="VJV391" s="14"/>
      <c r="VJW391" s="14"/>
      <c r="VJX391" s="14"/>
      <c r="VJY391" s="14"/>
      <c r="VJZ391" s="14"/>
      <c r="VKA391" s="14"/>
      <c r="VKB391" s="14"/>
      <c r="VKC391" s="14"/>
      <c r="VKD391" s="14"/>
      <c r="VKE391" s="14"/>
      <c r="VKF391" s="14"/>
      <c r="VKG391" s="14"/>
      <c r="VKH391" s="14"/>
      <c r="VKI391" s="14"/>
      <c r="VKJ391" s="14"/>
      <c r="VKK391" s="14"/>
      <c r="VKL391" s="14"/>
      <c r="VKM391" s="14"/>
      <c r="VKN391" s="14"/>
      <c r="VKO391" s="14"/>
      <c r="VKP391" s="14"/>
      <c r="VKQ391" s="14"/>
      <c r="VKR391" s="14"/>
      <c r="VKS391" s="14"/>
      <c r="VKT391" s="14"/>
      <c r="VKU391" s="14"/>
      <c r="VKV391" s="14"/>
      <c r="VKW391" s="14"/>
      <c r="VKX391" s="14"/>
      <c r="VKY391" s="14"/>
      <c r="VKZ391" s="14"/>
      <c r="VLA391" s="14"/>
      <c r="VLB391" s="14"/>
      <c r="VLC391" s="14"/>
      <c r="VLD391" s="14"/>
      <c r="VLE391" s="14"/>
      <c r="VLF391" s="14"/>
      <c r="VLG391" s="14"/>
      <c r="VLH391" s="14"/>
      <c r="VLI391" s="14"/>
      <c r="VLJ391" s="14"/>
      <c r="VLK391" s="14"/>
      <c r="VLL391" s="14"/>
      <c r="VLM391" s="14"/>
      <c r="VLN391" s="14"/>
      <c r="VLO391" s="14"/>
      <c r="VLP391" s="14"/>
      <c r="VLQ391" s="14"/>
      <c r="VLR391" s="14"/>
      <c r="VLS391" s="14"/>
      <c r="VLT391" s="14"/>
      <c r="VLU391" s="14"/>
      <c r="VLV391" s="14"/>
      <c r="VLW391" s="14"/>
      <c r="VLX391" s="14"/>
      <c r="VLY391" s="14"/>
      <c r="VLZ391" s="14"/>
      <c r="VMA391" s="14"/>
      <c r="VMB391" s="14"/>
      <c r="VMC391" s="14"/>
      <c r="VMD391" s="14"/>
      <c r="VME391" s="14"/>
      <c r="VMF391" s="14"/>
      <c r="VMG391" s="14"/>
      <c r="VMH391" s="14"/>
      <c r="VMI391" s="14"/>
      <c r="VMJ391" s="14"/>
      <c r="VMK391" s="14"/>
      <c r="VML391" s="14"/>
      <c r="VMM391" s="14"/>
      <c r="VMN391" s="14"/>
      <c r="VMO391" s="14"/>
      <c r="VMP391" s="14"/>
      <c r="VMQ391" s="14"/>
      <c r="VMR391" s="14"/>
      <c r="VMS391" s="14"/>
      <c r="VMT391" s="14"/>
      <c r="VMU391" s="14"/>
      <c r="VMV391" s="14"/>
      <c r="VMW391" s="14"/>
      <c r="VMX391" s="14"/>
      <c r="VMY391" s="14"/>
      <c r="VMZ391" s="14"/>
      <c r="VNA391" s="14"/>
      <c r="VNB391" s="14"/>
      <c r="VNC391" s="14"/>
      <c r="VND391" s="14"/>
      <c r="VNE391" s="14"/>
      <c r="VNF391" s="14"/>
      <c r="VNG391" s="14"/>
      <c r="VNH391" s="14"/>
      <c r="VNI391" s="14"/>
      <c r="VNJ391" s="14"/>
      <c r="VNK391" s="14"/>
      <c r="VNL391" s="14"/>
      <c r="VNM391" s="14"/>
      <c r="VNN391" s="14"/>
      <c r="VNO391" s="14"/>
      <c r="VNP391" s="14"/>
      <c r="VNQ391" s="14"/>
      <c r="VNR391" s="14"/>
      <c r="VNS391" s="14"/>
      <c r="VNT391" s="14"/>
      <c r="VNU391" s="14"/>
      <c r="VNV391" s="14"/>
      <c r="VNW391" s="14"/>
      <c r="VNX391" s="14"/>
      <c r="VNY391" s="14"/>
      <c r="VNZ391" s="14"/>
      <c r="VOA391" s="14"/>
      <c r="VOB391" s="14"/>
      <c r="VOC391" s="14"/>
      <c r="VOD391" s="14"/>
      <c r="VOE391" s="14"/>
      <c r="VOF391" s="14"/>
      <c r="VOG391" s="14"/>
      <c r="VOH391" s="14"/>
      <c r="VOI391" s="14"/>
      <c r="VOJ391" s="14"/>
      <c r="VOK391" s="14"/>
      <c r="VOL391" s="14"/>
      <c r="VOM391" s="14"/>
      <c r="VON391" s="14"/>
      <c r="VOO391" s="14"/>
      <c r="VOP391" s="14"/>
      <c r="VOQ391" s="14"/>
      <c r="VOR391" s="14"/>
      <c r="VOS391" s="14"/>
      <c r="VOT391" s="14"/>
      <c r="VOU391" s="14"/>
      <c r="VOV391" s="14"/>
      <c r="VOW391" s="14"/>
      <c r="VOX391" s="14"/>
      <c r="VOY391" s="14"/>
      <c r="VOZ391" s="14"/>
      <c r="VPA391" s="14"/>
      <c r="VPB391" s="14"/>
      <c r="VPC391" s="14"/>
      <c r="VPD391" s="14"/>
      <c r="VPE391" s="14"/>
      <c r="VPF391" s="14"/>
      <c r="VPG391" s="14"/>
      <c r="VPH391" s="14"/>
      <c r="VPI391" s="14"/>
      <c r="VPJ391" s="14"/>
      <c r="VPK391" s="14"/>
      <c r="VPL391" s="14"/>
      <c r="VPM391" s="14"/>
      <c r="VPN391" s="14"/>
      <c r="VPO391" s="14"/>
      <c r="VPP391" s="14"/>
      <c r="VPQ391" s="14"/>
      <c r="VPR391" s="14"/>
      <c r="VPS391" s="14"/>
      <c r="VPT391" s="14"/>
      <c r="VPU391" s="14"/>
      <c r="VPV391" s="14"/>
      <c r="VPW391" s="14"/>
      <c r="VPX391" s="14"/>
      <c r="VPY391" s="14"/>
      <c r="VPZ391" s="14"/>
      <c r="VQA391" s="14"/>
      <c r="VQB391" s="14"/>
      <c r="VQC391" s="14"/>
      <c r="VQD391" s="14"/>
      <c r="VQE391" s="14"/>
      <c r="VQF391" s="14"/>
      <c r="VQG391" s="14"/>
      <c r="VQH391" s="14"/>
      <c r="VQI391" s="14"/>
      <c r="VQJ391" s="14"/>
      <c r="VQK391" s="14"/>
      <c r="VQL391" s="14"/>
      <c r="VQM391" s="14"/>
      <c r="VQN391" s="14"/>
      <c r="VQO391" s="14"/>
      <c r="VQP391" s="14"/>
      <c r="VQQ391" s="14"/>
      <c r="VQR391" s="14"/>
      <c r="VQS391" s="14"/>
      <c r="VQT391" s="14"/>
      <c r="VQU391" s="14"/>
      <c r="VQV391" s="14"/>
      <c r="VQW391" s="14"/>
      <c r="VQX391" s="14"/>
      <c r="VQY391" s="14"/>
      <c r="VQZ391" s="14"/>
      <c r="VRA391" s="14"/>
      <c r="VRB391" s="14"/>
      <c r="VRC391" s="14"/>
      <c r="VRD391" s="14"/>
      <c r="VRE391" s="14"/>
      <c r="VRF391" s="14"/>
      <c r="VRG391" s="14"/>
      <c r="VRH391" s="14"/>
      <c r="VRI391" s="14"/>
      <c r="VRJ391" s="14"/>
      <c r="VRK391" s="14"/>
      <c r="VRL391" s="14"/>
      <c r="VRM391" s="14"/>
      <c r="VRN391" s="14"/>
      <c r="VRO391" s="14"/>
      <c r="VRP391" s="14"/>
      <c r="VRQ391" s="14"/>
      <c r="VRR391" s="14"/>
      <c r="VRS391" s="14"/>
      <c r="VRT391" s="14"/>
      <c r="VRU391" s="14"/>
      <c r="VRV391" s="14"/>
      <c r="VRW391" s="14"/>
      <c r="VRX391" s="14"/>
      <c r="VRY391" s="14"/>
      <c r="VRZ391" s="14"/>
      <c r="VSA391" s="14"/>
      <c r="VSB391" s="14"/>
      <c r="VSC391" s="14"/>
      <c r="VSD391" s="14"/>
      <c r="VSE391" s="14"/>
      <c r="VSF391" s="14"/>
      <c r="VSG391" s="14"/>
      <c r="VSH391" s="14"/>
      <c r="VSI391" s="14"/>
      <c r="VSJ391" s="14"/>
      <c r="VSK391" s="14"/>
      <c r="VSL391" s="14"/>
      <c r="VSM391" s="14"/>
      <c r="VSN391" s="14"/>
      <c r="VSO391" s="14"/>
      <c r="VSP391" s="14"/>
      <c r="VSQ391" s="14"/>
      <c r="VSR391" s="14"/>
      <c r="VSS391" s="14"/>
      <c r="VST391" s="14"/>
      <c r="VSU391" s="14"/>
      <c r="VSV391" s="14"/>
      <c r="VSW391" s="14"/>
      <c r="VSX391" s="14"/>
      <c r="VSY391" s="14"/>
      <c r="VSZ391" s="14"/>
      <c r="VTA391" s="14"/>
      <c r="VTB391" s="14"/>
      <c r="VTC391" s="14"/>
      <c r="VTD391" s="14"/>
      <c r="VTE391" s="14"/>
      <c r="VTF391" s="14"/>
      <c r="VTG391" s="14"/>
      <c r="VTH391" s="14"/>
      <c r="VTI391" s="14"/>
      <c r="VTJ391" s="14"/>
      <c r="VTK391" s="14"/>
      <c r="VTL391" s="14"/>
      <c r="VTM391" s="14"/>
      <c r="VTN391" s="14"/>
      <c r="VTO391" s="14"/>
      <c r="VTP391" s="14"/>
      <c r="VTQ391" s="14"/>
      <c r="VTR391" s="14"/>
      <c r="VTS391" s="14"/>
      <c r="VTT391" s="14"/>
      <c r="VTU391" s="14"/>
      <c r="VTV391" s="14"/>
      <c r="VTW391" s="14"/>
      <c r="VTX391" s="14"/>
      <c r="VTY391" s="14"/>
      <c r="VTZ391" s="14"/>
      <c r="VUA391" s="14"/>
      <c r="VUB391" s="14"/>
      <c r="VUC391" s="14"/>
      <c r="VUD391" s="14"/>
      <c r="VUE391" s="14"/>
      <c r="VUF391" s="14"/>
      <c r="VUG391" s="14"/>
      <c r="VUH391" s="14"/>
      <c r="VUI391" s="14"/>
      <c r="VUJ391" s="14"/>
      <c r="VUK391" s="14"/>
      <c r="VUL391" s="14"/>
      <c r="VUM391" s="14"/>
      <c r="VUN391" s="14"/>
      <c r="VUO391" s="14"/>
      <c r="VUP391" s="14"/>
      <c r="VUQ391" s="14"/>
      <c r="VUR391" s="14"/>
      <c r="VUS391" s="14"/>
      <c r="VUT391" s="14"/>
      <c r="VUU391" s="14"/>
      <c r="VUV391" s="14"/>
      <c r="VUW391" s="14"/>
      <c r="VUX391" s="14"/>
      <c r="VUY391" s="14"/>
      <c r="VUZ391" s="14"/>
      <c r="VVA391" s="14"/>
      <c r="VVB391" s="14"/>
      <c r="VVC391" s="14"/>
      <c r="VVD391" s="14"/>
      <c r="VVE391" s="14"/>
      <c r="VVF391" s="14"/>
      <c r="VVG391" s="14"/>
      <c r="VVH391" s="14"/>
      <c r="VVI391" s="14"/>
      <c r="VVJ391" s="14"/>
      <c r="VVK391" s="14"/>
      <c r="VVL391" s="14"/>
      <c r="VVM391" s="14"/>
      <c r="VVN391" s="14"/>
      <c r="VVO391" s="14"/>
      <c r="VVP391" s="14"/>
      <c r="VVQ391" s="14"/>
      <c r="VVR391" s="14"/>
      <c r="VVS391" s="14"/>
      <c r="VVT391" s="14"/>
      <c r="VVU391" s="14"/>
      <c r="VVV391" s="14"/>
      <c r="VVW391" s="14"/>
      <c r="VVX391" s="14"/>
      <c r="VVY391" s="14"/>
      <c r="VVZ391" s="14"/>
      <c r="VWA391" s="14"/>
      <c r="VWB391" s="14"/>
      <c r="VWC391" s="14"/>
      <c r="VWD391" s="14"/>
      <c r="VWE391" s="14"/>
      <c r="VWF391" s="14"/>
      <c r="VWG391" s="14"/>
      <c r="VWH391" s="14"/>
      <c r="VWI391" s="14"/>
      <c r="VWJ391" s="14"/>
      <c r="VWK391" s="14"/>
      <c r="VWL391" s="14"/>
      <c r="VWM391" s="14"/>
      <c r="VWN391" s="14"/>
      <c r="VWO391" s="14"/>
      <c r="VWP391" s="14"/>
      <c r="VWQ391" s="14"/>
      <c r="VWR391" s="14"/>
      <c r="VWS391" s="14"/>
      <c r="VWT391" s="14"/>
      <c r="VWU391" s="14"/>
      <c r="VWV391" s="14"/>
      <c r="VWW391" s="14"/>
      <c r="VWX391" s="14"/>
      <c r="VWY391" s="14"/>
      <c r="VWZ391" s="14"/>
      <c r="VXA391" s="14"/>
      <c r="VXB391" s="14"/>
      <c r="VXC391" s="14"/>
      <c r="VXD391" s="14"/>
      <c r="VXE391" s="14"/>
      <c r="VXF391" s="14"/>
      <c r="VXG391" s="14"/>
      <c r="VXH391" s="14"/>
      <c r="VXI391" s="14"/>
      <c r="VXJ391" s="14"/>
      <c r="VXK391" s="14"/>
      <c r="VXL391" s="14"/>
      <c r="VXM391" s="14"/>
      <c r="VXN391" s="14"/>
      <c r="VXO391" s="14"/>
      <c r="VXP391" s="14"/>
      <c r="VXQ391" s="14"/>
      <c r="VXR391" s="14"/>
      <c r="VXS391" s="14"/>
      <c r="VXT391" s="14"/>
      <c r="VXU391" s="14"/>
      <c r="VXV391" s="14"/>
      <c r="VXW391" s="14"/>
      <c r="VXX391" s="14"/>
      <c r="VXY391" s="14"/>
      <c r="VXZ391" s="14"/>
      <c r="VYA391" s="14"/>
      <c r="VYB391" s="14"/>
      <c r="VYC391" s="14"/>
      <c r="VYD391" s="14"/>
      <c r="VYE391" s="14"/>
      <c r="VYF391" s="14"/>
      <c r="VYG391" s="14"/>
      <c r="VYH391" s="14"/>
      <c r="VYI391" s="14"/>
      <c r="VYJ391" s="14"/>
      <c r="VYK391" s="14"/>
      <c r="VYL391" s="14"/>
      <c r="VYM391" s="14"/>
      <c r="VYN391" s="14"/>
      <c r="VYO391" s="14"/>
      <c r="VYP391" s="14"/>
      <c r="VYQ391" s="14"/>
      <c r="VYR391" s="14"/>
      <c r="VYS391" s="14"/>
      <c r="VYT391" s="14"/>
      <c r="VYU391" s="14"/>
      <c r="VYV391" s="14"/>
      <c r="VYW391" s="14"/>
      <c r="VYX391" s="14"/>
      <c r="VYY391" s="14"/>
      <c r="VYZ391" s="14"/>
      <c r="VZA391" s="14"/>
      <c r="VZB391" s="14"/>
      <c r="VZC391" s="14"/>
      <c r="VZD391" s="14"/>
      <c r="VZE391" s="14"/>
      <c r="VZF391" s="14"/>
      <c r="VZG391" s="14"/>
      <c r="VZH391" s="14"/>
      <c r="VZI391" s="14"/>
      <c r="VZJ391" s="14"/>
      <c r="VZK391" s="14"/>
      <c r="VZL391" s="14"/>
      <c r="VZM391" s="14"/>
      <c r="VZN391" s="14"/>
      <c r="VZO391" s="14"/>
      <c r="VZP391" s="14"/>
      <c r="VZQ391" s="14"/>
      <c r="VZR391" s="14"/>
      <c r="VZS391" s="14"/>
      <c r="VZT391" s="14"/>
      <c r="VZU391" s="14"/>
      <c r="VZV391" s="14"/>
      <c r="VZW391" s="14"/>
      <c r="VZX391" s="14"/>
      <c r="VZY391" s="14"/>
      <c r="VZZ391" s="14"/>
      <c r="WAA391" s="14"/>
      <c r="WAB391" s="14"/>
      <c r="WAC391" s="14"/>
      <c r="WAD391" s="14"/>
      <c r="WAE391" s="14"/>
      <c r="WAF391" s="14"/>
      <c r="WAG391" s="14"/>
      <c r="WAH391" s="14"/>
      <c r="WAI391" s="14"/>
      <c r="WAJ391" s="14"/>
      <c r="WAK391" s="14"/>
      <c r="WAL391" s="14"/>
      <c r="WAM391" s="14"/>
      <c r="WAN391" s="14"/>
      <c r="WAO391" s="14"/>
      <c r="WAP391" s="14"/>
      <c r="WAQ391" s="14"/>
      <c r="WAR391" s="14"/>
      <c r="WAS391" s="14"/>
      <c r="WAT391" s="14"/>
      <c r="WAU391" s="14"/>
      <c r="WAV391" s="14"/>
      <c r="WAW391" s="14"/>
      <c r="WAX391" s="14"/>
      <c r="WAY391" s="14"/>
      <c r="WAZ391" s="14"/>
      <c r="WBA391" s="14"/>
      <c r="WBB391" s="14"/>
      <c r="WBC391" s="14"/>
      <c r="WBD391" s="14"/>
      <c r="WBE391" s="14"/>
      <c r="WBF391" s="14"/>
      <c r="WBG391" s="14"/>
      <c r="WBH391" s="14"/>
      <c r="WBI391" s="14"/>
      <c r="WBJ391" s="14"/>
      <c r="WBK391" s="14"/>
      <c r="WBL391" s="14"/>
      <c r="WBM391" s="14"/>
      <c r="WBN391" s="14"/>
      <c r="WBO391" s="14"/>
      <c r="WBP391" s="14"/>
      <c r="WBQ391" s="14"/>
      <c r="WBR391" s="14"/>
      <c r="WBS391" s="14"/>
      <c r="WBT391" s="14"/>
      <c r="WBU391" s="14"/>
      <c r="WBV391" s="14"/>
      <c r="WBW391" s="14"/>
      <c r="WBX391" s="14"/>
      <c r="WBY391" s="14"/>
      <c r="WBZ391" s="14"/>
      <c r="WCA391" s="14"/>
      <c r="WCB391" s="14"/>
      <c r="WCC391" s="14"/>
      <c r="WCD391" s="14"/>
      <c r="WCE391" s="14"/>
      <c r="WCF391" s="14"/>
      <c r="WCG391" s="14"/>
      <c r="WCH391" s="14"/>
      <c r="WCI391" s="14"/>
      <c r="WCJ391" s="14"/>
      <c r="WCK391" s="14"/>
      <c r="WCL391" s="14"/>
      <c r="WCM391" s="14"/>
      <c r="WCN391" s="14"/>
      <c r="WCO391" s="14"/>
      <c r="WCP391" s="14"/>
      <c r="WCQ391" s="14"/>
      <c r="WCR391" s="14"/>
      <c r="WCS391" s="14"/>
      <c r="WCT391" s="14"/>
      <c r="WCU391" s="14"/>
      <c r="WCV391" s="14"/>
      <c r="WCW391" s="14"/>
      <c r="WCX391" s="14"/>
      <c r="WCY391" s="14"/>
      <c r="WCZ391" s="14"/>
      <c r="WDA391" s="14"/>
      <c r="WDB391" s="14"/>
      <c r="WDC391" s="14"/>
      <c r="WDD391" s="14"/>
      <c r="WDE391" s="14"/>
      <c r="WDF391" s="14"/>
      <c r="WDG391" s="14"/>
      <c r="WDH391" s="14"/>
      <c r="WDI391" s="14"/>
      <c r="WDJ391" s="14"/>
      <c r="WDK391" s="14"/>
      <c r="WDL391" s="14"/>
      <c r="WDM391" s="14"/>
      <c r="WDN391" s="14"/>
      <c r="WDO391" s="14"/>
      <c r="WDP391" s="14"/>
      <c r="WDQ391" s="14"/>
      <c r="WDR391" s="14"/>
      <c r="WDS391" s="14"/>
      <c r="WDT391" s="14"/>
      <c r="WDU391" s="14"/>
      <c r="WDV391" s="14"/>
      <c r="WDW391" s="14"/>
      <c r="WDX391" s="14"/>
      <c r="WDY391" s="14"/>
      <c r="WDZ391" s="14"/>
      <c r="WEA391" s="14"/>
      <c r="WEB391" s="14"/>
      <c r="WEC391" s="14"/>
      <c r="WED391" s="14"/>
      <c r="WEE391" s="14"/>
      <c r="WEF391" s="14"/>
      <c r="WEG391" s="14"/>
      <c r="WEH391" s="14"/>
      <c r="WEI391" s="14"/>
      <c r="WEJ391" s="14"/>
      <c r="WEK391" s="14"/>
      <c r="WEL391" s="14"/>
      <c r="WEM391" s="14"/>
      <c r="WEN391" s="14"/>
      <c r="WEO391" s="14"/>
      <c r="WEP391" s="14"/>
      <c r="WEQ391" s="14"/>
      <c r="WER391" s="14"/>
      <c r="WES391" s="14"/>
      <c r="WET391" s="14"/>
      <c r="WEU391" s="14"/>
      <c r="WEV391" s="14"/>
      <c r="WEW391" s="14"/>
      <c r="WEX391" s="14"/>
      <c r="WEY391" s="14"/>
      <c r="WEZ391" s="14"/>
      <c r="WFA391" s="14"/>
      <c r="WFB391" s="14"/>
      <c r="WFC391" s="14"/>
      <c r="WFD391" s="14"/>
      <c r="WFE391" s="14"/>
      <c r="WFF391" s="14"/>
      <c r="WFG391" s="14"/>
      <c r="WFH391" s="14"/>
      <c r="WFI391" s="14"/>
      <c r="WFJ391" s="14"/>
      <c r="WFK391" s="14"/>
      <c r="WFL391" s="14"/>
      <c r="WFM391" s="14"/>
      <c r="WFN391" s="14"/>
      <c r="WFO391" s="14"/>
      <c r="WFP391" s="14"/>
      <c r="WFQ391" s="14"/>
      <c r="WFR391" s="14"/>
      <c r="WFS391" s="14"/>
      <c r="WFT391" s="14"/>
      <c r="WFU391" s="14"/>
      <c r="WFV391" s="14"/>
      <c r="WFW391" s="14"/>
      <c r="WFX391" s="14"/>
      <c r="WFY391" s="14"/>
      <c r="WFZ391" s="14"/>
      <c r="WGA391" s="14"/>
      <c r="WGB391" s="14"/>
      <c r="WGC391" s="14"/>
      <c r="WGD391" s="14"/>
      <c r="WGE391" s="14"/>
      <c r="WGF391" s="14"/>
      <c r="WGG391" s="14"/>
      <c r="WGH391" s="14"/>
      <c r="WGI391" s="14"/>
      <c r="WGJ391" s="14"/>
      <c r="WGK391" s="14"/>
      <c r="WGL391" s="14"/>
      <c r="WGM391" s="14"/>
      <c r="WGN391" s="14"/>
      <c r="WGO391" s="14"/>
      <c r="WGP391" s="14"/>
      <c r="WGQ391" s="14"/>
      <c r="WGR391" s="14"/>
      <c r="WGS391" s="14"/>
      <c r="WGT391" s="14"/>
      <c r="WGU391" s="14"/>
      <c r="WGV391" s="14"/>
      <c r="WGW391" s="14"/>
      <c r="WGX391" s="14"/>
      <c r="WGY391" s="14"/>
      <c r="WGZ391" s="14"/>
      <c r="WHA391" s="14"/>
      <c r="WHB391" s="14"/>
      <c r="WHC391" s="14"/>
      <c r="WHD391" s="14"/>
      <c r="WHE391" s="14"/>
      <c r="WHF391" s="14"/>
      <c r="WHG391" s="14"/>
      <c r="WHH391" s="14"/>
      <c r="WHI391" s="14"/>
      <c r="WHJ391" s="14"/>
      <c r="WHK391" s="14"/>
      <c r="WHL391" s="14"/>
      <c r="WHM391" s="14"/>
      <c r="WHN391" s="14"/>
      <c r="WHO391" s="14"/>
      <c r="WHP391" s="14"/>
      <c r="WHQ391" s="14"/>
      <c r="WHR391" s="14"/>
      <c r="WHS391" s="14"/>
      <c r="WHT391" s="14"/>
      <c r="WHU391" s="14"/>
      <c r="WHV391" s="14"/>
      <c r="WHW391" s="14"/>
      <c r="WHX391" s="14"/>
      <c r="WHY391" s="14"/>
      <c r="WHZ391" s="14"/>
      <c r="WIA391" s="14"/>
      <c r="WIB391" s="14"/>
      <c r="WIC391" s="14"/>
      <c r="WID391" s="14"/>
      <c r="WIE391" s="14"/>
      <c r="WIF391" s="14"/>
      <c r="WIG391" s="14"/>
      <c r="WIH391" s="14"/>
      <c r="WII391" s="14"/>
      <c r="WIJ391" s="14"/>
      <c r="WIK391" s="14"/>
      <c r="WIL391" s="14"/>
      <c r="WIM391" s="14"/>
      <c r="WIN391" s="14"/>
      <c r="WIO391" s="14"/>
      <c r="WIP391" s="14"/>
      <c r="WIQ391" s="14"/>
      <c r="WIR391" s="14"/>
      <c r="WIS391" s="14"/>
      <c r="WIT391" s="14"/>
      <c r="WIU391" s="14"/>
      <c r="WIV391" s="14"/>
      <c r="WIW391" s="14"/>
      <c r="WIX391" s="14"/>
      <c r="WIY391" s="14"/>
      <c r="WIZ391" s="14"/>
      <c r="WJA391" s="14"/>
      <c r="WJB391" s="14"/>
      <c r="WJC391" s="14"/>
      <c r="WJD391" s="14"/>
      <c r="WJE391" s="14"/>
      <c r="WJF391" s="14"/>
      <c r="WJG391" s="14"/>
      <c r="WJH391" s="14"/>
      <c r="WJI391" s="14"/>
      <c r="WJJ391" s="14"/>
      <c r="WJK391" s="14"/>
      <c r="WJL391" s="14"/>
      <c r="WJM391" s="14"/>
      <c r="WJN391" s="14"/>
      <c r="WJO391" s="14"/>
      <c r="WJP391" s="14"/>
      <c r="WJQ391" s="14"/>
      <c r="WJR391" s="14"/>
      <c r="WJS391" s="14"/>
      <c r="WJT391" s="14"/>
      <c r="WJU391" s="14"/>
      <c r="WJV391" s="14"/>
      <c r="WJW391" s="14"/>
      <c r="WJX391" s="14"/>
      <c r="WJY391" s="14"/>
      <c r="WJZ391" s="14"/>
      <c r="WKA391" s="14"/>
      <c r="WKB391" s="14"/>
      <c r="WKC391" s="14"/>
      <c r="WKD391" s="14"/>
      <c r="WKE391" s="14"/>
      <c r="WKF391" s="14"/>
      <c r="WKG391" s="14"/>
      <c r="WKH391" s="14"/>
      <c r="WKI391" s="14"/>
      <c r="WKJ391" s="14"/>
      <c r="WKK391" s="14"/>
      <c r="WKL391" s="14"/>
      <c r="WKM391" s="14"/>
      <c r="WKN391" s="14"/>
      <c r="WKO391" s="14"/>
      <c r="WKP391" s="14"/>
      <c r="WKQ391" s="14"/>
      <c r="WKR391" s="14"/>
      <c r="WKS391" s="14"/>
      <c r="WKT391" s="14"/>
      <c r="WKU391" s="14"/>
      <c r="WKV391" s="14"/>
      <c r="WKW391" s="14"/>
      <c r="WKX391" s="14"/>
      <c r="WKY391" s="14"/>
      <c r="WKZ391" s="14"/>
      <c r="WLA391" s="14"/>
      <c r="WLB391" s="14"/>
      <c r="WLC391" s="14"/>
      <c r="WLD391" s="14"/>
      <c r="WLE391" s="14"/>
      <c r="WLF391" s="14"/>
      <c r="WLG391" s="14"/>
      <c r="WLH391" s="14"/>
      <c r="WLI391" s="14"/>
      <c r="WLJ391" s="14"/>
      <c r="WLK391" s="14"/>
      <c r="WLL391" s="14"/>
      <c r="WLM391" s="14"/>
      <c r="WLN391" s="14"/>
      <c r="WLO391" s="14"/>
      <c r="WLP391" s="14"/>
      <c r="WLQ391" s="14"/>
      <c r="WLR391" s="14"/>
      <c r="WLS391" s="14"/>
      <c r="WLT391" s="14"/>
      <c r="WLU391" s="14"/>
      <c r="WLV391" s="14"/>
      <c r="WLW391" s="14"/>
      <c r="WLX391" s="14"/>
      <c r="WLY391" s="14"/>
      <c r="WLZ391" s="14"/>
      <c r="WMA391" s="14"/>
      <c r="WMB391" s="14"/>
      <c r="WMC391" s="14"/>
      <c r="WMD391" s="14"/>
      <c r="WME391" s="14"/>
      <c r="WMF391" s="14"/>
      <c r="WMG391" s="14"/>
      <c r="WMH391" s="14"/>
      <c r="WMI391" s="14"/>
      <c r="WMJ391" s="14"/>
      <c r="WMK391" s="14"/>
      <c r="WML391" s="14"/>
      <c r="WMM391" s="14"/>
      <c r="WMN391" s="14"/>
      <c r="WMO391" s="14"/>
      <c r="WMP391" s="14"/>
      <c r="WMQ391" s="14"/>
      <c r="WMR391" s="14"/>
      <c r="WMS391" s="14"/>
      <c r="WMT391" s="14"/>
      <c r="WMU391" s="14"/>
      <c r="WMV391" s="14"/>
      <c r="WMW391" s="14"/>
      <c r="WMX391" s="14"/>
      <c r="WMY391" s="14"/>
      <c r="WMZ391" s="14"/>
      <c r="WNA391" s="14"/>
      <c r="WNB391" s="14"/>
      <c r="WNC391" s="14"/>
      <c r="WND391" s="14"/>
      <c r="WNE391" s="14"/>
      <c r="WNF391" s="14"/>
      <c r="WNG391" s="14"/>
      <c r="WNH391" s="14"/>
      <c r="WNI391" s="14"/>
      <c r="WNJ391" s="14"/>
      <c r="WNK391" s="14"/>
      <c r="WNL391" s="14"/>
      <c r="WNM391" s="14"/>
      <c r="WNN391" s="14"/>
      <c r="WNO391" s="14"/>
      <c r="WNP391" s="14"/>
      <c r="WNQ391" s="14"/>
      <c r="WNR391" s="14"/>
      <c r="WNS391" s="14"/>
      <c r="WNT391" s="14"/>
      <c r="WNU391" s="14"/>
      <c r="WNV391" s="14"/>
      <c r="WNW391" s="14"/>
      <c r="WNX391" s="14"/>
      <c r="WNY391" s="14"/>
      <c r="WNZ391" s="14"/>
      <c r="WOA391" s="14"/>
      <c r="WOB391" s="14"/>
      <c r="WOC391" s="14"/>
      <c r="WOD391" s="14"/>
      <c r="WOE391" s="14"/>
      <c r="WOF391" s="14"/>
      <c r="WOG391" s="14"/>
      <c r="WOH391" s="14"/>
      <c r="WOI391" s="14"/>
      <c r="WOJ391" s="14"/>
      <c r="WOK391" s="14"/>
      <c r="WOL391" s="14"/>
      <c r="WOM391" s="14"/>
      <c r="WON391" s="14"/>
      <c r="WOO391" s="14"/>
      <c r="WOP391" s="14"/>
      <c r="WOQ391" s="14"/>
      <c r="WOR391" s="14"/>
      <c r="WOS391" s="14"/>
      <c r="WOT391" s="14"/>
      <c r="WOU391" s="14"/>
      <c r="WOV391" s="14"/>
      <c r="WOW391" s="14"/>
      <c r="WOX391" s="14"/>
      <c r="WOY391" s="14"/>
      <c r="WOZ391" s="14"/>
      <c r="WPA391" s="14"/>
      <c r="WPB391" s="14"/>
      <c r="WPC391" s="14"/>
      <c r="WPD391" s="14"/>
      <c r="WPE391" s="14"/>
      <c r="WPF391" s="14"/>
      <c r="WPG391" s="14"/>
      <c r="WPH391" s="14"/>
      <c r="WPI391" s="14"/>
      <c r="WPJ391" s="14"/>
      <c r="WPK391" s="14"/>
      <c r="WPL391" s="14"/>
      <c r="WPM391" s="14"/>
      <c r="WPN391" s="14"/>
      <c r="WPO391" s="14"/>
      <c r="WPP391" s="14"/>
      <c r="WPQ391" s="14"/>
      <c r="WPR391" s="14"/>
      <c r="WPS391" s="14"/>
      <c r="WPT391" s="14"/>
      <c r="WPU391" s="14"/>
      <c r="WPV391" s="14"/>
      <c r="WPW391" s="14"/>
      <c r="WPX391" s="14"/>
      <c r="WPY391" s="14"/>
      <c r="WPZ391" s="14"/>
      <c r="WQA391" s="14"/>
      <c r="WQB391" s="14"/>
      <c r="WQC391" s="14"/>
      <c r="WQD391" s="14"/>
      <c r="WQE391" s="14"/>
      <c r="WQF391" s="14"/>
      <c r="WQG391" s="14"/>
      <c r="WQH391" s="14"/>
      <c r="WQI391" s="14"/>
      <c r="WQJ391" s="14"/>
      <c r="WQK391" s="14"/>
      <c r="WQL391" s="14"/>
      <c r="WQM391" s="14"/>
      <c r="WQN391" s="14"/>
      <c r="WQO391" s="14"/>
      <c r="WQP391" s="14"/>
      <c r="WQQ391" s="14"/>
      <c r="WQR391" s="14"/>
      <c r="WQS391" s="14"/>
      <c r="WQT391" s="14"/>
      <c r="WQU391" s="14"/>
      <c r="WQV391" s="14"/>
      <c r="WQW391" s="14"/>
      <c r="WQX391" s="14"/>
      <c r="WQY391" s="14"/>
      <c r="WQZ391" s="14"/>
      <c r="WRA391" s="14"/>
      <c r="WRB391" s="14"/>
      <c r="WRC391" s="14"/>
      <c r="WRD391" s="14"/>
      <c r="WRE391" s="14"/>
      <c r="WRF391" s="14"/>
      <c r="WRG391" s="14"/>
      <c r="WRH391" s="14"/>
      <c r="WRI391" s="14"/>
      <c r="WRJ391" s="14"/>
      <c r="WRK391" s="14"/>
      <c r="WRL391" s="14"/>
      <c r="WRM391" s="14"/>
      <c r="WRN391" s="14"/>
      <c r="WRO391" s="14"/>
      <c r="WRP391" s="14"/>
      <c r="WRQ391" s="14"/>
      <c r="WRR391" s="14"/>
      <c r="WRS391" s="14"/>
      <c r="WRT391" s="14"/>
      <c r="WRU391" s="14"/>
      <c r="WRV391" s="14"/>
      <c r="WRW391" s="14"/>
      <c r="WRX391" s="14"/>
      <c r="WRY391" s="14"/>
      <c r="WRZ391" s="14"/>
      <c r="WSA391" s="14"/>
      <c r="WSB391" s="14"/>
      <c r="WSC391" s="14"/>
      <c r="WSD391" s="14"/>
      <c r="WSE391" s="14"/>
      <c r="WSF391" s="14"/>
      <c r="WSG391" s="14"/>
      <c r="WSH391" s="14"/>
      <c r="WSI391" s="14"/>
      <c r="WSJ391" s="14"/>
      <c r="WSK391" s="14"/>
      <c r="WSL391" s="14"/>
      <c r="WSM391" s="14"/>
      <c r="WSN391" s="14"/>
      <c r="WSO391" s="14"/>
      <c r="WSP391" s="14"/>
      <c r="WSQ391" s="14"/>
      <c r="WSR391" s="14"/>
      <c r="WSS391" s="14"/>
      <c r="WST391" s="14"/>
      <c r="WSU391" s="14"/>
      <c r="WSV391" s="14"/>
      <c r="WSW391" s="14"/>
      <c r="WSX391" s="14"/>
      <c r="WSY391" s="14"/>
      <c r="WSZ391" s="14"/>
      <c r="WTA391" s="14"/>
      <c r="WTB391" s="14"/>
      <c r="WTC391" s="14"/>
      <c r="WTD391" s="14"/>
      <c r="WTE391" s="14"/>
      <c r="WTF391" s="14"/>
      <c r="WTG391" s="14"/>
      <c r="WTH391" s="14"/>
      <c r="WTI391" s="14"/>
      <c r="WTJ391" s="14"/>
      <c r="WTK391" s="14"/>
      <c r="WTL391" s="14"/>
      <c r="WTM391" s="14"/>
      <c r="WTN391" s="14"/>
      <c r="WTO391" s="14"/>
      <c r="WTP391" s="14"/>
      <c r="WTQ391" s="14"/>
      <c r="WTR391" s="14"/>
      <c r="WTS391" s="14"/>
      <c r="WTT391" s="14"/>
      <c r="WTU391" s="14"/>
      <c r="WTV391" s="14"/>
      <c r="WTW391" s="14"/>
      <c r="WTX391" s="14"/>
      <c r="WTY391" s="14"/>
      <c r="WTZ391" s="14"/>
      <c r="WUA391" s="14"/>
      <c r="WUB391" s="14"/>
      <c r="WUC391" s="14"/>
      <c r="WUD391" s="14"/>
      <c r="WUE391" s="14"/>
      <c r="WUF391" s="14"/>
      <c r="WUG391" s="14"/>
      <c r="WUH391" s="14"/>
      <c r="WUI391" s="14"/>
      <c r="WUJ391" s="14"/>
      <c r="WUK391" s="14"/>
      <c r="WUL391" s="14"/>
      <c r="WUM391" s="14"/>
      <c r="WUN391" s="14"/>
      <c r="WUO391" s="14"/>
      <c r="WUP391" s="14"/>
      <c r="WUQ391" s="14"/>
      <c r="WUR391" s="14"/>
      <c r="WUS391" s="14"/>
      <c r="WUT391" s="14"/>
      <c r="WUU391" s="14"/>
      <c r="WUV391" s="14"/>
      <c r="WUW391" s="14"/>
      <c r="WUX391" s="14"/>
      <c r="WUY391" s="14"/>
      <c r="WUZ391" s="14"/>
      <c r="WVA391" s="14"/>
      <c r="WVB391" s="14"/>
      <c r="WVC391" s="14"/>
      <c r="WVD391" s="14"/>
      <c r="WVE391" s="14"/>
      <c r="WVF391" s="14"/>
      <c r="WVG391" s="14"/>
      <c r="WVH391" s="14"/>
      <c r="WVI391" s="14"/>
      <c r="WVJ391" s="14"/>
      <c r="WVK391" s="14"/>
      <c r="WVL391" s="14"/>
      <c r="WVM391" s="14"/>
      <c r="WVN391" s="14"/>
      <c r="WVO391" s="14"/>
      <c r="WVP391" s="14"/>
      <c r="WVQ391" s="14"/>
      <c r="WVR391" s="14"/>
      <c r="WVS391" s="14"/>
      <c r="WVT391" s="14"/>
      <c r="WVU391" s="14"/>
      <c r="WVV391" s="14"/>
      <c r="WVW391" s="14"/>
      <c r="WVX391" s="14"/>
      <c r="WVY391" s="14"/>
      <c r="WVZ391" s="14"/>
      <c r="WWA391" s="14"/>
      <c r="WWB391" s="14"/>
      <c r="WWC391" s="14"/>
      <c r="WWD391" s="14"/>
      <c r="WWE391" s="14"/>
      <c r="WWF391" s="14"/>
      <c r="WWG391" s="14"/>
      <c r="WWH391" s="14"/>
      <c r="WWI391" s="14"/>
      <c r="WWJ391" s="14"/>
      <c r="WWK391" s="14"/>
      <c r="WWL391" s="14"/>
      <c r="WWM391" s="14"/>
      <c r="WWN391" s="14"/>
      <c r="WWO391" s="14"/>
      <c r="WWP391" s="14"/>
      <c r="WWQ391" s="14"/>
      <c r="WWR391" s="14"/>
      <c r="WWS391" s="14"/>
      <c r="WWT391" s="14"/>
      <c r="WWU391" s="14"/>
      <c r="WWV391" s="14"/>
      <c r="WWW391" s="14"/>
      <c r="WWX391" s="14"/>
      <c r="WWY391" s="14"/>
      <c r="WWZ391" s="14"/>
      <c r="WXA391" s="14"/>
      <c r="WXB391" s="14"/>
      <c r="WXC391" s="14"/>
      <c r="WXD391" s="14"/>
      <c r="WXE391" s="14"/>
      <c r="WXF391" s="14"/>
      <c r="WXG391" s="14"/>
      <c r="WXH391" s="14"/>
      <c r="WXI391" s="14"/>
      <c r="WXJ391" s="14"/>
      <c r="WXK391" s="14"/>
      <c r="WXL391" s="14"/>
      <c r="WXM391" s="14"/>
      <c r="WXN391" s="14"/>
      <c r="WXO391" s="14"/>
      <c r="WXP391" s="14"/>
      <c r="WXQ391" s="14"/>
      <c r="WXR391" s="14"/>
      <c r="WXS391" s="14"/>
      <c r="WXT391" s="14"/>
      <c r="WXU391" s="14"/>
      <c r="WXV391" s="14"/>
      <c r="WXW391" s="14"/>
      <c r="WXX391" s="14"/>
      <c r="WXY391" s="14"/>
      <c r="WXZ391" s="14"/>
      <c r="WYA391" s="14"/>
      <c r="WYB391" s="14"/>
      <c r="WYC391" s="14"/>
      <c r="WYD391" s="14"/>
      <c r="WYE391" s="14"/>
      <c r="WYF391" s="14"/>
      <c r="WYG391" s="14"/>
      <c r="WYH391" s="14"/>
      <c r="WYI391" s="14"/>
      <c r="WYJ391" s="14"/>
      <c r="WYK391" s="14"/>
      <c r="WYL391" s="14"/>
      <c r="WYM391" s="14"/>
      <c r="WYN391" s="14"/>
      <c r="WYO391" s="14"/>
      <c r="WYP391" s="14"/>
      <c r="WYQ391" s="14"/>
      <c r="WYR391" s="14"/>
      <c r="WYS391" s="14"/>
      <c r="WYT391" s="14"/>
      <c r="WYU391" s="14"/>
      <c r="WYV391" s="14"/>
      <c r="WYW391" s="14"/>
      <c r="WYX391" s="14"/>
      <c r="WYY391" s="14"/>
      <c r="WYZ391" s="14"/>
      <c r="WZA391" s="14"/>
      <c r="WZB391" s="14"/>
      <c r="WZC391" s="14"/>
      <c r="WZD391" s="14"/>
      <c r="WZE391" s="14"/>
      <c r="WZF391" s="14"/>
      <c r="WZG391" s="14"/>
      <c r="WZH391" s="14"/>
      <c r="WZI391" s="14"/>
      <c r="WZJ391" s="14"/>
      <c r="WZK391" s="14"/>
      <c r="WZL391" s="14"/>
      <c r="WZM391" s="14"/>
      <c r="WZN391" s="14"/>
      <c r="WZO391" s="14"/>
      <c r="WZP391" s="14"/>
      <c r="WZQ391" s="14"/>
      <c r="WZR391" s="14"/>
      <c r="WZS391" s="14"/>
      <c r="WZT391" s="14"/>
      <c r="WZU391" s="14"/>
      <c r="WZV391" s="14"/>
      <c r="WZW391" s="14"/>
      <c r="WZX391" s="14"/>
      <c r="WZY391" s="14"/>
      <c r="WZZ391" s="14"/>
      <c r="XAA391" s="14"/>
      <c r="XAB391" s="14"/>
      <c r="XAC391" s="14"/>
      <c r="XAD391" s="14"/>
      <c r="XAE391" s="14"/>
      <c r="XAF391" s="14"/>
      <c r="XAG391" s="14"/>
      <c r="XAH391" s="14"/>
      <c r="XAI391" s="14"/>
      <c r="XAJ391" s="14"/>
      <c r="XAK391" s="14"/>
      <c r="XAL391" s="14"/>
      <c r="XAM391" s="14"/>
      <c r="XAN391" s="14"/>
      <c r="XAO391" s="14"/>
      <c r="XAP391" s="14"/>
      <c r="XAQ391" s="14"/>
      <c r="XAR391" s="14"/>
      <c r="XAS391" s="14"/>
      <c r="XAT391" s="14"/>
      <c r="XAU391" s="14"/>
      <c r="XAV391" s="14"/>
      <c r="XAW391" s="14"/>
      <c r="XAX391" s="14"/>
      <c r="XAY391" s="14"/>
      <c r="XAZ391" s="14"/>
      <c r="XBA391" s="14"/>
      <c r="XBB391" s="14"/>
      <c r="XBC391" s="14"/>
      <c r="XBD391" s="14"/>
      <c r="XBE391" s="14"/>
      <c r="XBF391" s="14"/>
      <c r="XBG391" s="14"/>
      <c r="XBH391" s="14"/>
      <c r="XBI391" s="14"/>
      <c r="XBJ391" s="14"/>
      <c r="XBK391" s="14"/>
      <c r="XBL391" s="14"/>
      <c r="XBM391" s="14"/>
      <c r="XBN391" s="14"/>
      <c r="XBO391" s="14"/>
      <c r="XBP391" s="14"/>
      <c r="XBQ391" s="14"/>
      <c r="XBR391" s="14"/>
      <c r="XBS391" s="14"/>
      <c r="XBT391" s="14"/>
      <c r="XBU391" s="14"/>
      <c r="XBV391" s="14"/>
      <c r="XBW391" s="14"/>
      <c r="XBX391" s="14"/>
      <c r="XBY391" s="14"/>
      <c r="XBZ391" s="14"/>
      <c r="XCA391" s="14"/>
      <c r="XCB391" s="14"/>
      <c r="XCC391" s="14"/>
      <c r="XCD391" s="14"/>
      <c r="XCE391" s="14"/>
      <c r="XCF391" s="14"/>
      <c r="XCG391" s="14"/>
      <c r="XCH391" s="14"/>
      <c r="XCI391" s="14"/>
      <c r="XCJ391" s="14"/>
      <c r="XCK391" s="14"/>
      <c r="XCL391" s="14"/>
      <c r="XCM391" s="14"/>
      <c r="XCN391" s="14"/>
      <c r="XCO391" s="14"/>
      <c r="XCP391" s="14"/>
      <c r="XCQ391" s="14"/>
      <c r="XCR391" s="14"/>
      <c r="XCS391" s="14"/>
      <c r="XCT391" s="14"/>
      <c r="XCU391" s="14"/>
      <c r="XCV391" s="14"/>
      <c r="XCW391" s="14"/>
      <c r="XCX391" s="14"/>
      <c r="XCY391" s="14"/>
      <c r="XCZ391" s="14"/>
      <c r="XDA391" s="14"/>
      <c r="XDB391" s="14"/>
      <c r="XDC391" s="14"/>
      <c r="XDD391" s="14"/>
      <c r="XDE391" s="14"/>
      <c r="XDF391" s="14"/>
      <c r="XDG391" s="14"/>
      <c r="XDH391" s="14"/>
      <c r="XDI391" s="14"/>
      <c r="XDJ391" s="14"/>
      <c r="XDK391" s="14"/>
      <c r="XDL391" s="14"/>
      <c r="XDM391" s="14"/>
      <c r="XDN391" s="14"/>
      <c r="XDO391" s="14"/>
      <c r="XDP391" s="14"/>
      <c r="XDQ391" s="14"/>
      <c r="XDR391" s="14"/>
      <c r="XDS391" s="14"/>
      <c r="XDT391" s="14"/>
      <c r="XDU391" s="14"/>
      <c r="XDV391" s="14"/>
      <c r="XDW391" s="14"/>
      <c r="XDX391" s="14"/>
      <c r="XDY391" s="14"/>
      <c r="XDZ391" s="14"/>
      <c r="XEA391" s="14"/>
      <c r="XEB391" s="14"/>
      <c r="XEC391" s="14"/>
      <c r="XED391" s="14"/>
      <c r="XEE391" s="14"/>
      <c r="XEF391" s="14"/>
      <c r="XEG391" s="14"/>
      <c r="XEH391" s="14"/>
      <c r="XEI391" s="14"/>
      <c r="XEJ391" s="14"/>
      <c r="XEK391" s="14"/>
      <c r="XEL391" s="14"/>
      <c r="XEM391" s="14"/>
      <c r="XEN391" s="14"/>
      <c r="XEO391" s="14"/>
      <c r="XEP391" s="14"/>
      <c r="XEQ391" s="14"/>
      <c r="XER391" s="14"/>
      <c r="XES391" s="14"/>
      <c r="XET391" s="14"/>
      <c r="XEU391" s="14"/>
      <c r="XEV391" s="14"/>
      <c r="XEW391" s="14"/>
      <c r="XEX391" s="14"/>
      <c r="XEY391" s="14"/>
      <c r="XEZ391" s="14"/>
      <c r="XFA391" s="14"/>
      <c r="XFB391" s="14"/>
      <c r="XFC391" s="14"/>
      <c r="XFD391" s="14"/>
    </row>
    <row r="392" spans="1:164 13283:16384" s="98" customFormat="1">
      <c r="A392" s="92" t="s">
        <v>647</v>
      </c>
      <c r="B392" s="93"/>
      <c r="C392" s="93"/>
      <c r="D392" s="94" t="s">
        <v>648</v>
      </c>
      <c r="E392" s="95"/>
      <c r="F392" s="93"/>
      <c r="G392" s="39"/>
      <c r="H392" s="96"/>
      <c r="I392" s="79"/>
      <c r="J392" s="96"/>
      <c r="K392" s="96"/>
      <c r="L392" s="68"/>
      <c r="M392" s="96"/>
      <c r="N392" s="68"/>
      <c r="O392" s="96"/>
      <c r="P392" s="96"/>
      <c r="Q392" s="97">
        <f>SUM(Q393:Q406)</f>
        <v>66010.033230157191</v>
      </c>
      <c r="R392" s="97">
        <f>SUM(R393:R406)</f>
        <v>42474.026984772529</v>
      </c>
      <c r="S392" s="97">
        <f t="shared" si="275"/>
        <v>108484.06021492972</v>
      </c>
      <c r="T392" s="14"/>
      <c r="U392" s="14"/>
      <c r="V392" s="116">
        <v>111580.21</v>
      </c>
      <c r="W392" s="14"/>
      <c r="X392" s="120">
        <f t="shared" si="248"/>
        <v>3096.1497850702872</v>
      </c>
      <c r="Y392" s="14"/>
      <c r="Z392" s="120"/>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c r="DC392" s="14"/>
      <c r="DD392" s="14"/>
      <c r="DE392" s="14"/>
      <c r="DF392" s="14"/>
      <c r="DG392" s="14"/>
      <c r="DH392" s="14"/>
      <c r="DI392" s="14"/>
      <c r="DJ392" s="14"/>
      <c r="DK392" s="14"/>
      <c r="DL392" s="14"/>
      <c r="DM392" s="14"/>
      <c r="DN392" s="14"/>
      <c r="DO392" s="14"/>
      <c r="DP392" s="14"/>
      <c r="DQ392" s="14"/>
      <c r="DR392" s="14"/>
      <c r="DS392" s="14"/>
      <c r="DT392" s="14"/>
      <c r="DU392" s="14"/>
      <c r="DV392" s="14"/>
      <c r="DW392" s="14"/>
      <c r="DX392" s="14"/>
      <c r="DY392" s="14"/>
      <c r="DZ392" s="14"/>
      <c r="EA392" s="14"/>
      <c r="EB392" s="14"/>
      <c r="EC392" s="14"/>
      <c r="ED392" s="14"/>
      <c r="EE392" s="14"/>
      <c r="EF392" s="14"/>
      <c r="EG392" s="14"/>
      <c r="EH392" s="14"/>
      <c r="EI392" s="14"/>
      <c r="EJ392" s="14"/>
      <c r="EK392" s="14"/>
      <c r="EL392" s="14"/>
      <c r="EM392" s="14"/>
      <c r="EN392" s="14"/>
      <c r="EO392" s="14"/>
      <c r="EP392" s="14"/>
      <c r="EQ392" s="14"/>
      <c r="ER392" s="14"/>
      <c r="ES392" s="14"/>
      <c r="ET392" s="14"/>
      <c r="EU392" s="14"/>
      <c r="EV392" s="14"/>
      <c r="EW392" s="14"/>
      <c r="EX392" s="14"/>
      <c r="EY392" s="14"/>
      <c r="EZ392" s="14"/>
      <c r="FA392" s="14"/>
      <c r="FB392" s="14"/>
      <c r="FC392" s="14"/>
      <c r="FD392" s="14"/>
      <c r="FE392" s="14"/>
      <c r="FF392" s="14"/>
      <c r="FG392" s="14"/>
      <c r="FH392" s="14"/>
      <c r="SPW392" s="14"/>
      <c r="SPX392" s="14"/>
      <c r="SPY392" s="14"/>
      <c r="SPZ392" s="14"/>
      <c r="SQA392" s="14"/>
      <c r="SQB392" s="14"/>
      <c r="SQC392" s="14"/>
      <c r="SQD392" s="14"/>
      <c r="SQE392" s="14"/>
      <c r="SQF392" s="14"/>
      <c r="SQG392" s="14"/>
      <c r="SQH392" s="14"/>
      <c r="SQI392" s="14"/>
      <c r="SQJ392" s="14"/>
      <c r="SQK392" s="14"/>
      <c r="SQL392" s="14"/>
      <c r="SQM392" s="14"/>
      <c r="SQN392" s="14"/>
      <c r="SQO392" s="14"/>
      <c r="SQP392" s="14"/>
      <c r="SQQ392" s="14"/>
      <c r="SQR392" s="14"/>
      <c r="SQS392" s="14"/>
      <c r="SQT392" s="14"/>
      <c r="SQU392" s="14"/>
      <c r="SQV392" s="14"/>
      <c r="SQW392" s="14"/>
      <c r="SQX392" s="14"/>
      <c r="SQY392" s="14"/>
      <c r="SQZ392" s="14"/>
      <c r="SRA392" s="14"/>
      <c r="SRB392" s="14"/>
      <c r="SRC392" s="14"/>
      <c r="SRD392" s="14"/>
      <c r="SRE392" s="14"/>
      <c r="SRF392" s="14"/>
      <c r="SRG392" s="14"/>
      <c r="SRH392" s="14"/>
      <c r="SRI392" s="14"/>
      <c r="SRJ392" s="14"/>
      <c r="SRK392" s="14"/>
      <c r="SRL392" s="14"/>
      <c r="SRM392" s="14"/>
      <c r="SRN392" s="14"/>
      <c r="SRO392" s="14"/>
      <c r="SRP392" s="14"/>
      <c r="SRQ392" s="14"/>
      <c r="SRR392" s="14"/>
      <c r="SRS392" s="14"/>
      <c r="SRT392" s="14"/>
      <c r="SRU392" s="14"/>
      <c r="SRV392" s="14"/>
      <c r="SRW392" s="14"/>
      <c r="SRX392" s="14"/>
      <c r="SRY392" s="14"/>
      <c r="SRZ392" s="14"/>
      <c r="SSA392" s="14"/>
      <c r="SSB392" s="14"/>
      <c r="SSC392" s="14"/>
      <c r="SSD392" s="14"/>
      <c r="SSE392" s="14"/>
      <c r="SSF392" s="14"/>
      <c r="SSG392" s="14"/>
      <c r="SSH392" s="14"/>
      <c r="SSI392" s="14"/>
      <c r="SSJ392" s="14"/>
      <c r="SSK392" s="14"/>
      <c r="SSL392" s="14"/>
      <c r="SSM392" s="14"/>
      <c r="SSN392" s="14"/>
      <c r="SSO392" s="14"/>
      <c r="SSP392" s="14"/>
      <c r="SSQ392" s="14"/>
      <c r="SSR392" s="14"/>
      <c r="SSS392" s="14"/>
      <c r="SST392" s="14"/>
      <c r="SSU392" s="14"/>
      <c r="SSV392" s="14"/>
      <c r="SSW392" s="14"/>
      <c r="SSX392" s="14"/>
      <c r="SSY392" s="14"/>
      <c r="SSZ392" s="14"/>
      <c r="STA392" s="14"/>
      <c r="STB392" s="14"/>
      <c r="STC392" s="14"/>
      <c r="STD392" s="14"/>
      <c r="STE392" s="14"/>
      <c r="STF392" s="14"/>
      <c r="STG392" s="14"/>
      <c r="STH392" s="14"/>
      <c r="STI392" s="14"/>
      <c r="STJ392" s="14"/>
      <c r="STK392" s="14"/>
      <c r="STL392" s="14"/>
      <c r="STM392" s="14"/>
      <c r="STN392" s="14"/>
      <c r="STO392" s="14"/>
      <c r="STP392" s="14"/>
      <c r="STQ392" s="14"/>
      <c r="STR392" s="14"/>
      <c r="STS392" s="14"/>
      <c r="STT392" s="14"/>
      <c r="STU392" s="14"/>
      <c r="STV392" s="14"/>
      <c r="STW392" s="14"/>
      <c r="STX392" s="14"/>
      <c r="STY392" s="14"/>
      <c r="STZ392" s="14"/>
      <c r="SUA392" s="14"/>
      <c r="SUB392" s="14"/>
      <c r="SUC392" s="14"/>
      <c r="SUD392" s="14"/>
      <c r="SUE392" s="14"/>
      <c r="SUF392" s="14"/>
      <c r="SUG392" s="14"/>
      <c r="SUH392" s="14"/>
      <c r="SUI392" s="14"/>
      <c r="SUJ392" s="14"/>
      <c r="SUK392" s="14"/>
      <c r="SUL392" s="14"/>
      <c r="SUM392" s="14"/>
      <c r="SUN392" s="14"/>
      <c r="SUO392" s="14"/>
      <c r="SUP392" s="14"/>
      <c r="SUQ392" s="14"/>
      <c r="SUR392" s="14"/>
      <c r="SUS392" s="14"/>
      <c r="SUT392" s="14"/>
      <c r="SUU392" s="14"/>
      <c r="SUV392" s="14"/>
      <c r="SUW392" s="14"/>
      <c r="SUX392" s="14"/>
      <c r="SUY392" s="14"/>
      <c r="SUZ392" s="14"/>
      <c r="SVA392" s="14"/>
      <c r="SVB392" s="14"/>
      <c r="SVC392" s="14"/>
      <c r="SVD392" s="14"/>
      <c r="SVE392" s="14"/>
      <c r="SVF392" s="14"/>
      <c r="SVG392" s="14"/>
      <c r="SVH392" s="14"/>
      <c r="SVI392" s="14"/>
      <c r="SVJ392" s="14"/>
      <c r="SVK392" s="14"/>
      <c r="SVL392" s="14"/>
      <c r="SVM392" s="14"/>
      <c r="SVN392" s="14"/>
      <c r="SVO392" s="14"/>
      <c r="SVP392" s="14"/>
      <c r="SVQ392" s="14"/>
      <c r="SVR392" s="14"/>
      <c r="SVS392" s="14"/>
      <c r="SVT392" s="14"/>
      <c r="SVU392" s="14"/>
      <c r="SVV392" s="14"/>
      <c r="SVW392" s="14"/>
      <c r="SVX392" s="14"/>
      <c r="SVY392" s="14"/>
      <c r="SVZ392" s="14"/>
      <c r="SWA392" s="14"/>
      <c r="SWB392" s="14"/>
      <c r="SWC392" s="14"/>
      <c r="SWD392" s="14"/>
      <c r="SWE392" s="14"/>
      <c r="SWF392" s="14"/>
      <c r="SWG392" s="14"/>
      <c r="SWH392" s="14"/>
      <c r="SWI392" s="14"/>
      <c r="SWJ392" s="14"/>
      <c r="SWK392" s="14"/>
      <c r="SWL392" s="14"/>
      <c r="SWM392" s="14"/>
      <c r="SWN392" s="14"/>
      <c r="SWO392" s="14"/>
      <c r="SWP392" s="14"/>
      <c r="SWQ392" s="14"/>
      <c r="SWR392" s="14"/>
      <c r="SWS392" s="14"/>
      <c r="SWT392" s="14"/>
      <c r="SWU392" s="14"/>
      <c r="SWV392" s="14"/>
      <c r="SWW392" s="14"/>
      <c r="SWX392" s="14"/>
      <c r="SWY392" s="14"/>
      <c r="SWZ392" s="14"/>
      <c r="SXA392" s="14"/>
      <c r="SXB392" s="14"/>
      <c r="SXC392" s="14"/>
      <c r="SXD392" s="14"/>
      <c r="SXE392" s="14"/>
      <c r="SXF392" s="14"/>
      <c r="SXG392" s="14"/>
      <c r="SXH392" s="14"/>
      <c r="SXI392" s="14"/>
      <c r="SXJ392" s="14"/>
      <c r="SXK392" s="14"/>
      <c r="SXL392" s="14"/>
      <c r="SXM392" s="14"/>
      <c r="SXN392" s="14"/>
      <c r="SXO392" s="14"/>
      <c r="SXP392" s="14"/>
      <c r="SXQ392" s="14"/>
      <c r="SXR392" s="14"/>
      <c r="SXS392" s="14"/>
      <c r="SXT392" s="14"/>
      <c r="SXU392" s="14"/>
      <c r="SXV392" s="14"/>
      <c r="SXW392" s="14"/>
      <c r="SXX392" s="14"/>
      <c r="SXY392" s="14"/>
      <c r="SXZ392" s="14"/>
      <c r="SYA392" s="14"/>
      <c r="SYB392" s="14"/>
      <c r="SYC392" s="14"/>
      <c r="SYD392" s="14"/>
      <c r="SYE392" s="14"/>
      <c r="SYF392" s="14"/>
      <c r="SYG392" s="14"/>
      <c r="SYH392" s="14"/>
      <c r="SYI392" s="14"/>
      <c r="SYJ392" s="14"/>
      <c r="SYK392" s="14"/>
      <c r="SYL392" s="14"/>
      <c r="SYM392" s="14"/>
      <c r="SYN392" s="14"/>
      <c r="SYO392" s="14"/>
      <c r="SYP392" s="14"/>
      <c r="SYQ392" s="14"/>
      <c r="SYR392" s="14"/>
      <c r="SYS392" s="14"/>
      <c r="SYT392" s="14"/>
      <c r="SYU392" s="14"/>
      <c r="SYV392" s="14"/>
      <c r="SYW392" s="14"/>
      <c r="SYX392" s="14"/>
      <c r="SYY392" s="14"/>
      <c r="SYZ392" s="14"/>
      <c r="SZA392" s="14"/>
      <c r="SZB392" s="14"/>
      <c r="SZC392" s="14"/>
      <c r="SZD392" s="14"/>
      <c r="SZE392" s="14"/>
      <c r="SZF392" s="14"/>
      <c r="SZG392" s="14"/>
      <c r="SZH392" s="14"/>
      <c r="SZI392" s="14"/>
      <c r="SZJ392" s="14"/>
      <c r="SZK392" s="14"/>
      <c r="SZL392" s="14"/>
      <c r="SZM392" s="14"/>
      <c r="SZN392" s="14"/>
      <c r="SZO392" s="14"/>
      <c r="SZP392" s="14"/>
      <c r="SZQ392" s="14"/>
      <c r="SZR392" s="14"/>
      <c r="SZS392" s="14"/>
      <c r="SZT392" s="14"/>
      <c r="SZU392" s="14"/>
      <c r="SZV392" s="14"/>
      <c r="SZW392" s="14"/>
      <c r="SZX392" s="14"/>
      <c r="SZY392" s="14"/>
      <c r="SZZ392" s="14"/>
      <c r="TAA392" s="14"/>
      <c r="TAB392" s="14"/>
      <c r="TAC392" s="14"/>
      <c r="TAD392" s="14"/>
      <c r="TAE392" s="14"/>
      <c r="TAF392" s="14"/>
      <c r="TAG392" s="14"/>
      <c r="TAH392" s="14"/>
      <c r="TAI392" s="14"/>
      <c r="TAJ392" s="14"/>
      <c r="TAK392" s="14"/>
      <c r="TAL392" s="14"/>
      <c r="TAM392" s="14"/>
      <c r="TAN392" s="14"/>
      <c r="TAO392" s="14"/>
      <c r="TAP392" s="14"/>
      <c r="TAQ392" s="14"/>
      <c r="TAR392" s="14"/>
      <c r="TAS392" s="14"/>
      <c r="TAT392" s="14"/>
      <c r="TAU392" s="14"/>
      <c r="TAV392" s="14"/>
      <c r="TAW392" s="14"/>
      <c r="TAX392" s="14"/>
      <c r="TAY392" s="14"/>
      <c r="TAZ392" s="14"/>
      <c r="TBA392" s="14"/>
      <c r="TBB392" s="14"/>
      <c r="TBC392" s="14"/>
      <c r="TBD392" s="14"/>
      <c r="TBE392" s="14"/>
      <c r="TBF392" s="14"/>
      <c r="TBG392" s="14"/>
      <c r="TBH392" s="14"/>
      <c r="TBI392" s="14"/>
      <c r="TBJ392" s="14"/>
      <c r="TBK392" s="14"/>
      <c r="TBL392" s="14"/>
      <c r="TBM392" s="14"/>
      <c r="TBN392" s="14"/>
      <c r="TBO392" s="14"/>
      <c r="TBP392" s="14"/>
      <c r="TBQ392" s="14"/>
      <c r="TBR392" s="14"/>
      <c r="TBS392" s="14"/>
      <c r="TBT392" s="14"/>
      <c r="TBU392" s="14"/>
      <c r="TBV392" s="14"/>
      <c r="TBW392" s="14"/>
      <c r="TBX392" s="14"/>
      <c r="TBY392" s="14"/>
      <c r="TBZ392" s="14"/>
      <c r="TCA392" s="14"/>
      <c r="TCB392" s="14"/>
      <c r="TCC392" s="14"/>
      <c r="TCD392" s="14"/>
      <c r="TCE392" s="14"/>
      <c r="TCF392" s="14"/>
      <c r="TCG392" s="14"/>
      <c r="TCH392" s="14"/>
      <c r="TCI392" s="14"/>
      <c r="TCJ392" s="14"/>
      <c r="TCK392" s="14"/>
      <c r="TCL392" s="14"/>
      <c r="TCM392" s="14"/>
      <c r="TCN392" s="14"/>
      <c r="TCO392" s="14"/>
      <c r="TCP392" s="14"/>
      <c r="TCQ392" s="14"/>
      <c r="TCR392" s="14"/>
      <c r="TCS392" s="14"/>
      <c r="TCT392" s="14"/>
      <c r="TCU392" s="14"/>
      <c r="TCV392" s="14"/>
      <c r="TCW392" s="14"/>
      <c r="TCX392" s="14"/>
      <c r="TCY392" s="14"/>
      <c r="TCZ392" s="14"/>
      <c r="TDA392" s="14"/>
      <c r="TDB392" s="14"/>
      <c r="TDC392" s="14"/>
      <c r="TDD392" s="14"/>
      <c r="TDE392" s="14"/>
      <c r="TDF392" s="14"/>
      <c r="TDG392" s="14"/>
      <c r="TDH392" s="14"/>
      <c r="TDI392" s="14"/>
      <c r="TDJ392" s="14"/>
      <c r="TDK392" s="14"/>
      <c r="TDL392" s="14"/>
      <c r="TDM392" s="14"/>
      <c r="TDN392" s="14"/>
      <c r="TDO392" s="14"/>
      <c r="TDP392" s="14"/>
      <c r="TDQ392" s="14"/>
      <c r="TDR392" s="14"/>
      <c r="TDS392" s="14"/>
      <c r="TDT392" s="14"/>
      <c r="TDU392" s="14"/>
      <c r="TDV392" s="14"/>
      <c r="TDW392" s="14"/>
      <c r="TDX392" s="14"/>
      <c r="TDY392" s="14"/>
      <c r="TDZ392" s="14"/>
      <c r="TEA392" s="14"/>
      <c r="TEB392" s="14"/>
      <c r="TEC392" s="14"/>
      <c r="TED392" s="14"/>
      <c r="TEE392" s="14"/>
      <c r="TEF392" s="14"/>
      <c r="TEG392" s="14"/>
      <c r="TEH392" s="14"/>
      <c r="TEI392" s="14"/>
      <c r="TEJ392" s="14"/>
      <c r="TEK392" s="14"/>
      <c r="TEL392" s="14"/>
      <c r="TEM392" s="14"/>
      <c r="TEN392" s="14"/>
      <c r="TEO392" s="14"/>
      <c r="TEP392" s="14"/>
      <c r="TEQ392" s="14"/>
      <c r="TER392" s="14"/>
      <c r="TES392" s="14"/>
      <c r="TET392" s="14"/>
      <c r="TEU392" s="14"/>
      <c r="TEV392" s="14"/>
      <c r="TEW392" s="14"/>
      <c r="TEX392" s="14"/>
      <c r="TEY392" s="14"/>
      <c r="TEZ392" s="14"/>
      <c r="TFA392" s="14"/>
      <c r="TFB392" s="14"/>
      <c r="TFC392" s="14"/>
      <c r="TFD392" s="14"/>
      <c r="TFE392" s="14"/>
      <c r="TFF392" s="14"/>
      <c r="TFG392" s="14"/>
      <c r="TFH392" s="14"/>
      <c r="TFI392" s="14"/>
      <c r="TFJ392" s="14"/>
      <c r="TFK392" s="14"/>
      <c r="TFL392" s="14"/>
      <c r="TFM392" s="14"/>
      <c r="TFN392" s="14"/>
      <c r="TFO392" s="14"/>
      <c r="TFP392" s="14"/>
      <c r="TFQ392" s="14"/>
      <c r="TFR392" s="14"/>
      <c r="TFS392" s="14"/>
      <c r="TFT392" s="14"/>
      <c r="TFU392" s="14"/>
      <c r="TFV392" s="14"/>
      <c r="TFW392" s="14"/>
      <c r="TFX392" s="14"/>
      <c r="TFY392" s="14"/>
      <c r="TFZ392" s="14"/>
      <c r="TGA392" s="14"/>
      <c r="TGB392" s="14"/>
      <c r="TGC392" s="14"/>
      <c r="TGD392" s="14"/>
      <c r="TGE392" s="14"/>
      <c r="TGF392" s="14"/>
      <c r="TGG392" s="14"/>
      <c r="TGH392" s="14"/>
      <c r="TGI392" s="14"/>
      <c r="TGJ392" s="14"/>
      <c r="TGK392" s="14"/>
      <c r="TGL392" s="14"/>
      <c r="TGM392" s="14"/>
      <c r="TGN392" s="14"/>
      <c r="TGO392" s="14"/>
      <c r="TGP392" s="14"/>
      <c r="TGQ392" s="14"/>
      <c r="TGR392" s="14"/>
      <c r="TGS392" s="14"/>
      <c r="TGT392" s="14"/>
      <c r="TGU392" s="14"/>
      <c r="TGV392" s="14"/>
      <c r="TGW392" s="14"/>
      <c r="TGX392" s="14"/>
      <c r="TGY392" s="14"/>
      <c r="TGZ392" s="14"/>
      <c r="THA392" s="14"/>
      <c r="THB392" s="14"/>
      <c r="THC392" s="14"/>
      <c r="THD392" s="14"/>
      <c r="THE392" s="14"/>
      <c r="THF392" s="14"/>
      <c r="THG392" s="14"/>
      <c r="THH392" s="14"/>
      <c r="THI392" s="14"/>
      <c r="THJ392" s="14"/>
      <c r="THK392" s="14"/>
      <c r="THL392" s="14"/>
      <c r="THM392" s="14"/>
      <c r="THN392" s="14"/>
      <c r="THO392" s="14"/>
      <c r="THP392" s="14"/>
      <c r="THQ392" s="14"/>
      <c r="THR392" s="14"/>
      <c r="THS392" s="14"/>
      <c r="THT392" s="14"/>
      <c r="THU392" s="14"/>
      <c r="THV392" s="14"/>
      <c r="THW392" s="14"/>
      <c r="THX392" s="14"/>
      <c r="THY392" s="14"/>
      <c r="THZ392" s="14"/>
      <c r="TIA392" s="14"/>
      <c r="TIB392" s="14"/>
      <c r="TIC392" s="14"/>
      <c r="TID392" s="14"/>
      <c r="TIE392" s="14"/>
      <c r="TIF392" s="14"/>
      <c r="TIG392" s="14"/>
      <c r="TIH392" s="14"/>
      <c r="TII392" s="14"/>
      <c r="TIJ392" s="14"/>
      <c r="TIK392" s="14"/>
      <c r="TIL392" s="14"/>
      <c r="TIM392" s="14"/>
      <c r="TIN392" s="14"/>
      <c r="TIO392" s="14"/>
      <c r="TIP392" s="14"/>
      <c r="TIQ392" s="14"/>
      <c r="TIR392" s="14"/>
      <c r="TIS392" s="14"/>
      <c r="TIT392" s="14"/>
      <c r="TIU392" s="14"/>
      <c r="TIV392" s="14"/>
      <c r="TIW392" s="14"/>
      <c r="TIX392" s="14"/>
      <c r="TIY392" s="14"/>
      <c r="TIZ392" s="14"/>
      <c r="TJA392" s="14"/>
      <c r="TJB392" s="14"/>
      <c r="TJC392" s="14"/>
      <c r="TJD392" s="14"/>
      <c r="TJE392" s="14"/>
      <c r="TJF392" s="14"/>
      <c r="TJG392" s="14"/>
      <c r="TJH392" s="14"/>
      <c r="TJI392" s="14"/>
      <c r="TJJ392" s="14"/>
      <c r="TJK392" s="14"/>
      <c r="TJL392" s="14"/>
      <c r="TJM392" s="14"/>
      <c r="TJN392" s="14"/>
      <c r="TJO392" s="14"/>
      <c r="TJP392" s="14"/>
      <c r="TJQ392" s="14"/>
      <c r="TJR392" s="14"/>
      <c r="TJS392" s="14"/>
      <c r="TJT392" s="14"/>
      <c r="TJU392" s="14"/>
      <c r="TJV392" s="14"/>
      <c r="TJW392" s="14"/>
      <c r="TJX392" s="14"/>
      <c r="TJY392" s="14"/>
      <c r="TJZ392" s="14"/>
      <c r="TKA392" s="14"/>
      <c r="TKB392" s="14"/>
      <c r="TKC392" s="14"/>
      <c r="TKD392" s="14"/>
      <c r="TKE392" s="14"/>
      <c r="TKF392" s="14"/>
      <c r="TKG392" s="14"/>
      <c r="TKH392" s="14"/>
      <c r="TKI392" s="14"/>
      <c r="TKJ392" s="14"/>
      <c r="TKK392" s="14"/>
      <c r="TKL392" s="14"/>
      <c r="TKM392" s="14"/>
      <c r="TKN392" s="14"/>
      <c r="TKO392" s="14"/>
      <c r="TKP392" s="14"/>
      <c r="TKQ392" s="14"/>
      <c r="TKR392" s="14"/>
      <c r="TKS392" s="14"/>
      <c r="TKT392" s="14"/>
      <c r="TKU392" s="14"/>
      <c r="TKV392" s="14"/>
      <c r="TKW392" s="14"/>
      <c r="TKX392" s="14"/>
      <c r="TKY392" s="14"/>
      <c r="TKZ392" s="14"/>
      <c r="TLA392" s="14"/>
      <c r="TLB392" s="14"/>
      <c r="TLC392" s="14"/>
      <c r="TLD392" s="14"/>
      <c r="TLE392" s="14"/>
      <c r="TLF392" s="14"/>
      <c r="TLG392" s="14"/>
      <c r="TLH392" s="14"/>
      <c r="TLI392" s="14"/>
      <c r="TLJ392" s="14"/>
      <c r="TLK392" s="14"/>
      <c r="TLL392" s="14"/>
      <c r="TLM392" s="14"/>
      <c r="TLN392" s="14"/>
      <c r="TLO392" s="14"/>
      <c r="TLP392" s="14"/>
      <c r="TLQ392" s="14"/>
      <c r="TLR392" s="14"/>
      <c r="TLS392" s="14"/>
      <c r="TLT392" s="14"/>
      <c r="TLU392" s="14"/>
      <c r="TLV392" s="14"/>
      <c r="TLW392" s="14"/>
      <c r="TLX392" s="14"/>
      <c r="TLY392" s="14"/>
      <c r="TLZ392" s="14"/>
      <c r="TMA392" s="14"/>
      <c r="TMB392" s="14"/>
      <c r="TMC392" s="14"/>
      <c r="TMD392" s="14"/>
      <c r="TME392" s="14"/>
      <c r="TMF392" s="14"/>
      <c r="TMG392" s="14"/>
      <c r="TMH392" s="14"/>
      <c r="TMI392" s="14"/>
      <c r="TMJ392" s="14"/>
      <c r="TMK392" s="14"/>
      <c r="TML392" s="14"/>
      <c r="TMM392" s="14"/>
      <c r="TMN392" s="14"/>
      <c r="TMO392" s="14"/>
      <c r="TMP392" s="14"/>
      <c r="TMQ392" s="14"/>
      <c r="TMR392" s="14"/>
      <c r="TMS392" s="14"/>
      <c r="TMT392" s="14"/>
      <c r="TMU392" s="14"/>
      <c r="TMV392" s="14"/>
      <c r="TMW392" s="14"/>
      <c r="TMX392" s="14"/>
      <c r="TMY392" s="14"/>
      <c r="TMZ392" s="14"/>
      <c r="TNA392" s="14"/>
      <c r="TNB392" s="14"/>
      <c r="TNC392" s="14"/>
      <c r="TND392" s="14"/>
      <c r="TNE392" s="14"/>
      <c r="TNF392" s="14"/>
      <c r="TNG392" s="14"/>
      <c r="TNH392" s="14"/>
      <c r="TNI392" s="14"/>
      <c r="TNJ392" s="14"/>
      <c r="TNK392" s="14"/>
      <c r="TNL392" s="14"/>
      <c r="TNM392" s="14"/>
      <c r="TNN392" s="14"/>
      <c r="TNO392" s="14"/>
      <c r="TNP392" s="14"/>
      <c r="TNQ392" s="14"/>
      <c r="TNR392" s="14"/>
      <c r="TNS392" s="14"/>
      <c r="TNT392" s="14"/>
      <c r="TNU392" s="14"/>
      <c r="TNV392" s="14"/>
      <c r="TNW392" s="14"/>
      <c r="TNX392" s="14"/>
      <c r="TNY392" s="14"/>
      <c r="TNZ392" s="14"/>
      <c r="TOA392" s="14"/>
      <c r="TOB392" s="14"/>
      <c r="TOC392" s="14"/>
      <c r="TOD392" s="14"/>
      <c r="TOE392" s="14"/>
      <c r="TOF392" s="14"/>
      <c r="TOG392" s="14"/>
      <c r="TOH392" s="14"/>
      <c r="TOI392" s="14"/>
      <c r="TOJ392" s="14"/>
      <c r="TOK392" s="14"/>
      <c r="TOL392" s="14"/>
      <c r="TOM392" s="14"/>
      <c r="TON392" s="14"/>
      <c r="TOO392" s="14"/>
      <c r="TOP392" s="14"/>
      <c r="TOQ392" s="14"/>
      <c r="TOR392" s="14"/>
      <c r="TOS392" s="14"/>
      <c r="TOT392" s="14"/>
      <c r="TOU392" s="14"/>
      <c r="TOV392" s="14"/>
      <c r="TOW392" s="14"/>
      <c r="TOX392" s="14"/>
      <c r="TOY392" s="14"/>
      <c r="TOZ392" s="14"/>
      <c r="TPA392" s="14"/>
      <c r="TPB392" s="14"/>
      <c r="TPC392" s="14"/>
      <c r="TPD392" s="14"/>
      <c r="TPE392" s="14"/>
      <c r="TPF392" s="14"/>
      <c r="TPG392" s="14"/>
      <c r="TPH392" s="14"/>
      <c r="TPI392" s="14"/>
      <c r="TPJ392" s="14"/>
      <c r="TPK392" s="14"/>
      <c r="TPL392" s="14"/>
      <c r="TPM392" s="14"/>
      <c r="TPN392" s="14"/>
      <c r="TPO392" s="14"/>
      <c r="TPP392" s="14"/>
      <c r="TPQ392" s="14"/>
      <c r="TPR392" s="14"/>
      <c r="TPS392" s="14"/>
      <c r="TPT392" s="14"/>
      <c r="TPU392" s="14"/>
      <c r="TPV392" s="14"/>
      <c r="TPW392" s="14"/>
      <c r="TPX392" s="14"/>
      <c r="TPY392" s="14"/>
      <c r="TPZ392" s="14"/>
      <c r="TQA392" s="14"/>
      <c r="TQB392" s="14"/>
      <c r="TQC392" s="14"/>
      <c r="TQD392" s="14"/>
      <c r="TQE392" s="14"/>
      <c r="TQF392" s="14"/>
      <c r="TQG392" s="14"/>
      <c r="TQH392" s="14"/>
      <c r="TQI392" s="14"/>
      <c r="TQJ392" s="14"/>
      <c r="TQK392" s="14"/>
      <c r="TQL392" s="14"/>
      <c r="TQM392" s="14"/>
      <c r="TQN392" s="14"/>
      <c r="TQO392" s="14"/>
      <c r="TQP392" s="14"/>
      <c r="TQQ392" s="14"/>
      <c r="TQR392" s="14"/>
      <c r="TQS392" s="14"/>
      <c r="TQT392" s="14"/>
      <c r="TQU392" s="14"/>
      <c r="TQV392" s="14"/>
      <c r="TQW392" s="14"/>
      <c r="TQX392" s="14"/>
      <c r="TQY392" s="14"/>
      <c r="TQZ392" s="14"/>
      <c r="TRA392" s="14"/>
      <c r="TRB392" s="14"/>
      <c r="TRC392" s="14"/>
      <c r="TRD392" s="14"/>
      <c r="TRE392" s="14"/>
      <c r="TRF392" s="14"/>
      <c r="TRG392" s="14"/>
      <c r="TRH392" s="14"/>
      <c r="TRI392" s="14"/>
      <c r="TRJ392" s="14"/>
      <c r="TRK392" s="14"/>
      <c r="TRL392" s="14"/>
      <c r="TRM392" s="14"/>
      <c r="TRN392" s="14"/>
      <c r="TRO392" s="14"/>
      <c r="TRP392" s="14"/>
      <c r="TRQ392" s="14"/>
      <c r="TRR392" s="14"/>
      <c r="TRS392" s="14"/>
      <c r="TRT392" s="14"/>
      <c r="TRU392" s="14"/>
      <c r="TRV392" s="14"/>
      <c r="TRW392" s="14"/>
      <c r="TRX392" s="14"/>
      <c r="TRY392" s="14"/>
      <c r="TRZ392" s="14"/>
      <c r="TSA392" s="14"/>
      <c r="TSB392" s="14"/>
      <c r="TSC392" s="14"/>
      <c r="TSD392" s="14"/>
      <c r="TSE392" s="14"/>
      <c r="TSF392" s="14"/>
      <c r="TSG392" s="14"/>
      <c r="TSH392" s="14"/>
      <c r="TSI392" s="14"/>
      <c r="TSJ392" s="14"/>
      <c r="TSK392" s="14"/>
      <c r="TSL392" s="14"/>
      <c r="TSM392" s="14"/>
      <c r="TSN392" s="14"/>
      <c r="TSO392" s="14"/>
      <c r="TSP392" s="14"/>
      <c r="TSQ392" s="14"/>
      <c r="TSR392" s="14"/>
      <c r="TSS392" s="14"/>
      <c r="TST392" s="14"/>
      <c r="TSU392" s="14"/>
      <c r="TSV392" s="14"/>
      <c r="TSW392" s="14"/>
      <c r="TSX392" s="14"/>
      <c r="TSY392" s="14"/>
      <c r="TSZ392" s="14"/>
      <c r="TTA392" s="14"/>
      <c r="TTB392" s="14"/>
      <c r="TTC392" s="14"/>
      <c r="TTD392" s="14"/>
      <c r="TTE392" s="14"/>
      <c r="TTF392" s="14"/>
      <c r="TTG392" s="14"/>
      <c r="TTH392" s="14"/>
      <c r="TTI392" s="14"/>
      <c r="TTJ392" s="14"/>
      <c r="TTK392" s="14"/>
      <c r="TTL392" s="14"/>
      <c r="TTM392" s="14"/>
      <c r="TTN392" s="14"/>
      <c r="TTO392" s="14"/>
      <c r="TTP392" s="14"/>
      <c r="TTQ392" s="14"/>
      <c r="TTR392" s="14"/>
      <c r="TTS392" s="14"/>
      <c r="TTT392" s="14"/>
      <c r="TTU392" s="14"/>
      <c r="TTV392" s="14"/>
      <c r="TTW392" s="14"/>
      <c r="TTX392" s="14"/>
      <c r="TTY392" s="14"/>
      <c r="TTZ392" s="14"/>
      <c r="TUA392" s="14"/>
      <c r="TUB392" s="14"/>
      <c r="TUC392" s="14"/>
      <c r="TUD392" s="14"/>
      <c r="TUE392" s="14"/>
      <c r="TUF392" s="14"/>
      <c r="TUG392" s="14"/>
      <c r="TUH392" s="14"/>
      <c r="TUI392" s="14"/>
      <c r="TUJ392" s="14"/>
      <c r="TUK392" s="14"/>
      <c r="TUL392" s="14"/>
      <c r="TUM392" s="14"/>
      <c r="TUN392" s="14"/>
      <c r="TUO392" s="14"/>
      <c r="TUP392" s="14"/>
      <c r="TUQ392" s="14"/>
      <c r="TUR392" s="14"/>
      <c r="TUS392" s="14"/>
      <c r="TUT392" s="14"/>
      <c r="TUU392" s="14"/>
      <c r="TUV392" s="14"/>
      <c r="TUW392" s="14"/>
      <c r="TUX392" s="14"/>
      <c r="TUY392" s="14"/>
      <c r="TUZ392" s="14"/>
      <c r="TVA392" s="14"/>
      <c r="TVB392" s="14"/>
      <c r="TVC392" s="14"/>
      <c r="TVD392" s="14"/>
      <c r="TVE392" s="14"/>
      <c r="TVF392" s="14"/>
      <c r="TVG392" s="14"/>
      <c r="TVH392" s="14"/>
      <c r="TVI392" s="14"/>
      <c r="TVJ392" s="14"/>
      <c r="TVK392" s="14"/>
      <c r="TVL392" s="14"/>
      <c r="TVM392" s="14"/>
      <c r="TVN392" s="14"/>
      <c r="TVO392" s="14"/>
      <c r="TVP392" s="14"/>
      <c r="TVQ392" s="14"/>
      <c r="TVR392" s="14"/>
      <c r="TVS392" s="14"/>
      <c r="TVT392" s="14"/>
      <c r="TVU392" s="14"/>
      <c r="TVV392" s="14"/>
      <c r="TVW392" s="14"/>
      <c r="TVX392" s="14"/>
      <c r="TVY392" s="14"/>
      <c r="TVZ392" s="14"/>
      <c r="TWA392" s="14"/>
      <c r="TWB392" s="14"/>
      <c r="TWC392" s="14"/>
      <c r="TWD392" s="14"/>
      <c r="TWE392" s="14"/>
      <c r="TWF392" s="14"/>
      <c r="TWG392" s="14"/>
      <c r="TWH392" s="14"/>
      <c r="TWI392" s="14"/>
      <c r="TWJ392" s="14"/>
      <c r="TWK392" s="14"/>
      <c r="TWL392" s="14"/>
      <c r="TWM392" s="14"/>
      <c r="TWN392" s="14"/>
      <c r="TWO392" s="14"/>
      <c r="TWP392" s="14"/>
      <c r="TWQ392" s="14"/>
      <c r="TWR392" s="14"/>
      <c r="TWS392" s="14"/>
      <c r="TWT392" s="14"/>
      <c r="TWU392" s="14"/>
      <c r="TWV392" s="14"/>
      <c r="TWW392" s="14"/>
      <c r="TWX392" s="14"/>
      <c r="TWY392" s="14"/>
      <c r="TWZ392" s="14"/>
      <c r="TXA392" s="14"/>
      <c r="TXB392" s="14"/>
      <c r="TXC392" s="14"/>
      <c r="TXD392" s="14"/>
      <c r="TXE392" s="14"/>
      <c r="TXF392" s="14"/>
      <c r="TXG392" s="14"/>
      <c r="TXH392" s="14"/>
      <c r="TXI392" s="14"/>
      <c r="TXJ392" s="14"/>
      <c r="TXK392" s="14"/>
      <c r="TXL392" s="14"/>
      <c r="TXM392" s="14"/>
      <c r="TXN392" s="14"/>
      <c r="TXO392" s="14"/>
      <c r="TXP392" s="14"/>
      <c r="TXQ392" s="14"/>
      <c r="TXR392" s="14"/>
      <c r="TXS392" s="14"/>
      <c r="TXT392" s="14"/>
      <c r="TXU392" s="14"/>
      <c r="TXV392" s="14"/>
      <c r="TXW392" s="14"/>
      <c r="TXX392" s="14"/>
      <c r="TXY392" s="14"/>
      <c r="TXZ392" s="14"/>
      <c r="TYA392" s="14"/>
      <c r="TYB392" s="14"/>
      <c r="TYC392" s="14"/>
      <c r="TYD392" s="14"/>
      <c r="TYE392" s="14"/>
      <c r="TYF392" s="14"/>
      <c r="TYG392" s="14"/>
      <c r="TYH392" s="14"/>
      <c r="TYI392" s="14"/>
      <c r="TYJ392" s="14"/>
      <c r="TYK392" s="14"/>
      <c r="TYL392" s="14"/>
      <c r="TYM392" s="14"/>
      <c r="TYN392" s="14"/>
      <c r="TYO392" s="14"/>
      <c r="TYP392" s="14"/>
      <c r="TYQ392" s="14"/>
      <c r="TYR392" s="14"/>
      <c r="TYS392" s="14"/>
      <c r="TYT392" s="14"/>
      <c r="TYU392" s="14"/>
      <c r="TYV392" s="14"/>
      <c r="TYW392" s="14"/>
      <c r="TYX392" s="14"/>
      <c r="TYY392" s="14"/>
      <c r="TYZ392" s="14"/>
      <c r="TZA392" s="14"/>
      <c r="TZB392" s="14"/>
      <c r="TZC392" s="14"/>
      <c r="TZD392" s="14"/>
      <c r="TZE392" s="14"/>
      <c r="TZF392" s="14"/>
      <c r="TZG392" s="14"/>
      <c r="TZH392" s="14"/>
      <c r="TZI392" s="14"/>
      <c r="TZJ392" s="14"/>
      <c r="TZK392" s="14"/>
      <c r="TZL392" s="14"/>
      <c r="TZM392" s="14"/>
      <c r="TZN392" s="14"/>
      <c r="TZO392" s="14"/>
      <c r="TZP392" s="14"/>
      <c r="TZQ392" s="14"/>
      <c r="TZR392" s="14"/>
      <c r="TZS392" s="14"/>
      <c r="TZT392" s="14"/>
      <c r="TZU392" s="14"/>
      <c r="TZV392" s="14"/>
      <c r="TZW392" s="14"/>
      <c r="TZX392" s="14"/>
      <c r="TZY392" s="14"/>
      <c r="TZZ392" s="14"/>
      <c r="UAA392" s="14"/>
      <c r="UAB392" s="14"/>
      <c r="UAC392" s="14"/>
      <c r="UAD392" s="14"/>
      <c r="UAE392" s="14"/>
      <c r="UAF392" s="14"/>
      <c r="UAG392" s="14"/>
      <c r="UAH392" s="14"/>
      <c r="UAI392" s="14"/>
      <c r="UAJ392" s="14"/>
      <c r="UAK392" s="14"/>
      <c r="UAL392" s="14"/>
      <c r="UAM392" s="14"/>
      <c r="UAN392" s="14"/>
      <c r="UAO392" s="14"/>
      <c r="UAP392" s="14"/>
      <c r="UAQ392" s="14"/>
      <c r="UAR392" s="14"/>
      <c r="UAS392" s="14"/>
      <c r="UAT392" s="14"/>
      <c r="UAU392" s="14"/>
      <c r="UAV392" s="14"/>
      <c r="UAW392" s="14"/>
      <c r="UAX392" s="14"/>
      <c r="UAY392" s="14"/>
      <c r="UAZ392" s="14"/>
      <c r="UBA392" s="14"/>
      <c r="UBB392" s="14"/>
      <c r="UBC392" s="14"/>
      <c r="UBD392" s="14"/>
      <c r="UBE392" s="14"/>
      <c r="UBF392" s="14"/>
      <c r="UBG392" s="14"/>
      <c r="UBH392" s="14"/>
      <c r="UBI392" s="14"/>
      <c r="UBJ392" s="14"/>
      <c r="UBK392" s="14"/>
      <c r="UBL392" s="14"/>
      <c r="UBM392" s="14"/>
      <c r="UBN392" s="14"/>
      <c r="UBO392" s="14"/>
      <c r="UBP392" s="14"/>
      <c r="UBQ392" s="14"/>
      <c r="UBR392" s="14"/>
      <c r="UBS392" s="14"/>
      <c r="UBT392" s="14"/>
      <c r="UBU392" s="14"/>
      <c r="UBV392" s="14"/>
      <c r="UBW392" s="14"/>
      <c r="UBX392" s="14"/>
      <c r="UBY392" s="14"/>
      <c r="UBZ392" s="14"/>
      <c r="UCA392" s="14"/>
      <c r="UCB392" s="14"/>
      <c r="UCC392" s="14"/>
      <c r="UCD392" s="14"/>
      <c r="UCE392" s="14"/>
      <c r="UCF392" s="14"/>
      <c r="UCG392" s="14"/>
      <c r="UCH392" s="14"/>
      <c r="UCI392" s="14"/>
      <c r="UCJ392" s="14"/>
      <c r="UCK392" s="14"/>
      <c r="UCL392" s="14"/>
      <c r="UCM392" s="14"/>
      <c r="UCN392" s="14"/>
      <c r="UCO392" s="14"/>
      <c r="UCP392" s="14"/>
      <c r="UCQ392" s="14"/>
      <c r="UCR392" s="14"/>
      <c r="UCS392" s="14"/>
      <c r="UCT392" s="14"/>
      <c r="UCU392" s="14"/>
      <c r="UCV392" s="14"/>
      <c r="UCW392" s="14"/>
      <c r="UCX392" s="14"/>
      <c r="UCY392" s="14"/>
      <c r="UCZ392" s="14"/>
      <c r="UDA392" s="14"/>
      <c r="UDB392" s="14"/>
      <c r="UDC392" s="14"/>
      <c r="UDD392" s="14"/>
      <c r="UDE392" s="14"/>
      <c r="UDF392" s="14"/>
      <c r="UDG392" s="14"/>
      <c r="UDH392" s="14"/>
      <c r="UDI392" s="14"/>
      <c r="UDJ392" s="14"/>
      <c r="UDK392" s="14"/>
      <c r="UDL392" s="14"/>
      <c r="UDM392" s="14"/>
      <c r="UDN392" s="14"/>
      <c r="UDO392" s="14"/>
      <c r="UDP392" s="14"/>
      <c r="UDQ392" s="14"/>
      <c r="UDR392" s="14"/>
      <c r="UDS392" s="14"/>
      <c r="UDT392" s="14"/>
      <c r="UDU392" s="14"/>
      <c r="UDV392" s="14"/>
      <c r="UDW392" s="14"/>
      <c r="UDX392" s="14"/>
      <c r="UDY392" s="14"/>
      <c r="UDZ392" s="14"/>
      <c r="UEA392" s="14"/>
      <c r="UEB392" s="14"/>
      <c r="UEC392" s="14"/>
      <c r="UED392" s="14"/>
      <c r="UEE392" s="14"/>
      <c r="UEF392" s="14"/>
      <c r="UEG392" s="14"/>
      <c r="UEH392" s="14"/>
      <c r="UEI392" s="14"/>
      <c r="UEJ392" s="14"/>
      <c r="UEK392" s="14"/>
      <c r="UEL392" s="14"/>
      <c r="UEM392" s="14"/>
      <c r="UEN392" s="14"/>
      <c r="UEO392" s="14"/>
      <c r="UEP392" s="14"/>
      <c r="UEQ392" s="14"/>
      <c r="UER392" s="14"/>
      <c r="UES392" s="14"/>
      <c r="UET392" s="14"/>
      <c r="UEU392" s="14"/>
      <c r="UEV392" s="14"/>
      <c r="UEW392" s="14"/>
      <c r="UEX392" s="14"/>
      <c r="UEY392" s="14"/>
      <c r="UEZ392" s="14"/>
      <c r="UFA392" s="14"/>
      <c r="UFB392" s="14"/>
      <c r="UFC392" s="14"/>
      <c r="UFD392" s="14"/>
      <c r="UFE392" s="14"/>
      <c r="UFF392" s="14"/>
      <c r="UFG392" s="14"/>
      <c r="UFH392" s="14"/>
      <c r="UFI392" s="14"/>
      <c r="UFJ392" s="14"/>
      <c r="UFK392" s="14"/>
      <c r="UFL392" s="14"/>
      <c r="UFM392" s="14"/>
      <c r="UFN392" s="14"/>
      <c r="UFO392" s="14"/>
      <c r="UFP392" s="14"/>
      <c r="UFQ392" s="14"/>
      <c r="UFR392" s="14"/>
      <c r="UFS392" s="14"/>
      <c r="UFT392" s="14"/>
      <c r="UFU392" s="14"/>
      <c r="UFV392" s="14"/>
      <c r="UFW392" s="14"/>
      <c r="UFX392" s="14"/>
      <c r="UFY392" s="14"/>
      <c r="UFZ392" s="14"/>
      <c r="UGA392" s="14"/>
      <c r="UGB392" s="14"/>
      <c r="UGC392" s="14"/>
      <c r="UGD392" s="14"/>
      <c r="UGE392" s="14"/>
      <c r="UGF392" s="14"/>
      <c r="UGG392" s="14"/>
      <c r="UGH392" s="14"/>
      <c r="UGI392" s="14"/>
      <c r="UGJ392" s="14"/>
      <c r="UGK392" s="14"/>
      <c r="UGL392" s="14"/>
      <c r="UGM392" s="14"/>
      <c r="UGN392" s="14"/>
      <c r="UGO392" s="14"/>
      <c r="UGP392" s="14"/>
      <c r="UGQ392" s="14"/>
      <c r="UGR392" s="14"/>
      <c r="UGS392" s="14"/>
      <c r="UGT392" s="14"/>
      <c r="UGU392" s="14"/>
      <c r="UGV392" s="14"/>
      <c r="UGW392" s="14"/>
      <c r="UGX392" s="14"/>
      <c r="UGY392" s="14"/>
      <c r="UGZ392" s="14"/>
      <c r="UHA392" s="14"/>
      <c r="UHB392" s="14"/>
      <c r="UHC392" s="14"/>
      <c r="UHD392" s="14"/>
      <c r="UHE392" s="14"/>
      <c r="UHF392" s="14"/>
      <c r="UHG392" s="14"/>
      <c r="UHH392" s="14"/>
      <c r="UHI392" s="14"/>
      <c r="UHJ392" s="14"/>
      <c r="UHK392" s="14"/>
      <c r="UHL392" s="14"/>
      <c r="UHM392" s="14"/>
      <c r="UHN392" s="14"/>
      <c r="UHO392" s="14"/>
      <c r="UHP392" s="14"/>
      <c r="UHQ392" s="14"/>
      <c r="UHR392" s="14"/>
      <c r="UHS392" s="14"/>
      <c r="UHT392" s="14"/>
      <c r="UHU392" s="14"/>
      <c r="UHV392" s="14"/>
      <c r="UHW392" s="14"/>
      <c r="UHX392" s="14"/>
      <c r="UHY392" s="14"/>
      <c r="UHZ392" s="14"/>
      <c r="UIA392" s="14"/>
      <c r="UIB392" s="14"/>
      <c r="UIC392" s="14"/>
      <c r="UID392" s="14"/>
      <c r="UIE392" s="14"/>
      <c r="UIF392" s="14"/>
      <c r="UIG392" s="14"/>
      <c r="UIH392" s="14"/>
      <c r="UII392" s="14"/>
      <c r="UIJ392" s="14"/>
      <c r="UIK392" s="14"/>
      <c r="UIL392" s="14"/>
      <c r="UIM392" s="14"/>
      <c r="UIN392" s="14"/>
      <c r="UIO392" s="14"/>
      <c r="UIP392" s="14"/>
      <c r="UIQ392" s="14"/>
      <c r="UIR392" s="14"/>
      <c r="UIS392" s="14"/>
      <c r="UIT392" s="14"/>
      <c r="UIU392" s="14"/>
      <c r="UIV392" s="14"/>
      <c r="UIW392" s="14"/>
      <c r="UIX392" s="14"/>
      <c r="UIY392" s="14"/>
      <c r="UIZ392" s="14"/>
      <c r="UJA392" s="14"/>
      <c r="UJB392" s="14"/>
      <c r="UJC392" s="14"/>
      <c r="UJD392" s="14"/>
      <c r="UJE392" s="14"/>
      <c r="UJF392" s="14"/>
      <c r="UJG392" s="14"/>
      <c r="UJH392" s="14"/>
      <c r="UJI392" s="14"/>
      <c r="UJJ392" s="14"/>
      <c r="UJK392" s="14"/>
      <c r="UJL392" s="14"/>
      <c r="UJM392" s="14"/>
      <c r="UJN392" s="14"/>
      <c r="UJO392" s="14"/>
      <c r="UJP392" s="14"/>
      <c r="UJQ392" s="14"/>
      <c r="UJR392" s="14"/>
      <c r="UJS392" s="14"/>
      <c r="UJT392" s="14"/>
      <c r="UJU392" s="14"/>
      <c r="UJV392" s="14"/>
      <c r="UJW392" s="14"/>
      <c r="UJX392" s="14"/>
      <c r="UJY392" s="14"/>
      <c r="UJZ392" s="14"/>
      <c r="UKA392" s="14"/>
      <c r="UKB392" s="14"/>
      <c r="UKC392" s="14"/>
      <c r="UKD392" s="14"/>
      <c r="UKE392" s="14"/>
      <c r="UKF392" s="14"/>
      <c r="UKG392" s="14"/>
      <c r="UKH392" s="14"/>
      <c r="UKI392" s="14"/>
      <c r="UKJ392" s="14"/>
      <c r="UKK392" s="14"/>
      <c r="UKL392" s="14"/>
      <c r="UKM392" s="14"/>
      <c r="UKN392" s="14"/>
      <c r="UKO392" s="14"/>
      <c r="UKP392" s="14"/>
      <c r="UKQ392" s="14"/>
      <c r="UKR392" s="14"/>
      <c r="UKS392" s="14"/>
      <c r="UKT392" s="14"/>
      <c r="UKU392" s="14"/>
      <c r="UKV392" s="14"/>
      <c r="UKW392" s="14"/>
      <c r="UKX392" s="14"/>
      <c r="UKY392" s="14"/>
      <c r="UKZ392" s="14"/>
      <c r="ULA392" s="14"/>
      <c r="ULB392" s="14"/>
      <c r="ULC392" s="14"/>
      <c r="ULD392" s="14"/>
      <c r="ULE392" s="14"/>
      <c r="ULF392" s="14"/>
      <c r="ULG392" s="14"/>
      <c r="ULH392" s="14"/>
      <c r="ULI392" s="14"/>
      <c r="ULJ392" s="14"/>
      <c r="ULK392" s="14"/>
      <c r="ULL392" s="14"/>
      <c r="ULM392" s="14"/>
      <c r="ULN392" s="14"/>
      <c r="ULO392" s="14"/>
      <c r="ULP392" s="14"/>
      <c r="ULQ392" s="14"/>
      <c r="ULR392" s="14"/>
      <c r="ULS392" s="14"/>
      <c r="ULT392" s="14"/>
      <c r="ULU392" s="14"/>
      <c r="ULV392" s="14"/>
      <c r="ULW392" s="14"/>
      <c r="ULX392" s="14"/>
      <c r="ULY392" s="14"/>
      <c r="ULZ392" s="14"/>
      <c r="UMA392" s="14"/>
      <c r="UMB392" s="14"/>
      <c r="UMC392" s="14"/>
      <c r="UMD392" s="14"/>
      <c r="UME392" s="14"/>
      <c r="UMF392" s="14"/>
      <c r="UMG392" s="14"/>
      <c r="UMH392" s="14"/>
      <c r="UMI392" s="14"/>
      <c r="UMJ392" s="14"/>
      <c r="UMK392" s="14"/>
      <c r="UML392" s="14"/>
      <c r="UMM392" s="14"/>
      <c r="UMN392" s="14"/>
      <c r="UMO392" s="14"/>
      <c r="UMP392" s="14"/>
      <c r="UMQ392" s="14"/>
      <c r="UMR392" s="14"/>
      <c r="UMS392" s="14"/>
      <c r="UMT392" s="14"/>
      <c r="UMU392" s="14"/>
      <c r="UMV392" s="14"/>
      <c r="UMW392" s="14"/>
      <c r="UMX392" s="14"/>
      <c r="UMY392" s="14"/>
      <c r="UMZ392" s="14"/>
      <c r="UNA392" s="14"/>
      <c r="UNB392" s="14"/>
      <c r="UNC392" s="14"/>
      <c r="UND392" s="14"/>
      <c r="UNE392" s="14"/>
      <c r="UNF392" s="14"/>
      <c r="UNG392" s="14"/>
      <c r="UNH392" s="14"/>
      <c r="UNI392" s="14"/>
      <c r="UNJ392" s="14"/>
      <c r="UNK392" s="14"/>
      <c r="UNL392" s="14"/>
      <c r="UNM392" s="14"/>
      <c r="UNN392" s="14"/>
      <c r="UNO392" s="14"/>
      <c r="UNP392" s="14"/>
      <c r="UNQ392" s="14"/>
      <c r="UNR392" s="14"/>
      <c r="UNS392" s="14"/>
      <c r="UNT392" s="14"/>
      <c r="UNU392" s="14"/>
      <c r="UNV392" s="14"/>
      <c r="UNW392" s="14"/>
      <c r="UNX392" s="14"/>
      <c r="UNY392" s="14"/>
      <c r="UNZ392" s="14"/>
      <c r="UOA392" s="14"/>
      <c r="UOB392" s="14"/>
      <c r="UOC392" s="14"/>
      <c r="UOD392" s="14"/>
      <c r="UOE392" s="14"/>
      <c r="UOF392" s="14"/>
      <c r="UOG392" s="14"/>
      <c r="UOH392" s="14"/>
      <c r="UOI392" s="14"/>
      <c r="UOJ392" s="14"/>
      <c r="UOK392" s="14"/>
      <c r="UOL392" s="14"/>
      <c r="UOM392" s="14"/>
      <c r="UON392" s="14"/>
      <c r="UOO392" s="14"/>
      <c r="UOP392" s="14"/>
      <c r="UOQ392" s="14"/>
      <c r="UOR392" s="14"/>
      <c r="UOS392" s="14"/>
      <c r="UOT392" s="14"/>
      <c r="UOU392" s="14"/>
      <c r="UOV392" s="14"/>
      <c r="UOW392" s="14"/>
      <c r="UOX392" s="14"/>
      <c r="UOY392" s="14"/>
      <c r="UOZ392" s="14"/>
      <c r="UPA392" s="14"/>
      <c r="UPB392" s="14"/>
      <c r="UPC392" s="14"/>
      <c r="UPD392" s="14"/>
      <c r="UPE392" s="14"/>
      <c r="UPF392" s="14"/>
      <c r="UPG392" s="14"/>
      <c r="UPH392" s="14"/>
      <c r="UPI392" s="14"/>
      <c r="UPJ392" s="14"/>
      <c r="UPK392" s="14"/>
      <c r="UPL392" s="14"/>
      <c r="UPM392" s="14"/>
      <c r="UPN392" s="14"/>
      <c r="UPO392" s="14"/>
      <c r="UPP392" s="14"/>
      <c r="UPQ392" s="14"/>
      <c r="UPR392" s="14"/>
      <c r="UPS392" s="14"/>
      <c r="UPT392" s="14"/>
      <c r="UPU392" s="14"/>
      <c r="UPV392" s="14"/>
      <c r="UPW392" s="14"/>
      <c r="UPX392" s="14"/>
      <c r="UPY392" s="14"/>
      <c r="UPZ392" s="14"/>
      <c r="UQA392" s="14"/>
      <c r="UQB392" s="14"/>
      <c r="UQC392" s="14"/>
      <c r="UQD392" s="14"/>
      <c r="UQE392" s="14"/>
      <c r="UQF392" s="14"/>
      <c r="UQG392" s="14"/>
      <c r="UQH392" s="14"/>
      <c r="UQI392" s="14"/>
      <c r="UQJ392" s="14"/>
      <c r="UQK392" s="14"/>
      <c r="UQL392" s="14"/>
      <c r="UQM392" s="14"/>
      <c r="UQN392" s="14"/>
      <c r="UQO392" s="14"/>
      <c r="UQP392" s="14"/>
      <c r="UQQ392" s="14"/>
      <c r="UQR392" s="14"/>
      <c r="UQS392" s="14"/>
      <c r="UQT392" s="14"/>
      <c r="UQU392" s="14"/>
      <c r="UQV392" s="14"/>
      <c r="UQW392" s="14"/>
      <c r="UQX392" s="14"/>
      <c r="UQY392" s="14"/>
      <c r="UQZ392" s="14"/>
      <c r="URA392" s="14"/>
      <c r="URB392" s="14"/>
      <c r="URC392" s="14"/>
      <c r="URD392" s="14"/>
      <c r="URE392" s="14"/>
      <c r="URF392" s="14"/>
      <c r="URG392" s="14"/>
      <c r="URH392" s="14"/>
      <c r="URI392" s="14"/>
      <c r="URJ392" s="14"/>
      <c r="URK392" s="14"/>
      <c r="URL392" s="14"/>
      <c r="URM392" s="14"/>
      <c r="URN392" s="14"/>
      <c r="URO392" s="14"/>
      <c r="URP392" s="14"/>
      <c r="URQ392" s="14"/>
      <c r="URR392" s="14"/>
      <c r="URS392" s="14"/>
      <c r="URT392" s="14"/>
      <c r="URU392" s="14"/>
      <c r="URV392" s="14"/>
      <c r="URW392" s="14"/>
      <c r="URX392" s="14"/>
      <c r="URY392" s="14"/>
      <c r="URZ392" s="14"/>
      <c r="USA392" s="14"/>
      <c r="USB392" s="14"/>
      <c r="USC392" s="14"/>
      <c r="USD392" s="14"/>
      <c r="USE392" s="14"/>
      <c r="USF392" s="14"/>
      <c r="USG392" s="14"/>
      <c r="USH392" s="14"/>
      <c r="USI392" s="14"/>
      <c r="USJ392" s="14"/>
      <c r="USK392" s="14"/>
      <c r="USL392" s="14"/>
      <c r="USM392" s="14"/>
      <c r="USN392" s="14"/>
      <c r="USO392" s="14"/>
      <c r="USP392" s="14"/>
      <c r="USQ392" s="14"/>
      <c r="USR392" s="14"/>
      <c r="USS392" s="14"/>
      <c r="UST392" s="14"/>
      <c r="USU392" s="14"/>
      <c r="USV392" s="14"/>
      <c r="USW392" s="14"/>
      <c r="USX392" s="14"/>
      <c r="USY392" s="14"/>
      <c r="USZ392" s="14"/>
      <c r="UTA392" s="14"/>
      <c r="UTB392" s="14"/>
      <c r="UTC392" s="14"/>
      <c r="UTD392" s="14"/>
      <c r="UTE392" s="14"/>
      <c r="UTF392" s="14"/>
      <c r="UTG392" s="14"/>
      <c r="UTH392" s="14"/>
      <c r="UTI392" s="14"/>
      <c r="UTJ392" s="14"/>
      <c r="UTK392" s="14"/>
      <c r="UTL392" s="14"/>
      <c r="UTM392" s="14"/>
      <c r="UTN392" s="14"/>
      <c r="UTO392" s="14"/>
      <c r="UTP392" s="14"/>
      <c r="UTQ392" s="14"/>
      <c r="UTR392" s="14"/>
      <c r="UTS392" s="14"/>
      <c r="UTT392" s="14"/>
      <c r="UTU392" s="14"/>
      <c r="UTV392" s="14"/>
      <c r="UTW392" s="14"/>
      <c r="UTX392" s="14"/>
      <c r="UTY392" s="14"/>
      <c r="UTZ392" s="14"/>
      <c r="UUA392" s="14"/>
      <c r="UUB392" s="14"/>
      <c r="UUC392" s="14"/>
      <c r="UUD392" s="14"/>
      <c r="UUE392" s="14"/>
      <c r="UUF392" s="14"/>
      <c r="UUG392" s="14"/>
      <c r="UUH392" s="14"/>
      <c r="UUI392" s="14"/>
      <c r="UUJ392" s="14"/>
      <c r="UUK392" s="14"/>
      <c r="UUL392" s="14"/>
      <c r="UUM392" s="14"/>
      <c r="UUN392" s="14"/>
      <c r="UUO392" s="14"/>
      <c r="UUP392" s="14"/>
      <c r="UUQ392" s="14"/>
      <c r="UUR392" s="14"/>
      <c r="UUS392" s="14"/>
      <c r="UUT392" s="14"/>
      <c r="UUU392" s="14"/>
      <c r="UUV392" s="14"/>
      <c r="UUW392" s="14"/>
      <c r="UUX392" s="14"/>
      <c r="UUY392" s="14"/>
      <c r="UUZ392" s="14"/>
      <c r="UVA392" s="14"/>
      <c r="UVB392" s="14"/>
      <c r="UVC392" s="14"/>
      <c r="UVD392" s="14"/>
      <c r="UVE392" s="14"/>
      <c r="UVF392" s="14"/>
      <c r="UVG392" s="14"/>
      <c r="UVH392" s="14"/>
      <c r="UVI392" s="14"/>
      <c r="UVJ392" s="14"/>
      <c r="UVK392" s="14"/>
      <c r="UVL392" s="14"/>
      <c r="UVM392" s="14"/>
      <c r="UVN392" s="14"/>
      <c r="UVO392" s="14"/>
      <c r="UVP392" s="14"/>
      <c r="UVQ392" s="14"/>
      <c r="UVR392" s="14"/>
      <c r="UVS392" s="14"/>
      <c r="UVT392" s="14"/>
      <c r="UVU392" s="14"/>
      <c r="UVV392" s="14"/>
      <c r="UVW392" s="14"/>
      <c r="UVX392" s="14"/>
      <c r="UVY392" s="14"/>
      <c r="UVZ392" s="14"/>
      <c r="UWA392" s="14"/>
      <c r="UWB392" s="14"/>
      <c r="UWC392" s="14"/>
      <c r="UWD392" s="14"/>
      <c r="UWE392" s="14"/>
      <c r="UWF392" s="14"/>
      <c r="UWG392" s="14"/>
      <c r="UWH392" s="14"/>
      <c r="UWI392" s="14"/>
      <c r="UWJ392" s="14"/>
      <c r="UWK392" s="14"/>
      <c r="UWL392" s="14"/>
      <c r="UWM392" s="14"/>
      <c r="UWN392" s="14"/>
      <c r="UWO392" s="14"/>
      <c r="UWP392" s="14"/>
      <c r="UWQ392" s="14"/>
      <c r="UWR392" s="14"/>
      <c r="UWS392" s="14"/>
      <c r="UWT392" s="14"/>
      <c r="UWU392" s="14"/>
      <c r="UWV392" s="14"/>
      <c r="UWW392" s="14"/>
      <c r="UWX392" s="14"/>
      <c r="UWY392" s="14"/>
      <c r="UWZ392" s="14"/>
      <c r="UXA392" s="14"/>
      <c r="UXB392" s="14"/>
      <c r="UXC392" s="14"/>
      <c r="UXD392" s="14"/>
      <c r="UXE392" s="14"/>
      <c r="UXF392" s="14"/>
      <c r="UXG392" s="14"/>
      <c r="UXH392" s="14"/>
      <c r="UXI392" s="14"/>
      <c r="UXJ392" s="14"/>
      <c r="UXK392" s="14"/>
      <c r="UXL392" s="14"/>
      <c r="UXM392" s="14"/>
      <c r="UXN392" s="14"/>
      <c r="UXO392" s="14"/>
      <c r="UXP392" s="14"/>
      <c r="UXQ392" s="14"/>
      <c r="UXR392" s="14"/>
      <c r="UXS392" s="14"/>
      <c r="UXT392" s="14"/>
      <c r="UXU392" s="14"/>
      <c r="UXV392" s="14"/>
      <c r="UXW392" s="14"/>
      <c r="UXX392" s="14"/>
      <c r="UXY392" s="14"/>
      <c r="UXZ392" s="14"/>
      <c r="UYA392" s="14"/>
      <c r="UYB392" s="14"/>
      <c r="UYC392" s="14"/>
      <c r="UYD392" s="14"/>
      <c r="UYE392" s="14"/>
      <c r="UYF392" s="14"/>
      <c r="UYG392" s="14"/>
      <c r="UYH392" s="14"/>
      <c r="UYI392" s="14"/>
      <c r="UYJ392" s="14"/>
      <c r="UYK392" s="14"/>
      <c r="UYL392" s="14"/>
      <c r="UYM392" s="14"/>
      <c r="UYN392" s="14"/>
      <c r="UYO392" s="14"/>
      <c r="UYP392" s="14"/>
      <c r="UYQ392" s="14"/>
      <c r="UYR392" s="14"/>
      <c r="UYS392" s="14"/>
      <c r="UYT392" s="14"/>
      <c r="UYU392" s="14"/>
      <c r="UYV392" s="14"/>
      <c r="UYW392" s="14"/>
      <c r="UYX392" s="14"/>
      <c r="UYY392" s="14"/>
      <c r="UYZ392" s="14"/>
      <c r="UZA392" s="14"/>
      <c r="UZB392" s="14"/>
      <c r="UZC392" s="14"/>
      <c r="UZD392" s="14"/>
      <c r="UZE392" s="14"/>
      <c r="UZF392" s="14"/>
      <c r="UZG392" s="14"/>
      <c r="UZH392" s="14"/>
      <c r="UZI392" s="14"/>
      <c r="UZJ392" s="14"/>
      <c r="UZK392" s="14"/>
      <c r="UZL392" s="14"/>
      <c r="UZM392" s="14"/>
      <c r="UZN392" s="14"/>
      <c r="UZO392" s="14"/>
      <c r="UZP392" s="14"/>
      <c r="UZQ392" s="14"/>
      <c r="UZR392" s="14"/>
      <c r="UZS392" s="14"/>
      <c r="UZT392" s="14"/>
      <c r="UZU392" s="14"/>
      <c r="UZV392" s="14"/>
      <c r="UZW392" s="14"/>
      <c r="UZX392" s="14"/>
      <c r="UZY392" s="14"/>
      <c r="UZZ392" s="14"/>
      <c r="VAA392" s="14"/>
      <c r="VAB392" s="14"/>
      <c r="VAC392" s="14"/>
      <c r="VAD392" s="14"/>
      <c r="VAE392" s="14"/>
      <c r="VAF392" s="14"/>
      <c r="VAG392" s="14"/>
      <c r="VAH392" s="14"/>
      <c r="VAI392" s="14"/>
      <c r="VAJ392" s="14"/>
      <c r="VAK392" s="14"/>
      <c r="VAL392" s="14"/>
      <c r="VAM392" s="14"/>
      <c r="VAN392" s="14"/>
      <c r="VAO392" s="14"/>
      <c r="VAP392" s="14"/>
      <c r="VAQ392" s="14"/>
      <c r="VAR392" s="14"/>
      <c r="VAS392" s="14"/>
      <c r="VAT392" s="14"/>
      <c r="VAU392" s="14"/>
      <c r="VAV392" s="14"/>
      <c r="VAW392" s="14"/>
      <c r="VAX392" s="14"/>
      <c r="VAY392" s="14"/>
      <c r="VAZ392" s="14"/>
      <c r="VBA392" s="14"/>
      <c r="VBB392" s="14"/>
      <c r="VBC392" s="14"/>
      <c r="VBD392" s="14"/>
      <c r="VBE392" s="14"/>
      <c r="VBF392" s="14"/>
      <c r="VBG392" s="14"/>
      <c r="VBH392" s="14"/>
      <c r="VBI392" s="14"/>
      <c r="VBJ392" s="14"/>
      <c r="VBK392" s="14"/>
      <c r="VBL392" s="14"/>
      <c r="VBM392" s="14"/>
      <c r="VBN392" s="14"/>
      <c r="VBO392" s="14"/>
      <c r="VBP392" s="14"/>
      <c r="VBQ392" s="14"/>
      <c r="VBR392" s="14"/>
      <c r="VBS392" s="14"/>
      <c r="VBT392" s="14"/>
      <c r="VBU392" s="14"/>
      <c r="VBV392" s="14"/>
      <c r="VBW392" s="14"/>
      <c r="VBX392" s="14"/>
      <c r="VBY392" s="14"/>
      <c r="VBZ392" s="14"/>
      <c r="VCA392" s="14"/>
      <c r="VCB392" s="14"/>
      <c r="VCC392" s="14"/>
      <c r="VCD392" s="14"/>
      <c r="VCE392" s="14"/>
      <c r="VCF392" s="14"/>
      <c r="VCG392" s="14"/>
      <c r="VCH392" s="14"/>
      <c r="VCI392" s="14"/>
      <c r="VCJ392" s="14"/>
      <c r="VCK392" s="14"/>
      <c r="VCL392" s="14"/>
      <c r="VCM392" s="14"/>
      <c r="VCN392" s="14"/>
      <c r="VCO392" s="14"/>
      <c r="VCP392" s="14"/>
      <c r="VCQ392" s="14"/>
      <c r="VCR392" s="14"/>
      <c r="VCS392" s="14"/>
      <c r="VCT392" s="14"/>
      <c r="VCU392" s="14"/>
      <c r="VCV392" s="14"/>
      <c r="VCW392" s="14"/>
      <c r="VCX392" s="14"/>
      <c r="VCY392" s="14"/>
      <c r="VCZ392" s="14"/>
      <c r="VDA392" s="14"/>
      <c r="VDB392" s="14"/>
      <c r="VDC392" s="14"/>
      <c r="VDD392" s="14"/>
      <c r="VDE392" s="14"/>
      <c r="VDF392" s="14"/>
      <c r="VDG392" s="14"/>
      <c r="VDH392" s="14"/>
      <c r="VDI392" s="14"/>
      <c r="VDJ392" s="14"/>
      <c r="VDK392" s="14"/>
      <c r="VDL392" s="14"/>
      <c r="VDM392" s="14"/>
      <c r="VDN392" s="14"/>
      <c r="VDO392" s="14"/>
      <c r="VDP392" s="14"/>
      <c r="VDQ392" s="14"/>
      <c r="VDR392" s="14"/>
      <c r="VDS392" s="14"/>
      <c r="VDT392" s="14"/>
      <c r="VDU392" s="14"/>
      <c r="VDV392" s="14"/>
      <c r="VDW392" s="14"/>
      <c r="VDX392" s="14"/>
      <c r="VDY392" s="14"/>
      <c r="VDZ392" s="14"/>
      <c r="VEA392" s="14"/>
      <c r="VEB392" s="14"/>
      <c r="VEC392" s="14"/>
      <c r="VED392" s="14"/>
      <c r="VEE392" s="14"/>
      <c r="VEF392" s="14"/>
      <c r="VEG392" s="14"/>
      <c r="VEH392" s="14"/>
      <c r="VEI392" s="14"/>
      <c r="VEJ392" s="14"/>
      <c r="VEK392" s="14"/>
      <c r="VEL392" s="14"/>
      <c r="VEM392" s="14"/>
      <c r="VEN392" s="14"/>
      <c r="VEO392" s="14"/>
      <c r="VEP392" s="14"/>
      <c r="VEQ392" s="14"/>
      <c r="VER392" s="14"/>
      <c r="VES392" s="14"/>
      <c r="VET392" s="14"/>
      <c r="VEU392" s="14"/>
      <c r="VEV392" s="14"/>
      <c r="VEW392" s="14"/>
      <c r="VEX392" s="14"/>
      <c r="VEY392" s="14"/>
      <c r="VEZ392" s="14"/>
      <c r="VFA392" s="14"/>
      <c r="VFB392" s="14"/>
      <c r="VFC392" s="14"/>
      <c r="VFD392" s="14"/>
      <c r="VFE392" s="14"/>
      <c r="VFF392" s="14"/>
      <c r="VFG392" s="14"/>
      <c r="VFH392" s="14"/>
      <c r="VFI392" s="14"/>
      <c r="VFJ392" s="14"/>
      <c r="VFK392" s="14"/>
      <c r="VFL392" s="14"/>
      <c r="VFM392" s="14"/>
      <c r="VFN392" s="14"/>
      <c r="VFO392" s="14"/>
      <c r="VFP392" s="14"/>
      <c r="VFQ392" s="14"/>
      <c r="VFR392" s="14"/>
      <c r="VFS392" s="14"/>
      <c r="VFT392" s="14"/>
      <c r="VFU392" s="14"/>
      <c r="VFV392" s="14"/>
      <c r="VFW392" s="14"/>
      <c r="VFX392" s="14"/>
      <c r="VFY392" s="14"/>
      <c r="VFZ392" s="14"/>
      <c r="VGA392" s="14"/>
      <c r="VGB392" s="14"/>
      <c r="VGC392" s="14"/>
      <c r="VGD392" s="14"/>
      <c r="VGE392" s="14"/>
      <c r="VGF392" s="14"/>
      <c r="VGG392" s="14"/>
      <c r="VGH392" s="14"/>
      <c r="VGI392" s="14"/>
      <c r="VGJ392" s="14"/>
      <c r="VGK392" s="14"/>
      <c r="VGL392" s="14"/>
      <c r="VGM392" s="14"/>
      <c r="VGN392" s="14"/>
      <c r="VGO392" s="14"/>
      <c r="VGP392" s="14"/>
      <c r="VGQ392" s="14"/>
      <c r="VGR392" s="14"/>
      <c r="VGS392" s="14"/>
      <c r="VGT392" s="14"/>
      <c r="VGU392" s="14"/>
      <c r="VGV392" s="14"/>
      <c r="VGW392" s="14"/>
      <c r="VGX392" s="14"/>
      <c r="VGY392" s="14"/>
      <c r="VGZ392" s="14"/>
      <c r="VHA392" s="14"/>
      <c r="VHB392" s="14"/>
      <c r="VHC392" s="14"/>
      <c r="VHD392" s="14"/>
      <c r="VHE392" s="14"/>
      <c r="VHF392" s="14"/>
      <c r="VHG392" s="14"/>
      <c r="VHH392" s="14"/>
      <c r="VHI392" s="14"/>
      <c r="VHJ392" s="14"/>
      <c r="VHK392" s="14"/>
      <c r="VHL392" s="14"/>
      <c r="VHM392" s="14"/>
      <c r="VHN392" s="14"/>
      <c r="VHO392" s="14"/>
      <c r="VHP392" s="14"/>
      <c r="VHQ392" s="14"/>
      <c r="VHR392" s="14"/>
      <c r="VHS392" s="14"/>
      <c r="VHT392" s="14"/>
      <c r="VHU392" s="14"/>
      <c r="VHV392" s="14"/>
      <c r="VHW392" s="14"/>
      <c r="VHX392" s="14"/>
      <c r="VHY392" s="14"/>
      <c r="VHZ392" s="14"/>
      <c r="VIA392" s="14"/>
      <c r="VIB392" s="14"/>
      <c r="VIC392" s="14"/>
      <c r="VID392" s="14"/>
      <c r="VIE392" s="14"/>
      <c r="VIF392" s="14"/>
      <c r="VIG392" s="14"/>
      <c r="VIH392" s="14"/>
      <c r="VII392" s="14"/>
      <c r="VIJ392" s="14"/>
      <c r="VIK392" s="14"/>
      <c r="VIL392" s="14"/>
      <c r="VIM392" s="14"/>
      <c r="VIN392" s="14"/>
      <c r="VIO392" s="14"/>
      <c r="VIP392" s="14"/>
      <c r="VIQ392" s="14"/>
      <c r="VIR392" s="14"/>
      <c r="VIS392" s="14"/>
      <c r="VIT392" s="14"/>
      <c r="VIU392" s="14"/>
      <c r="VIV392" s="14"/>
      <c r="VIW392" s="14"/>
      <c r="VIX392" s="14"/>
      <c r="VIY392" s="14"/>
      <c r="VIZ392" s="14"/>
      <c r="VJA392" s="14"/>
      <c r="VJB392" s="14"/>
      <c r="VJC392" s="14"/>
      <c r="VJD392" s="14"/>
      <c r="VJE392" s="14"/>
      <c r="VJF392" s="14"/>
      <c r="VJG392" s="14"/>
      <c r="VJH392" s="14"/>
      <c r="VJI392" s="14"/>
      <c r="VJJ392" s="14"/>
      <c r="VJK392" s="14"/>
      <c r="VJL392" s="14"/>
      <c r="VJM392" s="14"/>
      <c r="VJN392" s="14"/>
      <c r="VJO392" s="14"/>
      <c r="VJP392" s="14"/>
      <c r="VJQ392" s="14"/>
      <c r="VJR392" s="14"/>
      <c r="VJS392" s="14"/>
      <c r="VJT392" s="14"/>
      <c r="VJU392" s="14"/>
      <c r="VJV392" s="14"/>
      <c r="VJW392" s="14"/>
      <c r="VJX392" s="14"/>
      <c r="VJY392" s="14"/>
      <c r="VJZ392" s="14"/>
      <c r="VKA392" s="14"/>
      <c r="VKB392" s="14"/>
      <c r="VKC392" s="14"/>
      <c r="VKD392" s="14"/>
      <c r="VKE392" s="14"/>
      <c r="VKF392" s="14"/>
      <c r="VKG392" s="14"/>
      <c r="VKH392" s="14"/>
      <c r="VKI392" s="14"/>
      <c r="VKJ392" s="14"/>
      <c r="VKK392" s="14"/>
      <c r="VKL392" s="14"/>
      <c r="VKM392" s="14"/>
      <c r="VKN392" s="14"/>
      <c r="VKO392" s="14"/>
      <c r="VKP392" s="14"/>
      <c r="VKQ392" s="14"/>
      <c r="VKR392" s="14"/>
      <c r="VKS392" s="14"/>
      <c r="VKT392" s="14"/>
      <c r="VKU392" s="14"/>
      <c r="VKV392" s="14"/>
      <c r="VKW392" s="14"/>
      <c r="VKX392" s="14"/>
      <c r="VKY392" s="14"/>
      <c r="VKZ392" s="14"/>
      <c r="VLA392" s="14"/>
      <c r="VLB392" s="14"/>
      <c r="VLC392" s="14"/>
      <c r="VLD392" s="14"/>
      <c r="VLE392" s="14"/>
      <c r="VLF392" s="14"/>
      <c r="VLG392" s="14"/>
      <c r="VLH392" s="14"/>
      <c r="VLI392" s="14"/>
      <c r="VLJ392" s="14"/>
      <c r="VLK392" s="14"/>
      <c r="VLL392" s="14"/>
      <c r="VLM392" s="14"/>
      <c r="VLN392" s="14"/>
      <c r="VLO392" s="14"/>
      <c r="VLP392" s="14"/>
      <c r="VLQ392" s="14"/>
      <c r="VLR392" s="14"/>
      <c r="VLS392" s="14"/>
      <c r="VLT392" s="14"/>
      <c r="VLU392" s="14"/>
      <c r="VLV392" s="14"/>
      <c r="VLW392" s="14"/>
      <c r="VLX392" s="14"/>
      <c r="VLY392" s="14"/>
      <c r="VLZ392" s="14"/>
      <c r="VMA392" s="14"/>
      <c r="VMB392" s="14"/>
      <c r="VMC392" s="14"/>
      <c r="VMD392" s="14"/>
      <c r="VME392" s="14"/>
      <c r="VMF392" s="14"/>
      <c r="VMG392" s="14"/>
      <c r="VMH392" s="14"/>
      <c r="VMI392" s="14"/>
      <c r="VMJ392" s="14"/>
      <c r="VMK392" s="14"/>
      <c r="VML392" s="14"/>
      <c r="VMM392" s="14"/>
      <c r="VMN392" s="14"/>
      <c r="VMO392" s="14"/>
      <c r="VMP392" s="14"/>
      <c r="VMQ392" s="14"/>
      <c r="VMR392" s="14"/>
      <c r="VMS392" s="14"/>
      <c r="VMT392" s="14"/>
      <c r="VMU392" s="14"/>
      <c r="VMV392" s="14"/>
      <c r="VMW392" s="14"/>
      <c r="VMX392" s="14"/>
      <c r="VMY392" s="14"/>
      <c r="VMZ392" s="14"/>
      <c r="VNA392" s="14"/>
      <c r="VNB392" s="14"/>
      <c r="VNC392" s="14"/>
      <c r="VND392" s="14"/>
      <c r="VNE392" s="14"/>
      <c r="VNF392" s="14"/>
      <c r="VNG392" s="14"/>
      <c r="VNH392" s="14"/>
      <c r="VNI392" s="14"/>
      <c r="VNJ392" s="14"/>
      <c r="VNK392" s="14"/>
      <c r="VNL392" s="14"/>
      <c r="VNM392" s="14"/>
      <c r="VNN392" s="14"/>
      <c r="VNO392" s="14"/>
      <c r="VNP392" s="14"/>
      <c r="VNQ392" s="14"/>
      <c r="VNR392" s="14"/>
      <c r="VNS392" s="14"/>
      <c r="VNT392" s="14"/>
      <c r="VNU392" s="14"/>
      <c r="VNV392" s="14"/>
      <c r="VNW392" s="14"/>
      <c r="VNX392" s="14"/>
      <c r="VNY392" s="14"/>
      <c r="VNZ392" s="14"/>
      <c r="VOA392" s="14"/>
      <c r="VOB392" s="14"/>
      <c r="VOC392" s="14"/>
      <c r="VOD392" s="14"/>
      <c r="VOE392" s="14"/>
      <c r="VOF392" s="14"/>
      <c r="VOG392" s="14"/>
      <c r="VOH392" s="14"/>
      <c r="VOI392" s="14"/>
      <c r="VOJ392" s="14"/>
      <c r="VOK392" s="14"/>
      <c r="VOL392" s="14"/>
      <c r="VOM392" s="14"/>
      <c r="VON392" s="14"/>
      <c r="VOO392" s="14"/>
      <c r="VOP392" s="14"/>
      <c r="VOQ392" s="14"/>
      <c r="VOR392" s="14"/>
      <c r="VOS392" s="14"/>
      <c r="VOT392" s="14"/>
      <c r="VOU392" s="14"/>
      <c r="VOV392" s="14"/>
      <c r="VOW392" s="14"/>
      <c r="VOX392" s="14"/>
      <c r="VOY392" s="14"/>
      <c r="VOZ392" s="14"/>
      <c r="VPA392" s="14"/>
      <c r="VPB392" s="14"/>
      <c r="VPC392" s="14"/>
      <c r="VPD392" s="14"/>
      <c r="VPE392" s="14"/>
      <c r="VPF392" s="14"/>
      <c r="VPG392" s="14"/>
      <c r="VPH392" s="14"/>
      <c r="VPI392" s="14"/>
      <c r="VPJ392" s="14"/>
      <c r="VPK392" s="14"/>
      <c r="VPL392" s="14"/>
      <c r="VPM392" s="14"/>
      <c r="VPN392" s="14"/>
      <c r="VPO392" s="14"/>
      <c r="VPP392" s="14"/>
      <c r="VPQ392" s="14"/>
      <c r="VPR392" s="14"/>
      <c r="VPS392" s="14"/>
      <c r="VPT392" s="14"/>
      <c r="VPU392" s="14"/>
      <c r="VPV392" s="14"/>
      <c r="VPW392" s="14"/>
      <c r="VPX392" s="14"/>
      <c r="VPY392" s="14"/>
      <c r="VPZ392" s="14"/>
      <c r="VQA392" s="14"/>
      <c r="VQB392" s="14"/>
      <c r="VQC392" s="14"/>
      <c r="VQD392" s="14"/>
      <c r="VQE392" s="14"/>
      <c r="VQF392" s="14"/>
      <c r="VQG392" s="14"/>
      <c r="VQH392" s="14"/>
      <c r="VQI392" s="14"/>
      <c r="VQJ392" s="14"/>
      <c r="VQK392" s="14"/>
      <c r="VQL392" s="14"/>
      <c r="VQM392" s="14"/>
      <c r="VQN392" s="14"/>
      <c r="VQO392" s="14"/>
      <c r="VQP392" s="14"/>
      <c r="VQQ392" s="14"/>
      <c r="VQR392" s="14"/>
      <c r="VQS392" s="14"/>
      <c r="VQT392" s="14"/>
      <c r="VQU392" s="14"/>
      <c r="VQV392" s="14"/>
      <c r="VQW392" s="14"/>
      <c r="VQX392" s="14"/>
      <c r="VQY392" s="14"/>
      <c r="VQZ392" s="14"/>
      <c r="VRA392" s="14"/>
      <c r="VRB392" s="14"/>
      <c r="VRC392" s="14"/>
      <c r="VRD392" s="14"/>
      <c r="VRE392" s="14"/>
      <c r="VRF392" s="14"/>
      <c r="VRG392" s="14"/>
      <c r="VRH392" s="14"/>
      <c r="VRI392" s="14"/>
      <c r="VRJ392" s="14"/>
      <c r="VRK392" s="14"/>
      <c r="VRL392" s="14"/>
      <c r="VRM392" s="14"/>
      <c r="VRN392" s="14"/>
      <c r="VRO392" s="14"/>
      <c r="VRP392" s="14"/>
      <c r="VRQ392" s="14"/>
      <c r="VRR392" s="14"/>
      <c r="VRS392" s="14"/>
      <c r="VRT392" s="14"/>
      <c r="VRU392" s="14"/>
      <c r="VRV392" s="14"/>
      <c r="VRW392" s="14"/>
      <c r="VRX392" s="14"/>
      <c r="VRY392" s="14"/>
      <c r="VRZ392" s="14"/>
      <c r="VSA392" s="14"/>
      <c r="VSB392" s="14"/>
      <c r="VSC392" s="14"/>
      <c r="VSD392" s="14"/>
      <c r="VSE392" s="14"/>
      <c r="VSF392" s="14"/>
      <c r="VSG392" s="14"/>
      <c r="VSH392" s="14"/>
      <c r="VSI392" s="14"/>
      <c r="VSJ392" s="14"/>
      <c r="VSK392" s="14"/>
      <c r="VSL392" s="14"/>
      <c r="VSM392" s="14"/>
      <c r="VSN392" s="14"/>
      <c r="VSO392" s="14"/>
      <c r="VSP392" s="14"/>
      <c r="VSQ392" s="14"/>
      <c r="VSR392" s="14"/>
      <c r="VSS392" s="14"/>
      <c r="VST392" s="14"/>
      <c r="VSU392" s="14"/>
      <c r="VSV392" s="14"/>
      <c r="VSW392" s="14"/>
      <c r="VSX392" s="14"/>
      <c r="VSY392" s="14"/>
      <c r="VSZ392" s="14"/>
      <c r="VTA392" s="14"/>
      <c r="VTB392" s="14"/>
      <c r="VTC392" s="14"/>
      <c r="VTD392" s="14"/>
      <c r="VTE392" s="14"/>
      <c r="VTF392" s="14"/>
      <c r="VTG392" s="14"/>
      <c r="VTH392" s="14"/>
      <c r="VTI392" s="14"/>
      <c r="VTJ392" s="14"/>
      <c r="VTK392" s="14"/>
      <c r="VTL392" s="14"/>
      <c r="VTM392" s="14"/>
      <c r="VTN392" s="14"/>
      <c r="VTO392" s="14"/>
      <c r="VTP392" s="14"/>
      <c r="VTQ392" s="14"/>
      <c r="VTR392" s="14"/>
      <c r="VTS392" s="14"/>
      <c r="VTT392" s="14"/>
      <c r="VTU392" s="14"/>
      <c r="VTV392" s="14"/>
      <c r="VTW392" s="14"/>
      <c r="VTX392" s="14"/>
      <c r="VTY392" s="14"/>
      <c r="VTZ392" s="14"/>
      <c r="VUA392" s="14"/>
      <c r="VUB392" s="14"/>
      <c r="VUC392" s="14"/>
      <c r="VUD392" s="14"/>
      <c r="VUE392" s="14"/>
      <c r="VUF392" s="14"/>
      <c r="VUG392" s="14"/>
      <c r="VUH392" s="14"/>
      <c r="VUI392" s="14"/>
      <c r="VUJ392" s="14"/>
      <c r="VUK392" s="14"/>
      <c r="VUL392" s="14"/>
      <c r="VUM392" s="14"/>
      <c r="VUN392" s="14"/>
      <c r="VUO392" s="14"/>
      <c r="VUP392" s="14"/>
      <c r="VUQ392" s="14"/>
      <c r="VUR392" s="14"/>
      <c r="VUS392" s="14"/>
      <c r="VUT392" s="14"/>
      <c r="VUU392" s="14"/>
      <c r="VUV392" s="14"/>
      <c r="VUW392" s="14"/>
      <c r="VUX392" s="14"/>
      <c r="VUY392" s="14"/>
      <c r="VUZ392" s="14"/>
      <c r="VVA392" s="14"/>
      <c r="VVB392" s="14"/>
      <c r="VVC392" s="14"/>
      <c r="VVD392" s="14"/>
      <c r="VVE392" s="14"/>
      <c r="VVF392" s="14"/>
      <c r="VVG392" s="14"/>
      <c r="VVH392" s="14"/>
      <c r="VVI392" s="14"/>
      <c r="VVJ392" s="14"/>
      <c r="VVK392" s="14"/>
      <c r="VVL392" s="14"/>
      <c r="VVM392" s="14"/>
      <c r="VVN392" s="14"/>
      <c r="VVO392" s="14"/>
      <c r="VVP392" s="14"/>
      <c r="VVQ392" s="14"/>
      <c r="VVR392" s="14"/>
      <c r="VVS392" s="14"/>
      <c r="VVT392" s="14"/>
      <c r="VVU392" s="14"/>
      <c r="VVV392" s="14"/>
      <c r="VVW392" s="14"/>
      <c r="VVX392" s="14"/>
      <c r="VVY392" s="14"/>
      <c r="VVZ392" s="14"/>
      <c r="VWA392" s="14"/>
      <c r="VWB392" s="14"/>
      <c r="VWC392" s="14"/>
      <c r="VWD392" s="14"/>
      <c r="VWE392" s="14"/>
      <c r="VWF392" s="14"/>
      <c r="VWG392" s="14"/>
      <c r="VWH392" s="14"/>
      <c r="VWI392" s="14"/>
      <c r="VWJ392" s="14"/>
      <c r="VWK392" s="14"/>
      <c r="VWL392" s="14"/>
      <c r="VWM392" s="14"/>
      <c r="VWN392" s="14"/>
      <c r="VWO392" s="14"/>
      <c r="VWP392" s="14"/>
      <c r="VWQ392" s="14"/>
      <c r="VWR392" s="14"/>
      <c r="VWS392" s="14"/>
      <c r="VWT392" s="14"/>
      <c r="VWU392" s="14"/>
      <c r="VWV392" s="14"/>
      <c r="VWW392" s="14"/>
      <c r="VWX392" s="14"/>
      <c r="VWY392" s="14"/>
      <c r="VWZ392" s="14"/>
      <c r="VXA392" s="14"/>
      <c r="VXB392" s="14"/>
      <c r="VXC392" s="14"/>
      <c r="VXD392" s="14"/>
      <c r="VXE392" s="14"/>
      <c r="VXF392" s="14"/>
      <c r="VXG392" s="14"/>
      <c r="VXH392" s="14"/>
      <c r="VXI392" s="14"/>
      <c r="VXJ392" s="14"/>
      <c r="VXK392" s="14"/>
      <c r="VXL392" s="14"/>
      <c r="VXM392" s="14"/>
      <c r="VXN392" s="14"/>
      <c r="VXO392" s="14"/>
      <c r="VXP392" s="14"/>
      <c r="VXQ392" s="14"/>
      <c r="VXR392" s="14"/>
      <c r="VXS392" s="14"/>
      <c r="VXT392" s="14"/>
      <c r="VXU392" s="14"/>
      <c r="VXV392" s="14"/>
      <c r="VXW392" s="14"/>
      <c r="VXX392" s="14"/>
      <c r="VXY392" s="14"/>
      <c r="VXZ392" s="14"/>
      <c r="VYA392" s="14"/>
      <c r="VYB392" s="14"/>
      <c r="VYC392" s="14"/>
      <c r="VYD392" s="14"/>
      <c r="VYE392" s="14"/>
      <c r="VYF392" s="14"/>
      <c r="VYG392" s="14"/>
      <c r="VYH392" s="14"/>
      <c r="VYI392" s="14"/>
      <c r="VYJ392" s="14"/>
      <c r="VYK392" s="14"/>
      <c r="VYL392" s="14"/>
      <c r="VYM392" s="14"/>
      <c r="VYN392" s="14"/>
      <c r="VYO392" s="14"/>
      <c r="VYP392" s="14"/>
      <c r="VYQ392" s="14"/>
      <c r="VYR392" s="14"/>
      <c r="VYS392" s="14"/>
      <c r="VYT392" s="14"/>
      <c r="VYU392" s="14"/>
      <c r="VYV392" s="14"/>
      <c r="VYW392" s="14"/>
      <c r="VYX392" s="14"/>
      <c r="VYY392" s="14"/>
      <c r="VYZ392" s="14"/>
      <c r="VZA392" s="14"/>
      <c r="VZB392" s="14"/>
      <c r="VZC392" s="14"/>
      <c r="VZD392" s="14"/>
      <c r="VZE392" s="14"/>
      <c r="VZF392" s="14"/>
      <c r="VZG392" s="14"/>
      <c r="VZH392" s="14"/>
      <c r="VZI392" s="14"/>
      <c r="VZJ392" s="14"/>
      <c r="VZK392" s="14"/>
      <c r="VZL392" s="14"/>
      <c r="VZM392" s="14"/>
      <c r="VZN392" s="14"/>
      <c r="VZO392" s="14"/>
      <c r="VZP392" s="14"/>
      <c r="VZQ392" s="14"/>
      <c r="VZR392" s="14"/>
      <c r="VZS392" s="14"/>
      <c r="VZT392" s="14"/>
      <c r="VZU392" s="14"/>
      <c r="VZV392" s="14"/>
      <c r="VZW392" s="14"/>
      <c r="VZX392" s="14"/>
      <c r="VZY392" s="14"/>
      <c r="VZZ392" s="14"/>
      <c r="WAA392" s="14"/>
      <c r="WAB392" s="14"/>
      <c r="WAC392" s="14"/>
      <c r="WAD392" s="14"/>
      <c r="WAE392" s="14"/>
      <c r="WAF392" s="14"/>
      <c r="WAG392" s="14"/>
      <c r="WAH392" s="14"/>
      <c r="WAI392" s="14"/>
      <c r="WAJ392" s="14"/>
      <c r="WAK392" s="14"/>
      <c r="WAL392" s="14"/>
      <c r="WAM392" s="14"/>
      <c r="WAN392" s="14"/>
      <c r="WAO392" s="14"/>
      <c r="WAP392" s="14"/>
      <c r="WAQ392" s="14"/>
      <c r="WAR392" s="14"/>
      <c r="WAS392" s="14"/>
      <c r="WAT392" s="14"/>
      <c r="WAU392" s="14"/>
      <c r="WAV392" s="14"/>
      <c r="WAW392" s="14"/>
      <c r="WAX392" s="14"/>
      <c r="WAY392" s="14"/>
      <c r="WAZ392" s="14"/>
      <c r="WBA392" s="14"/>
      <c r="WBB392" s="14"/>
      <c r="WBC392" s="14"/>
      <c r="WBD392" s="14"/>
      <c r="WBE392" s="14"/>
      <c r="WBF392" s="14"/>
      <c r="WBG392" s="14"/>
      <c r="WBH392" s="14"/>
      <c r="WBI392" s="14"/>
      <c r="WBJ392" s="14"/>
      <c r="WBK392" s="14"/>
      <c r="WBL392" s="14"/>
      <c r="WBM392" s="14"/>
      <c r="WBN392" s="14"/>
      <c r="WBO392" s="14"/>
      <c r="WBP392" s="14"/>
      <c r="WBQ392" s="14"/>
      <c r="WBR392" s="14"/>
      <c r="WBS392" s="14"/>
      <c r="WBT392" s="14"/>
      <c r="WBU392" s="14"/>
      <c r="WBV392" s="14"/>
      <c r="WBW392" s="14"/>
      <c r="WBX392" s="14"/>
      <c r="WBY392" s="14"/>
      <c r="WBZ392" s="14"/>
      <c r="WCA392" s="14"/>
      <c r="WCB392" s="14"/>
      <c r="WCC392" s="14"/>
      <c r="WCD392" s="14"/>
      <c r="WCE392" s="14"/>
      <c r="WCF392" s="14"/>
      <c r="WCG392" s="14"/>
      <c r="WCH392" s="14"/>
      <c r="WCI392" s="14"/>
      <c r="WCJ392" s="14"/>
      <c r="WCK392" s="14"/>
      <c r="WCL392" s="14"/>
      <c r="WCM392" s="14"/>
      <c r="WCN392" s="14"/>
      <c r="WCO392" s="14"/>
      <c r="WCP392" s="14"/>
      <c r="WCQ392" s="14"/>
      <c r="WCR392" s="14"/>
      <c r="WCS392" s="14"/>
      <c r="WCT392" s="14"/>
      <c r="WCU392" s="14"/>
      <c r="WCV392" s="14"/>
      <c r="WCW392" s="14"/>
      <c r="WCX392" s="14"/>
      <c r="WCY392" s="14"/>
      <c r="WCZ392" s="14"/>
      <c r="WDA392" s="14"/>
      <c r="WDB392" s="14"/>
      <c r="WDC392" s="14"/>
      <c r="WDD392" s="14"/>
      <c r="WDE392" s="14"/>
      <c r="WDF392" s="14"/>
      <c r="WDG392" s="14"/>
      <c r="WDH392" s="14"/>
      <c r="WDI392" s="14"/>
      <c r="WDJ392" s="14"/>
      <c r="WDK392" s="14"/>
      <c r="WDL392" s="14"/>
      <c r="WDM392" s="14"/>
      <c r="WDN392" s="14"/>
      <c r="WDO392" s="14"/>
      <c r="WDP392" s="14"/>
      <c r="WDQ392" s="14"/>
      <c r="WDR392" s="14"/>
      <c r="WDS392" s="14"/>
      <c r="WDT392" s="14"/>
      <c r="WDU392" s="14"/>
      <c r="WDV392" s="14"/>
      <c r="WDW392" s="14"/>
      <c r="WDX392" s="14"/>
      <c r="WDY392" s="14"/>
      <c r="WDZ392" s="14"/>
      <c r="WEA392" s="14"/>
      <c r="WEB392" s="14"/>
      <c r="WEC392" s="14"/>
      <c r="WED392" s="14"/>
      <c r="WEE392" s="14"/>
      <c r="WEF392" s="14"/>
      <c r="WEG392" s="14"/>
      <c r="WEH392" s="14"/>
      <c r="WEI392" s="14"/>
      <c r="WEJ392" s="14"/>
      <c r="WEK392" s="14"/>
      <c r="WEL392" s="14"/>
      <c r="WEM392" s="14"/>
      <c r="WEN392" s="14"/>
      <c r="WEO392" s="14"/>
      <c r="WEP392" s="14"/>
      <c r="WEQ392" s="14"/>
      <c r="WER392" s="14"/>
      <c r="WES392" s="14"/>
      <c r="WET392" s="14"/>
      <c r="WEU392" s="14"/>
      <c r="WEV392" s="14"/>
      <c r="WEW392" s="14"/>
      <c r="WEX392" s="14"/>
      <c r="WEY392" s="14"/>
      <c r="WEZ392" s="14"/>
      <c r="WFA392" s="14"/>
      <c r="WFB392" s="14"/>
      <c r="WFC392" s="14"/>
      <c r="WFD392" s="14"/>
      <c r="WFE392" s="14"/>
      <c r="WFF392" s="14"/>
      <c r="WFG392" s="14"/>
      <c r="WFH392" s="14"/>
      <c r="WFI392" s="14"/>
      <c r="WFJ392" s="14"/>
      <c r="WFK392" s="14"/>
      <c r="WFL392" s="14"/>
      <c r="WFM392" s="14"/>
      <c r="WFN392" s="14"/>
      <c r="WFO392" s="14"/>
      <c r="WFP392" s="14"/>
      <c r="WFQ392" s="14"/>
      <c r="WFR392" s="14"/>
      <c r="WFS392" s="14"/>
      <c r="WFT392" s="14"/>
      <c r="WFU392" s="14"/>
      <c r="WFV392" s="14"/>
      <c r="WFW392" s="14"/>
      <c r="WFX392" s="14"/>
      <c r="WFY392" s="14"/>
      <c r="WFZ392" s="14"/>
      <c r="WGA392" s="14"/>
      <c r="WGB392" s="14"/>
      <c r="WGC392" s="14"/>
      <c r="WGD392" s="14"/>
      <c r="WGE392" s="14"/>
      <c r="WGF392" s="14"/>
      <c r="WGG392" s="14"/>
      <c r="WGH392" s="14"/>
      <c r="WGI392" s="14"/>
      <c r="WGJ392" s="14"/>
      <c r="WGK392" s="14"/>
      <c r="WGL392" s="14"/>
      <c r="WGM392" s="14"/>
      <c r="WGN392" s="14"/>
      <c r="WGO392" s="14"/>
      <c r="WGP392" s="14"/>
      <c r="WGQ392" s="14"/>
      <c r="WGR392" s="14"/>
      <c r="WGS392" s="14"/>
      <c r="WGT392" s="14"/>
      <c r="WGU392" s="14"/>
      <c r="WGV392" s="14"/>
      <c r="WGW392" s="14"/>
      <c r="WGX392" s="14"/>
      <c r="WGY392" s="14"/>
      <c r="WGZ392" s="14"/>
      <c r="WHA392" s="14"/>
      <c r="WHB392" s="14"/>
      <c r="WHC392" s="14"/>
      <c r="WHD392" s="14"/>
      <c r="WHE392" s="14"/>
      <c r="WHF392" s="14"/>
      <c r="WHG392" s="14"/>
      <c r="WHH392" s="14"/>
      <c r="WHI392" s="14"/>
      <c r="WHJ392" s="14"/>
      <c r="WHK392" s="14"/>
      <c r="WHL392" s="14"/>
      <c r="WHM392" s="14"/>
      <c r="WHN392" s="14"/>
      <c r="WHO392" s="14"/>
      <c r="WHP392" s="14"/>
      <c r="WHQ392" s="14"/>
      <c r="WHR392" s="14"/>
      <c r="WHS392" s="14"/>
      <c r="WHT392" s="14"/>
      <c r="WHU392" s="14"/>
      <c r="WHV392" s="14"/>
      <c r="WHW392" s="14"/>
      <c r="WHX392" s="14"/>
      <c r="WHY392" s="14"/>
      <c r="WHZ392" s="14"/>
      <c r="WIA392" s="14"/>
      <c r="WIB392" s="14"/>
      <c r="WIC392" s="14"/>
      <c r="WID392" s="14"/>
      <c r="WIE392" s="14"/>
      <c r="WIF392" s="14"/>
      <c r="WIG392" s="14"/>
      <c r="WIH392" s="14"/>
      <c r="WII392" s="14"/>
      <c r="WIJ392" s="14"/>
      <c r="WIK392" s="14"/>
      <c r="WIL392" s="14"/>
      <c r="WIM392" s="14"/>
      <c r="WIN392" s="14"/>
      <c r="WIO392" s="14"/>
      <c r="WIP392" s="14"/>
      <c r="WIQ392" s="14"/>
      <c r="WIR392" s="14"/>
      <c r="WIS392" s="14"/>
      <c r="WIT392" s="14"/>
      <c r="WIU392" s="14"/>
      <c r="WIV392" s="14"/>
      <c r="WIW392" s="14"/>
      <c r="WIX392" s="14"/>
      <c r="WIY392" s="14"/>
      <c r="WIZ392" s="14"/>
      <c r="WJA392" s="14"/>
      <c r="WJB392" s="14"/>
      <c r="WJC392" s="14"/>
      <c r="WJD392" s="14"/>
      <c r="WJE392" s="14"/>
      <c r="WJF392" s="14"/>
      <c r="WJG392" s="14"/>
      <c r="WJH392" s="14"/>
      <c r="WJI392" s="14"/>
      <c r="WJJ392" s="14"/>
      <c r="WJK392" s="14"/>
      <c r="WJL392" s="14"/>
      <c r="WJM392" s="14"/>
      <c r="WJN392" s="14"/>
      <c r="WJO392" s="14"/>
      <c r="WJP392" s="14"/>
      <c r="WJQ392" s="14"/>
      <c r="WJR392" s="14"/>
      <c r="WJS392" s="14"/>
      <c r="WJT392" s="14"/>
      <c r="WJU392" s="14"/>
      <c r="WJV392" s="14"/>
      <c r="WJW392" s="14"/>
      <c r="WJX392" s="14"/>
      <c r="WJY392" s="14"/>
      <c r="WJZ392" s="14"/>
      <c r="WKA392" s="14"/>
      <c r="WKB392" s="14"/>
      <c r="WKC392" s="14"/>
      <c r="WKD392" s="14"/>
      <c r="WKE392" s="14"/>
      <c r="WKF392" s="14"/>
      <c r="WKG392" s="14"/>
      <c r="WKH392" s="14"/>
      <c r="WKI392" s="14"/>
      <c r="WKJ392" s="14"/>
      <c r="WKK392" s="14"/>
      <c r="WKL392" s="14"/>
      <c r="WKM392" s="14"/>
      <c r="WKN392" s="14"/>
      <c r="WKO392" s="14"/>
      <c r="WKP392" s="14"/>
      <c r="WKQ392" s="14"/>
      <c r="WKR392" s="14"/>
      <c r="WKS392" s="14"/>
      <c r="WKT392" s="14"/>
      <c r="WKU392" s="14"/>
      <c r="WKV392" s="14"/>
      <c r="WKW392" s="14"/>
      <c r="WKX392" s="14"/>
      <c r="WKY392" s="14"/>
      <c r="WKZ392" s="14"/>
      <c r="WLA392" s="14"/>
      <c r="WLB392" s="14"/>
      <c r="WLC392" s="14"/>
      <c r="WLD392" s="14"/>
      <c r="WLE392" s="14"/>
      <c r="WLF392" s="14"/>
      <c r="WLG392" s="14"/>
      <c r="WLH392" s="14"/>
      <c r="WLI392" s="14"/>
      <c r="WLJ392" s="14"/>
      <c r="WLK392" s="14"/>
      <c r="WLL392" s="14"/>
      <c r="WLM392" s="14"/>
      <c r="WLN392" s="14"/>
      <c r="WLO392" s="14"/>
      <c r="WLP392" s="14"/>
      <c r="WLQ392" s="14"/>
      <c r="WLR392" s="14"/>
      <c r="WLS392" s="14"/>
      <c r="WLT392" s="14"/>
      <c r="WLU392" s="14"/>
      <c r="WLV392" s="14"/>
      <c r="WLW392" s="14"/>
      <c r="WLX392" s="14"/>
      <c r="WLY392" s="14"/>
      <c r="WLZ392" s="14"/>
      <c r="WMA392" s="14"/>
      <c r="WMB392" s="14"/>
      <c r="WMC392" s="14"/>
      <c r="WMD392" s="14"/>
      <c r="WME392" s="14"/>
      <c r="WMF392" s="14"/>
      <c r="WMG392" s="14"/>
      <c r="WMH392" s="14"/>
      <c r="WMI392" s="14"/>
      <c r="WMJ392" s="14"/>
      <c r="WMK392" s="14"/>
      <c r="WML392" s="14"/>
      <c r="WMM392" s="14"/>
      <c r="WMN392" s="14"/>
      <c r="WMO392" s="14"/>
      <c r="WMP392" s="14"/>
      <c r="WMQ392" s="14"/>
      <c r="WMR392" s="14"/>
      <c r="WMS392" s="14"/>
      <c r="WMT392" s="14"/>
      <c r="WMU392" s="14"/>
      <c r="WMV392" s="14"/>
      <c r="WMW392" s="14"/>
      <c r="WMX392" s="14"/>
      <c r="WMY392" s="14"/>
      <c r="WMZ392" s="14"/>
      <c r="WNA392" s="14"/>
      <c r="WNB392" s="14"/>
      <c r="WNC392" s="14"/>
      <c r="WND392" s="14"/>
      <c r="WNE392" s="14"/>
      <c r="WNF392" s="14"/>
      <c r="WNG392" s="14"/>
      <c r="WNH392" s="14"/>
      <c r="WNI392" s="14"/>
      <c r="WNJ392" s="14"/>
      <c r="WNK392" s="14"/>
      <c r="WNL392" s="14"/>
      <c r="WNM392" s="14"/>
      <c r="WNN392" s="14"/>
      <c r="WNO392" s="14"/>
      <c r="WNP392" s="14"/>
      <c r="WNQ392" s="14"/>
      <c r="WNR392" s="14"/>
      <c r="WNS392" s="14"/>
      <c r="WNT392" s="14"/>
      <c r="WNU392" s="14"/>
      <c r="WNV392" s="14"/>
      <c r="WNW392" s="14"/>
      <c r="WNX392" s="14"/>
      <c r="WNY392" s="14"/>
      <c r="WNZ392" s="14"/>
      <c r="WOA392" s="14"/>
      <c r="WOB392" s="14"/>
      <c r="WOC392" s="14"/>
      <c r="WOD392" s="14"/>
      <c r="WOE392" s="14"/>
      <c r="WOF392" s="14"/>
      <c r="WOG392" s="14"/>
      <c r="WOH392" s="14"/>
      <c r="WOI392" s="14"/>
      <c r="WOJ392" s="14"/>
      <c r="WOK392" s="14"/>
      <c r="WOL392" s="14"/>
      <c r="WOM392" s="14"/>
      <c r="WON392" s="14"/>
      <c r="WOO392" s="14"/>
      <c r="WOP392" s="14"/>
      <c r="WOQ392" s="14"/>
      <c r="WOR392" s="14"/>
      <c r="WOS392" s="14"/>
      <c r="WOT392" s="14"/>
      <c r="WOU392" s="14"/>
      <c r="WOV392" s="14"/>
      <c r="WOW392" s="14"/>
      <c r="WOX392" s="14"/>
      <c r="WOY392" s="14"/>
      <c r="WOZ392" s="14"/>
      <c r="WPA392" s="14"/>
      <c r="WPB392" s="14"/>
      <c r="WPC392" s="14"/>
      <c r="WPD392" s="14"/>
      <c r="WPE392" s="14"/>
      <c r="WPF392" s="14"/>
      <c r="WPG392" s="14"/>
      <c r="WPH392" s="14"/>
      <c r="WPI392" s="14"/>
      <c r="WPJ392" s="14"/>
      <c r="WPK392" s="14"/>
      <c r="WPL392" s="14"/>
      <c r="WPM392" s="14"/>
      <c r="WPN392" s="14"/>
      <c r="WPO392" s="14"/>
      <c r="WPP392" s="14"/>
      <c r="WPQ392" s="14"/>
      <c r="WPR392" s="14"/>
      <c r="WPS392" s="14"/>
      <c r="WPT392" s="14"/>
      <c r="WPU392" s="14"/>
      <c r="WPV392" s="14"/>
      <c r="WPW392" s="14"/>
      <c r="WPX392" s="14"/>
      <c r="WPY392" s="14"/>
      <c r="WPZ392" s="14"/>
      <c r="WQA392" s="14"/>
      <c r="WQB392" s="14"/>
      <c r="WQC392" s="14"/>
      <c r="WQD392" s="14"/>
      <c r="WQE392" s="14"/>
      <c r="WQF392" s="14"/>
      <c r="WQG392" s="14"/>
      <c r="WQH392" s="14"/>
      <c r="WQI392" s="14"/>
      <c r="WQJ392" s="14"/>
      <c r="WQK392" s="14"/>
      <c r="WQL392" s="14"/>
      <c r="WQM392" s="14"/>
      <c r="WQN392" s="14"/>
      <c r="WQO392" s="14"/>
      <c r="WQP392" s="14"/>
      <c r="WQQ392" s="14"/>
      <c r="WQR392" s="14"/>
      <c r="WQS392" s="14"/>
      <c r="WQT392" s="14"/>
      <c r="WQU392" s="14"/>
      <c r="WQV392" s="14"/>
      <c r="WQW392" s="14"/>
      <c r="WQX392" s="14"/>
      <c r="WQY392" s="14"/>
      <c r="WQZ392" s="14"/>
      <c r="WRA392" s="14"/>
      <c r="WRB392" s="14"/>
      <c r="WRC392" s="14"/>
      <c r="WRD392" s="14"/>
      <c r="WRE392" s="14"/>
      <c r="WRF392" s="14"/>
      <c r="WRG392" s="14"/>
      <c r="WRH392" s="14"/>
      <c r="WRI392" s="14"/>
      <c r="WRJ392" s="14"/>
      <c r="WRK392" s="14"/>
      <c r="WRL392" s="14"/>
      <c r="WRM392" s="14"/>
      <c r="WRN392" s="14"/>
      <c r="WRO392" s="14"/>
      <c r="WRP392" s="14"/>
      <c r="WRQ392" s="14"/>
      <c r="WRR392" s="14"/>
      <c r="WRS392" s="14"/>
      <c r="WRT392" s="14"/>
      <c r="WRU392" s="14"/>
      <c r="WRV392" s="14"/>
      <c r="WRW392" s="14"/>
      <c r="WRX392" s="14"/>
      <c r="WRY392" s="14"/>
      <c r="WRZ392" s="14"/>
      <c r="WSA392" s="14"/>
      <c r="WSB392" s="14"/>
      <c r="WSC392" s="14"/>
      <c r="WSD392" s="14"/>
      <c r="WSE392" s="14"/>
      <c r="WSF392" s="14"/>
      <c r="WSG392" s="14"/>
      <c r="WSH392" s="14"/>
      <c r="WSI392" s="14"/>
      <c r="WSJ392" s="14"/>
      <c r="WSK392" s="14"/>
      <c r="WSL392" s="14"/>
      <c r="WSM392" s="14"/>
      <c r="WSN392" s="14"/>
      <c r="WSO392" s="14"/>
      <c r="WSP392" s="14"/>
      <c r="WSQ392" s="14"/>
      <c r="WSR392" s="14"/>
      <c r="WSS392" s="14"/>
      <c r="WST392" s="14"/>
      <c r="WSU392" s="14"/>
      <c r="WSV392" s="14"/>
      <c r="WSW392" s="14"/>
      <c r="WSX392" s="14"/>
      <c r="WSY392" s="14"/>
      <c r="WSZ392" s="14"/>
      <c r="WTA392" s="14"/>
      <c r="WTB392" s="14"/>
      <c r="WTC392" s="14"/>
      <c r="WTD392" s="14"/>
      <c r="WTE392" s="14"/>
      <c r="WTF392" s="14"/>
      <c r="WTG392" s="14"/>
      <c r="WTH392" s="14"/>
      <c r="WTI392" s="14"/>
      <c r="WTJ392" s="14"/>
      <c r="WTK392" s="14"/>
      <c r="WTL392" s="14"/>
      <c r="WTM392" s="14"/>
      <c r="WTN392" s="14"/>
      <c r="WTO392" s="14"/>
      <c r="WTP392" s="14"/>
      <c r="WTQ392" s="14"/>
      <c r="WTR392" s="14"/>
      <c r="WTS392" s="14"/>
      <c r="WTT392" s="14"/>
      <c r="WTU392" s="14"/>
      <c r="WTV392" s="14"/>
      <c r="WTW392" s="14"/>
      <c r="WTX392" s="14"/>
      <c r="WTY392" s="14"/>
      <c r="WTZ392" s="14"/>
      <c r="WUA392" s="14"/>
      <c r="WUB392" s="14"/>
      <c r="WUC392" s="14"/>
      <c r="WUD392" s="14"/>
      <c r="WUE392" s="14"/>
      <c r="WUF392" s="14"/>
      <c r="WUG392" s="14"/>
      <c r="WUH392" s="14"/>
      <c r="WUI392" s="14"/>
      <c r="WUJ392" s="14"/>
      <c r="WUK392" s="14"/>
      <c r="WUL392" s="14"/>
      <c r="WUM392" s="14"/>
      <c r="WUN392" s="14"/>
      <c r="WUO392" s="14"/>
      <c r="WUP392" s="14"/>
      <c r="WUQ392" s="14"/>
      <c r="WUR392" s="14"/>
      <c r="WUS392" s="14"/>
      <c r="WUT392" s="14"/>
      <c r="WUU392" s="14"/>
      <c r="WUV392" s="14"/>
      <c r="WUW392" s="14"/>
      <c r="WUX392" s="14"/>
      <c r="WUY392" s="14"/>
      <c r="WUZ392" s="14"/>
      <c r="WVA392" s="14"/>
      <c r="WVB392" s="14"/>
      <c r="WVC392" s="14"/>
      <c r="WVD392" s="14"/>
      <c r="WVE392" s="14"/>
      <c r="WVF392" s="14"/>
      <c r="WVG392" s="14"/>
      <c r="WVH392" s="14"/>
      <c r="WVI392" s="14"/>
      <c r="WVJ392" s="14"/>
      <c r="WVK392" s="14"/>
      <c r="WVL392" s="14"/>
      <c r="WVM392" s="14"/>
      <c r="WVN392" s="14"/>
      <c r="WVO392" s="14"/>
      <c r="WVP392" s="14"/>
      <c r="WVQ392" s="14"/>
      <c r="WVR392" s="14"/>
      <c r="WVS392" s="14"/>
      <c r="WVT392" s="14"/>
      <c r="WVU392" s="14"/>
      <c r="WVV392" s="14"/>
      <c r="WVW392" s="14"/>
      <c r="WVX392" s="14"/>
      <c r="WVY392" s="14"/>
      <c r="WVZ392" s="14"/>
      <c r="WWA392" s="14"/>
      <c r="WWB392" s="14"/>
      <c r="WWC392" s="14"/>
      <c r="WWD392" s="14"/>
      <c r="WWE392" s="14"/>
      <c r="WWF392" s="14"/>
      <c r="WWG392" s="14"/>
      <c r="WWH392" s="14"/>
      <c r="WWI392" s="14"/>
      <c r="WWJ392" s="14"/>
      <c r="WWK392" s="14"/>
      <c r="WWL392" s="14"/>
      <c r="WWM392" s="14"/>
      <c r="WWN392" s="14"/>
      <c r="WWO392" s="14"/>
      <c r="WWP392" s="14"/>
      <c r="WWQ392" s="14"/>
      <c r="WWR392" s="14"/>
      <c r="WWS392" s="14"/>
      <c r="WWT392" s="14"/>
      <c r="WWU392" s="14"/>
      <c r="WWV392" s="14"/>
      <c r="WWW392" s="14"/>
      <c r="WWX392" s="14"/>
      <c r="WWY392" s="14"/>
      <c r="WWZ392" s="14"/>
      <c r="WXA392" s="14"/>
      <c r="WXB392" s="14"/>
      <c r="WXC392" s="14"/>
      <c r="WXD392" s="14"/>
      <c r="WXE392" s="14"/>
      <c r="WXF392" s="14"/>
      <c r="WXG392" s="14"/>
      <c r="WXH392" s="14"/>
      <c r="WXI392" s="14"/>
      <c r="WXJ392" s="14"/>
      <c r="WXK392" s="14"/>
      <c r="WXL392" s="14"/>
      <c r="WXM392" s="14"/>
      <c r="WXN392" s="14"/>
      <c r="WXO392" s="14"/>
      <c r="WXP392" s="14"/>
      <c r="WXQ392" s="14"/>
      <c r="WXR392" s="14"/>
      <c r="WXS392" s="14"/>
      <c r="WXT392" s="14"/>
      <c r="WXU392" s="14"/>
      <c r="WXV392" s="14"/>
      <c r="WXW392" s="14"/>
      <c r="WXX392" s="14"/>
      <c r="WXY392" s="14"/>
      <c r="WXZ392" s="14"/>
      <c r="WYA392" s="14"/>
      <c r="WYB392" s="14"/>
      <c r="WYC392" s="14"/>
      <c r="WYD392" s="14"/>
      <c r="WYE392" s="14"/>
      <c r="WYF392" s="14"/>
      <c r="WYG392" s="14"/>
      <c r="WYH392" s="14"/>
      <c r="WYI392" s="14"/>
      <c r="WYJ392" s="14"/>
      <c r="WYK392" s="14"/>
      <c r="WYL392" s="14"/>
      <c r="WYM392" s="14"/>
      <c r="WYN392" s="14"/>
      <c r="WYO392" s="14"/>
      <c r="WYP392" s="14"/>
      <c r="WYQ392" s="14"/>
      <c r="WYR392" s="14"/>
      <c r="WYS392" s="14"/>
      <c r="WYT392" s="14"/>
      <c r="WYU392" s="14"/>
      <c r="WYV392" s="14"/>
      <c r="WYW392" s="14"/>
      <c r="WYX392" s="14"/>
      <c r="WYY392" s="14"/>
      <c r="WYZ392" s="14"/>
      <c r="WZA392" s="14"/>
      <c r="WZB392" s="14"/>
      <c r="WZC392" s="14"/>
      <c r="WZD392" s="14"/>
      <c r="WZE392" s="14"/>
      <c r="WZF392" s="14"/>
      <c r="WZG392" s="14"/>
      <c r="WZH392" s="14"/>
      <c r="WZI392" s="14"/>
      <c r="WZJ392" s="14"/>
      <c r="WZK392" s="14"/>
      <c r="WZL392" s="14"/>
      <c r="WZM392" s="14"/>
      <c r="WZN392" s="14"/>
      <c r="WZO392" s="14"/>
      <c r="WZP392" s="14"/>
      <c r="WZQ392" s="14"/>
      <c r="WZR392" s="14"/>
      <c r="WZS392" s="14"/>
      <c r="WZT392" s="14"/>
      <c r="WZU392" s="14"/>
      <c r="WZV392" s="14"/>
      <c r="WZW392" s="14"/>
      <c r="WZX392" s="14"/>
      <c r="WZY392" s="14"/>
      <c r="WZZ392" s="14"/>
      <c r="XAA392" s="14"/>
      <c r="XAB392" s="14"/>
      <c r="XAC392" s="14"/>
      <c r="XAD392" s="14"/>
      <c r="XAE392" s="14"/>
      <c r="XAF392" s="14"/>
      <c r="XAG392" s="14"/>
      <c r="XAH392" s="14"/>
      <c r="XAI392" s="14"/>
      <c r="XAJ392" s="14"/>
      <c r="XAK392" s="14"/>
      <c r="XAL392" s="14"/>
      <c r="XAM392" s="14"/>
      <c r="XAN392" s="14"/>
      <c r="XAO392" s="14"/>
      <c r="XAP392" s="14"/>
      <c r="XAQ392" s="14"/>
      <c r="XAR392" s="14"/>
      <c r="XAS392" s="14"/>
      <c r="XAT392" s="14"/>
      <c r="XAU392" s="14"/>
      <c r="XAV392" s="14"/>
      <c r="XAW392" s="14"/>
      <c r="XAX392" s="14"/>
      <c r="XAY392" s="14"/>
      <c r="XAZ392" s="14"/>
      <c r="XBA392" s="14"/>
      <c r="XBB392" s="14"/>
      <c r="XBC392" s="14"/>
      <c r="XBD392" s="14"/>
      <c r="XBE392" s="14"/>
      <c r="XBF392" s="14"/>
      <c r="XBG392" s="14"/>
      <c r="XBH392" s="14"/>
      <c r="XBI392" s="14"/>
      <c r="XBJ392" s="14"/>
      <c r="XBK392" s="14"/>
      <c r="XBL392" s="14"/>
      <c r="XBM392" s="14"/>
      <c r="XBN392" s="14"/>
      <c r="XBO392" s="14"/>
      <c r="XBP392" s="14"/>
      <c r="XBQ392" s="14"/>
      <c r="XBR392" s="14"/>
      <c r="XBS392" s="14"/>
      <c r="XBT392" s="14"/>
      <c r="XBU392" s="14"/>
      <c r="XBV392" s="14"/>
      <c r="XBW392" s="14"/>
      <c r="XBX392" s="14"/>
      <c r="XBY392" s="14"/>
      <c r="XBZ392" s="14"/>
      <c r="XCA392" s="14"/>
      <c r="XCB392" s="14"/>
      <c r="XCC392" s="14"/>
      <c r="XCD392" s="14"/>
      <c r="XCE392" s="14"/>
      <c r="XCF392" s="14"/>
      <c r="XCG392" s="14"/>
      <c r="XCH392" s="14"/>
      <c r="XCI392" s="14"/>
      <c r="XCJ392" s="14"/>
      <c r="XCK392" s="14"/>
      <c r="XCL392" s="14"/>
      <c r="XCM392" s="14"/>
      <c r="XCN392" s="14"/>
      <c r="XCO392" s="14"/>
      <c r="XCP392" s="14"/>
      <c r="XCQ392" s="14"/>
      <c r="XCR392" s="14"/>
      <c r="XCS392" s="14"/>
      <c r="XCT392" s="14"/>
      <c r="XCU392" s="14"/>
      <c r="XCV392" s="14"/>
      <c r="XCW392" s="14"/>
      <c r="XCX392" s="14"/>
      <c r="XCY392" s="14"/>
      <c r="XCZ392" s="14"/>
      <c r="XDA392" s="14"/>
      <c r="XDB392" s="14"/>
      <c r="XDC392" s="14"/>
      <c r="XDD392" s="14"/>
      <c r="XDE392" s="14"/>
      <c r="XDF392" s="14"/>
      <c r="XDG392" s="14"/>
      <c r="XDH392" s="14"/>
      <c r="XDI392" s="14"/>
      <c r="XDJ392" s="14"/>
      <c r="XDK392" s="14"/>
      <c r="XDL392" s="14"/>
      <c r="XDM392" s="14"/>
      <c r="XDN392" s="14"/>
      <c r="XDO392" s="14"/>
      <c r="XDP392" s="14"/>
      <c r="XDQ392" s="14"/>
      <c r="XDR392" s="14"/>
      <c r="XDS392" s="14"/>
      <c r="XDT392" s="14"/>
      <c r="XDU392" s="14"/>
      <c r="XDV392" s="14"/>
      <c r="XDW392" s="14"/>
      <c r="XDX392" s="14"/>
      <c r="XDY392" s="14"/>
      <c r="XDZ392" s="14"/>
      <c r="XEA392" s="14"/>
      <c r="XEB392" s="14"/>
      <c r="XEC392" s="14"/>
      <c r="XED392" s="14"/>
      <c r="XEE392" s="14"/>
      <c r="XEF392" s="14"/>
      <c r="XEG392" s="14"/>
      <c r="XEH392" s="14"/>
      <c r="XEI392" s="14"/>
      <c r="XEJ392" s="14"/>
      <c r="XEK392" s="14"/>
      <c r="XEL392" s="14"/>
      <c r="XEM392" s="14"/>
      <c r="XEN392" s="14"/>
      <c r="XEO392" s="14"/>
      <c r="XEP392" s="14"/>
      <c r="XEQ392" s="14"/>
      <c r="XER392" s="14"/>
      <c r="XES392" s="14"/>
      <c r="XET392" s="14"/>
      <c r="XEU392" s="14"/>
      <c r="XEV392" s="14"/>
      <c r="XEW392" s="14"/>
      <c r="XEX392" s="14"/>
      <c r="XEY392" s="14"/>
      <c r="XEZ392" s="14"/>
      <c r="XFA392" s="14"/>
      <c r="XFB392" s="14"/>
      <c r="XFC392" s="14"/>
      <c r="XFD392" s="14"/>
    </row>
    <row r="393" spans="1:164 13283:16384">
      <c r="A393" s="27" t="s">
        <v>7</v>
      </c>
      <c r="B393" s="4" t="s">
        <v>649</v>
      </c>
      <c r="C393" s="4" t="s">
        <v>9</v>
      </c>
      <c r="D393" s="49" t="s">
        <v>650</v>
      </c>
      <c r="E393" s="10" t="s">
        <v>408</v>
      </c>
      <c r="F393" s="11">
        <v>105</v>
      </c>
      <c r="G393" s="40">
        <v>59.37</v>
      </c>
      <c r="H393" s="71">
        <f t="shared" ref="H393:H406" si="276">+G393*$T$7</f>
        <v>57.722987809943994</v>
      </c>
      <c r="I393" s="83">
        <v>42.55</v>
      </c>
      <c r="J393" s="71">
        <f t="shared" ref="J393:J406" si="277">+I393*$T$7</f>
        <v>41.369599651559994</v>
      </c>
      <c r="K393" s="71">
        <f t="shared" ref="K393:K406" si="278">+H393+J393</f>
        <v>99.092587461503996</v>
      </c>
      <c r="L393" s="81">
        <v>74.209999999999994</v>
      </c>
      <c r="M393" s="71">
        <f t="shared" ref="M393:M406" si="279">+L393*$T$7</f>
        <v>72.151304116151991</v>
      </c>
      <c r="N393" s="81">
        <v>53.19</v>
      </c>
      <c r="O393" s="71">
        <f t="shared" ref="O393:O406" si="280">+N393*$T$7</f>
        <v>51.714430210727997</v>
      </c>
      <c r="P393" s="71">
        <f t="shared" ref="P393:P406" si="281">+M393+O393</f>
        <v>123.86573432687999</v>
      </c>
      <c r="Q393" s="71">
        <f t="shared" ref="Q393:Q406" si="282">+M393*F393</f>
        <v>7575.8869321959592</v>
      </c>
      <c r="R393" s="72">
        <f t="shared" ref="R393:R406" si="283">+O393*F393</f>
        <v>5430.0151721264401</v>
      </c>
      <c r="S393" s="71">
        <f t="shared" ref="S393:S406" si="284">+Q393+R393</f>
        <v>13005.902104322398</v>
      </c>
      <c r="V393" s="107">
        <v>13377.26</v>
      </c>
      <c r="X393" s="120">
        <f t="shared" ref="X393:X456" si="285">+V393-S393</f>
        <v>371.35789567760185</v>
      </c>
      <c r="Z393" s="120"/>
    </row>
    <row r="394" spans="1:164 13283:16384">
      <c r="A394" s="27" t="s">
        <v>12</v>
      </c>
      <c r="B394" s="4" t="s">
        <v>651</v>
      </c>
      <c r="C394" s="4" t="s">
        <v>9</v>
      </c>
      <c r="D394" s="49" t="s">
        <v>652</v>
      </c>
      <c r="E394" s="10" t="s">
        <v>119</v>
      </c>
      <c r="F394" s="11">
        <v>75</v>
      </c>
      <c r="G394" s="40">
        <v>36.65</v>
      </c>
      <c r="H394" s="71">
        <f t="shared" si="276"/>
        <v>35.633274435479997</v>
      </c>
      <c r="I394" s="83">
        <v>28.71</v>
      </c>
      <c r="J394" s="71">
        <f t="shared" si="277"/>
        <v>27.913541856551998</v>
      </c>
      <c r="K394" s="71">
        <f t="shared" si="278"/>
        <v>63.546816292031991</v>
      </c>
      <c r="L394" s="81">
        <v>45.81</v>
      </c>
      <c r="M394" s="71">
        <f t="shared" si="279"/>
        <v>44.539162398072001</v>
      </c>
      <c r="N394" s="81">
        <v>35.89</v>
      </c>
      <c r="O394" s="71">
        <f t="shared" si="280"/>
        <v>34.894357966968002</v>
      </c>
      <c r="P394" s="71">
        <f t="shared" si="281"/>
        <v>79.43352036504001</v>
      </c>
      <c r="Q394" s="71">
        <f t="shared" si="282"/>
        <v>3340.4371798554002</v>
      </c>
      <c r="R394" s="72">
        <f t="shared" si="283"/>
        <v>2617.0768475226</v>
      </c>
      <c r="S394" s="71">
        <f t="shared" si="284"/>
        <v>5957.5140273779998</v>
      </c>
      <c r="V394" s="107">
        <v>6127.5</v>
      </c>
      <c r="X394" s="120">
        <f t="shared" si="285"/>
        <v>169.98597262200019</v>
      </c>
      <c r="Z394" s="120"/>
    </row>
    <row r="395" spans="1:164 13283:16384">
      <c r="A395" s="27" t="s">
        <v>15</v>
      </c>
      <c r="B395" s="4" t="s">
        <v>653</v>
      </c>
      <c r="C395" s="4" t="s">
        <v>9</v>
      </c>
      <c r="D395" s="49" t="s">
        <v>654</v>
      </c>
      <c r="E395" s="10" t="s">
        <v>310</v>
      </c>
      <c r="F395" s="11">
        <v>150</v>
      </c>
      <c r="G395" s="40">
        <v>1.92</v>
      </c>
      <c r="H395" s="71">
        <f t="shared" si="276"/>
        <v>1.8667363415039999</v>
      </c>
      <c r="I395" s="83">
        <v>1.42</v>
      </c>
      <c r="J395" s="71">
        <f t="shared" si="277"/>
        <v>1.3806070859039998</v>
      </c>
      <c r="K395" s="71">
        <f t="shared" si="278"/>
        <v>3.2473434274079995</v>
      </c>
      <c r="L395" s="81">
        <v>2.4</v>
      </c>
      <c r="M395" s="71">
        <f t="shared" si="279"/>
        <v>2.3334204268799996</v>
      </c>
      <c r="N395" s="81">
        <v>1.77</v>
      </c>
      <c r="O395" s="71">
        <f t="shared" si="280"/>
        <v>1.7208975648239999</v>
      </c>
      <c r="P395" s="71">
        <f t="shared" si="281"/>
        <v>4.054317991704</v>
      </c>
      <c r="Q395" s="71">
        <f t="shared" si="282"/>
        <v>350.01306403199993</v>
      </c>
      <c r="R395" s="72">
        <f t="shared" si="283"/>
        <v>258.13463472360002</v>
      </c>
      <c r="S395" s="71">
        <f t="shared" si="284"/>
        <v>608.1476987556</v>
      </c>
      <c r="V395" s="106">
        <v>625.95000000000005</v>
      </c>
      <c r="X395" s="120">
        <f t="shared" si="285"/>
        <v>17.802301244400041</v>
      </c>
      <c r="Z395" s="120"/>
    </row>
    <row r="396" spans="1:164 13283:16384">
      <c r="A396" s="27" t="s">
        <v>18</v>
      </c>
      <c r="B396" s="4" t="s">
        <v>430</v>
      </c>
      <c r="C396" s="4" t="s">
        <v>9</v>
      </c>
      <c r="D396" s="49" t="s">
        <v>655</v>
      </c>
      <c r="E396" s="10" t="s">
        <v>119</v>
      </c>
      <c r="F396" s="5">
        <v>140</v>
      </c>
      <c r="G396" s="40">
        <v>52.22</v>
      </c>
      <c r="H396" s="71">
        <f t="shared" si="276"/>
        <v>50.771339454863998</v>
      </c>
      <c r="I396" s="83">
        <v>32.049999999999997</v>
      </c>
      <c r="J396" s="71">
        <f t="shared" si="277"/>
        <v>31.160885283959995</v>
      </c>
      <c r="K396" s="71">
        <f t="shared" si="278"/>
        <v>81.93222473882399</v>
      </c>
      <c r="L396" s="81">
        <v>65.28</v>
      </c>
      <c r="M396" s="71">
        <f t="shared" si="279"/>
        <v>63.469035611136</v>
      </c>
      <c r="N396" s="81">
        <v>40.06</v>
      </c>
      <c r="O396" s="71">
        <f t="shared" si="280"/>
        <v>38.948675958671998</v>
      </c>
      <c r="P396" s="71">
        <f t="shared" si="281"/>
        <v>102.41771156980801</v>
      </c>
      <c r="Q396" s="71">
        <f t="shared" si="282"/>
        <v>8885.6649855590404</v>
      </c>
      <c r="R396" s="72">
        <f t="shared" si="283"/>
        <v>5452.8146342140799</v>
      </c>
      <c r="S396" s="71">
        <f t="shared" si="284"/>
        <v>14338.479619773119</v>
      </c>
      <c r="V396" s="107">
        <v>14747.25</v>
      </c>
      <c r="X396" s="120">
        <f t="shared" si="285"/>
        <v>408.77038022688066</v>
      </c>
      <c r="Z396" s="120"/>
    </row>
    <row r="397" spans="1:164 13283:16384">
      <c r="A397" s="27" t="s">
        <v>21</v>
      </c>
      <c r="B397" s="4" t="s">
        <v>656</v>
      </c>
      <c r="C397" s="4" t="s">
        <v>9</v>
      </c>
      <c r="D397" s="49" t="s">
        <v>657</v>
      </c>
      <c r="E397" s="10" t="s">
        <v>310</v>
      </c>
      <c r="F397" s="11">
        <v>15</v>
      </c>
      <c r="G397" s="40">
        <v>11.66</v>
      </c>
      <c r="H397" s="71">
        <f t="shared" si="276"/>
        <v>11.336534240592</v>
      </c>
      <c r="I397" s="83">
        <v>22.69</v>
      </c>
      <c r="J397" s="71">
        <f t="shared" si="277"/>
        <v>22.060545619128</v>
      </c>
      <c r="K397" s="71">
        <f t="shared" si="278"/>
        <v>33.397079859720002</v>
      </c>
      <c r="L397" s="81">
        <v>14.58</v>
      </c>
      <c r="M397" s="71">
        <f t="shared" si="279"/>
        <v>14.175529093295999</v>
      </c>
      <c r="N397" s="81">
        <v>28.37</v>
      </c>
      <c r="O397" s="71">
        <f t="shared" si="280"/>
        <v>27.582973962743999</v>
      </c>
      <c r="P397" s="71">
        <f t="shared" si="281"/>
        <v>41.758503056039999</v>
      </c>
      <c r="Q397" s="71">
        <f t="shared" si="282"/>
        <v>212.63293639943998</v>
      </c>
      <c r="R397" s="72">
        <f t="shared" si="283"/>
        <v>413.74460944115998</v>
      </c>
      <c r="S397" s="71">
        <f t="shared" si="284"/>
        <v>626.37754584059996</v>
      </c>
      <c r="V397" s="106">
        <v>644.15</v>
      </c>
      <c r="X397" s="120">
        <f t="shared" si="285"/>
        <v>17.772454159400013</v>
      </c>
      <c r="Z397" s="120"/>
    </row>
    <row r="398" spans="1:164 13283:16384" ht="24">
      <c r="A398" s="27" t="s">
        <v>43</v>
      </c>
      <c r="B398" s="4" t="s">
        <v>658</v>
      </c>
      <c r="C398" s="4" t="s">
        <v>9</v>
      </c>
      <c r="D398" s="50" t="s">
        <v>1414</v>
      </c>
      <c r="E398" s="10" t="s">
        <v>310</v>
      </c>
      <c r="F398" s="11">
        <v>70</v>
      </c>
      <c r="G398" s="40">
        <v>1.04</v>
      </c>
      <c r="H398" s="71">
        <f t="shared" si="276"/>
        <v>1.0111488516480001</v>
      </c>
      <c r="I398" s="83">
        <v>0.56999999999999995</v>
      </c>
      <c r="J398" s="71">
        <f t="shared" si="277"/>
        <v>0.55418735138399988</v>
      </c>
      <c r="K398" s="71">
        <f t="shared" si="278"/>
        <v>1.5653362030319999</v>
      </c>
      <c r="L398" s="81">
        <v>1.3</v>
      </c>
      <c r="M398" s="71">
        <f t="shared" si="279"/>
        <v>1.26393606456</v>
      </c>
      <c r="N398" s="81">
        <v>0.71</v>
      </c>
      <c r="O398" s="71">
        <f t="shared" si="280"/>
        <v>0.69030354295199992</v>
      </c>
      <c r="P398" s="71">
        <f t="shared" si="281"/>
        <v>1.9542396075119999</v>
      </c>
      <c r="Q398" s="71">
        <f t="shared" si="282"/>
        <v>88.475524519199993</v>
      </c>
      <c r="R398" s="72">
        <f t="shared" si="283"/>
        <v>48.321248006639991</v>
      </c>
      <c r="S398" s="71">
        <f t="shared" si="284"/>
        <v>136.79677252583997</v>
      </c>
      <c r="V398" s="106">
        <v>140.63999999999999</v>
      </c>
      <c r="X398" s="120">
        <f t="shared" si="285"/>
        <v>3.8432274741600168</v>
      </c>
      <c r="Z398" s="120"/>
    </row>
    <row r="399" spans="1:164 13283:16384" ht="24">
      <c r="A399" s="27" t="s">
        <v>73</v>
      </c>
      <c r="B399" s="4" t="s">
        <v>659</v>
      </c>
      <c r="C399" s="4" t="s">
        <v>9</v>
      </c>
      <c r="D399" s="49" t="s">
        <v>660</v>
      </c>
      <c r="E399" s="10" t="s">
        <v>310</v>
      </c>
      <c r="F399" s="11">
        <v>13</v>
      </c>
      <c r="G399" s="40">
        <v>39.65</v>
      </c>
      <c r="H399" s="71">
        <f t="shared" si="276"/>
        <v>38.55004996908</v>
      </c>
      <c r="I399" s="83">
        <v>8.5500000000000007</v>
      </c>
      <c r="J399" s="71">
        <f t="shared" si="277"/>
        <v>8.31281027076</v>
      </c>
      <c r="K399" s="71">
        <f t="shared" si="278"/>
        <v>46.862860239840003</v>
      </c>
      <c r="L399" s="81">
        <v>49.56</v>
      </c>
      <c r="M399" s="71">
        <f t="shared" si="279"/>
        <v>48.185131815071998</v>
      </c>
      <c r="N399" s="81">
        <v>10.69</v>
      </c>
      <c r="O399" s="71">
        <f t="shared" si="280"/>
        <v>10.393443484728</v>
      </c>
      <c r="P399" s="71">
        <f t="shared" si="281"/>
        <v>58.578575299799994</v>
      </c>
      <c r="Q399" s="71">
        <f t="shared" si="282"/>
        <v>626.40671359593603</v>
      </c>
      <c r="R399" s="72">
        <f t="shared" si="283"/>
        <v>135.11476530146399</v>
      </c>
      <c r="S399" s="71">
        <f t="shared" si="284"/>
        <v>761.52147889740002</v>
      </c>
      <c r="V399" s="106">
        <v>783.25</v>
      </c>
      <c r="X399" s="120">
        <f t="shared" si="285"/>
        <v>21.728521102599984</v>
      </c>
      <c r="Z399" s="120"/>
    </row>
    <row r="400" spans="1:164 13283:16384">
      <c r="A400" s="27" t="s">
        <v>76</v>
      </c>
      <c r="B400" s="4" t="s">
        <v>661</v>
      </c>
      <c r="C400" s="4" t="s">
        <v>9</v>
      </c>
      <c r="D400" s="49" t="s">
        <v>662</v>
      </c>
      <c r="E400" s="10" t="s">
        <v>310</v>
      </c>
      <c r="F400" s="11">
        <v>14</v>
      </c>
      <c r="G400" s="40">
        <v>95.28</v>
      </c>
      <c r="H400" s="71">
        <f t="shared" si="276"/>
        <v>92.636790947135992</v>
      </c>
      <c r="I400" s="83">
        <v>11.73</v>
      </c>
      <c r="J400" s="71">
        <f t="shared" si="277"/>
        <v>11.404592336376</v>
      </c>
      <c r="K400" s="71">
        <f t="shared" si="278"/>
        <v>104.04138328351199</v>
      </c>
      <c r="L400" s="81">
        <v>119.1</v>
      </c>
      <c r="M400" s="71">
        <f t="shared" si="279"/>
        <v>115.79598868391999</v>
      </c>
      <c r="N400" s="81">
        <v>14.66</v>
      </c>
      <c r="O400" s="71">
        <f t="shared" si="280"/>
        <v>14.253309774191999</v>
      </c>
      <c r="P400" s="71">
        <f t="shared" si="281"/>
        <v>130.04929845811199</v>
      </c>
      <c r="Q400" s="71">
        <f t="shared" si="282"/>
        <v>1621.1438415748798</v>
      </c>
      <c r="R400" s="72">
        <f t="shared" si="283"/>
        <v>199.54633683868798</v>
      </c>
      <c r="S400" s="71">
        <f t="shared" si="284"/>
        <v>1820.6901784135678</v>
      </c>
      <c r="V400" s="107">
        <v>1872.68</v>
      </c>
      <c r="X400" s="120">
        <f t="shared" si="285"/>
        <v>51.989821586432299</v>
      </c>
      <c r="Z400" s="120"/>
    </row>
    <row r="401" spans="1:164 13283:16384" ht="24">
      <c r="A401" s="27" t="s">
        <v>79</v>
      </c>
      <c r="B401" s="4" t="s">
        <v>663</v>
      </c>
      <c r="C401" s="4" t="s">
        <v>9</v>
      </c>
      <c r="D401" s="52" t="s">
        <v>1415</v>
      </c>
      <c r="E401" s="9" t="s">
        <v>1313</v>
      </c>
      <c r="F401" s="12">
        <v>22</v>
      </c>
      <c r="G401" s="40">
        <v>271.08999999999997</v>
      </c>
      <c r="H401" s="71">
        <f t="shared" si="276"/>
        <v>263.56955980120796</v>
      </c>
      <c r="I401" s="83">
        <v>60.99</v>
      </c>
      <c r="J401" s="71">
        <f t="shared" si="277"/>
        <v>59.298046598088</v>
      </c>
      <c r="K401" s="71">
        <f t="shared" si="278"/>
        <v>322.86760639929594</v>
      </c>
      <c r="L401" s="81">
        <v>338.86</v>
      </c>
      <c r="M401" s="71">
        <f t="shared" si="279"/>
        <v>329.459519105232</v>
      </c>
      <c r="N401" s="81">
        <v>76.239999999999995</v>
      </c>
      <c r="O401" s="71">
        <f t="shared" si="280"/>
        <v>74.124988893887988</v>
      </c>
      <c r="P401" s="71">
        <f t="shared" si="281"/>
        <v>403.58450799911998</v>
      </c>
      <c r="Q401" s="71">
        <f t="shared" si="282"/>
        <v>7248.1094203151042</v>
      </c>
      <c r="R401" s="72">
        <f t="shared" si="283"/>
        <v>1630.7497556655358</v>
      </c>
      <c r="S401" s="71">
        <f t="shared" si="284"/>
        <v>8878.8591759806404</v>
      </c>
      <c r="V401" s="107">
        <v>9132.23</v>
      </c>
      <c r="X401" s="120">
        <f t="shared" si="285"/>
        <v>253.37082401935913</v>
      </c>
      <c r="Z401" s="120"/>
    </row>
    <row r="402" spans="1:164 13283:16384">
      <c r="A402" s="27" t="s">
        <v>82</v>
      </c>
      <c r="B402" s="4" t="s">
        <v>586</v>
      </c>
      <c r="C402" s="4" t="s">
        <v>9</v>
      </c>
      <c r="D402" s="49" t="s">
        <v>664</v>
      </c>
      <c r="E402" s="10" t="s">
        <v>408</v>
      </c>
      <c r="F402" s="11">
        <v>30</v>
      </c>
      <c r="G402" s="40">
        <v>6.96</v>
      </c>
      <c r="H402" s="71">
        <f t="shared" si="276"/>
        <v>6.766919237952</v>
      </c>
      <c r="I402" s="83">
        <v>15.81</v>
      </c>
      <c r="J402" s="71">
        <f t="shared" si="277"/>
        <v>15.371407062072</v>
      </c>
      <c r="K402" s="71">
        <f t="shared" si="278"/>
        <v>22.138326300024001</v>
      </c>
      <c r="L402" s="81">
        <v>8.6999999999999993</v>
      </c>
      <c r="M402" s="71">
        <f t="shared" si="279"/>
        <v>8.458649047439998</v>
      </c>
      <c r="N402" s="81">
        <v>19.760000000000002</v>
      </c>
      <c r="O402" s="71">
        <f t="shared" si="280"/>
        <v>19.211828181312001</v>
      </c>
      <c r="P402" s="71">
        <f t="shared" si="281"/>
        <v>27.670477228751999</v>
      </c>
      <c r="Q402" s="71">
        <f t="shared" si="282"/>
        <v>253.75947142319995</v>
      </c>
      <c r="R402" s="72">
        <f t="shared" si="283"/>
        <v>576.35484543936002</v>
      </c>
      <c r="S402" s="71">
        <f t="shared" si="284"/>
        <v>830.11431686255992</v>
      </c>
      <c r="V402" s="106">
        <v>853.88</v>
      </c>
      <c r="X402" s="120">
        <f t="shared" si="285"/>
        <v>23.765683137440078</v>
      </c>
      <c r="Z402" s="120"/>
    </row>
    <row r="403" spans="1:164 13283:16384">
      <c r="A403" s="27" t="s">
        <v>85</v>
      </c>
      <c r="B403" s="4" t="s">
        <v>665</v>
      </c>
      <c r="C403" s="4" t="s">
        <v>9</v>
      </c>
      <c r="D403" s="52" t="s">
        <v>1416</v>
      </c>
      <c r="E403" s="9" t="s">
        <v>1314</v>
      </c>
      <c r="F403" s="12">
        <v>400</v>
      </c>
      <c r="G403" s="40">
        <v>10.42</v>
      </c>
      <c r="H403" s="71">
        <f t="shared" si="276"/>
        <v>10.130933686703999</v>
      </c>
      <c r="I403" s="83">
        <v>4.49</v>
      </c>
      <c r="J403" s="71">
        <f t="shared" si="277"/>
        <v>4.3654407152879999</v>
      </c>
      <c r="K403" s="71">
        <f t="shared" si="278"/>
        <v>14.496374401992</v>
      </c>
      <c r="L403" s="81">
        <v>13.03</v>
      </c>
      <c r="M403" s="71">
        <f t="shared" si="279"/>
        <v>12.668528400935999</v>
      </c>
      <c r="N403" s="81">
        <v>5.61</v>
      </c>
      <c r="O403" s="71">
        <f t="shared" si="280"/>
        <v>5.4543702478320002</v>
      </c>
      <c r="P403" s="71">
        <f t="shared" si="281"/>
        <v>18.122898648768</v>
      </c>
      <c r="Q403" s="71">
        <f t="shared" si="282"/>
        <v>5067.4113603743999</v>
      </c>
      <c r="R403" s="72">
        <f t="shared" si="283"/>
        <v>2181.7480991328002</v>
      </c>
      <c r="S403" s="71">
        <f t="shared" si="284"/>
        <v>7249.1594595072002</v>
      </c>
      <c r="V403" s="107">
        <v>7455.8</v>
      </c>
      <c r="X403" s="120">
        <f t="shared" si="285"/>
        <v>206.64054049280003</v>
      </c>
      <c r="Z403" s="120"/>
    </row>
    <row r="404" spans="1:164 13283:16384">
      <c r="A404" s="27" t="s">
        <v>88</v>
      </c>
      <c r="B404" s="36" t="s">
        <v>1474</v>
      </c>
      <c r="C404" s="4" t="s">
        <v>9</v>
      </c>
      <c r="D404" s="52" t="s">
        <v>1417</v>
      </c>
      <c r="E404" s="9" t="s">
        <v>1314</v>
      </c>
      <c r="F404" s="12">
        <v>500</v>
      </c>
      <c r="G404" s="40">
        <v>15.68</v>
      </c>
      <c r="H404" s="71">
        <f t="shared" si="276"/>
        <v>15.245013455615998</v>
      </c>
      <c r="I404" s="83">
        <v>15.81</v>
      </c>
      <c r="J404" s="71">
        <f t="shared" si="277"/>
        <v>15.371407062072</v>
      </c>
      <c r="K404" s="71">
        <f t="shared" si="278"/>
        <v>30.616420517687999</v>
      </c>
      <c r="L404" s="81">
        <v>19.600000000000001</v>
      </c>
      <c r="M404" s="71">
        <f t="shared" si="279"/>
        <v>19.056266819520001</v>
      </c>
      <c r="N404" s="81">
        <v>19.760000000000002</v>
      </c>
      <c r="O404" s="71">
        <f t="shared" si="280"/>
        <v>19.211828181312001</v>
      </c>
      <c r="P404" s="71">
        <f t="shared" si="281"/>
        <v>38.268095000832005</v>
      </c>
      <c r="Q404" s="71">
        <f t="shared" si="282"/>
        <v>9528.1334097600011</v>
      </c>
      <c r="R404" s="72">
        <f t="shared" si="283"/>
        <v>9605.9140906560006</v>
      </c>
      <c r="S404" s="71">
        <f t="shared" si="284"/>
        <v>19134.047500416003</v>
      </c>
      <c r="V404" s="107">
        <v>19681.25</v>
      </c>
      <c r="X404" s="120">
        <f t="shared" si="285"/>
        <v>547.20249958399654</v>
      </c>
      <c r="Z404" s="120"/>
    </row>
    <row r="405" spans="1:164 13283:16384">
      <c r="A405" s="27" t="s">
        <v>91</v>
      </c>
      <c r="B405" s="36" t="s">
        <v>651</v>
      </c>
      <c r="C405" s="4" t="s">
        <v>9</v>
      </c>
      <c r="D405" s="52" t="s">
        <v>1418</v>
      </c>
      <c r="E405" s="9" t="s">
        <v>1314</v>
      </c>
      <c r="F405" s="12">
        <v>120</v>
      </c>
      <c r="G405" s="40">
        <v>36.65</v>
      </c>
      <c r="H405" s="71">
        <f t="shared" si="276"/>
        <v>35.633274435479997</v>
      </c>
      <c r="I405" s="83">
        <v>28.71</v>
      </c>
      <c r="J405" s="71">
        <f t="shared" si="277"/>
        <v>27.913541856551998</v>
      </c>
      <c r="K405" s="71">
        <f t="shared" si="278"/>
        <v>63.546816292031991</v>
      </c>
      <c r="L405" s="81">
        <v>45.81</v>
      </c>
      <c r="M405" s="71">
        <f t="shared" si="279"/>
        <v>44.539162398072001</v>
      </c>
      <c r="N405" s="81">
        <v>35.89</v>
      </c>
      <c r="O405" s="71">
        <f t="shared" si="280"/>
        <v>34.894357966968002</v>
      </c>
      <c r="P405" s="71">
        <f t="shared" si="281"/>
        <v>79.43352036504001</v>
      </c>
      <c r="Q405" s="71">
        <f t="shared" si="282"/>
        <v>5344.6994877686402</v>
      </c>
      <c r="R405" s="72">
        <f t="shared" si="283"/>
        <v>4187.3229560361606</v>
      </c>
      <c r="S405" s="71">
        <f t="shared" si="284"/>
        <v>9532.0224438048008</v>
      </c>
      <c r="V405" s="107">
        <v>9804</v>
      </c>
      <c r="X405" s="120">
        <f t="shared" si="285"/>
        <v>271.97755619519921</v>
      </c>
      <c r="Z405" s="120"/>
    </row>
    <row r="406" spans="1:164 13283:16384">
      <c r="A406" s="27" t="s">
        <v>95</v>
      </c>
      <c r="B406" s="36" t="s">
        <v>430</v>
      </c>
      <c r="C406" s="4" t="s">
        <v>9</v>
      </c>
      <c r="D406" s="52" t="s">
        <v>1419</v>
      </c>
      <c r="E406" s="9" t="s">
        <v>1314</v>
      </c>
      <c r="F406" s="12">
        <v>250</v>
      </c>
      <c r="G406" s="40">
        <v>52.22</v>
      </c>
      <c r="H406" s="71">
        <f t="shared" si="276"/>
        <v>50.771339454863998</v>
      </c>
      <c r="I406" s="83">
        <v>32.049999999999997</v>
      </c>
      <c r="J406" s="71">
        <f t="shared" si="277"/>
        <v>31.160885283959995</v>
      </c>
      <c r="K406" s="71">
        <f t="shared" si="278"/>
        <v>81.93222473882399</v>
      </c>
      <c r="L406" s="81">
        <v>65.28</v>
      </c>
      <c r="M406" s="71">
        <f t="shared" si="279"/>
        <v>63.469035611136</v>
      </c>
      <c r="N406" s="81">
        <v>40.06</v>
      </c>
      <c r="O406" s="71">
        <f t="shared" si="280"/>
        <v>38.948675958671998</v>
      </c>
      <c r="P406" s="71">
        <f t="shared" si="281"/>
        <v>102.41771156980801</v>
      </c>
      <c r="Q406" s="71">
        <f t="shared" si="282"/>
        <v>15867.258902784</v>
      </c>
      <c r="R406" s="72">
        <f t="shared" si="283"/>
        <v>9737.168989668</v>
      </c>
      <c r="S406" s="71">
        <f t="shared" si="284"/>
        <v>25604.427892452</v>
      </c>
      <c r="V406" s="107">
        <v>26334.38</v>
      </c>
      <c r="X406" s="120">
        <f t="shared" si="285"/>
        <v>729.95210754800064</v>
      </c>
      <c r="Z406" s="120"/>
    </row>
    <row r="407" spans="1:164 13283:16384" s="98" customFormat="1">
      <c r="A407" s="92" t="s">
        <v>666</v>
      </c>
      <c r="B407" s="93"/>
      <c r="C407" s="93"/>
      <c r="D407" s="94" t="s">
        <v>509</v>
      </c>
      <c r="E407" s="95"/>
      <c r="F407" s="93"/>
      <c r="G407" s="39"/>
      <c r="H407" s="96"/>
      <c r="I407" s="79"/>
      <c r="J407" s="96"/>
      <c r="K407" s="96"/>
      <c r="L407" s="68"/>
      <c r="M407" s="96"/>
      <c r="N407" s="68"/>
      <c r="O407" s="96"/>
      <c r="P407" s="96"/>
      <c r="Q407" s="97">
        <f>+Q408+Q409+Q410</f>
        <v>729.88418694295206</v>
      </c>
      <c r="R407" s="97">
        <f>+R408+R409+R410</f>
        <v>227.00291719497596</v>
      </c>
      <c r="S407" s="97">
        <f>+Q407+R407</f>
        <v>956.88710413792796</v>
      </c>
      <c r="T407" s="14"/>
      <c r="U407" s="14"/>
      <c r="V407" s="118">
        <v>984.15</v>
      </c>
      <c r="W407" s="14"/>
      <c r="X407" s="120">
        <f t="shared" si="285"/>
        <v>27.262895862072014</v>
      </c>
      <c r="Y407" s="14"/>
      <c r="Z407" s="120"/>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c r="DF407" s="14"/>
      <c r="DG407" s="14"/>
      <c r="DH407" s="14"/>
      <c r="DI407" s="14"/>
      <c r="DJ407" s="14"/>
      <c r="DK407" s="14"/>
      <c r="DL407" s="14"/>
      <c r="DM407" s="14"/>
      <c r="DN407" s="14"/>
      <c r="DO407" s="14"/>
      <c r="DP407" s="14"/>
      <c r="DQ407" s="14"/>
      <c r="DR407" s="14"/>
      <c r="DS407" s="14"/>
      <c r="DT407" s="14"/>
      <c r="DU407" s="14"/>
      <c r="DV407" s="14"/>
      <c r="DW407" s="14"/>
      <c r="DX407" s="14"/>
      <c r="DY407" s="14"/>
      <c r="DZ407" s="14"/>
      <c r="EA407" s="14"/>
      <c r="EB407" s="14"/>
      <c r="EC407" s="14"/>
      <c r="ED407" s="14"/>
      <c r="EE407" s="14"/>
      <c r="EF407" s="14"/>
      <c r="EG407" s="14"/>
      <c r="EH407" s="14"/>
      <c r="EI407" s="14"/>
      <c r="EJ407" s="14"/>
      <c r="EK407" s="14"/>
      <c r="EL407" s="14"/>
      <c r="EM407" s="14"/>
      <c r="EN407" s="14"/>
      <c r="EO407" s="14"/>
      <c r="EP407" s="14"/>
      <c r="EQ407" s="14"/>
      <c r="ER407" s="14"/>
      <c r="ES407" s="14"/>
      <c r="ET407" s="14"/>
      <c r="EU407" s="14"/>
      <c r="EV407" s="14"/>
      <c r="EW407" s="14"/>
      <c r="EX407" s="14"/>
      <c r="EY407" s="14"/>
      <c r="EZ407" s="14"/>
      <c r="FA407" s="14"/>
      <c r="FB407" s="14"/>
      <c r="FC407" s="14"/>
      <c r="FD407" s="14"/>
      <c r="FE407" s="14"/>
      <c r="FF407" s="14"/>
      <c r="FG407" s="14"/>
      <c r="FH407" s="14"/>
      <c r="SPW407" s="14"/>
      <c r="SPX407" s="14"/>
      <c r="SPY407" s="14"/>
      <c r="SPZ407" s="14"/>
      <c r="SQA407" s="14"/>
      <c r="SQB407" s="14"/>
      <c r="SQC407" s="14"/>
      <c r="SQD407" s="14"/>
      <c r="SQE407" s="14"/>
      <c r="SQF407" s="14"/>
      <c r="SQG407" s="14"/>
      <c r="SQH407" s="14"/>
      <c r="SQI407" s="14"/>
      <c r="SQJ407" s="14"/>
      <c r="SQK407" s="14"/>
      <c r="SQL407" s="14"/>
      <c r="SQM407" s="14"/>
      <c r="SQN407" s="14"/>
      <c r="SQO407" s="14"/>
      <c r="SQP407" s="14"/>
      <c r="SQQ407" s="14"/>
      <c r="SQR407" s="14"/>
      <c r="SQS407" s="14"/>
      <c r="SQT407" s="14"/>
      <c r="SQU407" s="14"/>
      <c r="SQV407" s="14"/>
      <c r="SQW407" s="14"/>
      <c r="SQX407" s="14"/>
      <c r="SQY407" s="14"/>
      <c r="SQZ407" s="14"/>
      <c r="SRA407" s="14"/>
      <c r="SRB407" s="14"/>
      <c r="SRC407" s="14"/>
      <c r="SRD407" s="14"/>
      <c r="SRE407" s="14"/>
      <c r="SRF407" s="14"/>
      <c r="SRG407" s="14"/>
      <c r="SRH407" s="14"/>
      <c r="SRI407" s="14"/>
      <c r="SRJ407" s="14"/>
      <c r="SRK407" s="14"/>
      <c r="SRL407" s="14"/>
      <c r="SRM407" s="14"/>
      <c r="SRN407" s="14"/>
      <c r="SRO407" s="14"/>
      <c r="SRP407" s="14"/>
      <c r="SRQ407" s="14"/>
      <c r="SRR407" s="14"/>
      <c r="SRS407" s="14"/>
      <c r="SRT407" s="14"/>
      <c r="SRU407" s="14"/>
      <c r="SRV407" s="14"/>
      <c r="SRW407" s="14"/>
      <c r="SRX407" s="14"/>
      <c r="SRY407" s="14"/>
      <c r="SRZ407" s="14"/>
      <c r="SSA407" s="14"/>
      <c r="SSB407" s="14"/>
      <c r="SSC407" s="14"/>
      <c r="SSD407" s="14"/>
      <c r="SSE407" s="14"/>
      <c r="SSF407" s="14"/>
      <c r="SSG407" s="14"/>
      <c r="SSH407" s="14"/>
      <c r="SSI407" s="14"/>
      <c r="SSJ407" s="14"/>
      <c r="SSK407" s="14"/>
      <c r="SSL407" s="14"/>
      <c r="SSM407" s="14"/>
      <c r="SSN407" s="14"/>
      <c r="SSO407" s="14"/>
      <c r="SSP407" s="14"/>
      <c r="SSQ407" s="14"/>
      <c r="SSR407" s="14"/>
      <c r="SSS407" s="14"/>
      <c r="SST407" s="14"/>
      <c r="SSU407" s="14"/>
      <c r="SSV407" s="14"/>
      <c r="SSW407" s="14"/>
      <c r="SSX407" s="14"/>
      <c r="SSY407" s="14"/>
      <c r="SSZ407" s="14"/>
      <c r="STA407" s="14"/>
      <c r="STB407" s="14"/>
      <c r="STC407" s="14"/>
      <c r="STD407" s="14"/>
      <c r="STE407" s="14"/>
      <c r="STF407" s="14"/>
      <c r="STG407" s="14"/>
      <c r="STH407" s="14"/>
      <c r="STI407" s="14"/>
      <c r="STJ407" s="14"/>
      <c r="STK407" s="14"/>
      <c r="STL407" s="14"/>
      <c r="STM407" s="14"/>
      <c r="STN407" s="14"/>
      <c r="STO407" s="14"/>
      <c r="STP407" s="14"/>
      <c r="STQ407" s="14"/>
      <c r="STR407" s="14"/>
      <c r="STS407" s="14"/>
      <c r="STT407" s="14"/>
      <c r="STU407" s="14"/>
      <c r="STV407" s="14"/>
      <c r="STW407" s="14"/>
      <c r="STX407" s="14"/>
      <c r="STY407" s="14"/>
      <c r="STZ407" s="14"/>
      <c r="SUA407" s="14"/>
      <c r="SUB407" s="14"/>
      <c r="SUC407" s="14"/>
      <c r="SUD407" s="14"/>
      <c r="SUE407" s="14"/>
      <c r="SUF407" s="14"/>
      <c r="SUG407" s="14"/>
      <c r="SUH407" s="14"/>
      <c r="SUI407" s="14"/>
      <c r="SUJ407" s="14"/>
      <c r="SUK407" s="14"/>
      <c r="SUL407" s="14"/>
      <c r="SUM407" s="14"/>
      <c r="SUN407" s="14"/>
      <c r="SUO407" s="14"/>
      <c r="SUP407" s="14"/>
      <c r="SUQ407" s="14"/>
      <c r="SUR407" s="14"/>
      <c r="SUS407" s="14"/>
      <c r="SUT407" s="14"/>
      <c r="SUU407" s="14"/>
      <c r="SUV407" s="14"/>
      <c r="SUW407" s="14"/>
      <c r="SUX407" s="14"/>
      <c r="SUY407" s="14"/>
      <c r="SUZ407" s="14"/>
      <c r="SVA407" s="14"/>
      <c r="SVB407" s="14"/>
      <c r="SVC407" s="14"/>
      <c r="SVD407" s="14"/>
      <c r="SVE407" s="14"/>
      <c r="SVF407" s="14"/>
      <c r="SVG407" s="14"/>
      <c r="SVH407" s="14"/>
      <c r="SVI407" s="14"/>
      <c r="SVJ407" s="14"/>
      <c r="SVK407" s="14"/>
      <c r="SVL407" s="14"/>
      <c r="SVM407" s="14"/>
      <c r="SVN407" s="14"/>
      <c r="SVO407" s="14"/>
      <c r="SVP407" s="14"/>
      <c r="SVQ407" s="14"/>
      <c r="SVR407" s="14"/>
      <c r="SVS407" s="14"/>
      <c r="SVT407" s="14"/>
      <c r="SVU407" s="14"/>
      <c r="SVV407" s="14"/>
      <c r="SVW407" s="14"/>
      <c r="SVX407" s="14"/>
      <c r="SVY407" s="14"/>
      <c r="SVZ407" s="14"/>
      <c r="SWA407" s="14"/>
      <c r="SWB407" s="14"/>
      <c r="SWC407" s="14"/>
      <c r="SWD407" s="14"/>
      <c r="SWE407" s="14"/>
      <c r="SWF407" s="14"/>
      <c r="SWG407" s="14"/>
      <c r="SWH407" s="14"/>
      <c r="SWI407" s="14"/>
      <c r="SWJ407" s="14"/>
      <c r="SWK407" s="14"/>
      <c r="SWL407" s="14"/>
      <c r="SWM407" s="14"/>
      <c r="SWN407" s="14"/>
      <c r="SWO407" s="14"/>
      <c r="SWP407" s="14"/>
      <c r="SWQ407" s="14"/>
      <c r="SWR407" s="14"/>
      <c r="SWS407" s="14"/>
      <c r="SWT407" s="14"/>
      <c r="SWU407" s="14"/>
      <c r="SWV407" s="14"/>
      <c r="SWW407" s="14"/>
      <c r="SWX407" s="14"/>
      <c r="SWY407" s="14"/>
      <c r="SWZ407" s="14"/>
      <c r="SXA407" s="14"/>
      <c r="SXB407" s="14"/>
      <c r="SXC407" s="14"/>
      <c r="SXD407" s="14"/>
      <c r="SXE407" s="14"/>
      <c r="SXF407" s="14"/>
      <c r="SXG407" s="14"/>
      <c r="SXH407" s="14"/>
      <c r="SXI407" s="14"/>
      <c r="SXJ407" s="14"/>
      <c r="SXK407" s="14"/>
      <c r="SXL407" s="14"/>
      <c r="SXM407" s="14"/>
      <c r="SXN407" s="14"/>
      <c r="SXO407" s="14"/>
      <c r="SXP407" s="14"/>
      <c r="SXQ407" s="14"/>
      <c r="SXR407" s="14"/>
      <c r="SXS407" s="14"/>
      <c r="SXT407" s="14"/>
      <c r="SXU407" s="14"/>
      <c r="SXV407" s="14"/>
      <c r="SXW407" s="14"/>
      <c r="SXX407" s="14"/>
      <c r="SXY407" s="14"/>
      <c r="SXZ407" s="14"/>
      <c r="SYA407" s="14"/>
      <c r="SYB407" s="14"/>
      <c r="SYC407" s="14"/>
      <c r="SYD407" s="14"/>
      <c r="SYE407" s="14"/>
      <c r="SYF407" s="14"/>
      <c r="SYG407" s="14"/>
      <c r="SYH407" s="14"/>
      <c r="SYI407" s="14"/>
      <c r="SYJ407" s="14"/>
      <c r="SYK407" s="14"/>
      <c r="SYL407" s="14"/>
      <c r="SYM407" s="14"/>
      <c r="SYN407" s="14"/>
      <c r="SYO407" s="14"/>
      <c r="SYP407" s="14"/>
      <c r="SYQ407" s="14"/>
      <c r="SYR407" s="14"/>
      <c r="SYS407" s="14"/>
      <c r="SYT407" s="14"/>
      <c r="SYU407" s="14"/>
      <c r="SYV407" s="14"/>
      <c r="SYW407" s="14"/>
      <c r="SYX407" s="14"/>
      <c r="SYY407" s="14"/>
      <c r="SYZ407" s="14"/>
      <c r="SZA407" s="14"/>
      <c r="SZB407" s="14"/>
      <c r="SZC407" s="14"/>
      <c r="SZD407" s="14"/>
      <c r="SZE407" s="14"/>
      <c r="SZF407" s="14"/>
      <c r="SZG407" s="14"/>
      <c r="SZH407" s="14"/>
      <c r="SZI407" s="14"/>
      <c r="SZJ407" s="14"/>
      <c r="SZK407" s="14"/>
      <c r="SZL407" s="14"/>
      <c r="SZM407" s="14"/>
      <c r="SZN407" s="14"/>
      <c r="SZO407" s="14"/>
      <c r="SZP407" s="14"/>
      <c r="SZQ407" s="14"/>
      <c r="SZR407" s="14"/>
      <c r="SZS407" s="14"/>
      <c r="SZT407" s="14"/>
      <c r="SZU407" s="14"/>
      <c r="SZV407" s="14"/>
      <c r="SZW407" s="14"/>
      <c r="SZX407" s="14"/>
      <c r="SZY407" s="14"/>
      <c r="SZZ407" s="14"/>
      <c r="TAA407" s="14"/>
      <c r="TAB407" s="14"/>
      <c r="TAC407" s="14"/>
      <c r="TAD407" s="14"/>
      <c r="TAE407" s="14"/>
      <c r="TAF407" s="14"/>
      <c r="TAG407" s="14"/>
      <c r="TAH407" s="14"/>
      <c r="TAI407" s="14"/>
      <c r="TAJ407" s="14"/>
      <c r="TAK407" s="14"/>
      <c r="TAL407" s="14"/>
      <c r="TAM407" s="14"/>
      <c r="TAN407" s="14"/>
      <c r="TAO407" s="14"/>
      <c r="TAP407" s="14"/>
      <c r="TAQ407" s="14"/>
      <c r="TAR407" s="14"/>
      <c r="TAS407" s="14"/>
      <c r="TAT407" s="14"/>
      <c r="TAU407" s="14"/>
      <c r="TAV407" s="14"/>
      <c r="TAW407" s="14"/>
      <c r="TAX407" s="14"/>
      <c r="TAY407" s="14"/>
      <c r="TAZ407" s="14"/>
      <c r="TBA407" s="14"/>
      <c r="TBB407" s="14"/>
      <c r="TBC407" s="14"/>
      <c r="TBD407" s="14"/>
      <c r="TBE407" s="14"/>
      <c r="TBF407" s="14"/>
      <c r="TBG407" s="14"/>
      <c r="TBH407" s="14"/>
      <c r="TBI407" s="14"/>
      <c r="TBJ407" s="14"/>
      <c r="TBK407" s="14"/>
      <c r="TBL407" s="14"/>
      <c r="TBM407" s="14"/>
      <c r="TBN407" s="14"/>
      <c r="TBO407" s="14"/>
      <c r="TBP407" s="14"/>
      <c r="TBQ407" s="14"/>
      <c r="TBR407" s="14"/>
      <c r="TBS407" s="14"/>
      <c r="TBT407" s="14"/>
      <c r="TBU407" s="14"/>
      <c r="TBV407" s="14"/>
      <c r="TBW407" s="14"/>
      <c r="TBX407" s="14"/>
      <c r="TBY407" s="14"/>
      <c r="TBZ407" s="14"/>
      <c r="TCA407" s="14"/>
      <c r="TCB407" s="14"/>
      <c r="TCC407" s="14"/>
      <c r="TCD407" s="14"/>
      <c r="TCE407" s="14"/>
      <c r="TCF407" s="14"/>
      <c r="TCG407" s="14"/>
      <c r="TCH407" s="14"/>
      <c r="TCI407" s="14"/>
      <c r="TCJ407" s="14"/>
      <c r="TCK407" s="14"/>
      <c r="TCL407" s="14"/>
      <c r="TCM407" s="14"/>
      <c r="TCN407" s="14"/>
      <c r="TCO407" s="14"/>
      <c r="TCP407" s="14"/>
      <c r="TCQ407" s="14"/>
      <c r="TCR407" s="14"/>
      <c r="TCS407" s="14"/>
      <c r="TCT407" s="14"/>
      <c r="TCU407" s="14"/>
      <c r="TCV407" s="14"/>
      <c r="TCW407" s="14"/>
      <c r="TCX407" s="14"/>
      <c r="TCY407" s="14"/>
      <c r="TCZ407" s="14"/>
      <c r="TDA407" s="14"/>
      <c r="TDB407" s="14"/>
      <c r="TDC407" s="14"/>
      <c r="TDD407" s="14"/>
      <c r="TDE407" s="14"/>
      <c r="TDF407" s="14"/>
      <c r="TDG407" s="14"/>
      <c r="TDH407" s="14"/>
      <c r="TDI407" s="14"/>
      <c r="TDJ407" s="14"/>
      <c r="TDK407" s="14"/>
      <c r="TDL407" s="14"/>
      <c r="TDM407" s="14"/>
      <c r="TDN407" s="14"/>
      <c r="TDO407" s="14"/>
      <c r="TDP407" s="14"/>
      <c r="TDQ407" s="14"/>
      <c r="TDR407" s="14"/>
      <c r="TDS407" s="14"/>
      <c r="TDT407" s="14"/>
      <c r="TDU407" s="14"/>
      <c r="TDV407" s="14"/>
      <c r="TDW407" s="14"/>
      <c r="TDX407" s="14"/>
      <c r="TDY407" s="14"/>
      <c r="TDZ407" s="14"/>
      <c r="TEA407" s="14"/>
      <c r="TEB407" s="14"/>
      <c r="TEC407" s="14"/>
      <c r="TED407" s="14"/>
      <c r="TEE407" s="14"/>
      <c r="TEF407" s="14"/>
      <c r="TEG407" s="14"/>
      <c r="TEH407" s="14"/>
      <c r="TEI407" s="14"/>
      <c r="TEJ407" s="14"/>
      <c r="TEK407" s="14"/>
      <c r="TEL407" s="14"/>
      <c r="TEM407" s="14"/>
      <c r="TEN407" s="14"/>
      <c r="TEO407" s="14"/>
      <c r="TEP407" s="14"/>
      <c r="TEQ407" s="14"/>
      <c r="TER407" s="14"/>
      <c r="TES407" s="14"/>
      <c r="TET407" s="14"/>
      <c r="TEU407" s="14"/>
      <c r="TEV407" s="14"/>
      <c r="TEW407" s="14"/>
      <c r="TEX407" s="14"/>
      <c r="TEY407" s="14"/>
      <c r="TEZ407" s="14"/>
      <c r="TFA407" s="14"/>
      <c r="TFB407" s="14"/>
      <c r="TFC407" s="14"/>
      <c r="TFD407" s="14"/>
      <c r="TFE407" s="14"/>
      <c r="TFF407" s="14"/>
      <c r="TFG407" s="14"/>
      <c r="TFH407" s="14"/>
      <c r="TFI407" s="14"/>
      <c r="TFJ407" s="14"/>
      <c r="TFK407" s="14"/>
      <c r="TFL407" s="14"/>
      <c r="TFM407" s="14"/>
      <c r="TFN407" s="14"/>
      <c r="TFO407" s="14"/>
      <c r="TFP407" s="14"/>
      <c r="TFQ407" s="14"/>
      <c r="TFR407" s="14"/>
      <c r="TFS407" s="14"/>
      <c r="TFT407" s="14"/>
      <c r="TFU407" s="14"/>
      <c r="TFV407" s="14"/>
      <c r="TFW407" s="14"/>
      <c r="TFX407" s="14"/>
      <c r="TFY407" s="14"/>
      <c r="TFZ407" s="14"/>
      <c r="TGA407" s="14"/>
      <c r="TGB407" s="14"/>
      <c r="TGC407" s="14"/>
      <c r="TGD407" s="14"/>
      <c r="TGE407" s="14"/>
      <c r="TGF407" s="14"/>
      <c r="TGG407" s="14"/>
      <c r="TGH407" s="14"/>
      <c r="TGI407" s="14"/>
      <c r="TGJ407" s="14"/>
      <c r="TGK407" s="14"/>
      <c r="TGL407" s="14"/>
      <c r="TGM407" s="14"/>
      <c r="TGN407" s="14"/>
      <c r="TGO407" s="14"/>
      <c r="TGP407" s="14"/>
      <c r="TGQ407" s="14"/>
      <c r="TGR407" s="14"/>
      <c r="TGS407" s="14"/>
      <c r="TGT407" s="14"/>
      <c r="TGU407" s="14"/>
      <c r="TGV407" s="14"/>
      <c r="TGW407" s="14"/>
      <c r="TGX407" s="14"/>
      <c r="TGY407" s="14"/>
      <c r="TGZ407" s="14"/>
      <c r="THA407" s="14"/>
      <c r="THB407" s="14"/>
      <c r="THC407" s="14"/>
      <c r="THD407" s="14"/>
      <c r="THE407" s="14"/>
      <c r="THF407" s="14"/>
      <c r="THG407" s="14"/>
      <c r="THH407" s="14"/>
      <c r="THI407" s="14"/>
      <c r="THJ407" s="14"/>
      <c r="THK407" s="14"/>
      <c r="THL407" s="14"/>
      <c r="THM407" s="14"/>
      <c r="THN407" s="14"/>
      <c r="THO407" s="14"/>
      <c r="THP407" s="14"/>
      <c r="THQ407" s="14"/>
      <c r="THR407" s="14"/>
      <c r="THS407" s="14"/>
      <c r="THT407" s="14"/>
      <c r="THU407" s="14"/>
      <c r="THV407" s="14"/>
      <c r="THW407" s="14"/>
      <c r="THX407" s="14"/>
      <c r="THY407" s="14"/>
      <c r="THZ407" s="14"/>
      <c r="TIA407" s="14"/>
      <c r="TIB407" s="14"/>
      <c r="TIC407" s="14"/>
      <c r="TID407" s="14"/>
      <c r="TIE407" s="14"/>
      <c r="TIF407" s="14"/>
      <c r="TIG407" s="14"/>
      <c r="TIH407" s="14"/>
      <c r="TII407" s="14"/>
      <c r="TIJ407" s="14"/>
      <c r="TIK407" s="14"/>
      <c r="TIL407" s="14"/>
      <c r="TIM407" s="14"/>
      <c r="TIN407" s="14"/>
      <c r="TIO407" s="14"/>
      <c r="TIP407" s="14"/>
      <c r="TIQ407" s="14"/>
      <c r="TIR407" s="14"/>
      <c r="TIS407" s="14"/>
      <c r="TIT407" s="14"/>
      <c r="TIU407" s="14"/>
      <c r="TIV407" s="14"/>
      <c r="TIW407" s="14"/>
      <c r="TIX407" s="14"/>
      <c r="TIY407" s="14"/>
      <c r="TIZ407" s="14"/>
      <c r="TJA407" s="14"/>
      <c r="TJB407" s="14"/>
      <c r="TJC407" s="14"/>
      <c r="TJD407" s="14"/>
      <c r="TJE407" s="14"/>
      <c r="TJF407" s="14"/>
      <c r="TJG407" s="14"/>
      <c r="TJH407" s="14"/>
      <c r="TJI407" s="14"/>
      <c r="TJJ407" s="14"/>
      <c r="TJK407" s="14"/>
      <c r="TJL407" s="14"/>
      <c r="TJM407" s="14"/>
      <c r="TJN407" s="14"/>
      <c r="TJO407" s="14"/>
      <c r="TJP407" s="14"/>
      <c r="TJQ407" s="14"/>
      <c r="TJR407" s="14"/>
      <c r="TJS407" s="14"/>
      <c r="TJT407" s="14"/>
      <c r="TJU407" s="14"/>
      <c r="TJV407" s="14"/>
      <c r="TJW407" s="14"/>
      <c r="TJX407" s="14"/>
      <c r="TJY407" s="14"/>
      <c r="TJZ407" s="14"/>
      <c r="TKA407" s="14"/>
      <c r="TKB407" s="14"/>
      <c r="TKC407" s="14"/>
      <c r="TKD407" s="14"/>
      <c r="TKE407" s="14"/>
      <c r="TKF407" s="14"/>
      <c r="TKG407" s="14"/>
      <c r="TKH407" s="14"/>
      <c r="TKI407" s="14"/>
      <c r="TKJ407" s="14"/>
      <c r="TKK407" s="14"/>
      <c r="TKL407" s="14"/>
      <c r="TKM407" s="14"/>
      <c r="TKN407" s="14"/>
      <c r="TKO407" s="14"/>
      <c r="TKP407" s="14"/>
      <c r="TKQ407" s="14"/>
      <c r="TKR407" s="14"/>
      <c r="TKS407" s="14"/>
      <c r="TKT407" s="14"/>
      <c r="TKU407" s="14"/>
      <c r="TKV407" s="14"/>
      <c r="TKW407" s="14"/>
      <c r="TKX407" s="14"/>
      <c r="TKY407" s="14"/>
      <c r="TKZ407" s="14"/>
      <c r="TLA407" s="14"/>
      <c r="TLB407" s="14"/>
      <c r="TLC407" s="14"/>
      <c r="TLD407" s="14"/>
      <c r="TLE407" s="14"/>
      <c r="TLF407" s="14"/>
      <c r="TLG407" s="14"/>
      <c r="TLH407" s="14"/>
      <c r="TLI407" s="14"/>
      <c r="TLJ407" s="14"/>
      <c r="TLK407" s="14"/>
      <c r="TLL407" s="14"/>
      <c r="TLM407" s="14"/>
      <c r="TLN407" s="14"/>
      <c r="TLO407" s="14"/>
      <c r="TLP407" s="14"/>
      <c r="TLQ407" s="14"/>
      <c r="TLR407" s="14"/>
      <c r="TLS407" s="14"/>
      <c r="TLT407" s="14"/>
      <c r="TLU407" s="14"/>
      <c r="TLV407" s="14"/>
      <c r="TLW407" s="14"/>
      <c r="TLX407" s="14"/>
      <c r="TLY407" s="14"/>
      <c r="TLZ407" s="14"/>
      <c r="TMA407" s="14"/>
      <c r="TMB407" s="14"/>
      <c r="TMC407" s="14"/>
      <c r="TMD407" s="14"/>
      <c r="TME407" s="14"/>
      <c r="TMF407" s="14"/>
      <c r="TMG407" s="14"/>
      <c r="TMH407" s="14"/>
      <c r="TMI407" s="14"/>
      <c r="TMJ407" s="14"/>
      <c r="TMK407" s="14"/>
      <c r="TML407" s="14"/>
      <c r="TMM407" s="14"/>
      <c r="TMN407" s="14"/>
      <c r="TMO407" s="14"/>
      <c r="TMP407" s="14"/>
      <c r="TMQ407" s="14"/>
      <c r="TMR407" s="14"/>
      <c r="TMS407" s="14"/>
      <c r="TMT407" s="14"/>
      <c r="TMU407" s="14"/>
      <c r="TMV407" s="14"/>
      <c r="TMW407" s="14"/>
      <c r="TMX407" s="14"/>
      <c r="TMY407" s="14"/>
      <c r="TMZ407" s="14"/>
      <c r="TNA407" s="14"/>
      <c r="TNB407" s="14"/>
      <c r="TNC407" s="14"/>
      <c r="TND407" s="14"/>
      <c r="TNE407" s="14"/>
      <c r="TNF407" s="14"/>
      <c r="TNG407" s="14"/>
      <c r="TNH407" s="14"/>
      <c r="TNI407" s="14"/>
      <c r="TNJ407" s="14"/>
      <c r="TNK407" s="14"/>
      <c r="TNL407" s="14"/>
      <c r="TNM407" s="14"/>
      <c r="TNN407" s="14"/>
      <c r="TNO407" s="14"/>
      <c r="TNP407" s="14"/>
      <c r="TNQ407" s="14"/>
      <c r="TNR407" s="14"/>
      <c r="TNS407" s="14"/>
      <c r="TNT407" s="14"/>
      <c r="TNU407" s="14"/>
      <c r="TNV407" s="14"/>
      <c r="TNW407" s="14"/>
      <c r="TNX407" s="14"/>
      <c r="TNY407" s="14"/>
      <c r="TNZ407" s="14"/>
      <c r="TOA407" s="14"/>
      <c r="TOB407" s="14"/>
      <c r="TOC407" s="14"/>
      <c r="TOD407" s="14"/>
      <c r="TOE407" s="14"/>
      <c r="TOF407" s="14"/>
      <c r="TOG407" s="14"/>
      <c r="TOH407" s="14"/>
      <c r="TOI407" s="14"/>
      <c r="TOJ407" s="14"/>
      <c r="TOK407" s="14"/>
      <c r="TOL407" s="14"/>
      <c r="TOM407" s="14"/>
      <c r="TON407" s="14"/>
      <c r="TOO407" s="14"/>
      <c r="TOP407" s="14"/>
      <c r="TOQ407" s="14"/>
      <c r="TOR407" s="14"/>
      <c r="TOS407" s="14"/>
      <c r="TOT407" s="14"/>
      <c r="TOU407" s="14"/>
      <c r="TOV407" s="14"/>
      <c r="TOW407" s="14"/>
      <c r="TOX407" s="14"/>
      <c r="TOY407" s="14"/>
      <c r="TOZ407" s="14"/>
      <c r="TPA407" s="14"/>
      <c r="TPB407" s="14"/>
      <c r="TPC407" s="14"/>
      <c r="TPD407" s="14"/>
      <c r="TPE407" s="14"/>
      <c r="TPF407" s="14"/>
      <c r="TPG407" s="14"/>
      <c r="TPH407" s="14"/>
      <c r="TPI407" s="14"/>
      <c r="TPJ407" s="14"/>
      <c r="TPK407" s="14"/>
      <c r="TPL407" s="14"/>
      <c r="TPM407" s="14"/>
      <c r="TPN407" s="14"/>
      <c r="TPO407" s="14"/>
      <c r="TPP407" s="14"/>
      <c r="TPQ407" s="14"/>
      <c r="TPR407" s="14"/>
      <c r="TPS407" s="14"/>
      <c r="TPT407" s="14"/>
      <c r="TPU407" s="14"/>
      <c r="TPV407" s="14"/>
      <c r="TPW407" s="14"/>
      <c r="TPX407" s="14"/>
      <c r="TPY407" s="14"/>
      <c r="TPZ407" s="14"/>
      <c r="TQA407" s="14"/>
      <c r="TQB407" s="14"/>
      <c r="TQC407" s="14"/>
      <c r="TQD407" s="14"/>
      <c r="TQE407" s="14"/>
      <c r="TQF407" s="14"/>
      <c r="TQG407" s="14"/>
      <c r="TQH407" s="14"/>
      <c r="TQI407" s="14"/>
      <c r="TQJ407" s="14"/>
      <c r="TQK407" s="14"/>
      <c r="TQL407" s="14"/>
      <c r="TQM407" s="14"/>
      <c r="TQN407" s="14"/>
      <c r="TQO407" s="14"/>
      <c r="TQP407" s="14"/>
      <c r="TQQ407" s="14"/>
      <c r="TQR407" s="14"/>
      <c r="TQS407" s="14"/>
      <c r="TQT407" s="14"/>
      <c r="TQU407" s="14"/>
      <c r="TQV407" s="14"/>
      <c r="TQW407" s="14"/>
      <c r="TQX407" s="14"/>
      <c r="TQY407" s="14"/>
      <c r="TQZ407" s="14"/>
      <c r="TRA407" s="14"/>
      <c r="TRB407" s="14"/>
      <c r="TRC407" s="14"/>
      <c r="TRD407" s="14"/>
      <c r="TRE407" s="14"/>
      <c r="TRF407" s="14"/>
      <c r="TRG407" s="14"/>
      <c r="TRH407" s="14"/>
      <c r="TRI407" s="14"/>
      <c r="TRJ407" s="14"/>
      <c r="TRK407" s="14"/>
      <c r="TRL407" s="14"/>
      <c r="TRM407" s="14"/>
      <c r="TRN407" s="14"/>
      <c r="TRO407" s="14"/>
      <c r="TRP407" s="14"/>
      <c r="TRQ407" s="14"/>
      <c r="TRR407" s="14"/>
      <c r="TRS407" s="14"/>
      <c r="TRT407" s="14"/>
      <c r="TRU407" s="14"/>
      <c r="TRV407" s="14"/>
      <c r="TRW407" s="14"/>
      <c r="TRX407" s="14"/>
      <c r="TRY407" s="14"/>
      <c r="TRZ407" s="14"/>
      <c r="TSA407" s="14"/>
      <c r="TSB407" s="14"/>
      <c r="TSC407" s="14"/>
      <c r="TSD407" s="14"/>
      <c r="TSE407" s="14"/>
      <c r="TSF407" s="14"/>
      <c r="TSG407" s="14"/>
      <c r="TSH407" s="14"/>
      <c r="TSI407" s="14"/>
      <c r="TSJ407" s="14"/>
      <c r="TSK407" s="14"/>
      <c r="TSL407" s="14"/>
      <c r="TSM407" s="14"/>
      <c r="TSN407" s="14"/>
      <c r="TSO407" s="14"/>
      <c r="TSP407" s="14"/>
      <c r="TSQ407" s="14"/>
      <c r="TSR407" s="14"/>
      <c r="TSS407" s="14"/>
      <c r="TST407" s="14"/>
      <c r="TSU407" s="14"/>
      <c r="TSV407" s="14"/>
      <c r="TSW407" s="14"/>
      <c r="TSX407" s="14"/>
      <c r="TSY407" s="14"/>
      <c r="TSZ407" s="14"/>
      <c r="TTA407" s="14"/>
      <c r="TTB407" s="14"/>
      <c r="TTC407" s="14"/>
      <c r="TTD407" s="14"/>
      <c r="TTE407" s="14"/>
      <c r="TTF407" s="14"/>
      <c r="TTG407" s="14"/>
      <c r="TTH407" s="14"/>
      <c r="TTI407" s="14"/>
      <c r="TTJ407" s="14"/>
      <c r="TTK407" s="14"/>
      <c r="TTL407" s="14"/>
      <c r="TTM407" s="14"/>
      <c r="TTN407" s="14"/>
      <c r="TTO407" s="14"/>
      <c r="TTP407" s="14"/>
      <c r="TTQ407" s="14"/>
      <c r="TTR407" s="14"/>
      <c r="TTS407" s="14"/>
      <c r="TTT407" s="14"/>
      <c r="TTU407" s="14"/>
      <c r="TTV407" s="14"/>
      <c r="TTW407" s="14"/>
      <c r="TTX407" s="14"/>
      <c r="TTY407" s="14"/>
      <c r="TTZ407" s="14"/>
      <c r="TUA407" s="14"/>
      <c r="TUB407" s="14"/>
      <c r="TUC407" s="14"/>
      <c r="TUD407" s="14"/>
      <c r="TUE407" s="14"/>
      <c r="TUF407" s="14"/>
      <c r="TUG407" s="14"/>
      <c r="TUH407" s="14"/>
      <c r="TUI407" s="14"/>
      <c r="TUJ407" s="14"/>
      <c r="TUK407" s="14"/>
      <c r="TUL407" s="14"/>
      <c r="TUM407" s="14"/>
      <c r="TUN407" s="14"/>
      <c r="TUO407" s="14"/>
      <c r="TUP407" s="14"/>
      <c r="TUQ407" s="14"/>
      <c r="TUR407" s="14"/>
      <c r="TUS407" s="14"/>
      <c r="TUT407" s="14"/>
      <c r="TUU407" s="14"/>
      <c r="TUV407" s="14"/>
      <c r="TUW407" s="14"/>
      <c r="TUX407" s="14"/>
      <c r="TUY407" s="14"/>
      <c r="TUZ407" s="14"/>
      <c r="TVA407" s="14"/>
      <c r="TVB407" s="14"/>
      <c r="TVC407" s="14"/>
      <c r="TVD407" s="14"/>
      <c r="TVE407" s="14"/>
      <c r="TVF407" s="14"/>
      <c r="TVG407" s="14"/>
      <c r="TVH407" s="14"/>
      <c r="TVI407" s="14"/>
      <c r="TVJ407" s="14"/>
      <c r="TVK407" s="14"/>
      <c r="TVL407" s="14"/>
      <c r="TVM407" s="14"/>
      <c r="TVN407" s="14"/>
      <c r="TVO407" s="14"/>
      <c r="TVP407" s="14"/>
      <c r="TVQ407" s="14"/>
      <c r="TVR407" s="14"/>
      <c r="TVS407" s="14"/>
      <c r="TVT407" s="14"/>
      <c r="TVU407" s="14"/>
      <c r="TVV407" s="14"/>
      <c r="TVW407" s="14"/>
      <c r="TVX407" s="14"/>
      <c r="TVY407" s="14"/>
      <c r="TVZ407" s="14"/>
      <c r="TWA407" s="14"/>
      <c r="TWB407" s="14"/>
      <c r="TWC407" s="14"/>
      <c r="TWD407" s="14"/>
      <c r="TWE407" s="14"/>
      <c r="TWF407" s="14"/>
      <c r="TWG407" s="14"/>
      <c r="TWH407" s="14"/>
      <c r="TWI407" s="14"/>
      <c r="TWJ407" s="14"/>
      <c r="TWK407" s="14"/>
      <c r="TWL407" s="14"/>
      <c r="TWM407" s="14"/>
      <c r="TWN407" s="14"/>
      <c r="TWO407" s="14"/>
      <c r="TWP407" s="14"/>
      <c r="TWQ407" s="14"/>
      <c r="TWR407" s="14"/>
      <c r="TWS407" s="14"/>
      <c r="TWT407" s="14"/>
      <c r="TWU407" s="14"/>
      <c r="TWV407" s="14"/>
      <c r="TWW407" s="14"/>
      <c r="TWX407" s="14"/>
      <c r="TWY407" s="14"/>
      <c r="TWZ407" s="14"/>
      <c r="TXA407" s="14"/>
      <c r="TXB407" s="14"/>
      <c r="TXC407" s="14"/>
      <c r="TXD407" s="14"/>
      <c r="TXE407" s="14"/>
      <c r="TXF407" s="14"/>
      <c r="TXG407" s="14"/>
      <c r="TXH407" s="14"/>
      <c r="TXI407" s="14"/>
      <c r="TXJ407" s="14"/>
      <c r="TXK407" s="14"/>
      <c r="TXL407" s="14"/>
      <c r="TXM407" s="14"/>
      <c r="TXN407" s="14"/>
      <c r="TXO407" s="14"/>
      <c r="TXP407" s="14"/>
      <c r="TXQ407" s="14"/>
      <c r="TXR407" s="14"/>
      <c r="TXS407" s="14"/>
      <c r="TXT407" s="14"/>
      <c r="TXU407" s="14"/>
      <c r="TXV407" s="14"/>
      <c r="TXW407" s="14"/>
      <c r="TXX407" s="14"/>
      <c r="TXY407" s="14"/>
      <c r="TXZ407" s="14"/>
      <c r="TYA407" s="14"/>
      <c r="TYB407" s="14"/>
      <c r="TYC407" s="14"/>
      <c r="TYD407" s="14"/>
      <c r="TYE407" s="14"/>
      <c r="TYF407" s="14"/>
      <c r="TYG407" s="14"/>
      <c r="TYH407" s="14"/>
      <c r="TYI407" s="14"/>
      <c r="TYJ407" s="14"/>
      <c r="TYK407" s="14"/>
      <c r="TYL407" s="14"/>
      <c r="TYM407" s="14"/>
      <c r="TYN407" s="14"/>
      <c r="TYO407" s="14"/>
      <c r="TYP407" s="14"/>
      <c r="TYQ407" s="14"/>
      <c r="TYR407" s="14"/>
      <c r="TYS407" s="14"/>
      <c r="TYT407" s="14"/>
      <c r="TYU407" s="14"/>
      <c r="TYV407" s="14"/>
      <c r="TYW407" s="14"/>
      <c r="TYX407" s="14"/>
      <c r="TYY407" s="14"/>
      <c r="TYZ407" s="14"/>
      <c r="TZA407" s="14"/>
      <c r="TZB407" s="14"/>
      <c r="TZC407" s="14"/>
      <c r="TZD407" s="14"/>
      <c r="TZE407" s="14"/>
      <c r="TZF407" s="14"/>
      <c r="TZG407" s="14"/>
      <c r="TZH407" s="14"/>
      <c r="TZI407" s="14"/>
      <c r="TZJ407" s="14"/>
      <c r="TZK407" s="14"/>
      <c r="TZL407" s="14"/>
      <c r="TZM407" s="14"/>
      <c r="TZN407" s="14"/>
      <c r="TZO407" s="14"/>
      <c r="TZP407" s="14"/>
      <c r="TZQ407" s="14"/>
      <c r="TZR407" s="14"/>
      <c r="TZS407" s="14"/>
      <c r="TZT407" s="14"/>
      <c r="TZU407" s="14"/>
      <c r="TZV407" s="14"/>
      <c r="TZW407" s="14"/>
      <c r="TZX407" s="14"/>
      <c r="TZY407" s="14"/>
      <c r="TZZ407" s="14"/>
      <c r="UAA407" s="14"/>
      <c r="UAB407" s="14"/>
      <c r="UAC407" s="14"/>
      <c r="UAD407" s="14"/>
      <c r="UAE407" s="14"/>
      <c r="UAF407" s="14"/>
      <c r="UAG407" s="14"/>
      <c r="UAH407" s="14"/>
      <c r="UAI407" s="14"/>
      <c r="UAJ407" s="14"/>
      <c r="UAK407" s="14"/>
      <c r="UAL407" s="14"/>
      <c r="UAM407" s="14"/>
      <c r="UAN407" s="14"/>
      <c r="UAO407" s="14"/>
      <c r="UAP407" s="14"/>
      <c r="UAQ407" s="14"/>
      <c r="UAR407" s="14"/>
      <c r="UAS407" s="14"/>
      <c r="UAT407" s="14"/>
      <c r="UAU407" s="14"/>
      <c r="UAV407" s="14"/>
      <c r="UAW407" s="14"/>
      <c r="UAX407" s="14"/>
      <c r="UAY407" s="14"/>
      <c r="UAZ407" s="14"/>
      <c r="UBA407" s="14"/>
      <c r="UBB407" s="14"/>
      <c r="UBC407" s="14"/>
      <c r="UBD407" s="14"/>
      <c r="UBE407" s="14"/>
      <c r="UBF407" s="14"/>
      <c r="UBG407" s="14"/>
      <c r="UBH407" s="14"/>
      <c r="UBI407" s="14"/>
      <c r="UBJ407" s="14"/>
      <c r="UBK407" s="14"/>
      <c r="UBL407" s="14"/>
      <c r="UBM407" s="14"/>
      <c r="UBN407" s="14"/>
      <c r="UBO407" s="14"/>
      <c r="UBP407" s="14"/>
      <c r="UBQ407" s="14"/>
      <c r="UBR407" s="14"/>
      <c r="UBS407" s="14"/>
      <c r="UBT407" s="14"/>
      <c r="UBU407" s="14"/>
      <c r="UBV407" s="14"/>
      <c r="UBW407" s="14"/>
      <c r="UBX407" s="14"/>
      <c r="UBY407" s="14"/>
      <c r="UBZ407" s="14"/>
      <c r="UCA407" s="14"/>
      <c r="UCB407" s="14"/>
      <c r="UCC407" s="14"/>
      <c r="UCD407" s="14"/>
      <c r="UCE407" s="14"/>
      <c r="UCF407" s="14"/>
      <c r="UCG407" s="14"/>
      <c r="UCH407" s="14"/>
      <c r="UCI407" s="14"/>
      <c r="UCJ407" s="14"/>
      <c r="UCK407" s="14"/>
      <c r="UCL407" s="14"/>
      <c r="UCM407" s="14"/>
      <c r="UCN407" s="14"/>
      <c r="UCO407" s="14"/>
      <c r="UCP407" s="14"/>
      <c r="UCQ407" s="14"/>
      <c r="UCR407" s="14"/>
      <c r="UCS407" s="14"/>
      <c r="UCT407" s="14"/>
      <c r="UCU407" s="14"/>
      <c r="UCV407" s="14"/>
      <c r="UCW407" s="14"/>
      <c r="UCX407" s="14"/>
      <c r="UCY407" s="14"/>
      <c r="UCZ407" s="14"/>
      <c r="UDA407" s="14"/>
      <c r="UDB407" s="14"/>
      <c r="UDC407" s="14"/>
      <c r="UDD407" s="14"/>
      <c r="UDE407" s="14"/>
      <c r="UDF407" s="14"/>
      <c r="UDG407" s="14"/>
      <c r="UDH407" s="14"/>
      <c r="UDI407" s="14"/>
      <c r="UDJ407" s="14"/>
      <c r="UDK407" s="14"/>
      <c r="UDL407" s="14"/>
      <c r="UDM407" s="14"/>
      <c r="UDN407" s="14"/>
      <c r="UDO407" s="14"/>
      <c r="UDP407" s="14"/>
      <c r="UDQ407" s="14"/>
      <c r="UDR407" s="14"/>
      <c r="UDS407" s="14"/>
      <c r="UDT407" s="14"/>
      <c r="UDU407" s="14"/>
      <c r="UDV407" s="14"/>
      <c r="UDW407" s="14"/>
      <c r="UDX407" s="14"/>
      <c r="UDY407" s="14"/>
      <c r="UDZ407" s="14"/>
      <c r="UEA407" s="14"/>
      <c r="UEB407" s="14"/>
      <c r="UEC407" s="14"/>
      <c r="UED407" s="14"/>
      <c r="UEE407" s="14"/>
      <c r="UEF407" s="14"/>
      <c r="UEG407" s="14"/>
      <c r="UEH407" s="14"/>
      <c r="UEI407" s="14"/>
      <c r="UEJ407" s="14"/>
      <c r="UEK407" s="14"/>
      <c r="UEL407" s="14"/>
      <c r="UEM407" s="14"/>
      <c r="UEN407" s="14"/>
      <c r="UEO407" s="14"/>
      <c r="UEP407" s="14"/>
      <c r="UEQ407" s="14"/>
      <c r="UER407" s="14"/>
      <c r="UES407" s="14"/>
      <c r="UET407" s="14"/>
      <c r="UEU407" s="14"/>
      <c r="UEV407" s="14"/>
      <c r="UEW407" s="14"/>
      <c r="UEX407" s="14"/>
      <c r="UEY407" s="14"/>
      <c r="UEZ407" s="14"/>
      <c r="UFA407" s="14"/>
      <c r="UFB407" s="14"/>
      <c r="UFC407" s="14"/>
      <c r="UFD407" s="14"/>
      <c r="UFE407" s="14"/>
      <c r="UFF407" s="14"/>
      <c r="UFG407" s="14"/>
      <c r="UFH407" s="14"/>
      <c r="UFI407" s="14"/>
      <c r="UFJ407" s="14"/>
      <c r="UFK407" s="14"/>
      <c r="UFL407" s="14"/>
      <c r="UFM407" s="14"/>
      <c r="UFN407" s="14"/>
      <c r="UFO407" s="14"/>
      <c r="UFP407" s="14"/>
      <c r="UFQ407" s="14"/>
      <c r="UFR407" s="14"/>
      <c r="UFS407" s="14"/>
      <c r="UFT407" s="14"/>
      <c r="UFU407" s="14"/>
      <c r="UFV407" s="14"/>
      <c r="UFW407" s="14"/>
      <c r="UFX407" s="14"/>
      <c r="UFY407" s="14"/>
      <c r="UFZ407" s="14"/>
      <c r="UGA407" s="14"/>
      <c r="UGB407" s="14"/>
      <c r="UGC407" s="14"/>
      <c r="UGD407" s="14"/>
      <c r="UGE407" s="14"/>
      <c r="UGF407" s="14"/>
      <c r="UGG407" s="14"/>
      <c r="UGH407" s="14"/>
      <c r="UGI407" s="14"/>
      <c r="UGJ407" s="14"/>
      <c r="UGK407" s="14"/>
      <c r="UGL407" s="14"/>
      <c r="UGM407" s="14"/>
      <c r="UGN407" s="14"/>
      <c r="UGO407" s="14"/>
      <c r="UGP407" s="14"/>
      <c r="UGQ407" s="14"/>
      <c r="UGR407" s="14"/>
      <c r="UGS407" s="14"/>
      <c r="UGT407" s="14"/>
      <c r="UGU407" s="14"/>
      <c r="UGV407" s="14"/>
      <c r="UGW407" s="14"/>
      <c r="UGX407" s="14"/>
      <c r="UGY407" s="14"/>
      <c r="UGZ407" s="14"/>
      <c r="UHA407" s="14"/>
      <c r="UHB407" s="14"/>
      <c r="UHC407" s="14"/>
      <c r="UHD407" s="14"/>
      <c r="UHE407" s="14"/>
      <c r="UHF407" s="14"/>
      <c r="UHG407" s="14"/>
      <c r="UHH407" s="14"/>
      <c r="UHI407" s="14"/>
      <c r="UHJ407" s="14"/>
      <c r="UHK407" s="14"/>
      <c r="UHL407" s="14"/>
      <c r="UHM407" s="14"/>
      <c r="UHN407" s="14"/>
      <c r="UHO407" s="14"/>
      <c r="UHP407" s="14"/>
      <c r="UHQ407" s="14"/>
      <c r="UHR407" s="14"/>
      <c r="UHS407" s="14"/>
      <c r="UHT407" s="14"/>
      <c r="UHU407" s="14"/>
      <c r="UHV407" s="14"/>
      <c r="UHW407" s="14"/>
      <c r="UHX407" s="14"/>
      <c r="UHY407" s="14"/>
      <c r="UHZ407" s="14"/>
      <c r="UIA407" s="14"/>
      <c r="UIB407" s="14"/>
      <c r="UIC407" s="14"/>
      <c r="UID407" s="14"/>
      <c r="UIE407" s="14"/>
      <c r="UIF407" s="14"/>
      <c r="UIG407" s="14"/>
      <c r="UIH407" s="14"/>
      <c r="UII407" s="14"/>
      <c r="UIJ407" s="14"/>
      <c r="UIK407" s="14"/>
      <c r="UIL407" s="14"/>
      <c r="UIM407" s="14"/>
      <c r="UIN407" s="14"/>
      <c r="UIO407" s="14"/>
      <c r="UIP407" s="14"/>
      <c r="UIQ407" s="14"/>
      <c r="UIR407" s="14"/>
      <c r="UIS407" s="14"/>
      <c r="UIT407" s="14"/>
      <c r="UIU407" s="14"/>
      <c r="UIV407" s="14"/>
      <c r="UIW407" s="14"/>
      <c r="UIX407" s="14"/>
      <c r="UIY407" s="14"/>
      <c r="UIZ407" s="14"/>
      <c r="UJA407" s="14"/>
      <c r="UJB407" s="14"/>
      <c r="UJC407" s="14"/>
      <c r="UJD407" s="14"/>
      <c r="UJE407" s="14"/>
      <c r="UJF407" s="14"/>
      <c r="UJG407" s="14"/>
      <c r="UJH407" s="14"/>
      <c r="UJI407" s="14"/>
      <c r="UJJ407" s="14"/>
      <c r="UJK407" s="14"/>
      <c r="UJL407" s="14"/>
      <c r="UJM407" s="14"/>
      <c r="UJN407" s="14"/>
      <c r="UJO407" s="14"/>
      <c r="UJP407" s="14"/>
      <c r="UJQ407" s="14"/>
      <c r="UJR407" s="14"/>
      <c r="UJS407" s="14"/>
      <c r="UJT407" s="14"/>
      <c r="UJU407" s="14"/>
      <c r="UJV407" s="14"/>
      <c r="UJW407" s="14"/>
      <c r="UJX407" s="14"/>
      <c r="UJY407" s="14"/>
      <c r="UJZ407" s="14"/>
      <c r="UKA407" s="14"/>
      <c r="UKB407" s="14"/>
      <c r="UKC407" s="14"/>
      <c r="UKD407" s="14"/>
      <c r="UKE407" s="14"/>
      <c r="UKF407" s="14"/>
      <c r="UKG407" s="14"/>
      <c r="UKH407" s="14"/>
      <c r="UKI407" s="14"/>
      <c r="UKJ407" s="14"/>
      <c r="UKK407" s="14"/>
      <c r="UKL407" s="14"/>
      <c r="UKM407" s="14"/>
      <c r="UKN407" s="14"/>
      <c r="UKO407" s="14"/>
      <c r="UKP407" s="14"/>
      <c r="UKQ407" s="14"/>
      <c r="UKR407" s="14"/>
      <c r="UKS407" s="14"/>
      <c r="UKT407" s="14"/>
      <c r="UKU407" s="14"/>
      <c r="UKV407" s="14"/>
      <c r="UKW407" s="14"/>
      <c r="UKX407" s="14"/>
      <c r="UKY407" s="14"/>
      <c r="UKZ407" s="14"/>
      <c r="ULA407" s="14"/>
      <c r="ULB407" s="14"/>
      <c r="ULC407" s="14"/>
      <c r="ULD407" s="14"/>
      <c r="ULE407" s="14"/>
      <c r="ULF407" s="14"/>
      <c r="ULG407" s="14"/>
      <c r="ULH407" s="14"/>
      <c r="ULI407" s="14"/>
      <c r="ULJ407" s="14"/>
      <c r="ULK407" s="14"/>
      <c r="ULL407" s="14"/>
      <c r="ULM407" s="14"/>
      <c r="ULN407" s="14"/>
      <c r="ULO407" s="14"/>
      <c r="ULP407" s="14"/>
      <c r="ULQ407" s="14"/>
      <c r="ULR407" s="14"/>
      <c r="ULS407" s="14"/>
      <c r="ULT407" s="14"/>
      <c r="ULU407" s="14"/>
      <c r="ULV407" s="14"/>
      <c r="ULW407" s="14"/>
      <c r="ULX407" s="14"/>
      <c r="ULY407" s="14"/>
      <c r="ULZ407" s="14"/>
      <c r="UMA407" s="14"/>
      <c r="UMB407" s="14"/>
      <c r="UMC407" s="14"/>
      <c r="UMD407" s="14"/>
      <c r="UME407" s="14"/>
      <c r="UMF407" s="14"/>
      <c r="UMG407" s="14"/>
      <c r="UMH407" s="14"/>
      <c r="UMI407" s="14"/>
      <c r="UMJ407" s="14"/>
      <c r="UMK407" s="14"/>
      <c r="UML407" s="14"/>
      <c r="UMM407" s="14"/>
      <c r="UMN407" s="14"/>
      <c r="UMO407" s="14"/>
      <c r="UMP407" s="14"/>
      <c r="UMQ407" s="14"/>
      <c r="UMR407" s="14"/>
      <c r="UMS407" s="14"/>
      <c r="UMT407" s="14"/>
      <c r="UMU407" s="14"/>
      <c r="UMV407" s="14"/>
      <c r="UMW407" s="14"/>
      <c r="UMX407" s="14"/>
      <c r="UMY407" s="14"/>
      <c r="UMZ407" s="14"/>
      <c r="UNA407" s="14"/>
      <c r="UNB407" s="14"/>
      <c r="UNC407" s="14"/>
      <c r="UND407" s="14"/>
      <c r="UNE407" s="14"/>
      <c r="UNF407" s="14"/>
      <c r="UNG407" s="14"/>
      <c r="UNH407" s="14"/>
      <c r="UNI407" s="14"/>
      <c r="UNJ407" s="14"/>
      <c r="UNK407" s="14"/>
      <c r="UNL407" s="14"/>
      <c r="UNM407" s="14"/>
      <c r="UNN407" s="14"/>
      <c r="UNO407" s="14"/>
      <c r="UNP407" s="14"/>
      <c r="UNQ407" s="14"/>
      <c r="UNR407" s="14"/>
      <c r="UNS407" s="14"/>
      <c r="UNT407" s="14"/>
      <c r="UNU407" s="14"/>
      <c r="UNV407" s="14"/>
      <c r="UNW407" s="14"/>
      <c r="UNX407" s="14"/>
      <c r="UNY407" s="14"/>
      <c r="UNZ407" s="14"/>
      <c r="UOA407" s="14"/>
      <c r="UOB407" s="14"/>
      <c r="UOC407" s="14"/>
      <c r="UOD407" s="14"/>
      <c r="UOE407" s="14"/>
      <c r="UOF407" s="14"/>
      <c r="UOG407" s="14"/>
      <c r="UOH407" s="14"/>
      <c r="UOI407" s="14"/>
      <c r="UOJ407" s="14"/>
      <c r="UOK407" s="14"/>
      <c r="UOL407" s="14"/>
      <c r="UOM407" s="14"/>
      <c r="UON407" s="14"/>
      <c r="UOO407" s="14"/>
      <c r="UOP407" s="14"/>
      <c r="UOQ407" s="14"/>
      <c r="UOR407" s="14"/>
      <c r="UOS407" s="14"/>
      <c r="UOT407" s="14"/>
      <c r="UOU407" s="14"/>
      <c r="UOV407" s="14"/>
      <c r="UOW407" s="14"/>
      <c r="UOX407" s="14"/>
      <c r="UOY407" s="14"/>
      <c r="UOZ407" s="14"/>
      <c r="UPA407" s="14"/>
      <c r="UPB407" s="14"/>
      <c r="UPC407" s="14"/>
      <c r="UPD407" s="14"/>
      <c r="UPE407" s="14"/>
      <c r="UPF407" s="14"/>
      <c r="UPG407" s="14"/>
      <c r="UPH407" s="14"/>
      <c r="UPI407" s="14"/>
      <c r="UPJ407" s="14"/>
      <c r="UPK407" s="14"/>
      <c r="UPL407" s="14"/>
      <c r="UPM407" s="14"/>
      <c r="UPN407" s="14"/>
      <c r="UPO407" s="14"/>
      <c r="UPP407" s="14"/>
      <c r="UPQ407" s="14"/>
      <c r="UPR407" s="14"/>
      <c r="UPS407" s="14"/>
      <c r="UPT407" s="14"/>
      <c r="UPU407" s="14"/>
      <c r="UPV407" s="14"/>
      <c r="UPW407" s="14"/>
      <c r="UPX407" s="14"/>
      <c r="UPY407" s="14"/>
      <c r="UPZ407" s="14"/>
      <c r="UQA407" s="14"/>
      <c r="UQB407" s="14"/>
      <c r="UQC407" s="14"/>
      <c r="UQD407" s="14"/>
      <c r="UQE407" s="14"/>
      <c r="UQF407" s="14"/>
      <c r="UQG407" s="14"/>
      <c r="UQH407" s="14"/>
      <c r="UQI407" s="14"/>
      <c r="UQJ407" s="14"/>
      <c r="UQK407" s="14"/>
      <c r="UQL407" s="14"/>
      <c r="UQM407" s="14"/>
      <c r="UQN407" s="14"/>
      <c r="UQO407" s="14"/>
      <c r="UQP407" s="14"/>
      <c r="UQQ407" s="14"/>
      <c r="UQR407" s="14"/>
      <c r="UQS407" s="14"/>
      <c r="UQT407" s="14"/>
      <c r="UQU407" s="14"/>
      <c r="UQV407" s="14"/>
      <c r="UQW407" s="14"/>
      <c r="UQX407" s="14"/>
      <c r="UQY407" s="14"/>
      <c r="UQZ407" s="14"/>
      <c r="URA407" s="14"/>
      <c r="URB407" s="14"/>
      <c r="URC407" s="14"/>
      <c r="URD407" s="14"/>
      <c r="URE407" s="14"/>
      <c r="URF407" s="14"/>
      <c r="URG407" s="14"/>
      <c r="URH407" s="14"/>
      <c r="URI407" s="14"/>
      <c r="URJ407" s="14"/>
      <c r="URK407" s="14"/>
      <c r="URL407" s="14"/>
      <c r="URM407" s="14"/>
      <c r="URN407" s="14"/>
      <c r="URO407" s="14"/>
      <c r="URP407" s="14"/>
      <c r="URQ407" s="14"/>
      <c r="URR407" s="14"/>
      <c r="URS407" s="14"/>
      <c r="URT407" s="14"/>
      <c r="URU407" s="14"/>
      <c r="URV407" s="14"/>
      <c r="URW407" s="14"/>
      <c r="URX407" s="14"/>
      <c r="URY407" s="14"/>
      <c r="URZ407" s="14"/>
      <c r="USA407" s="14"/>
      <c r="USB407" s="14"/>
      <c r="USC407" s="14"/>
      <c r="USD407" s="14"/>
      <c r="USE407" s="14"/>
      <c r="USF407" s="14"/>
      <c r="USG407" s="14"/>
      <c r="USH407" s="14"/>
      <c r="USI407" s="14"/>
      <c r="USJ407" s="14"/>
      <c r="USK407" s="14"/>
      <c r="USL407" s="14"/>
      <c r="USM407" s="14"/>
      <c r="USN407" s="14"/>
      <c r="USO407" s="14"/>
      <c r="USP407" s="14"/>
      <c r="USQ407" s="14"/>
      <c r="USR407" s="14"/>
      <c r="USS407" s="14"/>
      <c r="UST407" s="14"/>
      <c r="USU407" s="14"/>
      <c r="USV407" s="14"/>
      <c r="USW407" s="14"/>
      <c r="USX407" s="14"/>
      <c r="USY407" s="14"/>
      <c r="USZ407" s="14"/>
      <c r="UTA407" s="14"/>
      <c r="UTB407" s="14"/>
      <c r="UTC407" s="14"/>
      <c r="UTD407" s="14"/>
      <c r="UTE407" s="14"/>
      <c r="UTF407" s="14"/>
      <c r="UTG407" s="14"/>
      <c r="UTH407" s="14"/>
      <c r="UTI407" s="14"/>
      <c r="UTJ407" s="14"/>
      <c r="UTK407" s="14"/>
      <c r="UTL407" s="14"/>
      <c r="UTM407" s="14"/>
      <c r="UTN407" s="14"/>
      <c r="UTO407" s="14"/>
      <c r="UTP407" s="14"/>
      <c r="UTQ407" s="14"/>
      <c r="UTR407" s="14"/>
      <c r="UTS407" s="14"/>
      <c r="UTT407" s="14"/>
      <c r="UTU407" s="14"/>
      <c r="UTV407" s="14"/>
      <c r="UTW407" s="14"/>
      <c r="UTX407" s="14"/>
      <c r="UTY407" s="14"/>
      <c r="UTZ407" s="14"/>
      <c r="UUA407" s="14"/>
      <c r="UUB407" s="14"/>
      <c r="UUC407" s="14"/>
      <c r="UUD407" s="14"/>
      <c r="UUE407" s="14"/>
      <c r="UUF407" s="14"/>
      <c r="UUG407" s="14"/>
      <c r="UUH407" s="14"/>
      <c r="UUI407" s="14"/>
      <c r="UUJ407" s="14"/>
      <c r="UUK407" s="14"/>
      <c r="UUL407" s="14"/>
      <c r="UUM407" s="14"/>
      <c r="UUN407" s="14"/>
      <c r="UUO407" s="14"/>
      <c r="UUP407" s="14"/>
      <c r="UUQ407" s="14"/>
      <c r="UUR407" s="14"/>
      <c r="UUS407" s="14"/>
      <c r="UUT407" s="14"/>
      <c r="UUU407" s="14"/>
      <c r="UUV407" s="14"/>
      <c r="UUW407" s="14"/>
      <c r="UUX407" s="14"/>
      <c r="UUY407" s="14"/>
      <c r="UUZ407" s="14"/>
      <c r="UVA407" s="14"/>
      <c r="UVB407" s="14"/>
      <c r="UVC407" s="14"/>
      <c r="UVD407" s="14"/>
      <c r="UVE407" s="14"/>
      <c r="UVF407" s="14"/>
      <c r="UVG407" s="14"/>
      <c r="UVH407" s="14"/>
      <c r="UVI407" s="14"/>
      <c r="UVJ407" s="14"/>
      <c r="UVK407" s="14"/>
      <c r="UVL407" s="14"/>
      <c r="UVM407" s="14"/>
      <c r="UVN407" s="14"/>
      <c r="UVO407" s="14"/>
      <c r="UVP407" s="14"/>
      <c r="UVQ407" s="14"/>
      <c r="UVR407" s="14"/>
      <c r="UVS407" s="14"/>
      <c r="UVT407" s="14"/>
      <c r="UVU407" s="14"/>
      <c r="UVV407" s="14"/>
      <c r="UVW407" s="14"/>
      <c r="UVX407" s="14"/>
      <c r="UVY407" s="14"/>
      <c r="UVZ407" s="14"/>
      <c r="UWA407" s="14"/>
      <c r="UWB407" s="14"/>
      <c r="UWC407" s="14"/>
      <c r="UWD407" s="14"/>
      <c r="UWE407" s="14"/>
      <c r="UWF407" s="14"/>
      <c r="UWG407" s="14"/>
      <c r="UWH407" s="14"/>
      <c r="UWI407" s="14"/>
      <c r="UWJ407" s="14"/>
      <c r="UWK407" s="14"/>
      <c r="UWL407" s="14"/>
      <c r="UWM407" s="14"/>
      <c r="UWN407" s="14"/>
      <c r="UWO407" s="14"/>
      <c r="UWP407" s="14"/>
      <c r="UWQ407" s="14"/>
      <c r="UWR407" s="14"/>
      <c r="UWS407" s="14"/>
      <c r="UWT407" s="14"/>
      <c r="UWU407" s="14"/>
      <c r="UWV407" s="14"/>
      <c r="UWW407" s="14"/>
      <c r="UWX407" s="14"/>
      <c r="UWY407" s="14"/>
      <c r="UWZ407" s="14"/>
      <c r="UXA407" s="14"/>
      <c r="UXB407" s="14"/>
      <c r="UXC407" s="14"/>
      <c r="UXD407" s="14"/>
      <c r="UXE407" s="14"/>
      <c r="UXF407" s="14"/>
      <c r="UXG407" s="14"/>
      <c r="UXH407" s="14"/>
      <c r="UXI407" s="14"/>
      <c r="UXJ407" s="14"/>
      <c r="UXK407" s="14"/>
      <c r="UXL407" s="14"/>
      <c r="UXM407" s="14"/>
      <c r="UXN407" s="14"/>
      <c r="UXO407" s="14"/>
      <c r="UXP407" s="14"/>
      <c r="UXQ407" s="14"/>
      <c r="UXR407" s="14"/>
      <c r="UXS407" s="14"/>
      <c r="UXT407" s="14"/>
      <c r="UXU407" s="14"/>
      <c r="UXV407" s="14"/>
      <c r="UXW407" s="14"/>
      <c r="UXX407" s="14"/>
      <c r="UXY407" s="14"/>
      <c r="UXZ407" s="14"/>
      <c r="UYA407" s="14"/>
      <c r="UYB407" s="14"/>
      <c r="UYC407" s="14"/>
      <c r="UYD407" s="14"/>
      <c r="UYE407" s="14"/>
      <c r="UYF407" s="14"/>
      <c r="UYG407" s="14"/>
      <c r="UYH407" s="14"/>
      <c r="UYI407" s="14"/>
      <c r="UYJ407" s="14"/>
      <c r="UYK407" s="14"/>
      <c r="UYL407" s="14"/>
      <c r="UYM407" s="14"/>
      <c r="UYN407" s="14"/>
      <c r="UYO407" s="14"/>
      <c r="UYP407" s="14"/>
      <c r="UYQ407" s="14"/>
      <c r="UYR407" s="14"/>
      <c r="UYS407" s="14"/>
      <c r="UYT407" s="14"/>
      <c r="UYU407" s="14"/>
      <c r="UYV407" s="14"/>
      <c r="UYW407" s="14"/>
      <c r="UYX407" s="14"/>
      <c r="UYY407" s="14"/>
      <c r="UYZ407" s="14"/>
      <c r="UZA407" s="14"/>
      <c r="UZB407" s="14"/>
      <c r="UZC407" s="14"/>
      <c r="UZD407" s="14"/>
      <c r="UZE407" s="14"/>
      <c r="UZF407" s="14"/>
      <c r="UZG407" s="14"/>
      <c r="UZH407" s="14"/>
      <c r="UZI407" s="14"/>
      <c r="UZJ407" s="14"/>
      <c r="UZK407" s="14"/>
      <c r="UZL407" s="14"/>
      <c r="UZM407" s="14"/>
      <c r="UZN407" s="14"/>
      <c r="UZO407" s="14"/>
      <c r="UZP407" s="14"/>
      <c r="UZQ407" s="14"/>
      <c r="UZR407" s="14"/>
      <c r="UZS407" s="14"/>
      <c r="UZT407" s="14"/>
      <c r="UZU407" s="14"/>
      <c r="UZV407" s="14"/>
      <c r="UZW407" s="14"/>
      <c r="UZX407" s="14"/>
      <c r="UZY407" s="14"/>
      <c r="UZZ407" s="14"/>
      <c r="VAA407" s="14"/>
      <c r="VAB407" s="14"/>
      <c r="VAC407" s="14"/>
      <c r="VAD407" s="14"/>
      <c r="VAE407" s="14"/>
      <c r="VAF407" s="14"/>
      <c r="VAG407" s="14"/>
      <c r="VAH407" s="14"/>
      <c r="VAI407" s="14"/>
      <c r="VAJ407" s="14"/>
      <c r="VAK407" s="14"/>
      <c r="VAL407" s="14"/>
      <c r="VAM407" s="14"/>
      <c r="VAN407" s="14"/>
      <c r="VAO407" s="14"/>
      <c r="VAP407" s="14"/>
      <c r="VAQ407" s="14"/>
      <c r="VAR407" s="14"/>
      <c r="VAS407" s="14"/>
      <c r="VAT407" s="14"/>
      <c r="VAU407" s="14"/>
      <c r="VAV407" s="14"/>
      <c r="VAW407" s="14"/>
      <c r="VAX407" s="14"/>
      <c r="VAY407" s="14"/>
      <c r="VAZ407" s="14"/>
      <c r="VBA407" s="14"/>
      <c r="VBB407" s="14"/>
      <c r="VBC407" s="14"/>
      <c r="VBD407" s="14"/>
      <c r="VBE407" s="14"/>
      <c r="VBF407" s="14"/>
      <c r="VBG407" s="14"/>
      <c r="VBH407" s="14"/>
      <c r="VBI407" s="14"/>
      <c r="VBJ407" s="14"/>
      <c r="VBK407" s="14"/>
      <c r="VBL407" s="14"/>
      <c r="VBM407" s="14"/>
      <c r="VBN407" s="14"/>
      <c r="VBO407" s="14"/>
      <c r="VBP407" s="14"/>
      <c r="VBQ407" s="14"/>
      <c r="VBR407" s="14"/>
      <c r="VBS407" s="14"/>
      <c r="VBT407" s="14"/>
      <c r="VBU407" s="14"/>
      <c r="VBV407" s="14"/>
      <c r="VBW407" s="14"/>
      <c r="VBX407" s="14"/>
      <c r="VBY407" s="14"/>
      <c r="VBZ407" s="14"/>
      <c r="VCA407" s="14"/>
      <c r="VCB407" s="14"/>
      <c r="VCC407" s="14"/>
      <c r="VCD407" s="14"/>
      <c r="VCE407" s="14"/>
      <c r="VCF407" s="14"/>
      <c r="VCG407" s="14"/>
      <c r="VCH407" s="14"/>
      <c r="VCI407" s="14"/>
      <c r="VCJ407" s="14"/>
      <c r="VCK407" s="14"/>
      <c r="VCL407" s="14"/>
      <c r="VCM407" s="14"/>
      <c r="VCN407" s="14"/>
      <c r="VCO407" s="14"/>
      <c r="VCP407" s="14"/>
      <c r="VCQ407" s="14"/>
      <c r="VCR407" s="14"/>
      <c r="VCS407" s="14"/>
      <c r="VCT407" s="14"/>
      <c r="VCU407" s="14"/>
      <c r="VCV407" s="14"/>
      <c r="VCW407" s="14"/>
      <c r="VCX407" s="14"/>
      <c r="VCY407" s="14"/>
      <c r="VCZ407" s="14"/>
      <c r="VDA407" s="14"/>
      <c r="VDB407" s="14"/>
      <c r="VDC407" s="14"/>
      <c r="VDD407" s="14"/>
      <c r="VDE407" s="14"/>
      <c r="VDF407" s="14"/>
      <c r="VDG407" s="14"/>
      <c r="VDH407" s="14"/>
      <c r="VDI407" s="14"/>
      <c r="VDJ407" s="14"/>
      <c r="VDK407" s="14"/>
      <c r="VDL407" s="14"/>
      <c r="VDM407" s="14"/>
      <c r="VDN407" s="14"/>
      <c r="VDO407" s="14"/>
      <c r="VDP407" s="14"/>
      <c r="VDQ407" s="14"/>
      <c r="VDR407" s="14"/>
      <c r="VDS407" s="14"/>
      <c r="VDT407" s="14"/>
      <c r="VDU407" s="14"/>
      <c r="VDV407" s="14"/>
      <c r="VDW407" s="14"/>
      <c r="VDX407" s="14"/>
      <c r="VDY407" s="14"/>
      <c r="VDZ407" s="14"/>
      <c r="VEA407" s="14"/>
      <c r="VEB407" s="14"/>
      <c r="VEC407" s="14"/>
      <c r="VED407" s="14"/>
      <c r="VEE407" s="14"/>
      <c r="VEF407" s="14"/>
      <c r="VEG407" s="14"/>
      <c r="VEH407" s="14"/>
      <c r="VEI407" s="14"/>
      <c r="VEJ407" s="14"/>
      <c r="VEK407" s="14"/>
      <c r="VEL407" s="14"/>
      <c r="VEM407" s="14"/>
      <c r="VEN407" s="14"/>
      <c r="VEO407" s="14"/>
      <c r="VEP407" s="14"/>
      <c r="VEQ407" s="14"/>
      <c r="VER407" s="14"/>
      <c r="VES407" s="14"/>
      <c r="VET407" s="14"/>
      <c r="VEU407" s="14"/>
      <c r="VEV407" s="14"/>
      <c r="VEW407" s="14"/>
      <c r="VEX407" s="14"/>
      <c r="VEY407" s="14"/>
      <c r="VEZ407" s="14"/>
      <c r="VFA407" s="14"/>
      <c r="VFB407" s="14"/>
      <c r="VFC407" s="14"/>
      <c r="VFD407" s="14"/>
      <c r="VFE407" s="14"/>
      <c r="VFF407" s="14"/>
      <c r="VFG407" s="14"/>
      <c r="VFH407" s="14"/>
      <c r="VFI407" s="14"/>
      <c r="VFJ407" s="14"/>
      <c r="VFK407" s="14"/>
      <c r="VFL407" s="14"/>
      <c r="VFM407" s="14"/>
      <c r="VFN407" s="14"/>
      <c r="VFO407" s="14"/>
      <c r="VFP407" s="14"/>
      <c r="VFQ407" s="14"/>
      <c r="VFR407" s="14"/>
      <c r="VFS407" s="14"/>
      <c r="VFT407" s="14"/>
      <c r="VFU407" s="14"/>
      <c r="VFV407" s="14"/>
      <c r="VFW407" s="14"/>
      <c r="VFX407" s="14"/>
      <c r="VFY407" s="14"/>
      <c r="VFZ407" s="14"/>
      <c r="VGA407" s="14"/>
      <c r="VGB407" s="14"/>
      <c r="VGC407" s="14"/>
      <c r="VGD407" s="14"/>
      <c r="VGE407" s="14"/>
      <c r="VGF407" s="14"/>
      <c r="VGG407" s="14"/>
      <c r="VGH407" s="14"/>
      <c r="VGI407" s="14"/>
      <c r="VGJ407" s="14"/>
      <c r="VGK407" s="14"/>
      <c r="VGL407" s="14"/>
      <c r="VGM407" s="14"/>
      <c r="VGN407" s="14"/>
      <c r="VGO407" s="14"/>
      <c r="VGP407" s="14"/>
      <c r="VGQ407" s="14"/>
      <c r="VGR407" s="14"/>
      <c r="VGS407" s="14"/>
      <c r="VGT407" s="14"/>
      <c r="VGU407" s="14"/>
      <c r="VGV407" s="14"/>
      <c r="VGW407" s="14"/>
      <c r="VGX407" s="14"/>
      <c r="VGY407" s="14"/>
      <c r="VGZ407" s="14"/>
      <c r="VHA407" s="14"/>
      <c r="VHB407" s="14"/>
      <c r="VHC407" s="14"/>
      <c r="VHD407" s="14"/>
      <c r="VHE407" s="14"/>
      <c r="VHF407" s="14"/>
      <c r="VHG407" s="14"/>
      <c r="VHH407" s="14"/>
      <c r="VHI407" s="14"/>
      <c r="VHJ407" s="14"/>
      <c r="VHK407" s="14"/>
      <c r="VHL407" s="14"/>
      <c r="VHM407" s="14"/>
      <c r="VHN407" s="14"/>
      <c r="VHO407" s="14"/>
      <c r="VHP407" s="14"/>
      <c r="VHQ407" s="14"/>
      <c r="VHR407" s="14"/>
      <c r="VHS407" s="14"/>
      <c r="VHT407" s="14"/>
      <c r="VHU407" s="14"/>
      <c r="VHV407" s="14"/>
      <c r="VHW407" s="14"/>
      <c r="VHX407" s="14"/>
      <c r="VHY407" s="14"/>
      <c r="VHZ407" s="14"/>
      <c r="VIA407" s="14"/>
      <c r="VIB407" s="14"/>
      <c r="VIC407" s="14"/>
      <c r="VID407" s="14"/>
      <c r="VIE407" s="14"/>
      <c r="VIF407" s="14"/>
      <c r="VIG407" s="14"/>
      <c r="VIH407" s="14"/>
      <c r="VII407" s="14"/>
      <c r="VIJ407" s="14"/>
      <c r="VIK407" s="14"/>
      <c r="VIL407" s="14"/>
      <c r="VIM407" s="14"/>
      <c r="VIN407" s="14"/>
      <c r="VIO407" s="14"/>
      <c r="VIP407" s="14"/>
      <c r="VIQ407" s="14"/>
      <c r="VIR407" s="14"/>
      <c r="VIS407" s="14"/>
      <c r="VIT407" s="14"/>
      <c r="VIU407" s="14"/>
      <c r="VIV407" s="14"/>
      <c r="VIW407" s="14"/>
      <c r="VIX407" s="14"/>
      <c r="VIY407" s="14"/>
      <c r="VIZ407" s="14"/>
      <c r="VJA407" s="14"/>
      <c r="VJB407" s="14"/>
      <c r="VJC407" s="14"/>
      <c r="VJD407" s="14"/>
      <c r="VJE407" s="14"/>
      <c r="VJF407" s="14"/>
      <c r="VJG407" s="14"/>
      <c r="VJH407" s="14"/>
      <c r="VJI407" s="14"/>
      <c r="VJJ407" s="14"/>
      <c r="VJK407" s="14"/>
      <c r="VJL407" s="14"/>
      <c r="VJM407" s="14"/>
      <c r="VJN407" s="14"/>
      <c r="VJO407" s="14"/>
      <c r="VJP407" s="14"/>
      <c r="VJQ407" s="14"/>
      <c r="VJR407" s="14"/>
      <c r="VJS407" s="14"/>
      <c r="VJT407" s="14"/>
      <c r="VJU407" s="14"/>
      <c r="VJV407" s="14"/>
      <c r="VJW407" s="14"/>
      <c r="VJX407" s="14"/>
      <c r="VJY407" s="14"/>
      <c r="VJZ407" s="14"/>
      <c r="VKA407" s="14"/>
      <c r="VKB407" s="14"/>
      <c r="VKC407" s="14"/>
      <c r="VKD407" s="14"/>
      <c r="VKE407" s="14"/>
      <c r="VKF407" s="14"/>
      <c r="VKG407" s="14"/>
      <c r="VKH407" s="14"/>
      <c r="VKI407" s="14"/>
      <c r="VKJ407" s="14"/>
      <c r="VKK407" s="14"/>
      <c r="VKL407" s="14"/>
      <c r="VKM407" s="14"/>
      <c r="VKN407" s="14"/>
      <c r="VKO407" s="14"/>
      <c r="VKP407" s="14"/>
      <c r="VKQ407" s="14"/>
      <c r="VKR407" s="14"/>
      <c r="VKS407" s="14"/>
      <c r="VKT407" s="14"/>
      <c r="VKU407" s="14"/>
      <c r="VKV407" s="14"/>
      <c r="VKW407" s="14"/>
      <c r="VKX407" s="14"/>
      <c r="VKY407" s="14"/>
      <c r="VKZ407" s="14"/>
      <c r="VLA407" s="14"/>
      <c r="VLB407" s="14"/>
      <c r="VLC407" s="14"/>
      <c r="VLD407" s="14"/>
      <c r="VLE407" s="14"/>
      <c r="VLF407" s="14"/>
      <c r="VLG407" s="14"/>
      <c r="VLH407" s="14"/>
      <c r="VLI407" s="14"/>
      <c r="VLJ407" s="14"/>
      <c r="VLK407" s="14"/>
      <c r="VLL407" s="14"/>
      <c r="VLM407" s="14"/>
      <c r="VLN407" s="14"/>
      <c r="VLO407" s="14"/>
      <c r="VLP407" s="14"/>
      <c r="VLQ407" s="14"/>
      <c r="VLR407" s="14"/>
      <c r="VLS407" s="14"/>
      <c r="VLT407" s="14"/>
      <c r="VLU407" s="14"/>
      <c r="VLV407" s="14"/>
      <c r="VLW407" s="14"/>
      <c r="VLX407" s="14"/>
      <c r="VLY407" s="14"/>
      <c r="VLZ407" s="14"/>
      <c r="VMA407" s="14"/>
      <c r="VMB407" s="14"/>
      <c r="VMC407" s="14"/>
      <c r="VMD407" s="14"/>
      <c r="VME407" s="14"/>
      <c r="VMF407" s="14"/>
      <c r="VMG407" s="14"/>
      <c r="VMH407" s="14"/>
      <c r="VMI407" s="14"/>
      <c r="VMJ407" s="14"/>
      <c r="VMK407" s="14"/>
      <c r="VML407" s="14"/>
      <c r="VMM407" s="14"/>
      <c r="VMN407" s="14"/>
      <c r="VMO407" s="14"/>
      <c r="VMP407" s="14"/>
      <c r="VMQ407" s="14"/>
      <c r="VMR407" s="14"/>
      <c r="VMS407" s="14"/>
      <c r="VMT407" s="14"/>
      <c r="VMU407" s="14"/>
      <c r="VMV407" s="14"/>
      <c r="VMW407" s="14"/>
      <c r="VMX407" s="14"/>
      <c r="VMY407" s="14"/>
      <c r="VMZ407" s="14"/>
      <c r="VNA407" s="14"/>
      <c r="VNB407" s="14"/>
      <c r="VNC407" s="14"/>
      <c r="VND407" s="14"/>
      <c r="VNE407" s="14"/>
      <c r="VNF407" s="14"/>
      <c r="VNG407" s="14"/>
      <c r="VNH407" s="14"/>
      <c r="VNI407" s="14"/>
      <c r="VNJ407" s="14"/>
      <c r="VNK407" s="14"/>
      <c r="VNL407" s="14"/>
      <c r="VNM407" s="14"/>
      <c r="VNN407" s="14"/>
      <c r="VNO407" s="14"/>
      <c r="VNP407" s="14"/>
      <c r="VNQ407" s="14"/>
      <c r="VNR407" s="14"/>
      <c r="VNS407" s="14"/>
      <c r="VNT407" s="14"/>
      <c r="VNU407" s="14"/>
      <c r="VNV407" s="14"/>
      <c r="VNW407" s="14"/>
      <c r="VNX407" s="14"/>
      <c r="VNY407" s="14"/>
      <c r="VNZ407" s="14"/>
      <c r="VOA407" s="14"/>
      <c r="VOB407" s="14"/>
      <c r="VOC407" s="14"/>
      <c r="VOD407" s="14"/>
      <c r="VOE407" s="14"/>
      <c r="VOF407" s="14"/>
      <c r="VOG407" s="14"/>
      <c r="VOH407" s="14"/>
      <c r="VOI407" s="14"/>
      <c r="VOJ407" s="14"/>
      <c r="VOK407" s="14"/>
      <c r="VOL407" s="14"/>
      <c r="VOM407" s="14"/>
      <c r="VON407" s="14"/>
      <c r="VOO407" s="14"/>
      <c r="VOP407" s="14"/>
      <c r="VOQ407" s="14"/>
      <c r="VOR407" s="14"/>
      <c r="VOS407" s="14"/>
      <c r="VOT407" s="14"/>
      <c r="VOU407" s="14"/>
      <c r="VOV407" s="14"/>
      <c r="VOW407" s="14"/>
      <c r="VOX407" s="14"/>
      <c r="VOY407" s="14"/>
      <c r="VOZ407" s="14"/>
      <c r="VPA407" s="14"/>
      <c r="VPB407" s="14"/>
      <c r="VPC407" s="14"/>
      <c r="VPD407" s="14"/>
      <c r="VPE407" s="14"/>
      <c r="VPF407" s="14"/>
      <c r="VPG407" s="14"/>
      <c r="VPH407" s="14"/>
      <c r="VPI407" s="14"/>
      <c r="VPJ407" s="14"/>
      <c r="VPK407" s="14"/>
      <c r="VPL407" s="14"/>
      <c r="VPM407" s="14"/>
      <c r="VPN407" s="14"/>
      <c r="VPO407" s="14"/>
      <c r="VPP407" s="14"/>
      <c r="VPQ407" s="14"/>
      <c r="VPR407" s="14"/>
      <c r="VPS407" s="14"/>
      <c r="VPT407" s="14"/>
      <c r="VPU407" s="14"/>
      <c r="VPV407" s="14"/>
      <c r="VPW407" s="14"/>
      <c r="VPX407" s="14"/>
      <c r="VPY407" s="14"/>
      <c r="VPZ407" s="14"/>
      <c r="VQA407" s="14"/>
      <c r="VQB407" s="14"/>
      <c r="VQC407" s="14"/>
      <c r="VQD407" s="14"/>
      <c r="VQE407" s="14"/>
      <c r="VQF407" s="14"/>
      <c r="VQG407" s="14"/>
      <c r="VQH407" s="14"/>
      <c r="VQI407" s="14"/>
      <c r="VQJ407" s="14"/>
      <c r="VQK407" s="14"/>
      <c r="VQL407" s="14"/>
      <c r="VQM407" s="14"/>
      <c r="VQN407" s="14"/>
      <c r="VQO407" s="14"/>
      <c r="VQP407" s="14"/>
      <c r="VQQ407" s="14"/>
      <c r="VQR407" s="14"/>
      <c r="VQS407" s="14"/>
      <c r="VQT407" s="14"/>
      <c r="VQU407" s="14"/>
      <c r="VQV407" s="14"/>
      <c r="VQW407" s="14"/>
      <c r="VQX407" s="14"/>
      <c r="VQY407" s="14"/>
      <c r="VQZ407" s="14"/>
      <c r="VRA407" s="14"/>
      <c r="VRB407" s="14"/>
      <c r="VRC407" s="14"/>
      <c r="VRD407" s="14"/>
      <c r="VRE407" s="14"/>
      <c r="VRF407" s="14"/>
      <c r="VRG407" s="14"/>
      <c r="VRH407" s="14"/>
      <c r="VRI407" s="14"/>
      <c r="VRJ407" s="14"/>
      <c r="VRK407" s="14"/>
      <c r="VRL407" s="14"/>
      <c r="VRM407" s="14"/>
      <c r="VRN407" s="14"/>
      <c r="VRO407" s="14"/>
      <c r="VRP407" s="14"/>
      <c r="VRQ407" s="14"/>
      <c r="VRR407" s="14"/>
      <c r="VRS407" s="14"/>
      <c r="VRT407" s="14"/>
      <c r="VRU407" s="14"/>
      <c r="VRV407" s="14"/>
      <c r="VRW407" s="14"/>
      <c r="VRX407" s="14"/>
      <c r="VRY407" s="14"/>
      <c r="VRZ407" s="14"/>
      <c r="VSA407" s="14"/>
      <c r="VSB407" s="14"/>
      <c r="VSC407" s="14"/>
      <c r="VSD407" s="14"/>
      <c r="VSE407" s="14"/>
      <c r="VSF407" s="14"/>
      <c r="VSG407" s="14"/>
      <c r="VSH407" s="14"/>
      <c r="VSI407" s="14"/>
      <c r="VSJ407" s="14"/>
      <c r="VSK407" s="14"/>
      <c r="VSL407" s="14"/>
      <c r="VSM407" s="14"/>
      <c r="VSN407" s="14"/>
      <c r="VSO407" s="14"/>
      <c r="VSP407" s="14"/>
      <c r="VSQ407" s="14"/>
      <c r="VSR407" s="14"/>
      <c r="VSS407" s="14"/>
      <c r="VST407" s="14"/>
      <c r="VSU407" s="14"/>
      <c r="VSV407" s="14"/>
      <c r="VSW407" s="14"/>
      <c r="VSX407" s="14"/>
      <c r="VSY407" s="14"/>
      <c r="VSZ407" s="14"/>
      <c r="VTA407" s="14"/>
      <c r="VTB407" s="14"/>
      <c r="VTC407" s="14"/>
      <c r="VTD407" s="14"/>
      <c r="VTE407" s="14"/>
      <c r="VTF407" s="14"/>
      <c r="VTG407" s="14"/>
      <c r="VTH407" s="14"/>
      <c r="VTI407" s="14"/>
      <c r="VTJ407" s="14"/>
      <c r="VTK407" s="14"/>
      <c r="VTL407" s="14"/>
      <c r="VTM407" s="14"/>
      <c r="VTN407" s="14"/>
      <c r="VTO407" s="14"/>
      <c r="VTP407" s="14"/>
      <c r="VTQ407" s="14"/>
      <c r="VTR407" s="14"/>
      <c r="VTS407" s="14"/>
      <c r="VTT407" s="14"/>
      <c r="VTU407" s="14"/>
      <c r="VTV407" s="14"/>
      <c r="VTW407" s="14"/>
      <c r="VTX407" s="14"/>
      <c r="VTY407" s="14"/>
      <c r="VTZ407" s="14"/>
      <c r="VUA407" s="14"/>
      <c r="VUB407" s="14"/>
      <c r="VUC407" s="14"/>
      <c r="VUD407" s="14"/>
      <c r="VUE407" s="14"/>
      <c r="VUF407" s="14"/>
      <c r="VUG407" s="14"/>
      <c r="VUH407" s="14"/>
      <c r="VUI407" s="14"/>
      <c r="VUJ407" s="14"/>
      <c r="VUK407" s="14"/>
      <c r="VUL407" s="14"/>
      <c r="VUM407" s="14"/>
      <c r="VUN407" s="14"/>
      <c r="VUO407" s="14"/>
      <c r="VUP407" s="14"/>
      <c r="VUQ407" s="14"/>
      <c r="VUR407" s="14"/>
      <c r="VUS407" s="14"/>
      <c r="VUT407" s="14"/>
      <c r="VUU407" s="14"/>
      <c r="VUV407" s="14"/>
      <c r="VUW407" s="14"/>
      <c r="VUX407" s="14"/>
      <c r="VUY407" s="14"/>
      <c r="VUZ407" s="14"/>
      <c r="VVA407" s="14"/>
      <c r="VVB407" s="14"/>
      <c r="VVC407" s="14"/>
      <c r="VVD407" s="14"/>
      <c r="VVE407" s="14"/>
      <c r="VVF407" s="14"/>
      <c r="VVG407" s="14"/>
      <c r="VVH407" s="14"/>
      <c r="VVI407" s="14"/>
      <c r="VVJ407" s="14"/>
      <c r="VVK407" s="14"/>
      <c r="VVL407" s="14"/>
      <c r="VVM407" s="14"/>
      <c r="VVN407" s="14"/>
      <c r="VVO407" s="14"/>
      <c r="VVP407" s="14"/>
      <c r="VVQ407" s="14"/>
      <c r="VVR407" s="14"/>
      <c r="VVS407" s="14"/>
      <c r="VVT407" s="14"/>
      <c r="VVU407" s="14"/>
      <c r="VVV407" s="14"/>
      <c r="VVW407" s="14"/>
      <c r="VVX407" s="14"/>
      <c r="VVY407" s="14"/>
      <c r="VVZ407" s="14"/>
      <c r="VWA407" s="14"/>
      <c r="VWB407" s="14"/>
      <c r="VWC407" s="14"/>
      <c r="VWD407" s="14"/>
      <c r="VWE407" s="14"/>
      <c r="VWF407" s="14"/>
      <c r="VWG407" s="14"/>
      <c r="VWH407" s="14"/>
      <c r="VWI407" s="14"/>
      <c r="VWJ407" s="14"/>
      <c r="VWK407" s="14"/>
      <c r="VWL407" s="14"/>
      <c r="VWM407" s="14"/>
      <c r="VWN407" s="14"/>
      <c r="VWO407" s="14"/>
      <c r="VWP407" s="14"/>
      <c r="VWQ407" s="14"/>
      <c r="VWR407" s="14"/>
      <c r="VWS407" s="14"/>
      <c r="VWT407" s="14"/>
      <c r="VWU407" s="14"/>
      <c r="VWV407" s="14"/>
      <c r="VWW407" s="14"/>
      <c r="VWX407" s="14"/>
      <c r="VWY407" s="14"/>
      <c r="VWZ407" s="14"/>
      <c r="VXA407" s="14"/>
      <c r="VXB407" s="14"/>
      <c r="VXC407" s="14"/>
      <c r="VXD407" s="14"/>
      <c r="VXE407" s="14"/>
      <c r="VXF407" s="14"/>
      <c r="VXG407" s="14"/>
      <c r="VXH407" s="14"/>
      <c r="VXI407" s="14"/>
      <c r="VXJ407" s="14"/>
      <c r="VXK407" s="14"/>
      <c r="VXL407" s="14"/>
      <c r="VXM407" s="14"/>
      <c r="VXN407" s="14"/>
      <c r="VXO407" s="14"/>
      <c r="VXP407" s="14"/>
      <c r="VXQ407" s="14"/>
      <c r="VXR407" s="14"/>
      <c r="VXS407" s="14"/>
      <c r="VXT407" s="14"/>
      <c r="VXU407" s="14"/>
      <c r="VXV407" s="14"/>
      <c r="VXW407" s="14"/>
      <c r="VXX407" s="14"/>
      <c r="VXY407" s="14"/>
      <c r="VXZ407" s="14"/>
      <c r="VYA407" s="14"/>
      <c r="VYB407" s="14"/>
      <c r="VYC407" s="14"/>
      <c r="VYD407" s="14"/>
      <c r="VYE407" s="14"/>
      <c r="VYF407" s="14"/>
      <c r="VYG407" s="14"/>
      <c r="VYH407" s="14"/>
      <c r="VYI407" s="14"/>
      <c r="VYJ407" s="14"/>
      <c r="VYK407" s="14"/>
      <c r="VYL407" s="14"/>
      <c r="VYM407" s="14"/>
      <c r="VYN407" s="14"/>
      <c r="VYO407" s="14"/>
      <c r="VYP407" s="14"/>
      <c r="VYQ407" s="14"/>
      <c r="VYR407" s="14"/>
      <c r="VYS407" s="14"/>
      <c r="VYT407" s="14"/>
      <c r="VYU407" s="14"/>
      <c r="VYV407" s="14"/>
      <c r="VYW407" s="14"/>
      <c r="VYX407" s="14"/>
      <c r="VYY407" s="14"/>
      <c r="VYZ407" s="14"/>
      <c r="VZA407" s="14"/>
      <c r="VZB407" s="14"/>
      <c r="VZC407" s="14"/>
      <c r="VZD407" s="14"/>
      <c r="VZE407" s="14"/>
      <c r="VZF407" s="14"/>
      <c r="VZG407" s="14"/>
      <c r="VZH407" s="14"/>
      <c r="VZI407" s="14"/>
      <c r="VZJ407" s="14"/>
      <c r="VZK407" s="14"/>
      <c r="VZL407" s="14"/>
      <c r="VZM407" s="14"/>
      <c r="VZN407" s="14"/>
      <c r="VZO407" s="14"/>
      <c r="VZP407" s="14"/>
      <c r="VZQ407" s="14"/>
      <c r="VZR407" s="14"/>
      <c r="VZS407" s="14"/>
      <c r="VZT407" s="14"/>
      <c r="VZU407" s="14"/>
      <c r="VZV407" s="14"/>
      <c r="VZW407" s="14"/>
      <c r="VZX407" s="14"/>
      <c r="VZY407" s="14"/>
      <c r="VZZ407" s="14"/>
      <c r="WAA407" s="14"/>
      <c r="WAB407" s="14"/>
      <c r="WAC407" s="14"/>
      <c r="WAD407" s="14"/>
      <c r="WAE407" s="14"/>
      <c r="WAF407" s="14"/>
      <c r="WAG407" s="14"/>
      <c r="WAH407" s="14"/>
      <c r="WAI407" s="14"/>
      <c r="WAJ407" s="14"/>
      <c r="WAK407" s="14"/>
      <c r="WAL407" s="14"/>
      <c r="WAM407" s="14"/>
      <c r="WAN407" s="14"/>
      <c r="WAO407" s="14"/>
      <c r="WAP407" s="14"/>
      <c r="WAQ407" s="14"/>
      <c r="WAR407" s="14"/>
      <c r="WAS407" s="14"/>
      <c r="WAT407" s="14"/>
      <c r="WAU407" s="14"/>
      <c r="WAV407" s="14"/>
      <c r="WAW407" s="14"/>
      <c r="WAX407" s="14"/>
      <c r="WAY407" s="14"/>
      <c r="WAZ407" s="14"/>
      <c r="WBA407" s="14"/>
      <c r="WBB407" s="14"/>
      <c r="WBC407" s="14"/>
      <c r="WBD407" s="14"/>
      <c r="WBE407" s="14"/>
      <c r="WBF407" s="14"/>
      <c r="WBG407" s="14"/>
      <c r="WBH407" s="14"/>
      <c r="WBI407" s="14"/>
      <c r="WBJ407" s="14"/>
      <c r="WBK407" s="14"/>
      <c r="WBL407" s="14"/>
      <c r="WBM407" s="14"/>
      <c r="WBN407" s="14"/>
      <c r="WBO407" s="14"/>
      <c r="WBP407" s="14"/>
      <c r="WBQ407" s="14"/>
      <c r="WBR407" s="14"/>
      <c r="WBS407" s="14"/>
      <c r="WBT407" s="14"/>
      <c r="WBU407" s="14"/>
      <c r="WBV407" s="14"/>
      <c r="WBW407" s="14"/>
      <c r="WBX407" s="14"/>
      <c r="WBY407" s="14"/>
      <c r="WBZ407" s="14"/>
      <c r="WCA407" s="14"/>
      <c r="WCB407" s="14"/>
      <c r="WCC407" s="14"/>
      <c r="WCD407" s="14"/>
      <c r="WCE407" s="14"/>
      <c r="WCF407" s="14"/>
      <c r="WCG407" s="14"/>
      <c r="WCH407" s="14"/>
      <c r="WCI407" s="14"/>
      <c r="WCJ407" s="14"/>
      <c r="WCK407" s="14"/>
      <c r="WCL407" s="14"/>
      <c r="WCM407" s="14"/>
      <c r="WCN407" s="14"/>
      <c r="WCO407" s="14"/>
      <c r="WCP407" s="14"/>
      <c r="WCQ407" s="14"/>
      <c r="WCR407" s="14"/>
      <c r="WCS407" s="14"/>
      <c r="WCT407" s="14"/>
      <c r="WCU407" s="14"/>
      <c r="WCV407" s="14"/>
      <c r="WCW407" s="14"/>
      <c r="WCX407" s="14"/>
      <c r="WCY407" s="14"/>
      <c r="WCZ407" s="14"/>
      <c r="WDA407" s="14"/>
      <c r="WDB407" s="14"/>
      <c r="WDC407" s="14"/>
      <c r="WDD407" s="14"/>
      <c r="WDE407" s="14"/>
      <c r="WDF407" s="14"/>
      <c r="WDG407" s="14"/>
      <c r="WDH407" s="14"/>
      <c r="WDI407" s="14"/>
      <c r="WDJ407" s="14"/>
      <c r="WDK407" s="14"/>
      <c r="WDL407" s="14"/>
      <c r="WDM407" s="14"/>
      <c r="WDN407" s="14"/>
      <c r="WDO407" s="14"/>
      <c r="WDP407" s="14"/>
      <c r="WDQ407" s="14"/>
      <c r="WDR407" s="14"/>
      <c r="WDS407" s="14"/>
      <c r="WDT407" s="14"/>
      <c r="WDU407" s="14"/>
      <c r="WDV407" s="14"/>
      <c r="WDW407" s="14"/>
      <c r="WDX407" s="14"/>
      <c r="WDY407" s="14"/>
      <c r="WDZ407" s="14"/>
      <c r="WEA407" s="14"/>
      <c r="WEB407" s="14"/>
      <c r="WEC407" s="14"/>
      <c r="WED407" s="14"/>
      <c r="WEE407" s="14"/>
      <c r="WEF407" s="14"/>
      <c r="WEG407" s="14"/>
      <c r="WEH407" s="14"/>
      <c r="WEI407" s="14"/>
      <c r="WEJ407" s="14"/>
      <c r="WEK407" s="14"/>
      <c r="WEL407" s="14"/>
      <c r="WEM407" s="14"/>
      <c r="WEN407" s="14"/>
      <c r="WEO407" s="14"/>
      <c r="WEP407" s="14"/>
      <c r="WEQ407" s="14"/>
      <c r="WER407" s="14"/>
      <c r="WES407" s="14"/>
      <c r="WET407" s="14"/>
      <c r="WEU407" s="14"/>
      <c r="WEV407" s="14"/>
      <c r="WEW407" s="14"/>
      <c r="WEX407" s="14"/>
      <c r="WEY407" s="14"/>
      <c r="WEZ407" s="14"/>
      <c r="WFA407" s="14"/>
      <c r="WFB407" s="14"/>
      <c r="WFC407" s="14"/>
      <c r="WFD407" s="14"/>
      <c r="WFE407" s="14"/>
      <c r="WFF407" s="14"/>
      <c r="WFG407" s="14"/>
      <c r="WFH407" s="14"/>
      <c r="WFI407" s="14"/>
      <c r="WFJ407" s="14"/>
      <c r="WFK407" s="14"/>
      <c r="WFL407" s="14"/>
      <c r="WFM407" s="14"/>
      <c r="WFN407" s="14"/>
      <c r="WFO407" s="14"/>
      <c r="WFP407" s="14"/>
      <c r="WFQ407" s="14"/>
      <c r="WFR407" s="14"/>
      <c r="WFS407" s="14"/>
      <c r="WFT407" s="14"/>
      <c r="WFU407" s="14"/>
      <c r="WFV407" s="14"/>
      <c r="WFW407" s="14"/>
      <c r="WFX407" s="14"/>
      <c r="WFY407" s="14"/>
      <c r="WFZ407" s="14"/>
      <c r="WGA407" s="14"/>
      <c r="WGB407" s="14"/>
      <c r="WGC407" s="14"/>
      <c r="WGD407" s="14"/>
      <c r="WGE407" s="14"/>
      <c r="WGF407" s="14"/>
      <c r="WGG407" s="14"/>
      <c r="WGH407" s="14"/>
      <c r="WGI407" s="14"/>
      <c r="WGJ407" s="14"/>
      <c r="WGK407" s="14"/>
      <c r="WGL407" s="14"/>
      <c r="WGM407" s="14"/>
      <c r="WGN407" s="14"/>
      <c r="WGO407" s="14"/>
      <c r="WGP407" s="14"/>
      <c r="WGQ407" s="14"/>
      <c r="WGR407" s="14"/>
      <c r="WGS407" s="14"/>
      <c r="WGT407" s="14"/>
      <c r="WGU407" s="14"/>
      <c r="WGV407" s="14"/>
      <c r="WGW407" s="14"/>
      <c r="WGX407" s="14"/>
      <c r="WGY407" s="14"/>
      <c r="WGZ407" s="14"/>
      <c r="WHA407" s="14"/>
      <c r="WHB407" s="14"/>
      <c r="WHC407" s="14"/>
      <c r="WHD407" s="14"/>
      <c r="WHE407" s="14"/>
      <c r="WHF407" s="14"/>
      <c r="WHG407" s="14"/>
      <c r="WHH407" s="14"/>
      <c r="WHI407" s="14"/>
      <c r="WHJ407" s="14"/>
      <c r="WHK407" s="14"/>
      <c r="WHL407" s="14"/>
      <c r="WHM407" s="14"/>
      <c r="WHN407" s="14"/>
      <c r="WHO407" s="14"/>
      <c r="WHP407" s="14"/>
      <c r="WHQ407" s="14"/>
      <c r="WHR407" s="14"/>
      <c r="WHS407" s="14"/>
      <c r="WHT407" s="14"/>
      <c r="WHU407" s="14"/>
      <c r="WHV407" s="14"/>
      <c r="WHW407" s="14"/>
      <c r="WHX407" s="14"/>
      <c r="WHY407" s="14"/>
      <c r="WHZ407" s="14"/>
      <c r="WIA407" s="14"/>
      <c r="WIB407" s="14"/>
      <c r="WIC407" s="14"/>
      <c r="WID407" s="14"/>
      <c r="WIE407" s="14"/>
      <c r="WIF407" s="14"/>
      <c r="WIG407" s="14"/>
      <c r="WIH407" s="14"/>
      <c r="WII407" s="14"/>
      <c r="WIJ407" s="14"/>
      <c r="WIK407" s="14"/>
      <c r="WIL407" s="14"/>
      <c r="WIM407" s="14"/>
      <c r="WIN407" s="14"/>
      <c r="WIO407" s="14"/>
      <c r="WIP407" s="14"/>
      <c r="WIQ407" s="14"/>
      <c r="WIR407" s="14"/>
      <c r="WIS407" s="14"/>
      <c r="WIT407" s="14"/>
      <c r="WIU407" s="14"/>
      <c r="WIV407" s="14"/>
      <c r="WIW407" s="14"/>
      <c r="WIX407" s="14"/>
      <c r="WIY407" s="14"/>
      <c r="WIZ407" s="14"/>
      <c r="WJA407" s="14"/>
      <c r="WJB407" s="14"/>
      <c r="WJC407" s="14"/>
      <c r="WJD407" s="14"/>
      <c r="WJE407" s="14"/>
      <c r="WJF407" s="14"/>
      <c r="WJG407" s="14"/>
      <c r="WJH407" s="14"/>
      <c r="WJI407" s="14"/>
      <c r="WJJ407" s="14"/>
      <c r="WJK407" s="14"/>
      <c r="WJL407" s="14"/>
      <c r="WJM407" s="14"/>
      <c r="WJN407" s="14"/>
      <c r="WJO407" s="14"/>
      <c r="WJP407" s="14"/>
      <c r="WJQ407" s="14"/>
      <c r="WJR407" s="14"/>
      <c r="WJS407" s="14"/>
      <c r="WJT407" s="14"/>
      <c r="WJU407" s="14"/>
      <c r="WJV407" s="14"/>
      <c r="WJW407" s="14"/>
      <c r="WJX407" s="14"/>
      <c r="WJY407" s="14"/>
      <c r="WJZ407" s="14"/>
      <c r="WKA407" s="14"/>
      <c r="WKB407" s="14"/>
      <c r="WKC407" s="14"/>
      <c r="WKD407" s="14"/>
      <c r="WKE407" s="14"/>
      <c r="WKF407" s="14"/>
      <c r="WKG407" s="14"/>
      <c r="WKH407" s="14"/>
      <c r="WKI407" s="14"/>
      <c r="WKJ407" s="14"/>
      <c r="WKK407" s="14"/>
      <c r="WKL407" s="14"/>
      <c r="WKM407" s="14"/>
      <c r="WKN407" s="14"/>
      <c r="WKO407" s="14"/>
      <c r="WKP407" s="14"/>
      <c r="WKQ407" s="14"/>
      <c r="WKR407" s="14"/>
      <c r="WKS407" s="14"/>
      <c r="WKT407" s="14"/>
      <c r="WKU407" s="14"/>
      <c r="WKV407" s="14"/>
      <c r="WKW407" s="14"/>
      <c r="WKX407" s="14"/>
      <c r="WKY407" s="14"/>
      <c r="WKZ407" s="14"/>
      <c r="WLA407" s="14"/>
      <c r="WLB407" s="14"/>
      <c r="WLC407" s="14"/>
      <c r="WLD407" s="14"/>
      <c r="WLE407" s="14"/>
      <c r="WLF407" s="14"/>
      <c r="WLG407" s="14"/>
      <c r="WLH407" s="14"/>
      <c r="WLI407" s="14"/>
      <c r="WLJ407" s="14"/>
      <c r="WLK407" s="14"/>
      <c r="WLL407" s="14"/>
      <c r="WLM407" s="14"/>
      <c r="WLN407" s="14"/>
      <c r="WLO407" s="14"/>
      <c r="WLP407" s="14"/>
      <c r="WLQ407" s="14"/>
      <c r="WLR407" s="14"/>
      <c r="WLS407" s="14"/>
      <c r="WLT407" s="14"/>
      <c r="WLU407" s="14"/>
      <c r="WLV407" s="14"/>
      <c r="WLW407" s="14"/>
      <c r="WLX407" s="14"/>
      <c r="WLY407" s="14"/>
      <c r="WLZ407" s="14"/>
      <c r="WMA407" s="14"/>
      <c r="WMB407" s="14"/>
      <c r="WMC407" s="14"/>
      <c r="WMD407" s="14"/>
      <c r="WME407" s="14"/>
      <c r="WMF407" s="14"/>
      <c r="WMG407" s="14"/>
      <c r="WMH407" s="14"/>
      <c r="WMI407" s="14"/>
      <c r="WMJ407" s="14"/>
      <c r="WMK407" s="14"/>
      <c r="WML407" s="14"/>
      <c r="WMM407" s="14"/>
      <c r="WMN407" s="14"/>
      <c r="WMO407" s="14"/>
      <c r="WMP407" s="14"/>
      <c r="WMQ407" s="14"/>
      <c r="WMR407" s="14"/>
      <c r="WMS407" s="14"/>
      <c r="WMT407" s="14"/>
      <c r="WMU407" s="14"/>
      <c r="WMV407" s="14"/>
      <c r="WMW407" s="14"/>
      <c r="WMX407" s="14"/>
      <c r="WMY407" s="14"/>
      <c r="WMZ407" s="14"/>
      <c r="WNA407" s="14"/>
      <c r="WNB407" s="14"/>
      <c r="WNC407" s="14"/>
      <c r="WND407" s="14"/>
      <c r="WNE407" s="14"/>
      <c r="WNF407" s="14"/>
      <c r="WNG407" s="14"/>
      <c r="WNH407" s="14"/>
      <c r="WNI407" s="14"/>
      <c r="WNJ407" s="14"/>
      <c r="WNK407" s="14"/>
      <c r="WNL407" s="14"/>
      <c r="WNM407" s="14"/>
      <c r="WNN407" s="14"/>
      <c r="WNO407" s="14"/>
      <c r="WNP407" s="14"/>
      <c r="WNQ407" s="14"/>
      <c r="WNR407" s="14"/>
      <c r="WNS407" s="14"/>
      <c r="WNT407" s="14"/>
      <c r="WNU407" s="14"/>
      <c r="WNV407" s="14"/>
      <c r="WNW407" s="14"/>
      <c r="WNX407" s="14"/>
      <c r="WNY407" s="14"/>
      <c r="WNZ407" s="14"/>
      <c r="WOA407" s="14"/>
      <c r="WOB407" s="14"/>
      <c r="WOC407" s="14"/>
      <c r="WOD407" s="14"/>
      <c r="WOE407" s="14"/>
      <c r="WOF407" s="14"/>
      <c r="WOG407" s="14"/>
      <c r="WOH407" s="14"/>
      <c r="WOI407" s="14"/>
      <c r="WOJ407" s="14"/>
      <c r="WOK407" s="14"/>
      <c r="WOL407" s="14"/>
      <c r="WOM407" s="14"/>
      <c r="WON407" s="14"/>
      <c r="WOO407" s="14"/>
      <c r="WOP407" s="14"/>
      <c r="WOQ407" s="14"/>
      <c r="WOR407" s="14"/>
      <c r="WOS407" s="14"/>
      <c r="WOT407" s="14"/>
      <c r="WOU407" s="14"/>
      <c r="WOV407" s="14"/>
      <c r="WOW407" s="14"/>
      <c r="WOX407" s="14"/>
      <c r="WOY407" s="14"/>
      <c r="WOZ407" s="14"/>
      <c r="WPA407" s="14"/>
      <c r="WPB407" s="14"/>
      <c r="WPC407" s="14"/>
      <c r="WPD407" s="14"/>
      <c r="WPE407" s="14"/>
      <c r="WPF407" s="14"/>
      <c r="WPG407" s="14"/>
      <c r="WPH407" s="14"/>
      <c r="WPI407" s="14"/>
      <c r="WPJ407" s="14"/>
      <c r="WPK407" s="14"/>
      <c r="WPL407" s="14"/>
      <c r="WPM407" s="14"/>
      <c r="WPN407" s="14"/>
      <c r="WPO407" s="14"/>
      <c r="WPP407" s="14"/>
      <c r="WPQ407" s="14"/>
      <c r="WPR407" s="14"/>
      <c r="WPS407" s="14"/>
      <c r="WPT407" s="14"/>
      <c r="WPU407" s="14"/>
      <c r="WPV407" s="14"/>
      <c r="WPW407" s="14"/>
      <c r="WPX407" s="14"/>
      <c r="WPY407" s="14"/>
      <c r="WPZ407" s="14"/>
      <c r="WQA407" s="14"/>
      <c r="WQB407" s="14"/>
      <c r="WQC407" s="14"/>
      <c r="WQD407" s="14"/>
      <c r="WQE407" s="14"/>
      <c r="WQF407" s="14"/>
      <c r="WQG407" s="14"/>
      <c r="WQH407" s="14"/>
      <c r="WQI407" s="14"/>
      <c r="WQJ407" s="14"/>
      <c r="WQK407" s="14"/>
      <c r="WQL407" s="14"/>
      <c r="WQM407" s="14"/>
      <c r="WQN407" s="14"/>
      <c r="WQO407" s="14"/>
      <c r="WQP407" s="14"/>
      <c r="WQQ407" s="14"/>
      <c r="WQR407" s="14"/>
      <c r="WQS407" s="14"/>
      <c r="WQT407" s="14"/>
      <c r="WQU407" s="14"/>
      <c r="WQV407" s="14"/>
      <c r="WQW407" s="14"/>
      <c r="WQX407" s="14"/>
      <c r="WQY407" s="14"/>
      <c r="WQZ407" s="14"/>
      <c r="WRA407" s="14"/>
      <c r="WRB407" s="14"/>
      <c r="WRC407" s="14"/>
      <c r="WRD407" s="14"/>
      <c r="WRE407" s="14"/>
      <c r="WRF407" s="14"/>
      <c r="WRG407" s="14"/>
      <c r="WRH407" s="14"/>
      <c r="WRI407" s="14"/>
      <c r="WRJ407" s="14"/>
      <c r="WRK407" s="14"/>
      <c r="WRL407" s="14"/>
      <c r="WRM407" s="14"/>
      <c r="WRN407" s="14"/>
      <c r="WRO407" s="14"/>
      <c r="WRP407" s="14"/>
      <c r="WRQ407" s="14"/>
      <c r="WRR407" s="14"/>
      <c r="WRS407" s="14"/>
      <c r="WRT407" s="14"/>
      <c r="WRU407" s="14"/>
      <c r="WRV407" s="14"/>
      <c r="WRW407" s="14"/>
      <c r="WRX407" s="14"/>
      <c r="WRY407" s="14"/>
      <c r="WRZ407" s="14"/>
      <c r="WSA407" s="14"/>
      <c r="WSB407" s="14"/>
      <c r="WSC407" s="14"/>
      <c r="WSD407" s="14"/>
      <c r="WSE407" s="14"/>
      <c r="WSF407" s="14"/>
      <c r="WSG407" s="14"/>
      <c r="WSH407" s="14"/>
      <c r="WSI407" s="14"/>
      <c r="WSJ407" s="14"/>
      <c r="WSK407" s="14"/>
      <c r="WSL407" s="14"/>
      <c r="WSM407" s="14"/>
      <c r="WSN407" s="14"/>
      <c r="WSO407" s="14"/>
      <c r="WSP407" s="14"/>
      <c r="WSQ407" s="14"/>
      <c r="WSR407" s="14"/>
      <c r="WSS407" s="14"/>
      <c r="WST407" s="14"/>
      <c r="WSU407" s="14"/>
      <c r="WSV407" s="14"/>
      <c r="WSW407" s="14"/>
      <c r="WSX407" s="14"/>
      <c r="WSY407" s="14"/>
      <c r="WSZ407" s="14"/>
      <c r="WTA407" s="14"/>
      <c r="WTB407" s="14"/>
      <c r="WTC407" s="14"/>
      <c r="WTD407" s="14"/>
      <c r="WTE407" s="14"/>
      <c r="WTF407" s="14"/>
      <c r="WTG407" s="14"/>
      <c r="WTH407" s="14"/>
      <c r="WTI407" s="14"/>
      <c r="WTJ407" s="14"/>
      <c r="WTK407" s="14"/>
      <c r="WTL407" s="14"/>
      <c r="WTM407" s="14"/>
      <c r="WTN407" s="14"/>
      <c r="WTO407" s="14"/>
      <c r="WTP407" s="14"/>
      <c r="WTQ407" s="14"/>
      <c r="WTR407" s="14"/>
      <c r="WTS407" s="14"/>
      <c r="WTT407" s="14"/>
      <c r="WTU407" s="14"/>
      <c r="WTV407" s="14"/>
      <c r="WTW407" s="14"/>
      <c r="WTX407" s="14"/>
      <c r="WTY407" s="14"/>
      <c r="WTZ407" s="14"/>
      <c r="WUA407" s="14"/>
      <c r="WUB407" s="14"/>
      <c r="WUC407" s="14"/>
      <c r="WUD407" s="14"/>
      <c r="WUE407" s="14"/>
      <c r="WUF407" s="14"/>
      <c r="WUG407" s="14"/>
      <c r="WUH407" s="14"/>
      <c r="WUI407" s="14"/>
      <c r="WUJ407" s="14"/>
      <c r="WUK407" s="14"/>
      <c r="WUL407" s="14"/>
      <c r="WUM407" s="14"/>
      <c r="WUN407" s="14"/>
      <c r="WUO407" s="14"/>
      <c r="WUP407" s="14"/>
      <c r="WUQ407" s="14"/>
      <c r="WUR407" s="14"/>
      <c r="WUS407" s="14"/>
      <c r="WUT407" s="14"/>
      <c r="WUU407" s="14"/>
      <c r="WUV407" s="14"/>
      <c r="WUW407" s="14"/>
      <c r="WUX407" s="14"/>
      <c r="WUY407" s="14"/>
      <c r="WUZ407" s="14"/>
      <c r="WVA407" s="14"/>
      <c r="WVB407" s="14"/>
      <c r="WVC407" s="14"/>
      <c r="WVD407" s="14"/>
      <c r="WVE407" s="14"/>
      <c r="WVF407" s="14"/>
      <c r="WVG407" s="14"/>
      <c r="WVH407" s="14"/>
      <c r="WVI407" s="14"/>
      <c r="WVJ407" s="14"/>
      <c r="WVK407" s="14"/>
      <c r="WVL407" s="14"/>
      <c r="WVM407" s="14"/>
      <c r="WVN407" s="14"/>
      <c r="WVO407" s="14"/>
      <c r="WVP407" s="14"/>
      <c r="WVQ407" s="14"/>
      <c r="WVR407" s="14"/>
      <c r="WVS407" s="14"/>
      <c r="WVT407" s="14"/>
      <c r="WVU407" s="14"/>
      <c r="WVV407" s="14"/>
      <c r="WVW407" s="14"/>
      <c r="WVX407" s="14"/>
      <c r="WVY407" s="14"/>
      <c r="WVZ407" s="14"/>
      <c r="WWA407" s="14"/>
      <c r="WWB407" s="14"/>
      <c r="WWC407" s="14"/>
      <c r="WWD407" s="14"/>
      <c r="WWE407" s="14"/>
      <c r="WWF407" s="14"/>
      <c r="WWG407" s="14"/>
      <c r="WWH407" s="14"/>
      <c r="WWI407" s="14"/>
      <c r="WWJ407" s="14"/>
      <c r="WWK407" s="14"/>
      <c r="WWL407" s="14"/>
      <c r="WWM407" s="14"/>
      <c r="WWN407" s="14"/>
      <c r="WWO407" s="14"/>
      <c r="WWP407" s="14"/>
      <c r="WWQ407" s="14"/>
      <c r="WWR407" s="14"/>
      <c r="WWS407" s="14"/>
      <c r="WWT407" s="14"/>
      <c r="WWU407" s="14"/>
      <c r="WWV407" s="14"/>
      <c r="WWW407" s="14"/>
      <c r="WWX407" s="14"/>
      <c r="WWY407" s="14"/>
      <c r="WWZ407" s="14"/>
      <c r="WXA407" s="14"/>
      <c r="WXB407" s="14"/>
      <c r="WXC407" s="14"/>
      <c r="WXD407" s="14"/>
      <c r="WXE407" s="14"/>
      <c r="WXF407" s="14"/>
      <c r="WXG407" s="14"/>
      <c r="WXH407" s="14"/>
      <c r="WXI407" s="14"/>
      <c r="WXJ407" s="14"/>
      <c r="WXK407" s="14"/>
      <c r="WXL407" s="14"/>
      <c r="WXM407" s="14"/>
      <c r="WXN407" s="14"/>
      <c r="WXO407" s="14"/>
      <c r="WXP407" s="14"/>
      <c r="WXQ407" s="14"/>
      <c r="WXR407" s="14"/>
      <c r="WXS407" s="14"/>
      <c r="WXT407" s="14"/>
      <c r="WXU407" s="14"/>
      <c r="WXV407" s="14"/>
      <c r="WXW407" s="14"/>
      <c r="WXX407" s="14"/>
      <c r="WXY407" s="14"/>
      <c r="WXZ407" s="14"/>
      <c r="WYA407" s="14"/>
      <c r="WYB407" s="14"/>
      <c r="WYC407" s="14"/>
      <c r="WYD407" s="14"/>
      <c r="WYE407" s="14"/>
      <c r="WYF407" s="14"/>
      <c r="WYG407" s="14"/>
      <c r="WYH407" s="14"/>
      <c r="WYI407" s="14"/>
      <c r="WYJ407" s="14"/>
      <c r="WYK407" s="14"/>
      <c r="WYL407" s="14"/>
      <c r="WYM407" s="14"/>
      <c r="WYN407" s="14"/>
      <c r="WYO407" s="14"/>
      <c r="WYP407" s="14"/>
      <c r="WYQ407" s="14"/>
      <c r="WYR407" s="14"/>
      <c r="WYS407" s="14"/>
      <c r="WYT407" s="14"/>
      <c r="WYU407" s="14"/>
      <c r="WYV407" s="14"/>
      <c r="WYW407" s="14"/>
      <c r="WYX407" s="14"/>
      <c r="WYY407" s="14"/>
      <c r="WYZ407" s="14"/>
      <c r="WZA407" s="14"/>
      <c r="WZB407" s="14"/>
      <c r="WZC407" s="14"/>
      <c r="WZD407" s="14"/>
      <c r="WZE407" s="14"/>
      <c r="WZF407" s="14"/>
      <c r="WZG407" s="14"/>
      <c r="WZH407" s="14"/>
      <c r="WZI407" s="14"/>
      <c r="WZJ407" s="14"/>
      <c r="WZK407" s="14"/>
      <c r="WZL407" s="14"/>
      <c r="WZM407" s="14"/>
      <c r="WZN407" s="14"/>
      <c r="WZO407" s="14"/>
      <c r="WZP407" s="14"/>
      <c r="WZQ407" s="14"/>
      <c r="WZR407" s="14"/>
      <c r="WZS407" s="14"/>
      <c r="WZT407" s="14"/>
      <c r="WZU407" s="14"/>
      <c r="WZV407" s="14"/>
      <c r="WZW407" s="14"/>
      <c r="WZX407" s="14"/>
      <c r="WZY407" s="14"/>
      <c r="WZZ407" s="14"/>
      <c r="XAA407" s="14"/>
      <c r="XAB407" s="14"/>
      <c r="XAC407" s="14"/>
      <c r="XAD407" s="14"/>
      <c r="XAE407" s="14"/>
      <c r="XAF407" s="14"/>
      <c r="XAG407" s="14"/>
      <c r="XAH407" s="14"/>
      <c r="XAI407" s="14"/>
      <c r="XAJ407" s="14"/>
      <c r="XAK407" s="14"/>
      <c r="XAL407" s="14"/>
      <c r="XAM407" s="14"/>
      <c r="XAN407" s="14"/>
      <c r="XAO407" s="14"/>
      <c r="XAP407" s="14"/>
      <c r="XAQ407" s="14"/>
      <c r="XAR407" s="14"/>
      <c r="XAS407" s="14"/>
      <c r="XAT407" s="14"/>
      <c r="XAU407" s="14"/>
      <c r="XAV407" s="14"/>
      <c r="XAW407" s="14"/>
      <c r="XAX407" s="14"/>
      <c r="XAY407" s="14"/>
      <c r="XAZ407" s="14"/>
      <c r="XBA407" s="14"/>
      <c r="XBB407" s="14"/>
      <c r="XBC407" s="14"/>
      <c r="XBD407" s="14"/>
      <c r="XBE407" s="14"/>
      <c r="XBF407" s="14"/>
      <c r="XBG407" s="14"/>
      <c r="XBH407" s="14"/>
      <c r="XBI407" s="14"/>
      <c r="XBJ407" s="14"/>
      <c r="XBK407" s="14"/>
      <c r="XBL407" s="14"/>
      <c r="XBM407" s="14"/>
      <c r="XBN407" s="14"/>
      <c r="XBO407" s="14"/>
      <c r="XBP407" s="14"/>
      <c r="XBQ407" s="14"/>
      <c r="XBR407" s="14"/>
      <c r="XBS407" s="14"/>
      <c r="XBT407" s="14"/>
      <c r="XBU407" s="14"/>
      <c r="XBV407" s="14"/>
      <c r="XBW407" s="14"/>
      <c r="XBX407" s="14"/>
      <c r="XBY407" s="14"/>
      <c r="XBZ407" s="14"/>
      <c r="XCA407" s="14"/>
      <c r="XCB407" s="14"/>
      <c r="XCC407" s="14"/>
      <c r="XCD407" s="14"/>
      <c r="XCE407" s="14"/>
      <c r="XCF407" s="14"/>
      <c r="XCG407" s="14"/>
      <c r="XCH407" s="14"/>
      <c r="XCI407" s="14"/>
      <c r="XCJ407" s="14"/>
      <c r="XCK407" s="14"/>
      <c r="XCL407" s="14"/>
      <c r="XCM407" s="14"/>
      <c r="XCN407" s="14"/>
      <c r="XCO407" s="14"/>
      <c r="XCP407" s="14"/>
      <c r="XCQ407" s="14"/>
      <c r="XCR407" s="14"/>
      <c r="XCS407" s="14"/>
      <c r="XCT407" s="14"/>
      <c r="XCU407" s="14"/>
      <c r="XCV407" s="14"/>
      <c r="XCW407" s="14"/>
      <c r="XCX407" s="14"/>
      <c r="XCY407" s="14"/>
      <c r="XCZ407" s="14"/>
      <c r="XDA407" s="14"/>
      <c r="XDB407" s="14"/>
      <c r="XDC407" s="14"/>
      <c r="XDD407" s="14"/>
      <c r="XDE407" s="14"/>
      <c r="XDF407" s="14"/>
      <c r="XDG407" s="14"/>
      <c r="XDH407" s="14"/>
      <c r="XDI407" s="14"/>
      <c r="XDJ407" s="14"/>
      <c r="XDK407" s="14"/>
      <c r="XDL407" s="14"/>
      <c r="XDM407" s="14"/>
      <c r="XDN407" s="14"/>
      <c r="XDO407" s="14"/>
      <c r="XDP407" s="14"/>
      <c r="XDQ407" s="14"/>
      <c r="XDR407" s="14"/>
      <c r="XDS407" s="14"/>
      <c r="XDT407" s="14"/>
      <c r="XDU407" s="14"/>
      <c r="XDV407" s="14"/>
      <c r="XDW407" s="14"/>
      <c r="XDX407" s="14"/>
      <c r="XDY407" s="14"/>
      <c r="XDZ407" s="14"/>
      <c r="XEA407" s="14"/>
      <c r="XEB407" s="14"/>
      <c r="XEC407" s="14"/>
      <c r="XED407" s="14"/>
      <c r="XEE407" s="14"/>
      <c r="XEF407" s="14"/>
      <c r="XEG407" s="14"/>
      <c r="XEH407" s="14"/>
      <c r="XEI407" s="14"/>
      <c r="XEJ407" s="14"/>
      <c r="XEK407" s="14"/>
      <c r="XEL407" s="14"/>
      <c r="XEM407" s="14"/>
      <c r="XEN407" s="14"/>
      <c r="XEO407" s="14"/>
      <c r="XEP407" s="14"/>
      <c r="XEQ407" s="14"/>
      <c r="XER407" s="14"/>
      <c r="XES407" s="14"/>
      <c r="XET407" s="14"/>
      <c r="XEU407" s="14"/>
      <c r="XEV407" s="14"/>
      <c r="XEW407" s="14"/>
      <c r="XEX407" s="14"/>
      <c r="XEY407" s="14"/>
      <c r="XEZ407" s="14"/>
      <c r="XFA407" s="14"/>
      <c r="XFB407" s="14"/>
      <c r="XFC407" s="14"/>
      <c r="XFD407" s="14"/>
    </row>
    <row r="408" spans="1:164 13283:16384">
      <c r="A408" s="27" t="s">
        <v>7</v>
      </c>
      <c r="B408" s="4" t="s">
        <v>667</v>
      </c>
      <c r="C408" s="4" t="s">
        <v>9</v>
      </c>
      <c r="D408" s="49" t="s">
        <v>668</v>
      </c>
      <c r="E408" s="10" t="s">
        <v>310</v>
      </c>
      <c r="F408" s="11">
        <v>1</v>
      </c>
      <c r="G408" s="40">
        <v>134.91999999999999</v>
      </c>
      <c r="H408" s="71">
        <f t="shared" ref="H408:H410" si="286">+G408*$T$7</f>
        <v>131.17711833110397</v>
      </c>
      <c r="I408" s="83">
        <v>6.36</v>
      </c>
      <c r="J408" s="71">
        <f t="shared" ref="J408:J410" si="287">+I408*$T$7</f>
        <v>6.183564131232</v>
      </c>
      <c r="K408" s="71">
        <f t="shared" ref="K408:K410" si="288">+H408+J408</f>
        <v>137.36068246233597</v>
      </c>
      <c r="L408" s="81">
        <v>168.65</v>
      </c>
      <c r="M408" s="71">
        <f t="shared" ref="M408:M410" si="289">+L408*$T$7</f>
        <v>163.97139791388</v>
      </c>
      <c r="N408" s="81">
        <v>7.95</v>
      </c>
      <c r="O408" s="71">
        <f t="shared" ref="O408:O410" si="290">+N408*$T$7</f>
        <v>7.72945516404</v>
      </c>
      <c r="P408" s="71">
        <f t="shared" ref="P408:P410" si="291">+M408+O408</f>
        <v>171.70085307791999</v>
      </c>
      <c r="Q408" s="71">
        <f t="shared" ref="Q408:Q410" si="292">+M408*F408</f>
        <v>163.97139791388</v>
      </c>
      <c r="R408" s="72">
        <f t="shared" ref="R408:R410" si="293">+O408*F408</f>
        <v>7.72945516404</v>
      </c>
      <c r="S408" s="71">
        <f t="shared" ref="S408:S410" si="294">+Q408+R408</f>
        <v>171.70085307791999</v>
      </c>
      <c r="V408" s="106">
        <v>176.6</v>
      </c>
      <c r="X408" s="120">
        <f t="shared" si="285"/>
        <v>4.899146922080007</v>
      </c>
      <c r="Z408" s="120"/>
    </row>
    <row r="409" spans="1:164 13283:16384">
      <c r="A409" s="27" t="s">
        <v>12</v>
      </c>
      <c r="B409" s="4" t="s">
        <v>669</v>
      </c>
      <c r="C409" s="4" t="s">
        <v>9</v>
      </c>
      <c r="D409" s="50" t="s">
        <v>1420</v>
      </c>
      <c r="E409" s="10" t="s">
        <v>310</v>
      </c>
      <c r="F409" s="11">
        <v>6</v>
      </c>
      <c r="G409" s="40">
        <v>19.02</v>
      </c>
      <c r="H409" s="71">
        <f t="shared" si="286"/>
        <v>18.492356883023998</v>
      </c>
      <c r="I409" s="83">
        <v>23.64</v>
      </c>
      <c r="J409" s="71">
        <f t="shared" si="287"/>
        <v>22.984191204767999</v>
      </c>
      <c r="K409" s="71">
        <f t="shared" si="288"/>
        <v>41.476548087791997</v>
      </c>
      <c r="L409" s="81">
        <v>23.78</v>
      </c>
      <c r="M409" s="71">
        <f t="shared" si="289"/>
        <v>23.120307396335999</v>
      </c>
      <c r="N409" s="81">
        <v>29.55</v>
      </c>
      <c r="O409" s="71">
        <f t="shared" si="290"/>
        <v>28.730239005959998</v>
      </c>
      <c r="P409" s="71">
        <f t="shared" si="291"/>
        <v>51.850546402295997</v>
      </c>
      <c r="Q409" s="71">
        <f t="shared" si="292"/>
        <v>138.72184437801599</v>
      </c>
      <c r="R409" s="72">
        <f t="shared" si="293"/>
        <v>172.38143403575998</v>
      </c>
      <c r="S409" s="71">
        <f t="shared" si="294"/>
        <v>311.10327841377597</v>
      </c>
      <c r="V409" s="106">
        <v>319.95</v>
      </c>
      <c r="X409" s="120">
        <f t="shared" si="285"/>
        <v>8.8467215862240209</v>
      </c>
      <c r="Z409" s="120"/>
    </row>
    <row r="410" spans="1:164 13283:16384">
      <c r="A410" s="27" t="s">
        <v>15</v>
      </c>
      <c r="B410" s="4" t="s">
        <v>670</v>
      </c>
      <c r="C410" s="4" t="s">
        <v>9</v>
      </c>
      <c r="D410" s="49" t="s">
        <v>671</v>
      </c>
      <c r="E410" s="10" t="s">
        <v>310</v>
      </c>
      <c r="F410" s="11">
        <v>1</v>
      </c>
      <c r="G410" s="40">
        <v>351.5</v>
      </c>
      <c r="H410" s="71">
        <f t="shared" si="286"/>
        <v>341.7488666868</v>
      </c>
      <c r="I410" s="83">
        <v>38.58</v>
      </c>
      <c r="J410" s="71">
        <f t="shared" si="287"/>
        <v>37.509733362096</v>
      </c>
      <c r="K410" s="71">
        <f t="shared" si="288"/>
        <v>379.25860004889603</v>
      </c>
      <c r="L410" s="81">
        <v>439.38</v>
      </c>
      <c r="M410" s="71">
        <f t="shared" si="289"/>
        <v>427.19094465105599</v>
      </c>
      <c r="N410" s="81">
        <v>48.23</v>
      </c>
      <c r="O410" s="71">
        <f t="shared" si="290"/>
        <v>46.892027995175994</v>
      </c>
      <c r="P410" s="71">
        <f t="shared" si="291"/>
        <v>474.08297264623195</v>
      </c>
      <c r="Q410" s="71">
        <f t="shared" si="292"/>
        <v>427.19094465105599</v>
      </c>
      <c r="R410" s="72">
        <f t="shared" si="293"/>
        <v>46.892027995175994</v>
      </c>
      <c r="S410" s="71">
        <f t="shared" si="294"/>
        <v>474.08297264623195</v>
      </c>
      <c r="V410" s="106">
        <v>487.6</v>
      </c>
      <c r="X410" s="120">
        <f t="shared" si="285"/>
        <v>13.517027353768071</v>
      </c>
      <c r="Z410" s="120"/>
    </row>
    <row r="411" spans="1:164 13283:16384" s="98" customFormat="1">
      <c r="A411" s="92" t="s">
        <v>672</v>
      </c>
      <c r="B411" s="93"/>
      <c r="C411" s="93"/>
      <c r="D411" s="94" t="s">
        <v>673</v>
      </c>
      <c r="E411" s="95"/>
      <c r="F411" s="93"/>
      <c r="G411" s="39"/>
      <c r="H411" s="96"/>
      <c r="I411" s="79"/>
      <c r="J411" s="96"/>
      <c r="K411" s="96"/>
      <c r="L411" s="68"/>
      <c r="M411" s="96"/>
      <c r="N411" s="68"/>
      <c r="O411" s="96"/>
      <c r="P411" s="96"/>
      <c r="Q411" s="97">
        <f>SUM(Q412:Q418)</f>
        <v>466306.79073814373</v>
      </c>
      <c r="R411" s="97">
        <f>SUM(R412:R418)</f>
        <v>14999.401510516655</v>
      </c>
      <c r="S411" s="97">
        <f>+Q411+R411</f>
        <v>481306.19224866037</v>
      </c>
      <c r="T411" s="14"/>
      <c r="U411" s="14"/>
      <c r="V411" s="116">
        <v>495038.91</v>
      </c>
      <c r="W411" s="14"/>
      <c r="X411" s="120">
        <f t="shared" si="285"/>
        <v>13732.717751339602</v>
      </c>
      <c r="Y411" s="14"/>
      <c r="Z411" s="120"/>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4"/>
      <c r="CO411" s="14"/>
      <c r="CP411" s="14"/>
      <c r="CQ411" s="14"/>
      <c r="CR411" s="14"/>
      <c r="CS411" s="14"/>
      <c r="CT411" s="14"/>
      <c r="CU411" s="14"/>
      <c r="CV411" s="14"/>
      <c r="CW411" s="14"/>
      <c r="CX411" s="14"/>
      <c r="CY411" s="14"/>
      <c r="CZ411" s="14"/>
      <c r="DA411" s="14"/>
      <c r="DB411" s="14"/>
      <c r="DC411" s="14"/>
      <c r="DD411" s="14"/>
      <c r="DE411" s="14"/>
      <c r="DF411" s="14"/>
      <c r="DG411" s="14"/>
      <c r="DH411" s="14"/>
      <c r="DI411" s="14"/>
      <c r="DJ411" s="14"/>
      <c r="DK411" s="14"/>
      <c r="DL411" s="14"/>
      <c r="DM411" s="14"/>
      <c r="DN411" s="14"/>
      <c r="DO411" s="14"/>
      <c r="DP411" s="14"/>
      <c r="DQ411" s="14"/>
      <c r="DR411" s="14"/>
      <c r="DS411" s="14"/>
      <c r="DT411" s="14"/>
      <c r="DU411" s="14"/>
      <c r="DV411" s="14"/>
      <c r="DW411" s="14"/>
      <c r="DX411" s="14"/>
      <c r="DY411" s="14"/>
      <c r="DZ411" s="14"/>
      <c r="EA411" s="14"/>
      <c r="EB411" s="14"/>
      <c r="EC411" s="14"/>
      <c r="ED411" s="14"/>
      <c r="EE411" s="14"/>
      <c r="EF411" s="14"/>
      <c r="EG411" s="14"/>
      <c r="EH411" s="14"/>
      <c r="EI411" s="14"/>
      <c r="EJ411" s="14"/>
      <c r="EK411" s="14"/>
      <c r="EL411" s="14"/>
      <c r="EM411" s="14"/>
      <c r="EN411" s="14"/>
      <c r="EO411" s="14"/>
      <c r="EP411" s="14"/>
      <c r="EQ411" s="14"/>
      <c r="ER411" s="14"/>
      <c r="ES411" s="14"/>
      <c r="ET411" s="14"/>
      <c r="EU411" s="14"/>
      <c r="EV411" s="14"/>
      <c r="EW411" s="14"/>
      <c r="EX411" s="14"/>
      <c r="EY411" s="14"/>
      <c r="EZ411" s="14"/>
      <c r="FA411" s="14"/>
      <c r="FB411" s="14"/>
      <c r="FC411" s="14"/>
      <c r="FD411" s="14"/>
      <c r="FE411" s="14"/>
      <c r="FF411" s="14"/>
      <c r="FG411" s="14"/>
      <c r="FH411" s="14"/>
      <c r="SPW411" s="14"/>
      <c r="SPX411" s="14"/>
      <c r="SPY411" s="14"/>
      <c r="SPZ411" s="14"/>
      <c r="SQA411" s="14"/>
      <c r="SQB411" s="14"/>
      <c r="SQC411" s="14"/>
      <c r="SQD411" s="14"/>
      <c r="SQE411" s="14"/>
      <c r="SQF411" s="14"/>
      <c r="SQG411" s="14"/>
      <c r="SQH411" s="14"/>
      <c r="SQI411" s="14"/>
      <c r="SQJ411" s="14"/>
      <c r="SQK411" s="14"/>
      <c r="SQL411" s="14"/>
      <c r="SQM411" s="14"/>
      <c r="SQN411" s="14"/>
      <c r="SQO411" s="14"/>
      <c r="SQP411" s="14"/>
      <c r="SQQ411" s="14"/>
      <c r="SQR411" s="14"/>
      <c r="SQS411" s="14"/>
      <c r="SQT411" s="14"/>
      <c r="SQU411" s="14"/>
      <c r="SQV411" s="14"/>
      <c r="SQW411" s="14"/>
      <c r="SQX411" s="14"/>
      <c r="SQY411" s="14"/>
      <c r="SQZ411" s="14"/>
      <c r="SRA411" s="14"/>
      <c r="SRB411" s="14"/>
      <c r="SRC411" s="14"/>
      <c r="SRD411" s="14"/>
      <c r="SRE411" s="14"/>
      <c r="SRF411" s="14"/>
      <c r="SRG411" s="14"/>
      <c r="SRH411" s="14"/>
      <c r="SRI411" s="14"/>
      <c r="SRJ411" s="14"/>
      <c r="SRK411" s="14"/>
      <c r="SRL411" s="14"/>
      <c r="SRM411" s="14"/>
      <c r="SRN411" s="14"/>
      <c r="SRO411" s="14"/>
      <c r="SRP411" s="14"/>
      <c r="SRQ411" s="14"/>
      <c r="SRR411" s="14"/>
      <c r="SRS411" s="14"/>
      <c r="SRT411" s="14"/>
      <c r="SRU411" s="14"/>
      <c r="SRV411" s="14"/>
      <c r="SRW411" s="14"/>
      <c r="SRX411" s="14"/>
      <c r="SRY411" s="14"/>
      <c r="SRZ411" s="14"/>
      <c r="SSA411" s="14"/>
      <c r="SSB411" s="14"/>
      <c r="SSC411" s="14"/>
      <c r="SSD411" s="14"/>
      <c r="SSE411" s="14"/>
      <c r="SSF411" s="14"/>
      <c r="SSG411" s="14"/>
      <c r="SSH411" s="14"/>
      <c r="SSI411" s="14"/>
      <c r="SSJ411" s="14"/>
      <c r="SSK411" s="14"/>
      <c r="SSL411" s="14"/>
      <c r="SSM411" s="14"/>
      <c r="SSN411" s="14"/>
      <c r="SSO411" s="14"/>
      <c r="SSP411" s="14"/>
      <c r="SSQ411" s="14"/>
      <c r="SSR411" s="14"/>
      <c r="SSS411" s="14"/>
      <c r="SST411" s="14"/>
      <c r="SSU411" s="14"/>
      <c r="SSV411" s="14"/>
      <c r="SSW411" s="14"/>
      <c r="SSX411" s="14"/>
      <c r="SSY411" s="14"/>
      <c r="SSZ411" s="14"/>
      <c r="STA411" s="14"/>
      <c r="STB411" s="14"/>
      <c r="STC411" s="14"/>
      <c r="STD411" s="14"/>
      <c r="STE411" s="14"/>
      <c r="STF411" s="14"/>
      <c r="STG411" s="14"/>
      <c r="STH411" s="14"/>
      <c r="STI411" s="14"/>
      <c r="STJ411" s="14"/>
      <c r="STK411" s="14"/>
      <c r="STL411" s="14"/>
      <c r="STM411" s="14"/>
      <c r="STN411" s="14"/>
      <c r="STO411" s="14"/>
      <c r="STP411" s="14"/>
      <c r="STQ411" s="14"/>
      <c r="STR411" s="14"/>
      <c r="STS411" s="14"/>
      <c r="STT411" s="14"/>
      <c r="STU411" s="14"/>
      <c r="STV411" s="14"/>
      <c r="STW411" s="14"/>
      <c r="STX411" s="14"/>
      <c r="STY411" s="14"/>
      <c r="STZ411" s="14"/>
      <c r="SUA411" s="14"/>
      <c r="SUB411" s="14"/>
      <c r="SUC411" s="14"/>
      <c r="SUD411" s="14"/>
      <c r="SUE411" s="14"/>
      <c r="SUF411" s="14"/>
      <c r="SUG411" s="14"/>
      <c r="SUH411" s="14"/>
      <c r="SUI411" s="14"/>
      <c r="SUJ411" s="14"/>
      <c r="SUK411" s="14"/>
      <c r="SUL411" s="14"/>
      <c r="SUM411" s="14"/>
      <c r="SUN411" s="14"/>
      <c r="SUO411" s="14"/>
      <c r="SUP411" s="14"/>
      <c r="SUQ411" s="14"/>
      <c r="SUR411" s="14"/>
      <c r="SUS411" s="14"/>
      <c r="SUT411" s="14"/>
      <c r="SUU411" s="14"/>
      <c r="SUV411" s="14"/>
      <c r="SUW411" s="14"/>
      <c r="SUX411" s="14"/>
      <c r="SUY411" s="14"/>
      <c r="SUZ411" s="14"/>
      <c r="SVA411" s="14"/>
      <c r="SVB411" s="14"/>
      <c r="SVC411" s="14"/>
      <c r="SVD411" s="14"/>
      <c r="SVE411" s="14"/>
      <c r="SVF411" s="14"/>
      <c r="SVG411" s="14"/>
      <c r="SVH411" s="14"/>
      <c r="SVI411" s="14"/>
      <c r="SVJ411" s="14"/>
      <c r="SVK411" s="14"/>
      <c r="SVL411" s="14"/>
      <c r="SVM411" s="14"/>
      <c r="SVN411" s="14"/>
      <c r="SVO411" s="14"/>
      <c r="SVP411" s="14"/>
      <c r="SVQ411" s="14"/>
      <c r="SVR411" s="14"/>
      <c r="SVS411" s="14"/>
      <c r="SVT411" s="14"/>
      <c r="SVU411" s="14"/>
      <c r="SVV411" s="14"/>
      <c r="SVW411" s="14"/>
      <c r="SVX411" s="14"/>
      <c r="SVY411" s="14"/>
      <c r="SVZ411" s="14"/>
      <c r="SWA411" s="14"/>
      <c r="SWB411" s="14"/>
      <c r="SWC411" s="14"/>
      <c r="SWD411" s="14"/>
      <c r="SWE411" s="14"/>
      <c r="SWF411" s="14"/>
      <c r="SWG411" s="14"/>
      <c r="SWH411" s="14"/>
      <c r="SWI411" s="14"/>
      <c r="SWJ411" s="14"/>
      <c r="SWK411" s="14"/>
      <c r="SWL411" s="14"/>
      <c r="SWM411" s="14"/>
      <c r="SWN411" s="14"/>
      <c r="SWO411" s="14"/>
      <c r="SWP411" s="14"/>
      <c r="SWQ411" s="14"/>
      <c r="SWR411" s="14"/>
      <c r="SWS411" s="14"/>
      <c r="SWT411" s="14"/>
      <c r="SWU411" s="14"/>
      <c r="SWV411" s="14"/>
      <c r="SWW411" s="14"/>
      <c r="SWX411" s="14"/>
      <c r="SWY411" s="14"/>
      <c r="SWZ411" s="14"/>
      <c r="SXA411" s="14"/>
      <c r="SXB411" s="14"/>
      <c r="SXC411" s="14"/>
      <c r="SXD411" s="14"/>
      <c r="SXE411" s="14"/>
      <c r="SXF411" s="14"/>
      <c r="SXG411" s="14"/>
      <c r="SXH411" s="14"/>
      <c r="SXI411" s="14"/>
      <c r="SXJ411" s="14"/>
      <c r="SXK411" s="14"/>
      <c r="SXL411" s="14"/>
      <c r="SXM411" s="14"/>
      <c r="SXN411" s="14"/>
      <c r="SXO411" s="14"/>
      <c r="SXP411" s="14"/>
      <c r="SXQ411" s="14"/>
      <c r="SXR411" s="14"/>
      <c r="SXS411" s="14"/>
      <c r="SXT411" s="14"/>
      <c r="SXU411" s="14"/>
      <c r="SXV411" s="14"/>
      <c r="SXW411" s="14"/>
      <c r="SXX411" s="14"/>
      <c r="SXY411" s="14"/>
      <c r="SXZ411" s="14"/>
      <c r="SYA411" s="14"/>
      <c r="SYB411" s="14"/>
      <c r="SYC411" s="14"/>
      <c r="SYD411" s="14"/>
      <c r="SYE411" s="14"/>
      <c r="SYF411" s="14"/>
      <c r="SYG411" s="14"/>
      <c r="SYH411" s="14"/>
      <c r="SYI411" s="14"/>
      <c r="SYJ411" s="14"/>
      <c r="SYK411" s="14"/>
      <c r="SYL411" s="14"/>
      <c r="SYM411" s="14"/>
      <c r="SYN411" s="14"/>
      <c r="SYO411" s="14"/>
      <c r="SYP411" s="14"/>
      <c r="SYQ411" s="14"/>
      <c r="SYR411" s="14"/>
      <c r="SYS411" s="14"/>
      <c r="SYT411" s="14"/>
      <c r="SYU411" s="14"/>
      <c r="SYV411" s="14"/>
      <c r="SYW411" s="14"/>
      <c r="SYX411" s="14"/>
      <c r="SYY411" s="14"/>
      <c r="SYZ411" s="14"/>
      <c r="SZA411" s="14"/>
      <c r="SZB411" s="14"/>
      <c r="SZC411" s="14"/>
      <c r="SZD411" s="14"/>
      <c r="SZE411" s="14"/>
      <c r="SZF411" s="14"/>
      <c r="SZG411" s="14"/>
      <c r="SZH411" s="14"/>
      <c r="SZI411" s="14"/>
      <c r="SZJ411" s="14"/>
      <c r="SZK411" s="14"/>
      <c r="SZL411" s="14"/>
      <c r="SZM411" s="14"/>
      <c r="SZN411" s="14"/>
      <c r="SZO411" s="14"/>
      <c r="SZP411" s="14"/>
      <c r="SZQ411" s="14"/>
      <c r="SZR411" s="14"/>
      <c r="SZS411" s="14"/>
      <c r="SZT411" s="14"/>
      <c r="SZU411" s="14"/>
      <c r="SZV411" s="14"/>
      <c r="SZW411" s="14"/>
      <c r="SZX411" s="14"/>
      <c r="SZY411" s="14"/>
      <c r="SZZ411" s="14"/>
      <c r="TAA411" s="14"/>
      <c r="TAB411" s="14"/>
      <c r="TAC411" s="14"/>
      <c r="TAD411" s="14"/>
      <c r="TAE411" s="14"/>
      <c r="TAF411" s="14"/>
      <c r="TAG411" s="14"/>
      <c r="TAH411" s="14"/>
      <c r="TAI411" s="14"/>
      <c r="TAJ411" s="14"/>
      <c r="TAK411" s="14"/>
      <c r="TAL411" s="14"/>
      <c r="TAM411" s="14"/>
      <c r="TAN411" s="14"/>
      <c r="TAO411" s="14"/>
      <c r="TAP411" s="14"/>
      <c r="TAQ411" s="14"/>
      <c r="TAR411" s="14"/>
      <c r="TAS411" s="14"/>
      <c r="TAT411" s="14"/>
      <c r="TAU411" s="14"/>
      <c r="TAV411" s="14"/>
      <c r="TAW411" s="14"/>
      <c r="TAX411" s="14"/>
      <c r="TAY411" s="14"/>
      <c r="TAZ411" s="14"/>
      <c r="TBA411" s="14"/>
      <c r="TBB411" s="14"/>
      <c r="TBC411" s="14"/>
      <c r="TBD411" s="14"/>
      <c r="TBE411" s="14"/>
      <c r="TBF411" s="14"/>
      <c r="TBG411" s="14"/>
      <c r="TBH411" s="14"/>
      <c r="TBI411" s="14"/>
      <c r="TBJ411" s="14"/>
      <c r="TBK411" s="14"/>
      <c r="TBL411" s="14"/>
      <c r="TBM411" s="14"/>
      <c r="TBN411" s="14"/>
      <c r="TBO411" s="14"/>
      <c r="TBP411" s="14"/>
      <c r="TBQ411" s="14"/>
      <c r="TBR411" s="14"/>
      <c r="TBS411" s="14"/>
      <c r="TBT411" s="14"/>
      <c r="TBU411" s="14"/>
      <c r="TBV411" s="14"/>
      <c r="TBW411" s="14"/>
      <c r="TBX411" s="14"/>
      <c r="TBY411" s="14"/>
      <c r="TBZ411" s="14"/>
      <c r="TCA411" s="14"/>
      <c r="TCB411" s="14"/>
      <c r="TCC411" s="14"/>
      <c r="TCD411" s="14"/>
      <c r="TCE411" s="14"/>
      <c r="TCF411" s="14"/>
      <c r="TCG411" s="14"/>
      <c r="TCH411" s="14"/>
      <c r="TCI411" s="14"/>
      <c r="TCJ411" s="14"/>
      <c r="TCK411" s="14"/>
      <c r="TCL411" s="14"/>
      <c r="TCM411" s="14"/>
      <c r="TCN411" s="14"/>
      <c r="TCO411" s="14"/>
      <c r="TCP411" s="14"/>
      <c r="TCQ411" s="14"/>
      <c r="TCR411" s="14"/>
      <c r="TCS411" s="14"/>
      <c r="TCT411" s="14"/>
      <c r="TCU411" s="14"/>
      <c r="TCV411" s="14"/>
      <c r="TCW411" s="14"/>
      <c r="TCX411" s="14"/>
      <c r="TCY411" s="14"/>
      <c r="TCZ411" s="14"/>
      <c r="TDA411" s="14"/>
      <c r="TDB411" s="14"/>
      <c r="TDC411" s="14"/>
      <c r="TDD411" s="14"/>
      <c r="TDE411" s="14"/>
      <c r="TDF411" s="14"/>
      <c r="TDG411" s="14"/>
      <c r="TDH411" s="14"/>
      <c r="TDI411" s="14"/>
      <c r="TDJ411" s="14"/>
      <c r="TDK411" s="14"/>
      <c r="TDL411" s="14"/>
      <c r="TDM411" s="14"/>
      <c r="TDN411" s="14"/>
      <c r="TDO411" s="14"/>
      <c r="TDP411" s="14"/>
      <c r="TDQ411" s="14"/>
      <c r="TDR411" s="14"/>
      <c r="TDS411" s="14"/>
      <c r="TDT411" s="14"/>
      <c r="TDU411" s="14"/>
      <c r="TDV411" s="14"/>
      <c r="TDW411" s="14"/>
      <c r="TDX411" s="14"/>
      <c r="TDY411" s="14"/>
      <c r="TDZ411" s="14"/>
      <c r="TEA411" s="14"/>
      <c r="TEB411" s="14"/>
      <c r="TEC411" s="14"/>
      <c r="TED411" s="14"/>
      <c r="TEE411" s="14"/>
      <c r="TEF411" s="14"/>
      <c r="TEG411" s="14"/>
      <c r="TEH411" s="14"/>
      <c r="TEI411" s="14"/>
      <c r="TEJ411" s="14"/>
      <c r="TEK411" s="14"/>
      <c r="TEL411" s="14"/>
      <c r="TEM411" s="14"/>
      <c r="TEN411" s="14"/>
      <c r="TEO411" s="14"/>
      <c r="TEP411" s="14"/>
      <c r="TEQ411" s="14"/>
      <c r="TER411" s="14"/>
      <c r="TES411" s="14"/>
      <c r="TET411" s="14"/>
      <c r="TEU411" s="14"/>
      <c r="TEV411" s="14"/>
      <c r="TEW411" s="14"/>
      <c r="TEX411" s="14"/>
      <c r="TEY411" s="14"/>
      <c r="TEZ411" s="14"/>
      <c r="TFA411" s="14"/>
      <c r="TFB411" s="14"/>
      <c r="TFC411" s="14"/>
      <c r="TFD411" s="14"/>
      <c r="TFE411" s="14"/>
      <c r="TFF411" s="14"/>
      <c r="TFG411" s="14"/>
      <c r="TFH411" s="14"/>
      <c r="TFI411" s="14"/>
      <c r="TFJ411" s="14"/>
      <c r="TFK411" s="14"/>
      <c r="TFL411" s="14"/>
      <c r="TFM411" s="14"/>
      <c r="TFN411" s="14"/>
      <c r="TFO411" s="14"/>
      <c r="TFP411" s="14"/>
      <c r="TFQ411" s="14"/>
      <c r="TFR411" s="14"/>
      <c r="TFS411" s="14"/>
      <c r="TFT411" s="14"/>
      <c r="TFU411" s="14"/>
      <c r="TFV411" s="14"/>
      <c r="TFW411" s="14"/>
      <c r="TFX411" s="14"/>
      <c r="TFY411" s="14"/>
      <c r="TFZ411" s="14"/>
      <c r="TGA411" s="14"/>
      <c r="TGB411" s="14"/>
      <c r="TGC411" s="14"/>
      <c r="TGD411" s="14"/>
      <c r="TGE411" s="14"/>
      <c r="TGF411" s="14"/>
      <c r="TGG411" s="14"/>
      <c r="TGH411" s="14"/>
      <c r="TGI411" s="14"/>
      <c r="TGJ411" s="14"/>
      <c r="TGK411" s="14"/>
      <c r="TGL411" s="14"/>
      <c r="TGM411" s="14"/>
      <c r="TGN411" s="14"/>
      <c r="TGO411" s="14"/>
      <c r="TGP411" s="14"/>
      <c r="TGQ411" s="14"/>
      <c r="TGR411" s="14"/>
      <c r="TGS411" s="14"/>
      <c r="TGT411" s="14"/>
      <c r="TGU411" s="14"/>
      <c r="TGV411" s="14"/>
      <c r="TGW411" s="14"/>
      <c r="TGX411" s="14"/>
      <c r="TGY411" s="14"/>
      <c r="TGZ411" s="14"/>
      <c r="THA411" s="14"/>
      <c r="THB411" s="14"/>
      <c r="THC411" s="14"/>
      <c r="THD411" s="14"/>
      <c r="THE411" s="14"/>
      <c r="THF411" s="14"/>
      <c r="THG411" s="14"/>
      <c r="THH411" s="14"/>
      <c r="THI411" s="14"/>
      <c r="THJ411" s="14"/>
      <c r="THK411" s="14"/>
      <c r="THL411" s="14"/>
      <c r="THM411" s="14"/>
      <c r="THN411" s="14"/>
      <c r="THO411" s="14"/>
      <c r="THP411" s="14"/>
      <c r="THQ411" s="14"/>
      <c r="THR411" s="14"/>
      <c r="THS411" s="14"/>
      <c r="THT411" s="14"/>
      <c r="THU411" s="14"/>
      <c r="THV411" s="14"/>
      <c r="THW411" s="14"/>
      <c r="THX411" s="14"/>
      <c r="THY411" s="14"/>
      <c r="THZ411" s="14"/>
      <c r="TIA411" s="14"/>
      <c r="TIB411" s="14"/>
      <c r="TIC411" s="14"/>
      <c r="TID411" s="14"/>
      <c r="TIE411" s="14"/>
      <c r="TIF411" s="14"/>
      <c r="TIG411" s="14"/>
      <c r="TIH411" s="14"/>
      <c r="TII411" s="14"/>
      <c r="TIJ411" s="14"/>
      <c r="TIK411" s="14"/>
      <c r="TIL411" s="14"/>
      <c r="TIM411" s="14"/>
      <c r="TIN411" s="14"/>
      <c r="TIO411" s="14"/>
      <c r="TIP411" s="14"/>
      <c r="TIQ411" s="14"/>
      <c r="TIR411" s="14"/>
      <c r="TIS411" s="14"/>
      <c r="TIT411" s="14"/>
      <c r="TIU411" s="14"/>
      <c r="TIV411" s="14"/>
      <c r="TIW411" s="14"/>
      <c r="TIX411" s="14"/>
      <c r="TIY411" s="14"/>
      <c r="TIZ411" s="14"/>
      <c r="TJA411" s="14"/>
      <c r="TJB411" s="14"/>
      <c r="TJC411" s="14"/>
      <c r="TJD411" s="14"/>
      <c r="TJE411" s="14"/>
      <c r="TJF411" s="14"/>
      <c r="TJG411" s="14"/>
      <c r="TJH411" s="14"/>
      <c r="TJI411" s="14"/>
      <c r="TJJ411" s="14"/>
      <c r="TJK411" s="14"/>
      <c r="TJL411" s="14"/>
      <c r="TJM411" s="14"/>
      <c r="TJN411" s="14"/>
      <c r="TJO411" s="14"/>
      <c r="TJP411" s="14"/>
      <c r="TJQ411" s="14"/>
      <c r="TJR411" s="14"/>
      <c r="TJS411" s="14"/>
      <c r="TJT411" s="14"/>
      <c r="TJU411" s="14"/>
      <c r="TJV411" s="14"/>
      <c r="TJW411" s="14"/>
      <c r="TJX411" s="14"/>
      <c r="TJY411" s="14"/>
      <c r="TJZ411" s="14"/>
      <c r="TKA411" s="14"/>
      <c r="TKB411" s="14"/>
      <c r="TKC411" s="14"/>
      <c r="TKD411" s="14"/>
      <c r="TKE411" s="14"/>
      <c r="TKF411" s="14"/>
      <c r="TKG411" s="14"/>
      <c r="TKH411" s="14"/>
      <c r="TKI411" s="14"/>
      <c r="TKJ411" s="14"/>
      <c r="TKK411" s="14"/>
      <c r="TKL411" s="14"/>
      <c r="TKM411" s="14"/>
      <c r="TKN411" s="14"/>
      <c r="TKO411" s="14"/>
      <c r="TKP411" s="14"/>
      <c r="TKQ411" s="14"/>
      <c r="TKR411" s="14"/>
      <c r="TKS411" s="14"/>
      <c r="TKT411" s="14"/>
      <c r="TKU411" s="14"/>
      <c r="TKV411" s="14"/>
      <c r="TKW411" s="14"/>
      <c r="TKX411" s="14"/>
      <c r="TKY411" s="14"/>
      <c r="TKZ411" s="14"/>
      <c r="TLA411" s="14"/>
      <c r="TLB411" s="14"/>
      <c r="TLC411" s="14"/>
      <c r="TLD411" s="14"/>
      <c r="TLE411" s="14"/>
      <c r="TLF411" s="14"/>
      <c r="TLG411" s="14"/>
      <c r="TLH411" s="14"/>
      <c r="TLI411" s="14"/>
      <c r="TLJ411" s="14"/>
      <c r="TLK411" s="14"/>
      <c r="TLL411" s="14"/>
      <c r="TLM411" s="14"/>
      <c r="TLN411" s="14"/>
      <c r="TLO411" s="14"/>
      <c r="TLP411" s="14"/>
      <c r="TLQ411" s="14"/>
      <c r="TLR411" s="14"/>
      <c r="TLS411" s="14"/>
      <c r="TLT411" s="14"/>
      <c r="TLU411" s="14"/>
      <c r="TLV411" s="14"/>
      <c r="TLW411" s="14"/>
      <c r="TLX411" s="14"/>
      <c r="TLY411" s="14"/>
      <c r="TLZ411" s="14"/>
      <c r="TMA411" s="14"/>
      <c r="TMB411" s="14"/>
      <c r="TMC411" s="14"/>
      <c r="TMD411" s="14"/>
      <c r="TME411" s="14"/>
      <c r="TMF411" s="14"/>
      <c r="TMG411" s="14"/>
      <c r="TMH411" s="14"/>
      <c r="TMI411" s="14"/>
      <c r="TMJ411" s="14"/>
      <c r="TMK411" s="14"/>
      <c r="TML411" s="14"/>
      <c r="TMM411" s="14"/>
      <c r="TMN411" s="14"/>
      <c r="TMO411" s="14"/>
      <c r="TMP411" s="14"/>
      <c r="TMQ411" s="14"/>
      <c r="TMR411" s="14"/>
      <c r="TMS411" s="14"/>
      <c r="TMT411" s="14"/>
      <c r="TMU411" s="14"/>
      <c r="TMV411" s="14"/>
      <c r="TMW411" s="14"/>
      <c r="TMX411" s="14"/>
      <c r="TMY411" s="14"/>
      <c r="TMZ411" s="14"/>
      <c r="TNA411" s="14"/>
      <c r="TNB411" s="14"/>
      <c r="TNC411" s="14"/>
      <c r="TND411" s="14"/>
      <c r="TNE411" s="14"/>
      <c r="TNF411" s="14"/>
      <c r="TNG411" s="14"/>
      <c r="TNH411" s="14"/>
      <c r="TNI411" s="14"/>
      <c r="TNJ411" s="14"/>
      <c r="TNK411" s="14"/>
      <c r="TNL411" s="14"/>
      <c r="TNM411" s="14"/>
      <c r="TNN411" s="14"/>
      <c r="TNO411" s="14"/>
      <c r="TNP411" s="14"/>
      <c r="TNQ411" s="14"/>
      <c r="TNR411" s="14"/>
      <c r="TNS411" s="14"/>
      <c r="TNT411" s="14"/>
      <c r="TNU411" s="14"/>
      <c r="TNV411" s="14"/>
      <c r="TNW411" s="14"/>
      <c r="TNX411" s="14"/>
      <c r="TNY411" s="14"/>
      <c r="TNZ411" s="14"/>
      <c r="TOA411" s="14"/>
      <c r="TOB411" s="14"/>
      <c r="TOC411" s="14"/>
      <c r="TOD411" s="14"/>
      <c r="TOE411" s="14"/>
      <c r="TOF411" s="14"/>
      <c r="TOG411" s="14"/>
      <c r="TOH411" s="14"/>
      <c r="TOI411" s="14"/>
      <c r="TOJ411" s="14"/>
      <c r="TOK411" s="14"/>
      <c r="TOL411" s="14"/>
      <c r="TOM411" s="14"/>
      <c r="TON411" s="14"/>
      <c r="TOO411" s="14"/>
      <c r="TOP411" s="14"/>
      <c r="TOQ411" s="14"/>
      <c r="TOR411" s="14"/>
      <c r="TOS411" s="14"/>
      <c r="TOT411" s="14"/>
      <c r="TOU411" s="14"/>
      <c r="TOV411" s="14"/>
      <c r="TOW411" s="14"/>
      <c r="TOX411" s="14"/>
      <c r="TOY411" s="14"/>
      <c r="TOZ411" s="14"/>
      <c r="TPA411" s="14"/>
      <c r="TPB411" s="14"/>
      <c r="TPC411" s="14"/>
      <c r="TPD411" s="14"/>
      <c r="TPE411" s="14"/>
      <c r="TPF411" s="14"/>
      <c r="TPG411" s="14"/>
      <c r="TPH411" s="14"/>
      <c r="TPI411" s="14"/>
      <c r="TPJ411" s="14"/>
      <c r="TPK411" s="14"/>
      <c r="TPL411" s="14"/>
      <c r="TPM411" s="14"/>
      <c r="TPN411" s="14"/>
      <c r="TPO411" s="14"/>
      <c r="TPP411" s="14"/>
      <c r="TPQ411" s="14"/>
      <c r="TPR411" s="14"/>
      <c r="TPS411" s="14"/>
      <c r="TPT411" s="14"/>
      <c r="TPU411" s="14"/>
      <c r="TPV411" s="14"/>
      <c r="TPW411" s="14"/>
      <c r="TPX411" s="14"/>
      <c r="TPY411" s="14"/>
      <c r="TPZ411" s="14"/>
      <c r="TQA411" s="14"/>
      <c r="TQB411" s="14"/>
      <c r="TQC411" s="14"/>
      <c r="TQD411" s="14"/>
      <c r="TQE411" s="14"/>
      <c r="TQF411" s="14"/>
      <c r="TQG411" s="14"/>
      <c r="TQH411" s="14"/>
      <c r="TQI411" s="14"/>
      <c r="TQJ411" s="14"/>
      <c r="TQK411" s="14"/>
      <c r="TQL411" s="14"/>
      <c r="TQM411" s="14"/>
      <c r="TQN411" s="14"/>
      <c r="TQO411" s="14"/>
      <c r="TQP411" s="14"/>
      <c r="TQQ411" s="14"/>
      <c r="TQR411" s="14"/>
      <c r="TQS411" s="14"/>
      <c r="TQT411" s="14"/>
      <c r="TQU411" s="14"/>
      <c r="TQV411" s="14"/>
      <c r="TQW411" s="14"/>
      <c r="TQX411" s="14"/>
      <c r="TQY411" s="14"/>
      <c r="TQZ411" s="14"/>
      <c r="TRA411" s="14"/>
      <c r="TRB411" s="14"/>
      <c r="TRC411" s="14"/>
      <c r="TRD411" s="14"/>
      <c r="TRE411" s="14"/>
      <c r="TRF411" s="14"/>
      <c r="TRG411" s="14"/>
      <c r="TRH411" s="14"/>
      <c r="TRI411" s="14"/>
      <c r="TRJ411" s="14"/>
      <c r="TRK411" s="14"/>
      <c r="TRL411" s="14"/>
      <c r="TRM411" s="14"/>
      <c r="TRN411" s="14"/>
      <c r="TRO411" s="14"/>
      <c r="TRP411" s="14"/>
      <c r="TRQ411" s="14"/>
      <c r="TRR411" s="14"/>
      <c r="TRS411" s="14"/>
      <c r="TRT411" s="14"/>
      <c r="TRU411" s="14"/>
      <c r="TRV411" s="14"/>
      <c r="TRW411" s="14"/>
      <c r="TRX411" s="14"/>
      <c r="TRY411" s="14"/>
      <c r="TRZ411" s="14"/>
      <c r="TSA411" s="14"/>
      <c r="TSB411" s="14"/>
      <c r="TSC411" s="14"/>
      <c r="TSD411" s="14"/>
      <c r="TSE411" s="14"/>
      <c r="TSF411" s="14"/>
      <c r="TSG411" s="14"/>
      <c r="TSH411" s="14"/>
      <c r="TSI411" s="14"/>
      <c r="TSJ411" s="14"/>
      <c r="TSK411" s="14"/>
      <c r="TSL411" s="14"/>
      <c r="TSM411" s="14"/>
      <c r="TSN411" s="14"/>
      <c r="TSO411" s="14"/>
      <c r="TSP411" s="14"/>
      <c r="TSQ411" s="14"/>
      <c r="TSR411" s="14"/>
      <c r="TSS411" s="14"/>
      <c r="TST411" s="14"/>
      <c r="TSU411" s="14"/>
      <c r="TSV411" s="14"/>
      <c r="TSW411" s="14"/>
      <c r="TSX411" s="14"/>
      <c r="TSY411" s="14"/>
      <c r="TSZ411" s="14"/>
      <c r="TTA411" s="14"/>
      <c r="TTB411" s="14"/>
      <c r="TTC411" s="14"/>
      <c r="TTD411" s="14"/>
      <c r="TTE411" s="14"/>
      <c r="TTF411" s="14"/>
      <c r="TTG411" s="14"/>
      <c r="TTH411" s="14"/>
      <c r="TTI411" s="14"/>
      <c r="TTJ411" s="14"/>
      <c r="TTK411" s="14"/>
      <c r="TTL411" s="14"/>
      <c r="TTM411" s="14"/>
      <c r="TTN411" s="14"/>
      <c r="TTO411" s="14"/>
      <c r="TTP411" s="14"/>
      <c r="TTQ411" s="14"/>
      <c r="TTR411" s="14"/>
      <c r="TTS411" s="14"/>
      <c r="TTT411" s="14"/>
      <c r="TTU411" s="14"/>
      <c r="TTV411" s="14"/>
      <c r="TTW411" s="14"/>
      <c r="TTX411" s="14"/>
      <c r="TTY411" s="14"/>
      <c r="TTZ411" s="14"/>
      <c r="TUA411" s="14"/>
      <c r="TUB411" s="14"/>
      <c r="TUC411" s="14"/>
      <c r="TUD411" s="14"/>
      <c r="TUE411" s="14"/>
      <c r="TUF411" s="14"/>
      <c r="TUG411" s="14"/>
      <c r="TUH411" s="14"/>
      <c r="TUI411" s="14"/>
      <c r="TUJ411" s="14"/>
      <c r="TUK411" s="14"/>
      <c r="TUL411" s="14"/>
      <c r="TUM411" s="14"/>
      <c r="TUN411" s="14"/>
      <c r="TUO411" s="14"/>
      <c r="TUP411" s="14"/>
      <c r="TUQ411" s="14"/>
      <c r="TUR411" s="14"/>
      <c r="TUS411" s="14"/>
      <c r="TUT411" s="14"/>
      <c r="TUU411" s="14"/>
      <c r="TUV411" s="14"/>
      <c r="TUW411" s="14"/>
      <c r="TUX411" s="14"/>
      <c r="TUY411" s="14"/>
      <c r="TUZ411" s="14"/>
      <c r="TVA411" s="14"/>
      <c r="TVB411" s="14"/>
      <c r="TVC411" s="14"/>
      <c r="TVD411" s="14"/>
      <c r="TVE411" s="14"/>
      <c r="TVF411" s="14"/>
      <c r="TVG411" s="14"/>
      <c r="TVH411" s="14"/>
      <c r="TVI411" s="14"/>
      <c r="TVJ411" s="14"/>
      <c r="TVK411" s="14"/>
      <c r="TVL411" s="14"/>
      <c r="TVM411" s="14"/>
      <c r="TVN411" s="14"/>
      <c r="TVO411" s="14"/>
      <c r="TVP411" s="14"/>
      <c r="TVQ411" s="14"/>
      <c r="TVR411" s="14"/>
      <c r="TVS411" s="14"/>
      <c r="TVT411" s="14"/>
      <c r="TVU411" s="14"/>
      <c r="TVV411" s="14"/>
      <c r="TVW411" s="14"/>
      <c r="TVX411" s="14"/>
      <c r="TVY411" s="14"/>
      <c r="TVZ411" s="14"/>
      <c r="TWA411" s="14"/>
      <c r="TWB411" s="14"/>
      <c r="TWC411" s="14"/>
      <c r="TWD411" s="14"/>
      <c r="TWE411" s="14"/>
      <c r="TWF411" s="14"/>
      <c r="TWG411" s="14"/>
      <c r="TWH411" s="14"/>
      <c r="TWI411" s="14"/>
      <c r="TWJ411" s="14"/>
      <c r="TWK411" s="14"/>
      <c r="TWL411" s="14"/>
      <c r="TWM411" s="14"/>
      <c r="TWN411" s="14"/>
      <c r="TWO411" s="14"/>
      <c r="TWP411" s="14"/>
      <c r="TWQ411" s="14"/>
      <c r="TWR411" s="14"/>
      <c r="TWS411" s="14"/>
      <c r="TWT411" s="14"/>
      <c r="TWU411" s="14"/>
      <c r="TWV411" s="14"/>
      <c r="TWW411" s="14"/>
      <c r="TWX411" s="14"/>
      <c r="TWY411" s="14"/>
      <c r="TWZ411" s="14"/>
      <c r="TXA411" s="14"/>
      <c r="TXB411" s="14"/>
      <c r="TXC411" s="14"/>
      <c r="TXD411" s="14"/>
      <c r="TXE411" s="14"/>
      <c r="TXF411" s="14"/>
      <c r="TXG411" s="14"/>
      <c r="TXH411" s="14"/>
      <c r="TXI411" s="14"/>
      <c r="TXJ411" s="14"/>
      <c r="TXK411" s="14"/>
      <c r="TXL411" s="14"/>
      <c r="TXM411" s="14"/>
      <c r="TXN411" s="14"/>
      <c r="TXO411" s="14"/>
      <c r="TXP411" s="14"/>
      <c r="TXQ411" s="14"/>
      <c r="TXR411" s="14"/>
      <c r="TXS411" s="14"/>
      <c r="TXT411" s="14"/>
      <c r="TXU411" s="14"/>
      <c r="TXV411" s="14"/>
      <c r="TXW411" s="14"/>
      <c r="TXX411" s="14"/>
      <c r="TXY411" s="14"/>
      <c r="TXZ411" s="14"/>
      <c r="TYA411" s="14"/>
      <c r="TYB411" s="14"/>
      <c r="TYC411" s="14"/>
      <c r="TYD411" s="14"/>
      <c r="TYE411" s="14"/>
      <c r="TYF411" s="14"/>
      <c r="TYG411" s="14"/>
      <c r="TYH411" s="14"/>
      <c r="TYI411" s="14"/>
      <c r="TYJ411" s="14"/>
      <c r="TYK411" s="14"/>
      <c r="TYL411" s="14"/>
      <c r="TYM411" s="14"/>
      <c r="TYN411" s="14"/>
      <c r="TYO411" s="14"/>
      <c r="TYP411" s="14"/>
      <c r="TYQ411" s="14"/>
      <c r="TYR411" s="14"/>
      <c r="TYS411" s="14"/>
      <c r="TYT411" s="14"/>
      <c r="TYU411" s="14"/>
      <c r="TYV411" s="14"/>
      <c r="TYW411" s="14"/>
      <c r="TYX411" s="14"/>
      <c r="TYY411" s="14"/>
      <c r="TYZ411" s="14"/>
      <c r="TZA411" s="14"/>
      <c r="TZB411" s="14"/>
      <c r="TZC411" s="14"/>
      <c r="TZD411" s="14"/>
      <c r="TZE411" s="14"/>
      <c r="TZF411" s="14"/>
      <c r="TZG411" s="14"/>
      <c r="TZH411" s="14"/>
      <c r="TZI411" s="14"/>
      <c r="TZJ411" s="14"/>
      <c r="TZK411" s="14"/>
      <c r="TZL411" s="14"/>
      <c r="TZM411" s="14"/>
      <c r="TZN411" s="14"/>
      <c r="TZO411" s="14"/>
      <c r="TZP411" s="14"/>
      <c r="TZQ411" s="14"/>
      <c r="TZR411" s="14"/>
      <c r="TZS411" s="14"/>
      <c r="TZT411" s="14"/>
      <c r="TZU411" s="14"/>
      <c r="TZV411" s="14"/>
      <c r="TZW411" s="14"/>
      <c r="TZX411" s="14"/>
      <c r="TZY411" s="14"/>
      <c r="TZZ411" s="14"/>
      <c r="UAA411" s="14"/>
      <c r="UAB411" s="14"/>
      <c r="UAC411" s="14"/>
      <c r="UAD411" s="14"/>
      <c r="UAE411" s="14"/>
      <c r="UAF411" s="14"/>
      <c r="UAG411" s="14"/>
      <c r="UAH411" s="14"/>
      <c r="UAI411" s="14"/>
      <c r="UAJ411" s="14"/>
      <c r="UAK411" s="14"/>
      <c r="UAL411" s="14"/>
      <c r="UAM411" s="14"/>
      <c r="UAN411" s="14"/>
      <c r="UAO411" s="14"/>
      <c r="UAP411" s="14"/>
      <c r="UAQ411" s="14"/>
      <c r="UAR411" s="14"/>
      <c r="UAS411" s="14"/>
      <c r="UAT411" s="14"/>
      <c r="UAU411" s="14"/>
      <c r="UAV411" s="14"/>
      <c r="UAW411" s="14"/>
      <c r="UAX411" s="14"/>
      <c r="UAY411" s="14"/>
      <c r="UAZ411" s="14"/>
      <c r="UBA411" s="14"/>
      <c r="UBB411" s="14"/>
      <c r="UBC411" s="14"/>
      <c r="UBD411" s="14"/>
      <c r="UBE411" s="14"/>
      <c r="UBF411" s="14"/>
      <c r="UBG411" s="14"/>
      <c r="UBH411" s="14"/>
      <c r="UBI411" s="14"/>
      <c r="UBJ411" s="14"/>
      <c r="UBK411" s="14"/>
      <c r="UBL411" s="14"/>
      <c r="UBM411" s="14"/>
      <c r="UBN411" s="14"/>
      <c r="UBO411" s="14"/>
      <c r="UBP411" s="14"/>
      <c r="UBQ411" s="14"/>
      <c r="UBR411" s="14"/>
      <c r="UBS411" s="14"/>
      <c r="UBT411" s="14"/>
      <c r="UBU411" s="14"/>
      <c r="UBV411" s="14"/>
      <c r="UBW411" s="14"/>
      <c r="UBX411" s="14"/>
      <c r="UBY411" s="14"/>
      <c r="UBZ411" s="14"/>
      <c r="UCA411" s="14"/>
      <c r="UCB411" s="14"/>
      <c r="UCC411" s="14"/>
      <c r="UCD411" s="14"/>
      <c r="UCE411" s="14"/>
      <c r="UCF411" s="14"/>
      <c r="UCG411" s="14"/>
      <c r="UCH411" s="14"/>
      <c r="UCI411" s="14"/>
      <c r="UCJ411" s="14"/>
      <c r="UCK411" s="14"/>
      <c r="UCL411" s="14"/>
      <c r="UCM411" s="14"/>
      <c r="UCN411" s="14"/>
      <c r="UCO411" s="14"/>
      <c r="UCP411" s="14"/>
      <c r="UCQ411" s="14"/>
      <c r="UCR411" s="14"/>
      <c r="UCS411" s="14"/>
      <c r="UCT411" s="14"/>
      <c r="UCU411" s="14"/>
      <c r="UCV411" s="14"/>
      <c r="UCW411" s="14"/>
      <c r="UCX411" s="14"/>
      <c r="UCY411" s="14"/>
      <c r="UCZ411" s="14"/>
      <c r="UDA411" s="14"/>
      <c r="UDB411" s="14"/>
      <c r="UDC411" s="14"/>
      <c r="UDD411" s="14"/>
      <c r="UDE411" s="14"/>
      <c r="UDF411" s="14"/>
      <c r="UDG411" s="14"/>
      <c r="UDH411" s="14"/>
      <c r="UDI411" s="14"/>
      <c r="UDJ411" s="14"/>
      <c r="UDK411" s="14"/>
      <c r="UDL411" s="14"/>
      <c r="UDM411" s="14"/>
      <c r="UDN411" s="14"/>
      <c r="UDO411" s="14"/>
      <c r="UDP411" s="14"/>
      <c r="UDQ411" s="14"/>
      <c r="UDR411" s="14"/>
      <c r="UDS411" s="14"/>
      <c r="UDT411" s="14"/>
      <c r="UDU411" s="14"/>
      <c r="UDV411" s="14"/>
      <c r="UDW411" s="14"/>
      <c r="UDX411" s="14"/>
      <c r="UDY411" s="14"/>
      <c r="UDZ411" s="14"/>
      <c r="UEA411" s="14"/>
      <c r="UEB411" s="14"/>
      <c r="UEC411" s="14"/>
      <c r="UED411" s="14"/>
      <c r="UEE411" s="14"/>
      <c r="UEF411" s="14"/>
      <c r="UEG411" s="14"/>
      <c r="UEH411" s="14"/>
      <c r="UEI411" s="14"/>
      <c r="UEJ411" s="14"/>
      <c r="UEK411" s="14"/>
      <c r="UEL411" s="14"/>
      <c r="UEM411" s="14"/>
      <c r="UEN411" s="14"/>
      <c r="UEO411" s="14"/>
      <c r="UEP411" s="14"/>
      <c r="UEQ411" s="14"/>
      <c r="UER411" s="14"/>
      <c r="UES411" s="14"/>
      <c r="UET411" s="14"/>
      <c r="UEU411" s="14"/>
      <c r="UEV411" s="14"/>
      <c r="UEW411" s="14"/>
      <c r="UEX411" s="14"/>
      <c r="UEY411" s="14"/>
      <c r="UEZ411" s="14"/>
      <c r="UFA411" s="14"/>
      <c r="UFB411" s="14"/>
      <c r="UFC411" s="14"/>
      <c r="UFD411" s="14"/>
      <c r="UFE411" s="14"/>
      <c r="UFF411" s="14"/>
      <c r="UFG411" s="14"/>
      <c r="UFH411" s="14"/>
      <c r="UFI411" s="14"/>
      <c r="UFJ411" s="14"/>
      <c r="UFK411" s="14"/>
      <c r="UFL411" s="14"/>
      <c r="UFM411" s="14"/>
      <c r="UFN411" s="14"/>
      <c r="UFO411" s="14"/>
      <c r="UFP411" s="14"/>
      <c r="UFQ411" s="14"/>
      <c r="UFR411" s="14"/>
      <c r="UFS411" s="14"/>
      <c r="UFT411" s="14"/>
      <c r="UFU411" s="14"/>
      <c r="UFV411" s="14"/>
      <c r="UFW411" s="14"/>
      <c r="UFX411" s="14"/>
      <c r="UFY411" s="14"/>
      <c r="UFZ411" s="14"/>
      <c r="UGA411" s="14"/>
      <c r="UGB411" s="14"/>
      <c r="UGC411" s="14"/>
      <c r="UGD411" s="14"/>
      <c r="UGE411" s="14"/>
      <c r="UGF411" s="14"/>
      <c r="UGG411" s="14"/>
      <c r="UGH411" s="14"/>
      <c r="UGI411" s="14"/>
      <c r="UGJ411" s="14"/>
      <c r="UGK411" s="14"/>
      <c r="UGL411" s="14"/>
      <c r="UGM411" s="14"/>
      <c r="UGN411" s="14"/>
      <c r="UGO411" s="14"/>
      <c r="UGP411" s="14"/>
      <c r="UGQ411" s="14"/>
      <c r="UGR411" s="14"/>
      <c r="UGS411" s="14"/>
      <c r="UGT411" s="14"/>
      <c r="UGU411" s="14"/>
      <c r="UGV411" s="14"/>
      <c r="UGW411" s="14"/>
      <c r="UGX411" s="14"/>
      <c r="UGY411" s="14"/>
      <c r="UGZ411" s="14"/>
      <c r="UHA411" s="14"/>
      <c r="UHB411" s="14"/>
      <c r="UHC411" s="14"/>
      <c r="UHD411" s="14"/>
      <c r="UHE411" s="14"/>
      <c r="UHF411" s="14"/>
      <c r="UHG411" s="14"/>
      <c r="UHH411" s="14"/>
      <c r="UHI411" s="14"/>
      <c r="UHJ411" s="14"/>
      <c r="UHK411" s="14"/>
      <c r="UHL411" s="14"/>
      <c r="UHM411" s="14"/>
      <c r="UHN411" s="14"/>
      <c r="UHO411" s="14"/>
      <c r="UHP411" s="14"/>
      <c r="UHQ411" s="14"/>
      <c r="UHR411" s="14"/>
      <c r="UHS411" s="14"/>
      <c r="UHT411" s="14"/>
      <c r="UHU411" s="14"/>
      <c r="UHV411" s="14"/>
      <c r="UHW411" s="14"/>
      <c r="UHX411" s="14"/>
      <c r="UHY411" s="14"/>
      <c r="UHZ411" s="14"/>
      <c r="UIA411" s="14"/>
      <c r="UIB411" s="14"/>
      <c r="UIC411" s="14"/>
      <c r="UID411" s="14"/>
      <c r="UIE411" s="14"/>
      <c r="UIF411" s="14"/>
      <c r="UIG411" s="14"/>
      <c r="UIH411" s="14"/>
      <c r="UII411" s="14"/>
      <c r="UIJ411" s="14"/>
      <c r="UIK411" s="14"/>
      <c r="UIL411" s="14"/>
      <c r="UIM411" s="14"/>
      <c r="UIN411" s="14"/>
      <c r="UIO411" s="14"/>
      <c r="UIP411" s="14"/>
      <c r="UIQ411" s="14"/>
      <c r="UIR411" s="14"/>
      <c r="UIS411" s="14"/>
      <c r="UIT411" s="14"/>
      <c r="UIU411" s="14"/>
      <c r="UIV411" s="14"/>
      <c r="UIW411" s="14"/>
      <c r="UIX411" s="14"/>
      <c r="UIY411" s="14"/>
      <c r="UIZ411" s="14"/>
      <c r="UJA411" s="14"/>
      <c r="UJB411" s="14"/>
      <c r="UJC411" s="14"/>
      <c r="UJD411" s="14"/>
      <c r="UJE411" s="14"/>
      <c r="UJF411" s="14"/>
      <c r="UJG411" s="14"/>
      <c r="UJH411" s="14"/>
      <c r="UJI411" s="14"/>
      <c r="UJJ411" s="14"/>
      <c r="UJK411" s="14"/>
      <c r="UJL411" s="14"/>
      <c r="UJM411" s="14"/>
      <c r="UJN411" s="14"/>
      <c r="UJO411" s="14"/>
      <c r="UJP411" s="14"/>
      <c r="UJQ411" s="14"/>
      <c r="UJR411" s="14"/>
      <c r="UJS411" s="14"/>
      <c r="UJT411" s="14"/>
      <c r="UJU411" s="14"/>
      <c r="UJV411" s="14"/>
      <c r="UJW411" s="14"/>
      <c r="UJX411" s="14"/>
      <c r="UJY411" s="14"/>
      <c r="UJZ411" s="14"/>
      <c r="UKA411" s="14"/>
      <c r="UKB411" s="14"/>
      <c r="UKC411" s="14"/>
      <c r="UKD411" s="14"/>
      <c r="UKE411" s="14"/>
      <c r="UKF411" s="14"/>
      <c r="UKG411" s="14"/>
      <c r="UKH411" s="14"/>
      <c r="UKI411" s="14"/>
      <c r="UKJ411" s="14"/>
      <c r="UKK411" s="14"/>
      <c r="UKL411" s="14"/>
      <c r="UKM411" s="14"/>
      <c r="UKN411" s="14"/>
      <c r="UKO411" s="14"/>
      <c r="UKP411" s="14"/>
      <c r="UKQ411" s="14"/>
      <c r="UKR411" s="14"/>
      <c r="UKS411" s="14"/>
      <c r="UKT411" s="14"/>
      <c r="UKU411" s="14"/>
      <c r="UKV411" s="14"/>
      <c r="UKW411" s="14"/>
      <c r="UKX411" s="14"/>
      <c r="UKY411" s="14"/>
      <c r="UKZ411" s="14"/>
      <c r="ULA411" s="14"/>
      <c r="ULB411" s="14"/>
      <c r="ULC411" s="14"/>
      <c r="ULD411" s="14"/>
      <c r="ULE411" s="14"/>
      <c r="ULF411" s="14"/>
      <c r="ULG411" s="14"/>
      <c r="ULH411" s="14"/>
      <c r="ULI411" s="14"/>
      <c r="ULJ411" s="14"/>
      <c r="ULK411" s="14"/>
      <c r="ULL411" s="14"/>
      <c r="ULM411" s="14"/>
      <c r="ULN411" s="14"/>
      <c r="ULO411" s="14"/>
      <c r="ULP411" s="14"/>
      <c r="ULQ411" s="14"/>
      <c r="ULR411" s="14"/>
      <c r="ULS411" s="14"/>
      <c r="ULT411" s="14"/>
      <c r="ULU411" s="14"/>
      <c r="ULV411" s="14"/>
      <c r="ULW411" s="14"/>
      <c r="ULX411" s="14"/>
      <c r="ULY411" s="14"/>
      <c r="ULZ411" s="14"/>
      <c r="UMA411" s="14"/>
      <c r="UMB411" s="14"/>
      <c r="UMC411" s="14"/>
      <c r="UMD411" s="14"/>
      <c r="UME411" s="14"/>
      <c r="UMF411" s="14"/>
      <c r="UMG411" s="14"/>
      <c r="UMH411" s="14"/>
      <c r="UMI411" s="14"/>
      <c r="UMJ411" s="14"/>
      <c r="UMK411" s="14"/>
      <c r="UML411" s="14"/>
      <c r="UMM411" s="14"/>
      <c r="UMN411" s="14"/>
      <c r="UMO411" s="14"/>
      <c r="UMP411" s="14"/>
      <c r="UMQ411" s="14"/>
      <c r="UMR411" s="14"/>
      <c r="UMS411" s="14"/>
      <c r="UMT411" s="14"/>
      <c r="UMU411" s="14"/>
      <c r="UMV411" s="14"/>
      <c r="UMW411" s="14"/>
      <c r="UMX411" s="14"/>
      <c r="UMY411" s="14"/>
      <c r="UMZ411" s="14"/>
      <c r="UNA411" s="14"/>
      <c r="UNB411" s="14"/>
      <c r="UNC411" s="14"/>
      <c r="UND411" s="14"/>
      <c r="UNE411" s="14"/>
      <c r="UNF411" s="14"/>
      <c r="UNG411" s="14"/>
      <c r="UNH411" s="14"/>
      <c r="UNI411" s="14"/>
      <c r="UNJ411" s="14"/>
      <c r="UNK411" s="14"/>
      <c r="UNL411" s="14"/>
      <c r="UNM411" s="14"/>
      <c r="UNN411" s="14"/>
      <c r="UNO411" s="14"/>
      <c r="UNP411" s="14"/>
      <c r="UNQ411" s="14"/>
      <c r="UNR411" s="14"/>
      <c r="UNS411" s="14"/>
      <c r="UNT411" s="14"/>
      <c r="UNU411" s="14"/>
      <c r="UNV411" s="14"/>
      <c r="UNW411" s="14"/>
      <c r="UNX411" s="14"/>
      <c r="UNY411" s="14"/>
      <c r="UNZ411" s="14"/>
      <c r="UOA411" s="14"/>
      <c r="UOB411" s="14"/>
      <c r="UOC411" s="14"/>
      <c r="UOD411" s="14"/>
      <c r="UOE411" s="14"/>
      <c r="UOF411" s="14"/>
      <c r="UOG411" s="14"/>
      <c r="UOH411" s="14"/>
      <c r="UOI411" s="14"/>
      <c r="UOJ411" s="14"/>
      <c r="UOK411" s="14"/>
      <c r="UOL411" s="14"/>
      <c r="UOM411" s="14"/>
      <c r="UON411" s="14"/>
      <c r="UOO411" s="14"/>
      <c r="UOP411" s="14"/>
      <c r="UOQ411" s="14"/>
      <c r="UOR411" s="14"/>
      <c r="UOS411" s="14"/>
      <c r="UOT411" s="14"/>
      <c r="UOU411" s="14"/>
      <c r="UOV411" s="14"/>
      <c r="UOW411" s="14"/>
      <c r="UOX411" s="14"/>
      <c r="UOY411" s="14"/>
      <c r="UOZ411" s="14"/>
      <c r="UPA411" s="14"/>
      <c r="UPB411" s="14"/>
      <c r="UPC411" s="14"/>
      <c r="UPD411" s="14"/>
      <c r="UPE411" s="14"/>
      <c r="UPF411" s="14"/>
      <c r="UPG411" s="14"/>
      <c r="UPH411" s="14"/>
      <c r="UPI411" s="14"/>
      <c r="UPJ411" s="14"/>
      <c r="UPK411" s="14"/>
      <c r="UPL411" s="14"/>
      <c r="UPM411" s="14"/>
      <c r="UPN411" s="14"/>
      <c r="UPO411" s="14"/>
      <c r="UPP411" s="14"/>
      <c r="UPQ411" s="14"/>
      <c r="UPR411" s="14"/>
      <c r="UPS411" s="14"/>
      <c r="UPT411" s="14"/>
      <c r="UPU411" s="14"/>
      <c r="UPV411" s="14"/>
      <c r="UPW411" s="14"/>
      <c r="UPX411" s="14"/>
      <c r="UPY411" s="14"/>
      <c r="UPZ411" s="14"/>
      <c r="UQA411" s="14"/>
      <c r="UQB411" s="14"/>
      <c r="UQC411" s="14"/>
      <c r="UQD411" s="14"/>
      <c r="UQE411" s="14"/>
      <c r="UQF411" s="14"/>
      <c r="UQG411" s="14"/>
      <c r="UQH411" s="14"/>
      <c r="UQI411" s="14"/>
      <c r="UQJ411" s="14"/>
      <c r="UQK411" s="14"/>
      <c r="UQL411" s="14"/>
      <c r="UQM411" s="14"/>
      <c r="UQN411" s="14"/>
      <c r="UQO411" s="14"/>
      <c r="UQP411" s="14"/>
      <c r="UQQ411" s="14"/>
      <c r="UQR411" s="14"/>
      <c r="UQS411" s="14"/>
      <c r="UQT411" s="14"/>
      <c r="UQU411" s="14"/>
      <c r="UQV411" s="14"/>
      <c r="UQW411" s="14"/>
      <c r="UQX411" s="14"/>
      <c r="UQY411" s="14"/>
      <c r="UQZ411" s="14"/>
      <c r="URA411" s="14"/>
      <c r="URB411" s="14"/>
      <c r="URC411" s="14"/>
      <c r="URD411" s="14"/>
      <c r="URE411" s="14"/>
      <c r="URF411" s="14"/>
      <c r="URG411" s="14"/>
      <c r="URH411" s="14"/>
      <c r="URI411" s="14"/>
      <c r="URJ411" s="14"/>
      <c r="URK411" s="14"/>
      <c r="URL411" s="14"/>
      <c r="URM411" s="14"/>
      <c r="URN411" s="14"/>
      <c r="URO411" s="14"/>
      <c r="URP411" s="14"/>
      <c r="URQ411" s="14"/>
      <c r="URR411" s="14"/>
      <c r="URS411" s="14"/>
      <c r="URT411" s="14"/>
      <c r="URU411" s="14"/>
      <c r="URV411" s="14"/>
      <c r="URW411" s="14"/>
      <c r="URX411" s="14"/>
      <c r="URY411" s="14"/>
      <c r="URZ411" s="14"/>
      <c r="USA411" s="14"/>
      <c r="USB411" s="14"/>
      <c r="USC411" s="14"/>
      <c r="USD411" s="14"/>
      <c r="USE411" s="14"/>
      <c r="USF411" s="14"/>
      <c r="USG411" s="14"/>
      <c r="USH411" s="14"/>
      <c r="USI411" s="14"/>
      <c r="USJ411" s="14"/>
      <c r="USK411" s="14"/>
      <c r="USL411" s="14"/>
      <c r="USM411" s="14"/>
      <c r="USN411" s="14"/>
      <c r="USO411" s="14"/>
      <c r="USP411" s="14"/>
      <c r="USQ411" s="14"/>
      <c r="USR411" s="14"/>
      <c r="USS411" s="14"/>
      <c r="UST411" s="14"/>
      <c r="USU411" s="14"/>
      <c r="USV411" s="14"/>
      <c r="USW411" s="14"/>
      <c r="USX411" s="14"/>
      <c r="USY411" s="14"/>
      <c r="USZ411" s="14"/>
      <c r="UTA411" s="14"/>
      <c r="UTB411" s="14"/>
      <c r="UTC411" s="14"/>
      <c r="UTD411" s="14"/>
      <c r="UTE411" s="14"/>
      <c r="UTF411" s="14"/>
      <c r="UTG411" s="14"/>
      <c r="UTH411" s="14"/>
      <c r="UTI411" s="14"/>
      <c r="UTJ411" s="14"/>
      <c r="UTK411" s="14"/>
      <c r="UTL411" s="14"/>
      <c r="UTM411" s="14"/>
      <c r="UTN411" s="14"/>
      <c r="UTO411" s="14"/>
      <c r="UTP411" s="14"/>
      <c r="UTQ411" s="14"/>
      <c r="UTR411" s="14"/>
      <c r="UTS411" s="14"/>
      <c r="UTT411" s="14"/>
      <c r="UTU411" s="14"/>
      <c r="UTV411" s="14"/>
      <c r="UTW411" s="14"/>
      <c r="UTX411" s="14"/>
      <c r="UTY411" s="14"/>
      <c r="UTZ411" s="14"/>
      <c r="UUA411" s="14"/>
      <c r="UUB411" s="14"/>
      <c r="UUC411" s="14"/>
      <c r="UUD411" s="14"/>
      <c r="UUE411" s="14"/>
      <c r="UUF411" s="14"/>
      <c r="UUG411" s="14"/>
      <c r="UUH411" s="14"/>
      <c r="UUI411" s="14"/>
      <c r="UUJ411" s="14"/>
      <c r="UUK411" s="14"/>
      <c r="UUL411" s="14"/>
      <c r="UUM411" s="14"/>
      <c r="UUN411" s="14"/>
      <c r="UUO411" s="14"/>
      <c r="UUP411" s="14"/>
      <c r="UUQ411" s="14"/>
      <c r="UUR411" s="14"/>
      <c r="UUS411" s="14"/>
      <c r="UUT411" s="14"/>
      <c r="UUU411" s="14"/>
      <c r="UUV411" s="14"/>
      <c r="UUW411" s="14"/>
      <c r="UUX411" s="14"/>
      <c r="UUY411" s="14"/>
      <c r="UUZ411" s="14"/>
      <c r="UVA411" s="14"/>
      <c r="UVB411" s="14"/>
      <c r="UVC411" s="14"/>
      <c r="UVD411" s="14"/>
      <c r="UVE411" s="14"/>
      <c r="UVF411" s="14"/>
      <c r="UVG411" s="14"/>
      <c r="UVH411" s="14"/>
      <c r="UVI411" s="14"/>
      <c r="UVJ411" s="14"/>
      <c r="UVK411" s="14"/>
      <c r="UVL411" s="14"/>
      <c r="UVM411" s="14"/>
      <c r="UVN411" s="14"/>
      <c r="UVO411" s="14"/>
      <c r="UVP411" s="14"/>
      <c r="UVQ411" s="14"/>
      <c r="UVR411" s="14"/>
      <c r="UVS411" s="14"/>
      <c r="UVT411" s="14"/>
      <c r="UVU411" s="14"/>
      <c r="UVV411" s="14"/>
      <c r="UVW411" s="14"/>
      <c r="UVX411" s="14"/>
      <c r="UVY411" s="14"/>
      <c r="UVZ411" s="14"/>
      <c r="UWA411" s="14"/>
      <c r="UWB411" s="14"/>
      <c r="UWC411" s="14"/>
      <c r="UWD411" s="14"/>
      <c r="UWE411" s="14"/>
      <c r="UWF411" s="14"/>
      <c r="UWG411" s="14"/>
      <c r="UWH411" s="14"/>
      <c r="UWI411" s="14"/>
      <c r="UWJ411" s="14"/>
      <c r="UWK411" s="14"/>
      <c r="UWL411" s="14"/>
      <c r="UWM411" s="14"/>
      <c r="UWN411" s="14"/>
      <c r="UWO411" s="14"/>
      <c r="UWP411" s="14"/>
      <c r="UWQ411" s="14"/>
      <c r="UWR411" s="14"/>
      <c r="UWS411" s="14"/>
      <c r="UWT411" s="14"/>
      <c r="UWU411" s="14"/>
      <c r="UWV411" s="14"/>
      <c r="UWW411" s="14"/>
      <c r="UWX411" s="14"/>
      <c r="UWY411" s="14"/>
      <c r="UWZ411" s="14"/>
      <c r="UXA411" s="14"/>
      <c r="UXB411" s="14"/>
      <c r="UXC411" s="14"/>
      <c r="UXD411" s="14"/>
      <c r="UXE411" s="14"/>
      <c r="UXF411" s="14"/>
      <c r="UXG411" s="14"/>
      <c r="UXH411" s="14"/>
      <c r="UXI411" s="14"/>
      <c r="UXJ411" s="14"/>
      <c r="UXK411" s="14"/>
      <c r="UXL411" s="14"/>
      <c r="UXM411" s="14"/>
      <c r="UXN411" s="14"/>
      <c r="UXO411" s="14"/>
      <c r="UXP411" s="14"/>
      <c r="UXQ411" s="14"/>
      <c r="UXR411" s="14"/>
      <c r="UXS411" s="14"/>
      <c r="UXT411" s="14"/>
      <c r="UXU411" s="14"/>
      <c r="UXV411" s="14"/>
      <c r="UXW411" s="14"/>
      <c r="UXX411" s="14"/>
      <c r="UXY411" s="14"/>
      <c r="UXZ411" s="14"/>
      <c r="UYA411" s="14"/>
      <c r="UYB411" s="14"/>
      <c r="UYC411" s="14"/>
      <c r="UYD411" s="14"/>
      <c r="UYE411" s="14"/>
      <c r="UYF411" s="14"/>
      <c r="UYG411" s="14"/>
      <c r="UYH411" s="14"/>
      <c r="UYI411" s="14"/>
      <c r="UYJ411" s="14"/>
      <c r="UYK411" s="14"/>
      <c r="UYL411" s="14"/>
      <c r="UYM411" s="14"/>
      <c r="UYN411" s="14"/>
      <c r="UYO411" s="14"/>
      <c r="UYP411" s="14"/>
      <c r="UYQ411" s="14"/>
      <c r="UYR411" s="14"/>
      <c r="UYS411" s="14"/>
      <c r="UYT411" s="14"/>
      <c r="UYU411" s="14"/>
      <c r="UYV411" s="14"/>
      <c r="UYW411" s="14"/>
      <c r="UYX411" s="14"/>
      <c r="UYY411" s="14"/>
      <c r="UYZ411" s="14"/>
      <c r="UZA411" s="14"/>
      <c r="UZB411" s="14"/>
      <c r="UZC411" s="14"/>
      <c r="UZD411" s="14"/>
      <c r="UZE411" s="14"/>
      <c r="UZF411" s="14"/>
      <c r="UZG411" s="14"/>
      <c r="UZH411" s="14"/>
      <c r="UZI411" s="14"/>
      <c r="UZJ411" s="14"/>
      <c r="UZK411" s="14"/>
      <c r="UZL411" s="14"/>
      <c r="UZM411" s="14"/>
      <c r="UZN411" s="14"/>
      <c r="UZO411" s="14"/>
      <c r="UZP411" s="14"/>
      <c r="UZQ411" s="14"/>
      <c r="UZR411" s="14"/>
      <c r="UZS411" s="14"/>
      <c r="UZT411" s="14"/>
      <c r="UZU411" s="14"/>
      <c r="UZV411" s="14"/>
      <c r="UZW411" s="14"/>
      <c r="UZX411" s="14"/>
      <c r="UZY411" s="14"/>
      <c r="UZZ411" s="14"/>
      <c r="VAA411" s="14"/>
      <c r="VAB411" s="14"/>
      <c r="VAC411" s="14"/>
      <c r="VAD411" s="14"/>
      <c r="VAE411" s="14"/>
      <c r="VAF411" s="14"/>
      <c r="VAG411" s="14"/>
      <c r="VAH411" s="14"/>
      <c r="VAI411" s="14"/>
      <c r="VAJ411" s="14"/>
      <c r="VAK411" s="14"/>
      <c r="VAL411" s="14"/>
      <c r="VAM411" s="14"/>
      <c r="VAN411" s="14"/>
      <c r="VAO411" s="14"/>
      <c r="VAP411" s="14"/>
      <c r="VAQ411" s="14"/>
      <c r="VAR411" s="14"/>
      <c r="VAS411" s="14"/>
      <c r="VAT411" s="14"/>
      <c r="VAU411" s="14"/>
      <c r="VAV411" s="14"/>
      <c r="VAW411" s="14"/>
      <c r="VAX411" s="14"/>
      <c r="VAY411" s="14"/>
      <c r="VAZ411" s="14"/>
      <c r="VBA411" s="14"/>
      <c r="VBB411" s="14"/>
      <c r="VBC411" s="14"/>
      <c r="VBD411" s="14"/>
      <c r="VBE411" s="14"/>
      <c r="VBF411" s="14"/>
      <c r="VBG411" s="14"/>
      <c r="VBH411" s="14"/>
      <c r="VBI411" s="14"/>
      <c r="VBJ411" s="14"/>
      <c r="VBK411" s="14"/>
      <c r="VBL411" s="14"/>
      <c r="VBM411" s="14"/>
      <c r="VBN411" s="14"/>
      <c r="VBO411" s="14"/>
      <c r="VBP411" s="14"/>
      <c r="VBQ411" s="14"/>
      <c r="VBR411" s="14"/>
      <c r="VBS411" s="14"/>
      <c r="VBT411" s="14"/>
      <c r="VBU411" s="14"/>
      <c r="VBV411" s="14"/>
      <c r="VBW411" s="14"/>
      <c r="VBX411" s="14"/>
      <c r="VBY411" s="14"/>
      <c r="VBZ411" s="14"/>
      <c r="VCA411" s="14"/>
      <c r="VCB411" s="14"/>
      <c r="VCC411" s="14"/>
      <c r="VCD411" s="14"/>
      <c r="VCE411" s="14"/>
      <c r="VCF411" s="14"/>
      <c r="VCG411" s="14"/>
      <c r="VCH411" s="14"/>
      <c r="VCI411" s="14"/>
      <c r="VCJ411" s="14"/>
      <c r="VCK411" s="14"/>
      <c r="VCL411" s="14"/>
      <c r="VCM411" s="14"/>
      <c r="VCN411" s="14"/>
      <c r="VCO411" s="14"/>
      <c r="VCP411" s="14"/>
      <c r="VCQ411" s="14"/>
      <c r="VCR411" s="14"/>
      <c r="VCS411" s="14"/>
      <c r="VCT411" s="14"/>
      <c r="VCU411" s="14"/>
      <c r="VCV411" s="14"/>
      <c r="VCW411" s="14"/>
      <c r="VCX411" s="14"/>
      <c r="VCY411" s="14"/>
      <c r="VCZ411" s="14"/>
      <c r="VDA411" s="14"/>
      <c r="VDB411" s="14"/>
      <c r="VDC411" s="14"/>
      <c r="VDD411" s="14"/>
      <c r="VDE411" s="14"/>
      <c r="VDF411" s="14"/>
      <c r="VDG411" s="14"/>
      <c r="VDH411" s="14"/>
      <c r="VDI411" s="14"/>
      <c r="VDJ411" s="14"/>
      <c r="VDK411" s="14"/>
      <c r="VDL411" s="14"/>
      <c r="VDM411" s="14"/>
      <c r="VDN411" s="14"/>
      <c r="VDO411" s="14"/>
      <c r="VDP411" s="14"/>
      <c r="VDQ411" s="14"/>
      <c r="VDR411" s="14"/>
      <c r="VDS411" s="14"/>
      <c r="VDT411" s="14"/>
      <c r="VDU411" s="14"/>
      <c r="VDV411" s="14"/>
      <c r="VDW411" s="14"/>
      <c r="VDX411" s="14"/>
      <c r="VDY411" s="14"/>
      <c r="VDZ411" s="14"/>
      <c r="VEA411" s="14"/>
      <c r="VEB411" s="14"/>
      <c r="VEC411" s="14"/>
      <c r="VED411" s="14"/>
      <c r="VEE411" s="14"/>
      <c r="VEF411" s="14"/>
      <c r="VEG411" s="14"/>
      <c r="VEH411" s="14"/>
      <c r="VEI411" s="14"/>
      <c r="VEJ411" s="14"/>
      <c r="VEK411" s="14"/>
      <c r="VEL411" s="14"/>
      <c r="VEM411" s="14"/>
      <c r="VEN411" s="14"/>
      <c r="VEO411" s="14"/>
      <c r="VEP411" s="14"/>
      <c r="VEQ411" s="14"/>
      <c r="VER411" s="14"/>
      <c r="VES411" s="14"/>
      <c r="VET411" s="14"/>
      <c r="VEU411" s="14"/>
      <c r="VEV411" s="14"/>
      <c r="VEW411" s="14"/>
      <c r="VEX411" s="14"/>
      <c r="VEY411" s="14"/>
      <c r="VEZ411" s="14"/>
      <c r="VFA411" s="14"/>
      <c r="VFB411" s="14"/>
      <c r="VFC411" s="14"/>
      <c r="VFD411" s="14"/>
      <c r="VFE411" s="14"/>
      <c r="VFF411" s="14"/>
      <c r="VFG411" s="14"/>
      <c r="VFH411" s="14"/>
      <c r="VFI411" s="14"/>
      <c r="VFJ411" s="14"/>
      <c r="VFK411" s="14"/>
      <c r="VFL411" s="14"/>
      <c r="VFM411" s="14"/>
      <c r="VFN411" s="14"/>
      <c r="VFO411" s="14"/>
      <c r="VFP411" s="14"/>
      <c r="VFQ411" s="14"/>
      <c r="VFR411" s="14"/>
      <c r="VFS411" s="14"/>
      <c r="VFT411" s="14"/>
      <c r="VFU411" s="14"/>
      <c r="VFV411" s="14"/>
      <c r="VFW411" s="14"/>
      <c r="VFX411" s="14"/>
      <c r="VFY411" s="14"/>
      <c r="VFZ411" s="14"/>
      <c r="VGA411" s="14"/>
      <c r="VGB411" s="14"/>
      <c r="VGC411" s="14"/>
      <c r="VGD411" s="14"/>
      <c r="VGE411" s="14"/>
      <c r="VGF411" s="14"/>
      <c r="VGG411" s="14"/>
      <c r="VGH411" s="14"/>
      <c r="VGI411" s="14"/>
      <c r="VGJ411" s="14"/>
      <c r="VGK411" s="14"/>
      <c r="VGL411" s="14"/>
      <c r="VGM411" s="14"/>
      <c r="VGN411" s="14"/>
      <c r="VGO411" s="14"/>
      <c r="VGP411" s="14"/>
      <c r="VGQ411" s="14"/>
      <c r="VGR411" s="14"/>
      <c r="VGS411" s="14"/>
      <c r="VGT411" s="14"/>
      <c r="VGU411" s="14"/>
      <c r="VGV411" s="14"/>
      <c r="VGW411" s="14"/>
      <c r="VGX411" s="14"/>
      <c r="VGY411" s="14"/>
      <c r="VGZ411" s="14"/>
      <c r="VHA411" s="14"/>
      <c r="VHB411" s="14"/>
      <c r="VHC411" s="14"/>
      <c r="VHD411" s="14"/>
      <c r="VHE411" s="14"/>
      <c r="VHF411" s="14"/>
      <c r="VHG411" s="14"/>
      <c r="VHH411" s="14"/>
      <c r="VHI411" s="14"/>
      <c r="VHJ411" s="14"/>
      <c r="VHK411" s="14"/>
      <c r="VHL411" s="14"/>
      <c r="VHM411" s="14"/>
      <c r="VHN411" s="14"/>
      <c r="VHO411" s="14"/>
      <c r="VHP411" s="14"/>
      <c r="VHQ411" s="14"/>
      <c r="VHR411" s="14"/>
      <c r="VHS411" s="14"/>
      <c r="VHT411" s="14"/>
      <c r="VHU411" s="14"/>
      <c r="VHV411" s="14"/>
      <c r="VHW411" s="14"/>
      <c r="VHX411" s="14"/>
      <c r="VHY411" s="14"/>
      <c r="VHZ411" s="14"/>
      <c r="VIA411" s="14"/>
      <c r="VIB411" s="14"/>
      <c r="VIC411" s="14"/>
      <c r="VID411" s="14"/>
      <c r="VIE411" s="14"/>
      <c r="VIF411" s="14"/>
      <c r="VIG411" s="14"/>
      <c r="VIH411" s="14"/>
      <c r="VII411" s="14"/>
      <c r="VIJ411" s="14"/>
      <c r="VIK411" s="14"/>
      <c r="VIL411" s="14"/>
      <c r="VIM411" s="14"/>
      <c r="VIN411" s="14"/>
      <c r="VIO411" s="14"/>
      <c r="VIP411" s="14"/>
      <c r="VIQ411" s="14"/>
      <c r="VIR411" s="14"/>
      <c r="VIS411" s="14"/>
      <c r="VIT411" s="14"/>
      <c r="VIU411" s="14"/>
      <c r="VIV411" s="14"/>
      <c r="VIW411" s="14"/>
      <c r="VIX411" s="14"/>
      <c r="VIY411" s="14"/>
      <c r="VIZ411" s="14"/>
      <c r="VJA411" s="14"/>
      <c r="VJB411" s="14"/>
      <c r="VJC411" s="14"/>
      <c r="VJD411" s="14"/>
      <c r="VJE411" s="14"/>
      <c r="VJF411" s="14"/>
      <c r="VJG411" s="14"/>
      <c r="VJH411" s="14"/>
      <c r="VJI411" s="14"/>
      <c r="VJJ411" s="14"/>
      <c r="VJK411" s="14"/>
      <c r="VJL411" s="14"/>
      <c r="VJM411" s="14"/>
      <c r="VJN411" s="14"/>
      <c r="VJO411" s="14"/>
      <c r="VJP411" s="14"/>
      <c r="VJQ411" s="14"/>
      <c r="VJR411" s="14"/>
      <c r="VJS411" s="14"/>
      <c r="VJT411" s="14"/>
      <c r="VJU411" s="14"/>
      <c r="VJV411" s="14"/>
      <c r="VJW411" s="14"/>
      <c r="VJX411" s="14"/>
      <c r="VJY411" s="14"/>
      <c r="VJZ411" s="14"/>
      <c r="VKA411" s="14"/>
      <c r="VKB411" s="14"/>
      <c r="VKC411" s="14"/>
      <c r="VKD411" s="14"/>
      <c r="VKE411" s="14"/>
      <c r="VKF411" s="14"/>
      <c r="VKG411" s="14"/>
      <c r="VKH411" s="14"/>
      <c r="VKI411" s="14"/>
      <c r="VKJ411" s="14"/>
      <c r="VKK411" s="14"/>
      <c r="VKL411" s="14"/>
      <c r="VKM411" s="14"/>
      <c r="VKN411" s="14"/>
      <c r="VKO411" s="14"/>
      <c r="VKP411" s="14"/>
      <c r="VKQ411" s="14"/>
      <c r="VKR411" s="14"/>
      <c r="VKS411" s="14"/>
      <c r="VKT411" s="14"/>
      <c r="VKU411" s="14"/>
      <c r="VKV411" s="14"/>
      <c r="VKW411" s="14"/>
      <c r="VKX411" s="14"/>
      <c r="VKY411" s="14"/>
      <c r="VKZ411" s="14"/>
      <c r="VLA411" s="14"/>
      <c r="VLB411" s="14"/>
      <c r="VLC411" s="14"/>
      <c r="VLD411" s="14"/>
      <c r="VLE411" s="14"/>
      <c r="VLF411" s="14"/>
      <c r="VLG411" s="14"/>
      <c r="VLH411" s="14"/>
      <c r="VLI411" s="14"/>
      <c r="VLJ411" s="14"/>
      <c r="VLK411" s="14"/>
      <c r="VLL411" s="14"/>
      <c r="VLM411" s="14"/>
      <c r="VLN411" s="14"/>
      <c r="VLO411" s="14"/>
      <c r="VLP411" s="14"/>
      <c r="VLQ411" s="14"/>
      <c r="VLR411" s="14"/>
      <c r="VLS411" s="14"/>
      <c r="VLT411" s="14"/>
      <c r="VLU411" s="14"/>
      <c r="VLV411" s="14"/>
      <c r="VLW411" s="14"/>
      <c r="VLX411" s="14"/>
      <c r="VLY411" s="14"/>
      <c r="VLZ411" s="14"/>
      <c r="VMA411" s="14"/>
      <c r="VMB411" s="14"/>
      <c r="VMC411" s="14"/>
      <c r="VMD411" s="14"/>
      <c r="VME411" s="14"/>
      <c r="VMF411" s="14"/>
      <c r="VMG411" s="14"/>
      <c r="VMH411" s="14"/>
      <c r="VMI411" s="14"/>
      <c r="VMJ411" s="14"/>
      <c r="VMK411" s="14"/>
      <c r="VML411" s="14"/>
      <c r="VMM411" s="14"/>
      <c r="VMN411" s="14"/>
      <c r="VMO411" s="14"/>
      <c r="VMP411" s="14"/>
      <c r="VMQ411" s="14"/>
      <c r="VMR411" s="14"/>
      <c r="VMS411" s="14"/>
      <c r="VMT411" s="14"/>
      <c r="VMU411" s="14"/>
      <c r="VMV411" s="14"/>
      <c r="VMW411" s="14"/>
      <c r="VMX411" s="14"/>
      <c r="VMY411" s="14"/>
      <c r="VMZ411" s="14"/>
      <c r="VNA411" s="14"/>
      <c r="VNB411" s="14"/>
      <c r="VNC411" s="14"/>
      <c r="VND411" s="14"/>
      <c r="VNE411" s="14"/>
      <c r="VNF411" s="14"/>
      <c r="VNG411" s="14"/>
      <c r="VNH411" s="14"/>
      <c r="VNI411" s="14"/>
      <c r="VNJ411" s="14"/>
      <c r="VNK411" s="14"/>
      <c r="VNL411" s="14"/>
      <c r="VNM411" s="14"/>
      <c r="VNN411" s="14"/>
      <c r="VNO411" s="14"/>
      <c r="VNP411" s="14"/>
      <c r="VNQ411" s="14"/>
      <c r="VNR411" s="14"/>
      <c r="VNS411" s="14"/>
      <c r="VNT411" s="14"/>
      <c r="VNU411" s="14"/>
      <c r="VNV411" s="14"/>
      <c r="VNW411" s="14"/>
      <c r="VNX411" s="14"/>
      <c r="VNY411" s="14"/>
      <c r="VNZ411" s="14"/>
      <c r="VOA411" s="14"/>
      <c r="VOB411" s="14"/>
      <c r="VOC411" s="14"/>
      <c r="VOD411" s="14"/>
      <c r="VOE411" s="14"/>
      <c r="VOF411" s="14"/>
      <c r="VOG411" s="14"/>
      <c r="VOH411" s="14"/>
      <c r="VOI411" s="14"/>
      <c r="VOJ411" s="14"/>
      <c r="VOK411" s="14"/>
      <c r="VOL411" s="14"/>
      <c r="VOM411" s="14"/>
      <c r="VON411" s="14"/>
      <c r="VOO411" s="14"/>
      <c r="VOP411" s="14"/>
      <c r="VOQ411" s="14"/>
      <c r="VOR411" s="14"/>
      <c r="VOS411" s="14"/>
      <c r="VOT411" s="14"/>
      <c r="VOU411" s="14"/>
      <c r="VOV411" s="14"/>
      <c r="VOW411" s="14"/>
      <c r="VOX411" s="14"/>
      <c r="VOY411" s="14"/>
      <c r="VOZ411" s="14"/>
      <c r="VPA411" s="14"/>
      <c r="VPB411" s="14"/>
      <c r="VPC411" s="14"/>
      <c r="VPD411" s="14"/>
      <c r="VPE411" s="14"/>
      <c r="VPF411" s="14"/>
      <c r="VPG411" s="14"/>
      <c r="VPH411" s="14"/>
      <c r="VPI411" s="14"/>
      <c r="VPJ411" s="14"/>
      <c r="VPK411" s="14"/>
      <c r="VPL411" s="14"/>
      <c r="VPM411" s="14"/>
      <c r="VPN411" s="14"/>
      <c r="VPO411" s="14"/>
      <c r="VPP411" s="14"/>
      <c r="VPQ411" s="14"/>
      <c r="VPR411" s="14"/>
      <c r="VPS411" s="14"/>
      <c r="VPT411" s="14"/>
      <c r="VPU411" s="14"/>
      <c r="VPV411" s="14"/>
      <c r="VPW411" s="14"/>
      <c r="VPX411" s="14"/>
      <c r="VPY411" s="14"/>
      <c r="VPZ411" s="14"/>
      <c r="VQA411" s="14"/>
      <c r="VQB411" s="14"/>
      <c r="VQC411" s="14"/>
      <c r="VQD411" s="14"/>
      <c r="VQE411" s="14"/>
      <c r="VQF411" s="14"/>
      <c r="VQG411" s="14"/>
      <c r="VQH411" s="14"/>
      <c r="VQI411" s="14"/>
      <c r="VQJ411" s="14"/>
      <c r="VQK411" s="14"/>
      <c r="VQL411" s="14"/>
      <c r="VQM411" s="14"/>
      <c r="VQN411" s="14"/>
      <c r="VQO411" s="14"/>
      <c r="VQP411" s="14"/>
      <c r="VQQ411" s="14"/>
      <c r="VQR411" s="14"/>
      <c r="VQS411" s="14"/>
      <c r="VQT411" s="14"/>
      <c r="VQU411" s="14"/>
      <c r="VQV411" s="14"/>
      <c r="VQW411" s="14"/>
      <c r="VQX411" s="14"/>
      <c r="VQY411" s="14"/>
      <c r="VQZ411" s="14"/>
      <c r="VRA411" s="14"/>
      <c r="VRB411" s="14"/>
      <c r="VRC411" s="14"/>
      <c r="VRD411" s="14"/>
      <c r="VRE411" s="14"/>
      <c r="VRF411" s="14"/>
      <c r="VRG411" s="14"/>
      <c r="VRH411" s="14"/>
      <c r="VRI411" s="14"/>
      <c r="VRJ411" s="14"/>
      <c r="VRK411" s="14"/>
      <c r="VRL411" s="14"/>
      <c r="VRM411" s="14"/>
      <c r="VRN411" s="14"/>
      <c r="VRO411" s="14"/>
      <c r="VRP411" s="14"/>
      <c r="VRQ411" s="14"/>
      <c r="VRR411" s="14"/>
      <c r="VRS411" s="14"/>
      <c r="VRT411" s="14"/>
      <c r="VRU411" s="14"/>
      <c r="VRV411" s="14"/>
      <c r="VRW411" s="14"/>
      <c r="VRX411" s="14"/>
      <c r="VRY411" s="14"/>
      <c r="VRZ411" s="14"/>
      <c r="VSA411" s="14"/>
      <c r="VSB411" s="14"/>
      <c r="VSC411" s="14"/>
      <c r="VSD411" s="14"/>
      <c r="VSE411" s="14"/>
      <c r="VSF411" s="14"/>
      <c r="VSG411" s="14"/>
      <c r="VSH411" s="14"/>
      <c r="VSI411" s="14"/>
      <c r="VSJ411" s="14"/>
      <c r="VSK411" s="14"/>
      <c r="VSL411" s="14"/>
      <c r="VSM411" s="14"/>
      <c r="VSN411" s="14"/>
      <c r="VSO411" s="14"/>
      <c r="VSP411" s="14"/>
      <c r="VSQ411" s="14"/>
      <c r="VSR411" s="14"/>
      <c r="VSS411" s="14"/>
      <c r="VST411" s="14"/>
      <c r="VSU411" s="14"/>
      <c r="VSV411" s="14"/>
      <c r="VSW411" s="14"/>
      <c r="VSX411" s="14"/>
      <c r="VSY411" s="14"/>
      <c r="VSZ411" s="14"/>
      <c r="VTA411" s="14"/>
      <c r="VTB411" s="14"/>
      <c r="VTC411" s="14"/>
      <c r="VTD411" s="14"/>
      <c r="VTE411" s="14"/>
      <c r="VTF411" s="14"/>
      <c r="VTG411" s="14"/>
      <c r="VTH411" s="14"/>
      <c r="VTI411" s="14"/>
      <c r="VTJ411" s="14"/>
      <c r="VTK411" s="14"/>
      <c r="VTL411" s="14"/>
      <c r="VTM411" s="14"/>
      <c r="VTN411" s="14"/>
      <c r="VTO411" s="14"/>
      <c r="VTP411" s="14"/>
      <c r="VTQ411" s="14"/>
      <c r="VTR411" s="14"/>
      <c r="VTS411" s="14"/>
      <c r="VTT411" s="14"/>
      <c r="VTU411" s="14"/>
      <c r="VTV411" s="14"/>
      <c r="VTW411" s="14"/>
      <c r="VTX411" s="14"/>
      <c r="VTY411" s="14"/>
      <c r="VTZ411" s="14"/>
      <c r="VUA411" s="14"/>
      <c r="VUB411" s="14"/>
      <c r="VUC411" s="14"/>
      <c r="VUD411" s="14"/>
      <c r="VUE411" s="14"/>
      <c r="VUF411" s="14"/>
      <c r="VUG411" s="14"/>
      <c r="VUH411" s="14"/>
      <c r="VUI411" s="14"/>
      <c r="VUJ411" s="14"/>
      <c r="VUK411" s="14"/>
      <c r="VUL411" s="14"/>
      <c r="VUM411" s="14"/>
      <c r="VUN411" s="14"/>
      <c r="VUO411" s="14"/>
      <c r="VUP411" s="14"/>
      <c r="VUQ411" s="14"/>
      <c r="VUR411" s="14"/>
      <c r="VUS411" s="14"/>
      <c r="VUT411" s="14"/>
      <c r="VUU411" s="14"/>
      <c r="VUV411" s="14"/>
      <c r="VUW411" s="14"/>
      <c r="VUX411" s="14"/>
      <c r="VUY411" s="14"/>
      <c r="VUZ411" s="14"/>
      <c r="VVA411" s="14"/>
      <c r="VVB411" s="14"/>
      <c r="VVC411" s="14"/>
      <c r="VVD411" s="14"/>
      <c r="VVE411" s="14"/>
      <c r="VVF411" s="14"/>
      <c r="VVG411" s="14"/>
      <c r="VVH411" s="14"/>
      <c r="VVI411" s="14"/>
      <c r="VVJ411" s="14"/>
      <c r="VVK411" s="14"/>
      <c r="VVL411" s="14"/>
      <c r="VVM411" s="14"/>
      <c r="VVN411" s="14"/>
      <c r="VVO411" s="14"/>
      <c r="VVP411" s="14"/>
      <c r="VVQ411" s="14"/>
      <c r="VVR411" s="14"/>
      <c r="VVS411" s="14"/>
      <c r="VVT411" s="14"/>
      <c r="VVU411" s="14"/>
      <c r="VVV411" s="14"/>
      <c r="VVW411" s="14"/>
      <c r="VVX411" s="14"/>
      <c r="VVY411" s="14"/>
      <c r="VVZ411" s="14"/>
      <c r="VWA411" s="14"/>
      <c r="VWB411" s="14"/>
      <c r="VWC411" s="14"/>
      <c r="VWD411" s="14"/>
      <c r="VWE411" s="14"/>
      <c r="VWF411" s="14"/>
      <c r="VWG411" s="14"/>
      <c r="VWH411" s="14"/>
      <c r="VWI411" s="14"/>
      <c r="VWJ411" s="14"/>
      <c r="VWK411" s="14"/>
      <c r="VWL411" s="14"/>
      <c r="VWM411" s="14"/>
      <c r="VWN411" s="14"/>
      <c r="VWO411" s="14"/>
      <c r="VWP411" s="14"/>
      <c r="VWQ411" s="14"/>
      <c r="VWR411" s="14"/>
      <c r="VWS411" s="14"/>
      <c r="VWT411" s="14"/>
      <c r="VWU411" s="14"/>
      <c r="VWV411" s="14"/>
      <c r="VWW411" s="14"/>
      <c r="VWX411" s="14"/>
      <c r="VWY411" s="14"/>
      <c r="VWZ411" s="14"/>
      <c r="VXA411" s="14"/>
      <c r="VXB411" s="14"/>
      <c r="VXC411" s="14"/>
      <c r="VXD411" s="14"/>
      <c r="VXE411" s="14"/>
      <c r="VXF411" s="14"/>
      <c r="VXG411" s="14"/>
      <c r="VXH411" s="14"/>
      <c r="VXI411" s="14"/>
      <c r="VXJ411" s="14"/>
      <c r="VXK411" s="14"/>
      <c r="VXL411" s="14"/>
      <c r="VXM411" s="14"/>
      <c r="VXN411" s="14"/>
      <c r="VXO411" s="14"/>
      <c r="VXP411" s="14"/>
      <c r="VXQ411" s="14"/>
      <c r="VXR411" s="14"/>
      <c r="VXS411" s="14"/>
      <c r="VXT411" s="14"/>
      <c r="VXU411" s="14"/>
      <c r="VXV411" s="14"/>
      <c r="VXW411" s="14"/>
      <c r="VXX411" s="14"/>
      <c r="VXY411" s="14"/>
      <c r="VXZ411" s="14"/>
      <c r="VYA411" s="14"/>
      <c r="VYB411" s="14"/>
      <c r="VYC411" s="14"/>
      <c r="VYD411" s="14"/>
      <c r="VYE411" s="14"/>
      <c r="VYF411" s="14"/>
      <c r="VYG411" s="14"/>
      <c r="VYH411" s="14"/>
      <c r="VYI411" s="14"/>
      <c r="VYJ411" s="14"/>
      <c r="VYK411" s="14"/>
      <c r="VYL411" s="14"/>
      <c r="VYM411" s="14"/>
      <c r="VYN411" s="14"/>
      <c r="VYO411" s="14"/>
      <c r="VYP411" s="14"/>
      <c r="VYQ411" s="14"/>
      <c r="VYR411" s="14"/>
      <c r="VYS411" s="14"/>
      <c r="VYT411" s="14"/>
      <c r="VYU411" s="14"/>
      <c r="VYV411" s="14"/>
      <c r="VYW411" s="14"/>
      <c r="VYX411" s="14"/>
      <c r="VYY411" s="14"/>
      <c r="VYZ411" s="14"/>
      <c r="VZA411" s="14"/>
      <c r="VZB411" s="14"/>
      <c r="VZC411" s="14"/>
      <c r="VZD411" s="14"/>
      <c r="VZE411" s="14"/>
      <c r="VZF411" s="14"/>
      <c r="VZG411" s="14"/>
      <c r="VZH411" s="14"/>
      <c r="VZI411" s="14"/>
      <c r="VZJ411" s="14"/>
      <c r="VZK411" s="14"/>
      <c r="VZL411" s="14"/>
      <c r="VZM411" s="14"/>
      <c r="VZN411" s="14"/>
      <c r="VZO411" s="14"/>
      <c r="VZP411" s="14"/>
      <c r="VZQ411" s="14"/>
      <c r="VZR411" s="14"/>
      <c r="VZS411" s="14"/>
      <c r="VZT411" s="14"/>
      <c r="VZU411" s="14"/>
      <c r="VZV411" s="14"/>
      <c r="VZW411" s="14"/>
      <c r="VZX411" s="14"/>
      <c r="VZY411" s="14"/>
      <c r="VZZ411" s="14"/>
      <c r="WAA411" s="14"/>
      <c r="WAB411" s="14"/>
      <c r="WAC411" s="14"/>
      <c r="WAD411" s="14"/>
      <c r="WAE411" s="14"/>
      <c r="WAF411" s="14"/>
      <c r="WAG411" s="14"/>
      <c r="WAH411" s="14"/>
      <c r="WAI411" s="14"/>
      <c r="WAJ411" s="14"/>
      <c r="WAK411" s="14"/>
      <c r="WAL411" s="14"/>
      <c r="WAM411" s="14"/>
      <c r="WAN411" s="14"/>
      <c r="WAO411" s="14"/>
      <c r="WAP411" s="14"/>
      <c r="WAQ411" s="14"/>
      <c r="WAR411" s="14"/>
      <c r="WAS411" s="14"/>
      <c r="WAT411" s="14"/>
      <c r="WAU411" s="14"/>
      <c r="WAV411" s="14"/>
      <c r="WAW411" s="14"/>
      <c r="WAX411" s="14"/>
      <c r="WAY411" s="14"/>
      <c r="WAZ411" s="14"/>
      <c r="WBA411" s="14"/>
      <c r="WBB411" s="14"/>
      <c r="WBC411" s="14"/>
      <c r="WBD411" s="14"/>
      <c r="WBE411" s="14"/>
      <c r="WBF411" s="14"/>
      <c r="WBG411" s="14"/>
      <c r="WBH411" s="14"/>
      <c r="WBI411" s="14"/>
      <c r="WBJ411" s="14"/>
      <c r="WBK411" s="14"/>
      <c r="WBL411" s="14"/>
      <c r="WBM411" s="14"/>
      <c r="WBN411" s="14"/>
      <c r="WBO411" s="14"/>
      <c r="WBP411" s="14"/>
      <c r="WBQ411" s="14"/>
      <c r="WBR411" s="14"/>
      <c r="WBS411" s="14"/>
      <c r="WBT411" s="14"/>
      <c r="WBU411" s="14"/>
      <c r="WBV411" s="14"/>
      <c r="WBW411" s="14"/>
      <c r="WBX411" s="14"/>
      <c r="WBY411" s="14"/>
      <c r="WBZ411" s="14"/>
      <c r="WCA411" s="14"/>
      <c r="WCB411" s="14"/>
      <c r="WCC411" s="14"/>
      <c r="WCD411" s="14"/>
      <c r="WCE411" s="14"/>
      <c r="WCF411" s="14"/>
      <c r="WCG411" s="14"/>
      <c r="WCH411" s="14"/>
      <c r="WCI411" s="14"/>
      <c r="WCJ411" s="14"/>
      <c r="WCK411" s="14"/>
      <c r="WCL411" s="14"/>
      <c r="WCM411" s="14"/>
      <c r="WCN411" s="14"/>
      <c r="WCO411" s="14"/>
      <c r="WCP411" s="14"/>
      <c r="WCQ411" s="14"/>
      <c r="WCR411" s="14"/>
      <c r="WCS411" s="14"/>
      <c r="WCT411" s="14"/>
      <c r="WCU411" s="14"/>
      <c r="WCV411" s="14"/>
      <c r="WCW411" s="14"/>
      <c r="WCX411" s="14"/>
      <c r="WCY411" s="14"/>
      <c r="WCZ411" s="14"/>
      <c r="WDA411" s="14"/>
      <c r="WDB411" s="14"/>
      <c r="WDC411" s="14"/>
      <c r="WDD411" s="14"/>
      <c r="WDE411" s="14"/>
      <c r="WDF411" s="14"/>
      <c r="WDG411" s="14"/>
      <c r="WDH411" s="14"/>
      <c r="WDI411" s="14"/>
      <c r="WDJ411" s="14"/>
      <c r="WDK411" s="14"/>
      <c r="WDL411" s="14"/>
      <c r="WDM411" s="14"/>
      <c r="WDN411" s="14"/>
      <c r="WDO411" s="14"/>
      <c r="WDP411" s="14"/>
      <c r="WDQ411" s="14"/>
      <c r="WDR411" s="14"/>
      <c r="WDS411" s="14"/>
      <c r="WDT411" s="14"/>
      <c r="WDU411" s="14"/>
      <c r="WDV411" s="14"/>
      <c r="WDW411" s="14"/>
      <c r="WDX411" s="14"/>
      <c r="WDY411" s="14"/>
      <c r="WDZ411" s="14"/>
      <c r="WEA411" s="14"/>
      <c r="WEB411" s="14"/>
      <c r="WEC411" s="14"/>
      <c r="WED411" s="14"/>
      <c r="WEE411" s="14"/>
      <c r="WEF411" s="14"/>
      <c r="WEG411" s="14"/>
      <c r="WEH411" s="14"/>
      <c r="WEI411" s="14"/>
      <c r="WEJ411" s="14"/>
      <c r="WEK411" s="14"/>
      <c r="WEL411" s="14"/>
      <c r="WEM411" s="14"/>
      <c r="WEN411" s="14"/>
      <c r="WEO411" s="14"/>
      <c r="WEP411" s="14"/>
      <c r="WEQ411" s="14"/>
      <c r="WER411" s="14"/>
      <c r="WES411" s="14"/>
      <c r="WET411" s="14"/>
      <c r="WEU411" s="14"/>
      <c r="WEV411" s="14"/>
      <c r="WEW411" s="14"/>
      <c r="WEX411" s="14"/>
      <c r="WEY411" s="14"/>
      <c r="WEZ411" s="14"/>
      <c r="WFA411" s="14"/>
      <c r="WFB411" s="14"/>
      <c r="WFC411" s="14"/>
      <c r="WFD411" s="14"/>
      <c r="WFE411" s="14"/>
      <c r="WFF411" s="14"/>
      <c r="WFG411" s="14"/>
      <c r="WFH411" s="14"/>
      <c r="WFI411" s="14"/>
      <c r="WFJ411" s="14"/>
      <c r="WFK411" s="14"/>
      <c r="WFL411" s="14"/>
      <c r="WFM411" s="14"/>
      <c r="WFN411" s="14"/>
      <c r="WFO411" s="14"/>
      <c r="WFP411" s="14"/>
      <c r="WFQ411" s="14"/>
      <c r="WFR411" s="14"/>
      <c r="WFS411" s="14"/>
      <c r="WFT411" s="14"/>
      <c r="WFU411" s="14"/>
      <c r="WFV411" s="14"/>
      <c r="WFW411" s="14"/>
      <c r="WFX411" s="14"/>
      <c r="WFY411" s="14"/>
      <c r="WFZ411" s="14"/>
      <c r="WGA411" s="14"/>
      <c r="WGB411" s="14"/>
      <c r="WGC411" s="14"/>
      <c r="WGD411" s="14"/>
      <c r="WGE411" s="14"/>
      <c r="WGF411" s="14"/>
      <c r="WGG411" s="14"/>
      <c r="WGH411" s="14"/>
      <c r="WGI411" s="14"/>
      <c r="WGJ411" s="14"/>
      <c r="WGK411" s="14"/>
      <c r="WGL411" s="14"/>
      <c r="WGM411" s="14"/>
      <c r="WGN411" s="14"/>
      <c r="WGO411" s="14"/>
      <c r="WGP411" s="14"/>
      <c r="WGQ411" s="14"/>
      <c r="WGR411" s="14"/>
      <c r="WGS411" s="14"/>
      <c r="WGT411" s="14"/>
      <c r="WGU411" s="14"/>
      <c r="WGV411" s="14"/>
      <c r="WGW411" s="14"/>
      <c r="WGX411" s="14"/>
      <c r="WGY411" s="14"/>
      <c r="WGZ411" s="14"/>
      <c r="WHA411" s="14"/>
      <c r="WHB411" s="14"/>
      <c r="WHC411" s="14"/>
      <c r="WHD411" s="14"/>
      <c r="WHE411" s="14"/>
      <c r="WHF411" s="14"/>
      <c r="WHG411" s="14"/>
      <c r="WHH411" s="14"/>
      <c r="WHI411" s="14"/>
      <c r="WHJ411" s="14"/>
      <c r="WHK411" s="14"/>
      <c r="WHL411" s="14"/>
      <c r="WHM411" s="14"/>
      <c r="WHN411" s="14"/>
      <c r="WHO411" s="14"/>
      <c r="WHP411" s="14"/>
      <c r="WHQ411" s="14"/>
      <c r="WHR411" s="14"/>
      <c r="WHS411" s="14"/>
      <c r="WHT411" s="14"/>
      <c r="WHU411" s="14"/>
      <c r="WHV411" s="14"/>
      <c r="WHW411" s="14"/>
      <c r="WHX411" s="14"/>
      <c r="WHY411" s="14"/>
      <c r="WHZ411" s="14"/>
      <c r="WIA411" s="14"/>
      <c r="WIB411" s="14"/>
      <c r="WIC411" s="14"/>
      <c r="WID411" s="14"/>
      <c r="WIE411" s="14"/>
      <c r="WIF411" s="14"/>
      <c r="WIG411" s="14"/>
      <c r="WIH411" s="14"/>
      <c r="WII411" s="14"/>
      <c r="WIJ411" s="14"/>
      <c r="WIK411" s="14"/>
      <c r="WIL411" s="14"/>
      <c r="WIM411" s="14"/>
      <c r="WIN411" s="14"/>
      <c r="WIO411" s="14"/>
      <c r="WIP411" s="14"/>
      <c r="WIQ411" s="14"/>
      <c r="WIR411" s="14"/>
      <c r="WIS411" s="14"/>
      <c r="WIT411" s="14"/>
      <c r="WIU411" s="14"/>
      <c r="WIV411" s="14"/>
      <c r="WIW411" s="14"/>
      <c r="WIX411" s="14"/>
      <c r="WIY411" s="14"/>
      <c r="WIZ411" s="14"/>
      <c r="WJA411" s="14"/>
      <c r="WJB411" s="14"/>
      <c r="WJC411" s="14"/>
      <c r="WJD411" s="14"/>
      <c r="WJE411" s="14"/>
      <c r="WJF411" s="14"/>
      <c r="WJG411" s="14"/>
      <c r="WJH411" s="14"/>
      <c r="WJI411" s="14"/>
      <c r="WJJ411" s="14"/>
      <c r="WJK411" s="14"/>
      <c r="WJL411" s="14"/>
      <c r="WJM411" s="14"/>
      <c r="WJN411" s="14"/>
      <c r="WJO411" s="14"/>
      <c r="WJP411" s="14"/>
      <c r="WJQ411" s="14"/>
      <c r="WJR411" s="14"/>
      <c r="WJS411" s="14"/>
      <c r="WJT411" s="14"/>
      <c r="WJU411" s="14"/>
      <c r="WJV411" s="14"/>
      <c r="WJW411" s="14"/>
      <c r="WJX411" s="14"/>
      <c r="WJY411" s="14"/>
      <c r="WJZ411" s="14"/>
      <c r="WKA411" s="14"/>
      <c r="WKB411" s="14"/>
      <c r="WKC411" s="14"/>
      <c r="WKD411" s="14"/>
      <c r="WKE411" s="14"/>
      <c r="WKF411" s="14"/>
      <c r="WKG411" s="14"/>
      <c r="WKH411" s="14"/>
      <c r="WKI411" s="14"/>
      <c r="WKJ411" s="14"/>
      <c r="WKK411" s="14"/>
      <c r="WKL411" s="14"/>
      <c r="WKM411" s="14"/>
      <c r="WKN411" s="14"/>
      <c r="WKO411" s="14"/>
      <c r="WKP411" s="14"/>
      <c r="WKQ411" s="14"/>
      <c r="WKR411" s="14"/>
      <c r="WKS411" s="14"/>
      <c r="WKT411" s="14"/>
      <c r="WKU411" s="14"/>
      <c r="WKV411" s="14"/>
      <c r="WKW411" s="14"/>
      <c r="WKX411" s="14"/>
      <c r="WKY411" s="14"/>
      <c r="WKZ411" s="14"/>
      <c r="WLA411" s="14"/>
      <c r="WLB411" s="14"/>
      <c r="WLC411" s="14"/>
      <c r="WLD411" s="14"/>
      <c r="WLE411" s="14"/>
      <c r="WLF411" s="14"/>
      <c r="WLG411" s="14"/>
      <c r="WLH411" s="14"/>
      <c r="WLI411" s="14"/>
      <c r="WLJ411" s="14"/>
      <c r="WLK411" s="14"/>
      <c r="WLL411" s="14"/>
      <c r="WLM411" s="14"/>
      <c r="WLN411" s="14"/>
      <c r="WLO411" s="14"/>
      <c r="WLP411" s="14"/>
      <c r="WLQ411" s="14"/>
      <c r="WLR411" s="14"/>
      <c r="WLS411" s="14"/>
      <c r="WLT411" s="14"/>
      <c r="WLU411" s="14"/>
      <c r="WLV411" s="14"/>
      <c r="WLW411" s="14"/>
      <c r="WLX411" s="14"/>
      <c r="WLY411" s="14"/>
      <c r="WLZ411" s="14"/>
      <c r="WMA411" s="14"/>
      <c r="WMB411" s="14"/>
      <c r="WMC411" s="14"/>
      <c r="WMD411" s="14"/>
      <c r="WME411" s="14"/>
      <c r="WMF411" s="14"/>
      <c r="WMG411" s="14"/>
      <c r="WMH411" s="14"/>
      <c r="WMI411" s="14"/>
      <c r="WMJ411" s="14"/>
      <c r="WMK411" s="14"/>
      <c r="WML411" s="14"/>
      <c r="WMM411" s="14"/>
      <c r="WMN411" s="14"/>
      <c r="WMO411" s="14"/>
      <c r="WMP411" s="14"/>
      <c r="WMQ411" s="14"/>
      <c r="WMR411" s="14"/>
      <c r="WMS411" s="14"/>
      <c r="WMT411" s="14"/>
      <c r="WMU411" s="14"/>
      <c r="WMV411" s="14"/>
      <c r="WMW411" s="14"/>
      <c r="WMX411" s="14"/>
      <c r="WMY411" s="14"/>
      <c r="WMZ411" s="14"/>
      <c r="WNA411" s="14"/>
      <c r="WNB411" s="14"/>
      <c r="WNC411" s="14"/>
      <c r="WND411" s="14"/>
      <c r="WNE411" s="14"/>
      <c r="WNF411" s="14"/>
      <c r="WNG411" s="14"/>
      <c r="WNH411" s="14"/>
      <c r="WNI411" s="14"/>
      <c r="WNJ411" s="14"/>
      <c r="WNK411" s="14"/>
      <c r="WNL411" s="14"/>
      <c r="WNM411" s="14"/>
      <c r="WNN411" s="14"/>
      <c r="WNO411" s="14"/>
      <c r="WNP411" s="14"/>
      <c r="WNQ411" s="14"/>
      <c r="WNR411" s="14"/>
      <c r="WNS411" s="14"/>
      <c r="WNT411" s="14"/>
      <c r="WNU411" s="14"/>
      <c r="WNV411" s="14"/>
      <c r="WNW411" s="14"/>
      <c r="WNX411" s="14"/>
      <c r="WNY411" s="14"/>
      <c r="WNZ411" s="14"/>
      <c r="WOA411" s="14"/>
      <c r="WOB411" s="14"/>
      <c r="WOC411" s="14"/>
      <c r="WOD411" s="14"/>
      <c r="WOE411" s="14"/>
      <c r="WOF411" s="14"/>
      <c r="WOG411" s="14"/>
      <c r="WOH411" s="14"/>
      <c r="WOI411" s="14"/>
      <c r="WOJ411" s="14"/>
      <c r="WOK411" s="14"/>
      <c r="WOL411" s="14"/>
      <c r="WOM411" s="14"/>
      <c r="WON411" s="14"/>
      <c r="WOO411" s="14"/>
      <c r="WOP411" s="14"/>
      <c r="WOQ411" s="14"/>
      <c r="WOR411" s="14"/>
      <c r="WOS411" s="14"/>
      <c r="WOT411" s="14"/>
      <c r="WOU411" s="14"/>
      <c r="WOV411" s="14"/>
      <c r="WOW411" s="14"/>
      <c r="WOX411" s="14"/>
      <c r="WOY411" s="14"/>
      <c r="WOZ411" s="14"/>
      <c r="WPA411" s="14"/>
      <c r="WPB411" s="14"/>
      <c r="WPC411" s="14"/>
      <c r="WPD411" s="14"/>
      <c r="WPE411" s="14"/>
      <c r="WPF411" s="14"/>
      <c r="WPG411" s="14"/>
      <c r="WPH411" s="14"/>
      <c r="WPI411" s="14"/>
      <c r="WPJ411" s="14"/>
      <c r="WPK411" s="14"/>
      <c r="WPL411" s="14"/>
      <c r="WPM411" s="14"/>
      <c r="WPN411" s="14"/>
      <c r="WPO411" s="14"/>
      <c r="WPP411" s="14"/>
      <c r="WPQ411" s="14"/>
      <c r="WPR411" s="14"/>
      <c r="WPS411" s="14"/>
      <c r="WPT411" s="14"/>
      <c r="WPU411" s="14"/>
      <c r="WPV411" s="14"/>
      <c r="WPW411" s="14"/>
      <c r="WPX411" s="14"/>
      <c r="WPY411" s="14"/>
      <c r="WPZ411" s="14"/>
      <c r="WQA411" s="14"/>
      <c r="WQB411" s="14"/>
      <c r="WQC411" s="14"/>
      <c r="WQD411" s="14"/>
      <c r="WQE411" s="14"/>
      <c r="WQF411" s="14"/>
      <c r="WQG411" s="14"/>
      <c r="WQH411" s="14"/>
      <c r="WQI411" s="14"/>
      <c r="WQJ411" s="14"/>
      <c r="WQK411" s="14"/>
      <c r="WQL411" s="14"/>
      <c r="WQM411" s="14"/>
      <c r="WQN411" s="14"/>
      <c r="WQO411" s="14"/>
      <c r="WQP411" s="14"/>
      <c r="WQQ411" s="14"/>
      <c r="WQR411" s="14"/>
      <c r="WQS411" s="14"/>
      <c r="WQT411" s="14"/>
      <c r="WQU411" s="14"/>
      <c r="WQV411" s="14"/>
      <c r="WQW411" s="14"/>
      <c r="WQX411" s="14"/>
      <c r="WQY411" s="14"/>
      <c r="WQZ411" s="14"/>
      <c r="WRA411" s="14"/>
      <c r="WRB411" s="14"/>
      <c r="WRC411" s="14"/>
      <c r="WRD411" s="14"/>
      <c r="WRE411" s="14"/>
      <c r="WRF411" s="14"/>
      <c r="WRG411" s="14"/>
      <c r="WRH411" s="14"/>
      <c r="WRI411" s="14"/>
      <c r="WRJ411" s="14"/>
      <c r="WRK411" s="14"/>
      <c r="WRL411" s="14"/>
      <c r="WRM411" s="14"/>
      <c r="WRN411" s="14"/>
      <c r="WRO411" s="14"/>
      <c r="WRP411" s="14"/>
      <c r="WRQ411" s="14"/>
      <c r="WRR411" s="14"/>
      <c r="WRS411" s="14"/>
      <c r="WRT411" s="14"/>
      <c r="WRU411" s="14"/>
      <c r="WRV411" s="14"/>
      <c r="WRW411" s="14"/>
      <c r="WRX411" s="14"/>
      <c r="WRY411" s="14"/>
      <c r="WRZ411" s="14"/>
      <c r="WSA411" s="14"/>
      <c r="WSB411" s="14"/>
      <c r="WSC411" s="14"/>
      <c r="WSD411" s="14"/>
      <c r="WSE411" s="14"/>
      <c r="WSF411" s="14"/>
      <c r="WSG411" s="14"/>
      <c r="WSH411" s="14"/>
      <c r="WSI411" s="14"/>
      <c r="WSJ411" s="14"/>
      <c r="WSK411" s="14"/>
      <c r="WSL411" s="14"/>
      <c r="WSM411" s="14"/>
      <c r="WSN411" s="14"/>
      <c r="WSO411" s="14"/>
      <c r="WSP411" s="14"/>
      <c r="WSQ411" s="14"/>
      <c r="WSR411" s="14"/>
      <c r="WSS411" s="14"/>
      <c r="WST411" s="14"/>
      <c r="WSU411" s="14"/>
      <c r="WSV411" s="14"/>
      <c r="WSW411" s="14"/>
      <c r="WSX411" s="14"/>
      <c r="WSY411" s="14"/>
      <c r="WSZ411" s="14"/>
      <c r="WTA411" s="14"/>
      <c r="WTB411" s="14"/>
      <c r="WTC411" s="14"/>
      <c r="WTD411" s="14"/>
      <c r="WTE411" s="14"/>
      <c r="WTF411" s="14"/>
      <c r="WTG411" s="14"/>
      <c r="WTH411" s="14"/>
      <c r="WTI411" s="14"/>
      <c r="WTJ411" s="14"/>
      <c r="WTK411" s="14"/>
      <c r="WTL411" s="14"/>
      <c r="WTM411" s="14"/>
      <c r="WTN411" s="14"/>
      <c r="WTO411" s="14"/>
      <c r="WTP411" s="14"/>
      <c r="WTQ411" s="14"/>
      <c r="WTR411" s="14"/>
      <c r="WTS411" s="14"/>
      <c r="WTT411" s="14"/>
      <c r="WTU411" s="14"/>
      <c r="WTV411" s="14"/>
      <c r="WTW411" s="14"/>
      <c r="WTX411" s="14"/>
      <c r="WTY411" s="14"/>
      <c r="WTZ411" s="14"/>
      <c r="WUA411" s="14"/>
      <c r="WUB411" s="14"/>
      <c r="WUC411" s="14"/>
      <c r="WUD411" s="14"/>
      <c r="WUE411" s="14"/>
      <c r="WUF411" s="14"/>
      <c r="WUG411" s="14"/>
      <c r="WUH411" s="14"/>
      <c r="WUI411" s="14"/>
      <c r="WUJ411" s="14"/>
      <c r="WUK411" s="14"/>
      <c r="WUL411" s="14"/>
      <c r="WUM411" s="14"/>
      <c r="WUN411" s="14"/>
      <c r="WUO411" s="14"/>
      <c r="WUP411" s="14"/>
      <c r="WUQ411" s="14"/>
      <c r="WUR411" s="14"/>
      <c r="WUS411" s="14"/>
      <c r="WUT411" s="14"/>
      <c r="WUU411" s="14"/>
      <c r="WUV411" s="14"/>
      <c r="WUW411" s="14"/>
      <c r="WUX411" s="14"/>
      <c r="WUY411" s="14"/>
      <c r="WUZ411" s="14"/>
      <c r="WVA411" s="14"/>
      <c r="WVB411" s="14"/>
      <c r="WVC411" s="14"/>
      <c r="WVD411" s="14"/>
      <c r="WVE411" s="14"/>
      <c r="WVF411" s="14"/>
      <c r="WVG411" s="14"/>
      <c r="WVH411" s="14"/>
      <c r="WVI411" s="14"/>
      <c r="WVJ411" s="14"/>
      <c r="WVK411" s="14"/>
      <c r="WVL411" s="14"/>
      <c r="WVM411" s="14"/>
      <c r="WVN411" s="14"/>
      <c r="WVO411" s="14"/>
      <c r="WVP411" s="14"/>
      <c r="WVQ411" s="14"/>
      <c r="WVR411" s="14"/>
      <c r="WVS411" s="14"/>
      <c r="WVT411" s="14"/>
      <c r="WVU411" s="14"/>
      <c r="WVV411" s="14"/>
      <c r="WVW411" s="14"/>
      <c r="WVX411" s="14"/>
      <c r="WVY411" s="14"/>
      <c r="WVZ411" s="14"/>
      <c r="WWA411" s="14"/>
      <c r="WWB411" s="14"/>
      <c r="WWC411" s="14"/>
      <c r="WWD411" s="14"/>
      <c r="WWE411" s="14"/>
      <c r="WWF411" s="14"/>
      <c r="WWG411" s="14"/>
      <c r="WWH411" s="14"/>
      <c r="WWI411" s="14"/>
      <c r="WWJ411" s="14"/>
      <c r="WWK411" s="14"/>
      <c r="WWL411" s="14"/>
      <c r="WWM411" s="14"/>
      <c r="WWN411" s="14"/>
      <c r="WWO411" s="14"/>
      <c r="WWP411" s="14"/>
      <c r="WWQ411" s="14"/>
      <c r="WWR411" s="14"/>
      <c r="WWS411" s="14"/>
      <c r="WWT411" s="14"/>
      <c r="WWU411" s="14"/>
      <c r="WWV411" s="14"/>
      <c r="WWW411" s="14"/>
      <c r="WWX411" s="14"/>
      <c r="WWY411" s="14"/>
      <c r="WWZ411" s="14"/>
      <c r="WXA411" s="14"/>
      <c r="WXB411" s="14"/>
      <c r="WXC411" s="14"/>
      <c r="WXD411" s="14"/>
      <c r="WXE411" s="14"/>
      <c r="WXF411" s="14"/>
      <c r="WXG411" s="14"/>
      <c r="WXH411" s="14"/>
      <c r="WXI411" s="14"/>
      <c r="WXJ411" s="14"/>
      <c r="WXK411" s="14"/>
      <c r="WXL411" s="14"/>
      <c r="WXM411" s="14"/>
      <c r="WXN411" s="14"/>
      <c r="WXO411" s="14"/>
      <c r="WXP411" s="14"/>
      <c r="WXQ411" s="14"/>
      <c r="WXR411" s="14"/>
      <c r="WXS411" s="14"/>
      <c r="WXT411" s="14"/>
      <c r="WXU411" s="14"/>
      <c r="WXV411" s="14"/>
      <c r="WXW411" s="14"/>
      <c r="WXX411" s="14"/>
      <c r="WXY411" s="14"/>
      <c r="WXZ411" s="14"/>
      <c r="WYA411" s="14"/>
      <c r="WYB411" s="14"/>
      <c r="WYC411" s="14"/>
      <c r="WYD411" s="14"/>
      <c r="WYE411" s="14"/>
      <c r="WYF411" s="14"/>
      <c r="WYG411" s="14"/>
      <c r="WYH411" s="14"/>
      <c r="WYI411" s="14"/>
      <c r="WYJ411" s="14"/>
      <c r="WYK411" s="14"/>
      <c r="WYL411" s="14"/>
      <c r="WYM411" s="14"/>
      <c r="WYN411" s="14"/>
      <c r="WYO411" s="14"/>
      <c r="WYP411" s="14"/>
      <c r="WYQ411" s="14"/>
      <c r="WYR411" s="14"/>
      <c r="WYS411" s="14"/>
      <c r="WYT411" s="14"/>
      <c r="WYU411" s="14"/>
      <c r="WYV411" s="14"/>
      <c r="WYW411" s="14"/>
      <c r="WYX411" s="14"/>
      <c r="WYY411" s="14"/>
      <c r="WYZ411" s="14"/>
      <c r="WZA411" s="14"/>
      <c r="WZB411" s="14"/>
      <c r="WZC411" s="14"/>
      <c r="WZD411" s="14"/>
      <c r="WZE411" s="14"/>
      <c r="WZF411" s="14"/>
      <c r="WZG411" s="14"/>
      <c r="WZH411" s="14"/>
      <c r="WZI411" s="14"/>
      <c r="WZJ411" s="14"/>
      <c r="WZK411" s="14"/>
      <c r="WZL411" s="14"/>
      <c r="WZM411" s="14"/>
      <c r="WZN411" s="14"/>
      <c r="WZO411" s="14"/>
      <c r="WZP411" s="14"/>
      <c r="WZQ411" s="14"/>
      <c r="WZR411" s="14"/>
      <c r="WZS411" s="14"/>
      <c r="WZT411" s="14"/>
      <c r="WZU411" s="14"/>
      <c r="WZV411" s="14"/>
      <c r="WZW411" s="14"/>
      <c r="WZX411" s="14"/>
      <c r="WZY411" s="14"/>
      <c r="WZZ411" s="14"/>
      <c r="XAA411" s="14"/>
      <c r="XAB411" s="14"/>
      <c r="XAC411" s="14"/>
      <c r="XAD411" s="14"/>
      <c r="XAE411" s="14"/>
      <c r="XAF411" s="14"/>
      <c r="XAG411" s="14"/>
      <c r="XAH411" s="14"/>
      <c r="XAI411" s="14"/>
      <c r="XAJ411" s="14"/>
      <c r="XAK411" s="14"/>
      <c r="XAL411" s="14"/>
      <c r="XAM411" s="14"/>
      <c r="XAN411" s="14"/>
      <c r="XAO411" s="14"/>
      <c r="XAP411" s="14"/>
      <c r="XAQ411" s="14"/>
      <c r="XAR411" s="14"/>
      <c r="XAS411" s="14"/>
      <c r="XAT411" s="14"/>
      <c r="XAU411" s="14"/>
      <c r="XAV411" s="14"/>
      <c r="XAW411" s="14"/>
      <c r="XAX411" s="14"/>
      <c r="XAY411" s="14"/>
      <c r="XAZ411" s="14"/>
      <c r="XBA411" s="14"/>
      <c r="XBB411" s="14"/>
      <c r="XBC411" s="14"/>
      <c r="XBD411" s="14"/>
      <c r="XBE411" s="14"/>
      <c r="XBF411" s="14"/>
      <c r="XBG411" s="14"/>
      <c r="XBH411" s="14"/>
      <c r="XBI411" s="14"/>
      <c r="XBJ411" s="14"/>
      <c r="XBK411" s="14"/>
      <c r="XBL411" s="14"/>
      <c r="XBM411" s="14"/>
      <c r="XBN411" s="14"/>
      <c r="XBO411" s="14"/>
      <c r="XBP411" s="14"/>
      <c r="XBQ411" s="14"/>
      <c r="XBR411" s="14"/>
      <c r="XBS411" s="14"/>
      <c r="XBT411" s="14"/>
      <c r="XBU411" s="14"/>
      <c r="XBV411" s="14"/>
      <c r="XBW411" s="14"/>
      <c r="XBX411" s="14"/>
      <c r="XBY411" s="14"/>
      <c r="XBZ411" s="14"/>
      <c r="XCA411" s="14"/>
      <c r="XCB411" s="14"/>
      <c r="XCC411" s="14"/>
      <c r="XCD411" s="14"/>
      <c r="XCE411" s="14"/>
      <c r="XCF411" s="14"/>
      <c r="XCG411" s="14"/>
      <c r="XCH411" s="14"/>
      <c r="XCI411" s="14"/>
      <c r="XCJ411" s="14"/>
      <c r="XCK411" s="14"/>
      <c r="XCL411" s="14"/>
      <c r="XCM411" s="14"/>
      <c r="XCN411" s="14"/>
      <c r="XCO411" s="14"/>
      <c r="XCP411" s="14"/>
      <c r="XCQ411" s="14"/>
      <c r="XCR411" s="14"/>
      <c r="XCS411" s="14"/>
      <c r="XCT411" s="14"/>
      <c r="XCU411" s="14"/>
      <c r="XCV411" s="14"/>
      <c r="XCW411" s="14"/>
      <c r="XCX411" s="14"/>
      <c r="XCY411" s="14"/>
      <c r="XCZ411" s="14"/>
      <c r="XDA411" s="14"/>
      <c r="XDB411" s="14"/>
      <c r="XDC411" s="14"/>
      <c r="XDD411" s="14"/>
      <c r="XDE411" s="14"/>
      <c r="XDF411" s="14"/>
      <c r="XDG411" s="14"/>
      <c r="XDH411" s="14"/>
      <c r="XDI411" s="14"/>
      <c r="XDJ411" s="14"/>
      <c r="XDK411" s="14"/>
      <c r="XDL411" s="14"/>
      <c r="XDM411" s="14"/>
      <c r="XDN411" s="14"/>
      <c r="XDO411" s="14"/>
      <c r="XDP411" s="14"/>
      <c r="XDQ411" s="14"/>
      <c r="XDR411" s="14"/>
      <c r="XDS411" s="14"/>
      <c r="XDT411" s="14"/>
      <c r="XDU411" s="14"/>
      <c r="XDV411" s="14"/>
      <c r="XDW411" s="14"/>
      <c r="XDX411" s="14"/>
      <c r="XDY411" s="14"/>
      <c r="XDZ411" s="14"/>
      <c r="XEA411" s="14"/>
      <c r="XEB411" s="14"/>
      <c r="XEC411" s="14"/>
      <c r="XED411" s="14"/>
      <c r="XEE411" s="14"/>
      <c r="XEF411" s="14"/>
      <c r="XEG411" s="14"/>
      <c r="XEH411" s="14"/>
      <c r="XEI411" s="14"/>
      <c r="XEJ411" s="14"/>
      <c r="XEK411" s="14"/>
      <c r="XEL411" s="14"/>
      <c r="XEM411" s="14"/>
      <c r="XEN411" s="14"/>
      <c r="XEO411" s="14"/>
      <c r="XEP411" s="14"/>
      <c r="XEQ411" s="14"/>
      <c r="XER411" s="14"/>
      <c r="XES411" s="14"/>
      <c r="XET411" s="14"/>
      <c r="XEU411" s="14"/>
      <c r="XEV411" s="14"/>
      <c r="XEW411" s="14"/>
      <c r="XEX411" s="14"/>
      <c r="XEY411" s="14"/>
      <c r="XEZ411" s="14"/>
      <c r="XFA411" s="14"/>
      <c r="XFB411" s="14"/>
      <c r="XFC411" s="14"/>
      <c r="XFD411" s="14"/>
    </row>
    <row r="412" spans="1:164 13283:16384" ht="36">
      <c r="A412" s="27" t="s">
        <v>7</v>
      </c>
      <c r="B412" s="4" t="s">
        <v>32</v>
      </c>
      <c r="C412" s="4" t="s">
        <v>9</v>
      </c>
      <c r="D412" s="50" t="s">
        <v>1421</v>
      </c>
      <c r="E412" s="10" t="s">
        <v>310</v>
      </c>
      <c r="F412" s="11">
        <v>1</v>
      </c>
      <c r="G412" s="40">
        <v>73849.95</v>
      </c>
      <c r="H412" s="71">
        <f t="shared" ref="H412:H418" si="295">+G412*$T$7</f>
        <v>71801.242439194437</v>
      </c>
      <c r="I412" s="83">
        <v>3677.94</v>
      </c>
      <c r="J412" s="71">
        <f t="shared" ref="J412:J418" si="296">+I412*$T$7</f>
        <v>3575.9084686829278</v>
      </c>
      <c r="K412" s="71">
        <f t="shared" ref="K412:K418" si="297">+H412+J412</f>
        <v>75377.150907877367</v>
      </c>
      <c r="L412" s="81">
        <v>82711.94</v>
      </c>
      <c r="M412" s="71">
        <f t="shared" ref="M412:M418" si="298">+L412*$T$7</f>
        <v>80417.38764286373</v>
      </c>
      <c r="N412" s="81">
        <v>4597.43</v>
      </c>
      <c r="O412" s="71">
        <f t="shared" ref="O412:O418" si="299">+N412*$T$7</f>
        <v>4469.8904471462165</v>
      </c>
      <c r="P412" s="71">
        <f t="shared" ref="P412:P418" si="300">+M412+O412</f>
        <v>84887.278090009946</v>
      </c>
      <c r="Q412" s="71">
        <f t="shared" ref="Q412:Q418" si="301">+M412*F412</f>
        <v>80417.38764286373</v>
      </c>
      <c r="R412" s="72">
        <f t="shared" ref="R412:R418" si="302">+O412*F412</f>
        <v>4469.8904471462165</v>
      </c>
      <c r="S412" s="71">
        <f t="shared" ref="S412:S418" si="303">+Q412+R412</f>
        <v>84887.278090009946</v>
      </c>
      <c r="V412" s="107">
        <v>87309.38</v>
      </c>
      <c r="X412" s="120">
        <f t="shared" si="285"/>
        <v>2422.1019099900586</v>
      </c>
      <c r="Z412" s="120"/>
    </row>
    <row r="413" spans="1:164 13283:16384">
      <c r="A413" s="27" t="s">
        <v>12</v>
      </c>
      <c r="B413" s="4" t="s">
        <v>674</v>
      </c>
      <c r="C413" s="4" t="s">
        <v>9</v>
      </c>
      <c r="D413" s="52" t="s">
        <v>1422</v>
      </c>
      <c r="E413" s="10" t="s">
        <v>310</v>
      </c>
      <c r="F413" s="11">
        <v>1</v>
      </c>
      <c r="G413" s="40">
        <v>191040</v>
      </c>
      <c r="H413" s="71">
        <f t="shared" si="295"/>
        <v>185740.26597964799</v>
      </c>
      <c r="I413" s="83">
        <v>1195.24</v>
      </c>
      <c r="J413" s="71">
        <f t="shared" si="296"/>
        <v>1162.0822629266879</v>
      </c>
      <c r="K413" s="71">
        <f t="shared" si="297"/>
        <v>186902.34824257466</v>
      </c>
      <c r="L413" s="81">
        <v>213964.79999999999</v>
      </c>
      <c r="M413" s="71">
        <f t="shared" si="298"/>
        <v>208029.09789720573</v>
      </c>
      <c r="N413" s="81">
        <v>1494.05</v>
      </c>
      <c r="O413" s="71">
        <f t="shared" si="299"/>
        <v>1452.6028286583598</v>
      </c>
      <c r="P413" s="71">
        <f t="shared" si="300"/>
        <v>209481.7007258641</v>
      </c>
      <c r="Q413" s="71">
        <f t="shared" si="301"/>
        <v>208029.09789720573</v>
      </c>
      <c r="R413" s="72">
        <f t="shared" si="302"/>
        <v>1452.6028286583598</v>
      </c>
      <c r="S413" s="71">
        <f t="shared" si="303"/>
        <v>209481.7007258641</v>
      </c>
      <c r="V413" s="107">
        <v>215458.85</v>
      </c>
      <c r="X413" s="120">
        <f t="shared" si="285"/>
        <v>5977.1492741359107</v>
      </c>
      <c r="Z413" s="120"/>
    </row>
    <row r="414" spans="1:164 13283:16384">
      <c r="A414" s="27" t="s">
        <v>15</v>
      </c>
      <c r="B414" s="4" t="s">
        <v>675</v>
      </c>
      <c r="C414" s="4" t="s">
        <v>121</v>
      </c>
      <c r="D414" s="49" t="s">
        <v>676</v>
      </c>
      <c r="E414" s="10" t="s">
        <v>310</v>
      </c>
      <c r="F414" s="11">
        <v>28</v>
      </c>
      <c r="G414" s="40">
        <v>1406.38</v>
      </c>
      <c r="H414" s="71">
        <f t="shared" si="295"/>
        <v>1367.3649249814559</v>
      </c>
      <c r="I414" s="83">
        <v>23.64</v>
      </c>
      <c r="J414" s="71">
        <f t="shared" si="296"/>
        <v>22.984191204767999</v>
      </c>
      <c r="K414" s="71">
        <f t="shared" si="297"/>
        <v>1390.3491161862239</v>
      </c>
      <c r="L414" s="81">
        <v>1575.15</v>
      </c>
      <c r="M414" s="71">
        <f t="shared" si="298"/>
        <v>1531.45299391668</v>
      </c>
      <c r="N414" s="81">
        <v>29.55</v>
      </c>
      <c r="O414" s="71">
        <f t="shared" si="299"/>
        <v>28.730239005959998</v>
      </c>
      <c r="P414" s="71">
        <f t="shared" si="300"/>
        <v>1560.1832329226399</v>
      </c>
      <c r="Q414" s="71">
        <f t="shared" si="301"/>
        <v>42880.683829667039</v>
      </c>
      <c r="R414" s="72">
        <f t="shared" si="302"/>
        <v>804.44669216687998</v>
      </c>
      <c r="S414" s="71">
        <f t="shared" si="303"/>
        <v>43685.130521833918</v>
      </c>
      <c r="V414" s="107">
        <v>44931.48</v>
      </c>
      <c r="X414" s="120">
        <f t="shared" si="285"/>
        <v>1246.3494781660847</v>
      </c>
      <c r="Z414" s="120"/>
    </row>
    <row r="415" spans="1:164 13283:16384" ht="60">
      <c r="A415" s="27" t="s">
        <v>18</v>
      </c>
      <c r="B415" s="4" t="s">
        <v>677</v>
      </c>
      <c r="C415" s="4" t="s">
        <v>121</v>
      </c>
      <c r="D415" s="50" t="s">
        <v>1423</v>
      </c>
      <c r="E415" s="9" t="s">
        <v>1313</v>
      </c>
      <c r="F415" s="12">
        <v>1</v>
      </c>
      <c r="G415" s="40">
        <v>48575</v>
      </c>
      <c r="H415" s="71">
        <f t="shared" si="295"/>
        <v>47227.457181539998</v>
      </c>
      <c r="I415" s="83">
        <v>118.2</v>
      </c>
      <c r="J415" s="71">
        <f t="shared" si="296"/>
        <v>114.92095602383999</v>
      </c>
      <c r="K415" s="71">
        <f t="shared" si="297"/>
        <v>47342.378137563835</v>
      </c>
      <c r="L415" s="81">
        <v>54404</v>
      </c>
      <c r="M415" s="71">
        <f t="shared" si="298"/>
        <v>52894.752043324799</v>
      </c>
      <c r="N415" s="81">
        <v>147.75</v>
      </c>
      <c r="O415" s="71">
        <f t="shared" si="299"/>
        <v>143.65119502979999</v>
      </c>
      <c r="P415" s="71">
        <f t="shared" si="300"/>
        <v>53038.4032383546</v>
      </c>
      <c r="Q415" s="71">
        <f t="shared" si="301"/>
        <v>52894.752043324799</v>
      </c>
      <c r="R415" s="72">
        <f t="shared" si="302"/>
        <v>143.65119502979999</v>
      </c>
      <c r="S415" s="71">
        <f t="shared" si="303"/>
        <v>53038.4032383546</v>
      </c>
      <c r="V415" s="110">
        <v>54551.75</v>
      </c>
      <c r="X415" s="120">
        <f t="shared" si="285"/>
        <v>1513.3467616454</v>
      </c>
      <c r="Z415" s="120"/>
    </row>
    <row r="416" spans="1:164 13283:16384" ht="48">
      <c r="A416" s="27" t="s">
        <v>21</v>
      </c>
      <c r="B416" s="4" t="s">
        <v>678</v>
      </c>
      <c r="C416" s="4" t="s">
        <v>121</v>
      </c>
      <c r="D416" s="50" t="s">
        <v>1424</v>
      </c>
      <c r="E416" s="9" t="s">
        <v>1313</v>
      </c>
      <c r="F416" s="12">
        <v>1</v>
      </c>
      <c r="G416" s="40">
        <v>8280</v>
      </c>
      <c r="H416" s="71">
        <f t="shared" si="295"/>
        <v>8050.3004727359994</v>
      </c>
      <c r="I416" s="83">
        <v>94.56</v>
      </c>
      <c r="J416" s="71">
        <f t="shared" si="296"/>
        <v>91.936764819071996</v>
      </c>
      <c r="K416" s="71">
        <f t="shared" si="297"/>
        <v>8142.2372375550713</v>
      </c>
      <c r="L416" s="81">
        <v>9273.6</v>
      </c>
      <c r="M416" s="71">
        <f t="shared" si="298"/>
        <v>9016.336529464319</v>
      </c>
      <c r="N416" s="81">
        <v>118.2</v>
      </c>
      <c r="O416" s="71">
        <f t="shared" si="299"/>
        <v>114.92095602383999</v>
      </c>
      <c r="P416" s="71">
        <f t="shared" si="300"/>
        <v>9131.2574854881586</v>
      </c>
      <c r="Q416" s="71">
        <f t="shared" si="301"/>
        <v>9016.336529464319</v>
      </c>
      <c r="R416" s="72">
        <f t="shared" si="302"/>
        <v>114.92095602383999</v>
      </c>
      <c r="S416" s="71">
        <f t="shared" si="303"/>
        <v>9131.2574854881586</v>
      </c>
      <c r="V416" s="110">
        <v>9391.7999999999993</v>
      </c>
      <c r="X416" s="120">
        <f t="shared" si="285"/>
        <v>260.54251451184064</v>
      </c>
      <c r="Z416" s="120"/>
    </row>
    <row r="417" spans="1:164 13283:16384">
      <c r="A417" s="27" t="s">
        <v>43</v>
      </c>
      <c r="B417" s="4" t="s">
        <v>679</v>
      </c>
      <c r="C417" s="4" t="s">
        <v>121</v>
      </c>
      <c r="D417" s="49" t="s">
        <v>680</v>
      </c>
      <c r="E417" s="10" t="s">
        <v>310</v>
      </c>
      <c r="F417" s="11">
        <v>10</v>
      </c>
      <c r="G417" s="40">
        <v>4616.0200000000004</v>
      </c>
      <c r="H417" s="71">
        <f t="shared" si="295"/>
        <v>4487.9647328694246</v>
      </c>
      <c r="I417" s="83">
        <v>35.46</v>
      </c>
      <c r="J417" s="71">
        <f t="shared" si="296"/>
        <v>34.476286807152</v>
      </c>
      <c r="K417" s="71">
        <f t="shared" si="297"/>
        <v>4522.4410196765766</v>
      </c>
      <c r="L417" s="81">
        <v>5169.9399999999996</v>
      </c>
      <c r="M417" s="71">
        <f t="shared" si="298"/>
        <v>5026.5181673933275</v>
      </c>
      <c r="N417" s="81">
        <v>44.33</v>
      </c>
      <c r="O417" s="71">
        <f t="shared" si="299"/>
        <v>43.100219801495996</v>
      </c>
      <c r="P417" s="71">
        <f t="shared" si="300"/>
        <v>5069.6183871948233</v>
      </c>
      <c r="Q417" s="71">
        <f t="shared" si="301"/>
        <v>50265.181673933272</v>
      </c>
      <c r="R417" s="72">
        <f t="shared" si="302"/>
        <v>431.00219801495996</v>
      </c>
      <c r="S417" s="71">
        <f t="shared" si="303"/>
        <v>50696.183871948233</v>
      </c>
      <c r="V417" s="107">
        <v>52142.67</v>
      </c>
      <c r="X417" s="120">
        <f t="shared" si="285"/>
        <v>1446.4861280517653</v>
      </c>
      <c r="Z417" s="120"/>
    </row>
    <row r="418" spans="1:164 13283:16384">
      <c r="A418" s="28" t="s">
        <v>73</v>
      </c>
      <c r="B418" s="15" t="s">
        <v>681</v>
      </c>
      <c r="C418" s="4" t="s">
        <v>121</v>
      </c>
      <c r="D418" s="51" t="s">
        <v>682</v>
      </c>
      <c r="E418" s="17" t="s">
        <v>310</v>
      </c>
      <c r="F418" s="18">
        <v>75</v>
      </c>
      <c r="G418" s="42">
        <v>279.20999999999998</v>
      </c>
      <c r="H418" s="71">
        <f t="shared" si="295"/>
        <v>271.46429891215195</v>
      </c>
      <c r="I418" s="84">
        <v>83.19</v>
      </c>
      <c r="J418" s="71">
        <f t="shared" si="296"/>
        <v>80.882185546727996</v>
      </c>
      <c r="K418" s="71">
        <f t="shared" si="297"/>
        <v>352.34648445887996</v>
      </c>
      <c r="L418" s="89">
        <v>312.72000000000003</v>
      </c>
      <c r="M418" s="71">
        <f t="shared" si="298"/>
        <v>304.044681622464</v>
      </c>
      <c r="N418" s="89">
        <v>103.99</v>
      </c>
      <c r="O418" s="71">
        <f t="shared" si="299"/>
        <v>101.10516257968798</v>
      </c>
      <c r="P418" s="71">
        <f t="shared" si="300"/>
        <v>405.149844202152</v>
      </c>
      <c r="Q418" s="71">
        <f t="shared" si="301"/>
        <v>22803.351121684798</v>
      </c>
      <c r="R418" s="72">
        <f t="shared" si="302"/>
        <v>7582.8871934765984</v>
      </c>
      <c r="S418" s="71">
        <f t="shared" si="303"/>
        <v>30386.238315161398</v>
      </c>
      <c r="V418" s="107">
        <v>31252.98</v>
      </c>
      <c r="X418" s="120">
        <f t="shared" si="285"/>
        <v>866.74168483860194</v>
      </c>
      <c r="Z418" s="120"/>
    </row>
    <row r="419" spans="1:164 13283:16384" s="98" customFormat="1">
      <c r="A419" s="92" t="s">
        <v>683</v>
      </c>
      <c r="B419" s="93"/>
      <c r="C419" s="93"/>
      <c r="D419" s="94" t="s">
        <v>684</v>
      </c>
      <c r="E419" s="95"/>
      <c r="F419" s="93"/>
      <c r="G419" s="68"/>
      <c r="H419" s="96"/>
      <c r="I419" s="68"/>
      <c r="J419" s="97"/>
      <c r="K419" s="97"/>
      <c r="L419" s="14"/>
      <c r="M419" s="97"/>
      <c r="N419" s="67"/>
      <c r="O419" s="97"/>
      <c r="P419" s="97"/>
      <c r="Q419" s="97">
        <f>+Q421+Q429+Q436+Q451+Q456+Q474+Q481+Q494+Q500+Q506+Q514+Q521+Q534</f>
        <v>440494.40705608623</v>
      </c>
      <c r="R419" s="97">
        <f>+R421+R429+R436+R451+R456+R474+R481+R494+R500+R506+R514+R521+R534</f>
        <v>140236.7880335091</v>
      </c>
      <c r="S419" s="97">
        <f>+Q419+R419</f>
        <v>580731.19508959539</v>
      </c>
      <c r="T419" s="14"/>
      <c r="U419" s="14"/>
      <c r="V419" s="116">
        <v>597288.93999999994</v>
      </c>
      <c r="W419" s="14"/>
      <c r="X419" s="120">
        <f t="shared" si="285"/>
        <v>16557.744910404552</v>
      </c>
      <c r="Y419" s="14"/>
      <c r="Z419" s="120"/>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4"/>
      <c r="CO419" s="14"/>
      <c r="CP419" s="14"/>
      <c r="CQ419" s="14"/>
      <c r="CR419" s="14"/>
      <c r="CS419" s="14"/>
      <c r="CT419" s="14"/>
      <c r="CU419" s="14"/>
      <c r="CV419" s="14"/>
      <c r="CW419" s="14"/>
      <c r="CX419" s="14"/>
      <c r="CY419" s="14"/>
      <c r="CZ419" s="14"/>
      <c r="DA419" s="14"/>
      <c r="DB419" s="14"/>
      <c r="DC419" s="14"/>
      <c r="DD419" s="14"/>
      <c r="DE419" s="14"/>
      <c r="DF419" s="14"/>
      <c r="DG419" s="14"/>
      <c r="DH419" s="14"/>
      <c r="DI419" s="14"/>
      <c r="DJ419" s="14"/>
      <c r="DK419" s="14"/>
      <c r="DL419" s="14"/>
      <c r="DM419" s="14"/>
      <c r="DN419" s="14"/>
      <c r="DO419" s="14"/>
      <c r="DP419" s="14"/>
      <c r="DQ419" s="14"/>
      <c r="DR419" s="14"/>
      <c r="DS419" s="14"/>
      <c r="DT419" s="14"/>
      <c r="DU419" s="14"/>
      <c r="DV419" s="14"/>
      <c r="DW419" s="14"/>
      <c r="DX419" s="14"/>
      <c r="DY419" s="14"/>
      <c r="DZ419" s="14"/>
      <c r="EA419" s="14"/>
      <c r="EB419" s="14"/>
      <c r="EC419" s="14"/>
      <c r="ED419" s="14"/>
      <c r="EE419" s="14"/>
      <c r="EF419" s="14"/>
      <c r="EG419" s="14"/>
      <c r="EH419" s="14"/>
      <c r="EI419" s="14"/>
      <c r="EJ419" s="14"/>
      <c r="EK419" s="14"/>
      <c r="EL419" s="14"/>
      <c r="EM419" s="14"/>
      <c r="EN419" s="14"/>
      <c r="EO419" s="14"/>
      <c r="EP419" s="14"/>
      <c r="EQ419" s="14"/>
      <c r="ER419" s="14"/>
      <c r="ES419" s="14"/>
      <c r="ET419" s="14"/>
      <c r="EU419" s="14"/>
      <c r="EV419" s="14"/>
      <c r="EW419" s="14"/>
      <c r="EX419" s="14"/>
      <c r="EY419" s="14"/>
      <c r="EZ419" s="14"/>
      <c r="FA419" s="14"/>
      <c r="FB419" s="14"/>
      <c r="FC419" s="14"/>
      <c r="FD419" s="14"/>
      <c r="FE419" s="14"/>
      <c r="FF419" s="14"/>
      <c r="FG419" s="14"/>
      <c r="FH419" s="14"/>
      <c r="SPW419" s="14"/>
      <c r="SPX419" s="14"/>
      <c r="SPY419" s="14"/>
      <c r="SPZ419" s="14"/>
      <c r="SQA419" s="14"/>
      <c r="SQB419" s="14"/>
      <c r="SQC419" s="14"/>
      <c r="SQD419" s="14"/>
      <c r="SQE419" s="14"/>
      <c r="SQF419" s="14"/>
      <c r="SQG419" s="14"/>
      <c r="SQH419" s="14"/>
      <c r="SQI419" s="14"/>
      <c r="SQJ419" s="14"/>
      <c r="SQK419" s="14"/>
      <c r="SQL419" s="14"/>
      <c r="SQM419" s="14"/>
      <c r="SQN419" s="14"/>
      <c r="SQO419" s="14"/>
      <c r="SQP419" s="14"/>
      <c r="SQQ419" s="14"/>
      <c r="SQR419" s="14"/>
      <c r="SQS419" s="14"/>
      <c r="SQT419" s="14"/>
      <c r="SQU419" s="14"/>
      <c r="SQV419" s="14"/>
      <c r="SQW419" s="14"/>
      <c r="SQX419" s="14"/>
      <c r="SQY419" s="14"/>
      <c r="SQZ419" s="14"/>
      <c r="SRA419" s="14"/>
      <c r="SRB419" s="14"/>
      <c r="SRC419" s="14"/>
      <c r="SRD419" s="14"/>
      <c r="SRE419" s="14"/>
      <c r="SRF419" s="14"/>
      <c r="SRG419" s="14"/>
      <c r="SRH419" s="14"/>
      <c r="SRI419" s="14"/>
      <c r="SRJ419" s="14"/>
      <c r="SRK419" s="14"/>
      <c r="SRL419" s="14"/>
      <c r="SRM419" s="14"/>
      <c r="SRN419" s="14"/>
      <c r="SRO419" s="14"/>
      <c r="SRP419" s="14"/>
      <c r="SRQ419" s="14"/>
      <c r="SRR419" s="14"/>
      <c r="SRS419" s="14"/>
      <c r="SRT419" s="14"/>
      <c r="SRU419" s="14"/>
      <c r="SRV419" s="14"/>
      <c r="SRW419" s="14"/>
      <c r="SRX419" s="14"/>
      <c r="SRY419" s="14"/>
      <c r="SRZ419" s="14"/>
      <c r="SSA419" s="14"/>
      <c r="SSB419" s="14"/>
      <c r="SSC419" s="14"/>
      <c r="SSD419" s="14"/>
      <c r="SSE419" s="14"/>
      <c r="SSF419" s="14"/>
      <c r="SSG419" s="14"/>
      <c r="SSH419" s="14"/>
      <c r="SSI419" s="14"/>
      <c r="SSJ419" s="14"/>
      <c r="SSK419" s="14"/>
      <c r="SSL419" s="14"/>
      <c r="SSM419" s="14"/>
      <c r="SSN419" s="14"/>
      <c r="SSO419" s="14"/>
      <c r="SSP419" s="14"/>
      <c r="SSQ419" s="14"/>
      <c r="SSR419" s="14"/>
      <c r="SSS419" s="14"/>
      <c r="SST419" s="14"/>
      <c r="SSU419" s="14"/>
      <c r="SSV419" s="14"/>
      <c r="SSW419" s="14"/>
      <c r="SSX419" s="14"/>
      <c r="SSY419" s="14"/>
      <c r="SSZ419" s="14"/>
      <c r="STA419" s="14"/>
      <c r="STB419" s="14"/>
      <c r="STC419" s="14"/>
      <c r="STD419" s="14"/>
      <c r="STE419" s="14"/>
      <c r="STF419" s="14"/>
      <c r="STG419" s="14"/>
      <c r="STH419" s="14"/>
      <c r="STI419" s="14"/>
      <c r="STJ419" s="14"/>
      <c r="STK419" s="14"/>
      <c r="STL419" s="14"/>
      <c r="STM419" s="14"/>
      <c r="STN419" s="14"/>
      <c r="STO419" s="14"/>
      <c r="STP419" s="14"/>
      <c r="STQ419" s="14"/>
      <c r="STR419" s="14"/>
      <c r="STS419" s="14"/>
      <c r="STT419" s="14"/>
      <c r="STU419" s="14"/>
      <c r="STV419" s="14"/>
      <c r="STW419" s="14"/>
      <c r="STX419" s="14"/>
      <c r="STY419" s="14"/>
      <c r="STZ419" s="14"/>
      <c r="SUA419" s="14"/>
      <c r="SUB419" s="14"/>
      <c r="SUC419" s="14"/>
      <c r="SUD419" s="14"/>
      <c r="SUE419" s="14"/>
      <c r="SUF419" s="14"/>
      <c r="SUG419" s="14"/>
      <c r="SUH419" s="14"/>
      <c r="SUI419" s="14"/>
      <c r="SUJ419" s="14"/>
      <c r="SUK419" s="14"/>
      <c r="SUL419" s="14"/>
      <c r="SUM419" s="14"/>
      <c r="SUN419" s="14"/>
      <c r="SUO419" s="14"/>
      <c r="SUP419" s="14"/>
      <c r="SUQ419" s="14"/>
      <c r="SUR419" s="14"/>
      <c r="SUS419" s="14"/>
      <c r="SUT419" s="14"/>
      <c r="SUU419" s="14"/>
      <c r="SUV419" s="14"/>
      <c r="SUW419" s="14"/>
      <c r="SUX419" s="14"/>
      <c r="SUY419" s="14"/>
      <c r="SUZ419" s="14"/>
      <c r="SVA419" s="14"/>
      <c r="SVB419" s="14"/>
      <c r="SVC419" s="14"/>
      <c r="SVD419" s="14"/>
      <c r="SVE419" s="14"/>
      <c r="SVF419" s="14"/>
      <c r="SVG419" s="14"/>
      <c r="SVH419" s="14"/>
      <c r="SVI419" s="14"/>
      <c r="SVJ419" s="14"/>
      <c r="SVK419" s="14"/>
      <c r="SVL419" s="14"/>
      <c r="SVM419" s="14"/>
      <c r="SVN419" s="14"/>
      <c r="SVO419" s="14"/>
      <c r="SVP419" s="14"/>
      <c r="SVQ419" s="14"/>
      <c r="SVR419" s="14"/>
      <c r="SVS419" s="14"/>
      <c r="SVT419" s="14"/>
      <c r="SVU419" s="14"/>
      <c r="SVV419" s="14"/>
      <c r="SVW419" s="14"/>
      <c r="SVX419" s="14"/>
      <c r="SVY419" s="14"/>
      <c r="SVZ419" s="14"/>
      <c r="SWA419" s="14"/>
      <c r="SWB419" s="14"/>
      <c r="SWC419" s="14"/>
      <c r="SWD419" s="14"/>
      <c r="SWE419" s="14"/>
      <c r="SWF419" s="14"/>
      <c r="SWG419" s="14"/>
      <c r="SWH419" s="14"/>
      <c r="SWI419" s="14"/>
      <c r="SWJ419" s="14"/>
      <c r="SWK419" s="14"/>
      <c r="SWL419" s="14"/>
      <c r="SWM419" s="14"/>
      <c r="SWN419" s="14"/>
      <c r="SWO419" s="14"/>
      <c r="SWP419" s="14"/>
      <c r="SWQ419" s="14"/>
      <c r="SWR419" s="14"/>
      <c r="SWS419" s="14"/>
      <c r="SWT419" s="14"/>
      <c r="SWU419" s="14"/>
      <c r="SWV419" s="14"/>
      <c r="SWW419" s="14"/>
      <c r="SWX419" s="14"/>
      <c r="SWY419" s="14"/>
      <c r="SWZ419" s="14"/>
      <c r="SXA419" s="14"/>
      <c r="SXB419" s="14"/>
      <c r="SXC419" s="14"/>
      <c r="SXD419" s="14"/>
      <c r="SXE419" s="14"/>
      <c r="SXF419" s="14"/>
      <c r="SXG419" s="14"/>
      <c r="SXH419" s="14"/>
      <c r="SXI419" s="14"/>
      <c r="SXJ419" s="14"/>
      <c r="SXK419" s="14"/>
      <c r="SXL419" s="14"/>
      <c r="SXM419" s="14"/>
      <c r="SXN419" s="14"/>
      <c r="SXO419" s="14"/>
      <c r="SXP419" s="14"/>
      <c r="SXQ419" s="14"/>
      <c r="SXR419" s="14"/>
      <c r="SXS419" s="14"/>
      <c r="SXT419" s="14"/>
      <c r="SXU419" s="14"/>
      <c r="SXV419" s="14"/>
      <c r="SXW419" s="14"/>
      <c r="SXX419" s="14"/>
      <c r="SXY419" s="14"/>
      <c r="SXZ419" s="14"/>
      <c r="SYA419" s="14"/>
      <c r="SYB419" s="14"/>
      <c r="SYC419" s="14"/>
      <c r="SYD419" s="14"/>
      <c r="SYE419" s="14"/>
      <c r="SYF419" s="14"/>
      <c r="SYG419" s="14"/>
      <c r="SYH419" s="14"/>
      <c r="SYI419" s="14"/>
      <c r="SYJ419" s="14"/>
      <c r="SYK419" s="14"/>
      <c r="SYL419" s="14"/>
      <c r="SYM419" s="14"/>
      <c r="SYN419" s="14"/>
      <c r="SYO419" s="14"/>
      <c r="SYP419" s="14"/>
      <c r="SYQ419" s="14"/>
      <c r="SYR419" s="14"/>
      <c r="SYS419" s="14"/>
      <c r="SYT419" s="14"/>
      <c r="SYU419" s="14"/>
      <c r="SYV419" s="14"/>
      <c r="SYW419" s="14"/>
      <c r="SYX419" s="14"/>
      <c r="SYY419" s="14"/>
      <c r="SYZ419" s="14"/>
      <c r="SZA419" s="14"/>
      <c r="SZB419" s="14"/>
      <c r="SZC419" s="14"/>
      <c r="SZD419" s="14"/>
      <c r="SZE419" s="14"/>
      <c r="SZF419" s="14"/>
      <c r="SZG419" s="14"/>
      <c r="SZH419" s="14"/>
      <c r="SZI419" s="14"/>
      <c r="SZJ419" s="14"/>
      <c r="SZK419" s="14"/>
      <c r="SZL419" s="14"/>
      <c r="SZM419" s="14"/>
      <c r="SZN419" s="14"/>
      <c r="SZO419" s="14"/>
      <c r="SZP419" s="14"/>
      <c r="SZQ419" s="14"/>
      <c r="SZR419" s="14"/>
      <c r="SZS419" s="14"/>
      <c r="SZT419" s="14"/>
      <c r="SZU419" s="14"/>
      <c r="SZV419" s="14"/>
      <c r="SZW419" s="14"/>
      <c r="SZX419" s="14"/>
      <c r="SZY419" s="14"/>
      <c r="SZZ419" s="14"/>
      <c r="TAA419" s="14"/>
      <c r="TAB419" s="14"/>
      <c r="TAC419" s="14"/>
      <c r="TAD419" s="14"/>
      <c r="TAE419" s="14"/>
      <c r="TAF419" s="14"/>
      <c r="TAG419" s="14"/>
      <c r="TAH419" s="14"/>
      <c r="TAI419" s="14"/>
      <c r="TAJ419" s="14"/>
      <c r="TAK419" s="14"/>
      <c r="TAL419" s="14"/>
      <c r="TAM419" s="14"/>
      <c r="TAN419" s="14"/>
      <c r="TAO419" s="14"/>
      <c r="TAP419" s="14"/>
      <c r="TAQ419" s="14"/>
      <c r="TAR419" s="14"/>
      <c r="TAS419" s="14"/>
      <c r="TAT419" s="14"/>
      <c r="TAU419" s="14"/>
      <c r="TAV419" s="14"/>
      <c r="TAW419" s="14"/>
      <c r="TAX419" s="14"/>
      <c r="TAY419" s="14"/>
      <c r="TAZ419" s="14"/>
      <c r="TBA419" s="14"/>
      <c r="TBB419" s="14"/>
      <c r="TBC419" s="14"/>
      <c r="TBD419" s="14"/>
      <c r="TBE419" s="14"/>
      <c r="TBF419" s="14"/>
      <c r="TBG419" s="14"/>
      <c r="TBH419" s="14"/>
      <c r="TBI419" s="14"/>
      <c r="TBJ419" s="14"/>
      <c r="TBK419" s="14"/>
      <c r="TBL419" s="14"/>
      <c r="TBM419" s="14"/>
      <c r="TBN419" s="14"/>
      <c r="TBO419" s="14"/>
      <c r="TBP419" s="14"/>
      <c r="TBQ419" s="14"/>
      <c r="TBR419" s="14"/>
      <c r="TBS419" s="14"/>
      <c r="TBT419" s="14"/>
      <c r="TBU419" s="14"/>
      <c r="TBV419" s="14"/>
      <c r="TBW419" s="14"/>
      <c r="TBX419" s="14"/>
      <c r="TBY419" s="14"/>
      <c r="TBZ419" s="14"/>
      <c r="TCA419" s="14"/>
      <c r="TCB419" s="14"/>
      <c r="TCC419" s="14"/>
      <c r="TCD419" s="14"/>
      <c r="TCE419" s="14"/>
      <c r="TCF419" s="14"/>
      <c r="TCG419" s="14"/>
      <c r="TCH419" s="14"/>
      <c r="TCI419" s="14"/>
      <c r="TCJ419" s="14"/>
      <c r="TCK419" s="14"/>
      <c r="TCL419" s="14"/>
      <c r="TCM419" s="14"/>
      <c r="TCN419" s="14"/>
      <c r="TCO419" s="14"/>
      <c r="TCP419" s="14"/>
      <c r="TCQ419" s="14"/>
      <c r="TCR419" s="14"/>
      <c r="TCS419" s="14"/>
      <c r="TCT419" s="14"/>
      <c r="TCU419" s="14"/>
      <c r="TCV419" s="14"/>
      <c r="TCW419" s="14"/>
      <c r="TCX419" s="14"/>
      <c r="TCY419" s="14"/>
      <c r="TCZ419" s="14"/>
      <c r="TDA419" s="14"/>
      <c r="TDB419" s="14"/>
      <c r="TDC419" s="14"/>
      <c r="TDD419" s="14"/>
      <c r="TDE419" s="14"/>
      <c r="TDF419" s="14"/>
      <c r="TDG419" s="14"/>
      <c r="TDH419" s="14"/>
      <c r="TDI419" s="14"/>
      <c r="TDJ419" s="14"/>
      <c r="TDK419" s="14"/>
      <c r="TDL419" s="14"/>
      <c r="TDM419" s="14"/>
      <c r="TDN419" s="14"/>
      <c r="TDO419" s="14"/>
      <c r="TDP419" s="14"/>
      <c r="TDQ419" s="14"/>
      <c r="TDR419" s="14"/>
      <c r="TDS419" s="14"/>
      <c r="TDT419" s="14"/>
      <c r="TDU419" s="14"/>
      <c r="TDV419" s="14"/>
      <c r="TDW419" s="14"/>
      <c r="TDX419" s="14"/>
      <c r="TDY419" s="14"/>
      <c r="TDZ419" s="14"/>
      <c r="TEA419" s="14"/>
      <c r="TEB419" s="14"/>
      <c r="TEC419" s="14"/>
      <c r="TED419" s="14"/>
      <c r="TEE419" s="14"/>
      <c r="TEF419" s="14"/>
      <c r="TEG419" s="14"/>
      <c r="TEH419" s="14"/>
      <c r="TEI419" s="14"/>
      <c r="TEJ419" s="14"/>
      <c r="TEK419" s="14"/>
      <c r="TEL419" s="14"/>
      <c r="TEM419" s="14"/>
      <c r="TEN419" s="14"/>
      <c r="TEO419" s="14"/>
      <c r="TEP419" s="14"/>
      <c r="TEQ419" s="14"/>
      <c r="TER419" s="14"/>
      <c r="TES419" s="14"/>
      <c r="TET419" s="14"/>
      <c r="TEU419" s="14"/>
      <c r="TEV419" s="14"/>
      <c r="TEW419" s="14"/>
      <c r="TEX419" s="14"/>
      <c r="TEY419" s="14"/>
      <c r="TEZ419" s="14"/>
      <c r="TFA419" s="14"/>
      <c r="TFB419" s="14"/>
      <c r="TFC419" s="14"/>
      <c r="TFD419" s="14"/>
      <c r="TFE419" s="14"/>
      <c r="TFF419" s="14"/>
      <c r="TFG419" s="14"/>
      <c r="TFH419" s="14"/>
      <c r="TFI419" s="14"/>
      <c r="TFJ419" s="14"/>
      <c r="TFK419" s="14"/>
      <c r="TFL419" s="14"/>
      <c r="TFM419" s="14"/>
      <c r="TFN419" s="14"/>
      <c r="TFO419" s="14"/>
      <c r="TFP419" s="14"/>
      <c r="TFQ419" s="14"/>
      <c r="TFR419" s="14"/>
      <c r="TFS419" s="14"/>
      <c r="TFT419" s="14"/>
      <c r="TFU419" s="14"/>
      <c r="TFV419" s="14"/>
      <c r="TFW419" s="14"/>
      <c r="TFX419" s="14"/>
      <c r="TFY419" s="14"/>
      <c r="TFZ419" s="14"/>
      <c r="TGA419" s="14"/>
      <c r="TGB419" s="14"/>
      <c r="TGC419" s="14"/>
      <c r="TGD419" s="14"/>
      <c r="TGE419" s="14"/>
      <c r="TGF419" s="14"/>
      <c r="TGG419" s="14"/>
      <c r="TGH419" s="14"/>
      <c r="TGI419" s="14"/>
      <c r="TGJ419" s="14"/>
      <c r="TGK419" s="14"/>
      <c r="TGL419" s="14"/>
      <c r="TGM419" s="14"/>
      <c r="TGN419" s="14"/>
      <c r="TGO419" s="14"/>
      <c r="TGP419" s="14"/>
      <c r="TGQ419" s="14"/>
      <c r="TGR419" s="14"/>
      <c r="TGS419" s="14"/>
      <c r="TGT419" s="14"/>
      <c r="TGU419" s="14"/>
      <c r="TGV419" s="14"/>
      <c r="TGW419" s="14"/>
      <c r="TGX419" s="14"/>
      <c r="TGY419" s="14"/>
      <c r="TGZ419" s="14"/>
      <c r="THA419" s="14"/>
      <c r="THB419" s="14"/>
      <c r="THC419" s="14"/>
      <c r="THD419" s="14"/>
      <c r="THE419" s="14"/>
      <c r="THF419" s="14"/>
      <c r="THG419" s="14"/>
      <c r="THH419" s="14"/>
      <c r="THI419" s="14"/>
      <c r="THJ419" s="14"/>
      <c r="THK419" s="14"/>
      <c r="THL419" s="14"/>
      <c r="THM419" s="14"/>
      <c r="THN419" s="14"/>
      <c r="THO419" s="14"/>
      <c r="THP419" s="14"/>
      <c r="THQ419" s="14"/>
      <c r="THR419" s="14"/>
      <c r="THS419" s="14"/>
      <c r="THT419" s="14"/>
      <c r="THU419" s="14"/>
      <c r="THV419" s="14"/>
      <c r="THW419" s="14"/>
      <c r="THX419" s="14"/>
      <c r="THY419" s="14"/>
      <c r="THZ419" s="14"/>
      <c r="TIA419" s="14"/>
      <c r="TIB419" s="14"/>
      <c r="TIC419" s="14"/>
      <c r="TID419" s="14"/>
      <c r="TIE419" s="14"/>
      <c r="TIF419" s="14"/>
      <c r="TIG419" s="14"/>
      <c r="TIH419" s="14"/>
      <c r="TII419" s="14"/>
      <c r="TIJ419" s="14"/>
      <c r="TIK419" s="14"/>
      <c r="TIL419" s="14"/>
      <c r="TIM419" s="14"/>
      <c r="TIN419" s="14"/>
      <c r="TIO419" s="14"/>
      <c r="TIP419" s="14"/>
      <c r="TIQ419" s="14"/>
      <c r="TIR419" s="14"/>
      <c r="TIS419" s="14"/>
      <c r="TIT419" s="14"/>
      <c r="TIU419" s="14"/>
      <c r="TIV419" s="14"/>
      <c r="TIW419" s="14"/>
      <c r="TIX419" s="14"/>
      <c r="TIY419" s="14"/>
      <c r="TIZ419" s="14"/>
      <c r="TJA419" s="14"/>
      <c r="TJB419" s="14"/>
      <c r="TJC419" s="14"/>
      <c r="TJD419" s="14"/>
      <c r="TJE419" s="14"/>
      <c r="TJF419" s="14"/>
      <c r="TJG419" s="14"/>
      <c r="TJH419" s="14"/>
      <c r="TJI419" s="14"/>
      <c r="TJJ419" s="14"/>
      <c r="TJK419" s="14"/>
      <c r="TJL419" s="14"/>
      <c r="TJM419" s="14"/>
      <c r="TJN419" s="14"/>
      <c r="TJO419" s="14"/>
      <c r="TJP419" s="14"/>
      <c r="TJQ419" s="14"/>
      <c r="TJR419" s="14"/>
      <c r="TJS419" s="14"/>
      <c r="TJT419" s="14"/>
      <c r="TJU419" s="14"/>
      <c r="TJV419" s="14"/>
      <c r="TJW419" s="14"/>
      <c r="TJX419" s="14"/>
      <c r="TJY419" s="14"/>
      <c r="TJZ419" s="14"/>
      <c r="TKA419" s="14"/>
      <c r="TKB419" s="14"/>
      <c r="TKC419" s="14"/>
      <c r="TKD419" s="14"/>
      <c r="TKE419" s="14"/>
      <c r="TKF419" s="14"/>
      <c r="TKG419" s="14"/>
      <c r="TKH419" s="14"/>
      <c r="TKI419" s="14"/>
      <c r="TKJ419" s="14"/>
      <c r="TKK419" s="14"/>
      <c r="TKL419" s="14"/>
      <c r="TKM419" s="14"/>
      <c r="TKN419" s="14"/>
      <c r="TKO419" s="14"/>
      <c r="TKP419" s="14"/>
      <c r="TKQ419" s="14"/>
      <c r="TKR419" s="14"/>
      <c r="TKS419" s="14"/>
      <c r="TKT419" s="14"/>
      <c r="TKU419" s="14"/>
      <c r="TKV419" s="14"/>
      <c r="TKW419" s="14"/>
      <c r="TKX419" s="14"/>
      <c r="TKY419" s="14"/>
      <c r="TKZ419" s="14"/>
      <c r="TLA419" s="14"/>
      <c r="TLB419" s="14"/>
      <c r="TLC419" s="14"/>
      <c r="TLD419" s="14"/>
      <c r="TLE419" s="14"/>
      <c r="TLF419" s="14"/>
      <c r="TLG419" s="14"/>
      <c r="TLH419" s="14"/>
      <c r="TLI419" s="14"/>
      <c r="TLJ419" s="14"/>
      <c r="TLK419" s="14"/>
      <c r="TLL419" s="14"/>
      <c r="TLM419" s="14"/>
      <c r="TLN419" s="14"/>
      <c r="TLO419" s="14"/>
      <c r="TLP419" s="14"/>
      <c r="TLQ419" s="14"/>
      <c r="TLR419" s="14"/>
      <c r="TLS419" s="14"/>
      <c r="TLT419" s="14"/>
      <c r="TLU419" s="14"/>
      <c r="TLV419" s="14"/>
      <c r="TLW419" s="14"/>
      <c r="TLX419" s="14"/>
      <c r="TLY419" s="14"/>
      <c r="TLZ419" s="14"/>
      <c r="TMA419" s="14"/>
      <c r="TMB419" s="14"/>
      <c r="TMC419" s="14"/>
      <c r="TMD419" s="14"/>
      <c r="TME419" s="14"/>
      <c r="TMF419" s="14"/>
      <c r="TMG419" s="14"/>
      <c r="TMH419" s="14"/>
      <c r="TMI419" s="14"/>
      <c r="TMJ419" s="14"/>
      <c r="TMK419" s="14"/>
      <c r="TML419" s="14"/>
      <c r="TMM419" s="14"/>
      <c r="TMN419" s="14"/>
      <c r="TMO419" s="14"/>
      <c r="TMP419" s="14"/>
      <c r="TMQ419" s="14"/>
      <c r="TMR419" s="14"/>
      <c r="TMS419" s="14"/>
      <c r="TMT419" s="14"/>
      <c r="TMU419" s="14"/>
      <c r="TMV419" s="14"/>
      <c r="TMW419" s="14"/>
      <c r="TMX419" s="14"/>
      <c r="TMY419" s="14"/>
      <c r="TMZ419" s="14"/>
      <c r="TNA419" s="14"/>
      <c r="TNB419" s="14"/>
      <c r="TNC419" s="14"/>
      <c r="TND419" s="14"/>
      <c r="TNE419" s="14"/>
      <c r="TNF419" s="14"/>
      <c r="TNG419" s="14"/>
      <c r="TNH419" s="14"/>
      <c r="TNI419" s="14"/>
      <c r="TNJ419" s="14"/>
      <c r="TNK419" s="14"/>
      <c r="TNL419" s="14"/>
      <c r="TNM419" s="14"/>
      <c r="TNN419" s="14"/>
      <c r="TNO419" s="14"/>
      <c r="TNP419" s="14"/>
      <c r="TNQ419" s="14"/>
      <c r="TNR419" s="14"/>
      <c r="TNS419" s="14"/>
      <c r="TNT419" s="14"/>
      <c r="TNU419" s="14"/>
      <c r="TNV419" s="14"/>
      <c r="TNW419" s="14"/>
      <c r="TNX419" s="14"/>
      <c r="TNY419" s="14"/>
      <c r="TNZ419" s="14"/>
      <c r="TOA419" s="14"/>
      <c r="TOB419" s="14"/>
      <c r="TOC419" s="14"/>
      <c r="TOD419" s="14"/>
      <c r="TOE419" s="14"/>
      <c r="TOF419" s="14"/>
      <c r="TOG419" s="14"/>
      <c r="TOH419" s="14"/>
      <c r="TOI419" s="14"/>
      <c r="TOJ419" s="14"/>
      <c r="TOK419" s="14"/>
      <c r="TOL419" s="14"/>
      <c r="TOM419" s="14"/>
      <c r="TON419" s="14"/>
      <c r="TOO419" s="14"/>
      <c r="TOP419" s="14"/>
      <c r="TOQ419" s="14"/>
      <c r="TOR419" s="14"/>
      <c r="TOS419" s="14"/>
      <c r="TOT419" s="14"/>
      <c r="TOU419" s="14"/>
      <c r="TOV419" s="14"/>
      <c r="TOW419" s="14"/>
      <c r="TOX419" s="14"/>
      <c r="TOY419" s="14"/>
      <c r="TOZ419" s="14"/>
      <c r="TPA419" s="14"/>
      <c r="TPB419" s="14"/>
      <c r="TPC419" s="14"/>
      <c r="TPD419" s="14"/>
      <c r="TPE419" s="14"/>
      <c r="TPF419" s="14"/>
      <c r="TPG419" s="14"/>
      <c r="TPH419" s="14"/>
      <c r="TPI419" s="14"/>
      <c r="TPJ419" s="14"/>
      <c r="TPK419" s="14"/>
      <c r="TPL419" s="14"/>
      <c r="TPM419" s="14"/>
      <c r="TPN419" s="14"/>
      <c r="TPO419" s="14"/>
      <c r="TPP419" s="14"/>
      <c r="TPQ419" s="14"/>
      <c r="TPR419" s="14"/>
      <c r="TPS419" s="14"/>
      <c r="TPT419" s="14"/>
      <c r="TPU419" s="14"/>
      <c r="TPV419" s="14"/>
      <c r="TPW419" s="14"/>
      <c r="TPX419" s="14"/>
      <c r="TPY419" s="14"/>
      <c r="TPZ419" s="14"/>
      <c r="TQA419" s="14"/>
      <c r="TQB419" s="14"/>
      <c r="TQC419" s="14"/>
      <c r="TQD419" s="14"/>
      <c r="TQE419" s="14"/>
      <c r="TQF419" s="14"/>
      <c r="TQG419" s="14"/>
      <c r="TQH419" s="14"/>
      <c r="TQI419" s="14"/>
      <c r="TQJ419" s="14"/>
      <c r="TQK419" s="14"/>
      <c r="TQL419" s="14"/>
      <c r="TQM419" s="14"/>
      <c r="TQN419" s="14"/>
      <c r="TQO419" s="14"/>
      <c r="TQP419" s="14"/>
      <c r="TQQ419" s="14"/>
      <c r="TQR419" s="14"/>
      <c r="TQS419" s="14"/>
      <c r="TQT419" s="14"/>
      <c r="TQU419" s="14"/>
      <c r="TQV419" s="14"/>
      <c r="TQW419" s="14"/>
      <c r="TQX419" s="14"/>
      <c r="TQY419" s="14"/>
      <c r="TQZ419" s="14"/>
      <c r="TRA419" s="14"/>
      <c r="TRB419" s="14"/>
      <c r="TRC419" s="14"/>
      <c r="TRD419" s="14"/>
      <c r="TRE419" s="14"/>
      <c r="TRF419" s="14"/>
      <c r="TRG419" s="14"/>
      <c r="TRH419" s="14"/>
      <c r="TRI419" s="14"/>
      <c r="TRJ419" s="14"/>
      <c r="TRK419" s="14"/>
      <c r="TRL419" s="14"/>
      <c r="TRM419" s="14"/>
      <c r="TRN419" s="14"/>
      <c r="TRO419" s="14"/>
      <c r="TRP419" s="14"/>
      <c r="TRQ419" s="14"/>
      <c r="TRR419" s="14"/>
      <c r="TRS419" s="14"/>
      <c r="TRT419" s="14"/>
      <c r="TRU419" s="14"/>
      <c r="TRV419" s="14"/>
      <c r="TRW419" s="14"/>
      <c r="TRX419" s="14"/>
      <c r="TRY419" s="14"/>
      <c r="TRZ419" s="14"/>
      <c r="TSA419" s="14"/>
      <c r="TSB419" s="14"/>
      <c r="TSC419" s="14"/>
      <c r="TSD419" s="14"/>
      <c r="TSE419" s="14"/>
      <c r="TSF419" s="14"/>
      <c r="TSG419" s="14"/>
      <c r="TSH419" s="14"/>
      <c r="TSI419" s="14"/>
      <c r="TSJ419" s="14"/>
      <c r="TSK419" s="14"/>
      <c r="TSL419" s="14"/>
      <c r="TSM419" s="14"/>
      <c r="TSN419" s="14"/>
      <c r="TSO419" s="14"/>
      <c r="TSP419" s="14"/>
      <c r="TSQ419" s="14"/>
      <c r="TSR419" s="14"/>
      <c r="TSS419" s="14"/>
      <c r="TST419" s="14"/>
      <c r="TSU419" s="14"/>
      <c r="TSV419" s="14"/>
      <c r="TSW419" s="14"/>
      <c r="TSX419" s="14"/>
      <c r="TSY419" s="14"/>
      <c r="TSZ419" s="14"/>
      <c r="TTA419" s="14"/>
      <c r="TTB419" s="14"/>
      <c r="TTC419" s="14"/>
      <c r="TTD419" s="14"/>
      <c r="TTE419" s="14"/>
      <c r="TTF419" s="14"/>
      <c r="TTG419" s="14"/>
      <c r="TTH419" s="14"/>
      <c r="TTI419" s="14"/>
      <c r="TTJ419" s="14"/>
      <c r="TTK419" s="14"/>
      <c r="TTL419" s="14"/>
      <c r="TTM419" s="14"/>
      <c r="TTN419" s="14"/>
      <c r="TTO419" s="14"/>
      <c r="TTP419" s="14"/>
      <c r="TTQ419" s="14"/>
      <c r="TTR419" s="14"/>
      <c r="TTS419" s="14"/>
      <c r="TTT419" s="14"/>
      <c r="TTU419" s="14"/>
      <c r="TTV419" s="14"/>
      <c r="TTW419" s="14"/>
      <c r="TTX419" s="14"/>
      <c r="TTY419" s="14"/>
      <c r="TTZ419" s="14"/>
      <c r="TUA419" s="14"/>
      <c r="TUB419" s="14"/>
      <c r="TUC419" s="14"/>
      <c r="TUD419" s="14"/>
      <c r="TUE419" s="14"/>
      <c r="TUF419" s="14"/>
      <c r="TUG419" s="14"/>
      <c r="TUH419" s="14"/>
      <c r="TUI419" s="14"/>
      <c r="TUJ419" s="14"/>
      <c r="TUK419" s="14"/>
      <c r="TUL419" s="14"/>
      <c r="TUM419" s="14"/>
      <c r="TUN419" s="14"/>
      <c r="TUO419" s="14"/>
      <c r="TUP419" s="14"/>
      <c r="TUQ419" s="14"/>
      <c r="TUR419" s="14"/>
      <c r="TUS419" s="14"/>
      <c r="TUT419" s="14"/>
      <c r="TUU419" s="14"/>
      <c r="TUV419" s="14"/>
      <c r="TUW419" s="14"/>
      <c r="TUX419" s="14"/>
      <c r="TUY419" s="14"/>
      <c r="TUZ419" s="14"/>
      <c r="TVA419" s="14"/>
      <c r="TVB419" s="14"/>
      <c r="TVC419" s="14"/>
      <c r="TVD419" s="14"/>
      <c r="TVE419" s="14"/>
      <c r="TVF419" s="14"/>
      <c r="TVG419" s="14"/>
      <c r="TVH419" s="14"/>
      <c r="TVI419" s="14"/>
      <c r="TVJ419" s="14"/>
      <c r="TVK419" s="14"/>
      <c r="TVL419" s="14"/>
      <c r="TVM419" s="14"/>
      <c r="TVN419" s="14"/>
      <c r="TVO419" s="14"/>
      <c r="TVP419" s="14"/>
      <c r="TVQ419" s="14"/>
      <c r="TVR419" s="14"/>
      <c r="TVS419" s="14"/>
      <c r="TVT419" s="14"/>
      <c r="TVU419" s="14"/>
      <c r="TVV419" s="14"/>
      <c r="TVW419" s="14"/>
      <c r="TVX419" s="14"/>
      <c r="TVY419" s="14"/>
      <c r="TVZ419" s="14"/>
      <c r="TWA419" s="14"/>
      <c r="TWB419" s="14"/>
      <c r="TWC419" s="14"/>
      <c r="TWD419" s="14"/>
      <c r="TWE419" s="14"/>
      <c r="TWF419" s="14"/>
      <c r="TWG419" s="14"/>
      <c r="TWH419" s="14"/>
      <c r="TWI419" s="14"/>
      <c r="TWJ419" s="14"/>
      <c r="TWK419" s="14"/>
      <c r="TWL419" s="14"/>
      <c r="TWM419" s="14"/>
      <c r="TWN419" s="14"/>
      <c r="TWO419" s="14"/>
      <c r="TWP419" s="14"/>
      <c r="TWQ419" s="14"/>
      <c r="TWR419" s="14"/>
      <c r="TWS419" s="14"/>
      <c r="TWT419" s="14"/>
      <c r="TWU419" s="14"/>
      <c r="TWV419" s="14"/>
      <c r="TWW419" s="14"/>
      <c r="TWX419" s="14"/>
      <c r="TWY419" s="14"/>
      <c r="TWZ419" s="14"/>
      <c r="TXA419" s="14"/>
      <c r="TXB419" s="14"/>
      <c r="TXC419" s="14"/>
      <c r="TXD419" s="14"/>
      <c r="TXE419" s="14"/>
      <c r="TXF419" s="14"/>
      <c r="TXG419" s="14"/>
      <c r="TXH419" s="14"/>
      <c r="TXI419" s="14"/>
      <c r="TXJ419" s="14"/>
      <c r="TXK419" s="14"/>
      <c r="TXL419" s="14"/>
      <c r="TXM419" s="14"/>
      <c r="TXN419" s="14"/>
      <c r="TXO419" s="14"/>
      <c r="TXP419" s="14"/>
      <c r="TXQ419" s="14"/>
      <c r="TXR419" s="14"/>
      <c r="TXS419" s="14"/>
      <c r="TXT419" s="14"/>
      <c r="TXU419" s="14"/>
      <c r="TXV419" s="14"/>
      <c r="TXW419" s="14"/>
      <c r="TXX419" s="14"/>
      <c r="TXY419" s="14"/>
      <c r="TXZ419" s="14"/>
      <c r="TYA419" s="14"/>
      <c r="TYB419" s="14"/>
      <c r="TYC419" s="14"/>
      <c r="TYD419" s="14"/>
      <c r="TYE419" s="14"/>
      <c r="TYF419" s="14"/>
      <c r="TYG419" s="14"/>
      <c r="TYH419" s="14"/>
      <c r="TYI419" s="14"/>
      <c r="TYJ419" s="14"/>
      <c r="TYK419" s="14"/>
      <c r="TYL419" s="14"/>
      <c r="TYM419" s="14"/>
      <c r="TYN419" s="14"/>
      <c r="TYO419" s="14"/>
      <c r="TYP419" s="14"/>
      <c r="TYQ419" s="14"/>
      <c r="TYR419" s="14"/>
      <c r="TYS419" s="14"/>
      <c r="TYT419" s="14"/>
      <c r="TYU419" s="14"/>
      <c r="TYV419" s="14"/>
      <c r="TYW419" s="14"/>
      <c r="TYX419" s="14"/>
      <c r="TYY419" s="14"/>
      <c r="TYZ419" s="14"/>
      <c r="TZA419" s="14"/>
      <c r="TZB419" s="14"/>
      <c r="TZC419" s="14"/>
      <c r="TZD419" s="14"/>
      <c r="TZE419" s="14"/>
      <c r="TZF419" s="14"/>
      <c r="TZG419" s="14"/>
      <c r="TZH419" s="14"/>
      <c r="TZI419" s="14"/>
      <c r="TZJ419" s="14"/>
      <c r="TZK419" s="14"/>
      <c r="TZL419" s="14"/>
      <c r="TZM419" s="14"/>
      <c r="TZN419" s="14"/>
      <c r="TZO419" s="14"/>
      <c r="TZP419" s="14"/>
      <c r="TZQ419" s="14"/>
      <c r="TZR419" s="14"/>
      <c r="TZS419" s="14"/>
      <c r="TZT419" s="14"/>
      <c r="TZU419" s="14"/>
      <c r="TZV419" s="14"/>
      <c r="TZW419" s="14"/>
      <c r="TZX419" s="14"/>
      <c r="TZY419" s="14"/>
      <c r="TZZ419" s="14"/>
      <c r="UAA419" s="14"/>
      <c r="UAB419" s="14"/>
      <c r="UAC419" s="14"/>
      <c r="UAD419" s="14"/>
      <c r="UAE419" s="14"/>
      <c r="UAF419" s="14"/>
      <c r="UAG419" s="14"/>
      <c r="UAH419" s="14"/>
      <c r="UAI419" s="14"/>
      <c r="UAJ419" s="14"/>
      <c r="UAK419" s="14"/>
      <c r="UAL419" s="14"/>
      <c r="UAM419" s="14"/>
      <c r="UAN419" s="14"/>
      <c r="UAO419" s="14"/>
      <c r="UAP419" s="14"/>
      <c r="UAQ419" s="14"/>
      <c r="UAR419" s="14"/>
      <c r="UAS419" s="14"/>
      <c r="UAT419" s="14"/>
      <c r="UAU419" s="14"/>
      <c r="UAV419" s="14"/>
      <c r="UAW419" s="14"/>
      <c r="UAX419" s="14"/>
      <c r="UAY419" s="14"/>
      <c r="UAZ419" s="14"/>
      <c r="UBA419" s="14"/>
      <c r="UBB419" s="14"/>
      <c r="UBC419" s="14"/>
      <c r="UBD419" s="14"/>
      <c r="UBE419" s="14"/>
      <c r="UBF419" s="14"/>
      <c r="UBG419" s="14"/>
      <c r="UBH419" s="14"/>
      <c r="UBI419" s="14"/>
      <c r="UBJ419" s="14"/>
      <c r="UBK419" s="14"/>
      <c r="UBL419" s="14"/>
      <c r="UBM419" s="14"/>
      <c r="UBN419" s="14"/>
      <c r="UBO419" s="14"/>
      <c r="UBP419" s="14"/>
      <c r="UBQ419" s="14"/>
      <c r="UBR419" s="14"/>
      <c r="UBS419" s="14"/>
      <c r="UBT419" s="14"/>
      <c r="UBU419" s="14"/>
      <c r="UBV419" s="14"/>
      <c r="UBW419" s="14"/>
      <c r="UBX419" s="14"/>
      <c r="UBY419" s="14"/>
      <c r="UBZ419" s="14"/>
      <c r="UCA419" s="14"/>
      <c r="UCB419" s="14"/>
      <c r="UCC419" s="14"/>
      <c r="UCD419" s="14"/>
      <c r="UCE419" s="14"/>
      <c r="UCF419" s="14"/>
      <c r="UCG419" s="14"/>
      <c r="UCH419" s="14"/>
      <c r="UCI419" s="14"/>
      <c r="UCJ419" s="14"/>
      <c r="UCK419" s="14"/>
      <c r="UCL419" s="14"/>
      <c r="UCM419" s="14"/>
      <c r="UCN419" s="14"/>
      <c r="UCO419" s="14"/>
      <c r="UCP419" s="14"/>
      <c r="UCQ419" s="14"/>
      <c r="UCR419" s="14"/>
      <c r="UCS419" s="14"/>
      <c r="UCT419" s="14"/>
      <c r="UCU419" s="14"/>
      <c r="UCV419" s="14"/>
      <c r="UCW419" s="14"/>
      <c r="UCX419" s="14"/>
      <c r="UCY419" s="14"/>
      <c r="UCZ419" s="14"/>
      <c r="UDA419" s="14"/>
      <c r="UDB419" s="14"/>
      <c r="UDC419" s="14"/>
      <c r="UDD419" s="14"/>
      <c r="UDE419" s="14"/>
      <c r="UDF419" s="14"/>
      <c r="UDG419" s="14"/>
      <c r="UDH419" s="14"/>
      <c r="UDI419" s="14"/>
      <c r="UDJ419" s="14"/>
      <c r="UDK419" s="14"/>
      <c r="UDL419" s="14"/>
      <c r="UDM419" s="14"/>
      <c r="UDN419" s="14"/>
      <c r="UDO419" s="14"/>
      <c r="UDP419" s="14"/>
      <c r="UDQ419" s="14"/>
      <c r="UDR419" s="14"/>
      <c r="UDS419" s="14"/>
      <c r="UDT419" s="14"/>
      <c r="UDU419" s="14"/>
      <c r="UDV419" s="14"/>
      <c r="UDW419" s="14"/>
      <c r="UDX419" s="14"/>
      <c r="UDY419" s="14"/>
      <c r="UDZ419" s="14"/>
      <c r="UEA419" s="14"/>
      <c r="UEB419" s="14"/>
      <c r="UEC419" s="14"/>
      <c r="UED419" s="14"/>
      <c r="UEE419" s="14"/>
      <c r="UEF419" s="14"/>
      <c r="UEG419" s="14"/>
      <c r="UEH419" s="14"/>
      <c r="UEI419" s="14"/>
      <c r="UEJ419" s="14"/>
      <c r="UEK419" s="14"/>
      <c r="UEL419" s="14"/>
      <c r="UEM419" s="14"/>
      <c r="UEN419" s="14"/>
      <c r="UEO419" s="14"/>
      <c r="UEP419" s="14"/>
      <c r="UEQ419" s="14"/>
      <c r="UER419" s="14"/>
      <c r="UES419" s="14"/>
      <c r="UET419" s="14"/>
      <c r="UEU419" s="14"/>
      <c r="UEV419" s="14"/>
      <c r="UEW419" s="14"/>
      <c r="UEX419" s="14"/>
      <c r="UEY419" s="14"/>
      <c r="UEZ419" s="14"/>
      <c r="UFA419" s="14"/>
      <c r="UFB419" s="14"/>
      <c r="UFC419" s="14"/>
      <c r="UFD419" s="14"/>
      <c r="UFE419" s="14"/>
      <c r="UFF419" s="14"/>
      <c r="UFG419" s="14"/>
      <c r="UFH419" s="14"/>
      <c r="UFI419" s="14"/>
      <c r="UFJ419" s="14"/>
      <c r="UFK419" s="14"/>
      <c r="UFL419" s="14"/>
      <c r="UFM419" s="14"/>
      <c r="UFN419" s="14"/>
      <c r="UFO419" s="14"/>
      <c r="UFP419" s="14"/>
      <c r="UFQ419" s="14"/>
      <c r="UFR419" s="14"/>
      <c r="UFS419" s="14"/>
      <c r="UFT419" s="14"/>
      <c r="UFU419" s="14"/>
      <c r="UFV419" s="14"/>
      <c r="UFW419" s="14"/>
      <c r="UFX419" s="14"/>
      <c r="UFY419" s="14"/>
      <c r="UFZ419" s="14"/>
      <c r="UGA419" s="14"/>
      <c r="UGB419" s="14"/>
      <c r="UGC419" s="14"/>
      <c r="UGD419" s="14"/>
      <c r="UGE419" s="14"/>
      <c r="UGF419" s="14"/>
      <c r="UGG419" s="14"/>
      <c r="UGH419" s="14"/>
      <c r="UGI419" s="14"/>
      <c r="UGJ419" s="14"/>
      <c r="UGK419" s="14"/>
      <c r="UGL419" s="14"/>
      <c r="UGM419" s="14"/>
      <c r="UGN419" s="14"/>
      <c r="UGO419" s="14"/>
      <c r="UGP419" s="14"/>
      <c r="UGQ419" s="14"/>
      <c r="UGR419" s="14"/>
      <c r="UGS419" s="14"/>
      <c r="UGT419" s="14"/>
      <c r="UGU419" s="14"/>
      <c r="UGV419" s="14"/>
      <c r="UGW419" s="14"/>
      <c r="UGX419" s="14"/>
      <c r="UGY419" s="14"/>
      <c r="UGZ419" s="14"/>
      <c r="UHA419" s="14"/>
      <c r="UHB419" s="14"/>
      <c r="UHC419" s="14"/>
      <c r="UHD419" s="14"/>
      <c r="UHE419" s="14"/>
      <c r="UHF419" s="14"/>
      <c r="UHG419" s="14"/>
      <c r="UHH419" s="14"/>
      <c r="UHI419" s="14"/>
      <c r="UHJ419" s="14"/>
      <c r="UHK419" s="14"/>
      <c r="UHL419" s="14"/>
      <c r="UHM419" s="14"/>
      <c r="UHN419" s="14"/>
      <c r="UHO419" s="14"/>
      <c r="UHP419" s="14"/>
      <c r="UHQ419" s="14"/>
      <c r="UHR419" s="14"/>
      <c r="UHS419" s="14"/>
      <c r="UHT419" s="14"/>
      <c r="UHU419" s="14"/>
      <c r="UHV419" s="14"/>
      <c r="UHW419" s="14"/>
      <c r="UHX419" s="14"/>
      <c r="UHY419" s="14"/>
      <c r="UHZ419" s="14"/>
      <c r="UIA419" s="14"/>
      <c r="UIB419" s="14"/>
      <c r="UIC419" s="14"/>
      <c r="UID419" s="14"/>
      <c r="UIE419" s="14"/>
      <c r="UIF419" s="14"/>
      <c r="UIG419" s="14"/>
      <c r="UIH419" s="14"/>
      <c r="UII419" s="14"/>
      <c r="UIJ419" s="14"/>
      <c r="UIK419" s="14"/>
      <c r="UIL419" s="14"/>
      <c r="UIM419" s="14"/>
      <c r="UIN419" s="14"/>
      <c r="UIO419" s="14"/>
      <c r="UIP419" s="14"/>
      <c r="UIQ419" s="14"/>
      <c r="UIR419" s="14"/>
      <c r="UIS419" s="14"/>
      <c r="UIT419" s="14"/>
      <c r="UIU419" s="14"/>
      <c r="UIV419" s="14"/>
      <c r="UIW419" s="14"/>
      <c r="UIX419" s="14"/>
      <c r="UIY419" s="14"/>
      <c r="UIZ419" s="14"/>
      <c r="UJA419" s="14"/>
      <c r="UJB419" s="14"/>
      <c r="UJC419" s="14"/>
      <c r="UJD419" s="14"/>
      <c r="UJE419" s="14"/>
      <c r="UJF419" s="14"/>
      <c r="UJG419" s="14"/>
      <c r="UJH419" s="14"/>
      <c r="UJI419" s="14"/>
      <c r="UJJ419" s="14"/>
      <c r="UJK419" s="14"/>
      <c r="UJL419" s="14"/>
      <c r="UJM419" s="14"/>
      <c r="UJN419" s="14"/>
      <c r="UJO419" s="14"/>
      <c r="UJP419" s="14"/>
      <c r="UJQ419" s="14"/>
      <c r="UJR419" s="14"/>
      <c r="UJS419" s="14"/>
      <c r="UJT419" s="14"/>
      <c r="UJU419" s="14"/>
      <c r="UJV419" s="14"/>
      <c r="UJW419" s="14"/>
      <c r="UJX419" s="14"/>
      <c r="UJY419" s="14"/>
      <c r="UJZ419" s="14"/>
      <c r="UKA419" s="14"/>
      <c r="UKB419" s="14"/>
      <c r="UKC419" s="14"/>
      <c r="UKD419" s="14"/>
      <c r="UKE419" s="14"/>
      <c r="UKF419" s="14"/>
      <c r="UKG419" s="14"/>
      <c r="UKH419" s="14"/>
      <c r="UKI419" s="14"/>
      <c r="UKJ419" s="14"/>
      <c r="UKK419" s="14"/>
      <c r="UKL419" s="14"/>
      <c r="UKM419" s="14"/>
      <c r="UKN419" s="14"/>
      <c r="UKO419" s="14"/>
      <c r="UKP419" s="14"/>
      <c r="UKQ419" s="14"/>
      <c r="UKR419" s="14"/>
      <c r="UKS419" s="14"/>
      <c r="UKT419" s="14"/>
      <c r="UKU419" s="14"/>
      <c r="UKV419" s="14"/>
      <c r="UKW419" s="14"/>
      <c r="UKX419" s="14"/>
      <c r="UKY419" s="14"/>
      <c r="UKZ419" s="14"/>
      <c r="ULA419" s="14"/>
      <c r="ULB419" s="14"/>
      <c r="ULC419" s="14"/>
      <c r="ULD419" s="14"/>
      <c r="ULE419" s="14"/>
      <c r="ULF419" s="14"/>
      <c r="ULG419" s="14"/>
      <c r="ULH419" s="14"/>
      <c r="ULI419" s="14"/>
      <c r="ULJ419" s="14"/>
      <c r="ULK419" s="14"/>
      <c r="ULL419" s="14"/>
      <c r="ULM419" s="14"/>
      <c r="ULN419" s="14"/>
      <c r="ULO419" s="14"/>
      <c r="ULP419" s="14"/>
      <c r="ULQ419" s="14"/>
      <c r="ULR419" s="14"/>
      <c r="ULS419" s="14"/>
      <c r="ULT419" s="14"/>
      <c r="ULU419" s="14"/>
      <c r="ULV419" s="14"/>
      <c r="ULW419" s="14"/>
      <c r="ULX419" s="14"/>
      <c r="ULY419" s="14"/>
      <c r="ULZ419" s="14"/>
      <c r="UMA419" s="14"/>
      <c r="UMB419" s="14"/>
      <c r="UMC419" s="14"/>
      <c r="UMD419" s="14"/>
      <c r="UME419" s="14"/>
      <c r="UMF419" s="14"/>
      <c r="UMG419" s="14"/>
      <c r="UMH419" s="14"/>
      <c r="UMI419" s="14"/>
      <c r="UMJ419" s="14"/>
      <c r="UMK419" s="14"/>
      <c r="UML419" s="14"/>
      <c r="UMM419" s="14"/>
      <c r="UMN419" s="14"/>
      <c r="UMO419" s="14"/>
      <c r="UMP419" s="14"/>
      <c r="UMQ419" s="14"/>
      <c r="UMR419" s="14"/>
      <c r="UMS419" s="14"/>
      <c r="UMT419" s="14"/>
      <c r="UMU419" s="14"/>
      <c r="UMV419" s="14"/>
      <c r="UMW419" s="14"/>
      <c r="UMX419" s="14"/>
      <c r="UMY419" s="14"/>
      <c r="UMZ419" s="14"/>
      <c r="UNA419" s="14"/>
      <c r="UNB419" s="14"/>
      <c r="UNC419" s="14"/>
      <c r="UND419" s="14"/>
      <c r="UNE419" s="14"/>
      <c r="UNF419" s="14"/>
      <c r="UNG419" s="14"/>
      <c r="UNH419" s="14"/>
      <c r="UNI419" s="14"/>
      <c r="UNJ419" s="14"/>
      <c r="UNK419" s="14"/>
      <c r="UNL419" s="14"/>
      <c r="UNM419" s="14"/>
      <c r="UNN419" s="14"/>
      <c r="UNO419" s="14"/>
      <c r="UNP419" s="14"/>
      <c r="UNQ419" s="14"/>
      <c r="UNR419" s="14"/>
      <c r="UNS419" s="14"/>
      <c r="UNT419" s="14"/>
      <c r="UNU419" s="14"/>
      <c r="UNV419" s="14"/>
      <c r="UNW419" s="14"/>
      <c r="UNX419" s="14"/>
      <c r="UNY419" s="14"/>
      <c r="UNZ419" s="14"/>
      <c r="UOA419" s="14"/>
      <c r="UOB419" s="14"/>
      <c r="UOC419" s="14"/>
      <c r="UOD419" s="14"/>
      <c r="UOE419" s="14"/>
      <c r="UOF419" s="14"/>
      <c r="UOG419" s="14"/>
      <c r="UOH419" s="14"/>
      <c r="UOI419" s="14"/>
      <c r="UOJ419" s="14"/>
      <c r="UOK419" s="14"/>
      <c r="UOL419" s="14"/>
      <c r="UOM419" s="14"/>
      <c r="UON419" s="14"/>
      <c r="UOO419" s="14"/>
      <c r="UOP419" s="14"/>
      <c r="UOQ419" s="14"/>
      <c r="UOR419" s="14"/>
      <c r="UOS419" s="14"/>
      <c r="UOT419" s="14"/>
      <c r="UOU419" s="14"/>
      <c r="UOV419" s="14"/>
      <c r="UOW419" s="14"/>
      <c r="UOX419" s="14"/>
      <c r="UOY419" s="14"/>
      <c r="UOZ419" s="14"/>
      <c r="UPA419" s="14"/>
      <c r="UPB419" s="14"/>
      <c r="UPC419" s="14"/>
      <c r="UPD419" s="14"/>
      <c r="UPE419" s="14"/>
      <c r="UPF419" s="14"/>
      <c r="UPG419" s="14"/>
      <c r="UPH419" s="14"/>
      <c r="UPI419" s="14"/>
      <c r="UPJ419" s="14"/>
      <c r="UPK419" s="14"/>
      <c r="UPL419" s="14"/>
      <c r="UPM419" s="14"/>
      <c r="UPN419" s="14"/>
      <c r="UPO419" s="14"/>
      <c r="UPP419" s="14"/>
      <c r="UPQ419" s="14"/>
      <c r="UPR419" s="14"/>
      <c r="UPS419" s="14"/>
      <c r="UPT419" s="14"/>
      <c r="UPU419" s="14"/>
      <c r="UPV419" s="14"/>
      <c r="UPW419" s="14"/>
      <c r="UPX419" s="14"/>
      <c r="UPY419" s="14"/>
      <c r="UPZ419" s="14"/>
      <c r="UQA419" s="14"/>
      <c r="UQB419" s="14"/>
      <c r="UQC419" s="14"/>
      <c r="UQD419" s="14"/>
      <c r="UQE419" s="14"/>
      <c r="UQF419" s="14"/>
      <c r="UQG419" s="14"/>
      <c r="UQH419" s="14"/>
      <c r="UQI419" s="14"/>
      <c r="UQJ419" s="14"/>
      <c r="UQK419" s="14"/>
      <c r="UQL419" s="14"/>
      <c r="UQM419" s="14"/>
      <c r="UQN419" s="14"/>
      <c r="UQO419" s="14"/>
      <c r="UQP419" s="14"/>
      <c r="UQQ419" s="14"/>
      <c r="UQR419" s="14"/>
      <c r="UQS419" s="14"/>
      <c r="UQT419" s="14"/>
      <c r="UQU419" s="14"/>
      <c r="UQV419" s="14"/>
      <c r="UQW419" s="14"/>
      <c r="UQX419" s="14"/>
      <c r="UQY419" s="14"/>
      <c r="UQZ419" s="14"/>
      <c r="URA419" s="14"/>
      <c r="URB419" s="14"/>
      <c r="URC419" s="14"/>
      <c r="URD419" s="14"/>
      <c r="URE419" s="14"/>
      <c r="URF419" s="14"/>
      <c r="URG419" s="14"/>
      <c r="URH419" s="14"/>
      <c r="URI419" s="14"/>
      <c r="URJ419" s="14"/>
      <c r="URK419" s="14"/>
      <c r="URL419" s="14"/>
      <c r="URM419" s="14"/>
      <c r="URN419" s="14"/>
      <c r="URO419" s="14"/>
      <c r="URP419" s="14"/>
      <c r="URQ419" s="14"/>
      <c r="URR419" s="14"/>
      <c r="URS419" s="14"/>
      <c r="URT419" s="14"/>
      <c r="URU419" s="14"/>
      <c r="URV419" s="14"/>
      <c r="URW419" s="14"/>
      <c r="URX419" s="14"/>
      <c r="URY419" s="14"/>
      <c r="URZ419" s="14"/>
      <c r="USA419" s="14"/>
      <c r="USB419" s="14"/>
      <c r="USC419" s="14"/>
      <c r="USD419" s="14"/>
      <c r="USE419" s="14"/>
      <c r="USF419" s="14"/>
      <c r="USG419" s="14"/>
      <c r="USH419" s="14"/>
      <c r="USI419" s="14"/>
      <c r="USJ419" s="14"/>
      <c r="USK419" s="14"/>
      <c r="USL419" s="14"/>
      <c r="USM419" s="14"/>
      <c r="USN419" s="14"/>
      <c r="USO419" s="14"/>
      <c r="USP419" s="14"/>
      <c r="USQ419" s="14"/>
      <c r="USR419" s="14"/>
      <c r="USS419" s="14"/>
      <c r="UST419" s="14"/>
      <c r="USU419" s="14"/>
      <c r="USV419" s="14"/>
      <c r="USW419" s="14"/>
      <c r="USX419" s="14"/>
      <c r="USY419" s="14"/>
      <c r="USZ419" s="14"/>
      <c r="UTA419" s="14"/>
      <c r="UTB419" s="14"/>
      <c r="UTC419" s="14"/>
      <c r="UTD419" s="14"/>
      <c r="UTE419" s="14"/>
      <c r="UTF419" s="14"/>
      <c r="UTG419" s="14"/>
      <c r="UTH419" s="14"/>
      <c r="UTI419" s="14"/>
      <c r="UTJ419" s="14"/>
      <c r="UTK419" s="14"/>
      <c r="UTL419" s="14"/>
      <c r="UTM419" s="14"/>
      <c r="UTN419" s="14"/>
      <c r="UTO419" s="14"/>
      <c r="UTP419" s="14"/>
      <c r="UTQ419" s="14"/>
      <c r="UTR419" s="14"/>
      <c r="UTS419" s="14"/>
      <c r="UTT419" s="14"/>
      <c r="UTU419" s="14"/>
      <c r="UTV419" s="14"/>
      <c r="UTW419" s="14"/>
      <c r="UTX419" s="14"/>
      <c r="UTY419" s="14"/>
      <c r="UTZ419" s="14"/>
      <c r="UUA419" s="14"/>
      <c r="UUB419" s="14"/>
      <c r="UUC419" s="14"/>
      <c r="UUD419" s="14"/>
      <c r="UUE419" s="14"/>
      <c r="UUF419" s="14"/>
      <c r="UUG419" s="14"/>
      <c r="UUH419" s="14"/>
      <c r="UUI419" s="14"/>
      <c r="UUJ419" s="14"/>
      <c r="UUK419" s="14"/>
      <c r="UUL419" s="14"/>
      <c r="UUM419" s="14"/>
      <c r="UUN419" s="14"/>
      <c r="UUO419" s="14"/>
      <c r="UUP419" s="14"/>
      <c r="UUQ419" s="14"/>
      <c r="UUR419" s="14"/>
      <c r="UUS419" s="14"/>
      <c r="UUT419" s="14"/>
      <c r="UUU419" s="14"/>
      <c r="UUV419" s="14"/>
      <c r="UUW419" s="14"/>
      <c r="UUX419" s="14"/>
      <c r="UUY419" s="14"/>
      <c r="UUZ419" s="14"/>
      <c r="UVA419" s="14"/>
      <c r="UVB419" s="14"/>
      <c r="UVC419" s="14"/>
      <c r="UVD419" s="14"/>
      <c r="UVE419" s="14"/>
      <c r="UVF419" s="14"/>
      <c r="UVG419" s="14"/>
      <c r="UVH419" s="14"/>
      <c r="UVI419" s="14"/>
      <c r="UVJ419" s="14"/>
      <c r="UVK419" s="14"/>
      <c r="UVL419" s="14"/>
      <c r="UVM419" s="14"/>
      <c r="UVN419" s="14"/>
      <c r="UVO419" s="14"/>
      <c r="UVP419" s="14"/>
      <c r="UVQ419" s="14"/>
      <c r="UVR419" s="14"/>
      <c r="UVS419" s="14"/>
      <c r="UVT419" s="14"/>
      <c r="UVU419" s="14"/>
      <c r="UVV419" s="14"/>
      <c r="UVW419" s="14"/>
      <c r="UVX419" s="14"/>
      <c r="UVY419" s="14"/>
      <c r="UVZ419" s="14"/>
      <c r="UWA419" s="14"/>
      <c r="UWB419" s="14"/>
      <c r="UWC419" s="14"/>
      <c r="UWD419" s="14"/>
      <c r="UWE419" s="14"/>
      <c r="UWF419" s="14"/>
      <c r="UWG419" s="14"/>
      <c r="UWH419" s="14"/>
      <c r="UWI419" s="14"/>
      <c r="UWJ419" s="14"/>
      <c r="UWK419" s="14"/>
      <c r="UWL419" s="14"/>
      <c r="UWM419" s="14"/>
      <c r="UWN419" s="14"/>
      <c r="UWO419" s="14"/>
      <c r="UWP419" s="14"/>
      <c r="UWQ419" s="14"/>
      <c r="UWR419" s="14"/>
      <c r="UWS419" s="14"/>
      <c r="UWT419" s="14"/>
      <c r="UWU419" s="14"/>
      <c r="UWV419" s="14"/>
      <c r="UWW419" s="14"/>
      <c r="UWX419" s="14"/>
      <c r="UWY419" s="14"/>
      <c r="UWZ419" s="14"/>
      <c r="UXA419" s="14"/>
      <c r="UXB419" s="14"/>
      <c r="UXC419" s="14"/>
      <c r="UXD419" s="14"/>
      <c r="UXE419" s="14"/>
      <c r="UXF419" s="14"/>
      <c r="UXG419" s="14"/>
      <c r="UXH419" s="14"/>
      <c r="UXI419" s="14"/>
      <c r="UXJ419" s="14"/>
      <c r="UXK419" s="14"/>
      <c r="UXL419" s="14"/>
      <c r="UXM419" s="14"/>
      <c r="UXN419" s="14"/>
      <c r="UXO419" s="14"/>
      <c r="UXP419" s="14"/>
      <c r="UXQ419" s="14"/>
      <c r="UXR419" s="14"/>
      <c r="UXS419" s="14"/>
      <c r="UXT419" s="14"/>
      <c r="UXU419" s="14"/>
      <c r="UXV419" s="14"/>
      <c r="UXW419" s="14"/>
      <c r="UXX419" s="14"/>
      <c r="UXY419" s="14"/>
      <c r="UXZ419" s="14"/>
      <c r="UYA419" s="14"/>
      <c r="UYB419" s="14"/>
      <c r="UYC419" s="14"/>
      <c r="UYD419" s="14"/>
      <c r="UYE419" s="14"/>
      <c r="UYF419" s="14"/>
      <c r="UYG419" s="14"/>
      <c r="UYH419" s="14"/>
      <c r="UYI419" s="14"/>
      <c r="UYJ419" s="14"/>
      <c r="UYK419" s="14"/>
      <c r="UYL419" s="14"/>
      <c r="UYM419" s="14"/>
      <c r="UYN419" s="14"/>
      <c r="UYO419" s="14"/>
      <c r="UYP419" s="14"/>
      <c r="UYQ419" s="14"/>
      <c r="UYR419" s="14"/>
      <c r="UYS419" s="14"/>
      <c r="UYT419" s="14"/>
      <c r="UYU419" s="14"/>
      <c r="UYV419" s="14"/>
      <c r="UYW419" s="14"/>
      <c r="UYX419" s="14"/>
      <c r="UYY419" s="14"/>
      <c r="UYZ419" s="14"/>
      <c r="UZA419" s="14"/>
      <c r="UZB419" s="14"/>
      <c r="UZC419" s="14"/>
      <c r="UZD419" s="14"/>
      <c r="UZE419" s="14"/>
      <c r="UZF419" s="14"/>
      <c r="UZG419" s="14"/>
      <c r="UZH419" s="14"/>
      <c r="UZI419" s="14"/>
      <c r="UZJ419" s="14"/>
      <c r="UZK419" s="14"/>
      <c r="UZL419" s="14"/>
      <c r="UZM419" s="14"/>
      <c r="UZN419" s="14"/>
      <c r="UZO419" s="14"/>
      <c r="UZP419" s="14"/>
      <c r="UZQ419" s="14"/>
      <c r="UZR419" s="14"/>
      <c r="UZS419" s="14"/>
      <c r="UZT419" s="14"/>
      <c r="UZU419" s="14"/>
      <c r="UZV419" s="14"/>
      <c r="UZW419" s="14"/>
      <c r="UZX419" s="14"/>
      <c r="UZY419" s="14"/>
      <c r="UZZ419" s="14"/>
      <c r="VAA419" s="14"/>
      <c r="VAB419" s="14"/>
      <c r="VAC419" s="14"/>
      <c r="VAD419" s="14"/>
      <c r="VAE419" s="14"/>
      <c r="VAF419" s="14"/>
      <c r="VAG419" s="14"/>
      <c r="VAH419" s="14"/>
      <c r="VAI419" s="14"/>
      <c r="VAJ419" s="14"/>
      <c r="VAK419" s="14"/>
      <c r="VAL419" s="14"/>
      <c r="VAM419" s="14"/>
      <c r="VAN419" s="14"/>
      <c r="VAO419" s="14"/>
      <c r="VAP419" s="14"/>
      <c r="VAQ419" s="14"/>
      <c r="VAR419" s="14"/>
      <c r="VAS419" s="14"/>
      <c r="VAT419" s="14"/>
      <c r="VAU419" s="14"/>
      <c r="VAV419" s="14"/>
      <c r="VAW419" s="14"/>
      <c r="VAX419" s="14"/>
      <c r="VAY419" s="14"/>
      <c r="VAZ419" s="14"/>
      <c r="VBA419" s="14"/>
      <c r="VBB419" s="14"/>
      <c r="VBC419" s="14"/>
      <c r="VBD419" s="14"/>
      <c r="VBE419" s="14"/>
      <c r="VBF419" s="14"/>
      <c r="VBG419" s="14"/>
      <c r="VBH419" s="14"/>
      <c r="VBI419" s="14"/>
      <c r="VBJ419" s="14"/>
      <c r="VBK419" s="14"/>
      <c r="VBL419" s="14"/>
      <c r="VBM419" s="14"/>
      <c r="VBN419" s="14"/>
      <c r="VBO419" s="14"/>
      <c r="VBP419" s="14"/>
      <c r="VBQ419" s="14"/>
      <c r="VBR419" s="14"/>
      <c r="VBS419" s="14"/>
      <c r="VBT419" s="14"/>
      <c r="VBU419" s="14"/>
      <c r="VBV419" s="14"/>
      <c r="VBW419" s="14"/>
      <c r="VBX419" s="14"/>
      <c r="VBY419" s="14"/>
      <c r="VBZ419" s="14"/>
      <c r="VCA419" s="14"/>
      <c r="VCB419" s="14"/>
      <c r="VCC419" s="14"/>
      <c r="VCD419" s="14"/>
      <c r="VCE419" s="14"/>
      <c r="VCF419" s="14"/>
      <c r="VCG419" s="14"/>
      <c r="VCH419" s="14"/>
      <c r="VCI419" s="14"/>
      <c r="VCJ419" s="14"/>
      <c r="VCK419" s="14"/>
      <c r="VCL419" s="14"/>
      <c r="VCM419" s="14"/>
      <c r="VCN419" s="14"/>
      <c r="VCO419" s="14"/>
      <c r="VCP419" s="14"/>
      <c r="VCQ419" s="14"/>
      <c r="VCR419" s="14"/>
      <c r="VCS419" s="14"/>
      <c r="VCT419" s="14"/>
      <c r="VCU419" s="14"/>
      <c r="VCV419" s="14"/>
      <c r="VCW419" s="14"/>
      <c r="VCX419" s="14"/>
      <c r="VCY419" s="14"/>
      <c r="VCZ419" s="14"/>
      <c r="VDA419" s="14"/>
      <c r="VDB419" s="14"/>
      <c r="VDC419" s="14"/>
      <c r="VDD419" s="14"/>
      <c r="VDE419" s="14"/>
      <c r="VDF419" s="14"/>
      <c r="VDG419" s="14"/>
      <c r="VDH419" s="14"/>
      <c r="VDI419" s="14"/>
      <c r="VDJ419" s="14"/>
      <c r="VDK419" s="14"/>
      <c r="VDL419" s="14"/>
      <c r="VDM419" s="14"/>
      <c r="VDN419" s="14"/>
      <c r="VDO419" s="14"/>
      <c r="VDP419" s="14"/>
      <c r="VDQ419" s="14"/>
      <c r="VDR419" s="14"/>
      <c r="VDS419" s="14"/>
      <c r="VDT419" s="14"/>
      <c r="VDU419" s="14"/>
      <c r="VDV419" s="14"/>
      <c r="VDW419" s="14"/>
      <c r="VDX419" s="14"/>
      <c r="VDY419" s="14"/>
      <c r="VDZ419" s="14"/>
      <c r="VEA419" s="14"/>
      <c r="VEB419" s="14"/>
      <c r="VEC419" s="14"/>
      <c r="VED419" s="14"/>
      <c r="VEE419" s="14"/>
      <c r="VEF419" s="14"/>
      <c r="VEG419" s="14"/>
      <c r="VEH419" s="14"/>
      <c r="VEI419" s="14"/>
      <c r="VEJ419" s="14"/>
      <c r="VEK419" s="14"/>
      <c r="VEL419" s="14"/>
      <c r="VEM419" s="14"/>
      <c r="VEN419" s="14"/>
      <c r="VEO419" s="14"/>
      <c r="VEP419" s="14"/>
      <c r="VEQ419" s="14"/>
      <c r="VER419" s="14"/>
      <c r="VES419" s="14"/>
      <c r="VET419" s="14"/>
      <c r="VEU419" s="14"/>
      <c r="VEV419" s="14"/>
      <c r="VEW419" s="14"/>
      <c r="VEX419" s="14"/>
      <c r="VEY419" s="14"/>
      <c r="VEZ419" s="14"/>
      <c r="VFA419" s="14"/>
      <c r="VFB419" s="14"/>
      <c r="VFC419" s="14"/>
      <c r="VFD419" s="14"/>
      <c r="VFE419" s="14"/>
      <c r="VFF419" s="14"/>
      <c r="VFG419" s="14"/>
      <c r="VFH419" s="14"/>
      <c r="VFI419" s="14"/>
      <c r="VFJ419" s="14"/>
      <c r="VFK419" s="14"/>
      <c r="VFL419" s="14"/>
      <c r="VFM419" s="14"/>
      <c r="VFN419" s="14"/>
      <c r="VFO419" s="14"/>
      <c r="VFP419" s="14"/>
      <c r="VFQ419" s="14"/>
      <c r="VFR419" s="14"/>
      <c r="VFS419" s="14"/>
      <c r="VFT419" s="14"/>
      <c r="VFU419" s="14"/>
      <c r="VFV419" s="14"/>
      <c r="VFW419" s="14"/>
      <c r="VFX419" s="14"/>
      <c r="VFY419" s="14"/>
      <c r="VFZ419" s="14"/>
      <c r="VGA419" s="14"/>
      <c r="VGB419" s="14"/>
      <c r="VGC419" s="14"/>
      <c r="VGD419" s="14"/>
      <c r="VGE419" s="14"/>
      <c r="VGF419" s="14"/>
      <c r="VGG419" s="14"/>
      <c r="VGH419" s="14"/>
      <c r="VGI419" s="14"/>
      <c r="VGJ419" s="14"/>
      <c r="VGK419" s="14"/>
      <c r="VGL419" s="14"/>
      <c r="VGM419" s="14"/>
      <c r="VGN419" s="14"/>
      <c r="VGO419" s="14"/>
      <c r="VGP419" s="14"/>
      <c r="VGQ419" s="14"/>
      <c r="VGR419" s="14"/>
      <c r="VGS419" s="14"/>
      <c r="VGT419" s="14"/>
      <c r="VGU419" s="14"/>
      <c r="VGV419" s="14"/>
      <c r="VGW419" s="14"/>
      <c r="VGX419" s="14"/>
      <c r="VGY419" s="14"/>
      <c r="VGZ419" s="14"/>
      <c r="VHA419" s="14"/>
      <c r="VHB419" s="14"/>
      <c r="VHC419" s="14"/>
      <c r="VHD419" s="14"/>
      <c r="VHE419" s="14"/>
      <c r="VHF419" s="14"/>
      <c r="VHG419" s="14"/>
      <c r="VHH419" s="14"/>
      <c r="VHI419" s="14"/>
      <c r="VHJ419" s="14"/>
      <c r="VHK419" s="14"/>
      <c r="VHL419" s="14"/>
      <c r="VHM419" s="14"/>
      <c r="VHN419" s="14"/>
      <c r="VHO419" s="14"/>
      <c r="VHP419" s="14"/>
      <c r="VHQ419" s="14"/>
      <c r="VHR419" s="14"/>
      <c r="VHS419" s="14"/>
      <c r="VHT419" s="14"/>
      <c r="VHU419" s="14"/>
      <c r="VHV419" s="14"/>
      <c r="VHW419" s="14"/>
      <c r="VHX419" s="14"/>
      <c r="VHY419" s="14"/>
      <c r="VHZ419" s="14"/>
      <c r="VIA419" s="14"/>
      <c r="VIB419" s="14"/>
      <c r="VIC419" s="14"/>
      <c r="VID419" s="14"/>
      <c r="VIE419" s="14"/>
      <c r="VIF419" s="14"/>
      <c r="VIG419" s="14"/>
      <c r="VIH419" s="14"/>
      <c r="VII419" s="14"/>
      <c r="VIJ419" s="14"/>
      <c r="VIK419" s="14"/>
      <c r="VIL419" s="14"/>
      <c r="VIM419" s="14"/>
      <c r="VIN419" s="14"/>
      <c r="VIO419" s="14"/>
      <c r="VIP419" s="14"/>
      <c r="VIQ419" s="14"/>
      <c r="VIR419" s="14"/>
      <c r="VIS419" s="14"/>
      <c r="VIT419" s="14"/>
      <c r="VIU419" s="14"/>
      <c r="VIV419" s="14"/>
      <c r="VIW419" s="14"/>
      <c r="VIX419" s="14"/>
      <c r="VIY419" s="14"/>
      <c r="VIZ419" s="14"/>
      <c r="VJA419" s="14"/>
      <c r="VJB419" s="14"/>
      <c r="VJC419" s="14"/>
      <c r="VJD419" s="14"/>
      <c r="VJE419" s="14"/>
      <c r="VJF419" s="14"/>
      <c r="VJG419" s="14"/>
      <c r="VJH419" s="14"/>
      <c r="VJI419" s="14"/>
      <c r="VJJ419" s="14"/>
      <c r="VJK419" s="14"/>
      <c r="VJL419" s="14"/>
      <c r="VJM419" s="14"/>
      <c r="VJN419" s="14"/>
      <c r="VJO419" s="14"/>
      <c r="VJP419" s="14"/>
      <c r="VJQ419" s="14"/>
      <c r="VJR419" s="14"/>
      <c r="VJS419" s="14"/>
      <c r="VJT419" s="14"/>
      <c r="VJU419" s="14"/>
      <c r="VJV419" s="14"/>
      <c r="VJW419" s="14"/>
      <c r="VJX419" s="14"/>
      <c r="VJY419" s="14"/>
      <c r="VJZ419" s="14"/>
      <c r="VKA419" s="14"/>
      <c r="VKB419" s="14"/>
      <c r="VKC419" s="14"/>
      <c r="VKD419" s="14"/>
      <c r="VKE419" s="14"/>
      <c r="VKF419" s="14"/>
      <c r="VKG419" s="14"/>
      <c r="VKH419" s="14"/>
      <c r="VKI419" s="14"/>
      <c r="VKJ419" s="14"/>
      <c r="VKK419" s="14"/>
      <c r="VKL419" s="14"/>
      <c r="VKM419" s="14"/>
      <c r="VKN419" s="14"/>
      <c r="VKO419" s="14"/>
      <c r="VKP419" s="14"/>
      <c r="VKQ419" s="14"/>
      <c r="VKR419" s="14"/>
      <c r="VKS419" s="14"/>
      <c r="VKT419" s="14"/>
      <c r="VKU419" s="14"/>
      <c r="VKV419" s="14"/>
      <c r="VKW419" s="14"/>
      <c r="VKX419" s="14"/>
      <c r="VKY419" s="14"/>
      <c r="VKZ419" s="14"/>
      <c r="VLA419" s="14"/>
      <c r="VLB419" s="14"/>
      <c r="VLC419" s="14"/>
      <c r="VLD419" s="14"/>
      <c r="VLE419" s="14"/>
      <c r="VLF419" s="14"/>
      <c r="VLG419" s="14"/>
      <c r="VLH419" s="14"/>
      <c r="VLI419" s="14"/>
      <c r="VLJ419" s="14"/>
      <c r="VLK419" s="14"/>
      <c r="VLL419" s="14"/>
      <c r="VLM419" s="14"/>
      <c r="VLN419" s="14"/>
      <c r="VLO419" s="14"/>
      <c r="VLP419" s="14"/>
      <c r="VLQ419" s="14"/>
      <c r="VLR419" s="14"/>
      <c r="VLS419" s="14"/>
      <c r="VLT419" s="14"/>
      <c r="VLU419" s="14"/>
      <c r="VLV419" s="14"/>
      <c r="VLW419" s="14"/>
      <c r="VLX419" s="14"/>
      <c r="VLY419" s="14"/>
      <c r="VLZ419" s="14"/>
      <c r="VMA419" s="14"/>
      <c r="VMB419" s="14"/>
      <c r="VMC419" s="14"/>
      <c r="VMD419" s="14"/>
      <c r="VME419" s="14"/>
      <c r="VMF419" s="14"/>
      <c r="VMG419" s="14"/>
      <c r="VMH419" s="14"/>
      <c r="VMI419" s="14"/>
      <c r="VMJ419" s="14"/>
      <c r="VMK419" s="14"/>
      <c r="VML419" s="14"/>
      <c r="VMM419" s="14"/>
      <c r="VMN419" s="14"/>
      <c r="VMO419" s="14"/>
      <c r="VMP419" s="14"/>
      <c r="VMQ419" s="14"/>
      <c r="VMR419" s="14"/>
      <c r="VMS419" s="14"/>
      <c r="VMT419" s="14"/>
      <c r="VMU419" s="14"/>
      <c r="VMV419" s="14"/>
      <c r="VMW419" s="14"/>
      <c r="VMX419" s="14"/>
      <c r="VMY419" s="14"/>
      <c r="VMZ419" s="14"/>
      <c r="VNA419" s="14"/>
      <c r="VNB419" s="14"/>
      <c r="VNC419" s="14"/>
      <c r="VND419" s="14"/>
      <c r="VNE419" s="14"/>
      <c r="VNF419" s="14"/>
      <c r="VNG419" s="14"/>
      <c r="VNH419" s="14"/>
      <c r="VNI419" s="14"/>
      <c r="VNJ419" s="14"/>
      <c r="VNK419" s="14"/>
      <c r="VNL419" s="14"/>
      <c r="VNM419" s="14"/>
      <c r="VNN419" s="14"/>
      <c r="VNO419" s="14"/>
      <c r="VNP419" s="14"/>
      <c r="VNQ419" s="14"/>
      <c r="VNR419" s="14"/>
      <c r="VNS419" s="14"/>
      <c r="VNT419" s="14"/>
      <c r="VNU419" s="14"/>
      <c r="VNV419" s="14"/>
      <c r="VNW419" s="14"/>
      <c r="VNX419" s="14"/>
      <c r="VNY419" s="14"/>
      <c r="VNZ419" s="14"/>
      <c r="VOA419" s="14"/>
      <c r="VOB419" s="14"/>
      <c r="VOC419" s="14"/>
      <c r="VOD419" s="14"/>
      <c r="VOE419" s="14"/>
      <c r="VOF419" s="14"/>
      <c r="VOG419" s="14"/>
      <c r="VOH419" s="14"/>
      <c r="VOI419" s="14"/>
      <c r="VOJ419" s="14"/>
      <c r="VOK419" s="14"/>
      <c r="VOL419" s="14"/>
      <c r="VOM419" s="14"/>
      <c r="VON419" s="14"/>
      <c r="VOO419" s="14"/>
      <c r="VOP419" s="14"/>
      <c r="VOQ419" s="14"/>
      <c r="VOR419" s="14"/>
      <c r="VOS419" s="14"/>
      <c r="VOT419" s="14"/>
      <c r="VOU419" s="14"/>
      <c r="VOV419" s="14"/>
      <c r="VOW419" s="14"/>
      <c r="VOX419" s="14"/>
      <c r="VOY419" s="14"/>
      <c r="VOZ419" s="14"/>
      <c r="VPA419" s="14"/>
      <c r="VPB419" s="14"/>
      <c r="VPC419" s="14"/>
      <c r="VPD419" s="14"/>
      <c r="VPE419" s="14"/>
      <c r="VPF419" s="14"/>
      <c r="VPG419" s="14"/>
      <c r="VPH419" s="14"/>
      <c r="VPI419" s="14"/>
      <c r="VPJ419" s="14"/>
      <c r="VPK419" s="14"/>
      <c r="VPL419" s="14"/>
      <c r="VPM419" s="14"/>
      <c r="VPN419" s="14"/>
      <c r="VPO419" s="14"/>
      <c r="VPP419" s="14"/>
      <c r="VPQ419" s="14"/>
      <c r="VPR419" s="14"/>
      <c r="VPS419" s="14"/>
      <c r="VPT419" s="14"/>
      <c r="VPU419" s="14"/>
      <c r="VPV419" s="14"/>
      <c r="VPW419" s="14"/>
      <c r="VPX419" s="14"/>
      <c r="VPY419" s="14"/>
      <c r="VPZ419" s="14"/>
      <c r="VQA419" s="14"/>
      <c r="VQB419" s="14"/>
      <c r="VQC419" s="14"/>
      <c r="VQD419" s="14"/>
      <c r="VQE419" s="14"/>
      <c r="VQF419" s="14"/>
      <c r="VQG419" s="14"/>
      <c r="VQH419" s="14"/>
      <c r="VQI419" s="14"/>
      <c r="VQJ419" s="14"/>
      <c r="VQK419" s="14"/>
      <c r="VQL419" s="14"/>
      <c r="VQM419" s="14"/>
      <c r="VQN419" s="14"/>
      <c r="VQO419" s="14"/>
      <c r="VQP419" s="14"/>
      <c r="VQQ419" s="14"/>
      <c r="VQR419" s="14"/>
      <c r="VQS419" s="14"/>
      <c r="VQT419" s="14"/>
      <c r="VQU419" s="14"/>
      <c r="VQV419" s="14"/>
      <c r="VQW419" s="14"/>
      <c r="VQX419" s="14"/>
      <c r="VQY419" s="14"/>
      <c r="VQZ419" s="14"/>
      <c r="VRA419" s="14"/>
      <c r="VRB419" s="14"/>
      <c r="VRC419" s="14"/>
      <c r="VRD419" s="14"/>
      <c r="VRE419" s="14"/>
      <c r="VRF419" s="14"/>
      <c r="VRG419" s="14"/>
      <c r="VRH419" s="14"/>
      <c r="VRI419" s="14"/>
      <c r="VRJ419" s="14"/>
      <c r="VRK419" s="14"/>
      <c r="VRL419" s="14"/>
      <c r="VRM419" s="14"/>
      <c r="VRN419" s="14"/>
      <c r="VRO419" s="14"/>
      <c r="VRP419" s="14"/>
      <c r="VRQ419" s="14"/>
      <c r="VRR419" s="14"/>
      <c r="VRS419" s="14"/>
      <c r="VRT419" s="14"/>
      <c r="VRU419" s="14"/>
      <c r="VRV419" s="14"/>
      <c r="VRW419" s="14"/>
      <c r="VRX419" s="14"/>
      <c r="VRY419" s="14"/>
      <c r="VRZ419" s="14"/>
      <c r="VSA419" s="14"/>
      <c r="VSB419" s="14"/>
      <c r="VSC419" s="14"/>
      <c r="VSD419" s="14"/>
      <c r="VSE419" s="14"/>
      <c r="VSF419" s="14"/>
      <c r="VSG419" s="14"/>
      <c r="VSH419" s="14"/>
      <c r="VSI419" s="14"/>
      <c r="VSJ419" s="14"/>
      <c r="VSK419" s="14"/>
      <c r="VSL419" s="14"/>
      <c r="VSM419" s="14"/>
      <c r="VSN419" s="14"/>
      <c r="VSO419" s="14"/>
      <c r="VSP419" s="14"/>
      <c r="VSQ419" s="14"/>
      <c r="VSR419" s="14"/>
      <c r="VSS419" s="14"/>
      <c r="VST419" s="14"/>
      <c r="VSU419" s="14"/>
      <c r="VSV419" s="14"/>
      <c r="VSW419" s="14"/>
      <c r="VSX419" s="14"/>
      <c r="VSY419" s="14"/>
      <c r="VSZ419" s="14"/>
      <c r="VTA419" s="14"/>
      <c r="VTB419" s="14"/>
      <c r="VTC419" s="14"/>
      <c r="VTD419" s="14"/>
      <c r="VTE419" s="14"/>
      <c r="VTF419" s="14"/>
      <c r="VTG419" s="14"/>
      <c r="VTH419" s="14"/>
      <c r="VTI419" s="14"/>
      <c r="VTJ419" s="14"/>
      <c r="VTK419" s="14"/>
      <c r="VTL419" s="14"/>
      <c r="VTM419" s="14"/>
      <c r="VTN419" s="14"/>
      <c r="VTO419" s="14"/>
      <c r="VTP419" s="14"/>
      <c r="VTQ419" s="14"/>
      <c r="VTR419" s="14"/>
      <c r="VTS419" s="14"/>
      <c r="VTT419" s="14"/>
      <c r="VTU419" s="14"/>
      <c r="VTV419" s="14"/>
      <c r="VTW419" s="14"/>
      <c r="VTX419" s="14"/>
      <c r="VTY419" s="14"/>
      <c r="VTZ419" s="14"/>
      <c r="VUA419" s="14"/>
      <c r="VUB419" s="14"/>
      <c r="VUC419" s="14"/>
      <c r="VUD419" s="14"/>
      <c r="VUE419" s="14"/>
      <c r="VUF419" s="14"/>
      <c r="VUG419" s="14"/>
      <c r="VUH419" s="14"/>
      <c r="VUI419" s="14"/>
      <c r="VUJ419" s="14"/>
      <c r="VUK419" s="14"/>
      <c r="VUL419" s="14"/>
      <c r="VUM419" s="14"/>
      <c r="VUN419" s="14"/>
      <c r="VUO419" s="14"/>
      <c r="VUP419" s="14"/>
      <c r="VUQ419" s="14"/>
      <c r="VUR419" s="14"/>
      <c r="VUS419" s="14"/>
      <c r="VUT419" s="14"/>
      <c r="VUU419" s="14"/>
      <c r="VUV419" s="14"/>
      <c r="VUW419" s="14"/>
      <c r="VUX419" s="14"/>
      <c r="VUY419" s="14"/>
      <c r="VUZ419" s="14"/>
      <c r="VVA419" s="14"/>
      <c r="VVB419" s="14"/>
      <c r="VVC419" s="14"/>
      <c r="VVD419" s="14"/>
      <c r="VVE419" s="14"/>
      <c r="VVF419" s="14"/>
      <c r="VVG419" s="14"/>
      <c r="VVH419" s="14"/>
      <c r="VVI419" s="14"/>
      <c r="VVJ419" s="14"/>
      <c r="VVK419" s="14"/>
      <c r="VVL419" s="14"/>
      <c r="VVM419" s="14"/>
      <c r="VVN419" s="14"/>
      <c r="VVO419" s="14"/>
      <c r="VVP419" s="14"/>
      <c r="VVQ419" s="14"/>
      <c r="VVR419" s="14"/>
      <c r="VVS419" s="14"/>
      <c r="VVT419" s="14"/>
      <c r="VVU419" s="14"/>
      <c r="VVV419" s="14"/>
      <c r="VVW419" s="14"/>
      <c r="VVX419" s="14"/>
      <c r="VVY419" s="14"/>
      <c r="VVZ419" s="14"/>
      <c r="VWA419" s="14"/>
      <c r="VWB419" s="14"/>
      <c r="VWC419" s="14"/>
      <c r="VWD419" s="14"/>
      <c r="VWE419" s="14"/>
      <c r="VWF419" s="14"/>
      <c r="VWG419" s="14"/>
      <c r="VWH419" s="14"/>
      <c r="VWI419" s="14"/>
      <c r="VWJ419" s="14"/>
      <c r="VWK419" s="14"/>
      <c r="VWL419" s="14"/>
      <c r="VWM419" s="14"/>
      <c r="VWN419" s="14"/>
      <c r="VWO419" s="14"/>
      <c r="VWP419" s="14"/>
      <c r="VWQ419" s="14"/>
      <c r="VWR419" s="14"/>
      <c r="VWS419" s="14"/>
      <c r="VWT419" s="14"/>
      <c r="VWU419" s="14"/>
      <c r="VWV419" s="14"/>
      <c r="VWW419" s="14"/>
      <c r="VWX419" s="14"/>
      <c r="VWY419" s="14"/>
      <c r="VWZ419" s="14"/>
      <c r="VXA419" s="14"/>
      <c r="VXB419" s="14"/>
      <c r="VXC419" s="14"/>
      <c r="VXD419" s="14"/>
      <c r="VXE419" s="14"/>
      <c r="VXF419" s="14"/>
      <c r="VXG419" s="14"/>
      <c r="VXH419" s="14"/>
      <c r="VXI419" s="14"/>
      <c r="VXJ419" s="14"/>
      <c r="VXK419" s="14"/>
      <c r="VXL419" s="14"/>
      <c r="VXM419" s="14"/>
      <c r="VXN419" s="14"/>
      <c r="VXO419" s="14"/>
      <c r="VXP419" s="14"/>
      <c r="VXQ419" s="14"/>
      <c r="VXR419" s="14"/>
      <c r="VXS419" s="14"/>
      <c r="VXT419" s="14"/>
      <c r="VXU419" s="14"/>
      <c r="VXV419" s="14"/>
      <c r="VXW419" s="14"/>
      <c r="VXX419" s="14"/>
      <c r="VXY419" s="14"/>
      <c r="VXZ419" s="14"/>
      <c r="VYA419" s="14"/>
      <c r="VYB419" s="14"/>
      <c r="VYC419" s="14"/>
      <c r="VYD419" s="14"/>
      <c r="VYE419" s="14"/>
      <c r="VYF419" s="14"/>
      <c r="VYG419" s="14"/>
      <c r="VYH419" s="14"/>
      <c r="VYI419" s="14"/>
      <c r="VYJ419" s="14"/>
      <c r="VYK419" s="14"/>
      <c r="VYL419" s="14"/>
      <c r="VYM419" s="14"/>
      <c r="VYN419" s="14"/>
      <c r="VYO419" s="14"/>
      <c r="VYP419" s="14"/>
      <c r="VYQ419" s="14"/>
      <c r="VYR419" s="14"/>
      <c r="VYS419" s="14"/>
      <c r="VYT419" s="14"/>
      <c r="VYU419" s="14"/>
      <c r="VYV419" s="14"/>
      <c r="VYW419" s="14"/>
      <c r="VYX419" s="14"/>
      <c r="VYY419" s="14"/>
      <c r="VYZ419" s="14"/>
      <c r="VZA419" s="14"/>
      <c r="VZB419" s="14"/>
      <c r="VZC419" s="14"/>
      <c r="VZD419" s="14"/>
      <c r="VZE419" s="14"/>
      <c r="VZF419" s="14"/>
      <c r="VZG419" s="14"/>
      <c r="VZH419" s="14"/>
      <c r="VZI419" s="14"/>
      <c r="VZJ419" s="14"/>
      <c r="VZK419" s="14"/>
      <c r="VZL419" s="14"/>
      <c r="VZM419" s="14"/>
      <c r="VZN419" s="14"/>
      <c r="VZO419" s="14"/>
      <c r="VZP419" s="14"/>
      <c r="VZQ419" s="14"/>
      <c r="VZR419" s="14"/>
      <c r="VZS419" s="14"/>
      <c r="VZT419" s="14"/>
      <c r="VZU419" s="14"/>
      <c r="VZV419" s="14"/>
      <c r="VZW419" s="14"/>
      <c r="VZX419" s="14"/>
      <c r="VZY419" s="14"/>
      <c r="VZZ419" s="14"/>
      <c r="WAA419" s="14"/>
      <c r="WAB419" s="14"/>
      <c r="WAC419" s="14"/>
      <c r="WAD419" s="14"/>
      <c r="WAE419" s="14"/>
      <c r="WAF419" s="14"/>
      <c r="WAG419" s="14"/>
      <c r="WAH419" s="14"/>
      <c r="WAI419" s="14"/>
      <c r="WAJ419" s="14"/>
      <c r="WAK419" s="14"/>
      <c r="WAL419" s="14"/>
      <c r="WAM419" s="14"/>
      <c r="WAN419" s="14"/>
      <c r="WAO419" s="14"/>
      <c r="WAP419" s="14"/>
      <c r="WAQ419" s="14"/>
      <c r="WAR419" s="14"/>
      <c r="WAS419" s="14"/>
      <c r="WAT419" s="14"/>
      <c r="WAU419" s="14"/>
      <c r="WAV419" s="14"/>
      <c r="WAW419" s="14"/>
      <c r="WAX419" s="14"/>
      <c r="WAY419" s="14"/>
      <c r="WAZ419" s="14"/>
      <c r="WBA419" s="14"/>
      <c r="WBB419" s="14"/>
      <c r="WBC419" s="14"/>
      <c r="WBD419" s="14"/>
      <c r="WBE419" s="14"/>
      <c r="WBF419" s="14"/>
      <c r="WBG419" s="14"/>
      <c r="WBH419" s="14"/>
      <c r="WBI419" s="14"/>
      <c r="WBJ419" s="14"/>
      <c r="WBK419" s="14"/>
      <c r="WBL419" s="14"/>
      <c r="WBM419" s="14"/>
      <c r="WBN419" s="14"/>
      <c r="WBO419" s="14"/>
      <c r="WBP419" s="14"/>
      <c r="WBQ419" s="14"/>
      <c r="WBR419" s="14"/>
      <c r="WBS419" s="14"/>
      <c r="WBT419" s="14"/>
      <c r="WBU419" s="14"/>
      <c r="WBV419" s="14"/>
      <c r="WBW419" s="14"/>
      <c r="WBX419" s="14"/>
      <c r="WBY419" s="14"/>
      <c r="WBZ419" s="14"/>
      <c r="WCA419" s="14"/>
      <c r="WCB419" s="14"/>
      <c r="WCC419" s="14"/>
      <c r="WCD419" s="14"/>
      <c r="WCE419" s="14"/>
      <c r="WCF419" s="14"/>
      <c r="WCG419" s="14"/>
      <c r="WCH419" s="14"/>
      <c r="WCI419" s="14"/>
      <c r="WCJ419" s="14"/>
      <c r="WCK419" s="14"/>
      <c r="WCL419" s="14"/>
      <c r="WCM419" s="14"/>
      <c r="WCN419" s="14"/>
      <c r="WCO419" s="14"/>
      <c r="WCP419" s="14"/>
      <c r="WCQ419" s="14"/>
      <c r="WCR419" s="14"/>
      <c r="WCS419" s="14"/>
      <c r="WCT419" s="14"/>
      <c r="WCU419" s="14"/>
      <c r="WCV419" s="14"/>
      <c r="WCW419" s="14"/>
      <c r="WCX419" s="14"/>
      <c r="WCY419" s="14"/>
      <c r="WCZ419" s="14"/>
      <c r="WDA419" s="14"/>
      <c r="WDB419" s="14"/>
      <c r="WDC419" s="14"/>
      <c r="WDD419" s="14"/>
      <c r="WDE419" s="14"/>
      <c r="WDF419" s="14"/>
      <c r="WDG419" s="14"/>
      <c r="WDH419" s="14"/>
      <c r="WDI419" s="14"/>
      <c r="WDJ419" s="14"/>
      <c r="WDK419" s="14"/>
      <c r="WDL419" s="14"/>
      <c r="WDM419" s="14"/>
      <c r="WDN419" s="14"/>
      <c r="WDO419" s="14"/>
      <c r="WDP419" s="14"/>
      <c r="WDQ419" s="14"/>
      <c r="WDR419" s="14"/>
      <c r="WDS419" s="14"/>
      <c r="WDT419" s="14"/>
      <c r="WDU419" s="14"/>
      <c r="WDV419" s="14"/>
      <c r="WDW419" s="14"/>
      <c r="WDX419" s="14"/>
      <c r="WDY419" s="14"/>
      <c r="WDZ419" s="14"/>
      <c r="WEA419" s="14"/>
      <c r="WEB419" s="14"/>
      <c r="WEC419" s="14"/>
      <c r="WED419" s="14"/>
      <c r="WEE419" s="14"/>
      <c r="WEF419" s="14"/>
      <c r="WEG419" s="14"/>
      <c r="WEH419" s="14"/>
      <c r="WEI419" s="14"/>
      <c r="WEJ419" s="14"/>
      <c r="WEK419" s="14"/>
      <c r="WEL419" s="14"/>
      <c r="WEM419" s="14"/>
      <c r="WEN419" s="14"/>
      <c r="WEO419" s="14"/>
      <c r="WEP419" s="14"/>
      <c r="WEQ419" s="14"/>
      <c r="WER419" s="14"/>
      <c r="WES419" s="14"/>
      <c r="WET419" s="14"/>
      <c r="WEU419" s="14"/>
      <c r="WEV419" s="14"/>
      <c r="WEW419" s="14"/>
      <c r="WEX419" s="14"/>
      <c r="WEY419" s="14"/>
      <c r="WEZ419" s="14"/>
      <c r="WFA419" s="14"/>
      <c r="WFB419" s="14"/>
      <c r="WFC419" s="14"/>
      <c r="WFD419" s="14"/>
      <c r="WFE419" s="14"/>
      <c r="WFF419" s="14"/>
      <c r="WFG419" s="14"/>
      <c r="WFH419" s="14"/>
      <c r="WFI419" s="14"/>
      <c r="WFJ419" s="14"/>
      <c r="WFK419" s="14"/>
      <c r="WFL419" s="14"/>
      <c r="WFM419" s="14"/>
      <c r="WFN419" s="14"/>
      <c r="WFO419" s="14"/>
      <c r="WFP419" s="14"/>
      <c r="WFQ419" s="14"/>
      <c r="WFR419" s="14"/>
      <c r="WFS419" s="14"/>
      <c r="WFT419" s="14"/>
      <c r="WFU419" s="14"/>
      <c r="WFV419" s="14"/>
      <c r="WFW419" s="14"/>
      <c r="WFX419" s="14"/>
      <c r="WFY419" s="14"/>
      <c r="WFZ419" s="14"/>
      <c r="WGA419" s="14"/>
      <c r="WGB419" s="14"/>
      <c r="WGC419" s="14"/>
      <c r="WGD419" s="14"/>
      <c r="WGE419" s="14"/>
      <c r="WGF419" s="14"/>
      <c r="WGG419" s="14"/>
      <c r="WGH419" s="14"/>
      <c r="WGI419" s="14"/>
      <c r="WGJ419" s="14"/>
      <c r="WGK419" s="14"/>
      <c r="WGL419" s="14"/>
      <c r="WGM419" s="14"/>
      <c r="WGN419" s="14"/>
      <c r="WGO419" s="14"/>
      <c r="WGP419" s="14"/>
      <c r="WGQ419" s="14"/>
      <c r="WGR419" s="14"/>
      <c r="WGS419" s="14"/>
      <c r="WGT419" s="14"/>
      <c r="WGU419" s="14"/>
      <c r="WGV419" s="14"/>
      <c r="WGW419" s="14"/>
      <c r="WGX419" s="14"/>
      <c r="WGY419" s="14"/>
      <c r="WGZ419" s="14"/>
      <c r="WHA419" s="14"/>
      <c r="WHB419" s="14"/>
      <c r="WHC419" s="14"/>
      <c r="WHD419" s="14"/>
      <c r="WHE419" s="14"/>
      <c r="WHF419" s="14"/>
      <c r="WHG419" s="14"/>
      <c r="WHH419" s="14"/>
      <c r="WHI419" s="14"/>
      <c r="WHJ419" s="14"/>
      <c r="WHK419" s="14"/>
      <c r="WHL419" s="14"/>
      <c r="WHM419" s="14"/>
      <c r="WHN419" s="14"/>
      <c r="WHO419" s="14"/>
      <c r="WHP419" s="14"/>
      <c r="WHQ419" s="14"/>
      <c r="WHR419" s="14"/>
      <c r="WHS419" s="14"/>
      <c r="WHT419" s="14"/>
      <c r="WHU419" s="14"/>
      <c r="WHV419" s="14"/>
      <c r="WHW419" s="14"/>
      <c r="WHX419" s="14"/>
      <c r="WHY419" s="14"/>
      <c r="WHZ419" s="14"/>
      <c r="WIA419" s="14"/>
      <c r="WIB419" s="14"/>
      <c r="WIC419" s="14"/>
      <c r="WID419" s="14"/>
      <c r="WIE419" s="14"/>
      <c r="WIF419" s="14"/>
      <c r="WIG419" s="14"/>
      <c r="WIH419" s="14"/>
      <c r="WII419" s="14"/>
      <c r="WIJ419" s="14"/>
      <c r="WIK419" s="14"/>
      <c r="WIL419" s="14"/>
      <c r="WIM419" s="14"/>
      <c r="WIN419" s="14"/>
      <c r="WIO419" s="14"/>
      <c r="WIP419" s="14"/>
      <c r="WIQ419" s="14"/>
      <c r="WIR419" s="14"/>
      <c r="WIS419" s="14"/>
      <c r="WIT419" s="14"/>
      <c r="WIU419" s="14"/>
      <c r="WIV419" s="14"/>
      <c r="WIW419" s="14"/>
      <c r="WIX419" s="14"/>
      <c r="WIY419" s="14"/>
      <c r="WIZ419" s="14"/>
      <c r="WJA419" s="14"/>
      <c r="WJB419" s="14"/>
      <c r="WJC419" s="14"/>
      <c r="WJD419" s="14"/>
      <c r="WJE419" s="14"/>
      <c r="WJF419" s="14"/>
      <c r="WJG419" s="14"/>
      <c r="WJH419" s="14"/>
      <c r="WJI419" s="14"/>
      <c r="WJJ419" s="14"/>
      <c r="WJK419" s="14"/>
      <c r="WJL419" s="14"/>
      <c r="WJM419" s="14"/>
      <c r="WJN419" s="14"/>
      <c r="WJO419" s="14"/>
      <c r="WJP419" s="14"/>
      <c r="WJQ419" s="14"/>
      <c r="WJR419" s="14"/>
      <c r="WJS419" s="14"/>
      <c r="WJT419" s="14"/>
      <c r="WJU419" s="14"/>
      <c r="WJV419" s="14"/>
      <c r="WJW419" s="14"/>
      <c r="WJX419" s="14"/>
      <c r="WJY419" s="14"/>
      <c r="WJZ419" s="14"/>
      <c r="WKA419" s="14"/>
      <c r="WKB419" s="14"/>
      <c r="WKC419" s="14"/>
      <c r="WKD419" s="14"/>
      <c r="WKE419" s="14"/>
      <c r="WKF419" s="14"/>
      <c r="WKG419" s="14"/>
      <c r="WKH419" s="14"/>
      <c r="WKI419" s="14"/>
      <c r="WKJ419" s="14"/>
      <c r="WKK419" s="14"/>
      <c r="WKL419" s="14"/>
      <c r="WKM419" s="14"/>
      <c r="WKN419" s="14"/>
      <c r="WKO419" s="14"/>
      <c r="WKP419" s="14"/>
      <c r="WKQ419" s="14"/>
      <c r="WKR419" s="14"/>
      <c r="WKS419" s="14"/>
      <c r="WKT419" s="14"/>
      <c r="WKU419" s="14"/>
      <c r="WKV419" s="14"/>
      <c r="WKW419" s="14"/>
      <c r="WKX419" s="14"/>
      <c r="WKY419" s="14"/>
      <c r="WKZ419" s="14"/>
      <c r="WLA419" s="14"/>
      <c r="WLB419" s="14"/>
      <c r="WLC419" s="14"/>
      <c r="WLD419" s="14"/>
      <c r="WLE419" s="14"/>
      <c r="WLF419" s="14"/>
      <c r="WLG419" s="14"/>
      <c r="WLH419" s="14"/>
      <c r="WLI419" s="14"/>
      <c r="WLJ419" s="14"/>
      <c r="WLK419" s="14"/>
      <c r="WLL419" s="14"/>
      <c r="WLM419" s="14"/>
      <c r="WLN419" s="14"/>
      <c r="WLO419" s="14"/>
      <c r="WLP419" s="14"/>
      <c r="WLQ419" s="14"/>
      <c r="WLR419" s="14"/>
      <c r="WLS419" s="14"/>
      <c r="WLT419" s="14"/>
      <c r="WLU419" s="14"/>
      <c r="WLV419" s="14"/>
      <c r="WLW419" s="14"/>
      <c r="WLX419" s="14"/>
      <c r="WLY419" s="14"/>
      <c r="WLZ419" s="14"/>
      <c r="WMA419" s="14"/>
      <c r="WMB419" s="14"/>
      <c r="WMC419" s="14"/>
      <c r="WMD419" s="14"/>
      <c r="WME419" s="14"/>
      <c r="WMF419" s="14"/>
      <c r="WMG419" s="14"/>
      <c r="WMH419" s="14"/>
      <c r="WMI419" s="14"/>
      <c r="WMJ419" s="14"/>
      <c r="WMK419" s="14"/>
      <c r="WML419" s="14"/>
      <c r="WMM419" s="14"/>
      <c r="WMN419" s="14"/>
      <c r="WMO419" s="14"/>
      <c r="WMP419" s="14"/>
      <c r="WMQ419" s="14"/>
      <c r="WMR419" s="14"/>
      <c r="WMS419" s="14"/>
      <c r="WMT419" s="14"/>
      <c r="WMU419" s="14"/>
      <c r="WMV419" s="14"/>
      <c r="WMW419" s="14"/>
      <c r="WMX419" s="14"/>
      <c r="WMY419" s="14"/>
      <c r="WMZ419" s="14"/>
      <c r="WNA419" s="14"/>
      <c r="WNB419" s="14"/>
      <c r="WNC419" s="14"/>
      <c r="WND419" s="14"/>
      <c r="WNE419" s="14"/>
      <c r="WNF419" s="14"/>
      <c r="WNG419" s="14"/>
      <c r="WNH419" s="14"/>
      <c r="WNI419" s="14"/>
      <c r="WNJ419" s="14"/>
      <c r="WNK419" s="14"/>
      <c r="WNL419" s="14"/>
      <c r="WNM419" s="14"/>
      <c r="WNN419" s="14"/>
      <c r="WNO419" s="14"/>
      <c r="WNP419" s="14"/>
      <c r="WNQ419" s="14"/>
      <c r="WNR419" s="14"/>
      <c r="WNS419" s="14"/>
      <c r="WNT419" s="14"/>
      <c r="WNU419" s="14"/>
      <c r="WNV419" s="14"/>
      <c r="WNW419" s="14"/>
      <c r="WNX419" s="14"/>
      <c r="WNY419" s="14"/>
      <c r="WNZ419" s="14"/>
      <c r="WOA419" s="14"/>
      <c r="WOB419" s="14"/>
      <c r="WOC419" s="14"/>
      <c r="WOD419" s="14"/>
      <c r="WOE419" s="14"/>
      <c r="WOF419" s="14"/>
      <c r="WOG419" s="14"/>
      <c r="WOH419" s="14"/>
      <c r="WOI419" s="14"/>
      <c r="WOJ419" s="14"/>
      <c r="WOK419" s="14"/>
      <c r="WOL419" s="14"/>
      <c r="WOM419" s="14"/>
      <c r="WON419" s="14"/>
      <c r="WOO419" s="14"/>
      <c r="WOP419" s="14"/>
      <c r="WOQ419" s="14"/>
      <c r="WOR419" s="14"/>
      <c r="WOS419" s="14"/>
      <c r="WOT419" s="14"/>
      <c r="WOU419" s="14"/>
      <c r="WOV419" s="14"/>
      <c r="WOW419" s="14"/>
      <c r="WOX419" s="14"/>
      <c r="WOY419" s="14"/>
      <c r="WOZ419" s="14"/>
      <c r="WPA419" s="14"/>
      <c r="WPB419" s="14"/>
      <c r="WPC419" s="14"/>
      <c r="WPD419" s="14"/>
      <c r="WPE419" s="14"/>
      <c r="WPF419" s="14"/>
      <c r="WPG419" s="14"/>
      <c r="WPH419" s="14"/>
      <c r="WPI419" s="14"/>
      <c r="WPJ419" s="14"/>
      <c r="WPK419" s="14"/>
      <c r="WPL419" s="14"/>
      <c r="WPM419" s="14"/>
      <c r="WPN419" s="14"/>
      <c r="WPO419" s="14"/>
      <c r="WPP419" s="14"/>
      <c r="WPQ419" s="14"/>
      <c r="WPR419" s="14"/>
      <c r="WPS419" s="14"/>
      <c r="WPT419" s="14"/>
      <c r="WPU419" s="14"/>
      <c r="WPV419" s="14"/>
      <c r="WPW419" s="14"/>
      <c r="WPX419" s="14"/>
      <c r="WPY419" s="14"/>
      <c r="WPZ419" s="14"/>
      <c r="WQA419" s="14"/>
      <c r="WQB419" s="14"/>
      <c r="WQC419" s="14"/>
      <c r="WQD419" s="14"/>
      <c r="WQE419" s="14"/>
      <c r="WQF419" s="14"/>
      <c r="WQG419" s="14"/>
      <c r="WQH419" s="14"/>
      <c r="WQI419" s="14"/>
      <c r="WQJ419" s="14"/>
      <c r="WQK419" s="14"/>
      <c r="WQL419" s="14"/>
      <c r="WQM419" s="14"/>
      <c r="WQN419" s="14"/>
      <c r="WQO419" s="14"/>
      <c r="WQP419" s="14"/>
      <c r="WQQ419" s="14"/>
      <c r="WQR419" s="14"/>
      <c r="WQS419" s="14"/>
      <c r="WQT419" s="14"/>
      <c r="WQU419" s="14"/>
      <c r="WQV419" s="14"/>
      <c r="WQW419" s="14"/>
      <c r="WQX419" s="14"/>
      <c r="WQY419" s="14"/>
      <c r="WQZ419" s="14"/>
      <c r="WRA419" s="14"/>
      <c r="WRB419" s="14"/>
      <c r="WRC419" s="14"/>
      <c r="WRD419" s="14"/>
      <c r="WRE419" s="14"/>
      <c r="WRF419" s="14"/>
      <c r="WRG419" s="14"/>
      <c r="WRH419" s="14"/>
      <c r="WRI419" s="14"/>
      <c r="WRJ419" s="14"/>
      <c r="WRK419" s="14"/>
      <c r="WRL419" s="14"/>
      <c r="WRM419" s="14"/>
      <c r="WRN419" s="14"/>
      <c r="WRO419" s="14"/>
      <c r="WRP419" s="14"/>
      <c r="WRQ419" s="14"/>
      <c r="WRR419" s="14"/>
      <c r="WRS419" s="14"/>
      <c r="WRT419" s="14"/>
      <c r="WRU419" s="14"/>
      <c r="WRV419" s="14"/>
      <c r="WRW419" s="14"/>
      <c r="WRX419" s="14"/>
      <c r="WRY419" s="14"/>
      <c r="WRZ419" s="14"/>
      <c r="WSA419" s="14"/>
      <c r="WSB419" s="14"/>
      <c r="WSC419" s="14"/>
      <c r="WSD419" s="14"/>
      <c r="WSE419" s="14"/>
      <c r="WSF419" s="14"/>
      <c r="WSG419" s="14"/>
      <c r="WSH419" s="14"/>
      <c r="WSI419" s="14"/>
      <c r="WSJ419" s="14"/>
      <c r="WSK419" s="14"/>
      <c r="WSL419" s="14"/>
      <c r="WSM419" s="14"/>
      <c r="WSN419" s="14"/>
      <c r="WSO419" s="14"/>
      <c r="WSP419" s="14"/>
      <c r="WSQ419" s="14"/>
      <c r="WSR419" s="14"/>
      <c r="WSS419" s="14"/>
      <c r="WST419" s="14"/>
      <c r="WSU419" s="14"/>
      <c r="WSV419" s="14"/>
      <c r="WSW419" s="14"/>
      <c r="WSX419" s="14"/>
      <c r="WSY419" s="14"/>
      <c r="WSZ419" s="14"/>
      <c r="WTA419" s="14"/>
      <c r="WTB419" s="14"/>
      <c r="WTC419" s="14"/>
      <c r="WTD419" s="14"/>
      <c r="WTE419" s="14"/>
      <c r="WTF419" s="14"/>
      <c r="WTG419" s="14"/>
      <c r="WTH419" s="14"/>
      <c r="WTI419" s="14"/>
      <c r="WTJ419" s="14"/>
      <c r="WTK419" s="14"/>
      <c r="WTL419" s="14"/>
      <c r="WTM419" s="14"/>
      <c r="WTN419" s="14"/>
      <c r="WTO419" s="14"/>
      <c r="WTP419" s="14"/>
      <c r="WTQ419" s="14"/>
      <c r="WTR419" s="14"/>
      <c r="WTS419" s="14"/>
      <c r="WTT419" s="14"/>
      <c r="WTU419" s="14"/>
      <c r="WTV419" s="14"/>
      <c r="WTW419" s="14"/>
      <c r="WTX419" s="14"/>
      <c r="WTY419" s="14"/>
      <c r="WTZ419" s="14"/>
      <c r="WUA419" s="14"/>
      <c r="WUB419" s="14"/>
      <c r="WUC419" s="14"/>
      <c r="WUD419" s="14"/>
      <c r="WUE419" s="14"/>
      <c r="WUF419" s="14"/>
      <c r="WUG419" s="14"/>
      <c r="WUH419" s="14"/>
      <c r="WUI419" s="14"/>
      <c r="WUJ419" s="14"/>
      <c r="WUK419" s="14"/>
      <c r="WUL419" s="14"/>
      <c r="WUM419" s="14"/>
      <c r="WUN419" s="14"/>
      <c r="WUO419" s="14"/>
      <c r="WUP419" s="14"/>
      <c r="WUQ419" s="14"/>
      <c r="WUR419" s="14"/>
      <c r="WUS419" s="14"/>
      <c r="WUT419" s="14"/>
      <c r="WUU419" s="14"/>
      <c r="WUV419" s="14"/>
      <c r="WUW419" s="14"/>
      <c r="WUX419" s="14"/>
      <c r="WUY419" s="14"/>
      <c r="WUZ419" s="14"/>
      <c r="WVA419" s="14"/>
      <c r="WVB419" s="14"/>
      <c r="WVC419" s="14"/>
      <c r="WVD419" s="14"/>
      <c r="WVE419" s="14"/>
      <c r="WVF419" s="14"/>
      <c r="WVG419" s="14"/>
      <c r="WVH419" s="14"/>
      <c r="WVI419" s="14"/>
      <c r="WVJ419" s="14"/>
      <c r="WVK419" s="14"/>
      <c r="WVL419" s="14"/>
      <c r="WVM419" s="14"/>
      <c r="WVN419" s="14"/>
      <c r="WVO419" s="14"/>
      <c r="WVP419" s="14"/>
      <c r="WVQ419" s="14"/>
      <c r="WVR419" s="14"/>
      <c r="WVS419" s="14"/>
      <c r="WVT419" s="14"/>
      <c r="WVU419" s="14"/>
      <c r="WVV419" s="14"/>
      <c r="WVW419" s="14"/>
      <c r="WVX419" s="14"/>
      <c r="WVY419" s="14"/>
      <c r="WVZ419" s="14"/>
      <c r="WWA419" s="14"/>
      <c r="WWB419" s="14"/>
      <c r="WWC419" s="14"/>
      <c r="WWD419" s="14"/>
      <c r="WWE419" s="14"/>
      <c r="WWF419" s="14"/>
      <c r="WWG419" s="14"/>
      <c r="WWH419" s="14"/>
      <c r="WWI419" s="14"/>
      <c r="WWJ419" s="14"/>
      <c r="WWK419" s="14"/>
      <c r="WWL419" s="14"/>
      <c r="WWM419" s="14"/>
      <c r="WWN419" s="14"/>
      <c r="WWO419" s="14"/>
      <c r="WWP419" s="14"/>
      <c r="WWQ419" s="14"/>
      <c r="WWR419" s="14"/>
      <c r="WWS419" s="14"/>
      <c r="WWT419" s="14"/>
      <c r="WWU419" s="14"/>
      <c r="WWV419" s="14"/>
      <c r="WWW419" s="14"/>
      <c r="WWX419" s="14"/>
      <c r="WWY419" s="14"/>
      <c r="WWZ419" s="14"/>
      <c r="WXA419" s="14"/>
      <c r="WXB419" s="14"/>
      <c r="WXC419" s="14"/>
      <c r="WXD419" s="14"/>
      <c r="WXE419" s="14"/>
      <c r="WXF419" s="14"/>
      <c r="WXG419" s="14"/>
      <c r="WXH419" s="14"/>
      <c r="WXI419" s="14"/>
      <c r="WXJ419" s="14"/>
      <c r="WXK419" s="14"/>
      <c r="WXL419" s="14"/>
      <c r="WXM419" s="14"/>
      <c r="WXN419" s="14"/>
      <c r="WXO419" s="14"/>
      <c r="WXP419" s="14"/>
      <c r="WXQ419" s="14"/>
      <c r="WXR419" s="14"/>
      <c r="WXS419" s="14"/>
      <c r="WXT419" s="14"/>
      <c r="WXU419" s="14"/>
      <c r="WXV419" s="14"/>
      <c r="WXW419" s="14"/>
      <c r="WXX419" s="14"/>
      <c r="WXY419" s="14"/>
      <c r="WXZ419" s="14"/>
      <c r="WYA419" s="14"/>
      <c r="WYB419" s="14"/>
      <c r="WYC419" s="14"/>
      <c r="WYD419" s="14"/>
      <c r="WYE419" s="14"/>
      <c r="WYF419" s="14"/>
      <c r="WYG419" s="14"/>
      <c r="WYH419" s="14"/>
      <c r="WYI419" s="14"/>
      <c r="WYJ419" s="14"/>
      <c r="WYK419" s="14"/>
      <c r="WYL419" s="14"/>
      <c r="WYM419" s="14"/>
      <c r="WYN419" s="14"/>
      <c r="WYO419" s="14"/>
      <c r="WYP419" s="14"/>
      <c r="WYQ419" s="14"/>
      <c r="WYR419" s="14"/>
      <c r="WYS419" s="14"/>
      <c r="WYT419" s="14"/>
      <c r="WYU419" s="14"/>
      <c r="WYV419" s="14"/>
      <c r="WYW419" s="14"/>
      <c r="WYX419" s="14"/>
      <c r="WYY419" s="14"/>
      <c r="WYZ419" s="14"/>
      <c r="WZA419" s="14"/>
      <c r="WZB419" s="14"/>
      <c r="WZC419" s="14"/>
      <c r="WZD419" s="14"/>
      <c r="WZE419" s="14"/>
      <c r="WZF419" s="14"/>
      <c r="WZG419" s="14"/>
      <c r="WZH419" s="14"/>
      <c r="WZI419" s="14"/>
      <c r="WZJ419" s="14"/>
      <c r="WZK419" s="14"/>
      <c r="WZL419" s="14"/>
      <c r="WZM419" s="14"/>
      <c r="WZN419" s="14"/>
      <c r="WZO419" s="14"/>
      <c r="WZP419" s="14"/>
      <c r="WZQ419" s="14"/>
      <c r="WZR419" s="14"/>
      <c r="WZS419" s="14"/>
      <c r="WZT419" s="14"/>
      <c r="WZU419" s="14"/>
      <c r="WZV419" s="14"/>
      <c r="WZW419" s="14"/>
      <c r="WZX419" s="14"/>
      <c r="WZY419" s="14"/>
      <c r="WZZ419" s="14"/>
      <c r="XAA419" s="14"/>
      <c r="XAB419" s="14"/>
      <c r="XAC419" s="14"/>
      <c r="XAD419" s="14"/>
      <c r="XAE419" s="14"/>
      <c r="XAF419" s="14"/>
      <c r="XAG419" s="14"/>
      <c r="XAH419" s="14"/>
      <c r="XAI419" s="14"/>
      <c r="XAJ419" s="14"/>
      <c r="XAK419" s="14"/>
      <c r="XAL419" s="14"/>
      <c r="XAM419" s="14"/>
      <c r="XAN419" s="14"/>
      <c r="XAO419" s="14"/>
      <c r="XAP419" s="14"/>
      <c r="XAQ419" s="14"/>
      <c r="XAR419" s="14"/>
      <c r="XAS419" s="14"/>
      <c r="XAT419" s="14"/>
      <c r="XAU419" s="14"/>
      <c r="XAV419" s="14"/>
      <c r="XAW419" s="14"/>
      <c r="XAX419" s="14"/>
      <c r="XAY419" s="14"/>
      <c r="XAZ419" s="14"/>
      <c r="XBA419" s="14"/>
      <c r="XBB419" s="14"/>
      <c r="XBC419" s="14"/>
      <c r="XBD419" s="14"/>
      <c r="XBE419" s="14"/>
      <c r="XBF419" s="14"/>
      <c r="XBG419" s="14"/>
      <c r="XBH419" s="14"/>
      <c r="XBI419" s="14"/>
      <c r="XBJ419" s="14"/>
      <c r="XBK419" s="14"/>
      <c r="XBL419" s="14"/>
      <c r="XBM419" s="14"/>
      <c r="XBN419" s="14"/>
      <c r="XBO419" s="14"/>
      <c r="XBP419" s="14"/>
      <c r="XBQ419" s="14"/>
      <c r="XBR419" s="14"/>
      <c r="XBS419" s="14"/>
      <c r="XBT419" s="14"/>
      <c r="XBU419" s="14"/>
      <c r="XBV419" s="14"/>
      <c r="XBW419" s="14"/>
      <c r="XBX419" s="14"/>
      <c r="XBY419" s="14"/>
      <c r="XBZ419" s="14"/>
      <c r="XCA419" s="14"/>
      <c r="XCB419" s="14"/>
      <c r="XCC419" s="14"/>
      <c r="XCD419" s="14"/>
      <c r="XCE419" s="14"/>
      <c r="XCF419" s="14"/>
      <c r="XCG419" s="14"/>
      <c r="XCH419" s="14"/>
      <c r="XCI419" s="14"/>
      <c r="XCJ419" s="14"/>
      <c r="XCK419" s="14"/>
      <c r="XCL419" s="14"/>
      <c r="XCM419" s="14"/>
      <c r="XCN419" s="14"/>
      <c r="XCO419" s="14"/>
      <c r="XCP419" s="14"/>
      <c r="XCQ419" s="14"/>
      <c r="XCR419" s="14"/>
      <c r="XCS419" s="14"/>
      <c r="XCT419" s="14"/>
      <c r="XCU419" s="14"/>
      <c r="XCV419" s="14"/>
      <c r="XCW419" s="14"/>
      <c r="XCX419" s="14"/>
      <c r="XCY419" s="14"/>
      <c r="XCZ419" s="14"/>
      <c r="XDA419" s="14"/>
      <c r="XDB419" s="14"/>
      <c r="XDC419" s="14"/>
      <c r="XDD419" s="14"/>
      <c r="XDE419" s="14"/>
      <c r="XDF419" s="14"/>
      <c r="XDG419" s="14"/>
      <c r="XDH419" s="14"/>
      <c r="XDI419" s="14"/>
      <c r="XDJ419" s="14"/>
      <c r="XDK419" s="14"/>
      <c r="XDL419" s="14"/>
      <c r="XDM419" s="14"/>
      <c r="XDN419" s="14"/>
      <c r="XDO419" s="14"/>
      <c r="XDP419" s="14"/>
      <c r="XDQ419" s="14"/>
      <c r="XDR419" s="14"/>
      <c r="XDS419" s="14"/>
      <c r="XDT419" s="14"/>
      <c r="XDU419" s="14"/>
      <c r="XDV419" s="14"/>
      <c r="XDW419" s="14"/>
      <c r="XDX419" s="14"/>
      <c r="XDY419" s="14"/>
      <c r="XDZ419" s="14"/>
      <c r="XEA419" s="14"/>
      <c r="XEB419" s="14"/>
      <c r="XEC419" s="14"/>
      <c r="XED419" s="14"/>
      <c r="XEE419" s="14"/>
      <c r="XEF419" s="14"/>
      <c r="XEG419" s="14"/>
      <c r="XEH419" s="14"/>
      <c r="XEI419" s="14"/>
      <c r="XEJ419" s="14"/>
      <c r="XEK419" s="14"/>
      <c r="XEL419" s="14"/>
      <c r="XEM419" s="14"/>
      <c r="XEN419" s="14"/>
      <c r="XEO419" s="14"/>
      <c r="XEP419" s="14"/>
      <c r="XEQ419" s="14"/>
      <c r="XER419" s="14"/>
      <c r="XES419" s="14"/>
      <c r="XET419" s="14"/>
      <c r="XEU419" s="14"/>
      <c r="XEV419" s="14"/>
      <c r="XEW419" s="14"/>
      <c r="XEX419" s="14"/>
      <c r="XEY419" s="14"/>
      <c r="XEZ419" s="14"/>
      <c r="XFA419" s="14"/>
      <c r="XFB419" s="14"/>
      <c r="XFC419" s="14"/>
      <c r="XFD419" s="14"/>
    </row>
    <row r="420" spans="1:164 13283:16384" s="98" customFormat="1">
      <c r="A420" s="92"/>
      <c r="B420" s="93"/>
      <c r="C420" s="93"/>
      <c r="D420" s="94" t="s">
        <v>685</v>
      </c>
      <c r="E420" s="95"/>
      <c r="F420" s="93"/>
      <c r="G420" s="68"/>
      <c r="H420" s="97"/>
      <c r="I420" s="67"/>
      <c r="J420" s="97"/>
      <c r="K420" s="97"/>
      <c r="L420" s="67"/>
      <c r="M420" s="97"/>
      <c r="N420" s="67"/>
      <c r="O420" s="97"/>
      <c r="P420" s="97"/>
      <c r="Q420" s="97"/>
      <c r="R420" s="97"/>
      <c r="S420" s="97"/>
      <c r="T420" s="14"/>
      <c r="U420" s="14"/>
      <c r="V420" s="117"/>
      <c r="W420" s="14"/>
      <c r="X420" s="120">
        <f t="shared" si="285"/>
        <v>0</v>
      </c>
      <c r="Y420" s="14"/>
      <c r="Z420" s="120"/>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c r="DC420" s="14"/>
      <c r="DD420" s="14"/>
      <c r="DE420" s="14"/>
      <c r="DF420" s="14"/>
      <c r="DG420" s="14"/>
      <c r="DH420" s="14"/>
      <c r="DI420" s="14"/>
      <c r="DJ420" s="14"/>
      <c r="DK420" s="14"/>
      <c r="DL420" s="14"/>
      <c r="DM420" s="14"/>
      <c r="DN420" s="14"/>
      <c r="DO420" s="14"/>
      <c r="DP420" s="14"/>
      <c r="DQ420" s="14"/>
      <c r="DR420" s="14"/>
      <c r="DS420" s="14"/>
      <c r="DT420" s="14"/>
      <c r="DU420" s="14"/>
      <c r="DV420" s="14"/>
      <c r="DW420" s="14"/>
      <c r="DX420" s="14"/>
      <c r="DY420" s="14"/>
      <c r="DZ420" s="14"/>
      <c r="EA420" s="14"/>
      <c r="EB420" s="14"/>
      <c r="EC420" s="14"/>
      <c r="ED420" s="14"/>
      <c r="EE420" s="14"/>
      <c r="EF420" s="14"/>
      <c r="EG420" s="14"/>
      <c r="EH420" s="14"/>
      <c r="EI420" s="14"/>
      <c r="EJ420" s="14"/>
      <c r="EK420" s="14"/>
      <c r="EL420" s="14"/>
      <c r="EM420" s="14"/>
      <c r="EN420" s="14"/>
      <c r="EO420" s="14"/>
      <c r="EP420" s="14"/>
      <c r="EQ420" s="14"/>
      <c r="ER420" s="14"/>
      <c r="ES420" s="14"/>
      <c r="ET420" s="14"/>
      <c r="EU420" s="14"/>
      <c r="EV420" s="14"/>
      <c r="EW420" s="14"/>
      <c r="EX420" s="14"/>
      <c r="EY420" s="14"/>
      <c r="EZ420" s="14"/>
      <c r="FA420" s="14"/>
      <c r="FB420" s="14"/>
      <c r="FC420" s="14"/>
      <c r="FD420" s="14"/>
      <c r="FE420" s="14"/>
      <c r="FF420" s="14"/>
      <c r="FG420" s="14"/>
      <c r="FH420" s="14"/>
      <c r="SPW420" s="14"/>
      <c r="SPX420" s="14"/>
      <c r="SPY420" s="14"/>
      <c r="SPZ420" s="14"/>
      <c r="SQA420" s="14"/>
      <c r="SQB420" s="14"/>
      <c r="SQC420" s="14"/>
      <c r="SQD420" s="14"/>
      <c r="SQE420" s="14"/>
      <c r="SQF420" s="14"/>
      <c r="SQG420" s="14"/>
      <c r="SQH420" s="14"/>
      <c r="SQI420" s="14"/>
      <c r="SQJ420" s="14"/>
      <c r="SQK420" s="14"/>
      <c r="SQL420" s="14"/>
      <c r="SQM420" s="14"/>
      <c r="SQN420" s="14"/>
      <c r="SQO420" s="14"/>
      <c r="SQP420" s="14"/>
      <c r="SQQ420" s="14"/>
      <c r="SQR420" s="14"/>
      <c r="SQS420" s="14"/>
      <c r="SQT420" s="14"/>
      <c r="SQU420" s="14"/>
      <c r="SQV420" s="14"/>
      <c r="SQW420" s="14"/>
      <c r="SQX420" s="14"/>
      <c r="SQY420" s="14"/>
      <c r="SQZ420" s="14"/>
      <c r="SRA420" s="14"/>
      <c r="SRB420" s="14"/>
      <c r="SRC420" s="14"/>
      <c r="SRD420" s="14"/>
      <c r="SRE420" s="14"/>
      <c r="SRF420" s="14"/>
      <c r="SRG420" s="14"/>
      <c r="SRH420" s="14"/>
      <c r="SRI420" s="14"/>
      <c r="SRJ420" s="14"/>
      <c r="SRK420" s="14"/>
      <c r="SRL420" s="14"/>
      <c r="SRM420" s="14"/>
      <c r="SRN420" s="14"/>
      <c r="SRO420" s="14"/>
      <c r="SRP420" s="14"/>
      <c r="SRQ420" s="14"/>
      <c r="SRR420" s="14"/>
      <c r="SRS420" s="14"/>
      <c r="SRT420" s="14"/>
      <c r="SRU420" s="14"/>
      <c r="SRV420" s="14"/>
      <c r="SRW420" s="14"/>
      <c r="SRX420" s="14"/>
      <c r="SRY420" s="14"/>
      <c r="SRZ420" s="14"/>
      <c r="SSA420" s="14"/>
      <c r="SSB420" s="14"/>
      <c r="SSC420" s="14"/>
      <c r="SSD420" s="14"/>
      <c r="SSE420" s="14"/>
      <c r="SSF420" s="14"/>
      <c r="SSG420" s="14"/>
      <c r="SSH420" s="14"/>
      <c r="SSI420" s="14"/>
      <c r="SSJ420" s="14"/>
      <c r="SSK420" s="14"/>
      <c r="SSL420" s="14"/>
      <c r="SSM420" s="14"/>
      <c r="SSN420" s="14"/>
      <c r="SSO420" s="14"/>
      <c r="SSP420" s="14"/>
      <c r="SSQ420" s="14"/>
      <c r="SSR420" s="14"/>
      <c r="SSS420" s="14"/>
      <c r="SST420" s="14"/>
      <c r="SSU420" s="14"/>
      <c r="SSV420" s="14"/>
      <c r="SSW420" s="14"/>
      <c r="SSX420" s="14"/>
      <c r="SSY420" s="14"/>
      <c r="SSZ420" s="14"/>
      <c r="STA420" s="14"/>
      <c r="STB420" s="14"/>
      <c r="STC420" s="14"/>
      <c r="STD420" s="14"/>
      <c r="STE420" s="14"/>
      <c r="STF420" s="14"/>
      <c r="STG420" s="14"/>
      <c r="STH420" s="14"/>
      <c r="STI420" s="14"/>
      <c r="STJ420" s="14"/>
      <c r="STK420" s="14"/>
      <c r="STL420" s="14"/>
      <c r="STM420" s="14"/>
      <c r="STN420" s="14"/>
      <c r="STO420" s="14"/>
      <c r="STP420" s="14"/>
      <c r="STQ420" s="14"/>
      <c r="STR420" s="14"/>
      <c r="STS420" s="14"/>
      <c r="STT420" s="14"/>
      <c r="STU420" s="14"/>
      <c r="STV420" s="14"/>
      <c r="STW420" s="14"/>
      <c r="STX420" s="14"/>
      <c r="STY420" s="14"/>
      <c r="STZ420" s="14"/>
      <c r="SUA420" s="14"/>
      <c r="SUB420" s="14"/>
      <c r="SUC420" s="14"/>
      <c r="SUD420" s="14"/>
      <c r="SUE420" s="14"/>
      <c r="SUF420" s="14"/>
      <c r="SUG420" s="14"/>
      <c r="SUH420" s="14"/>
      <c r="SUI420" s="14"/>
      <c r="SUJ420" s="14"/>
      <c r="SUK420" s="14"/>
      <c r="SUL420" s="14"/>
      <c r="SUM420" s="14"/>
      <c r="SUN420" s="14"/>
      <c r="SUO420" s="14"/>
      <c r="SUP420" s="14"/>
      <c r="SUQ420" s="14"/>
      <c r="SUR420" s="14"/>
      <c r="SUS420" s="14"/>
      <c r="SUT420" s="14"/>
      <c r="SUU420" s="14"/>
      <c r="SUV420" s="14"/>
      <c r="SUW420" s="14"/>
      <c r="SUX420" s="14"/>
      <c r="SUY420" s="14"/>
      <c r="SUZ420" s="14"/>
      <c r="SVA420" s="14"/>
      <c r="SVB420" s="14"/>
      <c r="SVC420" s="14"/>
      <c r="SVD420" s="14"/>
      <c r="SVE420" s="14"/>
      <c r="SVF420" s="14"/>
      <c r="SVG420" s="14"/>
      <c r="SVH420" s="14"/>
      <c r="SVI420" s="14"/>
      <c r="SVJ420" s="14"/>
      <c r="SVK420" s="14"/>
      <c r="SVL420" s="14"/>
      <c r="SVM420" s="14"/>
      <c r="SVN420" s="14"/>
      <c r="SVO420" s="14"/>
      <c r="SVP420" s="14"/>
      <c r="SVQ420" s="14"/>
      <c r="SVR420" s="14"/>
      <c r="SVS420" s="14"/>
      <c r="SVT420" s="14"/>
      <c r="SVU420" s="14"/>
      <c r="SVV420" s="14"/>
      <c r="SVW420" s="14"/>
      <c r="SVX420" s="14"/>
      <c r="SVY420" s="14"/>
      <c r="SVZ420" s="14"/>
      <c r="SWA420" s="14"/>
      <c r="SWB420" s="14"/>
      <c r="SWC420" s="14"/>
      <c r="SWD420" s="14"/>
      <c r="SWE420" s="14"/>
      <c r="SWF420" s="14"/>
      <c r="SWG420" s="14"/>
      <c r="SWH420" s="14"/>
      <c r="SWI420" s="14"/>
      <c r="SWJ420" s="14"/>
      <c r="SWK420" s="14"/>
      <c r="SWL420" s="14"/>
      <c r="SWM420" s="14"/>
      <c r="SWN420" s="14"/>
      <c r="SWO420" s="14"/>
      <c r="SWP420" s="14"/>
      <c r="SWQ420" s="14"/>
      <c r="SWR420" s="14"/>
      <c r="SWS420" s="14"/>
      <c r="SWT420" s="14"/>
      <c r="SWU420" s="14"/>
      <c r="SWV420" s="14"/>
      <c r="SWW420" s="14"/>
      <c r="SWX420" s="14"/>
      <c r="SWY420" s="14"/>
      <c r="SWZ420" s="14"/>
      <c r="SXA420" s="14"/>
      <c r="SXB420" s="14"/>
      <c r="SXC420" s="14"/>
      <c r="SXD420" s="14"/>
      <c r="SXE420" s="14"/>
      <c r="SXF420" s="14"/>
      <c r="SXG420" s="14"/>
      <c r="SXH420" s="14"/>
      <c r="SXI420" s="14"/>
      <c r="SXJ420" s="14"/>
      <c r="SXK420" s="14"/>
      <c r="SXL420" s="14"/>
      <c r="SXM420" s="14"/>
      <c r="SXN420" s="14"/>
      <c r="SXO420" s="14"/>
      <c r="SXP420" s="14"/>
      <c r="SXQ420" s="14"/>
      <c r="SXR420" s="14"/>
      <c r="SXS420" s="14"/>
      <c r="SXT420" s="14"/>
      <c r="SXU420" s="14"/>
      <c r="SXV420" s="14"/>
      <c r="SXW420" s="14"/>
      <c r="SXX420" s="14"/>
      <c r="SXY420" s="14"/>
      <c r="SXZ420" s="14"/>
      <c r="SYA420" s="14"/>
      <c r="SYB420" s="14"/>
      <c r="SYC420" s="14"/>
      <c r="SYD420" s="14"/>
      <c r="SYE420" s="14"/>
      <c r="SYF420" s="14"/>
      <c r="SYG420" s="14"/>
      <c r="SYH420" s="14"/>
      <c r="SYI420" s="14"/>
      <c r="SYJ420" s="14"/>
      <c r="SYK420" s="14"/>
      <c r="SYL420" s="14"/>
      <c r="SYM420" s="14"/>
      <c r="SYN420" s="14"/>
      <c r="SYO420" s="14"/>
      <c r="SYP420" s="14"/>
      <c r="SYQ420" s="14"/>
      <c r="SYR420" s="14"/>
      <c r="SYS420" s="14"/>
      <c r="SYT420" s="14"/>
      <c r="SYU420" s="14"/>
      <c r="SYV420" s="14"/>
      <c r="SYW420" s="14"/>
      <c r="SYX420" s="14"/>
      <c r="SYY420" s="14"/>
      <c r="SYZ420" s="14"/>
      <c r="SZA420" s="14"/>
      <c r="SZB420" s="14"/>
      <c r="SZC420" s="14"/>
      <c r="SZD420" s="14"/>
      <c r="SZE420" s="14"/>
      <c r="SZF420" s="14"/>
      <c r="SZG420" s="14"/>
      <c r="SZH420" s="14"/>
      <c r="SZI420" s="14"/>
      <c r="SZJ420" s="14"/>
      <c r="SZK420" s="14"/>
      <c r="SZL420" s="14"/>
      <c r="SZM420" s="14"/>
      <c r="SZN420" s="14"/>
      <c r="SZO420" s="14"/>
      <c r="SZP420" s="14"/>
      <c r="SZQ420" s="14"/>
      <c r="SZR420" s="14"/>
      <c r="SZS420" s="14"/>
      <c r="SZT420" s="14"/>
      <c r="SZU420" s="14"/>
      <c r="SZV420" s="14"/>
      <c r="SZW420" s="14"/>
      <c r="SZX420" s="14"/>
      <c r="SZY420" s="14"/>
      <c r="SZZ420" s="14"/>
      <c r="TAA420" s="14"/>
      <c r="TAB420" s="14"/>
      <c r="TAC420" s="14"/>
      <c r="TAD420" s="14"/>
      <c r="TAE420" s="14"/>
      <c r="TAF420" s="14"/>
      <c r="TAG420" s="14"/>
      <c r="TAH420" s="14"/>
      <c r="TAI420" s="14"/>
      <c r="TAJ420" s="14"/>
      <c r="TAK420" s="14"/>
      <c r="TAL420" s="14"/>
      <c r="TAM420" s="14"/>
      <c r="TAN420" s="14"/>
      <c r="TAO420" s="14"/>
      <c r="TAP420" s="14"/>
      <c r="TAQ420" s="14"/>
      <c r="TAR420" s="14"/>
      <c r="TAS420" s="14"/>
      <c r="TAT420" s="14"/>
      <c r="TAU420" s="14"/>
      <c r="TAV420" s="14"/>
      <c r="TAW420" s="14"/>
      <c r="TAX420" s="14"/>
      <c r="TAY420" s="14"/>
      <c r="TAZ420" s="14"/>
      <c r="TBA420" s="14"/>
      <c r="TBB420" s="14"/>
      <c r="TBC420" s="14"/>
      <c r="TBD420" s="14"/>
      <c r="TBE420" s="14"/>
      <c r="TBF420" s="14"/>
      <c r="TBG420" s="14"/>
      <c r="TBH420" s="14"/>
      <c r="TBI420" s="14"/>
      <c r="TBJ420" s="14"/>
      <c r="TBK420" s="14"/>
      <c r="TBL420" s="14"/>
      <c r="TBM420" s="14"/>
      <c r="TBN420" s="14"/>
      <c r="TBO420" s="14"/>
      <c r="TBP420" s="14"/>
      <c r="TBQ420" s="14"/>
      <c r="TBR420" s="14"/>
      <c r="TBS420" s="14"/>
      <c r="TBT420" s="14"/>
      <c r="TBU420" s="14"/>
      <c r="TBV420" s="14"/>
      <c r="TBW420" s="14"/>
      <c r="TBX420" s="14"/>
      <c r="TBY420" s="14"/>
      <c r="TBZ420" s="14"/>
      <c r="TCA420" s="14"/>
      <c r="TCB420" s="14"/>
      <c r="TCC420" s="14"/>
      <c r="TCD420" s="14"/>
      <c r="TCE420" s="14"/>
      <c r="TCF420" s="14"/>
      <c r="TCG420" s="14"/>
      <c r="TCH420" s="14"/>
      <c r="TCI420" s="14"/>
      <c r="TCJ420" s="14"/>
      <c r="TCK420" s="14"/>
      <c r="TCL420" s="14"/>
      <c r="TCM420" s="14"/>
      <c r="TCN420" s="14"/>
      <c r="TCO420" s="14"/>
      <c r="TCP420" s="14"/>
      <c r="TCQ420" s="14"/>
      <c r="TCR420" s="14"/>
      <c r="TCS420" s="14"/>
      <c r="TCT420" s="14"/>
      <c r="TCU420" s="14"/>
      <c r="TCV420" s="14"/>
      <c r="TCW420" s="14"/>
      <c r="TCX420" s="14"/>
      <c r="TCY420" s="14"/>
      <c r="TCZ420" s="14"/>
      <c r="TDA420" s="14"/>
      <c r="TDB420" s="14"/>
      <c r="TDC420" s="14"/>
      <c r="TDD420" s="14"/>
      <c r="TDE420" s="14"/>
      <c r="TDF420" s="14"/>
      <c r="TDG420" s="14"/>
      <c r="TDH420" s="14"/>
      <c r="TDI420" s="14"/>
      <c r="TDJ420" s="14"/>
      <c r="TDK420" s="14"/>
      <c r="TDL420" s="14"/>
      <c r="TDM420" s="14"/>
      <c r="TDN420" s="14"/>
      <c r="TDO420" s="14"/>
      <c r="TDP420" s="14"/>
      <c r="TDQ420" s="14"/>
      <c r="TDR420" s="14"/>
      <c r="TDS420" s="14"/>
      <c r="TDT420" s="14"/>
      <c r="TDU420" s="14"/>
      <c r="TDV420" s="14"/>
      <c r="TDW420" s="14"/>
      <c r="TDX420" s="14"/>
      <c r="TDY420" s="14"/>
      <c r="TDZ420" s="14"/>
      <c r="TEA420" s="14"/>
      <c r="TEB420" s="14"/>
      <c r="TEC420" s="14"/>
      <c r="TED420" s="14"/>
      <c r="TEE420" s="14"/>
      <c r="TEF420" s="14"/>
      <c r="TEG420" s="14"/>
      <c r="TEH420" s="14"/>
      <c r="TEI420" s="14"/>
      <c r="TEJ420" s="14"/>
      <c r="TEK420" s="14"/>
      <c r="TEL420" s="14"/>
      <c r="TEM420" s="14"/>
      <c r="TEN420" s="14"/>
      <c r="TEO420" s="14"/>
      <c r="TEP420" s="14"/>
      <c r="TEQ420" s="14"/>
      <c r="TER420" s="14"/>
      <c r="TES420" s="14"/>
      <c r="TET420" s="14"/>
      <c r="TEU420" s="14"/>
      <c r="TEV420" s="14"/>
      <c r="TEW420" s="14"/>
      <c r="TEX420" s="14"/>
      <c r="TEY420" s="14"/>
      <c r="TEZ420" s="14"/>
      <c r="TFA420" s="14"/>
      <c r="TFB420" s="14"/>
      <c r="TFC420" s="14"/>
      <c r="TFD420" s="14"/>
      <c r="TFE420" s="14"/>
      <c r="TFF420" s="14"/>
      <c r="TFG420" s="14"/>
      <c r="TFH420" s="14"/>
      <c r="TFI420" s="14"/>
      <c r="TFJ420" s="14"/>
      <c r="TFK420" s="14"/>
      <c r="TFL420" s="14"/>
      <c r="TFM420" s="14"/>
      <c r="TFN420" s="14"/>
      <c r="TFO420" s="14"/>
      <c r="TFP420" s="14"/>
      <c r="TFQ420" s="14"/>
      <c r="TFR420" s="14"/>
      <c r="TFS420" s="14"/>
      <c r="TFT420" s="14"/>
      <c r="TFU420" s="14"/>
      <c r="TFV420" s="14"/>
      <c r="TFW420" s="14"/>
      <c r="TFX420" s="14"/>
      <c r="TFY420" s="14"/>
      <c r="TFZ420" s="14"/>
      <c r="TGA420" s="14"/>
      <c r="TGB420" s="14"/>
      <c r="TGC420" s="14"/>
      <c r="TGD420" s="14"/>
      <c r="TGE420" s="14"/>
      <c r="TGF420" s="14"/>
      <c r="TGG420" s="14"/>
      <c r="TGH420" s="14"/>
      <c r="TGI420" s="14"/>
      <c r="TGJ420" s="14"/>
      <c r="TGK420" s="14"/>
      <c r="TGL420" s="14"/>
      <c r="TGM420" s="14"/>
      <c r="TGN420" s="14"/>
      <c r="TGO420" s="14"/>
      <c r="TGP420" s="14"/>
      <c r="TGQ420" s="14"/>
      <c r="TGR420" s="14"/>
      <c r="TGS420" s="14"/>
      <c r="TGT420" s="14"/>
      <c r="TGU420" s="14"/>
      <c r="TGV420" s="14"/>
      <c r="TGW420" s="14"/>
      <c r="TGX420" s="14"/>
      <c r="TGY420" s="14"/>
      <c r="TGZ420" s="14"/>
      <c r="THA420" s="14"/>
      <c r="THB420" s="14"/>
      <c r="THC420" s="14"/>
      <c r="THD420" s="14"/>
      <c r="THE420" s="14"/>
      <c r="THF420" s="14"/>
      <c r="THG420" s="14"/>
      <c r="THH420" s="14"/>
      <c r="THI420" s="14"/>
      <c r="THJ420" s="14"/>
      <c r="THK420" s="14"/>
      <c r="THL420" s="14"/>
      <c r="THM420" s="14"/>
      <c r="THN420" s="14"/>
      <c r="THO420" s="14"/>
      <c r="THP420" s="14"/>
      <c r="THQ420" s="14"/>
      <c r="THR420" s="14"/>
      <c r="THS420" s="14"/>
      <c r="THT420" s="14"/>
      <c r="THU420" s="14"/>
      <c r="THV420" s="14"/>
      <c r="THW420" s="14"/>
      <c r="THX420" s="14"/>
      <c r="THY420" s="14"/>
      <c r="THZ420" s="14"/>
      <c r="TIA420" s="14"/>
      <c r="TIB420" s="14"/>
      <c r="TIC420" s="14"/>
      <c r="TID420" s="14"/>
      <c r="TIE420" s="14"/>
      <c r="TIF420" s="14"/>
      <c r="TIG420" s="14"/>
      <c r="TIH420" s="14"/>
      <c r="TII420" s="14"/>
      <c r="TIJ420" s="14"/>
      <c r="TIK420" s="14"/>
      <c r="TIL420" s="14"/>
      <c r="TIM420" s="14"/>
      <c r="TIN420" s="14"/>
      <c r="TIO420" s="14"/>
      <c r="TIP420" s="14"/>
      <c r="TIQ420" s="14"/>
      <c r="TIR420" s="14"/>
      <c r="TIS420" s="14"/>
      <c r="TIT420" s="14"/>
      <c r="TIU420" s="14"/>
      <c r="TIV420" s="14"/>
      <c r="TIW420" s="14"/>
      <c r="TIX420" s="14"/>
      <c r="TIY420" s="14"/>
      <c r="TIZ420" s="14"/>
      <c r="TJA420" s="14"/>
      <c r="TJB420" s="14"/>
      <c r="TJC420" s="14"/>
      <c r="TJD420" s="14"/>
      <c r="TJE420" s="14"/>
      <c r="TJF420" s="14"/>
      <c r="TJG420" s="14"/>
      <c r="TJH420" s="14"/>
      <c r="TJI420" s="14"/>
      <c r="TJJ420" s="14"/>
      <c r="TJK420" s="14"/>
      <c r="TJL420" s="14"/>
      <c r="TJM420" s="14"/>
      <c r="TJN420" s="14"/>
      <c r="TJO420" s="14"/>
      <c r="TJP420" s="14"/>
      <c r="TJQ420" s="14"/>
      <c r="TJR420" s="14"/>
      <c r="TJS420" s="14"/>
      <c r="TJT420" s="14"/>
      <c r="TJU420" s="14"/>
      <c r="TJV420" s="14"/>
      <c r="TJW420" s="14"/>
      <c r="TJX420" s="14"/>
      <c r="TJY420" s="14"/>
      <c r="TJZ420" s="14"/>
      <c r="TKA420" s="14"/>
      <c r="TKB420" s="14"/>
      <c r="TKC420" s="14"/>
      <c r="TKD420" s="14"/>
      <c r="TKE420" s="14"/>
      <c r="TKF420" s="14"/>
      <c r="TKG420" s="14"/>
      <c r="TKH420" s="14"/>
      <c r="TKI420" s="14"/>
      <c r="TKJ420" s="14"/>
      <c r="TKK420" s="14"/>
      <c r="TKL420" s="14"/>
      <c r="TKM420" s="14"/>
      <c r="TKN420" s="14"/>
      <c r="TKO420" s="14"/>
      <c r="TKP420" s="14"/>
      <c r="TKQ420" s="14"/>
      <c r="TKR420" s="14"/>
      <c r="TKS420" s="14"/>
      <c r="TKT420" s="14"/>
      <c r="TKU420" s="14"/>
      <c r="TKV420" s="14"/>
      <c r="TKW420" s="14"/>
      <c r="TKX420" s="14"/>
      <c r="TKY420" s="14"/>
      <c r="TKZ420" s="14"/>
      <c r="TLA420" s="14"/>
      <c r="TLB420" s="14"/>
      <c r="TLC420" s="14"/>
      <c r="TLD420" s="14"/>
      <c r="TLE420" s="14"/>
      <c r="TLF420" s="14"/>
      <c r="TLG420" s="14"/>
      <c r="TLH420" s="14"/>
      <c r="TLI420" s="14"/>
      <c r="TLJ420" s="14"/>
      <c r="TLK420" s="14"/>
      <c r="TLL420" s="14"/>
      <c r="TLM420" s="14"/>
      <c r="TLN420" s="14"/>
      <c r="TLO420" s="14"/>
      <c r="TLP420" s="14"/>
      <c r="TLQ420" s="14"/>
      <c r="TLR420" s="14"/>
      <c r="TLS420" s="14"/>
      <c r="TLT420" s="14"/>
      <c r="TLU420" s="14"/>
      <c r="TLV420" s="14"/>
      <c r="TLW420" s="14"/>
      <c r="TLX420" s="14"/>
      <c r="TLY420" s="14"/>
      <c r="TLZ420" s="14"/>
      <c r="TMA420" s="14"/>
      <c r="TMB420" s="14"/>
      <c r="TMC420" s="14"/>
      <c r="TMD420" s="14"/>
      <c r="TME420" s="14"/>
      <c r="TMF420" s="14"/>
      <c r="TMG420" s="14"/>
      <c r="TMH420" s="14"/>
      <c r="TMI420" s="14"/>
      <c r="TMJ420" s="14"/>
      <c r="TMK420" s="14"/>
      <c r="TML420" s="14"/>
      <c r="TMM420" s="14"/>
      <c r="TMN420" s="14"/>
      <c r="TMO420" s="14"/>
      <c r="TMP420" s="14"/>
      <c r="TMQ420" s="14"/>
      <c r="TMR420" s="14"/>
      <c r="TMS420" s="14"/>
      <c r="TMT420" s="14"/>
      <c r="TMU420" s="14"/>
      <c r="TMV420" s="14"/>
      <c r="TMW420" s="14"/>
      <c r="TMX420" s="14"/>
      <c r="TMY420" s="14"/>
      <c r="TMZ420" s="14"/>
      <c r="TNA420" s="14"/>
      <c r="TNB420" s="14"/>
      <c r="TNC420" s="14"/>
      <c r="TND420" s="14"/>
      <c r="TNE420" s="14"/>
      <c r="TNF420" s="14"/>
      <c r="TNG420" s="14"/>
      <c r="TNH420" s="14"/>
      <c r="TNI420" s="14"/>
      <c r="TNJ420" s="14"/>
      <c r="TNK420" s="14"/>
      <c r="TNL420" s="14"/>
      <c r="TNM420" s="14"/>
      <c r="TNN420" s="14"/>
      <c r="TNO420" s="14"/>
      <c r="TNP420" s="14"/>
      <c r="TNQ420" s="14"/>
      <c r="TNR420" s="14"/>
      <c r="TNS420" s="14"/>
      <c r="TNT420" s="14"/>
      <c r="TNU420" s="14"/>
      <c r="TNV420" s="14"/>
      <c r="TNW420" s="14"/>
      <c r="TNX420" s="14"/>
      <c r="TNY420" s="14"/>
      <c r="TNZ420" s="14"/>
      <c r="TOA420" s="14"/>
      <c r="TOB420" s="14"/>
      <c r="TOC420" s="14"/>
      <c r="TOD420" s="14"/>
      <c r="TOE420" s="14"/>
      <c r="TOF420" s="14"/>
      <c r="TOG420" s="14"/>
      <c r="TOH420" s="14"/>
      <c r="TOI420" s="14"/>
      <c r="TOJ420" s="14"/>
      <c r="TOK420" s="14"/>
      <c r="TOL420" s="14"/>
      <c r="TOM420" s="14"/>
      <c r="TON420" s="14"/>
      <c r="TOO420" s="14"/>
      <c r="TOP420" s="14"/>
      <c r="TOQ420" s="14"/>
      <c r="TOR420" s="14"/>
      <c r="TOS420" s="14"/>
      <c r="TOT420" s="14"/>
      <c r="TOU420" s="14"/>
      <c r="TOV420" s="14"/>
      <c r="TOW420" s="14"/>
      <c r="TOX420" s="14"/>
      <c r="TOY420" s="14"/>
      <c r="TOZ420" s="14"/>
      <c r="TPA420" s="14"/>
      <c r="TPB420" s="14"/>
      <c r="TPC420" s="14"/>
      <c r="TPD420" s="14"/>
      <c r="TPE420" s="14"/>
      <c r="TPF420" s="14"/>
      <c r="TPG420" s="14"/>
      <c r="TPH420" s="14"/>
      <c r="TPI420" s="14"/>
      <c r="TPJ420" s="14"/>
      <c r="TPK420" s="14"/>
      <c r="TPL420" s="14"/>
      <c r="TPM420" s="14"/>
      <c r="TPN420" s="14"/>
      <c r="TPO420" s="14"/>
      <c r="TPP420" s="14"/>
      <c r="TPQ420" s="14"/>
      <c r="TPR420" s="14"/>
      <c r="TPS420" s="14"/>
      <c r="TPT420" s="14"/>
      <c r="TPU420" s="14"/>
      <c r="TPV420" s="14"/>
      <c r="TPW420" s="14"/>
      <c r="TPX420" s="14"/>
      <c r="TPY420" s="14"/>
      <c r="TPZ420" s="14"/>
      <c r="TQA420" s="14"/>
      <c r="TQB420" s="14"/>
      <c r="TQC420" s="14"/>
      <c r="TQD420" s="14"/>
      <c r="TQE420" s="14"/>
      <c r="TQF420" s="14"/>
      <c r="TQG420" s="14"/>
      <c r="TQH420" s="14"/>
      <c r="TQI420" s="14"/>
      <c r="TQJ420" s="14"/>
      <c r="TQK420" s="14"/>
      <c r="TQL420" s="14"/>
      <c r="TQM420" s="14"/>
      <c r="TQN420" s="14"/>
      <c r="TQO420" s="14"/>
      <c r="TQP420" s="14"/>
      <c r="TQQ420" s="14"/>
      <c r="TQR420" s="14"/>
      <c r="TQS420" s="14"/>
      <c r="TQT420" s="14"/>
      <c r="TQU420" s="14"/>
      <c r="TQV420" s="14"/>
      <c r="TQW420" s="14"/>
      <c r="TQX420" s="14"/>
      <c r="TQY420" s="14"/>
      <c r="TQZ420" s="14"/>
      <c r="TRA420" s="14"/>
      <c r="TRB420" s="14"/>
      <c r="TRC420" s="14"/>
      <c r="TRD420" s="14"/>
      <c r="TRE420" s="14"/>
      <c r="TRF420" s="14"/>
      <c r="TRG420" s="14"/>
      <c r="TRH420" s="14"/>
      <c r="TRI420" s="14"/>
      <c r="TRJ420" s="14"/>
      <c r="TRK420" s="14"/>
      <c r="TRL420" s="14"/>
      <c r="TRM420" s="14"/>
      <c r="TRN420" s="14"/>
      <c r="TRO420" s="14"/>
      <c r="TRP420" s="14"/>
      <c r="TRQ420" s="14"/>
      <c r="TRR420" s="14"/>
      <c r="TRS420" s="14"/>
      <c r="TRT420" s="14"/>
      <c r="TRU420" s="14"/>
      <c r="TRV420" s="14"/>
      <c r="TRW420" s="14"/>
      <c r="TRX420" s="14"/>
      <c r="TRY420" s="14"/>
      <c r="TRZ420" s="14"/>
      <c r="TSA420" s="14"/>
      <c r="TSB420" s="14"/>
      <c r="TSC420" s="14"/>
      <c r="TSD420" s="14"/>
      <c r="TSE420" s="14"/>
      <c r="TSF420" s="14"/>
      <c r="TSG420" s="14"/>
      <c r="TSH420" s="14"/>
      <c r="TSI420" s="14"/>
      <c r="TSJ420" s="14"/>
      <c r="TSK420" s="14"/>
      <c r="TSL420" s="14"/>
      <c r="TSM420" s="14"/>
      <c r="TSN420" s="14"/>
      <c r="TSO420" s="14"/>
      <c r="TSP420" s="14"/>
      <c r="TSQ420" s="14"/>
      <c r="TSR420" s="14"/>
      <c r="TSS420" s="14"/>
      <c r="TST420" s="14"/>
      <c r="TSU420" s="14"/>
      <c r="TSV420" s="14"/>
      <c r="TSW420" s="14"/>
      <c r="TSX420" s="14"/>
      <c r="TSY420" s="14"/>
      <c r="TSZ420" s="14"/>
      <c r="TTA420" s="14"/>
      <c r="TTB420" s="14"/>
      <c r="TTC420" s="14"/>
      <c r="TTD420" s="14"/>
      <c r="TTE420" s="14"/>
      <c r="TTF420" s="14"/>
      <c r="TTG420" s="14"/>
      <c r="TTH420" s="14"/>
      <c r="TTI420" s="14"/>
      <c r="TTJ420" s="14"/>
      <c r="TTK420" s="14"/>
      <c r="TTL420" s="14"/>
      <c r="TTM420" s="14"/>
      <c r="TTN420" s="14"/>
      <c r="TTO420" s="14"/>
      <c r="TTP420" s="14"/>
      <c r="TTQ420" s="14"/>
      <c r="TTR420" s="14"/>
      <c r="TTS420" s="14"/>
      <c r="TTT420" s="14"/>
      <c r="TTU420" s="14"/>
      <c r="TTV420" s="14"/>
      <c r="TTW420" s="14"/>
      <c r="TTX420" s="14"/>
      <c r="TTY420" s="14"/>
      <c r="TTZ420" s="14"/>
      <c r="TUA420" s="14"/>
      <c r="TUB420" s="14"/>
      <c r="TUC420" s="14"/>
      <c r="TUD420" s="14"/>
      <c r="TUE420" s="14"/>
      <c r="TUF420" s="14"/>
      <c r="TUG420" s="14"/>
      <c r="TUH420" s="14"/>
      <c r="TUI420" s="14"/>
      <c r="TUJ420" s="14"/>
      <c r="TUK420" s="14"/>
      <c r="TUL420" s="14"/>
      <c r="TUM420" s="14"/>
      <c r="TUN420" s="14"/>
      <c r="TUO420" s="14"/>
      <c r="TUP420" s="14"/>
      <c r="TUQ420" s="14"/>
      <c r="TUR420" s="14"/>
      <c r="TUS420" s="14"/>
      <c r="TUT420" s="14"/>
      <c r="TUU420" s="14"/>
      <c r="TUV420" s="14"/>
      <c r="TUW420" s="14"/>
      <c r="TUX420" s="14"/>
      <c r="TUY420" s="14"/>
      <c r="TUZ420" s="14"/>
      <c r="TVA420" s="14"/>
      <c r="TVB420" s="14"/>
      <c r="TVC420" s="14"/>
      <c r="TVD420" s="14"/>
      <c r="TVE420" s="14"/>
      <c r="TVF420" s="14"/>
      <c r="TVG420" s="14"/>
      <c r="TVH420" s="14"/>
      <c r="TVI420" s="14"/>
      <c r="TVJ420" s="14"/>
      <c r="TVK420" s="14"/>
      <c r="TVL420" s="14"/>
      <c r="TVM420" s="14"/>
      <c r="TVN420" s="14"/>
      <c r="TVO420" s="14"/>
      <c r="TVP420" s="14"/>
      <c r="TVQ420" s="14"/>
      <c r="TVR420" s="14"/>
      <c r="TVS420" s="14"/>
      <c r="TVT420" s="14"/>
      <c r="TVU420" s="14"/>
      <c r="TVV420" s="14"/>
      <c r="TVW420" s="14"/>
      <c r="TVX420" s="14"/>
      <c r="TVY420" s="14"/>
      <c r="TVZ420" s="14"/>
      <c r="TWA420" s="14"/>
      <c r="TWB420" s="14"/>
      <c r="TWC420" s="14"/>
      <c r="TWD420" s="14"/>
      <c r="TWE420" s="14"/>
      <c r="TWF420" s="14"/>
      <c r="TWG420" s="14"/>
      <c r="TWH420" s="14"/>
      <c r="TWI420" s="14"/>
      <c r="TWJ420" s="14"/>
      <c r="TWK420" s="14"/>
      <c r="TWL420" s="14"/>
      <c r="TWM420" s="14"/>
      <c r="TWN420" s="14"/>
      <c r="TWO420" s="14"/>
      <c r="TWP420" s="14"/>
      <c r="TWQ420" s="14"/>
      <c r="TWR420" s="14"/>
      <c r="TWS420" s="14"/>
      <c r="TWT420" s="14"/>
      <c r="TWU420" s="14"/>
      <c r="TWV420" s="14"/>
      <c r="TWW420" s="14"/>
      <c r="TWX420" s="14"/>
      <c r="TWY420" s="14"/>
      <c r="TWZ420" s="14"/>
      <c r="TXA420" s="14"/>
      <c r="TXB420" s="14"/>
      <c r="TXC420" s="14"/>
      <c r="TXD420" s="14"/>
      <c r="TXE420" s="14"/>
      <c r="TXF420" s="14"/>
      <c r="TXG420" s="14"/>
      <c r="TXH420" s="14"/>
      <c r="TXI420" s="14"/>
      <c r="TXJ420" s="14"/>
      <c r="TXK420" s="14"/>
      <c r="TXL420" s="14"/>
      <c r="TXM420" s="14"/>
      <c r="TXN420" s="14"/>
      <c r="TXO420" s="14"/>
      <c r="TXP420" s="14"/>
      <c r="TXQ420" s="14"/>
      <c r="TXR420" s="14"/>
      <c r="TXS420" s="14"/>
      <c r="TXT420" s="14"/>
      <c r="TXU420" s="14"/>
      <c r="TXV420" s="14"/>
      <c r="TXW420" s="14"/>
      <c r="TXX420" s="14"/>
      <c r="TXY420" s="14"/>
      <c r="TXZ420" s="14"/>
      <c r="TYA420" s="14"/>
      <c r="TYB420" s="14"/>
      <c r="TYC420" s="14"/>
      <c r="TYD420" s="14"/>
      <c r="TYE420" s="14"/>
      <c r="TYF420" s="14"/>
      <c r="TYG420" s="14"/>
      <c r="TYH420" s="14"/>
      <c r="TYI420" s="14"/>
      <c r="TYJ420" s="14"/>
      <c r="TYK420" s="14"/>
      <c r="TYL420" s="14"/>
      <c r="TYM420" s="14"/>
      <c r="TYN420" s="14"/>
      <c r="TYO420" s="14"/>
      <c r="TYP420" s="14"/>
      <c r="TYQ420" s="14"/>
      <c r="TYR420" s="14"/>
      <c r="TYS420" s="14"/>
      <c r="TYT420" s="14"/>
      <c r="TYU420" s="14"/>
      <c r="TYV420" s="14"/>
      <c r="TYW420" s="14"/>
      <c r="TYX420" s="14"/>
      <c r="TYY420" s="14"/>
      <c r="TYZ420" s="14"/>
      <c r="TZA420" s="14"/>
      <c r="TZB420" s="14"/>
      <c r="TZC420" s="14"/>
      <c r="TZD420" s="14"/>
      <c r="TZE420" s="14"/>
      <c r="TZF420" s="14"/>
      <c r="TZG420" s="14"/>
      <c r="TZH420" s="14"/>
      <c r="TZI420" s="14"/>
      <c r="TZJ420" s="14"/>
      <c r="TZK420" s="14"/>
      <c r="TZL420" s="14"/>
      <c r="TZM420" s="14"/>
      <c r="TZN420" s="14"/>
      <c r="TZO420" s="14"/>
      <c r="TZP420" s="14"/>
      <c r="TZQ420" s="14"/>
      <c r="TZR420" s="14"/>
      <c r="TZS420" s="14"/>
      <c r="TZT420" s="14"/>
      <c r="TZU420" s="14"/>
      <c r="TZV420" s="14"/>
      <c r="TZW420" s="14"/>
      <c r="TZX420" s="14"/>
      <c r="TZY420" s="14"/>
      <c r="TZZ420" s="14"/>
      <c r="UAA420" s="14"/>
      <c r="UAB420" s="14"/>
      <c r="UAC420" s="14"/>
      <c r="UAD420" s="14"/>
      <c r="UAE420" s="14"/>
      <c r="UAF420" s="14"/>
      <c r="UAG420" s="14"/>
      <c r="UAH420" s="14"/>
      <c r="UAI420" s="14"/>
      <c r="UAJ420" s="14"/>
      <c r="UAK420" s="14"/>
      <c r="UAL420" s="14"/>
      <c r="UAM420" s="14"/>
      <c r="UAN420" s="14"/>
      <c r="UAO420" s="14"/>
      <c r="UAP420" s="14"/>
      <c r="UAQ420" s="14"/>
      <c r="UAR420" s="14"/>
      <c r="UAS420" s="14"/>
      <c r="UAT420" s="14"/>
      <c r="UAU420" s="14"/>
      <c r="UAV420" s="14"/>
      <c r="UAW420" s="14"/>
      <c r="UAX420" s="14"/>
      <c r="UAY420" s="14"/>
      <c r="UAZ420" s="14"/>
      <c r="UBA420" s="14"/>
      <c r="UBB420" s="14"/>
      <c r="UBC420" s="14"/>
      <c r="UBD420" s="14"/>
      <c r="UBE420" s="14"/>
      <c r="UBF420" s="14"/>
      <c r="UBG420" s="14"/>
      <c r="UBH420" s="14"/>
      <c r="UBI420" s="14"/>
      <c r="UBJ420" s="14"/>
      <c r="UBK420" s="14"/>
      <c r="UBL420" s="14"/>
      <c r="UBM420" s="14"/>
      <c r="UBN420" s="14"/>
      <c r="UBO420" s="14"/>
      <c r="UBP420" s="14"/>
      <c r="UBQ420" s="14"/>
      <c r="UBR420" s="14"/>
      <c r="UBS420" s="14"/>
      <c r="UBT420" s="14"/>
      <c r="UBU420" s="14"/>
      <c r="UBV420" s="14"/>
      <c r="UBW420" s="14"/>
      <c r="UBX420" s="14"/>
      <c r="UBY420" s="14"/>
      <c r="UBZ420" s="14"/>
      <c r="UCA420" s="14"/>
      <c r="UCB420" s="14"/>
      <c r="UCC420" s="14"/>
      <c r="UCD420" s="14"/>
      <c r="UCE420" s="14"/>
      <c r="UCF420" s="14"/>
      <c r="UCG420" s="14"/>
      <c r="UCH420" s="14"/>
      <c r="UCI420" s="14"/>
      <c r="UCJ420" s="14"/>
      <c r="UCK420" s="14"/>
      <c r="UCL420" s="14"/>
      <c r="UCM420" s="14"/>
      <c r="UCN420" s="14"/>
      <c r="UCO420" s="14"/>
      <c r="UCP420" s="14"/>
      <c r="UCQ420" s="14"/>
      <c r="UCR420" s="14"/>
      <c r="UCS420" s="14"/>
      <c r="UCT420" s="14"/>
      <c r="UCU420" s="14"/>
      <c r="UCV420" s="14"/>
      <c r="UCW420" s="14"/>
      <c r="UCX420" s="14"/>
      <c r="UCY420" s="14"/>
      <c r="UCZ420" s="14"/>
      <c r="UDA420" s="14"/>
      <c r="UDB420" s="14"/>
      <c r="UDC420" s="14"/>
      <c r="UDD420" s="14"/>
      <c r="UDE420" s="14"/>
      <c r="UDF420" s="14"/>
      <c r="UDG420" s="14"/>
      <c r="UDH420" s="14"/>
      <c r="UDI420" s="14"/>
      <c r="UDJ420" s="14"/>
      <c r="UDK420" s="14"/>
      <c r="UDL420" s="14"/>
      <c r="UDM420" s="14"/>
      <c r="UDN420" s="14"/>
      <c r="UDO420" s="14"/>
      <c r="UDP420" s="14"/>
      <c r="UDQ420" s="14"/>
      <c r="UDR420" s="14"/>
      <c r="UDS420" s="14"/>
      <c r="UDT420" s="14"/>
      <c r="UDU420" s="14"/>
      <c r="UDV420" s="14"/>
      <c r="UDW420" s="14"/>
      <c r="UDX420" s="14"/>
      <c r="UDY420" s="14"/>
      <c r="UDZ420" s="14"/>
      <c r="UEA420" s="14"/>
      <c r="UEB420" s="14"/>
      <c r="UEC420" s="14"/>
      <c r="UED420" s="14"/>
      <c r="UEE420" s="14"/>
      <c r="UEF420" s="14"/>
      <c r="UEG420" s="14"/>
      <c r="UEH420" s="14"/>
      <c r="UEI420" s="14"/>
      <c r="UEJ420" s="14"/>
      <c r="UEK420" s="14"/>
      <c r="UEL420" s="14"/>
      <c r="UEM420" s="14"/>
      <c r="UEN420" s="14"/>
      <c r="UEO420" s="14"/>
      <c r="UEP420" s="14"/>
      <c r="UEQ420" s="14"/>
      <c r="UER420" s="14"/>
      <c r="UES420" s="14"/>
      <c r="UET420" s="14"/>
      <c r="UEU420" s="14"/>
      <c r="UEV420" s="14"/>
      <c r="UEW420" s="14"/>
      <c r="UEX420" s="14"/>
      <c r="UEY420" s="14"/>
      <c r="UEZ420" s="14"/>
      <c r="UFA420" s="14"/>
      <c r="UFB420" s="14"/>
      <c r="UFC420" s="14"/>
      <c r="UFD420" s="14"/>
      <c r="UFE420" s="14"/>
      <c r="UFF420" s="14"/>
      <c r="UFG420" s="14"/>
      <c r="UFH420" s="14"/>
      <c r="UFI420" s="14"/>
      <c r="UFJ420" s="14"/>
      <c r="UFK420" s="14"/>
      <c r="UFL420" s="14"/>
      <c r="UFM420" s="14"/>
      <c r="UFN420" s="14"/>
      <c r="UFO420" s="14"/>
      <c r="UFP420" s="14"/>
      <c r="UFQ420" s="14"/>
      <c r="UFR420" s="14"/>
      <c r="UFS420" s="14"/>
      <c r="UFT420" s="14"/>
      <c r="UFU420" s="14"/>
      <c r="UFV420" s="14"/>
      <c r="UFW420" s="14"/>
      <c r="UFX420" s="14"/>
      <c r="UFY420" s="14"/>
      <c r="UFZ420" s="14"/>
      <c r="UGA420" s="14"/>
      <c r="UGB420" s="14"/>
      <c r="UGC420" s="14"/>
      <c r="UGD420" s="14"/>
      <c r="UGE420" s="14"/>
      <c r="UGF420" s="14"/>
      <c r="UGG420" s="14"/>
      <c r="UGH420" s="14"/>
      <c r="UGI420" s="14"/>
      <c r="UGJ420" s="14"/>
      <c r="UGK420" s="14"/>
      <c r="UGL420" s="14"/>
      <c r="UGM420" s="14"/>
      <c r="UGN420" s="14"/>
      <c r="UGO420" s="14"/>
      <c r="UGP420" s="14"/>
      <c r="UGQ420" s="14"/>
      <c r="UGR420" s="14"/>
      <c r="UGS420" s="14"/>
      <c r="UGT420" s="14"/>
      <c r="UGU420" s="14"/>
      <c r="UGV420" s="14"/>
      <c r="UGW420" s="14"/>
      <c r="UGX420" s="14"/>
      <c r="UGY420" s="14"/>
      <c r="UGZ420" s="14"/>
      <c r="UHA420" s="14"/>
      <c r="UHB420" s="14"/>
      <c r="UHC420" s="14"/>
      <c r="UHD420" s="14"/>
      <c r="UHE420" s="14"/>
      <c r="UHF420" s="14"/>
      <c r="UHG420" s="14"/>
      <c r="UHH420" s="14"/>
      <c r="UHI420" s="14"/>
      <c r="UHJ420" s="14"/>
      <c r="UHK420" s="14"/>
      <c r="UHL420" s="14"/>
      <c r="UHM420" s="14"/>
      <c r="UHN420" s="14"/>
      <c r="UHO420" s="14"/>
      <c r="UHP420" s="14"/>
      <c r="UHQ420" s="14"/>
      <c r="UHR420" s="14"/>
      <c r="UHS420" s="14"/>
      <c r="UHT420" s="14"/>
      <c r="UHU420" s="14"/>
      <c r="UHV420" s="14"/>
      <c r="UHW420" s="14"/>
      <c r="UHX420" s="14"/>
      <c r="UHY420" s="14"/>
      <c r="UHZ420" s="14"/>
      <c r="UIA420" s="14"/>
      <c r="UIB420" s="14"/>
      <c r="UIC420" s="14"/>
      <c r="UID420" s="14"/>
      <c r="UIE420" s="14"/>
      <c r="UIF420" s="14"/>
      <c r="UIG420" s="14"/>
      <c r="UIH420" s="14"/>
      <c r="UII420" s="14"/>
      <c r="UIJ420" s="14"/>
      <c r="UIK420" s="14"/>
      <c r="UIL420" s="14"/>
      <c r="UIM420" s="14"/>
      <c r="UIN420" s="14"/>
      <c r="UIO420" s="14"/>
      <c r="UIP420" s="14"/>
      <c r="UIQ420" s="14"/>
      <c r="UIR420" s="14"/>
      <c r="UIS420" s="14"/>
      <c r="UIT420" s="14"/>
      <c r="UIU420" s="14"/>
      <c r="UIV420" s="14"/>
      <c r="UIW420" s="14"/>
      <c r="UIX420" s="14"/>
      <c r="UIY420" s="14"/>
      <c r="UIZ420" s="14"/>
      <c r="UJA420" s="14"/>
      <c r="UJB420" s="14"/>
      <c r="UJC420" s="14"/>
      <c r="UJD420" s="14"/>
      <c r="UJE420" s="14"/>
      <c r="UJF420" s="14"/>
      <c r="UJG420" s="14"/>
      <c r="UJH420" s="14"/>
      <c r="UJI420" s="14"/>
      <c r="UJJ420" s="14"/>
      <c r="UJK420" s="14"/>
      <c r="UJL420" s="14"/>
      <c r="UJM420" s="14"/>
      <c r="UJN420" s="14"/>
      <c r="UJO420" s="14"/>
      <c r="UJP420" s="14"/>
      <c r="UJQ420" s="14"/>
      <c r="UJR420" s="14"/>
      <c r="UJS420" s="14"/>
      <c r="UJT420" s="14"/>
      <c r="UJU420" s="14"/>
      <c r="UJV420" s="14"/>
      <c r="UJW420" s="14"/>
      <c r="UJX420" s="14"/>
      <c r="UJY420" s="14"/>
      <c r="UJZ420" s="14"/>
      <c r="UKA420" s="14"/>
      <c r="UKB420" s="14"/>
      <c r="UKC420" s="14"/>
      <c r="UKD420" s="14"/>
      <c r="UKE420" s="14"/>
      <c r="UKF420" s="14"/>
      <c r="UKG420" s="14"/>
      <c r="UKH420" s="14"/>
      <c r="UKI420" s="14"/>
      <c r="UKJ420" s="14"/>
      <c r="UKK420" s="14"/>
      <c r="UKL420" s="14"/>
      <c r="UKM420" s="14"/>
      <c r="UKN420" s="14"/>
      <c r="UKO420" s="14"/>
      <c r="UKP420" s="14"/>
      <c r="UKQ420" s="14"/>
      <c r="UKR420" s="14"/>
      <c r="UKS420" s="14"/>
      <c r="UKT420" s="14"/>
      <c r="UKU420" s="14"/>
      <c r="UKV420" s="14"/>
      <c r="UKW420" s="14"/>
      <c r="UKX420" s="14"/>
      <c r="UKY420" s="14"/>
      <c r="UKZ420" s="14"/>
      <c r="ULA420" s="14"/>
      <c r="ULB420" s="14"/>
      <c r="ULC420" s="14"/>
      <c r="ULD420" s="14"/>
      <c r="ULE420" s="14"/>
      <c r="ULF420" s="14"/>
      <c r="ULG420" s="14"/>
      <c r="ULH420" s="14"/>
      <c r="ULI420" s="14"/>
      <c r="ULJ420" s="14"/>
      <c r="ULK420" s="14"/>
      <c r="ULL420" s="14"/>
      <c r="ULM420" s="14"/>
      <c r="ULN420" s="14"/>
      <c r="ULO420" s="14"/>
      <c r="ULP420" s="14"/>
      <c r="ULQ420" s="14"/>
      <c r="ULR420" s="14"/>
      <c r="ULS420" s="14"/>
      <c r="ULT420" s="14"/>
      <c r="ULU420" s="14"/>
      <c r="ULV420" s="14"/>
      <c r="ULW420" s="14"/>
      <c r="ULX420" s="14"/>
      <c r="ULY420" s="14"/>
      <c r="ULZ420" s="14"/>
      <c r="UMA420" s="14"/>
      <c r="UMB420" s="14"/>
      <c r="UMC420" s="14"/>
      <c r="UMD420" s="14"/>
      <c r="UME420" s="14"/>
      <c r="UMF420" s="14"/>
      <c r="UMG420" s="14"/>
      <c r="UMH420" s="14"/>
      <c r="UMI420" s="14"/>
      <c r="UMJ420" s="14"/>
      <c r="UMK420" s="14"/>
      <c r="UML420" s="14"/>
      <c r="UMM420" s="14"/>
      <c r="UMN420" s="14"/>
      <c r="UMO420" s="14"/>
      <c r="UMP420" s="14"/>
      <c r="UMQ420" s="14"/>
      <c r="UMR420" s="14"/>
      <c r="UMS420" s="14"/>
      <c r="UMT420" s="14"/>
      <c r="UMU420" s="14"/>
      <c r="UMV420" s="14"/>
      <c r="UMW420" s="14"/>
      <c r="UMX420" s="14"/>
      <c r="UMY420" s="14"/>
      <c r="UMZ420" s="14"/>
      <c r="UNA420" s="14"/>
      <c r="UNB420" s="14"/>
      <c r="UNC420" s="14"/>
      <c r="UND420" s="14"/>
      <c r="UNE420" s="14"/>
      <c r="UNF420" s="14"/>
      <c r="UNG420" s="14"/>
      <c r="UNH420" s="14"/>
      <c r="UNI420" s="14"/>
      <c r="UNJ420" s="14"/>
      <c r="UNK420" s="14"/>
      <c r="UNL420" s="14"/>
      <c r="UNM420" s="14"/>
      <c r="UNN420" s="14"/>
      <c r="UNO420" s="14"/>
      <c r="UNP420" s="14"/>
      <c r="UNQ420" s="14"/>
      <c r="UNR420" s="14"/>
      <c r="UNS420" s="14"/>
      <c r="UNT420" s="14"/>
      <c r="UNU420" s="14"/>
      <c r="UNV420" s="14"/>
      <c r="UNW420" s="14"/>
      <c r="UNX420" s="14"/>
      <c r="UNY420" s="14"/>
      <c r="UNZ420" s="14"/>
      <c r="UOA420" s="14"/>
      <c r="UOB420" s="14"/>
      <c r="UOC420" s="14"/>
      <c r="UOD420" s="14"/>
      <c r="UOE420" s="14"/>
      <c r="UOF420" s="14"/>
      <c r="UOG420" s="14"/>
      <c r="UOH420" s="14"/>
      <c r="UOI420" s="14"/>
      <c r="UOJ420" s="14"/>
      <c r="UOK420" s="14"/>
      <c r="UOL420" s="14"/>
      <c r="UOM420" s="14"/>
      <c r="UON420" s="14"/>
      <c r="UOO420" s="14"/>
      <c r="UOP420" s="14"/>
      <c r="UOQ420" s="14"/>
      <c r="UOR420" s="14"/>
      <c r="UOS420" s="14"/>
      <c r="UOT420" s="14"/>
      <c r="UOU420" s="14"/>
      <c r="UOV420" s="14"/>
      <c r="UOW420" s="14"/>
      <c r="UOX420" s="14"/>
      <c r="UOY420" s="14"/>
      <c r="UOZ420" s="14"/>
      <c r="UPA420" s="14"/>
      <c r="UPB420" s="14"/>
      <c r="UPC420" s="14"/>
      <c r="UPD420" s="14"/>
      <c r="UPE420" s="14"/>
      <c r="UPF420" s="14"/>
      <c r="UPG420" s="14"/>
      <c r="UPH420" s="14"/>
      <c r="UPI420" s="14"/>
      <c r="UPJ420" s="14"/>
      <c r="UPK420" s="14"/>
      <c r="UPL420" s="14"/>
      <c r="UPM420" s="14"/>
      <c r="UPN420" s="14"/>
      <c r="UPO420" s="14"/>
      <c r="UPP420" s="14"/>
      <c r="UPQ420" s="14"/>
      <c r="UPR420" s="14"/>
      <c r="UPS420" s="14"/>
      <c r="UPT420" s="14"/>
      <c r="UPU420" s="14"/>
      <c r="UPV420" s="14"/>
      <c r="UPW420" s="14"/>
      <c r="UPX420" s="14"/>
      <c r="UPY420" s="14"/>
      <c r="UPZ420" s="14"/>
      <c r="UQA420" s="14"/>
      <c r="UQB420" s="14"/>
      <c r="UQC420" s="14"/>
      <c r="UQD420" s="14"/>
      <c r="UQE420" s="14"/>
      <c r="UQF420" s="14"/>
      <c r="UQG420" s="14"/>
      <c r="UQH420" s="14"/>
      <c r="UQI420" s="14"/>
      <c r="UQJ420" s="14"/>
      <c r="UQK420" s="14"/>
      <c r="UQL420" s="14"/>
      <c r="UQM420" s="14"/>
      <c r="UQN420" s="14"/>
      <c r="UQO420" s="14"/>
      <c r="UQP420" s="14"/>
      <c r="UQQ420" s="14"/>
      <c r="UQR420" s="14"/>
      <c r="UQS420" s="14"/>
      <c r="UQT420" s="14"/>
      <c r="UQU420" s="14"/>
      <c r="UQV420" s="14"/>
      <c r="UQW420" s="14"/>
      <c r="UQX420" s="14"/>
      <c r="UQY420" s="14"/>
      <c r="UQZ420" s="14"/>
      <c r="URA420" s="14"/>
      <c r="URB420" s="14"/>
      <c r="URC420" s="14"/>
      <c r="URD420" s="14"/>
      <c r="URE420" s="14"/>
      <c r="URF420" s="14"/>
      <c r="URG420" s="14"/>
      <c r="URH420" s="14"/>
      <c r="URI420" s="14"/>
      <c r="URJ420" s="14"/>
      <c r="URK420" s="14"/>
      <c r="URL420" s="14"/>
      <c r="URM420" s="14"/>
      <c r="URN420" s="14"/>
      <c r="URO420" s="14"/>
      <c r="URP420" s="14"/>
      <c r="URQ420" s="14"/>
      <c r="URR420" s="14"/>
      <c r="URS420" s="14"/>
      <c r="URT420" s="14"/>
      <c r="URU420" s="14"/>
      <c r="URV420" s="14"/>
      <c r="URW420" s="14"/>
      <c r="URX420" s="14"/>
      <c r="URY420" s="14"/>
      <c r="URZ420" s="14"/>
      <c r="USA420" s="14"/>
      <c r="USB420" s="14"/>
      <c r="USC420" s="14"/>
      <c r="USD420" s="14"/>
      <c r="USE420" s="14"/>
      <c r="USF420" s="14"/>
      <c r="USG420" s="14"/>
      <c r="USH420" s="14"/>
      <c r="USI420" s="14"/>
      <c r="USJ420" s="14"/>
      <c r="USK420" s="14"/>
      <c r="USL420" s="14"/>
      <c r="USM420" s="14"/>
      <c r="USN420" s="14"/>
      <c r="USO420" s="14"/>
      <c r="USP420" s="14"/>
      <c r="USQ420" s="14"/>
      <c r="USR420" s="14"/>
      <c r="USS420" s="14"/>
      <c r="UST420" s="14"/>
      <c r="USU420" s="14"/>
      <c r="USV420" s="14"/>
      <c r="USW420" s="14"/>
      <c r="USX420" s="14"/>
      <c r="USY420" s="14"/>
      <c r="USZ420" s="14"/>
      <c r="UTA420" s="14"/>
      <c r="UTB420" s="14"/>
      <c r="UTC420" s="14"/>
      <c r="UTD420" s="14"/>
      <c r="UTE420" s="14"/>
      <c r="UTF420" s="14"/>
      <c r="UTG420" s="14"/>
      <c r="UTH420" s="14"/>
      <c r="UTI420" s="14"/>
      <c r="UTJ420" s="14"/>
      <c r="UTK420" s="14"/>
      <c r="UTL420" s="14"/>
      <c r="UTM420" s="14"/>
      <c r="UTN420" s="14"/>
      <c r="UTO420" s="14"/>
      <c r="UTP420" s="14"/>
      <c r="UTQ420" s="14"/>
      <c r="UTR420" s="14"/>
      <c r="UTS420" s="14"/>
      <c r="UTT420" s="14"/>
      <c r="UTU420" s="14"/>
      <c r="UTV420" s="14"/>
      <c r="UTW420" s="14"/>
      <c r="UTX420" s="14"/>
      <c r="UTY420" s="14"/>
      <c r="UTZ420" s="14"/>
      <c r="UUA420" s="14"/>
      <c r="UUB420" s="14"/>
      <c r="UUC420" s="14"/>
      <c r="UUD420" s="14"/>
      <c r="UUE420" s="14"/>
      <c r="UUF420" s="14"/>
      <c r="UUG420" s="14"/>
      <c r="UUH420" s="14"/>
      <c r="UUI420" s="14"/>
      <c r="UUJ420" s="14"/>
      <c r="UUK420" s="14"/>
      <c r="UUL420" s="14"/>
      <c r="UUM420" s="14"/>
      <c r="UUN420" s="14"/>
      <c r="UUO420" s="14"/>
      <c r="UUP420" s="14"/>
      <c r="UUQ420" s="14"/>
      <c r="UUR420" s="14"/>
      <c r="UUS420" s="14"/>
      <c r="UUT420" s="14"/>
      <c r="UUU420" s="14"/>
      <c r="UUV420" s="14"/>
      <c r="UUW420" s="14"/>
      <c r="UUX420" s="14"/>
      <c r="UUY420" s="14"/>
      <c r="UUZ420" s="14"/>
      <c r="UVA420" s="14"/>
      <c r="UVB420" s="14"/>
      <c r="UVC420" s="14"/>
      <c r="UVD420" s="14"/>
      <c r="UVE420" s="14"/>
      <c r="UVF420" s="14"/>
      <c r="UVG420" s="14"/>
      <c r="UVH420" s="14"/>
      <c r="UVI420" s="14"/>
      <c r="UVJ420" s="14"/>
      <c r="UVK420" s="14"/>
      <c r="UVL420" s="14"/>
      <c r="UVM420" s="14"/>
      <c r="UVN420" s="14"/>
      <c r="UVO420" s="14"/>
      <c r="UVP420" s="14"/>
      <c r="UVQ420" s="14"/>
      <c r="UVR420" s="14"/>
      <c r="UVS420" s="14"/>
      <c r="UVT420" s="14"/>
      <c r="UVU420" s="14"/>
      <c r="UVV420" s="14"/>
      <c r="UVW420" s="14"/>
      <c r="UVX420" s="14"/>
      <c r="UVY420" s="14"/>
      <c r="UVZ420" s="14"/>
      <c r="UWA420" s="14"/>
      <c r="UWB420" s="14"/>
      <c r="UWC420" s="14"/>
      <c r="UWD420" s="14"/>
      <c r="UWE420" s="14"/>
      <c r="UWF420" s="14"/>
      <c r="UWG420" s="14"/>
      <c r="UWH420" s="14"/>
      <c r="UWI420" s="14"/>
      <c r="UWJ420" s="14"/>
      <c r="UWK420" s="14"/>
      <c r="UWL420" s="14"/>
      <c r="UWM420" s="14"/>
      <c r="UWN420" s="14"/>
      <c r="UWO420" s="14"/>
      <c r="UWP420" s="14"/>
      <c r="UWQ420" s="14"/>
      <c r="UWR420" s="14"/>
      <c r="UWS420" s="14"/>
      <c r="UWT420" s="14"/>
      <c r="UWU420" s="14"/>
      <c r="UWV420" s="14"/>
      <c r="UWW420" s="14"/>
      <c r="UWX420" s="14"/>
      <c r="UWY420" s="14"/>
      <c r="UWZ420" s="14"/>
      <c r="UXA420" s="14"/>
      <c r="UXB420" s="14"/>
      <c r="UXC420" s="14"/>
      <c r="UXD420" s="14"/>
      <c r="UXE420" s="14"/>
      <c r="UXF420" s="14"/>
      <c r="UXG420" s="14"/>
      <c r="UXH420" s="14"/>
      <c r="UXI420" s="14"/>
      <c r="UXJ420" s="14"/>
      <c r="UXK420" s="14"/>
      <c r="UXL420" s="14"/>
      <c r="UXM420" s="14"/>
      <c r="UXN420" s="14"/>
      <c r="UXO420" s="14"/>
      <c r="UXP420" s="14"/>
      <c r="UXQ420" s="14"/>
      <c r="UXR420" s="14"/>
      <c r="UXS420" s="14"/>
      <c r="UXT420" s="14"/>
      <c r="UXU420" s="14"/>
      <c r="UXV420" s="14"/>
      <c r="UXW420" s="14"/>
      <c r="UXX420" s="14"/>
      <c r="UXY420" s="14"/>
      <c r="UXZ420" s="14"/>
      <c r="UYA420" s="14"/>
      <c r="UYB420" s="14"/>
      <c r="UYC420" s="14"/>
      <c r="UYD420" s="14"/>
      <c r="UYE420" s="14"/>
      <c r="UYF420" s="14"/>
      <c r="UYG420" s="14"/>
      <c r="UYH420" s="14"/>
      <c r="UYI420" s="14"/>
      <c r="UYJ420" s="14"/>
      <c r="UYK420" s="14"/>
      <c r="UYL420" s="14"/>
      <c r="UYM420" s="14"/>
      <c r="UYN420" s="14"/>
      <c r="UYO420" s="14"/>
      <c r="UYP420" s="14"/>
      <c r="UYQ420" s="14"/>
      <c r="UYR420" s="14"/>
      <c r="UYS420" s="14"/>
      <c r="UYT420" s="14"/>
      <c r="UYU420" s="14"/>
      <c r="UYV420" s="14"/>
      <c r="UYW420" s="14"/>
      <c r="UYX420" s="14"/>
      <c r="UYY420" s="14"/>
      <c r="UYZ420" s="14"/>
      <c r="UZA420" s="14"/>
      <c r="UZB420" s="14"/>
      <c r="UZC420" s="14"/>
      <c r="UZD420" s="14"/>
      <c r="UZE420" s="14"/>
      <c r="UZF420" s="14"/>
      <c r="UZG420" s="14"/>
      <c r="UZH420" s="14"/>
      <c r="UZI420" s="14"/>
      <c r="UZJ420" s="14"/>
      <c r="UZK420" s="14"/>
      <c r="UZL420" s="14"/>
      <c r="UZM420" s="14"/>
      <c r="UZN420" s="14"/>
      <c r="UZO420" s="14"/>
      <c r="UZP420" s="14"/>
      <c r="UZQ420" s="14"/>
      <c r="UZR420" s="14"/>
      <c r="UZS420" s="14"/>
      <c r="UZT420" s="14"/>
      <c r="UZU420" s="14"/>
      <c r="UZV420" s="14"/>
      <c r="UZW420" s="14"/>
      <c r="UZX420" s="14"/>
      <c r="UZY420" s="14"/>
      <c r="UZZ420" s="14"/>
      <c r="VAA420" s="14"/>
      <c r="VAB420" s="14"/>
      <c r="VAC420" s="14"/>
      <c r="VAD420" s="14"/>
      <c r="VAE420" s="14"/>
      <c r="VAF420" s="14"/>
      <c r="VAG420" s="14"/>
      <c r="VAH420" s="14"/>
      <c r="VAI420" s="14"/>
      <c r="VAJ420" s="14"/>
      <c r="VAK420" s="14"/>
      <c r="VAL420" s="14"/>
      <c r="VAM420" s="14"/>
      <c r="VAN420" s="14"/>
      <c r="VAO420" s="14"/>
      <c r="VAP420" s="14"/>
      <c r="VAQ420" s="14"/>
      <c r="VAR420" s="14"/>
      <c r="VAS420" s="14"/>
      <c r="VAT420" s="14"/>
      <c r="VAU420" s="14"/>
      <c r="VAV420" s="14"/>
      <c r="VAW420" s="14"/>
      <c r="VAX420" s="14"/>
      <c r="VAY420" s="14"/>
      <c r="VAZ420" s="14"/>
      <c r="VBA420" s="14"/>
      <c r="VBB420" s="14"/>
      <c r="VBC420" s="14"/>
      <c r="VBD420" s="14"/>
      <c r="VBE420" s="14"/>
      <c r="VBF420" s="14"/>
      <c r="VBG420" s="14"/>
      <c r="VBH420" s="14"/>
      <c r="VBI420" s="14"/>
      <c r="VBJ420" s="14"/>
      <c r="VBK420" s="14"/>
      <c r="VBL420" s="14"/>
      <c r="VBM420" s="14"/>
      <c r="VBN420" s="14"/>
      <c r="VBO420" s="14"/>
      <c r="VBP420" s="14"/>
      <c r="VBQ420" s="14"/>
      <c r="VBR420" s="14"/>
      <c r="VBS420" s="14"/>
      <c r="VBT420" s="14"/>
      <c r="VBU420" s="14"/>
      <c r="VBV420" s="14"/>
      <c r="VBW420" s="14"/>
      <c r="VBX420" s="14"/>
      <c r="VBY420" s="14"/>
      <c r="VBZ420" s="14"/>
      <c r="VCA420" s="14"/>
      <c r="VCB420" s="14"/>
      <c r="VCC420" s="14"/>
      <c r="VCD420" s="14"/>
      <c r="VCE420" s="14"/>
      <c r="VCF420" s="14"/>
      <c r="VCG420" s="14"/>
      <c r="VCH420" s="14"/>
      <c r="VCI420" s="14"/>
      <c r="VCJ420" s="14"/>
      <c r="VCK420" s="14"/>
      <c r="VCL420" s="14"/>
      <c r="VCM420" s="14"/>
      <c r="VCN420" s="14"/>
      <c r="VCO420" s="14"/>
      <c r="VCP420" s="14"/>
      <c r="VCQ420" s="14"/>
      <c r="VCR420" s="14"/>
      <c r="VCS420" s="14"/>
      <c r="VCT420" s="14"/>
      <c r="VCU420" s="14"/>
      <c r="VCV420" s="14"/>
      <c r="VCW420" s="14"/>
      <c r="VCX420" s="14"/>
      <c r="VCY420" s="14"/>
      <c r="VCZ420" s="14"/>
      <c r="VDA420" s="14"/>
      <c r="VDB420" s="14"/>
      <c r="VDC420" s="14"/>
      <c r="VDD420" s="14"/>
      <c r="VDE420" s="14"/>
      <c r="VDF420" s="14"/>
      <c r="VDG420" s="14"/>
      <c r="VDH420" s="14"/>
      <c r="VDI420" s="14"/>
      <c r="VDJ420" s="14"/>
      <c r="VDK420" s="14"/>
      <c r="VDL420" s="14"/>
      <c r="VDM420" s="14"/>
      <c r="VDN420" s="14"/>
      <c r="VDO420" s="14"/>
      <c r="VDP420" s="14"/>
      <c r="VDQ420" s="14"/>
      <c r="VDR420" s="14"/>
      <c r="VDS420" s="14"/>
      <c r="VDT420" s="14"/>
      <c r="VDU420" s="14"/>
      <c r="VDV420" s="14"/>
      <c r="VDW420" s="14"/>
      <c r="VDX420" s="14"/>
      <c r="VDY420" s="14"/>
      <c r="VDZ420" s="14"/>
      <c r="VEA420" s="14"/>
      <c r="VEB420" s="14"/>
      <c r="VEC420" s="14"/>
      <c r="VED420" s="14"/>
      <c r="VEE420" s="14"/>
      <c r="VEF420" s="14"/>
      <c r="VEG420" s="14"/>
      <c r="VEH420" s="14"/>
      <c r="VEI420" s="14"/>
      <c r="VEJ420" s="14"/>
      <c r="VEK420" s="14"/>
      <c r="VEL420" s="14"/>
      <c r="VEM420" s="14"/>
      <c r="VEN420" s="14"/>
      <c r="VEO420" s="14"/>
      <c r="VEP420" s="14"/>
      <c r="VEQ420" s="14"/>
      <c r="VER420" s="14"/>
      <c r="VES420" s="14"/>
      <c r="VET420" s="14"/>
      <c r="VEU420" s="14"/>
      <c r="VEV420" s="14"/>
      <c r="VEW420" s="14"/>
      <c r="VEX420" s="14"/>
      <c r="VEY420" s="14"/>
      <c r="VEZ420" s="14"/>
      <c r="VFA420" s="14"/>
      <c r="VFB420" s="14"/>
      <c r="VFC420" s="14"/>
      <c r="VFD420" s="14"/>
      <c r="VFE420" s="14"/>
      <c r="VFF420" s="14"/>
      <c r="VFG420" s="14"/>
      <c r="VFH420" s="14"/>
      <c r="VFI420" s="14"/>
      <c r="VFJ420" s="14"/>
      <c r="VFK420" s="14"/>
      <c r="VFL420" s="14"/>
      <c r="VFM420" s="14"/>
      <c r="VFN420" s="14"/>
      <c r="VFO420" s="14"/>
      <c r="VFP420" s="14"/>
      <c r="VFQ420" s="14"/>
      <c r="VFR420" s="14"/>
      <c r="VFS420" s="14"/>
      <c r="VFT420" s="14"/>
      <c r="VFU420" s="14"/>
      <c r="VFV420" s="14"/>
      <c r="VFW420" s="14"/>
      <c r="VFX420" s="14"/>
      <c r="VFY420" s="14"/>
      <c r="VFZ420" s="14"/>
      <c r="VGA420" s="14"/>
      <c r="VGB420" s="14"/>
      <c r="VGC420" s="14"/>
      <c r="VGD420" s="14"/>
      <c r="VGE420" s="14"/>
      <c r="VGF420" s="14"/>
      <c r="VGG420" s="14"/>
      <c r="VGH420" s="14"/>
      <c r="VGI420" s="14"/>
      <c r="VGJ420" s="14"/>
      <c r="VGK420" s="14"/>
      <c r="VGL420" s="14"/>
      <c r="VGM420" s="14"/>
      <c r="VGN420" s="14"/>
      <c r="VGO420" s="14"/>
      <c r="VGP420" s="14"/>
      <c r="VGQ420" s="14"/>
      <c r="VGR420" s="14"/>
      <c r="VGS420" s="14"/>
      <c r="VGT420" s="14"/>
      <c r="VGU420" s="14"/>
      <c r="VGV420" s="14"/>
      <c r="VGW420" s="14"/>
      <c r="VGX420" s="14"/>
      <c r="VGY420" s="14"/>
      <c r="VGZ420" s="14"/>
      <c r="VHA420" s="14"/>
      <c r="VHB420" s="14"/>
      <c r="VHC420" s="14"/>
      <c r="VHD420" s="14"/>
      <c r="VHE420" s="14"/>
      <c r="VHF420" s="14"/>
      <c r="VHG420" s="14"/>
      <c r="VHH420" s="14"/>
      <c r="VHI420" s="14"/>
      <c r="VHJ420" s="14"/>
      <c r="VHK420" s="14"/>
      <c r="VHL420" s="14"/>
      <c r="VHM420" s="14"/>
      <c r="VHN420" s="14"/>
      <c r="VHO420" s="14"/>
      <c r="VHP420" s="14"/>
      <c r="VHQ420" s="14"/>
      <c r="VHR420" s="14"/>
      <c r="VHS420" s="14"/>
      <c r="VHT420" s="14"/>
      <c r="VHU420" s="14"/>
      <c r="VHV420" s="14"/>
      <c r="VHW420" s="14"/>
      <c r="VHX420" s="14"/>
      <c r="VHY420" s="14"/>
      <c r="VHZ420" s="14"/>
      <c r="VIA420" s="14"/>
      <c r="VIB420" s="14"/>
      <c r="VIC420" s="14"/>
      <c r="VID420" s="14"/>
      <c r="VIE420" s="14"/>
      <c r="VIF420" s="14"/>
      <c r="VIG420" s="14"/>
      <c r="VIH420" s="14"/>
      <c r="VII420" s="14"/>
      <c r="VIJ420" s="14"/>
      <c r="VIK420" s="14"/>
      <c r="VIL420" s="14"/>
      <c r="VIM420" s="14"/>
      <c r="VIN420" s="14"/>
      <c r="VIO420" s="14"/>
      <c r="VIP420" s="14"/>
      <c r="VIQ420" s="14"/>
      <c r="VIR420" s="14"/>
      <c r="VIS420" s="14"/>
      <c r="VIT420" s="14"/>
      <c r="VIU420" s="14"/>
      <c r="VIV420" s="14"/>
      <c r="VIW420" s="14"/>
      <c r="VIX420" s="14"/>
      <c r="VIY420" s="14"/>
      <c r="VIZ420" s="14"/>
      <c r="VJA420" s="14"/>
      <c r="VJB420" s="14"/>
      <c r="VJC420" s="14"/>
      <c r="VJD420" s="14"/>
      <c r="VJE420" s="14"/>
      <c r="VJF420" s="14"/>
      <c r="VJG420" s="14"/>
      <c r="VJH420" s="14"/>
      <c r="VJI420" s="14"/>
      <c r="VJJ420" s="14"/>
      <c r="VJK420" s="14"/>
      <c r="VJL420" s="14"/>
      <c r="VJM420" s="14"/>
      <c r="VJN420" s="14"/>
      <c r="VJO420" s="14"/>
      <c r="VJP420" s="14"/>
      <c r="VJQ420" s="14"/>
      <c r="VJR420" s="14"/>
      <c r="VJS420" s="14"/>
      <c r="VJT420" s="14"/>
      <c r="VJU420" s="14"/>
      <c r="VJV420" s="14"/>
      <c r="VJW420" s="14"/>
      <c r="VJX420" s="14"/>
      <c r="VJY420" s="14"/>
      <c r="VJZ420" s="14"/>
      <c r="VKA420" s="14"/>
      <c r="VKB420" s="14"/>
      <c r="VKC420" s="14"/>
      <c r="VKD420" s="14"/>
      <c r="VKE420" s="14"/>
      <c r="VKF420" s="14"/>
      <c r="VKG420" s="14"/>
      <c r="VKH420" s="14"/>
      <c r="VKI420" s="14"/>
      <c r="VKJ420" s="14"/>
      <c r="VKK420" s="14"/>
      <c r="VKL420" s="14"/>
      <c r="VKM420" s="14"/>
      <c r="VKN420" s="14"/>
      <c r="VKO420" s="14"/>
      <c r="VKP420" s="14"/>
      <c r="VKQ420" s="14"/>
      <c r="VKR420" s="14"/>
      <c r="VKS420" s="14"/>
      <c r="VKT420" s="14"/>
      <c r="VKU420" s="14"/>
      <c r="VKV420" s="14"/>
      <c r="VKW420" s="14"/>
      <c r="VKX420" s="14"/>
      <c r="VKY420" s="14"/>
      <c r="VKZ420" s="14"/>
      <c r="VLA420" s="14"/>
      <c r="VLB420" s="14"/>
      <c r="VLC420" s="14"/>
      <c r="VLD420" s="14"/>
      <c r="VLE420" s="14"/>
      <c r="VLF420" s="14"/>
      <c r="VLG420" s="14"/>
      <c r="VLH420" s="14"/>
      <c r="VLI420" s="14"/>
      <c r="VLJ420" s="14"/>
      <c r="VLK420" s="14"/>
      <c r="VLL420" s="14"/>
      <c r="VLM420" s="14"/>
      <c r="VLN420" s="14"/>
      <c r="VLO420" s="14"/>
      <c r="VLP420" s="14"/>
      <c r="VLQ420" s="14"/>
      <c r="VLR420" s="14"/>
      <c r="VLS420" s="14"/>
      <c r="VLT420" s="14"/>
      <c r="VLU420" s="14"/>
      <c r="VLV420" s="14"/>
      <c r="VLW420" s="14"/>
      <c r="VLX420" s="14"/>
      <c r="VLY420" s="14"/>
      <c r="VLZ420" s="14"/>
      <c r="VMA420" s="14"/>
      <c r="VMB420" s="14"/>
      <c r="VMC420" s="14"/>
      <c r="VMD420" s="14"/>
      <c r="VME420" s="14"/>
      <c r="VMF420" s="14"/>
      <c r="VMG420" s="14"/>
      <c r="VMH420" s="14"/>
      <c r="VMI420" s="14"/>
      <c r="VMJ420" s="14"/>
      <c r="VMK420" s="14"/>
      <c r="VML420" s="14"/>
      <c r="VMM420" s="14"/>
      <c r="VMN420" s="14"/>
      <c r="VMO420" s="14"/>
      <c r="VMP420" s="14"/>
      <c r="VMQ420" s="14"/>
      <c r="VMR420" s="14"/>
      <c r="VMS420" s="14"/>
      <c r="VMT420" s="14"/>
      <c r="VMU420" s="14"/>
      <c r="VMV420" s="14"/>
      <c r="VMW420" s="14"/>
      <c r="VMX420" s="14"/>
      <c r="VMY420" s="14"/>
      <c r="VMZ420" s="14"/>
      <c r="VNA420" s="14"/>
      <c r="VNB420" s="14"/>
      <c r="VNC420" s="14"/>
      <c r="VND420" s="14"/>
      <c r="VNE420" s="14"/>
      <c r="VNF420" s="14"/>
      <c r="VNG420" s="14"/>
      <c r="VNH420" s="14"/>
      <c r="VNI420" s="14"/>
      <c r="VNJ420" s="14"/>
      <c r="VNK420" s="14"/>
      <c r="VNL420" s="14"/>
      <c r="VNM420" s="14"/>
      <c r="VNN420" s="14"/>
      <c r="VNO420" s="14"/>
      <c r="VNP420" s="14"/>
      <c r="VNQ420" s="14"/>
      <c r="VNR420" s="14"/>
      <c r="VNS420" s="14"/>
      <c r="VNT420" s="14"/>
      <c r="VNU420" s="14"/>
      <c r="VNV420" s="14"/>
      <c r="VNW420" s="14"/>
      <c r="VNX420" s="14"/>
      <c r="VNY420" s="14"/>
      <c r="VNZ420" s="14"/>
      <c r="VOA420" s="14"/>
      <c r="VOB420" s="14"/>
      <c r="VOC420" s="14"/>
      <c r="VOD420" s="14"/>
      <c r="VOE420" s="14"/>
      <c r="VOF420" s="14"/>
      <c r="VOG420" s="14"/>
      <c r="VOH420" s="14"/>
      <c r="VOI420" s="14"/>
      <c r="VOJ420" s="14"/>
      <c r="VOK420" s="14"/>
      <c r="VOL420" s="14"/>
      <c r="VOM420" s="14"/>
      <c r="VON420" s="14"/>
      <c r="VOO420" s="14"/>
      <c r="VOP420" s="14"/>
      <c r="VOQ420" s="14"/>
      <c r="VOR420" s="14"/>
      <c r="VOS420" s="14"/>
      <c r="VOT420" s="14"/>
      <c r="VOU420" s="14"/>
      <c r="VOV420" s="14"/>
      <c r="VOW420" s="14"/>
      <c r="VOX420" s="14"/>
      <c r="VOY420" s="14"/>
      <c r="VOZ420" s="14"/>
      <c r="VPA420" s="14"/>
      <c r="VPB420" s="14"/>
      <c r="VPC420" s="14"/>
      <c r="VPD420" s="14"/>
      <c r="VPE420" s="14"/>
      <c r="VPF420" s="14"/>
      <c r="VPG420" s="14"/>
      <c r="VPH420" s="14"/>
      <c r="VPI420" s="14"/>
      <c r="VPJ420" s="14"/>
      <c r="VPK420" s="14"/>
      <c r="VPL420" s="14"/>
      <c r="VPM420" s="14"/>
      <c r="VPN420" s="14"/>
      <c r="VPO420" s="14"/>
      <c r="VPP420" s="14"/>
      <c r="VPQ420" s="14"/>
      <c r="VPR420" s="14"/>
      <c r="VPS420" s="14"/>
      <c r="VPT420" s="14"/>
      <c r="VPU420" s="14"/>
      <c r="VPV420" s="14"/>
      <c r="VPW420" s="14"/>
      <c r="VPX420" s="14"/>
      <c r="VPY420" s="14"/>
      <c r="VPZ420" s="14"/>
      <c r="VQA420" s="14"/>
      <c r="VQB420" s="14"/>
      <c r="VQC420" s="14"/>
      <c r="VQD420" s="14"/>
      <c r="VQE420" s="14"/>
      <c r="VQF420" s="14"/>
      <c r="VQG420" s="14"/>
      <c r="VQH420" s="14"/>
      <c r="VQI420" s="14"/>
      <c r="VQJ420" s="14"/>
      <c r="VQK420" s="14"/>
      <c r="VQL420" s="14"/>
      <c r="VQM420" s="14"/>
      <c r="VQN420" s="14"/>
      <c r="VQO420" s="14"/>
      <c r="VQP420" s="14"/>
      <c r="VQQ420" s="14"/>
      <c r="VQR420" s="14"/>
      <c r="VQS420" s="14"/>
      <c r="VQT420" s="14"/>
      <c r="VQU420" s="14"/>
      <c r="VQV420" s="14"/>
      <c r="VQW420" s="14"/>
      <c r="VQX420" s="14"/>
      <c r="VQY420" s="14"/>
      <c r="VQZ420" s="14"/>
      <c r="VRA420" s="14"/>
      <c r="VRB420" s="14"/>
      <c r="VRC420" s="14"/>
      <c r="VRD420" s="14"/>
      <c r="VRE420" s="14"/>
      <c r="VRF420" s="14"/>
      <c r="VRG420" s="14"/>
      <c r="VRH420" s="14"/>
      <c r="VRI420" s="14"/>
      <c r="VRJ420" s="14"/>
      <c r="VRK420" s="14"/>
      <c r="VRL420" s="14"/>
      <c r="VRM420" s="14"/>
      <c r="VRN420" s="14"/>
      <c r="VRO420" s="14"/>
      <c r="VRP420" s="14"/>
      <c r="VRQ420" s="14"/>
      <c r="VRR420" s="14"/>
      <c r="VRS420" s="14"/>
      <c r="VRT420" s="14"/>
      <c r="VRU420" s="14"/>
      <c r="VRV420" s="14"/>
      <c r="VRW420" s="14"/>
      <c r="VRX420" s="14"/>
      <c r="VRY420" s="14"/>
      <c r="VRZ420" s="14"/>
      <c r="VSA420" s="14"/>
      <c r="VSB420" s="14"/>
      <c r="VSC420" s="14"/>
      <c r="VSD420" s="14"/>
      <c r="VSE420" s="14"/>
      <c r="VSF420" s="14"/>
      <c r="VSG420" s="14"/>
      <c r="VSH420" s="14"/>
      <c r="VSI420" s="14"/>
      <c r="VSJ420" s="14"/>
      <c r="VSK420" s="14"/>
      <c r="VSL420" s="14"/>
      <c r="VSM420" s="14"/>
      <c r="VSN420" s="14"/>
      <c r="VSO420" s="14"/>
      <c r="VSP420" s="14"/>
      <c r="VSQ420" s="14"/>
      <c r="VSR420" s="14"/>
      <c r="VSS420" s="14"/>
      <c r="VST420" s="14"/>
      <c r="VSU420" s="14"/>
      <c r="VSV420" s="14"/>
      <c r="VSW420" s="14"/>
      <c r="VSX420" s="14"/>
      <c r="VSY420" s="14"/>
      <c r="VSZ420" s="14"/>
      <c r="VTA420" s="14"/>
      <c r="VTB420" s="14"/>
      <c r="VTC420" s="14"/>
      <c r="VTD420" s="14"/>
      <c r="VTE420" s="14"/>
      <c r="VTF420" s="14"/>
      <c r="VTG420" s="14"/>
      <c r="VTH420" s="14"/>
      <c r="VTI420" s="14"/>
      <c r="VTJ420" s="14"/>
      <c r="VTK420" s="14"/>
      <c r="VTL420" s="14"/>
      <c r="VTM420" s="14"/>
      <c r="VTN420" s="14"/>
      <c r="VTO420" s="14"/>
      <c r="VTP420" s="14"/>
      <c r="VTQ420" s="14"/>
      <c r="VTR420" s="14"/>
      <c r="VTS420" s="14"/>
      <c r="VTT420" s="14"/>
      <c r="VTU420" s="14"/>
      <c r="VTV420" s="14"/>
      <c r="VTW420" s="14"/>
      <c r="VTX420" s="14"/>
      <c r="VTY420" s="14"/>
      <c r="VTZ420" s="14"/>
      <c r="VUA420" s="14"/>
      <c r="VUB420" s="14"/>
      <c r="VUC420" s="14"/>
      <c r="VUD420" s="14"/>
      <c r="VUE420" s="14"/>
      <c r="VUF420" s="14"/>
      <c r="VUG420" s="14"/>
      <c r="VUH420" s="14"/>
      <c r="VUI420" s="14"/>
      <c r="VUJ420" s="14"/>
      <c r="VUK420" s="14"/>
      <c r="VUL420" s="14"/>
      <c r="VUM420" s="14"/>
      <c r="VUN420" s="14"/>
      <c r="VUO420" s="14"/>
      <c r="VUP420" s="14"/>
      <c r="VUQ420" s="14"/>
      <c r="VUR420" s="14"/>
      <c r="VUS420" s="14"/>
      <c r="VUT420" s="14"/>
      <c r="VUU420" s="14"/>
      <c r="VUV420" s="14"/>
      <c r="VUW420" s="14"/>
      <c r="VUX420" s="14"/>
      <c r="VUY420" s="14"/>
      <c r="VUZ420" s="14"/>
      <c r="VVA420" s="14"/>
      <c r="VVB420" s="14"/>
      <c r="VVC420" s="14"/>
      <c r="VVD420" s="14"/>
      <c r="VVE420" s="14"/>
      <c r="VVF420" s="14"/>
      <c r="VVG420" s="14"/>
      <c r="VVH420" s="14"/>
      <c r="VVI420" s="14"/>
      <c r="VVJ420" s="14"/>
      <c r="VVK420" s="14"/>
      <c r="VVL420" s="14"/>
      <c r="VVM420" s="14"/>
      <c r="VVN420" s="14"/>
      <c r="VVO420" s="14"/>
      <c r="VVP420" s="14"/>
      <c r="VVQ420" s="14"/>
      <c r="VVR420" s="14"/>
      <c r="VVS420" s="14"/>
      <c r="VVT420" s="14"/>
      <c r="VVU420" s="14"/>
      <c r="VVV420" s="14"/>
      <c r="VVW420" s="14"/>
      <c r="VVX420" s="14"/>
      <c r="VVY420" s="14"/>
      <c r="VVZ420" s="14"/>
      <c r="VWA420" s="14"/>
      <c r="VWB420" s="14"/>
      <c r="VWC420" s="14"/>
      <c r="VWD420" s="14"/>
      <c r="VWE420" s="14"/>
      <c r="VWF420" s="14"/>
      <c r="VWG420" s="14"/>
      <c r="VWH420" s="14"/>
      <c r="VWI420" s="14"/>
      <c r="VWJ420" s="14"/>
      <c r="VWK420" s="14"/>
      <c r="VWL420" s="14"/>
      <c r="VWM420" s="14"/>
      <c r="VWN420" s="14"/>
      <c r="VWO420" s="14"/>
      <c r="VWP420" s="14"/>
      <c r="VWQ420" s="14"/>
      <c r="VWR420" s="14"/>
      <c r="VWS420" s="14"/>
      <c r="VWT420" s="14"/>
      <c r="VWU420" s="14"/>
      <c r="VWV420" s="14"/>
      <c r="VWW420" s="14"/>
      <c r="VWX420" s="14"/>
      <c r="VWY420" s="14"/>
      <c r="VWZ420" s="14"/>
      <c r="VXA420" s="14"/>
      <c r="VXB420" s="14"/>
      <c r="VXC420" s="14"/>
      <c r="VXD420" s="14"/>
      <c r="VXE420" s="14"/>
      <c r="VXF420" s="14"/>
      <c r="VXG420" s="14"/>
      <c r="VXH420" s="14"/>
      <c r="VXI420" s="14"/>
      <c r="VXJ420" s="14"/>
      <c r="VXK420" s="14"/>
      <c r="VXL420" s="14"/>
      <c r="VXM420" s="14"/>
      <c r="VXN420" s="14"/>
      <c r="VXO420" s="14"/>
      <c r="VXP420" s="14"/>
      <c r="VXQ420" s="14"/>
      <c r="VXR420" s="14"/>
      <c r="VXS420" s="14"/>
      <c r="VXT420" s="14"/>
      <c r="VXU420" s="14"/>
      <c r="VXV420" s="14"/>
      <c r="VXW420" s="14"/>
      <c r="VXX420" s="14"/>
      <c r="VXY420" s="14"/>
      <c r="VXZ420" s="14"/>
      <c r="VYA420" s="14"/>
      <c r="VYB420" s="14"/>
      <c r="VYC420" s="14"/>
      <c r="VYD420" s="14"/>
      <c r="VYE420" s="14"/>
      <c r="VYF420" s="14"/>
      <c r="VYG420" s="14"/>
      <c r="VYH420" s="14"/>
      <c r="VYI420" s="14"/>
      <c r="VYJ420" s="14"/>
      <c r="VYK420" s="14"/>
      <c r="VYL420" s="14"/>
      <c r="VYM420" s="14"/>
      <c r="VYN420" s="14"/>
      <c r="VYO420" s="14"/>
      <c r="VYP420" s="14"/>
      <c r="VYQ420" s="14"/>
      <c r="VYR420" s="14"/>
      <c r="VYS420" s="14"/>
      <c r="VYT420" s="14"/>
      <c r="VYU420" s="14"/>
      <c r="VYV420" s="14"/>
      <c r="VYW420" s="14"/>
      <c r="VYX420" s="14"/>
      <c r="VYY420" s="14"/>
      <c r="VYZ420" s="14"/>
      <c r="VZA420" s="14"/>
      <c r="VZB420" s="14"/>
      <c r="VZC420" s="14"/>
      <c r="VZD420" s="14"/>
      <c r="VZE420" s="14"/>
      <c r="VZF420" s="14"/>
      <c r="VZG420" s="14"/>
      <c r="VZH420" s="14"/>
      <c r="VZI420" s="14"/>
      <c r="VZJ420" s="14"/>
      <c r="VZK420" s="14"/>
      <c r="VZL420" s="14"/>
      <c r="VZM420" s="14"/>
      <c r="VZN420" s="14"/>
      <c r="VZO420" s="14"/>
      <c r="VZP420" s="14"/>
      <c r="VZQ420" s="14"/>
      <c r="VZR420" s="14"/>
      <c r="VZS420" s="14"/>
      <c r="VZT420" s="14"/>
      <c r="VZU420" s="14"/>
      <c r="VZV420" s="14"/>
      <c r="VZW420" s="14"/>
      <c r="VZX420" s="14"/>
      <c r="VZY420" s="14"/>
      <c r="VZZ420" s="14"/>
      <c r="WAA420" s="14"/>
      <c r="WAB420" s="14"/>
      <c r="WAC420" s="14"/>
      <c r="WAD420" s="14"/>
      <c r="WAE420" s="14"/>
      <c r="WAF420" s="14"/>
      <c r="WAG420" s="14"/>
      <c r="WAH420" s="14"/>
      <c r="WAI420" s="14"/>
      <c r="WAJ420" s="14"/>
      <c r="WAK420" s="14"/>
      <c r="WAL420" s="14"/>
      <c r="WAM420" s="14"/>
      <c r="WAN420" s="14"/>
      <c r="WAO420" s="14"/>
      <c r="WAP420" s="14"/>
      <c r="WAQ420" s="14"/>
      <c r="WAR420" s="14"/>
      <c r="WAS420" s="14"/>
      <c r="WAT420" s="14"/>
      <c r="WAU420" s="14"/>
      <c r="WAV420" s="14"/>
      <c r="WAW420" s="14"/>
      <c r="WAX420" s="14"/>
      <c r="WAY420" s="14"/>
      <c r="WAZ420" s="14"/>
      <c r="WBA420" s="14"/>
      <c r="WBB420" s="14"/>
      <c r="WBC420" s="14"/>
      <c r="WBD420" s="14"/>
      <c r="WBE420" s="14"/>
      <c r="WBF420" s="14"/>
      <c r="WBG420" s="14"/>
      <c r="WBH420" s="14"/>
      <c r="WBI420" s="14"/>
      <c r="WBJ420" s="14"/>
      <c r="WBK420" s="14"/>
      <c r="WBL420" s="14"/>
      <c r="WBM420" s="14"/>
      <c r="WBN420" s="14"/>
      <c r="WBO420" s="14"/>
      <c r="WBP420" s="14"/>
      <c r="WBQ420" s="14"/>
      <c r="WBR420" s="14"/>
      <c r="WBS420" s="14"/>
      <c r="WBT420" s="14"/>
      <c r="WBU420" s="14"/>
      <c r="WBV420" s="14"/>
      <c r="WBW420" s="14"/>
      <c r="WBX420" s="14"/>
      <c r="WBY420" s="14"/>
      <c r="WBZ420" s="14"/>
      <c r="WCA420" s="14"/>
      <c r="WCB420" s="14"/>
      <c r="WCC420" s="14"/>
      <c r="WCD420" s="14"/>
      <c r="WCE420" s="14"/>
      <c r="WCF420" s="14"/>
      <c r="WCG420" s="14"/>
      <c r="WCH420" s="14"/>
      <c r="WCI420" s="14"/>
      <c r="WCJ420" s="14"/>
      <c r="WCK420" s="14"/>
      <c r="WCL420" s="14"/>
      <c r="WCM420" s="14"/>
      <c r="WCN420" s="14"/>
      <c r="WCO420" s="14"/>
      <c r="WCP420" s="14"/>
      <c r="WCQ420" s="14"/>
      <c r="WCR420" s="14"/>
      <c r="WCS420" s="14"/>
      <c r="WCT420" s="14"/>
      <c r="WCU420" s="14"/>
      <c r="WCV420" s="14"/>
      <c r="WCW420" s="14"/>
      <c r="WCX420" s="14"/>
      <c r="WCY420" s="14"/>
      <c r="WCZ420" s="14"/>
      <c r="WDA420" s="14"/>
      <c r="WDB420" s="14"/>
      <c r="WDC420" s="14"/>
      <c r="WDD420" s="14"/>
      <c r="WDE420" s="14"/>
      <c r="WDF420" s="14"/>
      <c r="WDG420" s="14"/>
      <c r="WDH420" s="14"/>
      <c r="WDI420" s="14"/>
      <c r="WDJ420" s="14"/>
      <c r="WDK420" s="14"/>
      <c r="WDL420" s="14"/>
      <c r="WDM420" s="14"/>
      <c r="WDN420" s="14"/>
      <c r="WDO420" s="14"/>
      <c r="WDP420" s="14"/>
      <c r="WDQ420" s="14"/>
      <c r="WDR420" s="14"/>
      <c r="WDS420" s="14"/>
      <c r="WDT420" s="14"/>
      <c r="WDU420" s="14"/>
      <c r="WDV420" s="14"/>
      <c r="WDW420" s="14"/>
      <c r="WDX420" s="14"/>
      <c r="WDY420" s="14"/>
      <c r="WDZ420" s="14"/>
      <c r="WEA420" s="14"/>
      <c r="WEB420" s="14"/>
      <c r="WEC420" s="14"/>
      <c r="WED420" s="14"/>
      <c r="WEE420" s="14"/>
      <c r="WEF420" s="14"/>
      <c r="WEG420" s="14"/>
      <c r="WEH420" s="14"/>
      <c r="WEI420" s="14"/>
      <c r="WEJ420" s="14"/>
      <c r="WEK420" s="14"/>
      <c r="WEL420" s="14"/>
      <c r="WEM420" s="14"/>
      <c r="WEN420" s="14"/>
      <c r="WEO420" s="14"/>
      <c r="WEP420" s="14"/>
      <c r="WEQ420" s="14"/>
      <c r="WER420" s="14"/>
      <c r="WES420" s="14"/>
      <c r="WET420" s="14"/>
      <c r="WEU420" s="14"/>
      <c r="WEV420" s="14"/>
      <c r="WEW420" s="14"/>
      <c r="WEX420" s="14"/>
      <c r="WEY420" s="14"/>
      <c r="WEZ420" s="14"/>
      <c r="WFA420" s="14"/>
      <c r="WFB420" s="14"/>
      <c r="WFC420" s="14"/>
      <c r="WFD420" s="14"/>
      <c r="WFE420" s="14"/>
      <c r="WFF420" s="14"/>
      <c r="WFG420" s="14"/>
      <c r="WFH420" s="14"/>
      <c r="WFI420" s="14"/>
      <c r="WFJ420" s="14"/>
      <c r="WFK420" s="14"/>
      <c r="WFL420" s="14"/>
      <c r="WFM420" s="14"/>
      <c r="WFN420" s="14"/>
      <c r="WFO420" s="14"/>
      <c r="WFP420" s="14"/>
      <c r="WFQ420" s="14"/>
      <c r="WFR420" s="14"/>
      <c r="WFS420" s="14"/>
      <c r="WFT420" s="14"/>
      <c r="WFU420" s="14"/>
      <c r="WFV420" s="14"/>
      <c r="WFW420" s="14"/>
      <c r="WFX420" s="14"/>
      <c r="WFY420" s="14"/>
      <c r="WFZ420" s="14"/>
      <c r="WGA420" s="14"/>
      <c r="WGB420" s="14"/>
      <c r="WGC420" s="14"/>
      <c r="WGD420" s="14"/>
      <c r="WGE420" s="14"/>
      <c r="WGF420" s="14"/>
      <c r="WGG420" s="14"/>
      <c r="WGH420" s="14"/>
      <c r="WGI420" s="14"/>
      <c r="WGJ420" s="14"/>
      <c r="WGK420" s="14"/>
      <c r="WGL420" s="14"/>
      <c r="WGM420" s="14"/>
      <c r="WGN420" s="14"/>
      <c r="WGO420" s="14"/>
      <c r="WGP420" s="14"/>
      <c r="WGQ420" s="14"/>
      <c r="WGR420" s="14"/>
      <c r="WGS420" s="14"/>
      <c r="WGT420" s="14"/>
      <c r="WGU420" s="14"/>
      <c r="WGV420" s="14"/>
      <c r="WGW420" s="14"/>
      <c r="WGX420" s="14"/>
      <c r="WGY420" s="14"/>
      <c r="WGZ420" s="14"/>
      <c r="WHA420" s="14"/>
      <c r="WHB420" s="14"/>
      <c r="WHC420" s="14"/>
      <c r="WHD420" s="14"/>
      <c r="WHE420" s="14"/>
      <c r="WHF420" s="14"/>
      <c r="WHG420" s="14"/>
      <c r="WHH420" s="14"/>
      <c r="WHI420" s="14"/>
      <c r="WHJ420" s="14"/>
      <c r="WHK420" s="14"/>
      <c r="WHL420" s="14"/>
      <c r="WHM420" s="14"/>
      <c r="WHN420" s="14"/>
      <c r="WHO420" s="14"/>
      <c r="WHP420" s="14"/>
      <c r="WHQ420" s="14"/>
      <c r="WHR420" s="14"/>
      <c r="WHS420" s="14"/>
      <c r="WHT420" s="14"/>
      <c r="WHU420" s="14"/>
      <c r="WHV420" s="14"/>
      <c r="WHW420" s="14"/>
      <c r="WHX420" s="14"/>
      <c r="WHY420" s="14"/>
      <c r="WHZ420" s="14"/>
      <c r="WIA420" s="14"/>
      <c r="WIB420" s="14"/>
      <c r="WIC420" s="14"/>
      <c r="WID420" s="14"/>
      <c r="WIE420" s="14"/>
      <c r="WIF420" s="14"/>
      <c r="WIG420" s="14"/>
      <c r="WIH420" s="14"/>
      <c r="WII420" s="14"/>
      <c r="WIJ420" s="14"/>
      <c r="WIK420" s="14"/>
      <c r="WIL420" s="14"/>
      <c r="WIM420" s="14"/>
      <c r="WIN420" s="14"/>
      <c r="WIO420" s="14"/>
      <c r="WIP420" s="14"/>
      <c r="WIQ420" s="14"/>
      <c r="WIR420" s="14"/>
      <c r="WIS420" s="14"/>
      <c r="WIT420" s="14"/>
      <c r="WIU420" s="14"/>
      <c r="WIV420" s="14"/>
      <c r="WIW420" s="14"/>
      <c r="WIX420" s="14"/>
      <c r="WIY420" s="14"/>
      <c r="WIZ420" s="14"/>
      <c r="WJA420" s="14"/>
      <c r="WJB420" s="14"/>
      <c r="WJC420" s="14"/>
      <c r="WJD420" s="14"/>
      <c r="WJE420" s="14"/>
      <c r="WJF420" s="14"/>
      <c r="WJG420" s="14"/>
      <c r="WJH420" s="14"/>
      <c r="WJI420" s="14"/>
      <c r="WJJ420" s="14"/>
      <c r="WJK420" s="14"/>
      <c r="WJL420" s="14"/>
      <c r="WJM420" s="14"/>
      <c r="WJN420" s="14"/>
      <c r="WJO420" s="14"/>
      <c r="WJP420" s="14"/>
      <c r="WJQ420" s="14"/>
      <c r="WJR420" s="14"/>
      <c r="WJS420" s="14"/>
      <c r="WJT420" s="14"/>
      <c r="WJU420" s="14"/>
      <c r="WJV420" s="14"/>
      <c r="WJW420" s="14"/>
      <c r="WJX420" s="14"/>
      <c r="WJY420" s="14"/>
      <c r="WJZ420" s="14"/>
      <c r="WKA420" s="14"/>
      <c r="WKB420" s="14"/>
      <c r="WKC420" s="14"/>
      <c r="WKD420" s="14"/>
      <c r="WKE420" s="14"/>
      <c r="WKF420" s="14"/>
      <c r="WKG420" s="14"/>
      <c r="WKH420" s="14"/>
      <c r="WKI420" s="14"/>
      <c r="WKJ420" s="14"/>
      <c r="WKK420" s="14"/>
      <c r="WKL420" s="14"/>
      <c r="WKM420" s="14"/>
      <c r="WKN420" s="14"/>
      <c r="WKO420" s="14"/>
      <c r="WKP420" s="14"/>
      <c r="WKQ420" s="14"/>
      <c r="WKR420" s="14"/>
      <c r="WKS420" s="14"/>
      <c r="WKT420" s="14"/>
      <c r="WKU420" s="14"/>
      <c r="WKV420" s="14"/>
      <c r="WKW420" s="14"/>
      <c r="WKX420" s="14"/>
      <c r="WKY420" s="14"/>
      <c r="WKZ420" s="14"/>
      <c r="WLA420" s="14"/>
      <c r="WLB420" s="14"/>
      <c r="WLC420" s="14"/>
      <c r="WLD420" s="14"/>
      <c r="WLE420" s="14"/>
      <c r="WLF420" s="14"/>
      <c r="WLG420" s="14"/>
      <c r="WLH420" s="14"/>
      <c r="WLI420" s="14"/>
      <c r="WLJ420" s="14"/>
      <c r="WLK420" s="14"/>
      <c r="WLL420" s="14"/>
      <c r="WLM420" s="14"/>
      <c r="WLN420" s="14"/>
      <c r="WLO420" s="14"/>
      <c r="WLP420" s="14"/>
      <c r="WLQ420" s="14"/>
      <c r="WLR420" s="14"/>
      <c r="WLS420" s="14"/>
      <c r="WLT420" s="14"/>
      <c r="WLU420" s="14"/>
      <c r="WLV420" s="14"/>
      <c r="WLW420" s="14"/>
      <c r="WLX420" s="14"/>
      <c r="WLY420" s="14"/>
      <c r="WLZ420" s="14"/>
      <c r="WMA420" s="14"/>
      <c r="WMB420" s="14"/>
      <c r="WMC420" s="14"/>
      <c r="WMD420" s="14"/>
      <c r="WME420" s="14"/>
      <c r="WMF420" s="14"/>
      <c r="WMG420" s="14"/>
      <c r="WMH420" s="14"/>
      <c r="WMI420" s="14"/>
      <c r="WMJ420" s="14"/>
      <c r="WMK420" s="14"/>
      <c r="WML420" s="14"/>
      <c r="WMM420" s="14"/>
      <c r="WMN420" s="14"/>
      <c r="WMO420" s="14"/>
      <c r="WMP420" s="14"/>
      <c r="WMQ420" s="14"/>
      <c r="WMR420" s="14"/>
      <c r="WMS420" s="14"/>
      <c r="WMT420" s="14"/>
      <c r="WMU420" s="14"/>
      <c r="WMV420" s="14"/>
      <c r="WMW420" s="14"/>
      <c r="WMX420" s="14"/>
      <c r="WMY420" s="14"/>
      <c r="WMZ420" s="14"/>
      <c r="WNA420" s="14"/>
      <c r="WNB420" s="14"/>
      <c r="WNC420" s="14"/>
      <c r="WND420" s="14"/>
      <c r="WNE420" s="14"/>
      <c r="WNF420" s="14"/>
      <c r="WNG420" s="14"/>
      <c r="WNH420" s="14"/>
      <c r="WNI420" s="14"/>
      <c r="WNJ420" s="14"/>
      <c r="WNK420" s="14"/>
      <c r="WNL420" s="14"/>
      <c r="WNM420" s="14"/>
      <c r="WNN420" s="14"/>
      <c r="WNO420" s="14"/>
      <c r="WNP420" s="14"/>
      <c r="WNQ420" s="14"/>
      <c r="WNR420" s="14"/>
      <c r="WNS420" s="14"/>
      <c r="WNT420" s="14"/>
      <c r="WNU420" s="14"/>
      <c r="WNV420" s="14"/>
      <c r="WNW420" s="14"/>
      <c r="WNX420" s="14"/>
      <c r="WNY420" s="14"/>
      <c r="WNZ420" s="14"/>
      <c r="WOA420" s="14"/>
      <c r="WOB420" s="14"/>
      <c r="WOC420" s="14"/>
      <c r="WOD420" s="14"/>
      <c r="WOE420" s="14"/>
      <c r="WOF420" s="14"/>
      <c r="WOG420" s="14"/>
      <c r="WOH420" s="14"/>
      <c r="WOI420" s="14"/>
      <c r="WOJ420" s="14"/>
      <c r="WOK420" s="14"/>
      <c r="WOL420" s="14"/>
      <c r="WOM420" s="14"/>
      <c r="WON420" s="14"/>
      <c r="WOO420" s="14"/>
      <c r="WOP420" s="14"/>
      <c r="WOQ420" s="14"/>
      <c r="WOR420" s="14"/>
      <c r="WOS420" s="14"/>
      <c r="WOT420" s="14"/>
      <c r="WOU420" s="14"/>
      <c r="WOV420" s="14"/>
      <c r="WOW420" s="14"/>
      <c r="WOX420" s="14"/>
      <c r="WOY420" s="14"/>
      <c r="WOZ420" s="14"/>
      <c r="WPA420" s="14"/>
      <c r="WPB420" s="14"/>
      <c r="WPC420" s="14"/>
      <c r="WPD420" s="14"/>
      <c r="WPE420" s="14"/>
      <c r="WPF420" s="14"/>
      <c r="WPG420" s="14"/>
      <c r="WPH420" s="14"/>
      <c r="WPI420" s="14"/>
      <c r="WPJ420" s="14"/>
      <c r="WPK420" s="14"/>
      <c r="WPL420" s="14"/>
      <c r="WPM420" s="14"/>
      <c r="WPN420" s="14"/>
      <c r="WPO420" s="14"/>
      <c r="WPP420" s="14"/>
      <c r="WPQ420" s="14"/>
      <c r="WPR420" s="14"/>
      <c r="WPS420" s="14"/>
      <c r="WPT420" s="14"/>
      <c r="WPU420" s="14"/>
      <c r="WPV420" s="14"/>
      <c r="WPW420" s="14"/>
      <c r="WPX420" s="14"/>
      <c r="WPY420" s="14"/>
      <c r="WPZ420" s="14"/>
      <c r="WQA420" s="14"/>
      <c r="WQB420" s="14"/>
      <c r="WQC420" s="14"/>
      <c r="WQD420" s="14"/>
      <c r="WQE420" s="14"/>
      <c r="WQF420" s="14"/>
      <c r="WQG420" s="14"/>
      <c r="WQH420" s="14"/>
      <c r="WQI420" s="14"/>
      <c r="WQJ420" s="14"/>
      <c r="WQK420" s="14"/>
      <c r="WQL420" s="14"/>
      <c r="WQM420" s="14"/>
      <c r="WQN420" s="14"/>
      <c r="WQO420" s="14"/>
      <c r="WQP420" s="14"/>
      <c r="WQQ420" s="14"/>
      <c r="WQR420" s="14"/>
      <c r="WQS420" s="14"/>
      <c r="WQT420" s="14"/>
      <c r="WQU420" s="14"/>
      <c r="WQV420" s="14"/>
      <c r="WQW420" s="14"/>
      <c r="WQX420" s="14"/>
      <c r="WQY420" s="14"/>
      <c r="WQZ420" s="14"/>
      <c r="WRA420" s="14"/>
      <c r="WRB420" s="14"/>
      <c r="WRC420" s="14"/>
      <c r="WRD420" s="14"/>
      <c r="WRE420" s="14"/>
      <c r="WRF420" s="14"/>
      <c r="WRG420" s="14"/>
      <c r="WRH420" s="14"/>
      <c r="WRI420" s="14"/>
      <c r="WRJ420" s="14"/>
      <c r="WRK420" s="14"/>
      <c r="WRL420" s="14"/>
      <c r="WRM420" s="14"/>
      <c r="WRN420" s="14"/>
      <c r="WRO420" s="14"/>
      <c r="WRP420" s="14"/>
      <c r="WRQ420" s="14"/>
      <c r="WRR420" s="14"/>
      <c r="WRS420" s="14"/>
      <c r="WRT420" s="14"/>
      <c r="WRU420" s="14"/>
      <c r="WRV420" s="14"/>
      <c r="WRW420" s="14"/>
      <c r="WRX420" s="14"/>
      <c r="WRY420" s="14"/>
      <c r="WRZ420" s="14"/>
      <c r="WSA420" s="14"/>
      <c r="WSB420" s="14"/>
      <c r="WSC420" s="14"/>
      <c r="WSD420" s="14"/>
      <c r="WSE420" s="14"/>
      <c r="WSF420" s="14"/>
      <c r="WSG420" s="14"/>
      <c r="WSH420" s="14"/>
      <c r="WSI420" s="14"/>
      <c r="WSJ420" s="14"/>
      <c r="WSK420" s="14"/>
      <c r="WSL420" s="14"/>
      <c r="WSM420" s="14"/>
      <c r="WSN420" s="14"/>
      <c r="WSO420" s="14"/>
      <c r="WSP420" s="14"/>
      <c r="WSQ420" s="14"/>
      <c r="WSR420" s="14"/>
      <c r="WSS420" s="14"/>
      <c r="WST420" s="14"/>
      <c r="WSU420" s="14"/>
      <c r="WSV420" s="14"/>
      <c r="WSW420" s="14"/>
      <c r="WSX420" s="14"/>
      <c r="WSY420" s="14"/>
      <c r="WSZ420" s="14"/>
      <c r="WTA420" s="14"/>
      <c r="WTB420" s="14"/>
      <c r="WTC420" s="14"/>
      <c r="WTD420" s="14"/>
      <c r="WTE420" s="14"/>
      <c r="WTF420" s="14"/>
      <c r="WTG420" s="14"/>
      <c r="WTH420" s="14"/>
      <c r="WTI420" s="14"/>
      <c r="WTJ420" s="14"/>
      <c r="WTK420" s="14"/>
      <c r="WTL420" s="14"/>
      <c r="WTM420" s="14"/>
      <c r="WTN420" s="14"/>
      <c r="WTO420" s="14"/>
      <c r="WTP420" s="14"/>
      <c r="WTQ420" s="14"/>
      <c r="WTR420" s="14"/>
      <c r="WTS420" s="14"/>
      <c r="WTT420" s="14"/>
      <c r="WTU420" s="14"/>
      <c r="WTV420" s="14"/>
      <c r="WTW420" s="14"/>
      <c r="WTX420" s="14"/>
      <c r="WTY420" s="14"/>
      <c r="WTZ420" s="14"/>
      <c r="WUA420" s="14"/>
      <c r="WUB420" s="14"/>
      <c r="WUC420" s="14"/>
      <c r="WUD420" s="14"/>
      <c r="WUE420" s="14"/>
      <c r="WUF420" s="14"/>
      <c r="WUG420" s="14"/>
      <c r="WUH420" s="14"/>
      <c r="WUI420" s="14"/>
      <c r="WUJ420" s="14"/>
      <c r="WUK420" s="14"/>
      <c r="WUL420" s="14"/>
      <c r="WUM420" s="14"/>
      <c r="WUN420" s="14"/>
      <c r="WUO420" s="14"/>
      <c r="WUP420" s="14"/>
      <c r="WUQ420" s="14"/>
      <c r="WUR420" s="14"/>
      <c r="WUS420" s="14"/>
      <c r="WUT420" s="14"/>
      <c r="WUU420" s="14"/>
      <c r="WUV420" s="14"/>
      <c r="WUW420" s="14"/>
      <c r="WUX420" s="14"/>
      <c r="WUY420" s="14"/>
      <c r="WUZ420" s="14"/>
      <c r="WVA420" s="14"/>
      <c r="WVB420" s="14"/>
      <c r="WVC420" s="14"/>
      <c r="WVD420" s="14"/>
      <c r="WVE420" s="14"/>
      <c r="WVF420" s="14"/>
      <c r="WVG420" s="14"/>
      <c r="WVH420" s="14"/>
      <c r="WVI420" s="14"/>
      <c r="WVJ420" s="14"/>
      <c r="WVK420" s="14"/>
      <c r="WVL420" s="14"/>
      <c r="WVM420" s="14"/>
      <c r="WVN420" s="14"/>
      <c r="WVO420" s="14"/>
      <c r="WVP420" s="14"/>
      <c r="WVQ420" s="14"/>
      <c r="WVR420" s="14"/>
      <c r="WVS420" s="14"/>
      <c r="WVT420" s="14"/>
      <c r="WVU420" s="14"/>
      <c r="WVV420" s="14"/>
      <c r="WVW420" s="14"/>
      <c r="WVX420" s="14"/>
      <c r="WVY420" s="14"/>
      <c r="WVZ420" s="14"/>
      <c r="WWA420" s="14"/>
      <c r="WWB420" s="14"/>
      <c r="WWC420" s="14"/>
      <c r="WWD420" s="14"/>
      <c r="WWE420" s="14"/>
      <c r="WWF420" s="14"/>
      <c r="WWG420" s="14"/>
      <c r="WWH420" s="14"/>
      <c r="WWI420" s="14"/>
      <c r="WWJ420" s="14"/>
      <c r="WWK420" s="14"/>
      <c r="WWL420" s="14"/>
      <c r="WWM420" s="14"/>
      <c r="WWN420" s="14"/>
      <c r="WWO420" s="14"/>
      <c r="WWP420" s="14"/>
      <c r="WWQ420" s="14"/>
      <c r="WWR420" s="14"/>
      <c r="WWS420" s="14"/>
      <c r="WWT420" s="14"/>
      <c r="WWU420" s="14"/>
      <c r="WWV420" s="14"/>
      <c r="WWW420" s="14"/>
      <c r="WWX420" s="14"/>
      <c r="WWY420" s="14"/>
      <c r="WWZ420" s="14"/>
      <c r="WXA420" s="14"/>
      <c r="WXB420" s="14"/>
      <c r="WXC420" s="14"/>
      <c r="WXD420" s="14"/>
      <c r="WXE420" s="14"/>
      <c r="WXF420" s="14"/>
      <c r="WXG420" s="14"/>
      <c r="WXH420" s="14"/>
      <c r="WXI420" s="14"/>
      <c r="WXJ420" s="14"/>
      <c r="WXK420" s="14"/>
      <c r="WXL420" s="14"/>
      <c r="WXM420" s="14"/>
      <c r="WXN420" s="14"/>
      <c r="WXO420" s="14"/>
      <c r="WXP420" s="14"/>
      <c r="WXQ420" s="14"/>
      <c r="WXR420" s="14"/>
      <c r="WXS420" s="14"/>
      <c r="WXT420" s="14"/>
      <c r="WXU420" s="14"/>
      <c r="WXV420" s="14"/>
      <c r="WXW420" s="14"/>
      <c r="WXX420" s="14"/>
      <c r="WXY420" s="14"/>
      <c r="WXZ420" s="14"/>
      <c r="WYA420" s="14"/>
      <c r="WYB420" s="14"/>
      <c r="WYC420" s="14"/>
      <c r="WYD420" s="14"/>
      <c r="WYE420" s="14"/>
      <c r="WYF420" s="14"/>
      <c r="WYG420" s="14"/>
      <c r="WYH420" s="14"/>
      <c r="WYI420" s="14"/>
      <c r="WYJ420" s="14"/>
      <c r="WYK420" s="14"/>
      <c r="WYL420" s="14"/>
      <c r="WYM420" s="14"/>
      <c r="WYN420" s="14"/>
      <c r="WYO420" s="14"/>
      <c r="WYP420" s="14"/>
      <c r="WYQ420" s="14"/>
      <c r="WYR420" s="14"/>
      <c r="WYS420" s="14"/>
      <c r="WYT420" s="14"/>
      <c r="WYU420" s="14"/>
      <c r="WYV420" s="14"/>
      <c r="WYW420" s="14"/>
      <c r="WYX420" s="14"/>
      <c r="WYY420" s="14"/>
      <c r="WYZ420" s="14"/>
      <c r="WZA420" s="14"/>
      <c r="WZB420" s="14"/>
      <c r="WZC420" s="14"/>
      <c r="WZD420" s="14"/>
      <c r="WZE420" s="14"/>
      <c r="WZF420" s="14"/>
      <c r="WZG420" s="14"/>
      <c r="WZH420" s="14"/>
      <c r="WZI420" s="14"/>
      <c r="WZJ420" s="14"/>
      <c r="WZK420" s="14"/>
      <c r="WZL420" s="14"/>
      <c r="WZM420" s="14"/>
      <c r="WZN420" s="14"/>
      <c r="WZO420" s="14"/>
      <c r="WZP420" s="14"/>
      <c r="WZQ420" s="14"/>
      <c r="WZR420" s="14"/>
      <c r="WZS420" s="14"/>
      <c r="WZT420" s="14"/>
      <c r="WZU420" s="14"/>
      <c r="WZV420" s="14"/>
      <c r="WZW420" s="14"/>
      <c r="WZX420" s="14"/>
      <c r="WZY420" s="14"/>
      <c r="WZZ420" s="14"/>
      <c r="XAA420" s="14"/>
      <c r="XAB420" s="14"/>
      <c r="XAC420" s="14"/>
      <c r="XAD420" s="14"/>
      <c r="XAE420" s="14"/>
      <c r="XAF420" s="14"/>
      <c r="XAG420" s="14"/>
      <c r="XAH420" s="14"/>
      <c r="XAI420" s="14"/>
      <c r="XAJ420" s="14"/>
      <c r="XAK420" s="14"/>
      <c r="XAL420" s="14"/>
      <c r="XAM420" s="14"/>
      <c r="XAN420" s="14"/>
      <c r="XAO420" s="14"/>
      <c r="XAP420" s="14"/>
      <c r="XAQ420" s="14"/>
      <c r="XAR420" s="14"/>
      <c r="XAS420" s="14"/>
      <c r="XAT420" s="14"/>
      <c r="XAU420" s="14"/>
      <c r="XAV420" s="14"/>
      <c r="XAW420" s="14"/>
      <c r="XAX420" s="14"/>
      <c r="XAY420" s="14"/>
      <c r="XAZ420" s="14"/>
      <c r="XBA420" s="14"/>
      <c r="XBB420" s="14"/>
      <c r="XBC420" s="14"/>
      <c r="XBD420" s="14"/>
      <c r="XBE420" s="14"/>
      <c r="XBF420" s="14"/>
      <c r="XBG420" s="14"/>
      <c r="XBH420" s="14"/>
      <c r="XBI420" s="14"/>
      <c r="XBJ420" s="14"/>
      <c r="XBK420" s="14"/>
      <c r="XBL420" s="14"/>
      <c r="XBM420" s="14"/>
      <c r="XBN420" s="14"/>
      <c r="XBO420" s="14"/>
      <c r="XBP420" s="14"/>
      <c r="XBQ420" s="14"/>
      <c r="XBR420" s="14"/>
      <c r="XBS420" s="14"/>
      <c r="XBT420" s="14"/>
      <c r="XBU420" s="14"/>
      <c r="XBV420" s="14"/>
      <c r="XBW420" s="14"/>
      <c r="XBX420" s="14"/>
      <c r="XBY420" s="14"/>
      <c r="XBZ420" s="14"/>
      <c r="XCA420" s="14"/>
      <c r="XCB420" s="14"/>
      <c r="XCC420" s="14"/>
      <c r="XCD420" s="14"/>
      <c r="XCE420" s="14"/>
      <c r="XCF420" s="14"/>
      <c r="XCG420" s="14"/>
      <c r="XCH420" s="14"/>
      <c r="XCI420" s="14"/>
      <c r="XCJ420" s="14"/>
      <c r="XCK420" s="14"/>
      <c r="XCL420" s="14"/>
      <c r="XCM420" s="14"/>
      <c r="XCN420" s="14"/>
      <c r="XCO420" s="14"/>
      <c r="XCP420" s="14"/>
      <c r="XCQ420" s="14"/>
      <c r="XCR420" s="14"/>
      <c r="XCS420" s="14"/>
      <c r="XCT420" s="14"/>
      <c r="XCU420" s="14"/>
      <c r="XCV420" s="14"/>
      <c r="XCW420" s="14"/>
      <c r="XCX420" s="14"/>
      <c r="XCY420" s="14"/>
      <c r="XCZ420" s="14"/>
      <c r="XDA420" s="14"/>
      <c r="XDB420" s="14"/>
      <c r="XDC420" s="14"/>
      <c r="XDD420" s="14"/>
      <c r="XDE420" s="14"/>
      <c r="XDF420" s="14"/>
      <c r="XDG420" s="14"/>
      <c r="XDH420" s="14"/>
      <c r="XDI420" s="14"/>
      <c r="XDJ420" s="14"/>
      <c r="XDK420" s="14"/>
      <c r="XDL420" s="14"/>
      <c r="XDM420" s="14"/>
      <c r="XDN420" s="14"/>
      <c r="XDO420" s="14"/>
      <c r="XDP420" s="14"/>
      <c r="XDQ420" s="14"/>
      <c r="XDR420" s="14"/>
      <c r="XDS420" s="14"/>
      <c r="XDT420" s="14"/>
      <c r="XDU420" s="14"/>
      <c r="XDV420" s="14"/>
      <c r="XDW420" s="14"/>
      <c r="XDX420" s="14"/>
      <c r="XDY420" s="14"/>
      <c r="XDZ420" s="14"/>
      <c r="XEA420" s="14"/>
      <c r="XEB420" s="14"/>
      <c r="XEC420" s="14"/>
      <c r="XED420" s="14"/>
      <c r="XEE420" s="14"/>
      <c r="XEF420" s="14"/>
      <c r="XEG420" s="14"/>
      <c r="XEH420" s="14"/>
      <c r="XEI420" s="14"/>
      <c r="XEJ420" s="14"/>
      <c r="XEK420" s="14"/>
      <c r="XEL420" s="14"/>
      <c r="XEM420" s="14"/>
      <c r="XEN420" s="14"/>
      <c r="XEO420" s="14"/>
      <c r="XEP420" s="14"/>
      <c r="XEQ420" s="14"/>
      <c r="XER420" s="14"/>
      <c r="XES420" s="14"/>
      <c r="XET420" s="14"/>
      <c r="XEU420" s="14"/>
      <c r="XEV420" s="14"/>
      <c r="XEW420" s="14"/>
      <c r="XEX420" s="14"/>
      <c r="XEY420" s="14"/>
      <c r="XEZ420" s="14"/>
      <c r="XFA420" s="14"/>
      <c r="XFB420" s="14"/>
      <c r="XFC420" s="14"/>
      <c r="XFD420" s="14"/>
    </row>
    <row r="421" spans="1:164 13283:16384" s="98" customFormat="1">
      <c r="A421" s="92" t="s">
        <v>686</v>
      </c>
      <c r="B421" s="93"/>
      <c r="C421" s="93"/>
      <c r="D421" s="94" t="s">
        <v>687</v>
      </c>
      <c r="E421" s="95"/>
      <c r="F421" s="93"/>
      <c r="G421" s="39"/>
      <c r="H421" s="96"/>
      <c r="I421" s="79"/>
      <c r="J421" s="96"/>
      <c r="K421" s="96"/>
      <c r="L421" s="68"/>
      <c r="M421" s="96"/>
      <c r="N421" s="68"/>
      <c r="O421" s="96"/>
      <c r="P421" s="96"/>
      <c r="Q421" s="97">
        <f>SUM(Q422:Q428)</f>
        <v>10761.58916999388</v>
      </c>
      <c r="R421" s="97">
        <f>SUM(R422:R428)</f>
        <v>1454.2459455422877</v>
      </c>
      <c r="S421" s="97">
        <f>+Q421+R421</f>
        <v>12215.835115536167</v>
      </c>
      <c r="T421" s="14"/>
      <c r="U421" s="14"/>
      <c r="V421" s="116">
        <v>12563.98</v>
      </c>
      <c r="W421" s="14"/>
      <c r="X421" s="120">
        <f t="shared" si="285"/>
        <v>348.14488446383257</v>
      </c>
      <c r="Y421" s="14"/>
      <c r="Z421" s="120"/>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c r="DC421" s="14"/>
      <c r="DD421" s="14"/>
      <c r="DE421" s="14"/>
      <c r="DF421" s="14"/>
      <c r="DG421" s="14"/>
      <c r="DH421" s="14"/>
      <c r="DI421" s="14"/>
      <c r="DJ421" s="14"/>
      <c r="DK421" s="14"/>
      <c r="DL421" s="14"/>
      <c r="DM421" s="14"/>
      <c r="DN421" s="14"/>
      <c r="DO421" s="14"/>
      <c r="DP421" s="14"/>
      <c r="DQ421" s="14"/>
      <c r="DR421" s="14"/>
      <c r="DS421" s="14"/>
      <c r="DT421" s="14"/>
      <c r="DU421" s="14"/>
      <c r="DV421" s="14"/>
      <c r="DW421" s="14"/>
      <c r="DX421" s="14"/>
      <c r="DY421" s="14"/>
      <c r="DZ421" s="14"/>
      <c r="EA421" s="14"/>
      <c r="EB421" s="14"/>
      <c r="EC421" s="14"/>
      <c r="ED421" s="14"/>
      <c r="EE421" s="14"/>
      <c r="EF421" s="14"/>
      <c r="EG421" s="14"/>
      <c r="EH421" s="14"/>
      <c r="EI421" s="14"/>
      <c r="EJ421" s="14"/>
      <c r="EK421" s="14"/>
      <c r="EL421" s="14"/>
      <c r="EM421" s="14"/>
      <c r="EN421" s="14"/>
      <c r="EO421" s="14"/>
      <c r="EP421" s="14"/>
      <c r="EQ421" s="14"/>
      <c r="ER421" s="14"/>
      <c r="ES421" s="14"/>
      <c r="ET421" s="14"/>
      <c r="EU421" s="14"/>
      <c r="EV421" s="14"/>
      <c r="EW421" s="14"/>
      <c r="EX421" s="14"/>
      <c r="EY421" s="14"/>
      <c r="EZ421" s="14"/>
      <c r="FA421" s="14"/>
      <c r="FB421" s="14"/>
      <c r="FC421" s="14"/>
      <c r="FD421" s="14"/>
      <c r="FE421" s="14"/>
      <c r="FF421" s="14"/>
      <c r="FG421" s="14"/>
      <c r="FH421" s="14"/>
      <c r="SPW421" s="14"/>
      <c r="SPX421" s="14"/>
      <c r="SPY421" s="14"/>
      <c r="SPZ421" s="14"/>
      <c r="SQA421" s="14"/>
      <c r="SQB421" s="14"/>
      <c r="SQC421" s="14"/>
      <c r="SQD421" s="14"/>
      <c r="SQE421" s="14"/>
      <c r="SQF421" s="14"/>
      <c r="SQG421" s="14"/>
      <c r="SQH421" s="14"/>
      <c r="SQI421" s="14"/>
      <c r="SQJ421" s="14"/>
      <c r="SQK421" s="14"/>
      <c r="SQL421" s="14"/>
      <c r="SQM421" s="14"/>
      <c r="SQN421" s="14"/>
      <c r="SQO421" s="14"/>
      <c r="SQP421" s="14"/>
      <c r="SQQ421" s="14"/>
      <c r="SQR421" s="14"/>
      <c r="SQS421" s="14"/>
      <c r="SQT421" s="14"/>
      <c r="SQU421" s="14"/>
      <c r="SQV421" s="14"/>
      <c r="SQW421" s="14"/>
      <c r="SQX421" s="14"/>
      <c r="SQY421" s="14"/>
      <c r="SQZ421" s="14"/>
      <c r="SRA421" s="14"/>
      <c r="SRB421" s="14"/>
      <c r="SRC421" s="14"/>
      <c r="SRD421" s="14"/>
      <c r="SRE421" s="14"/>
      <c r="SRF421" s="14"/>
      <c r="SRG421" s="14"/>
      <c r="SRH421" s="14"/>
      <c r="SRI421" s="14"/>
      <c r="SRJ421" s="14"/>
      <c r="SRK421" s="14"/>
      <c r="SRL421" s="14"/>
      <c r="SRM421" s="14"/>
      <c r="SRN421" s="14"/>
      <c r="SRO421" s="14"/>
      <c r="SRP421" s="14"/>
      <c r="SRQ421" s="14"/>
      <c r="SRR421" s="14"/>
      <c r="SRS421" s="14"/>
      <c r="SRT421" s="14"/>
      <c r="SRU421" s="14"/>
      <c r="SRV421" s="14"/>
      <c r="SRW421" s="14"/>
      <c r="SRX421" s="14"/>
      <c r="SRY421" s="14"/>
      <c r="SRZ421" s="14"/>
      <c r="SSA421" s="14"/>
      <c r="SSB421" s="14"/>
      <c r="SSC421" s="14"/>
      <c r="SSD421" s="14"/>
      <c r="SSE421" s="14"/>
      <c r="SSF421" s="14"/>
      <c r="SSG421" s="14"/>
      <c r="SSH421" s="14"/>
      <c r="SSI421" s="14"/>
      <c r="SSJ421" s="14"/>
      <c r="SSK421" s="14"/>
      <c r="SSL421" s="14"/>
      <c r="SSM421" s="14"/>
      <c r="SSN421" s="14"/>
      <c r="SSO421" s="14"/>
      <c r="SSP421" s="14"/>
      <c r="SSQ421" s="14"/>
      <c r="SSR421" s="14"/>
      <c r="SSS421" s="14"/>
      <c r="SST421" s="14"/>
      <c r="SSU421" s="14"/>
      <c r="SSV421" s="14"/>
      <c r="SSW421" s="14"/>
      <c r="SSX421" s="14"/>
      <c r="SSY421" s="14"/>
      <c r="SSZ421" s="14"/>
      <c r="STA421" s="14"/>
      <c r="STB421" s="14"/>
      <c r="STC421" s="14"/>
      <c r="STD421" s="14"/>
      <c r="STE421" s="14"/>
      <c r="STF421" s="14"/>
      <c r="STG421" s="14"/>
      <c r="STH421" s="14"/>
      <c r="STI421" s="14"/>
      <c r="STJ421" s="14"/>
      <c r="STK421" s="14"/>
      <c r="STL421" s="14"/>
      <c r="STM421" s="14"/>
      <c r="STN421" s="14"/>
      <c r="STO421" s="14"/>
      <c r="STP421" s="14"/>
      <c r="STQ421" s="14"/>
      <c r="STR421" s="14"/>
      <c r="STS421" s="14"/>
      <c r="STT421" s="14"/>
      <c r="STU421" s="14"/>
      <c r="STV421" s="14"/>
      <c r="STW421" s="14"/>
      <c r="STX421" s="14"/>
      <c r="STY421" s="14"/>
      <c r="STZ421" s="14"/>
      <c r="SUA421" s="14"/>
      <c r="SUB421" s="14"/>
      <c r="SUC421" s="14"/>
      <c r="SUD421" s="14"/>
      <c r="SUE421" s="14"/>
      <c r="SUF421" s="14"/>
      <c r="SUG421" s="14"/>
      <c r="SUH421" s="14"/>
      <c r="SUI421" s="14"/>
      <c r="SUJ421" s="14"/>
      <c r="SUK421" s="14"/>
      <c r="SUL421" s="14"/>
      <c r="SUM421" s="14"/>
      <c r="SUN421" s="14"/>
      <c r="SUO421" s="14"/>
      <c r="SUP421" s="14"/>
      <c r="SUQ421" s="14"/>
      <c r="SUR421" s="14"/>
      <c r="SUS421" s="14"/>
      <c r="SUT421" s="14"/>
      <c r="SUU421" s="14"/>
      <c r="SUV421" s="14"/>
      <c r="SUW421" s="14"/>
      <c r="SUX421" s="14"/>
      <c r="SUY421" s="14"/>
      <c r="SUZ421" s="14"/>
      <c r="SVA421" s="14"/>
      <c r="SVB421" s="14"/>
      <c r="SVC421" s="14"/>
      <c r="SVD421" s="14"/>
      <c r="SVE421" s="14"/>
      <c r="SVF421" s="14"/>
      <c r="SVG421" s="14"/>
      <c r="SVH421" s="14"/>
      <c r="SVI421" s="14"/>
      <c r="SVJ421" s="14"/>
      <c r="SVK421" s="14"/>
      <c r="SVL421" s="14"/>
      <c r="SVM421" s="14"/>
      <c r="SVN421" s="14"/>
      <c r="SVO421" s="14"/>
      <c r="SVP421" s="14"/>
      <c r="SVQ421" s="14"/>
      <c r="SVR421" s="14"/>
      <c r="SVS421" s="14"/>
      <c r="SVT421" s="14"/>
      <c r="SVU421" s="14"/>
      <c r="SVV421" s="14"/>
      <c r="SVW421" s="14"/>
      <c r="SVX421" s="14"/>
      <c r="SVY421" s="14"/>
      <c r="SVZ421" s="14"/>
      <c r="SWA421" s="14"/>
      <c r="SWB421" s="14"/>
      <c r="SWC421" s="14"/>
      <c r="SWD421" s="14"/>
      <c r="SWE421" s="14"/>
      <c r="SWF421" s="14"/>
      <c r="SWG421" s="14"/>
      <c r="SWH421" s="14"/>
      <c r="SWI421" s="14"/>
      <c r="SWJ421" s="14"/>
      <c r="SWK421" s="14"/>
      <c r="SWL421" s="14"/>
      <c r="SWM421" s="14"/>
      <c r="SWN421" s="14"/>
      <c r="SWO421" s="14"/>
      <c r="SWP421" s="14"/>
      <c r="SWQ421" s="14"/>
      <c r="SWR421" s="14"/>
      <c r="SWS421" s="14"/>
      <c r="SWT421" s="14"/>
      <c r="SWU421" s="14"/>
      <c r="SWV421" s="14"/>
      <c r="SWW421" s="14"/>
      <c r="SWX421" s="14"/>
      <c r="SWY421" s="14"/>
      <c r="SWZ421" s="14"/>
      <c r="SXA421" s="14"/>
      <c r="SXB421" s="14"/>
      <c r="SXC421" s="14"/>
      <c r="SXD421" s="14"/>
      <c r="SXE421" s="14"/>
      <c r="SXF421" s="14"/>
      <c r="SXG421" s="14"/>
      <c r="SXH421" s="14"/>
      <c r="SXI421" s="14"/>
      <c r="SXJ421" s="14"/>
      <c r="SXK421" s="14"/>
      <c r="SXL421" s="14"/>
      <c r="SXM421" s="14"/>
      <c r="SXN421" s="14"/>
      <c r="SXO421" s="14"/>
      <c r="SXP421" s="14"/>
      <c r="SXQ421" s="14"/>
      <c r="SXR421" s="14"/>
      <c r="SXS421" s="14"/>
      <c r="SXT421" s="14"/>
      <c r="SXU421" s="14"/>
      <c r="SXV421" s="14"/>
      <c r="SXW421" s="14"/>
      <c r="SXX421" s="14"/>
      <c r="SXY421" s="14"/>
      <c r="SXZ421" s="14"/>
      <c r="SYA421" s="14"/>
      <c r="SYB421" s="14"/>
      <c r="SYC421" s="14"/>
      <c r="SYD421" s="14"/>
      <c r="SYE421" s="14"/>
      <c r="SYF421" s="14"/>
      <c r="SYG421" s="14"/>
      <c r="SYH421" s="14"/>
      <c r="SYI421" s="14"/>
      <c r="SYJ421" s="14"/>
      <c r="SYK421" s="14"/>
      <c r="SYL421" s="14"/>
      <c r="SYM421" s="14"/>
      <c r="SYN421" s="14"/>
      <c r="SYO421" s="14"/>
      <c r="SYP421" s="14"/>
      <c r="SYQ421" s="14"/>
      <c r="SYR421" s="14"/>
      <c r="SYS421" s="14"/>
      <c r="SYT421" s="14"/>
      <c r="SYU421" s="14"/>
      <c r="SYV421" s="14"/>
      <c r="SYW421" s="14"/>
      <c r="SYX421" s="14"/>
      <c r="SYY421" s="14"/>
      <c r="SYZ421" s="14"/>
      <c r="SZA421" s="14"/>
      <c r="SZB421" s="14"/>
      <c r="SZC421" s="14"/>
      <c r="SZD421" s="14"/>
      <c r="SZE421" s="14"/>
      <c r="SZF421" s="14"/>
      <c r="SZG421" s="14"/>
      <c r="SZH421" s="14"/>
      <c r="SZI421" s="14"/>
      <c r="SZJ421" s="14"/>
      <c r="SZK421" s="14"/>
      <c r="SZL421" s="14"/>
      <c r="SZM421" s="14"/>
      <c r="SZN421" s="14"/>
      <c r="SZO421" s="14"/>
      <c r="SZP421" s="14"/>
      <c r="SZQ421" s="14"/>
      <c r="SZR421" s="14"/>
      <c r="SZS421" s="14"/>
      <c r="SZT421" s="14"/>
      <c r="SZU421" s="14"/>
      <c r="SZV421" s="14"/>
      <c r="SZW421" s="14"/>
      <c r="SZX421" s="14"/>
      <c r="SZY421" s="14"/>
      <c r="SZZ421" s="14"/>
      <c r="TAA421" s="14"/>
      <c r="TAB421" s="14"/>
      <c r="TAC421" s="14"/>
      <c r="TAD421" s="14"/>
      <c r="TAE421" s="14"/>
      <c r="TAF421" s="14"/>
      <c r="TAG421" s="14"/>
      <c r="TAH421" s="14"/>
      <c r="TAI421" s="14"/>
      <c r="TAJ421" s="14"/>
      <c r="TAK421" s="14"/>
      <c r="TAL421" s="14"/>
      <c r="TAM421" s="14"/>
      <c r="TAN421" s="14"/>
      <c r="TAO421" s="14"/>
      <c r="TAP421" s="14"/>
      <c r="TAQ421" s="14"/>
      <c r="TAR421" s="14"/>
      <c r="TAS421" s="14"/>
      <c r="TAT421" s="14"/>
      <c r="TAU421" s="14"/>
      <c r="TAV421" s="14"/>
      <c r="TAW421" s="14"/>
      <c r="TAX421" s="14"/>
      <c r="TAY421" s="14"/>
      <c r="TAZ421" s="14"/>
      <c r="TBA421" s="14"/>
      <c r="TBB421" s="14"/>
      <c r="TBC421" s="14"/>
      <c r="TBD421" s="14"/>
      <c r="TBE421" s="14"/>
      <c r="TBF421" s="14"/>
      <c r="TBG421" s="14"/>
      <c r="TBH421" s="14"/>
      <c r="TBI421" s="14"/>
      <c r="TBJ421" s="14"/>
      <c r="TBK421" s="14"/>
      <c r="TBL421" s="14"/>
      <c r="TBM421" s="14"/>
      <c r="TBN421" s="14"/>
      <c r="TBO421" s="14"/>
      <c r="TBP421" s="14"/>
      <c r="TBQ421" s="14"/>
      <c r="TBR421" s="14"/>
      <c r="TBS421" s="14"/>
      <c r="TBT421" s="14"/>
      <c r="TBU421" s="14"/>
      <c r="TBV421" s="14"/>
      <c r="TBW421" s="14"/>
      <c r="TBX421" s="14"/>
      <c r="TBY421" s="14"/>
      <c r="TBZ421" s="14"/>
      <c r="TCA421" s="14"/>
      <c r="TCB421" s="14"/>
      <c r="TCC421" s="14"/>
      <c r="TCD421" s="14"/>
      <c r="TCE421" s="14"/>
      <c r="TCF421" s="14"/>
      <c r="TCG421" s="14"/>
      <c r="TCH421" s="14"/>
      <c r="TCI421" s="14"/>
      <c r="TCJ421" s="14"/>
      <c r="TCK421" s="14"/>
      <c r="TCL421" s="14"/>
      <c r="TCM421" s="14"/>
      <c r="TCN421" s="14"/>
      <c r="TCO421" s="14"/>
      <c r="TCP421" s="14"/>
      <c r="TCQ421" s="14"/>
      <c r="TCR421" s="14"/>
      <c r="TCS421" s="14"/>
      <c r="TCT421" s="14"/>
      <c r="TCU421" s="14"/>
      <c r="TCV421" s="14"/>
      <c r="TCW421" s="14"/>
      <c r="TCX421" s="14"/>
      <c r="TCY421" s="14"/>
      <c r="TCZ421" s="14"/>
      <c r="TDA421" s="14"/>
      <c r="TDB421" s="14"/>
      <c r="TDC421" s="14"/>
      <c r="TDD421" s="14"/>
      <c r="TDE421" s="14"/>
      <c r="TDF421" s="14"/>
      <c r="TDG421" s="14"/>
      <c r="TDH421" s="14"/>
      <c r="TDI421" s="14"/>
      <c r="TDJ421" s="14"/>
      <c r="TDK421" s="14"/>
      <c r="TDL421" s="14"/>
      <c r="TDM421" s="14"/>
      <c r="TDN421" s="14"/>
      <c r="TDO421" s="14"/>
      <c r="TDP421" s="14"/>
      <c r="TDQ421" s="14"/>
      <c r="TDR421" s="14"/>
      <c r="TDS421" s="14"/>
      <c r="TDT421" s="14"/>
      <c r="TDU421" s="14"/>
      <c r="TDV421" s="14"/>
      <c r="TDW421" s="14"/>
      <c r="TDX421" s="14"/>
      <c r="TDY421" s="14"/>
      <c r="TDZ421" s="14"/>
      <c r="TEA421" s="14"/>
      <c r="TEB421" s="14"/>
      <c r="TEC421" s="14"/>
      <c r="TED421" s="14"/>
      <c r="TEE421" s="14"/>
      <c r="TEF421" s="14"/>
      <c r="TEG421" s="14"/>
      <c r="TEH421" s="14"/>
      <c r="TEI421" s="14"/>
      <c r="TEJ421" s="14"/>
      <c r="TEK421" s="14"/>
      <c r="TEL421" s="14"/>
      <c r="TEM421" s="14"/>
      <c r="TEN421" s="14"/>
      <c r="TEO421" s="14"/>
      <c r="TEP421" s="14"/>
      <c r="TEQ421" s="14"/>
      <c r="TER421" s="14"/>
      <c r="TES421" s="14"/>
      <c r="TET421" s="14"/>
      <c r="TEU421" s="14"/>
      <c r="TEV421" s="14"/>
      <c r="TEW421" s="14"/>
      <c r="TEX421" s="14"/>
      <c r="TEY421" s="14"/>
      <c r="TEZ421" s="14"/>
      <c r="TFA421" s="14"/>
      <c r="TFB421" s="14"/>
      <c r="TFC421" s="14"/>
      <c r="TFD421" s="14"/>
      <c r="TFE421" s="14"/>
      <c r="TFF421" s="14"/>
      <c r="TFG421" s="14"/>
      <c r="TFH421" s="14"/>
      <c r="TFI421" s="14"/>
      <c r="TFJ421" s="14"/>
      <c r="TFK421" s="14"/>
      <c r="TFL421" s="14"/>
      <c r="TFM421" s="14"/>
      <c r="TFN421" s="14"/>
      <c r="TFO421" s="14"/>
      <c r="TFP421" s="14"/>
      <c r="TFQ421" s="14"/>
      <c r="TFR421" s="14"/>
      <c r="TFS421" s="14"/>
      <c r="TFT421" s="14"/>
      <c r="TFU421" s="14"/>
      <c r="TFV421" s="14"/>
      <c r="TFW421" s="14"/>
      <c r="TFX421" s="14"/>
      <c r="TFY421" s="14"/>
      <c r="TFZ421" s="14"/>
      <c r="TGA421" s="14"/>
      <c r="TGB421" s="14"/>
      <c r="TGC421" s="14"/>
      <c r="TGD421" s="14"/>
      <c r="TGE421" s="14"/>
      <c r="TGF421" s="14"/>
      <c r="TGG421" s="14"/>
      <c r="TGH421" s="14"/>
      <c r="TGI421" s="14"/>
      <c r="TGJ421" s="14"/>
      <c r="TGK421" s="14"/>
      <c r="TGL421" s="14"/>
      <c r="TGM421" s="14"/>
      <c r="TGN421" s="14"/>
      <c r="TGO421" s="14"/>
      <c r="TGP421" s="14"/>
      <c r="TGQ421" s="14"/>
      <c r="TGR421" s="14"/>
      <c r="TGS421" s="14"/>
      <c r="TGT421" s="14"/>
      <c r="TGU421" s="14"/>
      <c r="TGV421" s="14"/>
      <c r="TGW421" s="14"/>
      <c r="TGX421" s="14"/>
      <c r="TGY421" s="14"/>
      <c r="TGZ421" s="14"/>
      <c r="THA421" s="14"/>
      <c r="THB421" s="14"/>
      <c r="THC421" s="14"/>
      <c r="THD421" s="14"/>
      <c r="THE421" s="14"/>
      <c r="THF421" s="14"/>
      <c r="THG421" s="14"/>
      <c r="THH421" s="14"/>
      <c r="THI421" s="14"/>
      <c r="THJ421" s="14"/>
      <c r="THK421" s="14"/>
      <c r="THL421" s="14"/>
      <c r="THM421" s="14"/>
      <c r="THN421" s="14"/>
      <c r="THO421" s="14"/>
      <c r="THP421" s="14"/>
      <c r="THQ421" s="14"/>
      <c r="THR421" s="14"/>
      <c r="THS421" s="14"/>
      <c r="THT421" s="14"/>
      <c r="THU421" s="14"/>
      <c r="THV421" s="14"/>
      <c r="THW421" s="14"/>
      <c r="THX421" s="14"/>
      <c r="THY421" s="14"/>
      <c r="THZ421" s="14"/>
      <c r="TIA421" s="14"/>
      <c r="TIB421" s="14"/>
      <c r="TIC421" s="14"/>
      <c r="TID421" s="14"/>
      <c r="TIE421" s="14"/>
      <c r="TIF421" s="14"/>
      <c r="TIG421" s="14"/>
      <c r="TIH421" s="14"/>
      <c r="TII421" s="14"/>
      <c r="TIJ421" s="14"/>
      <c r="TIK421" s="14"/>
      <c r="TIL421" s="14"/>
      <c r="TIM421" s="14"/>
      <c r="TIN421" s="14"/>
      <c r="TIO421" s="14"/>
      <c r="TIP421" s="14"/>
      <c r="TIQ421" s="14"/>
      <c r="TIR421" s="14"/>
      <c r="TIS421" s="14"/>
      <c r="TIT421" s="14"/>
      <c r="TIU421" s="14"/>
      <c r="TIV421" s="14"/>
      <c r="TIW421" s="14"/>
      <c r="TIX421" s="14"/>
      <c r="TIY421" s="14"/>
      <c r="TIZ421" s="14"/>
      <c r="TJA421" s="14"/>
      <c r="TJB421" s="14"/>
      <c r="TJC421" s="14"/>
      <c r="TJD421" s="14"/>
      <c r="TJE421" s="14"/>
      <c r="TJF421" s="14"/>
      <c r="TJG421" s="14"/>
      <c r="TJH421" s="14"/>
      <c r="TJI421" s="14"/>
      <c r="TJJ421" s="14"/>
      <c r="TJK421" s="14"/>
      <c r="TJL421" s="14"/>
      <c r="TJM421" s="14"/>
      <c r="TJN421" s="14"/>
      <c r="TJO421" s="14"/>
      <c r="TJP421" s="14"/>
      <c r="TJQ421" s="14"/>
      <c r="TJR421" s="14"/>
      <c r="TJS421" s="14"/>
      <c r="TJT421" s="14"/>
      <c r="TJU421" s="14"/>
      <c r="TJV421" s="14"/>
      <c r="TJW421" s="14"/>
      <c r="TJX421" s="14"/>
      <c r="TJY421" s="14"/>
      <c r="TJZ421" s="14"/>
      <c r="TKA421" s="14"/>
      <c r="TKB421" s="14"/>
      <c r="TKC421" s="14"/>
      <c r="TKD421" s="14"/>
      <c r="TKE421" s="14"/>
      <c r="TKF421" s="14"/>
      <c r="TKG421" s="14"/>
      <c r="TKH421" s="14"/>
      <c r="TKI421" s="14"/>
      <c r="TKJ421" s="14"/>
      <c r="TKK421" s="14"/>
      <c r="TKL421" s="14"/>
      <c r="TKM421" s="14"/>
      <c r="TKN421" s="14"/>
      <c r="TKO421" s="14"/>
      <c r="TKP421" s="14"/>
      <c r="TKQ421" s="14"/>
      <c r="TKR421" s="14"/>
      <c r="TKS421" s="14"/>
      <c r="TKT421" s="14"/>
      <c r="TKU421" s="14"/>
      <c r="TKV421" s="14"/>
      <c r="TKW421" s="14"/>
      <c r="TKX421" s="14"/>
      <c r="TKY421" s="14"/>
      <c r="TKZ421" s="14"/>
      <c r="TLA421" s="14"/>
      <c r="TLB421" s="14"/>
      <c r="TLC421" s="14"/>
      <c r="TLD421" s="14"/>
      <c r="TLE421" s="14"/>
      <c r="TLF421" s="14"/>
      <c r="TLG421" s="14"/>
      <c r="TLH421" s="14"/>
      <c r="TLI421" s="14"/>
      <c r="TLJ421" s="14"/>
      <c r="TLK421" s="14"/>
      <c r="TLL421" s="14"/>
      <c r="TLM421" s="14"/>
      <c r="TLN421" s="14"/>
      <c r="TLO421" s="14"/>
      <c r="TLP421" s="14"/>
      <c r="TLQ421" s="14"/>
      <c r="TLR421" s="14"/>
      <c r="TLS421" s="14"/>
      <c r="TLT421" s="14"/>
      <c r="TLU421" s="14"/>
      <c r="TLV421" s="14"/>
      <c r="TLW421" s="14"/>
      <c r="TLX421" s="14"/>
      <c r="TLY421" s="14"/>
      <c r="TLZ421" s="14"/>
      <c r="TMA421" s="14"/>
      <c r="TMB421" s="14"/>
      <c r="TMC421" s="14"/>
      <c r="TMD421" s="14"/>
      <c r="TME421" s="14"/>
      <c r="TMF421" s="14"/>
      <c r="TMG421" s="14"/>
      <c r="TMH421" s="14"/>
      <c r="TMI421" s="14"/>
      <c r="TMJ421" s="14"/>
      <c r="TMK421" s="14"/>
      <c r="TML421" s="14"/>
      <c r="TMM421" s="14"/>
      <c r="TMN421" s="14"/>
      <c r="TMO421" s="14"/>
      <c r="TMP421" s="14"/>
      <c r="TMQ421" s="14"/>
      <c r="TMR421" s="14"/>
      <c r="TMS421" s="14"/>
      <c r="TMT421" s="14"/>
      <c r="TMU421" s="14"/>
      <c r="TMV421" s="14"/>
      <c r="TMW421" s="14"/>
      <c r="TMX421" s="14"/>
      <c r="TMY421" s="14"/>
      <c r="TMZ421" s="14"/>
      <c r="TNA421" s="14"/>
      <c r="TNB421" s="14"/>
      <c r="TNC421" s="14"/>
      <c r="TND421" s="14"/>
      <c r="TNE421" s="14"/>
      <c r="TNF421" s="14"/>
      <c r="TNG421" s="14"/>
      <c r="TNH421" s="14"/>
      <c r="TNI421" s="14"/>
      <c r="TNJ421" s="14"/>
      <c r="TNK421" s="14"/>
      <c r="TNL421" s="14"/>
      <c r="TNM421" s="14"/>
      <c r="TNN421" s="14"/>
      <c r="TNO421" s="14"/>
      <c r="TNP421" s="14"/>
      <c r="TNQ421" s="14"/>
      <c r="TNR421" s="14"/>
      <c r="TNS421" s="14"/>
      <c r="TNT421" s="14"/>
      <c r="TNU421" s="14"/>
      <c r="TNV421" s="14"/>
      <c r="TNW421" s="14"/>
      <c r="TNX421" s="14"/>
      <c r="TNY421" s="14"/>
      <c r="TNZ421" s="14"/>
      <c r="TOA421" s="14"/>
      <c r="TOB421" s="14"/>
      <c r="TOC421" s="14"/>
      <c r="TOD421" s="14"/>
      <c r="TOE421" s="14"/>
      <c r="TOF421" s="14"/>
      <c r="TOG421" s="14"/>
      <c r="TOH421" s="14"/>
      <c r="TOI421" s="14"/>
      <c r="TOJ421" s="14"/>
      <c r="TOK421" s="14"/>
      <c r="TOL421" s="14"/>
      <c r="TOM421" s="14"/>
      <c r="TON421" s="14"/>
      <c r="TOO421" s="14"/>
      <c r="TOP421" s="14"/>
      <c r="TOQ421" s="14"/>
      <c r="TOR421" s="14"/>
      <c r="TOS421" s="14"/>
      <c r="TOT421" s="14"/>
      <c r="TOU421" s="14"/>
      <c r="TOV421" s="14"/>
      <c r="TOW421" s="14"/>
      <c r="TOX421" s="14"/>
      <c r="TOY421" s="14"/>
      <c r="TOZ421" s="14"/>
      <c r="TPA421" s="14"/>
      <c r="TPB421" s="14"/>
      <c r="TPC421" s="14"/>
      <c r="TPD421" s="14"/>
      <c r="TPE421" s="14"/>
      <c r="TPF421" s="14"/>
      <c r="TPG421" s="14"/>
      <c r="TPH421" s="14"/>
      <c r="TPI421" s="14"/>
      <c r="TPJ421" s="14"/>
      <c r="TPK421" s="14"/>
      <c r="TPL421" s="14"/>
      <c r="TPM421" s="14"/>
      <c r="TPN421" s="14"/>
      <c r="TPO421" s="14"/>
      <c r="TPP421" s="14"/>
      <c r="TPQ421" s="14"/>
      <c r="TPR421" s="14"/>
      <c r="TPS421" s="14"/>
      <c r="TPT421" s="14"/>
      <c r="TPU421" s="14"/>
      <c r="TPV421" s="14"/>
      <c r="TPW421" s="14"/>
      <c r="TPX421" s="14"/>
      <c r="TPY421" s="14"/>
      <c r="TPZ421" s="14"/>
      <c r="TQA421" s="14"/>
      <c r="TQB421" s="14"/>
      <c r="TQC421" s="14"/>
      <c r="TQD421" s="14"/>
      <c r="TQE421" s="14"/>
      <c r="TQF421" s="14"/>
      <c r="TQG421" s="14"/>
      <c r="TQH421" s="14"/>
      <c r="TQI421" s="14"/>
      <c r="TQJ421" s="14"/>
      <c r="TQK421" s="14"/>
      <c r="TQL421" s="14"/>
      <c r="TQM421" s="14"/>
      <c r="TQN421" s="14"/>
      <c r="TQO421" s="14"/>
      <c r="TQP421" s="14"/>
      <c r="TQQ421" s="14"/>
      <c r="TQR421" s="14"/>
      <c r="TQS421" s="14"/>
      <c r="TQT421" s="14"/>
      <c r="TQU421" s="14"/>
      <c r="TQV421" s="14"/>
      <c r="TQW421" s="14"/>
      <c r="TQX421" s="14"/>
      <c r="TQY421" s="14"/>
      <c r="TQZ421" s="14"/>
      <c r="TRA421" s="14"/>
      <c r="TRB421" s="14"/>
      <c r="TRC421" s="14"/>
      <c r="TRD421" s="14"/>
      <c r="TRE421" s="14"/>
      <c r="TRF421" s="14"/>
      <c r="TRG421" s="14"/>
      <c r="TRH421" s="14"/>
      <c r="TRI421" s="14"/>
      <c r="TRJ421" s="14"/>
      <c r="TRK421" s="14"/>
      <c r="TRL421" s="14"/>
      <c r="TRM421" s="14"/>
      <c r="TRN421" s="14"/>
      <c r="TRO421" s="14"/>
      <c r="TRP421" s="14"/>
      <c r="TRQ421" s="14"/>
      <c r="TRR421" s="14"/>
      <c r="TRS421" s="14"/>
      <c r="TRT421" s="14"/>
      <c r="TRU421" s="14"/>
      <c r="TRV421" s="14"/>
      <c r="TRW421" s="14"/>
      <c r="TRX421" s="14"/>
      <c r="TRY421" s="14"/>
      <c r="TRZ421" s="14"/>
      <c r="TSA421" s="14"/>
      <c r="TSB421" s="14"/>
      <c r="TSC421" s="14"/>
      <c r="TSD421" s="14"/>
      <c r="TSE421" s="14"/>
      <c r="TSF421" s="14"/>
      <c r="TSG421" s="14"/>
      <c r="TSH421" s="14"/>
      <c r="TSI421" s="14"/>
      <c r="TSJ421" s="14"/>
      <c r="TSK421" s="14"/>
      <c r="TSL421" s="14"/>
      <c r="TSM421" s="14"/>
      <c r="TSN421" s="14"/>
      <c r="TSO421" s="14"/>
      <c r="TSP421" s="14"/>
      <c r="TSQ421" s="14"/>
      <c r="TSR421" s="14"/>
      <c r="TSS421" s="14"/>
      <c r="TST421" s="14"/>
      <c r="TSU421" s="14"/>
      <c r="TSV421" s="14"/>
      <c r="TSW421" s="14"/>
      <c r="TSX421" s="14"/>
      <c r="TSY421" s="14"/>
      <c r="TSZ421" s="14"/>
      <c r="TTA421" s="14"/>
      <c r="TTB421" s="14"/>
      <c r="TTC421" s="14"/>
      <c r="TTD421" s="14"/>
      <c r="TTE421" s="14"/>
      <c r="TTF421" s="14"/>
      <c r="TTG421" s="14"/>
      <c r="TTH421" s="14"/>
      <c r="TTI421" s="14"/>
      <c r="TTJ421" s="14"/>
      <c r="TTK421" s="14"/>
      <c r="TTL421" s="14"/>
      <c r="TTM421" s="14"/>
      <c r="TTN421" s="14"/>
      <c r="TTO421" s="14"/>
      <c r="TTP421" s="14"/>
      <c r="TTQ421" s="14"/>
      <c r="TTR421" s="14"/>
      <c r="TTS421" s="14"/>
      <c r="TTT421" s="14"/>
      <c r="TTU421" s="14"/>
      <c r="TTV421" s="14"/>
      <c r="TTW421" s="14"/>
      <c r="TTX421" s="14"/>
      <c r="TTY421" s="14"/>
      <c r="TTZ421" s="14"/>
      <c r="TUA421" s="14"/>
      <c r="TUB421" s="14"/>
      <c r="TUC421" s="14"/>
      <c r="TUD421" s="14"/>
      <c r="TUE421" s="14"/>
      <c r="TUF421" s="14"/>
      <c r="TUG421" s="14"/>
      <c r="TUH421" s="14"/>
      <c r="TUI421" s="14"/>
      <c r="TUJ421" s="14"/>
      <c r="TUK421" s="14"/>
      <c r="TUL421" s="14"/>
      <c r="TUM421" s="14"/>
      <c r="TUN421" s="14"/>
      <c r="TUO421" s="14"/>
      <c r="TUP421" s="14"/>
      <c r="TUQ421" s="14"/>
      <c r="TUR421" s="14"/>
      <c r="TUS421" s="14"/>
      <c r="TUT421" s="14"/>
      <c r="TUU421" s="14"/>
      <c r="TUV421" s="14"/>
      <c r="TUW421" s="14"/>
      <c r="TUX421" s="14"/>
      <c r="TUY421" s="14"/>
      <c r="TUZ421" s="14"/>
      <c r="TVA421" s="14"/>
      <c r="TVB421" s="14"/>
      <c r="TVC421" s="14"/>
      <c r="TVD421" s="14"/>
      <c r="TVE421" s="14"/>
      <c r="TVF421" s="14"/>
      <c r="TVG421" s="14"/>
      <c r="TVH421" s="14"/>
      <c r="TVI421" s="14"/>
      <c r="TVJ421" s="14"/>
      <c r="TVK421" s="14"/>
      <c r="TVL421" s="14"/>
      <c r="TVM421" s="14"/>
      <c r="TVN421" s="14"/>
      <c r="TVO421" s="14"/>
      <c r="TVP421" s="14"/>
      <c r="TVQ421" s="14"/>
      <c r="TVR421" s="14"/>
      <c r="TVS421" s="14"/>
      <c r="TVT421" s="14"/>
      <c r="TVU421" s="14"/>
      <c r="TVV421" s="14"/>
      <c r="TVW421" s="14"/>
      <c r="TVX421" s="14"/>
      <c r="TVY421" s="14"/>
      <c r="TVZ421" s="14"/>
      <c r="TWA421" s="14"/>
      <c r="TWB421" s="14"/>
      <c r="TWC421" s="14"/>
      <c r="TWD421" s="14"/>
      <c r="TWE421" s="14"/>
      <c r="TWF421" s="14"/>
      <c r="TWG421" s="14"/>
      <c r="TWH421" s="14"/>
      <c r="TWI421" s="14"/>
      <c r="TWJ421" s="14"/>
      <c r="TWK421" s="14"/>
      <c r="TWL421" s="14"/>
      <c r="TWM421" s="14"/>
      <c r="TWN421" s="14"/>
      <c r="TWO421" s="14"/>
      <c r="TWP421" s="14"/>
      <c r="TWQ421" s="14"/>
      <c r="TWR421" s="14"/>
      <c r="TWS421" s="14"/>
      <c r="TWT421" s="14"/>
      <c r="TWU421" s="14"/>
      <c r="TWV421" s="14"/>
      <c r="TWW421" s="14"/>
      <c r="TWX421" s="14"/>
      <c r="TWY421" s="14"/>
      <c r="TWZ421" s="14"/>
      <c r="TXA421" s="14"/>
      <c r="TXB421" s="14"/>
      <c r="TXC421" s="14"/>
      <c r="TXD421" s="14"/>
      <c r="TXE421" s="14"/>
      <c r="TXF421" s="14"/>
      <c r="TXG421" s="14"/>
      <c r="TXH421" s="14"/>
      <c r="TXI421" s="14"/>
      <c r="TXJ421" s="14"/>
      <c r="TXK421" s="14"/>
      <c r="TXL421" s="14"/>
      <c r="TXM421" s="14"/>
      <c r="TXN421" s="14"/>
      <c r="TXO421" s="14"/>
      <c r="TXP421" s="14"/>
      <c r="TXQ421" s="14"/>
      <c r="TXR421" s="14"/>
      <c r="TXS421" s="14"/>
      <c r="TXT421" s="14"/>
      <c r="TXU421" s="14"/>
      <c r="TXV421" s="14"/>
      <c r="TXW421" s="14"/>
      <c r="TXX421" s="14"/>
      <c r="TXY421" s="14"/>
      <c r="TXZ421" s="14"/>
      <c r="TYA421" s="14"/>
      <c r="TYB421" s="14"/>
      <c r="TYC421" s="14"/>
      <c r="TYD421" s="14"/>
      <c r="TYE421" s="14"/>
      <c r="TYF421" s="14"/>
      <c r="TYG421" s="14"/>
      <c r="TYH421" s="14"/>
      <c r="TYI421" s="14"/>
      <c r="TYJ421" s="14"/>
      <c r="TYK421" s="14"/>
      <c r="TYL421" s="14"/>
      <c r="TYM421" s="14"/>
      <c r="TYN421" s="14"/>
      <c r="TYO421" s="14"/>
      <c r="TYP421" s="14"/>
      <c r="TYQ421" s="14"/>
      <c r="TYR421" s="14"/>
      <c r="TYS421" s="14"/>
      <c r="TYT421" s="14"/>
      <c r="TYU421" s="14"/>
      <c r="TYV421" s="14"/>
      <c r="TYW421" s="14"/>
      <c r="TYX421" s="14"/>
      <c r="TYY421" s="14"/>
      <c r="TYZ421" s="14"/>
      <c r="TZA421" s="14"/>
      <c r="TZB421" s="14"/>
      <c r="TZC421" s="14"/>
      <c r="TZD421" s="14"/>
      <c r="TZE421" s="14"/>
      <c r="TZF421" s="14"/>
      <c r="TZG421" s="14"/>
      <c r="TZH421" s="14"/>
      <c r="TZI421" s="14"/>
      <c r="TZJ421" s="14"/>
      <c r="TZK421" s="14"/>
      <c r="TZL421" s="14"/>
      <c r="TZM421" s="14"/>
      <c r="TZN421" s="14"/>
      <c r="TZO421" s="14"/>
      <c r="TZP421" s="14"/>
      <c r="TZQ421" s="14"/>
      <c r="TZR421" s="14"/>
      <c r="TZS421" s="14"/>
      <c r="TZT421" s="14"/>
      <c r="TZU421" s="14"/>
      <c r="TZV421" s="14"/>
      <c r="TZW421" s="14"/>
      <c r="TZX421" s="14"/>
      <c r="TZY421" s="14"/>
      <c r="TZZ421" s="14"/>
      <c r="UAA421" s="14"/>
      <c r="UAB421" s="14"/>
      <c r="UAC421" s="14"/>
      <c r="UAD421" s="14"/>
      <c r="UAE421" s="14"/>
      <c r="UAF421" s="14"/>
      <c r="UAG421" s="14"/>
      <c r="UAH421" s="14"/>
      <c r="UAI421" s="14"/>
      <c r="UAJ421" s="14"/>
      <c r="UAK421" s="14"/>
      <c r="UAL421" s="14"/>
      <c r="UAM421" s="14"/>
      <c r="UAN421" s="14"/>
      <c r="UAO421" s="14"/>
      <c r="UAP421" s="14"/>
      <c r="UAQ421" s="14"/>
      <c r="UAR421" s="14"/>
      <c r="UAS421" s="14"/>
      <c r="UAT421" s="14"/>
      <c r="UAU421" s="14"/>
      <c r="UAV421" s="14"/>
      <c r="UAW421" s="14"/>
      <c r="UAX421" s="14"/>
      <c r="UAY421" s="14"/>
      <c r="UAZ421" s="14"/>
      <c r="UBA421" s="14"/>
      <c r="UBB421" s="14"/>
      <c r="UBC421" s="14"/>
      <c r="UBD421" s="14"/>
      <c r="UBE421" s="14"/>
      <c r="UBF421" s="14"/>
      <c r="UBG421" s="14"/>
      <c r="UBH421" s="14"/>
      <c r="UBI421" s="14"/>
      <c r="UBJ421" s="14"/>
      <c r="UBK421" s="14"/>
      <c r="UBL421" s="14"/>
      <c r="UBM421" s="14"/>
      <c r="UBN421" s="14"/>
      <c r="UBO421" s="14"/>
      <c r="UBP421" s="14"/>
      <c r="UBQ421" s="14"/>
      <c r="UBR421" s="14"/>
      <c r="UBS421" s="14"/>
      <c r="UBT421" s="14"/>
      <c r="UBU421" s="14"/>
      <c r="UBV421" s="14"/>
      <c r="UBW421" s="14"/>
      <c r="UBX421" s="14"/>
      <c r="UBY421" s="14"/>
      <c r="UBZ421" s="14"/>
      <c r="UCA421" s="14"/>
      <c r="UCB421" s="14"/>
      <c r="UCC421" s="14"/>
      <c r="UCD421" s="14"/>
      <c r="UCE421" s="14"/>
      <c r="UCF421" s="14"/>
      <c r="UCG421" s="14"/>
      <c r="UCH421" s="14"/>
      <c r="UCI421" s="14"/>
      <c r="UCJ421" s="14"/>
      <c r="UCK421" s="14"/>
      <c r="UCL421" s="14"/>
      <c r="UCM421" s="14"/>
      <c r="UCN421" s="14"/>
      <c r="UCO421" s="14"/>
      <c r="UCP421" s="14"/>
      <c r="UCQ421" s="14"/>
      <c r="UCR421" s="14"/>
      <c r="UCS421" s="14"/>
      <c r="UCT421" s="14"/>
      <c r="UCU421" s="14"/>
      <c r="UCV421" s="14"/>
      <c r="UCW421" s="14"/>
      <c r="UCX421" s="14"/>
      <c r="UCY421" s="14"/>
      <c r="UCZ421" s="14"/>
      <c r="UDA421" s="14"/>
      <c r="UDB421" s="14"/>
      <c r="UDC421" s="14"/>
      <c r="UDD421" s="14"/>
      <c r="UDE421" s="14"/>
      <c r="UDF421" s="14"/>
      <c r="UDG421" s="14"/>
      <c r="UDH421" s="14"/>
      <c r="UDI421" s="14"/>
      <c r="UDJ421" s="14"/>
      <c r="UDK421" s="14"/>
      <c r="UDL421" s="14"/>
      <c r="UDM421" s="14"/>
      <c r="UDN421" s="14"/>
      <c r="UDO421" s="14"/>
      <c r="UDP421" s="14"/>
      <c r="UDQ421" s="14"/>
      <c r="UDR421" s="14"/>
      <c r="UDS421" s="14"/>
      <c r="UDT421" s="14"/>
      <c r="UDU421" s="14"/>
      <c r="UDV421" s="14"/>
      <c r="UDW421" s="14"/>
      <c r="UDX421" s="14"/>
      <c r="UDY421" s="14"/>
      <c r="UDZ421" s="14"/>
      <c r="UEA421" s="14"/>
      <c r="UEB421" s="14"/>
      <c r="UEC421" s="14"/>
      <c r="UED421" s="14"/>
      <c r="UEE421" s="14"/>
      <c r="UEF421" s="14"/>
      <c r="UEG421" s="14"/>
      <c r="UEH421" s="14"/>
      <c r="UEI421" s="14"/>
      <c r="UEJ421" s="14"/>
      <c r="UEK421" s="14"/>
      <c r="UEL421" s="14"/>
      <c r="UEM421" s="14"/>
      <c r="UEN421" s="14"/>
      <c r="UEO421" s="14"/>
      <c r="UEP421" s="14"/>
      <c r="UEQ421" s="14"/>
      <c r="UER421" s="14"/>
      <c r="UES421" s="14"/>
      <c r="UET421" s="14"/>
      <c r="UEU421" s="14"/>
      <c r="UEV421" s="14"/>
      <c r="UEW421" s="14"/>
      <c r="UEX421" s="14"/>
      <c r="UEY421" s="14"/>
      <c r="UEZ421" s="14"/>
      <c r="UFA421" s="14"/>
      <c r="UFB421" s="14"/>
      <c r="UFC421" s="14"/>
      <c r="UFD421" s="14"/>
      <c r="UFE421" s="14"/>
      <c r="UFF421" s="14"/>
      <c r="UFG421" s="14"/>
      <c r="UFH421" s="14"/>
      <c r="UFI421" s="14"/>
      <c r="UFJ421" s="14"/>
      <c r="UFK421" s="14"/>
      <c r="UFL421" s="14"/>
      <c r="UFM421" s="14"/>
      <c r="UFN421" s="14"/>
      <c r="UFO421" s="14"/>
      <c r="UFP421" s="14"/>
      <c r="UFQ421" s="14"/>
      <c r="UFR421" s="14"/>
      <c r="UFS421" s="14"/>
      <c r="UFT421" s="14"/>
      <c r="UFU421" s="14"/>
      <c r="UFV421" s="14"/>
      <c r="UFW421" s="14"/>
      <c r="UFX421" s="14"/>
      <c r="UFY421" s="14"/>
      <c r="UFZ421" s="14"/>
      <c r="UGA421" s="14"/>
      <c r="UGB421" s="14"/>
      <c r="UGC421" s="14"/>
      <c r="UGD421" s="14"/>
      <c r="UGE421" s="14"/>
      <c r="UGF421" s="14"/>
      <c r="UGG421" s="14"/>
      <c r="UGH421" s="14"/>
      <c r="UGI421" s="14"/>
      <c r="UGJ421" s="14"/>
      <c r="UGK421" s="14"/>
      <c r="UGL421" s="14"/>
      <c r="UGM421" s="14"/>
      <c r="UGN421" s="14"/>
      <c r="UGO421" s="14"/>
      <c r="UGP421" s="14"/>
      <c r="UGQ421" s="14"/>
      <c r="UGR421" s="14"/>
      <c r="UGS421" s="14"/>
      <c r="UGT421" s="14"/>
      <c r="UGU421" s="14"/>
      <c r="UGV421" s="14"/>
      <c r="UGW421" s="14"/>
      <c r="UGX421" s="14"/>
      <c r="UGY421" s="14"/>
      <c r="UGZ421" s="14"/>
      <c r="UHA421" s="14"/>
      <c r="UHB421" s="14"/>
      <c r="UHC421" s="14"/>
      <c r="UHD421" s="14"/>
      <c r="UHE421" s="14"/>
      <c r="UHF421" s="14"/>
      <c r="UHG421" s="14"/>
      <c r="UHH421" s="14"/>
      <c r="UHI421" s="14"/>
      <c r="UHJ421" s="14"/>
      <c r="UHK421" s="14"/>
      <c r="UHL421" s="14"/>
      <c r="UHM421" s="14"/>
      <c r="UHN421" s="14"/>
      <c r="UHO421" s="14"/>
      <c r="UHP421" s="14"/>
      <c r="UHQ421" s="14"/>
      <c r="UHR421" s="14"/>
      <c r="UHS421" s="14"/>
      <c r="UHT421" s="14"/>
      <c r="UHU421" s="14"/>
      <c r="UHV421" s="14"/>
      <c r="UHW421" s="14"/>
      <c r="UHX421" s="14"/>
      <c r="UHY421" s="14"/>
      <c r="UHZ421" s="14"/>
      <c r="UIA421" s="14"/>
      <c r="UIB421" s="14"/>
      <c r="UIC421" s="14"/>
      <c r="UID421" s="14"/>
      <c r="UIE421" s="14"/>
      <c r="UIF421" s="14"/>
      <c r="UIG421" s="14"/>
      <c r="UIH421" s="14"/>
      <c r="UII421" s="14"/>
      <c r="UIJ421" s="14"/>
      <c r="UIK421" s="14"/>
      <c r="UIL421" s="14"/>
      <c r="UIM421" s="14"/>
      <c r="UIN421" s="14"/>
      <c r="UIO421" s="14"/>
      <c r="UIP421" s="14"/>
      <c r="UIQ421" s="14"/>
      <c r="UIR421" s="14"/>
      <c r="UIS421" s="14"/>
      <c r="UIT421" s="14"/>
      <c r="UIU421" s="14"/>
      <c r="UIV421" s="14"/>
      <c r="UIW421" s="14"/>
      <c r="UIX421" s="14"/>
      <c r="UIY421" s="14"/>
      <c r="UIZ421" s="14"/>
      <c r="UJA421" s="14"/>
      <c r="UJB421" s="14"/>
      <c r="UJC421" s="14"/>
      <c r="UJD421" s="14"/>
      <c r="UJE421" s="14"/>
      <c r="UJF421" s="14"/>
      <c r="UJG421" s="14"/>
      <c r="UJH421" s="14"/>
      <c r="UJI421" s="14"/>
      <c r="UJJ421" s="14"/>
      <c r="UJK421" s="14"/>
      <c r="UJL421" s="14"/>
      <c r="UJM421" s="14"/>
      <c r="UJN421" s="14"/>
      <c r="UJO421" s="14"/>
      <c r="UJP421" s="14"/>
      <c r="UJQ421" s="14"/>
      <c r="UJR421" s="14"/>
      <c r="UJS421" s="14"/>
      <c r="UJT421" s="14"/>
      <c r="UJU421" s="14"/>
      <c r="UJV421" s="14"/>
      <c r="UJW421" s="14"/>
      <c r="UJX421" s="14"/>
      <c r="UJY421" s="14"/>
      <c r="UJZ421" s="14"/>
      <c r="UKA421" s="14"/>
      <c r="UKB421" s="14"/>
      <c r="UKC421" s="14"/>
      <c r="UKD421" s="14"/>
      <c r="UKE421" s="14"/>
      <c r="UKF421" s="14"/>
      <c r="UKG421" s="14"/>
      <c r="UKH421" s="14"/>
      <c r="UKI421" s="14"/>
      <c r="UKJ421" s="14"/>
      <c r="UKK421" s="14"/>
      <c r="UKL421" s="14"/>
      <c r="UKM421" s="14"/>
      <c r="UKN421" s="14"/>
      <c r="UKO421" s="14"/>
      <c r="UKP421" s="14"/>
      <c r="UKQ421" s="14"/>
      <c r="UKR421" s="14"/>
      <c r="UKS421" s="14"/>
      <c r="UKT421" s="14"/>
      <c r="UKU421" s="14"/>
      <c r="UKV421" s="14"/>
      <c r="UKW421" s="14"/>
      <c r="UKX421" s="14"/>
      <c r="UKY421" s="14"/>
      <c r="UKZ421" s="14"/>
      <c r="ULA421" s="14"/>
      <c r="ULB421" s="14"/>
      <c r="ULC421" s="14"/>
      <c r="ULD421" s="14"/>
      <c r="ULE421" s="14"/>
      <c r="ULF421" s="14"/>
      <c r="ULG421" s="14"/>
      <c r="ULH421" s="14"/>
      <c r="ULI421" s="14"/>
      <c r="ULJ421" s="14"/>
      <c r="ULK421" s="14"/>
      <c r="ULL421" s="14"/>
      <c r="ULM421" s="14"/>
      <c r="ULN421" s="14"/>
      <c r="ULO421" s="14"/>
      <c r="ULP421" s="14"/>
      <c r="ULQ421" s="14"/>
      <c r="ULR421" s="14"/>
      <c r="ULS421" s="14"/>
      <c r="ULT421" s="14"/>
      <c r="ULU421" s="14"/>
      <c r="ULV421" s="14"/>
      <c r="ULW421" s="14"/>
      <c r="ULX421" s="14"/>
      <c r="ULY421" s="14"/>
      <c r="ULZ421" s="14"/>
      <c r="UMA421" s="14"/>
      <c r="UMB421" s="14"/>
      <c r="UMC421" s="14"/>
      <c r="UMD421" s="14"/>
      <c r="UME421" s="14"/>
      <c r="UMF421" s="14"/>
      <c r="UMG421" s="14"/>
      <c r="UMH421" s="14"/>
      <c r="UMI421" s="14"/>
      <c r="UMJ421" s="14"/>
      <c r="UMK421" s="14"/>
      <c r="UML421" s="14"/>
      <c r="UMM421" s="14"/>
      <c r="UMN421" s="14"/>
      <c r="UMO421" s="14"/>
      <c r="UMP421" s="14"/>
      <c r="UMQ421" s="14"/>
      <c r="UMR421" s="14"/>
      <c r="UMS421" s="14"/>
      <c r="UMT421" s="14"/>
      <c r="UMU421" s="14"/>
      <c r="UMV421" s="14"/>
      <c r="UMW421" s="14"/>
      <c r="UMX421" s="14"/>
      <c r="UMY421" s="14"/>
      <c r="UMZ421" s="14"/>
      <c r="UNA421" s="14"/>
      <c r="UNB421" s="14"/>
      <c r="UNC421" s="14"/>
      <c r="UND421" s="14"/>
      <c r="UNE421" s="14"/>
      <c r="UNF421" s="14"/>
      <c r="UNG421" s="14"/>
      <c r="UNH421" s="14"/>
      <c r="UNI421" s="14"/>
      <c r="UNJ421" s="14"/>
      <c r="UNK421" s="14"/>
      <c r="UNL421" s="14"/>
      <c r="UNM421" s="14"/>
      <c r="UNN421" s="14"/>
      <c r="UNO421" s="14"/>
      <c r="UNP421" s="14"/>
      <c r="UNQ421" s="14"/>
      <c r="UNR421" s="14"/>
      <c r="UNS421" s="14"/>
      <c r="UNT421" s="14"/>
      <c r="UNU421" s="14"/>
      <c r="UNV421" s="14"/>
      <c r="UNW421" s="14"/>
      <c r="UNX421" s="14"/>
      <c r="UNY421" s="14"/>
      <c r="UNZ421" s="14"/>
      <c r="UOA421" s="14"/>
      <c r="UOB421" s="14"/>
      <c r="UOC421" s="14"/>
      <c r="UOD421" s="14"/>
      <c r="UOE421" s="14"/>
      <c r="UOF421" s="14"/>
      <c r="UOG421" s="14"/>
      <c r="UOH421" s="14"/>
      <c r="UOI421" s="14"/>
      <c r="UOJ421" s="14"/>
      <c r="UOK421" s="14"/>
      <c r="UOL421" s="14"/>
      <c r="UOM421" s="14"/>
      <c r="UON421" s="14"/>
      <c r="UOO421" s="14"/>
      <c r="UOP421" s="14"/>
      <c r="UOQ421" s="14"/>
      <c r="UOR421" s="14"/>
      <c r="UOS421" s="14"/>
      <c r="UOT421" s="14"/>
      <c r="UOU421" s="14"/>
      <c r="UOV421" s="14"/>
      <c r="UOW421" s="14"/>
      <c r="UOX421" s="14"/>
      <c r="UOY421" s="14"/>
      <c r="UOZ421" s="14"/>
      <c r="UPA421" s="14"/>
      <c r="UPB421" s="14"/>
      <c r="UPC421" s="14"/>
      <c r="UPD421" s="14"/>
      <c r="UPE421" s="14"/>
      <c r="UPF421" s="14"/>
      <c r="UPG421" s="14"/>
      <c r="UPH421" s="14"/>
      <c r="UPI421" s="14"/>
      <c r="UPJ421" s="14"/>
      <c r="UPK421" s="14"/>
      <c r="UPL421" s="14"/>
      <c r="UPM421" s="14"/>
      <c r="UPN421" s="14"/>
      <c r="UPO421" s="14"/>
      <c r="UPP421" s="14"/>
      <c r="UPQ421" s="14"/>
      <c r="UPR421" s="14"/>
      <c r="UPS421" s="14"/>
      <c r="UPT421" s="14"/>
      <c r="UPU421" s="14"/>
      <c r="UPV421" s="14"/>
      <c r="UPW421" s="14"/>
      <c r="UPX421" s="14"/>
      <c r="UPY421" s="14"/>
      <c r="UPZ421" s="14"/>
      <c r="UQA421" s="14"/>
      <c r="UQB421" s="14"/>
      <c r="UQC421" s="14"/>
      <c r="UQD421" s="14"/>
      <c r="UQE421" s="14"/>
      <c r="UQF421" s="14"/>
      <c r="UQG421" s="14"/>
      <c r="UQH421" s="14"/>
      <c r="UQI421" s="14"/>
      <c r="UQJ421" s="14"/>
      <c r="UQK421" s="14"/>
      <c r="UQL421" s="14"/>
      <c r="UQM421" s="14"/>
      <c r="UQN421" s="14"/>
      <c r="UQO421" s="14"/>
      <c r="UQP421" s="14"/>
      <c r="UQQ421" s="14"/>
      <c r="UQR421" s="14"/>
      <c r="UQS421" s="14"/>
      <c r="UQT421" s="14"/>
      <c r="UQU421" s="14"/>
      <c r="UQV421" s="14"/>
      <c r="UQW421" s="14"/>
      <c r="UQX421" s="14"/>
      <c r="UQY421" s="14"/>
      <c r="UQZ421" s="14"/>
      <c r="URA421" s="14"/>
      <c r="URB421" s="14"/>
      <c r="URC421" s="14"/>
      <c r="URD421" s="14"/>
      <c r="URE421" s="14"/>
      <c r="URF421" s="14"/>
      <c r="URG421" s="14"/>
      <c r="URH421" s="14"/>
      <c r="URI421" s="14"/>
      <c r="URJ421" s="14"/>
      <c r="URK421" s="14"/>
      <c r="URL421" s="14"/>
      <c r="URM421" s="14"/>
      <c r="URN421" s="14"/>
      <c r="URO421" s="14"/>
      <c r="URP421" s="14"/>
      <c r="URQ421" s="14"/>
      <c r="URR421" s="14"/>
      <c r="URS421" s="14"/>
      <c r="URT421" s="14"/>
      <c r="URU421" s="14"/>
      <c r="URV421" s="14"/>
      <c r="URW421" s="14"/>
      <c r="URX421" s="14"/>
      <c r="URY421" s="14"/>
      <c r="URZ421" s="14"/>
      <c r="USA421" s="14"/>
      <c r="USB421" s="14"/>
      <c r="USC421" s="14"/>
      <c r="USD421" s="14"/>
      <c r="USE421" s="14"/>
      <c r="USF421" s="14"/>
      <c r="USG421" s="14"/>
      <c r="USH421" s="14"/>
      <c r="USI421" s="14"/>
      <c r="USJ421" s="14"/>
      <c r="USK421" s="14"/>
      <c r="USL421" s="14"/>
      <c r="USM421" s="14"/>
      <c r="USN421" s="14"/>
      <c r="USO421" s="14"/>
      <c r="USP421" s="14"/>
      <c r="USQ421" s="14"/>
      <c r="USR421" s="14"/>
      <c r="USS421" s="14"/>
      <c r="UST421" s="14"/>
      <c r="USU421" s="14"/>
      <c r="USV421" s="14"/>
      <c r="USW421" s="14"/>
      <c r="USX421" s="14"/>
      <c r="USY421" s="14"/>
      <c r="USZ421" s="14"/>
      <c r="UTA421" s="14"/>
      <c r="UTB421" s="14"/>
      <c r="UTC421" s="14"/>
      <c r="UTD421" s="14"/>
      <c r="UTE421" s="14"/>
      <c r="UTF421" s="14"/>
      <c r="UTG421" s="14"/>
      <c r="UTH421" s="14"/>
      <c r="UTI421" s="14"/>
      <c r="UTJ421" s="14"/>
      <c r="UTK421" s="14"/>
      <c r="UTL421" s="14"/>
      <c r="UTM421" s="14"/>
      <c r="UTN421" s="14"/>
      <c r="UTO421" s="14"/>
      <c r="UTP421" s="14"/>
      <c r="UTQ421" s="14"/>
      <c r="UTR421" s="14"/>
      <c r="UTS421" s="14"/>
      <c r="UTT421" s="14"/>
      <c r="UTU421" s="14"/>
      <c r="UTV421" s="14"/>
      <c r="UTW421" s="14"/>
      <c r="UTX421" s="14"/>
      <c r="UTY421" s="14"/>
      <c r="UTZ421" s="14"/>
      <c r="UUA421" s="14"/>
      <c r="UUB421" s="14"/>
      <c r="UUC421" s="14"/>
      <c r="UUD421" s="14"/>
      <c r="UUE421" s="14"/>
      <c r="UUF421" s="14"/>
      <c r="UUG421" s="14"/>
      <c r="UUH421" s="14"/>
      <c r="UUI421" s="14"/>
      <c r="UUJ421" s="14"/>
      <c r="UUK421" s="14"/>
      <c r="UUL421" s="14"/>
      <c r="UUM421" s="14"/>
      <c r="UUN421" s="14"/>
      <c r="UUO421" s="14"/>
      <c r="UUP421" s="14"/>
      <c r="UUQ421" s="14"/>
      <c r="UUR421" s="14"/>
      <c r="UUS421" s="14"/>
      <c r="UUT421" s="14"/>
      <c r="UUU421" s="14"/>
      <c r="UUV421" s="14"/>
      <c r="UUW421" s="14"/>
      <c r="UUX421" s="14"/>
      <c r="UUY421" s="14"/>
      <c r="UUZ421" s="14"/>
      <c r="UVA421" s="14"/>
      <c r="UVB421" s="14"/>
      <c r="UVC421" s="14"/>
      <c r="UVD421" s="14"/>
      <c r="UVE421" s="14"/>
      <c r="UVF421" s="14"/>
      <c r="UVG421" s="14"/>
      <c r="UVH421" s="14"/>
      <c r="UVI421" s="14"/>
      <c r="UVJ421" s="14"/>
      <c r="UVK421" s="14"/>
      <c r="UVL421" s="14"/>
      <c r="UVM421" s="14"/>
      <c r="UVN421" s="14"/>
      <c r="UVO421" s="14"/>
      <c r="UVP421" s="14"/>
      <c r="UVQ421" s="14"/>
      <c r="UVR421" s="14"/>
      <c r="UVS421" s="14"/>
      <c r="UVT421" s="14"/>
      <c r="UVU421" s="14"/>
      <c r="UVV421" s="14"/>
      <c r="UVW421" s="14"/>
      <c r="UVX421" s="14"/>
      <c r="UVY421" s="14"/>
      <c r="UVZ421" s="14"/>
      <c r="UWA421" s="14"/>
      <c r="UWB421" s="14"/>
      <c r="UWC421" s="14"/>
      <c r="UWD421" s="14"/>
      <c r="UWE421" s="14"/>
      <c r="UWF421" s="14"/>
      <c r="UWG421" s="14"/>
      <c r="UWH421" s="14"/>
      <c r="UWI421" s="14"/>
      <c r="UWJ421" s="14"/>
      <c r="UWK421" s="14"/>
      <c r="UWL421" s="14"/>
      <c r="UWM421" s="14"/>
      <c r="UWN421" s="14"/>
      <c r="UWO421" s="14"/>
      <c r="UWP421" s="14"/>
      <c r="UWQ421" s="14"/>
      <c r="UWR421" s="14"/>
      <c r="UWS421" s="14"/>
      <c r="UWT421" s="14"/>
      <c r="UWU421" s="14"/>
      <c r="UWV421" s="14"/>
      <c r="UWW421" s="14"/>
      <c r="UWX421" s="14"/>
      <c r="UWY421" s="14"/>
      <c r="UWZ421" s="14"/>
      <c r="UXA421" s="14"/>
      <c r="UXB421" s="14"/>
      <c r="UXC421" s="14"/>
      <c r="UXD421" s="14"/>
      <c r="UXE421" s="14"/>
      <c r="UXF421" s="14"/>
      <c r="UXG421" s="14"/>
      <c r="UXH421" s="14"/>
      <c r="UXI421" s="14"/>
      <c r="UXJ421" s="14"/>
      <c r="UXK421" s="14"/>
      <c r="UXL421" s="14"/>
      <c r="UXM421" s="14"/>
      <c r="UXN421" s="14"/>
      <c r="UXO421" s="14"/>
      <c r="UXP421" s="14"/>
      <c r="UXQ421" s="14"/>
      <c r="UXR421" s="14"/>
      <c r="UXS421" s="14"/>
      <c r="UXT421" s="14"/>
      <c r="UXU421" s="14"/>
      <c r="UXV421" s="14"/>
      <c r="UXW421" s="14"/>
      <c r="UXX421" s="14"/>
      <c r="UXY421" s="14"/>
      <c r="UXZ421" s="14"/>
      <c r="UYA421" s="14"/>
      <c r="UYB421" s="14"/>
      <c r="UYC421" s="14"/>
      <c r="UYD421" s="14"/>
      <c r="UYE421" s="14"/>
      <c r="UYF421" s="14"/>
      <c r="UYG421" s="14"/>
      <c r="UYH421" s="14"/>
      <c r="UYI421" s="14"/>
      <c r="UYJ421" s="14"/>
      <c r="UYK421" s="14"/>
      <c r="UYL421" s="14"/>
      <c r="UYM421" s="14"/>
      <c r="UYN421" s="14"/>
      <c r="UYO421" s="14"/>
      <c r="UYP421" s="14"/>
      <c r="UYQ421" s="14"/>
      <c r="UYR421" s="14"/>
      <c r="UYS421" s="14"/>
      <c r="UYT421" s="14"/>
      <c r="UYU421" s="14"/>
      <c r="UYV421" s="14"/>
      <c r="UYW421" s="14"/>
      <c r="UYX421" s="14"/>
      <c r="UYY421" s="14"/>
      <c r="UYZ421" s="14"/>
      <c r="UZA421" s="14"/>
      <c r="UZB421" s="14"/>
      <c r="UZC421" s="14"/>
      <c r="UZD421" s="14"/>
      <c r="UZE421" s="14"/>
      <c r="UZF421" s="14"/>
      <c r="UZG421" s="14"/>
      <c r="UZH421" s="14"/>
      <c r="UZI421" s="14"/>
      <c r="UZJ421" s="14"/>
      <c r="UZK421" s="14"/>
      <c r="UZL421" s="14"/>
      <c r="UZM421" s="14"/>
      <c r="UZN421" s="14"/>
      <c r="UZO421" s="14"/>
      <c r="UZP421" s="14"/>
      <c r="UZQ421" s="14"/>
      <c r="UZR421" s="14"/>
      <c r="UZS421" s="14"/>
      <c r="UZT421" s="14"/>
      <c r="UZU421" s="14"/>
      <c r="UZV421" s="14"/>
      <c r="UZW421" s="14"/>
      <c r="UZX421" s="14"/>
      <c r="UZY421" s="14"/>
      <c r="UZZ421" s="14"/>
      <c r="VAA421" s="14"/>
      <c r="VAB421" s="14"/>
      <c r="VAC421" s="14"/>
      <c r="VAD421" s="14"/>
      <c r="VAE421" s="14"/>
      <c r="VAF421" s="14"/>
      <c r="VAG421" s="14"/>
      <c r="VAH421" s="14"/>
      <c r="VAI421" s="14"/>
      <c r="VAJ421" s="14"/>
      <c r="VAK421" s="14"/>
      <c r="VAL421" s="14"/>
      <c r="VAM421" s="14"/>
      <c r="VAN421" s="14"/>
      <c r="VAO421" s="14"/>
      <c r="VAP421" s="14"/>
      <c r="VAQ421" s="14"/>
      <c r="VAR421" s="14"/>
      <c r="VAS421" s="14"/>
      <c r="VAT421" s="14"/>
      <c r="VAU421" s="14"/>
      <c r="VAV421" s="14"/>
      <c r="VAW421" s="14"/>
      <c r="VAX421" s="14"/>
      <c r="VAY421" s="14"/>
      <c r="VAZ421" s="14"/>
      <c r="VBA421" s="14"/>
      <c r="VBB421" s="14"/>
      <c r="VBC421" s="14"/>
      <c r="VBD421" s="14"/>
      <c r="VBE421" s="14"/>
      <c r="VBF421" s="14"/>
      <c r="VBG421" s="14"/>
      <c r="VBH421" s="14"/>
      <c r="VBI421" s="14"/>
      <c r="VBJ421" s="14"/>
      <c r="VBK421" s="14"/>
      <c r="VBL421" s="14"/>
      <c r="VBM421" s="14"/>
      <c r="VBN421" s="14"/>
      <c r="VBO421" s="14"/>
      <c r="VBP421" s="14"/>
      <c r="VBQ421" s="14"/>
      <c r="VBR421" s="14"/>
      <c r="VBS421" s="14"/>
      <c r="VBT421" s="14"/>
      <c r="VBU421" s="14"/>
      <c r="VBV421" s="14"/>
      <c r="VBW421" s="14"/>
      <c r="VBX421" s="14"/>
      <c r="VBY421" s="14"/>
      <c r="VBZ421" s="14"/>
      <c r="VCA421" s="14"/>
      <c r="VCB421" s="14"/>
      <c r="VCC421" s="14"/>
      <c r="VCD421" s="14"/>
      <c r="VCE421" s="14"/>
      <c r="VCF421" s="14"/>
      <c r="VCG421" s="14"/>
      <c r="VCH421" s="14"/>
      <c r="VCI421" s="14"/>
      <c r="VCJ421" s="14"/>
      <c r="VCK421" s="14"/>
      <c r="VCL421" s="14"/>
      <c r="VCM421" s="14"/>
      <c r="VCN421" s="14"/>
      <c r="VCO421" s="14"/>
      <c r="VCP421" s="14"/>
      <c r="VCQ421" s="14"/>
      <c r="VCR421" s="14"/>
      <c r="VCS421" s="14"/>
      <c r="VCT421" s="14"/>
      <c r="VCU421" s="14"/>
      <c r="VCV421" s="14"/>
      <c r="VCW421" s="14"/>
      <c r="VCX421" s="14"/>
      <c r="VCY421" s="14"/>
      <c r="VCZ421" s="14"/>
      <c r="VDA421" s="14"/>
      <c r="VDB421" s="14"/>
      <c r="VDC421" s="14"/>
      <c r="VDD421" s="14"/>
      <c r="VDE421" s="14"/>
      <c r="VDF421" s="14"/>
      <c r="VDG421" s="14"/>
      <c r="VDH421" s="14"/>
      <c r="VDI421" s="14"/>
      <c r="VDJ421" s="14"/>
      <c r="VDK421" s="14"/>
      <c r="VDL421" s="14"/>
      <c r="VDM421" s="14"/>
      <c r="VDN421" s="14"/>
      <c r="VDO421" s="14"/>
      <c r="VDP421" s="14"/>
      <c r="VDQ421" s="14"/>
      <c r="VDR421" s="14"/>
      <c r="VDS421" s="14"/>
      <c r="VDT421" s="14"/>
      <c r="VDU421" s="14"/>
      <c r="VDV421" s="14"/>
      <c r="VDW421" s="14"/>
      <c r="VDX421" s="14"/>
      <c r="VDY421" s="14"/>
      <c r="VDZ421" s="14"/>
      <c r="VEA421" s="14"/>
      <c r="VEB421" s="14"/>
      <c r="VEC421" s="14"/>
      <c r="VED421" s="14"/>
      <c r="VEE421" s="14"/>
      <c r="VEF421" s="14"/>
      <c r="VEG421" s="14"/>
      <c r="VEH421" s="14"/>
      <c r="VEI421" s="14"/>
      <c r="VEJ421" s="14"/>
      <c r="VEK421" s="14"/>
      <c r="VEL421" s="14"/>
      <c r="VEM421" s="14"/>
      <c r="VEN421" s="14"/>
      <c r="VEO421" s="14"/>
      <c r="VEP421" s="14"/>
      <c r="VEQ421" s="14"/>
      <c r="VER421" s="14"/>
      <c r="VES421" s="14"/>
      <c r="VET421" s="14"/>
      <c r="VEU421" s="14"/>
      <c r="VEV421" s="14"/>
      <c r="VEW421" s="14"/>
      <c r="VEX421" s="14"/>
      <c r="VEY421" s="14"/>
      <c r="VEZ421" s="14"/>
      <c r="VFA421" s="14"/>
      <c r="VFB421" s="14"/>
      <c r="VFC421" s="14"/>
      <c r="VFD421" s="14"/>
      <c r="VFE421" s="14"/>
      <c r="VFF421" s="14"/>
      <c r="VFG421" s="14"/>
      <c r="VFH421" s="14"/>
      <c r="VFI421" s="14"/>
      <c r="VFJ421" s="14"/>
      <c r="VFK421" s="14"/>
      <c r="VFL421" s="14"/>
      <c r="VFM421" s="14"/>
      <c r="VFN421" s="14"/>
      <c r="VFO421" s="14"/>
      <c r="VFP421" s="14"/>
      <c r="VFQ421" s="14"/>
      <c r="VFR421" s="14"/>
      <c r="VFS421" s="14"/>
      <c r="VFT421" s="14"/>
      <c r="VFU421" s="14"/>
      <c r="VFV421" s="14"/>
      <c r="VFW421" s="14"/>
      <c r="VFX421" s="14"/>
      <c r="VFY421" s="14"/>
      <c r="VFZ421" s="14"/>
      <c r="VGA421" s="14"/>
      <c r="VGB421" s="14"/>
      <c r="VGC421" s="14"/>
      <c r="VGD421" s="14"/>
      <c r="VGE421" s="14"/>
      <c r="VGF421" s="14"/>
      <c r="VGG421" s="14"/>
      <c r="VGH421" s="14"/>
      <c r="VGI421" s="14"/>
      <c r="VGJ421" s="14"/>
      <c r="VGK421" s="14"/>
      <c r="VGL421" s="14"/>
      <c r="VGM421" s="14"/>
      <c r="VGN421" s="14"/>
      <c r="VGO421" s="14"/>
      <c r="VGP421" s="14"/>
      <c r="VGQ421" s="14"/>
      <c r="VGR421" s="14"/>
      <c r="VGS421" s="14"/>
      <c r="VGT421" s="14"/>
      <c r="VGU421" s="14"/>
      <c r="VGV421" s="14"/>
      <c r="VGW421" s="14"/>
      <c r="VGX421" s="14"/>
      <c r="VGY421" s="14"/>
      <c r="VGZ421" s="14"/>
      <c r="VHA421" s="14"/>
      <c r="VHB421" s="14"/>
      <c r="VHC421" s="14"/>
      <c r="VHD421" s="14"/>
      <c r="VHE421" s="14"/>
      <c r="VHF421" s="14"/>
      <c r="VHG421" s="14"/>
      <c r="VHH421" s="14"/>
      <c r="VHI421" s="14"/>
      <c r="VHJ421" s="14"/>
      <c r="VHK421" s="14"/>
      <c r="VHL421" s="14"/>
      <c r="VHM421" s="14"/>
      <c r="VHN421" s="14"/>
      <c r="VHO421" s="14"/>
      <c r="VHP421" s="14"/>
      <c r="VHQ421" s="14"/>
      <c r="VHR421" s="14"/>
      <c r="VHS421" s="14"/>
      <c r="VHT421" s="14"/>
      <c r="VHU421" s="14"/>
      <c r="VHV421" s="14"/>
      <c r="VHW421" s="14"/>
      <c r="VHX421" s="14"/>
      <c r="VHY421" s="14"/>
      <c r="VHZ421" s="14"/>
      <c r="VIA421" s="14"/>
      <c r="VIB421" s="14"/>
      <c r="VIC421" s="14"/>
      <c r="VID421" s="14"/>
      <c r="VIE421" s="14"/>
      <c r="VIF421" s="14"/>
      <c r="VIG421" s="14"/>
      <c r="VIH421" s="14"/>
      <c r="VII421" s="14"/>
      <c r="VIJ421" s="14"/>
      <c r="VIK421" s="14"/>
      <c r="VIL421" s="14"/>
      <c r="VIM421" s="14"/>
      <c r="VIN421" s="14"/>
      <c r="VIO421" s="14"/>
      <c r="VIP421" s="14"/>
      <c r="VIQ421" s="14"/>
      <c r="VIR421" s="14"/>
      <c r="VIS421" s="14"/>
      <c r="VIT421" s="14"/>
      <c r="VIU421" s="14"/>
      <c r="VIV421" s="14"/>
      <c r="VIW421" s="14"/>
      <c r="VIX421" s="14"/>
      <c r="VIY421" s="14"/>
      <c r="VIZ421" s="14"/>
      <c r="VJA421" s="14"/>
      <c r="VJB421" s="14"/>
      <c r="VJC421" s="14"/>
      <c r="VJD421" s="14"/>
      <c r="VJE421" s="14"/>
      <c r="VJF421" s="14"/>
      <c r="VJG421" s="14"/>
      <c r="VJH421" s="14"/>
      <c r="VJI421" s="14"/>
      <c r="VJJ421" s="14"/>
      <c r="VJK421" s="14"/>
      <c r="VJL421" s="14"/>
      <c r="VJM421" s="14"/>
      <c r="VJN421" s="14"/>
      <c r="VJO421" s="14"/>
      <c r="VJP421" s="14"/>
      <c r="VJQ421" s="14"/>
      <c r="VJR421" s="14"/>
      <c r="VJS421" s="14"/>
      <c r="VJT421" s="14"/>
      <c r="VJU421" s="14"/>
      <c r="VJV421" s="14"/>
      <c r="VJW421" s="14"/>
      <c r="VJX421" s="14"/>
      <c r="VJY421" s="14"/>
      <c r="VJZ421" s="14"/>
      <c r="VKA421" s="14"/>
      <c r="VKB421" s="14"/>
      <c r="VKC421" s="14"/>
      <c r="VKD421" s="14"/>
      <c r="VKE421" s="14"/>
      <c r="VKF421" s="14"/>
      <c r="VKG421" s="14"/>
      <c r="VKH421" s="14"/>
      <c r="VKI421" s="14"/>
      <c r="VKJ421" s="14"/>
      <c r="VKK421" s="14"/>
      <c r="VKL421" s="14"/>
      <c r="VKM421" s="14"/>
      <c r="VKN421" s="14"/>
      <c r="VKO421" s="14"/>
      <c r="VKP421" s="14"/>
      <c r="VKQ421" s="14"/>
      <c r="VKR421" s="14"/>
      <c r="VKS421" s="14"/>
      <c r="VKT421" s="14"/>
      <c r="VKU421" s="14"/>
      <c r="VKV421" s="14"/>
      <c r="VKW421" s="14"/>
      <c r="VKX421" s="14"/>
      <c r="VKY421" s="14"/>
      <c r="VKZ421" s="14"/>
      <c r="VLA421" s="14"/>
      <c r="VLB421" s="14"/>
      <c r="VLC421" s="14"/>
      <c r="VLD421" s="14"/>
      <c r="VLE421" s="14"/>
      <c r="VLF421" s="14"/>
      <c r="VLG421" s="14"/>
      <c r="VLH421" s="14"/>
      <c r="VLI421" s="14"/>
      <c r="VLJ421" s="14"/>
      <c r="VLK421" s="14"/>
      <c r="VLL421" s="14"/>
      <c r="VLM421" s="14"/>
      <c r="VLN421" s="14"/>
      <c r="VLO421" s="14"/>
      <c r="VLP421" s="14"/>
      <c r="VLQ421" s="14"/>
      <c r="VLR421" s="14"/>
      <c r="VLS421" s="14"/>
      <c r="VLT421" s="14"/>
      <c r="VLU421" s="14"/>
      <c r="VLV421" s="14"/>
      <c r="VLW421" s="14"/>
      <c r="VLX421" s="14"/>
      <c r="VLY421" s="14"/>
      <c r="VLZ421" s="14"/>
      <c r="VMA421" s="14"/>
      <c r="VMB421" s="14"/>
      <c r="VMC421" s="14"/>
      <c r="VMD421" s="14"/>
      <c r="VME421" s="14"/>
      <c r="VMF421" s="14"/>
      <c r="VMG421" s="14"/>
      <c r="VMH421" s="14"/>
      <c r="VMI421" s="14"/>
      <c r="VMJ421" s="14"/>
      <c r="VMK421" s="14"/>
      <c r="VML421" s="14"/>
      <c r="VMM421" s="14"/>
      <c r="VMN421" s="14"/>
      <c r="VMO421" s="14"/>
      <c r="VMP421" s="14"/>
      <c r="VMQ421" s="14"/>
      <c r="VMR421" s="14"/>
      <c r="VMS421" s="14"/>
      <c r="VMT421" s="14"/>
      <c r="VMU421" s="14"/>
      <c r="VMV421" s="14"/>
      <c r="VMW421" s="14"/>
      <c r="VMX421" s="14"/>
      <c r="VMY421" s="14"/>
      <c r="VMZ421" s="14"/>
      <c r="VNA421" s="14"/>
      <c r="VNB421" s="14"/>
      <c r="VNC421" s="14"/>
      <c r="VND421" s="14"/>
      <c r="VNE421" s="14"/>
      <c r="VNF421" s="14"/>
      <c r="VNG421" s="14"/>
      <c r="VNH421" s="14"/>
      <c r="VNI421" s="14"/>
      <c r="VNJ421" s="14"/>
      <c r="VNK421" s="14"/>
      <c r="VNL421" s="14"/>
      <c r="VNM421" s="14"/>
      <c r="VNN421" s="14"/>
      <c r="VNO421" s="14"/>
      <c r="VNP421" s="14"/>
      <c r="VNQ421" s="14"/>
      <c r="VNR421" s="14"/>
      <c r="VNS421" s="14"/>
      <c r="VNT421" s="14"/>
      <c r="VNU421" s="14"/>
      <c r="VNV421" s="14"/>
      <c r="VNW421" s="14"/>
      <c r="VNX421" s="14"/>
      <c r="VNY421" s="14"/>
      <c r="VNZ421" s="14"/>
      <c r="VOA421" s="14"/>
      <c r="VOB421" s="14"/>
      <c r="VOC421" s="14"/>
      <c r="VOD421" s="14"/>
      <c r="VOE421" s="14"/>
      <c r="VOF421" s="14"/>
      <c r="VOG421" s="14"/>
      <c r="VOH421" s="14"/>
      <c r="VOI421" s="14"/>
      <c r="VOJ421" s="14"/>
      <c r="VOK421" s="14"/>
      <c r="VOL421" s="14"/>
      <c r="VOM421" s="14"/>
      <c r="VON421" s="14"/>
      <c r="VOO421" s="14"/>
      <c r="VOP421" s="14"/>
      <c r="VOQ421" s="14"/>
      <c r="VOR421" s="14"/>
      <c r="VOS421" s="14"/>
      <c r="VOT421" s="14"/>
      <c r="VOU421" s="14"/>
      <c r="VOV421" s="14"/>
      <c r="VOW421" s="14"/>
      <c r="VOX421" s="14"/>
      <c r="VOY421" s="14"/>
      <c r="VOZ421" s="14"/>
      <c r="VPA421" s="14"/>
      <c r="VPB421" s="14"/>
      <c r="VPC421" s="14"/>
      <c r="VPD421" s="14"/>
      <c r="VPE421" s="14"/>
      <c r="VPF421" s="14"/>
      <c r="VPG421" s="14"/>
      <c r="VPH421" s="14"/>
      <c r="VPI421" s="14"/>
      <c r="VPJ421" s="14"/>
      <c r="VPK421" s="14"/>
      <c r="VPL421" s="14"/>
      <c r="VPM421" s="14"/>
      <c r="VPN421" s="14"/>
      <c r="VPO421" s="14"/>
      <c r="VPP421" s="14"/>
      <c r="VPQ421" s="14"/>
      <c r="VPR421" s="14"/>
      <c r="VPS421" s="14"/>
      <c r="VPT421" s="14"/>
      <c r="VPU421" s="14"/>
      <c r="VPV421" s="14"/>
      <c r="VPW421" s="14"/>
      <c r="VPX421" s="14"/>
      <c r="VPY421" s="14"/>
      <c r="VPZ421" s="14"/>
      <c r="VQA421" s="14"/>
      <c r="VQB421" s="14"/>
      <c r="VQC421" s="14"/>
      <c r="VQD421" s="14"/>
      <c r="VQE421" s="14"/>
      <c r="VQF421" s="14"/>
      <c r="VQG421" s="14"/>
      <c r="VQH421" s="14"/>
      <c r="VQI421" s="14"/>
      <c r="VQJ421" s="14"/>
      <c r="VQK421" s="14"/>
      <c r="VQL421" s="14"/>
      <c r="VQM421" s="14"/>
      <c r="VQN421" s="14"/>
      <c r="VQO421" s="14"/>
      <c r="VQP421" s="14"/>
      <c r="VQQ421" s="14"/>
      <c r="VQR421" s="14"/>
      <c r="VQS421" s="14"/>
      <c r="VQT421" s="14"/>
      <c r="VQU421" s="14"/>
      <c r="VQV421" s="14"/>
      <c r="VQW421" s="14"/>
      <c r="VQX421" s="14"/>
      <c r="VQY421" s="14"/>
      <c r="VQZ421" s="14"/>
      <c r="VRA421" s="14"/>
      <c r="VRB421" s="14"/>
      <c r="VRC421" s="14"/>
      <c r="VRD421" s="14"/>
      <c r="VRE421" s="14"/>
      <c r="VRF421" s="14"/>
      <c r="VRG421" s="14"/>
      <c r="VRH421" s="14"/>
      <c r="VRI421" s="14"/>
      <c r="VRJ421" s="14"/>
      <c r="VRK421" s="14"/>
      <c r="VRL421" s="14"/>
      <c r="VRM421" s="14"/>
      <c r="VRN421" s="14"/>
      <c r="VRO421" s="14"/>
      <c r="VRP421" s="14"/>
      <c r="VRQ421" s="14"/>
      <c r="VRR421" s="14"/>
      <c r="VRS421" s="14"/>
      <c r="VRT421" s="14"/>
      <c r="VRU421" s="14"/>
      <c r="VRV421" s="14"/>
      <c r="VRW421" s="14"/>
      <c r="VRX421" s="14"/>
      <c r="VRY421" s="14"/>
      <c r="VRZ421" s="14"/>
      <c r="VSA421" s="14"/>
      <c r="VSB421" s="14"/>
      <c r="VSC421" s="14"/>
      <c r="VSD421" s="14"/>
      <c r="VSE421" s="14"/>
      <c r="VSF421" s="14"/>
      <c r="VSG421" s="14"/>
      <c r="VSH421" s="14"/>
      <c r="VSI421" s="14"/>
      <c r="VSJ421" s="14"/>
      <c r="VSK421" s="14"/>
      <c r="VSL421" s="14"/>
      <c r="VSM421" s="14"/>
      <c r="VSN421" s="14"/>
      <c r="VSO421" s="14"/>
      <c r="VSP421" s="14"/>
      <c r="VSQ421" s="14"/>
      <c r="VSR421" s="14"/>
      <c r="VSS421" s="14"/>
      <c r="VST421" s="14"/>
      <c r="VSU421" s="14"/>
      <c r="VSV421" s="14"/>
      <c r="VSW421" s="14"/>
      <c r="VSX421" s="14"/>
      <c r="VSY421" s="14"/>
      <c r="VSZ421" s="14"/>
      <c r="VTA421" s="14"/>
      <c r="VTB421" s="14"/>
      <c r="VTC421" s="14"/>
      <c r="VTD421" s="14"/>
      <c r="VTE421" s="14"/>
      <c r="VTF421" s="14"/>
      <c r="VTG421" s="14"/>
      <c r="VTH421" s="14"/>
      <c r="VTI421" s="14"/>
      <c r="VTJ421" s="14"/>
      <c r="VTK421" s="14"/>
      <c r="VTL421" s="14"/>
      <c r="VTM421" s="14"/>
      <c r="VTN421" s="14"/>
      <c r="VTO421" s="14"/>
      <c r="VTP421" s="14"/>
      <c r="VTQ421" s="14"/>
      <c r="VTR421" s="14"/>
      <c r="VTS421" s="14"/>
      <c r="VTT421" s="14"/>
      <c r="VTU421" s="14"/>
      <c r="VTV421" s="14"/>
      <c r="VTW421" s="14"/>
      <c r="VTX421" s="14"/>
      <c r="VTY421" s="14"/>
      <c r="VTZ421" s="14"/>
      <c r="VUA421" s="14"/>
      <c r="VUB421" s="14"/>
      <c r="VUC421" s="14"/>
      <c r="VUD421" s="14"/>
      <c r="VUE421" s="14"/>
      <c r="VUF421" s="14"/>
      <c r="VUG421" s="14"/>
      <c r="VUH421" s="14"/>
      <c r="VUI421" s="14"/>
      <c r="VUJ421" s="14"/>
      <c r="VUK421" s="14"/>
      <c r="VUL421" s="14"/>
      <c r="VUM421" s="14"/>
      <c r="VUN421" s="14"/>
      <c r="VUO421" s="14"/>
      <c r="VUP421" s="14"/>
      <c r="VUQ421" s="14"/>
      <c r="VUR421" s="14"/>
      <c r="VUS421" s="14"/>
      <c r="VUT421" s="14"/>
      <c r="VUU421" s="14"/>
      <c r="VUV421" s="14"/>
      <c r="VUW421" s="14"/>
      <c r="VUX421" s="14"/>
      <c r="VUY421" s="14"/>
      <c r="VUZ421" s="14"/>
      <c r="VVA421" s="14"/>
      <c r="VVB421" s="14"/>
      <c r="VVC421" s="14"/>
      <c r="VVD421" s="14"/>
      <c r="VVE421" s="14"/>
      <c r="VVF421" s="14"/>
      <c r="VVG421" s="14"/>
      <c r="VVH421" s="14"/>
      <c r="VVI421" s="14"/>
      <c r="VVJ421" s="14"/>
      <c r="VVK421" s="14"/>
      <c r="VVL421" s="14"/>
      <c r="VVM421" s="14"/>
      <c r="VVN421" s="14"/>
      <c r="VVO421" s="14"/>
      <c r="VVP421" s="14"/>
      <c r="VVQ421" s="14"/>
      <c r="VVR421" s="14"/>
      <c r="VVS421" s="14"/>
      <c r="VVT421" s="14"/>
      <c r="VVU421" s="14"/>
      <c r="VVV421" s="14"/>
      <c r="VVW421" s="14"/>
      <c r="VVX421" s="14"/>
      <c r="VVY421" s="14"/>
      <c r="VVZ421" s="14"/>
      <c r="VWA421" s="14"/>
      <c r="VWB421" s="14"/>
      <c r="VWC421" s="14"/>
      <c r="VWD421" s="14"/>
      <c r="VWE421" s="14"/>
      <c r="VWF421" s="14"/>
      <c r="VWG421" s="14"/>
      <c r="VWH421" s="14"/>
      <c r="VWI421" s="14"/>
      <c r="VWJ421" s="14"/>
      <c r="VWK421" s="14"/>
      <c r="VWL421" s="14"/>
      <c r="VWM421" s="14"/>
      <c r="VWN421" s="14"/>
      <c r="VWO421" s="14"/>
      <c r="VWP421" s="14"/>
      <c r="VWQ421" s="14"/>
      <c r="VWR421" s="14"/>
      <c r="VWS421" s="14"/>
      <c r="VWT421" s="14"/>
      <c r="VWU421" s="14"/>
      <c r="VWV421" s="14"/>
      <c r="VWW421" s="14"/>
      <c r="VWX421" s="14"/>
      <c r="VWY421" s="14"/>
      <c r="VWZ421" s="14"/>
      <c r="VXA421" s="14"/>
      <c r="VXB421" s="14"/>
      <c r="VXC421" s="14"/>
      <c r="VXD421" s="14"/>
      <c r="VXE421" s="14"/>
      <c r="VXF421" s="14"/>
      <c r="VXG421" s="14"/>
      <c r="VXH421" s="14"/>
      <c r="VXI421" s="14"/>
      <c r="VXJ421" s="14"/>
      <c r="VXK421" s="14"/>
      <c r="VXL421" s="14"/>
      <c r="VXM421" s="14"/>
      <c r="VXN421" s="14"/>
      <c r="VXO421" s="14"/>
      <c r="VXP421" s="14"/>
      <c r="VXQ421" s="14"/>
      <c r="VXR421" s="14"/>
      <c r="VXS421" s="14"/>
      <c r="VXT421" s="14"/>
      <c r="VXU421" s="14"/>
      <c r="VXV421" s="14"/>
      <c r="VXW421" s="14"/>
      <c r="VXX421" s="14"/>
      <c r="VXY421" s="14"/>
      <c r="VXZ421" s="14"/>
      <c r="VYA421" s="14"/>
      <c r="VYB421" s="14"/>
      <c r="VYC421" s="14"/>
      <c r="VYD421" s="14"/>
      <c r="VYE421" s="14"/>
      <c r="VYF421" s="14"/>
      <c r="VYG421" s="14"/>
      <c r="VYH421" s="14"/>
      <c r="VYI421" s="14"/>
      <c r="VYJ421" s="14"/>
      <c r="VYK421" s="14"/>
      <c r="VYL421" s="14"/>
      <c r="VYM421" s="14"/>
      <c r="VYN421" s="14"/>
      <c r="VYO421" s="14"/>
      <c r="VYP421" s="14"/>
      <c r="VYQ421" s="14"/>
      <c r="VYR421" s="14"/>
      <c r="VYS421" s="14"/>
      <c r="VYT421" s="14"/>
      <c r="VYU421" s="14"/>
      <c r="VYV421" s="14"/>
      <c r="VYW421" s="14"/>
      <c r="VYX421" s="14"/>
      <c r="VYY421" s="14"/>
      <c r="VYZ421" s="14"/>
      <c r="VZA421" s="14"/>
      <c r="VZB421" s="14"/>
      <c r="VZC421" s="14"/>
      <c r="VZD421" s="14"/>
      <c r="VZE421" s="14"/>
      <c r="VZF421" s="14"/>
      <c r="VZG421" s="14"/>
      <c r="VZH421" s="14"/>
      <c r="VZI421" s="14"/>
      <c r="VZJ421" s="14"/>
      <c r="VZK421" s="14"/>
      <c r="VZL421" s="14"/>
      <c r="VZM421" s="14"/>
      <c r="VZN421" s="14"/>
      <c r="VZO421" s="14"/>
      <c r="VZP421" s="14"/>
      <c r="VZQ421" s="14"/>
      <c r="VZR421" s="14"/>
      <c r="VZS421" s="14"/>
      <c r="VZT421" s="14"/>
      <c r="VZU421" s="14"/>
      <c r="VZV421" s="14"/>
      <c r="VZW421" s="14"/>
      <c r="VZX421" s="14"/>
      <c r="VZY421" s="14"/>
      <c r="VZZ421" s="14"/>
      <c r="WAA421" s="14"/>
      <c r="WAB421" s="14"/>
      <c r="WAC421" s="14"/>
      <c r="WAD421" s="14"/>
      <c r="WAE421" s="14"/>
      <c r="WAF421" s="14"/>
      <c r="WAG421" s="14"/>
      <c r="WAH421" s="14"/>
      <c r="WAI421" s="14"/>
      <c r="WAJ421" s="14"/>
      <c r="WAK421" s="14"/>
      <c r="WAL421" s="14"/>
      <c r="WAM421" s="14"/>
      <c r="WAN421" s="14"/>
      <c r="WAO421" s="14"/>
      <c r="WAP421" s="14"/>
      <c r="WAQ421" s="14"/>
      <c r="WAR421" s="14"/>
      <c r="WAS421" s="14"/>
      <c r="WAT421" s="14"/>
      <c r="WAU421" s="14"/>
      <c r="WAV421" s="14"/>
      <c r="WAW421" s="14"/>
      <c r="WAX421" s="14"/>
      <c r="WAY421" s="14"/>
      <c r="WAZ421" s="14"/>
      <c r="WBA421" s="14"/>
      <c r="WBB421" s="14"/>
      <c r="WBC421" s="14"/>
      <c r="WBD421" s="14"/>
      <c r="WBE421" s="14"/>
      <c r="WBF421" s="14"/>
      <c r="WBG421" s="14"/>
      <c r="WBH421" s="14"/>
      <c r="WBI421" s="14"/>
      <c r="WBJ421" s="14"/>
      <c r="WBK421" s="14"/>
      <c r="WBL421" s="14"/>
      <c r="WBM421" s="14"/>
      <c r="WBN421" s="14"/>
      <c r="WBO421" s="14"/>
      <c r="WBP421" s="14"/>
      <c r="WBQ421" s="14"/>
      <c r="WBR421" s="14"/>
      <c r="WBS421" s="14"/>
      <c r="WBT421" s="14"/>
      <c r="WBU421" s="14"/>
      <c r="WBV421" s="14"/>
      <c r="WBW421" s="14"/>
      <c r="WBX421" s="14"/>
      <c r="WBY421" s="14"/>
      <c r="WBZ421" s="14"/>
      <c r="WCA421" s="14"/>
      <c r="WCB421" s="14"/>
      <c r="WCC421" s="14"/>
      <c r="WCD421" s="14"/>
      <c r="WCE421" s="14"/>
      <c r="WCF421" s="14"/>
      <c r="WCG421" s="14"/>
      <c r="WCH421" s="14"/>
      <c r="WCI421" s="14"/>
      <c r="WCJ421" s="14"/>
      <c r="WCK421" s="14"/>
      <c r="WCL421" s="14"/>
      <c r="WCM421" s="14"/>
      <c r="WCN421" s="14"/>
      <c r="WCO421" s="14"/>
      <c r="WCP421" s="14"/>
      <c r="WCQ421" s="14"/>
      <c r="WCR421" s="14"/>
      <c r="WCS421" s="14"/>
      <c r="WCT421" s="14"/>
      <c r="WCU421" s="14"/>
      <c r="WCV421" s="14"/>
      <c r="WCW421" s="14"/>
      <c r="WCX421" s="14"/>
      <c r="WCY421" s="14"/>
      <c r="WCZ421" s="14"/>
      <c r="WDA421" s="14"/>
      <c r="WDB421" s="14"/>
      <c r="WDC421" s="14"/>
      <c r="WDD421" s="14"/>
      <c r="WDE421" s="14"/>
      <c r="WDF421" s="14"/>
      <c r="WDG421" s="14"/>
      <c r="WDH421" s="14"/>
      <c r="WDI421" s="14"/>
      <c r="WDJ421" s="14"/>
      <c r="WDK421" s="14"/>
      <c r="WDL421" s="14"/>
      <c r="WDM421" s="14"/>
      <c r="WDN421" s="14"/>
      <c r="WDO421" s="14"/>
      <c r="WDP421" s="14"/>
      <c r="WDQ421" s="14"/>
      <c r="WDR421" s="14"/>
      <c r="WDS421" s="14"/>
      <c r="WDT421" s="14"/>
      <c r="WDU421" s="14"/>
      <c r="WDV421" s="14"/>
      <c r="WDW421" s="14"/>
      <c r="WDX421" s="14"/>
      <c r="WDY421" s="14"/>
      <c r="WDZ421" s="14"/>
      <c r="WEA421" s="14"/>
      <c r="WEB421" s="14"/>
      <c r="WEC421" s="14"/>
      <c r="WED421" s="14"/>
      <c r="WEE421" s="14"/>
      <c r="WEF421" s="14"/>
      <c r="WEG421" s="14"/>
      <c r="WEH421" s="14"/>
      <c r="WEI421" s="14"/>
      <c r="WEJ421" s="14"/>
      <c r="WEK421" s="14"/>
      <c r="WEL421" s="14"/>
      <c r="WEM421" s="14"/>
      <c r="WEN421" s="14"/>
      <c r="WEO421" s="14"/>
      <c r="WEP421" s="14"/>
      <c r="WEQ421" s="14"/>
      <c r="WER421" s="14"/>
      <c r="WES421" s="14"/>
      <c r="WET421" s="14"/>
      <c r="WEU421" s="14"/>
      <c r="WEV421" s="14"/>
      <c r="WEW421" s="14"/>
      <c r="WEX421" s="14"/>
      <c r="WEY421" s="14"/>
      <c r="WEZ421" s="14"/>
      <c r="WFA421" s="14"/>
      <c r="WFB421" s="14"/>
      <c r="WFC421" s="14"/>
      <c r="WFD421" s="14"/>
      <c r="WFE421" s="14"/>
      <c r="WFF421" s="14"/>
      <c r="WFG421" s="14"/>
      <c r="WFH421" s="14"/>
      <c r="WFI421" s="14"/>
      <c r="WFJ421" s="14"/>
      <c r="WFK421" s="14"/>
      <c r="WFL421" s="14"/>
      <c r="WFM421" s="14"/>
      <c r="WFN421" s="14"/>
      <c r="WFO421" s="14"/>
      <c r="WFP421" s="14"/>
      <c r="WFQ421" s="14"/>
      <c r="WFR421" s="14"/>
      <c r="WFS421" s="14"/>
      <c r="WFT421" s="14"/>
      <c r="WFU421" s="14"/>
      <c r="WFV421" s="14"/>
      <c r="WFW421" s="14"/>
      <c r="WFX421" s="14"/>
      <c r="WFY421" s="14"/>
      <c r="WFZ421" s="14"/>
      <c r="WGA421" s="14"/>
      <c r="WGB421" s="14"/>
      <c r="WGC421" s="14"/>
      <c r="WGD421" s="14"/>
      <c r="WGE421" s="14"/>
      <c r="WGF421" s="14"/>
      <c r="WGG421" s="14"/>
      <c r="WGH421" s="14"/>
      <c r="WGI421" s="14"/>
      <c r="WGJ421" s="14"/>
      <c r="WGK421" s="14"/>
      <c r="WGL421" s="14"/>
      <c r="WGM421" s="14"/>
      <c r="WGN421" s="14"/>
      <c r="WGO421" s="14"/>
      <c r="WGP421" s="14"/>
      <c r="WGQ421" s="14"/>
      <c r="WGR421" s="14"/>
      <c r="WGS421" s="14"/>
      <c r="WGT421" s="14"/>
      <c r="WGU421" s="14"/>
      <c r="WGV421" s="14"/>
      <c r="WGW421" s="14"/>
      <c r="WGX421" s="14"/>
      <c r="WGY421" s="14"/>
      <c r="WGZ421" s="14"/>
      <c r="WHA421" s="14"/>
      <c r="WHB421" s="14"/>
      <c r="WHC421" s="14"/>
      <c r="WHD421" s="14"/>
      <c r="WHE421" s="14"/>
      <c r="WHF421" s="14"/>
      <c r="WHG421" s="14"/>
      <c r="WHH421" s="14"/>
      <c r="WHI421" s="14"/>
      <c r="WHJ421" s="14"/>
      <c r="WHK421" s="14"/>
      <c r="WHL421" s="14"/>
      <c r="WHM421" s="14"/>
      <c r="WHN421" s="14"/>
      <c r="WHO421" s="14"/>
      <c r="WHP421" s="14"/>
      <c r="WHQ421" s="14"/>
      <c r="WHR421" s="14"/>
      <c r="WHS421" s="14"/>
      <c r="WHT421" s="14"/>
      <c r="WHU421" s="14"/>
      <c r="WHV421" s="14"/>
      <c r="WHW421" s="14"/>
      <c r="WHX421" s="14"/>
      <c r="WHY421" s="14"/>
      <c r="WHZ421" s="14"/>
      <c r="WIA421" s="14"/>
      <c r="WIB421" s="14"/>
      <c r="WIC421" s="14"/>
      <c r="WID421" s="14"/>
      <c r="WIE421" s="14"/>
      <c r="WIF421" s="14"/>
      <c r="WIG421" s="14"/>
      <c r="WIH421" s="14"/>
      <c r="WII421" s="14"/>
      <c r="WIJ421" s="14"/>
      <c r="WIK421" s="14"/>
      <c r="WIL421" s="14"/>
      <c r="WIM421" s="14"/>
      <c r="WIN421" s="14"/>
      <c r="WIO421" s="14"/>
      <c r="WIP421" s="14"/>
      <c r="WIQ421" s="14"/>
      <c r="WIR421" s="14"/>
      <c r="WIS421" s="14"/>
      <c r="WIT421" s="14"/>
      <c r="WIU421" s="14"/>
      <c r="WIV421" s="14"/>
      <c r="WIW421" s="14"/>
      <c r="WIX421" s="14"/>
      <c r="WIY421" s="14"/>
      <c r="WIZ421" s="14"/>
      <c r="WJA421" s="14"/>
      <c r="WJB421" s="14"/>
      <c r="WJC421" s="14"/>
      <c r="WJD421" s="14"/>
      <c r="WJE421" s="14"/>
      <c r="WJF421" s="14"/>
      <c r="WJG421" s="14"/>
      <c r="WJH421" s="14"/>
      <c r="WJI421" s="14"/>
      <c r="WJJ421" s="14"/>
      <c r="WJK421" s="14"/>
      <c r="WJL421" s="14"/>
      <c r="WJM421" s="14"/>
      <c r="WJN421" s="14"/>
      <c r="WJO421" s="14"/>
      <c r="WJP421" s="14"/>
      <c r="WJQ421" s="14"/>
      <c r="WJR421" s="14"/>
      <c r="WJS421" s="14"/>
      <c r="WJT421" s="14"/>
      <c r="WJU421" s="14"/>
      <c r="WJV421" s="14"/>
      <c r="WJW421" s="14"/>
      <c r="WJX421" s="14"/>
      <c r="WJY421" s="14"/>
      <c r="WJZ421" s="14"/>
      <c r="WKA421" s="14"/>
      <c r="WKB421" s="14"/>
      <c r="WKC421" s="14"/>
      <c r="WKD421" s="14"/>
      <c r="WKE421" s="14"/>
      <c r="WKF421" s="14"/>
      <c r="WKG421" s="14"/>
      <c r="WKH421" s="14"/>
      <c r="WKI421" s="14"/>
      <c r="WKJ421" s="14"/>
      <c r="WKK421" s="14"/>
      <c r="WKL421" s="14"/>
      <c r="WKM421" s="14"/>
      <c r="WKN421" s="14"/>
      <c r="WKO421" s="14"/>
      <c r="WKP421" s="14"/>
      <c r="WKQ421" s="14"/>
      <c r="WKR421" s="14"/>
      <c r="WKS421" s="14"/>
      <c r="WKT421" s="14"/>
      <c r="WKU421" s="14"/>
      <c r="WKV421" s="14"/>
      <c r="WKW421" s="14"/>
      <c r="WKX421" s="14"/>
      <c r="WKY421" s="14"/>
      <c r="WKZ421" s="14"/>
      <c r="WLA421" s="14"/>
      <c r="WLB421" s="14"/>
      <c r="WLC421" s="14"/>
      <c r="WLD421" s="14"/>
      <c r="WLE421" s="14"/>
      <c r="WLF421" s="14"/>
      <c r="WLG421" s="14"/>
      <c r="WLH421" s="14"/>
      <c r="WLI421" s="14"/>
      <c r="WLJ421" s="14"/>
      <c r="WLK421" s="14"/>
      <c r="WLL421" s="14"/>
      <c r="WLM421" s="14"/>
      <c r="WLN421" s="14"/>
      <c r="WLO421" s="14"/>
      <c r="WLP421" s="14"/>
      <c r="WLQ421" s="14"/>
      <c r="WLR421" s="14"/>
      <c r="WLS421" s="14"/>
      <c r="WLT421" s="14"/>
      <c r="WLU421" s="14"/>
      <c r="WLV421" s="14"/>
      <c r="WLW421" s="14"/>
      <c r="WLX421" s="14"/>
      <c r="WLY421" s="14"/>
      <c r="WLZ421" s="14"/>
      <c r="WMA421" s="14"/>
      <c r="WMB421" s="14"/>
      <c r="WMC421" s="14"/>
      <c r="WMD421" s="14"/>
      <c r="WME421" s="14"/>
      <c r="WMF421" s="14"/>
      <c r="WMG421" s="14"/>
      <c r="WMH421" s="14"/>
      <c r="WMI421" s="14"/>
      <c r="WMJ421" s="14"/>
      <c r="WMK421" s="14"/>
      <c r="WML421" s="14"/>
      <c r="WMM421" s="14"/>
      <c r="WMN421" s="14"/>
      <c r="WMO421" s="14"/>
      <c r="WMP421" s="14"/>
      <c r="WMQ421" s="14"/>
      <c r="WMR421" s="14"/>
      <c r="WMS421" s="14"/>
      <c r="WMT421" s="14"/>
      <c r="WMU421" s="14"/>
      <c r="WMV421" s="14"/>
      <c r="WMW421" s="14"/>
      <c r="WMX421" s="14"/>
      <c r="WMY421" s="14"/>
      <c r="WMZ421" s="14"/>
      <c r="WNA421" s="14"/>
      <c r="WNB421" s="14"/>
      <c r="WNC421" s="14"/>
      <c r="WND421" s="14"/>
      <c r="WNE421" s="14"/>
      <c r="WNF421" s="14"/>
      <c r="WNG421" s="14"/>
      <c r="WNH421" s="14"/>
      <c r="WNI421" s="14"/>
      <c r="WNJ421" s="14"/>
      <c r="WNK421" s="14"/>
      <c r="WNL421" s="14"/>
      <c r="WNM421" s="14"/>
      <c r="WNN421" s="14"/>
      <c r="WNO421" s="14"/>
      <c r="WNP421" s="14"/>
      <c r="WNQ421" s="14"/>
      <c r="WNR421" s="14"/>
      <c r="WNS421" s="14"/>
      <c r="WNT421" s="14"/>
      <c r="WNU421" s="14"/>
      <c r="WNV421" s="14"/>
      <c r="WNW421" s="14"/>
      <c r="WNX421" s="14"/>
      <c r="WNY421" s="14"/>
      <c r="WNZ421" s="14"/>
      <c r="WOA421" s="14"/>
      <c r="WOB421" s="14"/>
      <c r="WOC421" s="14"/>
      <c r="WOD421" s="14"/>
      <c r="WOE421" s="14"/>
      <c r="WOF421" s="14"/>
      <c r="WOG421" s="14"/>
      <c r="WOH421" s="14"/>
      <c r="WOI421" s="14"/>
      <c r="WOJ421" s="14"/>
      <c r="WOK421" s="14"/>
      <c r="WOL421" s="14"/>
      <c r="WOM421" s="14"/>
      <c r="WON421" s="14"/>
      <c r="WOO421" s="14"/>
      <c r="WOP421" s="14"/>
      <c r="WOQ421" s="14"/>
      <c r="WOR421" s="14"/>
      <c r="WOS421" s="14"/>
      <c r="WOT421" s="14"/>
      <c r="WOU421" s="14"/>
      <c r="WOV421" s="14"/>
      <c r="WOW421" s="14"/>
      <c r="WOX421" s="14"/>
      <c r="WOY421" s="14"/>
      <c r="WOZ421" s="14"/>
      <c r="WPA421" s="14"/>
      <c r="WPB421" s="14"/>
      <c r="WPC421" s="14"/>
      <c r="WPD421" s="14"/>
      <c r="WPE421" s="14"/>
      <c r="WPF421" s="14"/>
      <c r="WPG421" s="14"/>
      <c r="WPH421" s="14"/>
      <c r="WPI421" s="14"/>
      <c r="WPJ421" s="14"/>
      <c r="WPK421" s="14"/>
      <c r="WPL421" s="14"/>
      <c r="WPM421" s="14"/>
      <c r="WPN421" s="14"/>
      <c r="WPO421" s="14"/>
      <c r="WPP421" s="14"/>
      <c r="WPQ421" s="14"/>
      <c r="WPR421" s="14"/>
      <c r="WPS421" s="14"/>
      <c r="WPT421" s="14"/>
      <c r="WPU421" s="14"/>
      <c r="WPV421" s="14"/>
      <c r="WPW421" s="14"/>
      <c r="WPX421" s="14"/>
      <c r="WPY421" s="14"/>
      <c r="WPZ421" s="14"/>
      <c r="WQA421" s="14"/>
      <c r="WQB421" s="14"/>
      <c r="WQC421" s="14"/>
      <c r="WQD421" s="14"/>
      <c r="WQE421" s="14"/>
      <c r="WQF421" s="14"/>
      <c r="WQG421" s="14"/>
      <c r="WQH421" s="14"/>
      <c r="WQI421" s="14"/>
      <c r="WQJ421" s="14"/>
      <c r="WQK421" s="14"/>
      <c r="WQL421" s="14"/>
      <c r="WQM421" s="14"/>
      <c r="WQN421" s="14"/>
      <c r="WQO421" s="14"/>
      <c r="WQP421" s="14"/>
      <c r="WQQ421" s="14"/>
      <c r="WQR421" s="14"/>
      <c r="WQS421" s="14"/>
      <c r="WQT421" s="14"/>
      <c r="WQU421" s="14"/>
      <c r="WQV421" s="14"/>
      <c r="WQW421" s="14"/>
      <c r="WQX421" s="14"/>
      <c r="WQY421" s="14"/>
      <c r="WQZ421" s="14"/>
      <c r="WRA421" s="14"/>
      <c r="WRB421" s="14"/>
      <c r="WRC421" s="14"/>
      <c r="WRD421" s="14"/>
      <c r="WRE421" s="14"/>
      <c r="WRF421" s="14"/>
      <c r="WRG421" s="14"/>
      <c r="WRH421" s="14"/>
      <c r="WRI421" s="14"/>
      <c r="WRJ421" s="14"/>
      <c r="WRK421" s="14"/>
      <c r="WRL421" s="14"/>
      <c r="WRM421" s="14"/>
      <c r="WRN421" s="14"/>
      <c r="WRO421" s="14"/>
      <c r="WRP421" s="14"/>
      <c r="WRQ421" s="14"/>
      <c r="WRR421" s="14"/>
      <c r="WRS421" s="14"/>
      <c r="WRT421" s="14"/>
      <c r="WRU421" s="14"/>
      <c r="WRV421" s="14"/>
      <c r="WRW421" s="14"/>
      <c r="WRX421" s="14"/>
      <c r="WRY421" s="14"/>
      <c r="WRZ421" s="14"/>
      <c r="WSA421" s="14"/>
      <c r="WSB421" s="14"/>
      <c r="WSC421" s="14"/>
      <c r="WSD421" s="14"/>
      <c r="WSE421" s="14"/>
      <c r="WSF421" s="14"/>
      <c r="WSG421" s="14"/>
      <c r="WSH421" s="14"/>
      <c r="WSI421" s="14"/>
      <c r="WSJ421" s="14"/>
      <c r="WSK421" s="14"/>
      <c r="WSL421" s="14"/>
      <c r="WSM421" s="14"/>
      <c r="WSN421" s="14"/>
      <c r="WSO421" s="14"/>
      <c r="WSP421" s="14"/>
      <c r="WSQ421" s="14"/>
      <c r="WSR421" s="14"/>
      <c r="WSS421" s="14"/>
      <c r="WST421" s="14"/>
      <c r="WSU421" s="14"/>
      <c r="WSV421" s="14"/>
      <c r="WSW421" s="14"/>
      <c r="WSX421" s="14"/>
      <c r="WSY421" s="14"/>
      <c r="WSZ421" s="14"/>
      <c r="WTA421" s="14"/>
      <c r="WTB421" s="14"/>
      <c r="WTC421" s="14"/>
      <c r="WTD421" s="14"/>
      <c r="WTE421" s="14"/>
      <c r="WTF421" s="14"/>
      <c r="WTG421" s="14"/>
      <c r="WTH421" s="14"/>
      <c r="WTI421" s="14"/>
      <c r="WTJ421" s="14"/>
      <c r="WTK421" s="14"/>
      <c r="WTL421" s="14"/>
      <c r="WTM421" s="14"/>
      <c r="WTN421" s="14"/>
      <c r="WTO421" s="14"/>
      <c r="WTP421" s="14"/>
      <c r="WTQ421" s="14"/>
      <c r="WTR421" s="14"/>
      <c r="WTS421" s="14"/>
      <c r="WTT421" s="14"/>
      <c r="WTU421" s="14"/>
      <c r="WTV421" s="14"/>
      <c r="WTW421" s="14"/>
      <c r="WTX421" s="14"/>
      <c r="WTY421" s="14"/>
      <c r="WTZ421" s="14"/>
      <c r="WUA421" s="14"/>
      <c r="WUB421" s="14"/>
      <c r="WUC421" s="14"/>
      <c r="WUD421" s="14"/>
      <c r="WUE421" s="14"/>
      <c r="WUF421" s="14"/>
      <c r="WUG421" s="14"/>
      <c r="WUH421" s="14"/>
      <c r="WUI421" s="14"/>
      <c r="WUJ421" s="14"/>
      <c r="WUK421" s="14"/>
      <c r="WUL421" s="14"/>
      <c r="WUM421" s="14"/>
      <c r="WUN421" s="14"/>
      <c r="WUO421" s="14"/>
      <c r="WUP421" s="14"/>
      <c r="WUQ421" s="14"/>
      <c r="WUR421" s="14"/>
      <c r="WUS421" s="14"/>
      <c r="WUT421" s="14"/>
      <c r="WUU421" s="14"/>
      <c r="WUV421" s="14"/>
      <c r="WUW421" s="14"/>
      <c r="WUX421" s="14"/>
      <c r="WUY421" s="14"/>
      <c r="WUZ421" s="14"/>
      <c r="WVA421" s="14"/>
      <c r="WVB421" s="14"/>
      <c r="WVC421" s="14"/>
      <c r="WVD421" s="14"/>
      <c r="WVE421" s="14"/>
      <c r="WVF421" s="14"/>
      <c r="WVG421" s="14"/>
      <c r="WVH421" s="14"/>
      <c r="WVI421" s="14"/>
      <c r="WVJ421" s="14"/>
      <c r="WVK421" s="14"/>
      <c r="WVL421" s="14"/>
      <c r="WVM421" s="14"/>
      <c r="WVN421" s="14"/>
      <c r="WVO421" s="14"/>
      <c r="WVP421" s="14"/>
      <c r="WVQ421" s="14"/>
      <c r="WVR421" s="14"/>
      <c r="WVS421" s="14"/>
      <c r="WVT421" s="14"/>
      <c r="WVU421" s="14"/>
      <c r="WVV421" s="14"/>
      <c r="WVW421" s="14"/>
      <c r="WVX421" s="14"/>
      <c r="WVY421" s="14"/>
      <c r="WVZ421" s="14"/>
      <c r="WWA421" s="14"/>
      <c r="WWB421" s="14"/>
      <c r="WWC421" s="14"/>
      <c r="WWD421" s="14"/>
      <c r="WWE421" s="14"/>
      <c r="WWF421" s="14"/>
      <c r="WWG421" s="14"/>
      <c r="WWH421" s="14"/>
      <c r="WWI421" s="14"/>
      <c r="WWJ421" s="14"/>
      <c r="WWK421" s="14"/>
      <c r="WWL421" s="14"/>
      <c r="WWM421" s="14"/>
      <c r="WWN421" s="14"/>
      <c r="WWO421" s="14"/>
      <c r="WWP421" s="14"/>
      <c r="WWQ421" s="14"/>
      <c r="WWR421" s="14"/>
      <c r="WWS421" s="14"/>
      <c r="WWT421" s="14"/>
      <c r="WWU421" s="14"/>
      <c r="WWV421" s="14"/>
      <c r="WWW421" s="14"/>
      <c r="WWX421" s="14"/>
      <c r="WWY421" s="14"/>
      <c r="WWZ421" s="14"/>
      <c r="WXA421" s="14"/>
      <c r="WXB421" s="14"/>
      <c r="WXC421" s="14"/>
      <c r="WXD421" s="14"/>
      <c r="WXE421" s="14"/>
      <c r="WXF421" s="14"/>
      <c r="WXG421" s="14"/>
      <c r="WXH421" s="14"/>
      <c r="WXI421" s="14"/>
      <c r="WXJ421" s="14"/>
      <c r="WXK421" s="14"/>
      <c r="WXL421" s="14"/>
      <c r="WXM421" s="14"/>
      <c r="WXN421" s="14"/>
      <c r="WXO421" s="14"/>
      <c r="WXP421" s="14"/>
      <c r="WXQ421" s="14"/>
      <c r="WXR421" s="14"/>
      <c r="WXS421" s="14"/>
      <c r="WXT421" s="14"/>
      <c r="WXU421" s="14"/>
      <c r="WXV421" s="14"/>
      <c r="WXW421" s="14"/>
      <c r="WXX421" s="14"/>
      <c r="WXY421" s="14"/>
      <c r="WXZ421" s="14"/>
      <c r="WYA421" s="14"/>
      <c r="WYB421" s="14"/>
      <c r="WYC421" s="14"/>
      <c r="WYD421" s="14"/>
      <c r="WYE421" s="14"/>
      <c r="WYF421" s="14"/>
      <c r="WYG421" s="14"/>
      <c r="WYH421" s="14"/>
      <c r="WYI421" s="14"/>
      <c r="WYJ421" s="14"/>
      <c r="WYK421" s="14"/>
      <c r="WYL421" s="14"/>
      <c r="WYM421" s="14"/>
      <c r="WYN421" s="14"/>
      <c r="WYO421" s="14"/>
      <c r="WYP421" s="14"/>
      <c r="WYQ421" s="14"/>
      <c r="WYR421" s="14"/>
      <c r="WYS421" s="14"/>
      <c r="WYT421" s="14"/>
      <c r="WYU421" s="14"/>
      <c r="WYV421" s="14"/>
      <c r="WYW421" s="14"/>
      <c r="WYX421" s="14"/>
      <c r="WYY421" s="14"/>
      <c r="WYZ421" s="14"/>
      <c r="WZA421" s="14"/>
      <c r="WZB421" s="14"/>
      <c r="WZC421" s="14"/>
      <c r="WZD421" s="14"/>
      <c r="WZE421" s="14"/>
      <c r="WZF421" s="14"/>
      <c r="WZG421" s="14"/>
      <c r="WZH421" s="14"/>
      <c r="WZI421" s="14"/>
      <c r="WZJ421" s="14"/>
      <c r="WZK421" s="14"/>
      <c r="WZL421" s="14"/>
      <c r="WZM421" s="14"/>
      <c r="WZN421" s="14"/>
      <c r="WZO421" s="14"/>
      <c r="WZP421" s="14"/>
      <c r="WZQ421" s="14"/>
      <c r="WZR421" s="14"/>
      <c r="WZS421" s="14"/>
      <c r="WZT421" s="14"/>
      <c r="WZU421" s="14"/>
      <c r="WZV421" s="14"/>
      <c r="WZW421" s="14"/>
      <c r="WZX421" s="14"/>
      <c r="WZY421" s="14"/>
      <c r="WZZ421" s="14"/>
      <c r="XAA421" s="14"/>
      <c r="XAB421" s="14"/>
      <c r="XAC421" s="14"/>
      <c r="XAD421" s="14"/>
      <c r="XAE421" s="14"/>
      <c r="XAF421" s="14"/>
      <c r="XAG421" s="14"/>
      <c r="XAH421" s="14"/>
      <c r="XAI421" s="14"/>
      <c r="XAJ421" s="14"/>
      <c r="XAK421" s="14"/>
      <c r="XAL421" s="14"/>
      <c r="XAM421" s="14"/>
      <c r="XAN421" s="14"/>
      <c r="XAO421" s="14"/>
      <c r="XAP421" s="14"/>
      <c r="XAQ421" s="14"/>
      <c r="XAR421" s="14"/>
      <c r="XAS421" s="14"/>
      <c r="XAT421" s="14"/>
      <c r="XAU421" s="14"/>
      <c r="XAV421" s="14"/>
      <c r="XAW421" s="14"/>
      <c r="XAX421" s="14"/>
      <c r="XAY421" s="14"/>
      <c r="XAZ421" s="14"/>
      <c r="XBA421" s="14"/>
      <c r="XBB421" s="14"/>
      <c r="XBC421" s="14"/>
      <c r="XBD421" s="14"/>
      <c r="XBE421" s="14"/>
      <c r="XBF421" s="14"/>
      <c r="XBG421" s="14"/>
      <c r="XBH421" s="14"/>
      <c r="XBI421" s="14"/>
      <c r="XBJ421" s="14"/>
      <c r="XBK421" s="14"/>
      <c r="XBL421" s="14"/>
      <c r="XBM421" s="14"/>
      <c r="XBN421" s="14"/>
      <c r="XBO421" s="14"/>
      <c r="XBP421" s="14"/>
      <c r="XBQ421" s="14"/>
      <c r="XBR421" s="14"/>
      <c r="XBS421" s="14"/>
      <c r="XBT421" s="14"/>
      <c r="XBU421" s="14"/>
      <c r="XBV421" s="14"/>
      <c r="XBW421" s="14"/>
      <c r="XBX421" s="14"/>
      <c r="XBY421" s="14"/>
      <c r="XBZ421" s="14"/>
      <c r="XCA421" s="14"/>
      <c r="XCB421" s="14"/>
      <c r="XCC421" s="14"/>
      <c r="XCD421" s="14"/>
      <c r="XCE421" s="14"/>
      <c r="XCF421" s="14"/>
      <c r="XCG421" s="14"/>
      <c r="XCH421" s="14"/>
      <c r="XCI421" s="14"/>
      <c r="XCJ421" s="14"/>
      <c r="XCK421" s="14"/>
      <c r="XCL421" s="14"/>
      <c r="XCM421" s="14"/>
      <c r="XCN421" s="14"/>
      <c r="XCO421" s="14"/>
      <c r="XCP421" s="14"/>
      <c r="XCQ421" s="14"/>
      <c r="XCR421" s="14"/>
      <c r="XCS421" s="14"/>
      <c r="XCT421" s="14"/>
      <c r="XCU421" s="14"/>
      <c r="XCV421" s="14"/>
      <c r="XCW421" s="14"/>
      <c r="XCX421" s="14"/>
      <c r="XCY421" s="14"/>
      <c r="XCZ421" s="14"/>
      <c r="XDA421" s="14"/>
      <c r="XDB421" s="14"/>
      <c r="XDC421" s="14"/>
      <c r="XDD421" s="14"/>
      <c r="XDE421" s="14"/>
      <c r="XDF421" s="14"/>
      <c r="XDG421" s="14"/>
      <c r="XDH421" s="14"/>
      <c r="XDI421" s="14"/>
      <c r="XDJ421" s="14"/>
      <c r="XDK421" s="14"/>
      <c r="XDL421" s="14"/>
      <c r="XDM421" s="14"/>
      <c r="XDN421" s="14"/>
      <c r="XDO421" s="14"/>
      <c r="XDP421" s="14"/>
      <c r="XDQ421" s="14"/>
      <c r="XDR421" s="14"/>
      <c r="XDS421" s="14"/>
      <c r="XDT421" s="14"/>
      <c r="XDU421" s="14"/>
      <c r="XDV421" s="14"/>
      <c r="XDW421" s="14"/>
      <c r="XDX421" s="14"/>
      <c r="XDY421" s="14"/>
      <c r="XDZ421" s="14"/>
      <c r="XEA421" s="14"/>
      <c r="XEB421" s="14"/>
      <c r="XEC421" s="14"/>
      <c r="XED421" s="14"/>
      <c r="XEE421" s="14"/>
      <c r="XEF421" s="14"/>
      <c r="XEG421" s="14"/>
      <c r="XEH421" s="14"/>
      <c r="XEI421" s="14"/>
      <c r="XEJ421" s="14"/>
      <c r="XEK421" s="14"/>
      <c r="XEL421" s="14"/>
      <c r="XEM421" s="14"/>
      <c r="XEN421" s="14"/>
      <c r="XEO421" s="14"/>
      <c r="XEP421" s="14"/>
      <c r="XEQ421" s="14"/>
      <c r="XER421" s="14"/>
      <c r="XES421" s="14"/>
      <c r="XET421" s="14"/>
      <c r="XEU421" s="14"/>
      <c r="XEV421" s="14"/>
      <c r="XEW421" s="14"/>
      <c r="XEX421" s="14"/>
      <c r="XEY421" s="14"/>
      <c r="XEZ421" s="14"/>
      <c r="XFA421" s="14"/>
      <c r="XFB421" s="14"/>
      <c r="XFC421" s="14"/>
      <c r="XFD421" s="14"/>
    </row>
    <row r="422" spans="1:164 13283:16384">
      <c r="A422" s="27" t="s">
        <v>7</v>
      </c>
      <c r="B422" s="4" t="s">
        <v>688</v>
      </c>
      <c r="C422" s="4" t="s">
        <v>9</v>
      </c>
      <c r="D422" s="49" t="s">
        <v>689</v>
      </c>
      <c r="E422" s="10" t="s">
        <v>310</v>
      </c>
      <c r="F422" s="11">
        <v>2</v>
      </c>
      <c r="G422" s="40">
        <v>80.489999999999995</v>
      </c>
      <c r="H422" s="71">
        <f t="shared" ref="H422:H428" si="304">+G422*$T$7</f>
        <v>78.257087566487996</v>
      </c>
      <c r="I422" s="83">
        <v>5.2</v>
      </c>
      <c r="J422" s="71">
        <f t="shared" ref="J422:J428" si="305">+I422*$T$7</f>
        <v>5.0557442582399998</v>
      </c>
      <c r="K422" s="71">
        <f t="shared" ref="K422:K428" si="306">+H422+J422</f>
        <v>83.312831824727994</v>
      </c>
      <c r="L422" s="81">
        <v>100.61</v>
      </c>
      <c r="M422" s="71">
        <f t="shared" ref="M422:M428" si="307">+L422*$T$7</f>
        <v>97.818928811831995</v>
      </c>
      <c r="N422" s="81">
        <v>6.5</v>
      </c>
      <c r="O422" s="71">
        <f t="shared" ref="O422:O428" si="308">+N422*$T$7</f>
        <v>6.3196803228</v>
      </c>
      <c r="P422" s="71">
        <f t="shared" ref="P422:P428" si="309">+M422+O422</f>
        <v>104.13860913463199</v>
      </c>
      <c r="Q422" s="71">
        <f t="shared" ref="Q422:Q428" si="310">+M422*F422</f>
        <v>195.63785762366399</v>
      </c>
      <c r="R422" s="72">
        <f t="shared" ref="R422:R428" si="311">+O422*F422</f>
        <v>12.6393606456</v>
      </c>
      <c r="S422" s="71">
        <f t="shared" ref="S422:S428" si="312">+Q422+R422</f>
        <v>208.27721826926398</v>
      </c>
      <c r="V422" s="106">
        <v>214.23</v>
      </c>
      <c r="X422" s="120">
        <f t="shared" si="285"/>
        <v>5.9527817307360067</v>
      </c>
      <c r="Z422" s="120"/>
    </row>
    <row r="423" spans="1:164 13283:16384">
      <c r="A423" s="27" t="s">
        <v>12</v>
      </c>
      <c r="B423" s="4" t="s">
        <v>690</v>
      </c>
      <c r="C423" s="4" t="s">
        <v>9</v>
      </c>
      <c r="D423" s="49" t="s">
        <v>691</v>
      </c>
      <c r="E423" s="10" t="s">
        <v>310</v>
      </c>
      <c r="F423" s="11">
        <v>2</v>
      </c>
      <c r="G423" s="40">
        <v>78.040000000000006</v>
      </c>
      <c r="H423" s="71">
        <f t="shared" si="304"/>
        <v>75.875054214048006</v>
      </c>
      <c r="I423" s="83">
        <v>5.2</v>
      </c>
      <c r="J423" s="71">
        <f t="shared" si="305"/>
        <v>5.0557442582399998</v>
      </c>
      <c r="K423" s="71">
        <f t="shared" si="306"/>
        <v>80.930798472288004</v>
      </c>
      <c r="L423" s="81">
        <v>97.55</v>
      </c>
      <c r="M423" s="71">
        <f t="shared" si="307"/>
        <v>94.843817767559997</v>
      </c>
      <c r="N423" s="81">
        <v>6.5</v>
      </c>
      <c r="O423" s="71">
        <f t="shared" si="308"/>
        <v>6.3196803228</v>
      </c>
      <c r="P423" s="71">
        <f t="shared" si="309"/>
        <v>101.16349809035999</v>
      </c>
      <c r="Q423" s="71">
        <f t="shared" si="310"/>
        <v>189.68763553511999</v>
      </c>
      <c r="R423" s="72">
        <f t="shared" si="311"/>
        <v>12.6393606456</v>
      </c>
      <c r="S423" s="71">
        <f t="shared" si="312"/>
        <v>202.32699618071999</v>
      </c>
      <c r="V423" s="106">
        <v>208.1</v>
      </c>
      <c r="X423" s="120">
        <f t="shared" si="285"/>
        <v>5.7730038192800066</v>
      </c>
      <c r="Z423" s="120"/>
    </row>
    <row r="424" spans="1:164 13283:16384">
      <c r="A424" s="27" t="s">
        <v>15</v>
      </c>
      <c r="B424" s="4" t="s">
        <v>692</v>
      </c>
      <c r="C424" s="4" t="s">
        <v>9</v>
      </c>
      <c r="D424" s="49" t="s">
        <v>693</v>
      </c>
      <c r="E424" s="10" t="s">
        <v>310</v>
      </c>
      <c r="F424" s="11">
        <v>1</v>
      </c>
      <c r="G424" s="40">
        <v>57.73</v>
      </c>
      <c r="H424" s="71">
        <f t="shared" si="304"/>
        <v>56.128483851575993</v>
      </c>
      <c r="I424" s="83">
        <v>3.65</v>
      </c>
      <c r="J424" s="71">
        <f t="shared" si="305"/>
        <v>3.5487435658799997</v>
      </c>
      <c r="K424" s="71">
        <f t="shared" si="306"/>
        <v>59.677227417455995</v>
      </c>
      <c r="L424" s="81">
        <v>72.16</v>
      </c>
      <c r="M424" s="71">
        <f t="shared" si="307"/>
        <v>70.158174168191991</v>
      </c>
      <c r="N424" s="81">
        <v>4.5599999999999996</v>
      </c>
      <c r="O424" s="71">
        <f t="shared" si="308"/>
        <v>4.4334988110719991</v>
      </c>
      <c r="P424" s="71">
        <f t="shared" si="309"/>
        <v>74.59167297926399</v>
      </c>
      <c r="Q424" s="71">
        <f t="shared" si="310"/>
        <v>70.158174168191991</v>
      </c>
      <c r="R424" s="72">
        <f t="shared" si="311"/>
        <v>4.4334988110719991</v>
      </c>
      <c r="S424" s="71">
        <f t="shared" si="312"/>
        <v>74.59167297926399</v>
      </c>
      <c r="V424" s="106">
        <v>76.73</v>
      </c>
      <c r="X424" s="120">
        <f t="shared" si="285"/>
        <v>2.1383270207360141</v>
      </c>
      <c r="Z424" s="120"/>
    </row>
    <row r="425" spans="1:164 13283:16384">
      <c r="A425" s="27" t="s">
        <v>18</v>
      </c>
      <c r="B425" s="4" t="s">
        <v>694</v>
      </c>
      <c r="C425" s="4" t="s">
        <v>9</v>
      </c>
      <c r="D425" s="49" t="s">
        <v>695</v>
      </c>
      <c r="E425" s="10" t="s">
        <v>310</v>
      </c>
      <c r="F425" s="11">
        <v>1</v>
      </c>
      <c r="G425" s="40">
        <v>36.97</v>
      </c>
      <c r="H425" s="71">
        <f t="shared" si="304"/>
        <v>35.944397159063996</v>
      </c>
      <c r="I425" s="83">
        <v>3.65</v>
      </c>
      <c r="J425" s="71">
        <f t="shared" si="305"/>
        <v>3.5487435658799997</v>
      </c>
      <c r="K425" s="71">
        <f t="shared" si="306"/>
        <v>39.493140724943999</v>
      </c>
      <c r="L425" s="81">
        <v>46.21</v>
      </c>
      <c r="M425" s="71">
        <f t="shared" si="307"/>
        <v>44.928065802551998</v>
      </c>
      <c r="N425" s="81">
        <v>4.5599999999999996</v>
      </c>
      <c r="O425" s="71">
        <f t="shared" si="308"/>
        <v>4.4334988110719991</v>
      </c>
      <c r="P425" s="71">
        <f t="shared" si="309"/>
        <v>49.361564613623997</v>
      </c>
      <c r="Q425" s="71">
        <f t="shared" si="310"/>
        <v>44.928065802551998</v>
      </c>
      <c r="R425" s="72">
        <f t="shared" si="311"/>
        <v>4.4334988110719991</v>
      </c>
      <c r="S425" s="71">
        <f t="shared" si="312"/>
        <v>49.361564613623997</v>
      </c>
      <c r="V425" s="106">
        <v>50.78</v>
      </c>
      <c r="X425" s="120">
        <f t="shared" si="285"/>
        <v>1.4184353863760037</v>
      </c>
      <c r="Z425" s="120"/>
    </row>
    <row r="426" spans="1:164 13283:16384">
      <c r="A426" s="27" t="s">
        <v>21</v>
      </c>
      <c r="B426" s="4" t="s">
        <v>696</v>
      </c>
      <c r="C426" s="4" t="s">
        <v>9</v>
      </c>
      <c r="D426" s="49" t="s">
        <v>697</v>
      </c>
      <c r="E426" s="10" t="s">
        <v>310</v>
      </c>
      <c r="F426" s="11">
        <v>82</v>
      </c>
      <c r="G426" s="40">
        <v>100.14</v>
      </c>
      <c r="H426" s="71">
        <f t="shared" si="304"/>
        <v>97.361967311567994</v>
      </c>
      <c r="I426" s="83">
        <v>10.16</v>
      </c>
      <c r="J426" s="71">
        <f t="shared" si="305"/>
        <v>9.8781464737920004</v>
      </c>
      <c r="K426" s="71">
        <f t="shared" si="306"/>
        <v>107.24011378535999</v>
      </c>
      <c r="L426" s="81">
        <v>125.18</v>
      </c>
      <c r="M426" s="71">
        <f t="shared" si="307"/>
        <v>121.707320432016</v>
      </c>
      <c r="N426" s="81">
        <v>12.7</v>
      </c>
      <c r="O426" s="71">
        <f t="shared" si="308"/>
        <v>12.347683092239999</v>
      </c>
      <c r="P426" s="71">
        <f t="shared" si="309"/>
        <v>134.05500352425599</v>
      </c>
      <c r="Q426" s="71">
        <f t="shared" si="310"/>
        <v>9980.0002754253128</v>
      </c>
      <c r="R426" s="72">
        <f t="shared" si="311"/>
        <v>1012.5100135636799</v>
      </c>
      <c r="S426" s="71">
        <f t="shared" si="312"/>
        <v>10992.510288988993</v>
      </c>
      <c r="V426" s="107">
        <v>11305.75</v>
      </c>
      <c r="X426" s="120">
        <f t="shared" si="285"/>
        <v>313.23971101100688</v>
      </c>
      <c r="Z426" s="120"/>
    </row>
    <row r="427" spans="1:164 13283:16384">
      <c r="A427" s="27" t="s">
        <v>43</v>
      </c>
      <c r="B427" s="4" t="s">
        <v>698</v>
      </c>
      <c r="C427" s="4" t="s">
        <v>9</v>
      </c>
      <c r="D427" s="49" t="s">
        <v>699</v>
      </c>
      <c r="E427" s="10" t="s">
        <v>310</v>
      </c>
      <c r="F427" s="11">
        <v>2</v>
      </c>
      <c r="G427" s="40">
        <v>33.020000000000003</v>
      </c>
      <c r="H427" s="71">
        <f t="shared" si="304"/>
        <v>32.103976039824005</v>
      </c>
      <c r="I427" s="83">
        <v>5.0599999999999996</v>
      </c>
      <c r="J427" s="71">
        <f t="shared" si="305"/>
        <v>4.9196280666719998</v>
      </c>
      <c r="K427" s="71">
        <f t="shared" si="306"/>
        <v>37.023604106496002</v>
      </c>
      <c r="L427" s="81">
        <v>41.28</v>
      </c>
      <c r="M427" s="71">
        <f t="shared" si="307"/>
        <v>40.134831342336</v>
      </c>
      <c r="N427" s="81">
        <v>6.33</v>
      </c>
      <c r="O427" s="71">
        <f t="shared" si="308"/>
        <v>6.1543963758959999</v>
      </c>
      <c r="P427" s="71">
        <f t="shared" si="309"/>
        <v>46.289227718231999</v>
      </c>
      <c r="Q427" s="71">
        <f t="shared" si="310"/>
        <v>80.269662684671999</v>
      </c>
      <c r="R427" s="72">
        <f t="shared" si="311"/>
        <v>12.308792751792</v>
      </c>
      <c r="S427" s="71">
        <f t="shared" si="312"/>
        <v>92.578455436463997</v>
      </c>
      <c r="V427" s="106">
        <v>95.2</v>
      </c>
      <c r="X427" s="120">
        <f t="shared" si="285"/>
        <v>2.6215445635360055</v>
      </c>
      <c r="Z427" s="120"/>
    </row>
    <row r="428" spans="1:164 13283:16384">
      <c r="A428" s="27" t="s">
        <v>73</v>
      </c>
      <c r="B428" s="4" t="s">
        <v>700</v>
      </c>
      <c r="C428" s="4" t="s">
        <v>9</v>
      </c>
      <c r="D428" s="49" t="s">
        <v>701</v>
      </c>
      <c r="E428" s="10" t="s">
        <v>310</v>
      </c>
      <c r="F428" s="11">
        <v>84</v>
      </c>
      <c r="G428" s="40">
        <v>1.97</v>
      </c>
      <c r="H428" s="71">
        <f t="shared" si="304"/>
        <v>1.9153492670639998</v>
      </c>
      <c r="I428" s="83">
        <v>3.87</v>
      </c>
      <c r="J428" s="71">
        <f t="shared" si="305"/>
        <v>3.762640438344</v>
      </c>
      <c r="K428" s="71">
        <f t="shared" si="306"/>
        <v>5.6779897054079997</v>
      </c>
      <c r="L428" s="81">
        <v>2.46</v>
      </c>
      <c r="M428" s="71">
        <f t="shared" si="307"/>
        <v>2.3917559375519999</v>
      </c>
      <c r="N428" s="81">
        <v>4.84</v>
      </c>
      <c r="O428" s="71">
        <f t="shared" si="308"/>
        <v>4.705731194208</v>
      </c>
      <c r="P428" s="71">
        <f t="shared" si="309"/>
        <v>7.0974871317599995</v>
      </c>
      <c r="Q428" s="71">
        <f t="shared" si="310"/>
        <v>200.90749875436799</v>
      </c>
      <c r="R428" s="72">
        <f t="shared" si="311"/>
        <v>395.28142031347198</v>
      </c>
      <c r="S428" s="71">
        <f t="shared" si="312"/>
        <v>596.18891906783995</v>
      </c>
      <c r="V428" s="106">
        <v>613.20000000000005</v>
      </c>
      <c r="X428" s="120">
        <f t="shared" si="285"/>
        <v>17.011080932160098</v>
      </c>
      <c r="Z428" s="120"/>
    </row>
    <row r="429" spans="1:164 13283:16384" s="98" customFormat="1">
      <c r="A429" s="92" t="s">
        <v>702</v>
      </c>
      <c r="B429" s="93"/>
      <c r="C429" s="93"/>
      <c r="D429" s="94" t="s">
        <v>703</v>
      </c>
      <c r="E429" s="95"/>
      <c r="F429" s="93"/>
      <c r="G429" s="39"/>
      <c r="H429" s="96"/>
      <c r="I429" s="79"/>
      <c r="J429" s="96"/>
      <c r="K429" s="96"/>
      <c r="L429" s="68"/>
      <c r="M429" s="96"/>
      <c r="N429" s="68"/>
      <c r="O429" s="96"/>
      <c r="P429" s="96"/>
      <c r="Q429" s="97">
        <f>SUM(Q430:Q435)</f>
        <v>10992.443980958527</v>
      </c>
      <c r="R429" s="97">
        <f>SUM(R430:R435)</f>
        <v>25460.726626108877</v>
      </c>
      <c r="S429" s="97">
        <f>+Q429+R429</f>
        <v>36453.170607067404</v>
      </c>
      <c r="T429" s="14"/>
      <c r="U429" s="14"/>
      <c r="V429" s="116">
        <v>37495.269999999997</v>
      </c>
      <c r="W429" s="14"/>
      <c r="X429" s="120">
        <f t="shared" si="285"/>
        <v>1042.0993929325923</v>
      </c>
      <c r="Y429" s="14"/>
      <c r="Z429" s="120"/>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c r="BV429" s="14"/>
      <c r="BW429" s="14"/>
      <c r="BX429" s="14"/>
      <c r="BY429" s="14"/>
      <c r="BZ429" s="14"/>
      <c r="CA429" s="14"/>
      <c r="CB429" s="14"/>
      <c r="CC429" s="14"/>
      <c r="CD429" s="14"/>
      <c r="CE429" s="14"/>
      <c r="CF429" s="14"/>
      <c r="CG429" s="14"/>
      <c r="CH429" s="14"/>
      <c r="CI429" s="14"/>
      <c r="CJ429" s="14"/>
      <c r="CK429" s="14"/>
      <c r="CL429" s="14"/>
      <c r="CM429" s="14"/>
      <c r="CN429" s="14"/>
      <c r="CO429" s="14"/>
      <c r="CP429" s="14"/>
      <c r="CQ429" s="14"/>
      <c r="CR429" s="14"/>
      <c r="CS429" s="14"/>
      <c r="CT429" s="14"/>
      <c r="CU429" s="14"/>
      <c r="CV429" s="14"/>
      <c r="CW429" s="14"/>
      <c r="CX429" s="14"/>
      <c r="CY429" s="14"/>
      <c r="CZ429" s="14"/>
      <c r="DA429" s="14"/>
      <c r="DB429" s="14"/>
      <c r="DC429" s="14"/>
      <c r="DD429" s="14"/>
      <c r="DE429" s="14"/>
      <c r="DF429" s="14"/>
      <c r="DG429" s="14"/>
      <c r="DH429" s="14"/>
      <c r="DI429" s="14"/>
      <c r="DJ429" s="14"/>
      <c r="DK429" s="14"/>
      <c r="DL429" s="14"/>
      <c r="DM429" s="14"/>
      <c r="DN429" s="14"/>
      <c r="DO429" s="14"/>
      <c r="DP429" s="14"/>
      <c r="DQ429" s="14"/>
      <c r="DR429" s="14"/>
      <c r="DS429" s="14"/>
      <c r="DT429" s="14"/>
      <c r="DU429" s="14"/>
      <c r="DV429" s="14"/>
      <c r="DW429" s="14"/>
      <c r="DX429" s="14"/>
      <c r="DY429" s="14"/>
      <c r="DZ429" s="14"/>
      <c r="EA429" s="14"/>
      <c r="EB429" s="14"/>
      <c r="EC429" s="14"/>
      <c r="ED429" s="14"/>
      <c r="EE429" s="14"/>
      <c r="EF429" s="14"/>
      <c r="EG429" s="14"/>
      <c r="EH429" s="14"/>
      <c r="EI429" s="14"/>
      <c r="EJ429" s="14"/>
      <c r="EK429" s="14"/>
      <c r="EL429" s="14"/>
      <c r="EM429" s="14"/>
      <c r="EN429" s="14"/>
      <c r="EO429" s="14"/>
      <c r="EP429" s="14"/>
      <c r="EQ429" s="14"/>
      <c r="ER429" s="14"/>
      <c r="ES429" s="14"/>
      <c r="ET429" s="14"/>
      <c r="EU429" s="14"/>
      <c r="EV429" s="14"/>
      <c r="EW429" s="14"/>
      <c r="EX429" s="14"/>
      <c r="EY429" s="14"/>
      <c r="EZ429" s="14"/>
      <c r="FA429" s="14"/>
      <c r="FB429" s="14"/>
      <c r="FC429" s="14"/>
      <c r="FD429" s="14"/>
      <c r="FE429" s="14"/>
      <c r="FF429" s="14"/>
      <c r="FG429" s="14"/>
      <c r="FH429" s="14"/>
      <c r="SPW429" s="14"/>
      <c r="SPX429" s="14"/>
      <c r="SPY429" s="14"/>
      <c r="SPZ429" s="14"/>
      <c r="SQA429" s="14"/>
      <c r="SQB429" s="14"/>
      <c r="SQC429" s="14"/>
      <c r="SQD429" s="14"/>
      <c r="SQE429" s="14"/>
      <c r="SQF429" s="14"/>
      <c r="SQG429" s="14"/>
      <c r="SQH429" s="14"/>
      <c r="SQI429" s="14"/>
      <c r="SQJ429" s="14"/>
      <c r="SQK429" s="14"/>
      <c r="SQL429" s="14"/>
      <c r="SQM429" s="14"/>
      <c r="SQN429" s="14"/>
      <c r="SQO429" s="14"/>
      <c r="SQP429" s="14"/>
      <c r="SQQ429" s="14"/>
      <c r="SQR429" s="14"/>
      <c r="SQS429" s="14"/>
      <c r="SQT429" s="14"/>
      <c r="SQU429" s="14"/>
      <c r="SQV429" s="14"/>
      <c r="SQW429" s="14"/>
      <c r="SQX429" s="14"/>
      <c r="SQY429" s="14"/>
      <c r="SQZ429" s="14"/>
      <c r="SRA429" s="14"/>
      <c r="SRB429" s="14"/>
      <c r="SRC429" s="14"/>
      <c r="SRD429" s="14"/>
      <c r="SRE429" s="14"/>
      <c r="SRF429" s="14"/>
      <c r="SRG429" s="14"/>
      <c r="SRH429" s="14"/>
      <c r="SRI429" s="14"/>
      <c r="SRJ429" s="14"/>
      <c r="SRK429" s="14"/>
      <c r="SRL429" s="14"/>
      <c r="SRM429" s="14"/>
      <c r="SRN429" s="14"/>
      <c r="SRO429" s="14"/>
      <c r="SRP429" s="14"/>
      <c r="SRQ429" s="14"/>
      <c r="SRR429" s="14"/>
      <c r="SRS429" s="14"/>
      <c r="SRT429" s="14"/>
      <c r="SRU429" s="14"/>
      <c r="SRV429" s="14"/>
      <c r="SRW429" s="14"/>
      <c r="SRX429" s="14"/>
      <c r="SRY429" s="14"/>
      <c r="SRZ429" s="14"/>
      <c r="SSA429" s="14"/>
      <c r="SSB429" s="14"/>
      <c r="SSC429" s="14"/>
      <c r="SSD429" s="14"/>
      <c r="SSE429" s="14"/>
      <c r="SSF429" s="14"/>
      <c r="SSG429" s="14"/>
      <c r="SSH429" s="14"/>
      <c r="SSI429" s="14"/>
      <c r="SSJ429" s="14"/>
      <c r="SSK429" s="14"/>
      <c r="SSL429" s="14"/>
      <c r="SSM429" s="14"/>
      <c r="SSN429" s="14"/>
      <c r="SSO429" s="14"/>
      <c r="SSP429" s="14"/>
      <c r="SSQ429" s="14"/>
      <c r="SSR429" s="14"/>
      <c r="SSS429" s="14"/>
      <c r="SST429" s="14"/>
      <c r="SSU429" s="14"/>
      <c r="SSV429" s="14"/>
      <c r="SSW429" s="14"/>
      <c r="SSX429" s="14"/>
      <c r="SSY429" s="14"/>
      <c r="SSZ429" s="14"/>
      <c r="STA429" s="14"/>
      <c r="STB429" s="14"/>
      <c r="STC429" s="14"/>
      <c r="STD429" s="14"/>
      <c r="STE429" s="14"/>
      <c r="STF429" s="14"/>
      <c r="STG429" s="14"/>
      <c r="STH429" s="14"/>
      <c r="STI429" s="14"/>
      <c r="STJ429" s="14"/>
      <c r="STK429" s="14"/>
      <c r="STL429" s="14"/>
      <c r="STM429" s="14"/>
      <c r="STN429" s="14"/>
      <c r="STO429" s="14"/>
      <c r="STP429" s="14"/>
      <c r="STQ429" s="14"/>
      <c r="STR429" s="14"/>
      <c r="STS429" s="14"/>
      <c r="STT429" s="14"/>
      <c r="STU429" s="14"/>
      <c r="STV429" s="14"/>
      <c r="STW429" s="14"/>
      <c r="STX429" s="14"/>
      <c r="STY429" s="14"/>
      <c r="STZ429" s="14"/>
      <c r="SUA429" s="14"/>
      <c r="SUB429" s="14"/>
      <c r="SUC429" s="14"/>
      <c r="SUD429" s="14"/>
      <c r="SUE429" s="14"/>
      <c r="SUF429" s="14"/>
      <c r="SUG429" s="14"/>
      <c r="SUH429" s="14"/>
      <c r="SUI429" s="14"/>
      <c r="SUJ429" s="14"/>
      <c r="SUK429" s="14"/>
      <c r="SUL429" s="14"/>
      <c r="SUM429" s="14"/>
      <c r="SUN429" s="14"/>
      <c r="SUO429" s="14"/>
      <c r="SUP429" s="14"/>
      <c r="SUQ429" s="14"/>
      <c r="SUR429" s="14"/>
      <c r="SUS429" s="14"/>
      <c r="SUT429" s="14"/>
      <c r="SUU429" s="14"/>
      <c r="SUV429" s="14"/>
      <c r="SUW429" s="14"/>
      <c r="SUX429" s="14"/>
      <c r="SUY429" s="14"/>
      <c r="SUZ429" s="14"/>
      <c r="SVA429" s="14"/>
      <c r="SVB429" s="14"/>
      <c r="SVC429" s="14"/>
      <c r="SVD429" s="14"/>
      <c r="SVE429" s="14"/>
      <c r="SVF429" s="14"/>
      <c r="SVG429" s="14"/>
      <c r="SVH429" s="14"/>
      <c r="SVI429" s="14"/>
      <c r="SVJ429" s="14"/>
      <c r="SVK429" s="14"/>
      <c r="SVL429" s="14"/>
      <c r="SVM429" s="14"/>
      <c r="SVN429" s="14"/>
      <c r="SVO429" s="14"/>
      <c r="SVP429" s="14"/>
      <c r="SVQ429" s="14"/>
      <c r="SVR429" s="14"/>
      <c r="SVS429" s="14"/>
      <c r="SVT429" s="14"/>
      <c r="SVU429" s="14"/>
      <c r="SVV429" s="14"/>
      <c r="SVW429" s="14"/>
      <c r="SVX429" s="14"/>
      <c r="SVY429" s="14"/>
      <c r="SVZ429" s="14"/>
      <c r="SWA429" s="14"/>
      <c r="SWB429" s="14"/>
      <c r="SWC429" s="14"/>
      <c r="SWD429" s="14"/>
      <c r="SWE429" s="14"/>
      <c r="SWF429" s="14"/>
      <c r="SWG429" s="14"/>
      <c r="SWH429" s="14"/>
      <c r="SWI429" s="14"/>
      <c r="SWJ429" s="14"/>
      <c r="SWK429" s="14"/>
      <c r="SWL429" s="14"/>
      <c r="SWM429" s="14"/>
      <c r="SWN429" s="14"/>
      <c r="SWO429" s="14"/>
      <c r="SWP429" s="14"/>
      <c r="SWQ429" s="14"/>
      <c r="SWR429" s="14"/>
      <c r="SWS429" s="14"/>
      <c r="SWT429" s="14"/>
      <c r="SWU429" s="14"/>
      <c r="SWV429" s="14"/>
      <c r="SWW429" s="14"/>
      <c r="SWX429" s="14"/>
      <c r="SWY429" s="14"/>
      <c r="SWZ429" s="14"/>
      <c r="SXA429" s="14"/>
      <c r="SXB429" s="14"/>
      <c r="SXC429" s="14"/>
      <c r="SXD429" s="14"/>
      <c r="SXE429" s="14"/>
      <c r="SXF429" s="14"/>
      <c r="SXG429" s="14"/>
      <c r="SXH429" s="14"/>
      <c r="SXI429" s="14"/>
      <c r="SXJ429" s="14"/>
      <c r="SXK429" s="14"/>
      <c r="SXL429" s="14"/>
      <c r="SXM429" s="14"/>
      <c r="SXN429" s="14"/>
      <c r="SXO429" s="14"/>
      <c r="SXP429" s="14"/>
      <c r="SXQ429" s="14"/>
      <c r="SXR429" s="14"/>
      <c r="SXS429" s="14"/>
      <c r="SXT429" s="14"/>
      <c r="SXU429" s="14"/>
      <c r="SXV429" s="14"/>
      <c r="SXW429" s="14"/>
      <c r="SXX429" s="14"/>
      <c r="SXY429" s="14"/>
      <c r="SXZ429" s="14"/>
      <c r="SYA429" s="14"/>
      <c r="SYB429" s="14"/>
      <c r="SYC429" s="14"/>
      <c r="SYD429" s="14"/>
      <c r="SYE429" s="14"/>
      <c r="SYF429" s="14"/>
      <c r="SYG429" s="14"/>
      <c r="SYH429" s="14"/>
      <c r="SYI429" s="14"/>
      <c r="SYJ429" s="14"/>
      <c r="SYK429" s="14"/>
      <c r="SYL429" s="14"/>
      <c r="SYM429" s="14"/>
      <c r="SYN429" s="14"/>
      <c r="SYO429" s="14"/>
      <c r="SYP429" s="14"/>
      <c r="SYQ429" s="14"/>
      <c r="SYR429" s="14"/>
      <c r="SYS429" s="14"/>
      <c r="SYT429" s="14"/>
      <c r="SYU429" s="14"/>
      <c r="SYV429" s="14"/>
      <c r="SYW429" s="14"/>
      <c r="SYX429" s="14"/>
      <c r="SYY429" s="14"/>
      <c r="SYZ429" s="14"/>
      <c r="SZA429" s="14"/>
      <c r="SZB429" s="14"/>
      <c r="SZC429" s="14"/>
      <c r="SZD429" s="14"/>
      <c r="SZE429" s="14"/>
      <c r="SZF429" s="14"/>
      <c r="SZG429" s="14"/>
      <c r="SZH429" s="14"/>
      <c r="SZI429" s="14"/>
      <c r="SZJ429" s="14"/>
      <c r="SZK429" s="14"/>
      <c r="SZL429" s="14"/>
      <c r="SZM429" s="14"/>
      <c r="SZN429" s="14"/>
      <c r="SZO429" s="14"/>
      <c r="SZP429" s="14"/>
      <c r="SZQ429" s="14"/>
      <c r="SZR429" s="14"/>
      <c r="SZS429" s="14"/>
      <c r="SZT429" s="14"/>
      <c r="SZU429" s="14"/>
      <c r="SZV429" s="14"/>
      <c r="SZW429" s="14"/>
      <c r="SZX429" s="14"/>
      <c r="SZY429" s="14"/>
      <c r="SZZ429" s="14"/>
      <c r="TAA429" s="14"/>
      <c r="TAB429" s="14"/>
      <c r="TAC429" s="14"/>
      <c r="TAD429" s="14"/>
      <c r="TAE429" s="14"/>
      <c r="TAF429" s="14"/>
      <c r="TAG429" s="14"/>
      <c r="TAH429" s="14"/>
      <c r="TAI429" s="14"/>
      <c r="TAJ429" s="14"/>
      <c r="TAK429" s="14"/>
      <c r="TAL429" s="14"/>
      <c r="TAM429" s="14"/>
      <c r="TAN429" s="14"/>
      <c r="TAO429" s="14"/>
      <c r="TAP429" s="14"/>
      <c r="TAQ429" s="14"/>
      <c r="TAR429" s="14"/>
      <c r="TAS429" s="14"/>
      <c r="TAT429" s="14"/>
      <c r="TAU429" s="14"/>
      <c r="TAV429" s="14"/>
      <c r="TAW429" s="14"/>
      <c r="TAX429" s="14"/>
      <c r="TAY429" s="14"/>
      <c r="TAZ429" s="14"/>
      <c r="TBA429" s="14"/>
      <c r="TBB429" s="14"/>
      <c r="TBC429" s="14"/>
      <c r="TBD429" s="14"/>
      <c r="TBE429" s="14"/>
      <c r="TBF429" s="14"/>
      <c r="TBG429" s="14"/>
      <c r="TBH429" s="14"/>
      <c r="TBI429" s="14"/>
      <c r="TBJ429" s="14"/>
      <c r="TBK429" s="14"/>
      <c r="TBL429" s="14"/>
      <c r="TBM429" s="14"/>
      <c r="TBN429" s="14"/>
      <c r="TBO429" s="14"/>
      <c r="TBP429" s="14"/>
      <c r="TBQ429" s="14"/>
      <c r="TBR429" s="14"/>
      <c r="TBS429" s="14"/>
      <c r="TBT429" s="14"/>
      <c r="TBU429" s="14"/>
      <c r="TBV429" s="14"/>
      <c r="TBW429" s="14"/>
      <c r="TBX429" s="14"/>
      <c r="TBY429" s="14"/>
      <c r="TBZ429" s="14"/>
      <c r="TCA429" s="14"/>
      <c r="TCB429" s="14"/>
      <c r="TCC429" s="14"/>
      <c r="TCD429" s="14"/>
      <c r="TCE429" s="14"/>
      <c r="TCF429" s="14"/>
      <c r="TCG429" s="14"/>
      <c r="TCH429" s="14"/>
      <c r="TCI429" s="14"/>
      <c r="TCJ429" s="14"/>
      <c r="TCK429" s="14"/>
      <c r="TCL429" s="14"/>
      <c r="TCM429" s="14"/>
      <c r="TCN429" s="14"/>
      <c r="TCO429" s="14"/>
      <c r="TCP429" s="14"/>
      <c r="TCQ429" s="14"/>
      <c r="TCR429" s="14"/>
      <c r="TCS429" s="14"/>
      <c r="TCT429" s="14"/>
      <c r="TCU429" s="14"/>
      <c r="TCV429" s="14"/>
      <c r="TCW429" s="14"/>
      <c r="TCX429" s="14"/>
      <c r="TCY429" s="14"/>
      <c r="TCZ429" s="14"/>
      <c r="TDA429" s="14"/>
      <c r="TDB429" s="14"/>
      <c r="TDC429" s="14"/>
      <c r="TDD429" s="14"/>
      <c r="TDE429" s="14"/>
      <c r="TDF429" s="14"/>
      <c r="TDG429" s="14"/>
      <c r="TDH429" s="14"/>
      <c r="TDI429" s="14"/>
      <c r="TDJ429" s="14"/>
      <c r="TDK429" s="14"/>
      <c r="TDL429" s="14"/>
      <c r="TDM429" s="14"/>
      <c r="TDN429" s="14"/>
      <c r="TDO429" s="14"/>
      <c r="TDP429" s="14"/>
      <c r="TDQ429" s="14"/>
      <c r="TDR429" s="14"/>
      <c r="TDS429" s="14"/>
      <c r="TDT429" s="14"/>
      <c r="TDU429" s="14"/>
      <c r="TDV429" s="14"/>
      <c r="TDW429" s="14"/>
      <c r="TDX429" s="14"/>
      <c r="TDY429" s="14"/>
      <c r="TDZ429" s="14"/>
      <c r="TEA429" s="14"/>
      <c r="TEB429" s="14"/>
      <c r="TEC429" s="14"/>
      <c r="TED429" s="14"/>
      <c r="TEE429" s="14"/>
      <c r="TEF429" s="14"/>
      <c r="TEG429" s="14"/>
      <c r="TEH429" s="14"/>
      <c r="TEI429" s="14"/>
      <c r="TEJ429" s="14"/>
      <c r="TEK429" s="14"/>
      <c r="TEL429" s="14"/>
      <c r="TEM429" s="14"/>
      <c r="TEN429" s="14"/>
      <c r="TEO429" s="14"/>
      <c r="TEP429" s="14"/>
      <c r="TEQ429" s="14"/>
      <c r="TER429" s="14"/>
      <c r="TES429" s="14"/>
      <c r="TET429" s="14"/>
      <c r="TEU429" s="14"/>
      <c r="TEV429" s="14"/>
      <c r="TEW429" s="14"/>
      <c r="TEX429" s="14"/>
      <c r="TEY429" s="14"/>
      <c r="TEZ429" s="14"/>
      <c r="TFA429" s="14"/>
      <c r="TFB429" s="14"/>
      <c r="TFC429" s="14"/>
      <c r="TFD429" s="14"/>
      <c r="TFE429" s="14"/>
      <c r="TFF429" s="14"/>
      <c r="TFG429" s="14"/>
      <c r="TFH429" s="14"/>
      <c r="TFI429" s="14"/>
      <c r="TFJ429" s="14"/>
      <c r="TFK429" s="14"/>
      <c r="TFL429" s="14"/>
      <c r="TFM429" s="14"/>
      <c r="TFN429" s="14"/>
      <c r="TFO429" s="14"/>
      <c r="TFP429" s="14"/>
      <c r="TFQ429" s="14"/>
      <c r="TFR429" s="14"/>
      <c r="TFS429" s="14"/>
      <c r="TFT429" s="14"/>
      <c r="TFU429" s="14"/>
      <c r="TFV429" s="14"/>
      <c r="TFW429" s="14"/>
      <c r="TFX429" s="14"/>
      <c r="TFY429" s="14"/>
      <c r="TFZ429" s="14"/>
      <c r="TGA429" s="14"/>
      <c r="TGB429" s="14"/>
      <c r="TGC429" s="14"/>
      <c r="TGD429" s="14"/>
      <c r="TGE429" s="14"/>
      <c r="TGF429" s="14"/>
      <c r="TGG429" s="14"/>
      <c r="TGH429" s="14"/>
      <c r="TGI429" s="14"/>
      <c r="TGJ429" s="14"/>
      <c r="TGK429" s="14"/>
      <c r="TGL429" s="14"/>
      <c r="TGM429" s="14"/>
      <c r="TGN429" s="14"/>
      <c r="TGO429" s="14"/>
      <c r="TGP429" s="14"/>
      <c r="TGQ429" s="14"/>
      <c r="TGR429" s="14"/>
      <c r="TGS429" s="14"/>
      <c r="TGT429" s="14"/>
      <c r="TGU429" s="14"/>
      <c r="TGV429" s="14"/>
      <c r="TGW429" s="14"/>
      <c r="TGX429" s="14"/>
      <c r="TGY429" s="14"/>
      <c r="TGZ429" s="14"/>
      <c r="THA429" s="14"/>
      <c r="THB429" s="14"/>
      <c r="THC429" s="14"/>
      <c r="THD429" s="14"/>
      <c r="THE429" s="14"/>
      <c r="THF429" s="14"/>
      <c r="THG429" s="14"/>
      <c r="THH429" s="14"/>
      <c r="THI429" s="14"/>
      <c r="THJ429" s="14"/>
      <c r="THK429" s="14"/>
      <c r="THL429" s="14"/>
      <c r="THM429" s="14"/>
      <c r="THN429" s="14"/>
      <c r="THO429" s="14"/>
      <c r="THP429" s="14"/>
      <c r="THQ429" s="14"/>
      <c r="THR429" s="14"/>
      <c r="THS429" s="14"/>
      <c r="THT429" s="14"/>
      <c r="THU429" s="14"/>
      <c r="THV429" s="14"/>
      <c r="THW429" s="14"/>
      <c r="THX429" s="14"/>
      <c r="THY429" s="14"/>
      <c r="THZ429" s="14"/>
      <c r="TIA429" s="14"/>
      <c r="TIB429" s="14"/>
      <c r="TIC429" s="14"/>
      <c r="TID429" s="14"/>
      <c r="TIE429" s="14"/>
      <c r="TIF429" s="14"/>
      <c r="TIG429" s="14"/>
      <c r="TIH429" s="14"/>
      <c r="TII429" s="14"/>
      <c r="TIJ429" s="14"/>
      <c r="TIK429" s="14"/>
      <c r="TIL429" s="14"/>
      <c r="TIM429" s="14"/>
      <c r="TIN429" s="14"/>
      <c r="TIO429" s="14"/>
      <c r="TIP429" s="14"/>
      <c r="TIQ429" s="14"/>
      <c r="TIR429" s="14"/>
      <c r="TIS429" s="14"/>
      <c r="TIT429" s="14"/>
      <c r="TIU429" s="14"/>
      <c r="TIV429" s="14"/>
      <c r="TIW429" s="14"/>
      <c r="TIX429" s="14"/>
      <c r="TIY429" s="14"/>
      <c r="TIZ429" s="14"/>
      <c r="TJA429" s="14"/>
      <c r="TJB429" s="14"/>
      <c r="TJC429" s="14"/>
      <c r="TJD429" s="14"/>
      <c r="TJE429" s="14"/>
      <c r="TJF429" s="14"/>
      <c r="TJG429" s="14"/>
      <c r="TJH429" s="14"/>
      <c r="TJI429" s="14"/>
      <c r="TJJ429" s="14"/>
      <c r="TJK429" s="14"/>
      <c r="TJL429" s="14"/>
      <c r="TJM429" s="14"/>
      <c r="TJN429" s="14"/>
      <c r="TJO429" s="14"/>
      <c r="TJP429" s="14"/>
      <c r="TJQ429" s="14"/>
      <c r="TJR429" s="14"/>
      <c r="TJS429" s="14"/>
      <c r="TJT429" s="14"/>
      <c r="TJU429" s="14"/>
      <c r="TJV429" s="14"/>
      <c r="TJW429" s="14"/>
      <c r="TJX429" s="14"/>
      <c r="TJY429" s="14"/>
      <c r="TJZ429" s="14"/>
      <c r="TKA429" s="14"/>
      <c r="TKB429" s="14"/>
      <c r="TKC429" s="14"/>
      <c r="TKD429" s="14"/>
      <c r="TKE429" s="14"/>
      <c r="TKF429" s="14"/>
      <c r="TKG429" s="14"/>
      <c r="TKH429" s="14"/>
      <c r="TKI429" s="14"/>
      <c r="TKJ429" s="14"/>
      <c r="TKK429" s="14"/>
      <c r="TKL429" s="14"/>
      <c r="TKM429" s="14"/>
      <c r="TKN429" s="14"/>
      <c r="TKO429" s="14"/>
      <c r="TKP429" s="14"/>
      <c r="TKQ429" s="14"/>
      <c r="TKR429" s="14"/>
      <c r="TKS429" s="14"/>
      <c r="TKT429" s="14"/>
      <c r="TKU429" s="14"/>
      <c r="TKV429" s="14"/>
      <c r="TKW429" s="14"/>
      <c r="TKX429" s="14"/>
      <c r="TKY429" s="14"/>
      <c r="TKZ429" s="14"/>
      <c r="TLA429" s="14"/>
      <c r="TLB429" s="14"/>
      <c r="TLC429" s="14"/>
      <c r="TLD429" s="14"/>
      <c r="TLE429" s="14"/>
      <c r="TLF429" s="14"/>
      <c r="TLG429" s="14"/>
      <c r="TLH429" s="14"/>
      <c r="TLI429" s="14"/>
      <c r="TLJ429" s="14"/>
      <c r="TLK429" s="14"/>
      <c r="TLL429" s="14"/>
      <c r="TLM429" s="14"/>
      <c r="TLN429" s="14"/>
      <c r="TLO429" s="14"/>
      <c r="TLP429" s="14"/>
      <c r="TLQ429" s="14"/>
      <c r="TLR429" s="14"/>
      <c r="TLS429" s="14"/>
      <c r="TLT429" s="14"/>
      <c r="TLU429" s="14"/>
      <c r="TLV429" s="14"/>
      <c r="TLW429" s="14"/>
      <c r="TLX429" s="14"/>
      <c r="TLY429" s="14"/>
      <c r="TLZ429" s="14"/>
      <c r="TMA429" s="14"/>
      <c r="TMB429" s="14"/>
      <c r="TMC429" s="14"/>
      <c r="TMD429" s="14"/>
      <c r="TME429" s="14"/>
      <c r="TMF429" s="14"/>
      <c r="TMG429" s="14"/>
      <c r="TMH429" s="14"/>
      <c r="TMI429" s="14"/>
      <c r="TMJ429" s="14"/>
      <c r="TMK429" s="14"/>
      <c r="TML429" s="14"/>
      <c r="TMM429" s="14"/>
      <c r="TMN429" s="14"/>
      <c r="TMO429" s="14"/>
      <c r="TMP429" s="14"/>
      <c r="TMQ429" s="14"/>
      <c r="TMR429" s="14"/>
      <c r="TMS429" s="14"/>
      <c r="TMT429" s="14"/>
      <c r="TMU429" s="14"/>
      <c r="TMV429" s="14"/>
      <c r="TMW429" s="14"/>
      <c r="TMX429" s="14"/>
      <c r="TMY429" s="14"/>
      <c r="TMZ429" s="14"/>
      <c r="TNA429" s="14"/>
      <c r="TNB429" s="14"/>
      <c r="TNC429" s="14"/>
      <c r="TND429" s="14"/>
      <c r="TNE429" s="14"/>
      <c r="TNF429" s="14"/>
      <c r="TNG429" s="14"/>
      <c r="TNH429" s="14"/>
      <c r="TNI429" s="14"/>
      <c r="TNJ429" s="14"/>
      <c r="TNK429" s="14"/>
      <c r="TNL429" s="14"/>
      <c r="TNM429" s="14"/>
      <c r="TNN429" s="14"/>
      <c r="TNO429" s="14"/>
      <c r="TNP429" s="14"/>
      <c r="TNQ429" s="14"/>
      <c r="TNR429" s="14"/>
      <c r="TNS429" s="14"/>
      <c r="TNT429" s="14"/>
      <c r="TNU429" s="14"/>
      <c r="TNV429" s="14"/>
      <c r="TNW429" s="14"/>
      <c r="TNX429" s="14"/>
      <c r="TNY429" s="14"/>
      <c r="TNZ429" s="14"/>
      <c r="TOA429" s="14"/>
      <c r="TOB429" s="14"/>
      <c r="TOC429" s="14"/>
      <c r="TOD429" s="14"/>
      <c r="TOE429" s="14"/>
      <c r="TOF429" s="14"/>
      <c r="TOG429" s="14"/>
      <c r="TOH429" s="14"/>
      <c r="TOI429" s="14"/>
      <c r="TOJ429" s="14"/>
      <c r="TOK429" s="14"/>
      <c r="TOL429" s="14"/>
      <c r="TOM429" s="14"/>
      <c r="TON429" s="14"/>
      <c r="TOO429" s="14"/>
      <c r="TOP429" s="14"/>
      <c r="TOQ429" s="14"/>
      <c r="TOR429" s="14"/>
      <c r="TOS429" s="14"/>
      <c r="TOT429" s="14"/>
      <c r="TOU429" s="14"/>
      <c r="TOV429" s="14"/>
      <c r="TOW429" s="14"/>
      <c r="TOX429" s="14"/>
      <c r="TOY429" s="14"/>
      <c r="TOZ429" s="14"/>
      <c r="TPA429" s="14"/>
      <c r="TPB429" s="14"/>
      <c r="TPC429" s="14"/>
      <c r="TPD429" s="14"/>
      <c r="TPE429" s="14"/>
      <c r="TPF429" s="14"/>
      <c r="TPG429" s="14"/>
      <c r="TPH429" s="14"/>
      <c r="TPI429" s="14"/>
      <c r="TPJ429" s="14"/>
      <c r="TPK429" s="14"/>
      <c r="TPL429" s="14"/>
      <c r="TPM429" s="14"/>
      <c r="TPN429" s="14"/>
      <c r="TPO429" s="14"/>
      <c r="TPP429" s="14"/>
      <c r="TPQ429" s="14"/>
      <c r="TPR429" s="14"/>
      <c r="TPS429" s="14"/>
      <c r="TPT429" s="14"/>
      <c r="TPU429" s="14"/>
      <c r="TPV429" s="14"/>
      <c r="TPW429" s="14"/>
      <c r="TPX429" s="14"/>
      <c r="TPY429" s="14"/>
      <c r="TPZ429" s="14"/>
      <c r="TQA429" s="14"/>
      <c r="TQB429" s="14"/>
      <c r="TQC429" s="14"/>
      <c r="TQD429" s="14"/>
      <c r="TQE429" s="14"/>
      <c r="TQF429" s="14"/>
      <c r="TQG429" s="14"/>
      <c r="TQH429" s="14"/>
      <c r="TQI429" s="14"/>
      <c r="TQJ429" s="14"/>
      <c r="TQK429" s="14"/>
      <c r="TQL429" s="14"/>
      <c r="TQM429" s="14"/>
      <c r="TQN429" s="14"/>
      <c r="TQO429" s="14"/>
      <c r="TQP429" s="14"/>
      <c r="TQQ429" s="14"/>
      <c r="TQR429" s="14"/>
      <c r="TQS429" s="14"/>
      <c r="TQT429" s="14"/>
      <c r="TQU429" s="14"/>
      <c r="TQV429" s="14"/>
      <c r="TQW429" s="14"/>
      <c r="TQX429" s="14"/>
      <c r="TQY429" s="14"/>
      <c r="TQZ429" s="14"/>
      <c r="TRA429" s="14"/>
      <c r="TRB429" s="14"/>
      <c r="TRC429" s="14"/>
      <c r="TRD429" s="14"/>
      <c r="TRE429" s="14"/>
      <c r="TRF429" s="14"/>
      <c r="TRG429" s="14"/>
      <c r="TRH429" s="14"/>
      <c r="TRI429" s="14"/>
      <c r="TRJ429" s="14"/>
      <c r="TRK429" s="14"/>
      <c r="TRL429" s="14"/>
      <c r="TRM429" s="14"/>
      <c r="TRN429" s="14"/>
      <c r="TRO429" s="14"/>
      <c r="TRP429" s="14"/>
      <c r="TRQ429" s="14"/>
      <c r="TRR429" s="14"/>
      <c r="TRS429" s="14"/>
      <c r="TRT429" s="14"/>
      <c r="TRU429" s="14"/>
      <c r="TRV429" s="14"/>
      <c r="TRW429" s="14"/>
      <c r="TRX429" s="14"/>
      <c r="TRY429" s="14"/>
      <c r="TRZ429" s="14"/>
      <c r="TSA429" s="14"/>
      <c r="TSB429" s="14"/>
      <c r="TSC429" s="14"/>
      <c r="TSD429" s="14"/>
      <c r="TSE429" s="14"/>
      <c r="TSF429" s="14"/>
      <c r="TSG429" s="14"/>
      <c r="TSH429" s="14"/>
      <c r="TSI429" s="14"/>
      <c r="TSJ429" s="14"/>
      <c r="TSK429" s="14"/>
      <c r="TSL429" s="14"/>
      <c r="TSM429" s="14"/>
      <c r="TSN429" s="14"/>
      <c r="TSO429" s="14"/>
      <c r="TSP429" s="14"/>
      <c r="TSQ429" s="14"/>
      <c r="TSR429" s="14"/>
      <c r="TSS429" s="14"/>
      <c r="TST429" s="14"/>
      <c r="TSU429" s="14"/>
      <c r="TSV429" s="14"/>
      <c r="TSW429" s="14"/>
      <c r="TSX429" s="14"/>
      <c r="TSY429" s="14"/>
      <c r="TSZ429" s="14"/>
      <c r="TTA429" s="14"/>
      <c r="TTB429" s="14"/>
      <c r="TTC429" s="14"/>
      <c r="TTD429" s="14"/>
      <c r="TTE429" s="14"/>
      <c r="TTF429" s="14"/>
      <c r="TTG429" s="14"/>
      <c r="TTH429" s="14"/>
      <c r="TTI429" s="14"/>
      <c r="TTJ429" s="14"/>
      <c r="TTK429" s="14"/>
      <c r="TTL429" s="14"/>
      <c r="TTM429" s="14"/>
      <c r="TTN429" s="14"/>
      <c r="TTO429" s="14"/>
      <c r="TTP429" s="14"/>
      <c r="TTQ429" s="14"/>
      <c r="TTR429" s="14"/>
      <c r="TTS429" s="14"/>
      <c r="TTT429" s="14"/>
      <c r="TTU429" s="14"/>
      <c r="TTV429" s="14"/>
      <c r="TTW429" s="14"/>
      <c r="TTX429" s="14"/>
      <c r="TTY429" s="14"/>
      <c r="TTZ429" s="14"/>
      <c r="TUA429" s="14"/>
      <c r="TUB429" s="14"/>
      <c r="TUC429" s="14"/>
      <c r="TUD429" s="14"/>
      <c r="TUE429" s="14"/>
      <c r="TUF429" s="14"/>
      <c r="TUG429" s="14"/>
      <c r="TUH429" s="14"/>
      <c r="TUI429" s="14"/>
      <c r="TUJ429" s="14"/>
      <c r="TUK429" s="14"/>
      <c r="TUL429" s="14"/>
      <c r="TUM429" s="14"/>
      <c r="TUN429" s="14"/>
      <c r="TUO429" s="14"/>
      <c r="TUP429" s="14"/>
      <c r="TUQ429" s="14"/>
      <c r="TUR429" s="14"/>
      <c r="TUS429" s="14"/>
      <c r="TUT429" s="14"/>
      <c r="TUU429" s="14"/>
      <c r="TUV429" s="14"/>
      <c r="TUW429" s="14"/>
      <c r="TUX429" s="14"/>
      <c r="TUY429" s="14"/>
      <c r="TUZ429" s="14"/>
      <c r="TVA429" s="14"/>
      <c r="TVB429" s="14"/>
      <c r="TVC429" s="14"/>
      <c r="TVD429" s="14"/>
      <c r="TVE429" s="14"/>
      <c r="TVF429" s="14"/>
      <c r="TVG429" s="14"/>
      <c r="TVH429" s="14"/>
      <c r="TVI429" s="14"/>
      <c r="TVJ429" s="14"/>
      <c r="TVK429" s="14"/>
      <c r="TVL429" s="14"/>
      <c r="TVM429" s="14"/>
      <c r="TVN429" s="14"/>
      <c r="TVO429" s="14"/>
      <c r="TVP429" s="14"/>
      <c r="TVQ429" s="14"/>
      <c r="TVR429" s="14"/>
      <c r="TVS429" s="14"/>
      <c r="TVT429" s="14"/>
      <c r="TVU429" s="14"/>
      <c r="TVV429" s="14"/>
      <c r="TVW429" s="14"/>
      <c r="TVX429" s="14"/>
      <c r="TVY429" s="14"/>
      <c r="TVZ429" s="14"/>
      <c r="TWA429" s="14"/>
      <c r="TWB429" s="14"/>
      <c r="TWC429" s="14"/>
      <c r="TWD429" s="14"/>
      <c r="TWE429" s="14"/>
      <c r="TWF429" s="14"/>
      <c r="TWG429" s="14"/>
      <c r="TWH429" s="14"/>
      <c r="TWI429" s="14"/>
      <c r="TWJ429" s="14"/>
      <c r="TWK429" s="14"/>
      <c r="TWL429" s="14"/>
      <c r="TWM429" s="14"/>
      <c r="TWN429" s="14"/>
      <c r="TWO429" s="14"/>
      <c r="TWP429" s="14"/>
      <c r="TWQ429" s="14"/>
      <c r="TWR429" s="14"/>
      <c r="TWS429" s="14"/>
      <c r="TWT429" s="14"/>
      <c r="TWU429" s="14"/>
      <c r="TWV429" s="14"/>
      <c r="TWW429" s="14"/>
      <c r="TWX429" s="14"/>
      <c r="TWY429" s="14"/>
      <c r="TWZ429" s="14"/>
      <c r="TXA429" s="14"/>
      <c r="TXB429" s="14"/>
      <c r="TXC429" s="14"/>
      <c r="TXD429" s="14"/>
      <c r="TXE429" s="14"/>
      <c r="TXF429" s="14"/>
      <c r="TXG429" s="14"/>
      <c r="TXH429" s="14"/>
      <c r="TXI429" s="14"/>
      <c r="TXJ429" s="14"/>
      <c r="TXK429" s="14"/>
      <c r="TXL429" s="14"/>
      <c r="TXM429" s="14"/>
      <c r="TXN429" s="14"/>
      <c r="TXO429" s="14"/>
      <c r="TXP429" s="14"/>
      <c r="TXQ429" s="14"/>
      <c r="TXR429" s="14"/>
      <c r="TXS429" s="14"/>
      <c r="TXT429" s="14"/>
      <c r="TXU429" s="14"/>
      <c r="TXV429" s="14"/>
      <c r="TXW429" s="14"/>
      <c r="TXX429" s="14"/>
      <c r="TXY429" s="14"/>
      <c r="TXZ429" s="14"/>
      <c r="TYA429" s="14"/>
      <c r="TYB429" s="14"/>
      <c r="TYC429" s="14"/>
      <c r="TYD429" s="14"/>
      <c r="TYE429" s="14"/>
      <c r="TYF429" s="14"/>
      <c r="TYG429" s="14"/>
      <c r="TYH429" s="14"/>
      <c r="TYI429" s="14"/>
      <c r="TYJ429" s="14"/>
      <c r="TYK429" s="14"/>
      <c r="TYL429" s="14"/>
      <c r="TYM429" s="14"/>
      <c r="TYN429" s="14"/>
      <c r="TYO429" s="14"/>
      <c r="TYP429" s="14"/>
      <c r="TYQ429" s="14"/>
      <c r="TYR429" s="14"/>
      <c r="TYS429" s="14"/>
      <c r="TYT429" s="14"/>
      <c r="TYU429" s="14"/>
      <c r="TYV429" s="14"/>
      <c r="TYW429" s="14"/>
      <c r="TYX429" s="14"/>
      <c r="TYY429" s="14"/>
      <c r="TYZ429" s="14"/>
      <c r="TZA429" s="14"/>
      <c r="TZB429" s="14"/>
      <c r="TZC429" s="14"/>
      <c r="TZD429" s="14"/>
      <c r="TZE429" s="14"/>
      <c r="TZF429" s="14"/>
      <c r="TZG429" s="14"/>
      <c r="TZH429" s="14"/>
      <c r="TZI429" s="14"/>
      <c r="TZJ429" s="14"/>
      <c r="TZK429" s="14"/>
      <c r="TZL429" s="14"/>
      <c r="TZM429" s="14"/>
      <c r="TZN429" s="14"/>
      <c r="TZO429" s="14"/>
      <c r="TZP429" s="14"/>
      <c r="TZQ429" s="14"/>
      <c r="TZR429" s="14"/>
      <c r="TZS429" s="14"/>
      <c r="TZT429" s="14"/>
      <c r="TZU429" s="14"/>
      <c r="TZV429" s="14"/>
      <c r="TZW429" s="14"/>
      <c r="TZX429" s="14"/>
      <c r="TZY429" s="14"/>
      <c r="TZZ429" s="14"/>
      <c r="UAA429" s="14"/>
      <c r="UAB429" s="14"/>
      <c r="UAC429" s="14"/>
      <c r="UAD429" s="14"/>
      <c r="UAE429" s="14"/>
      <c r="UAF429" s="14"/>
      <c r="UAG429" s="14"/>
      <c r="UAH429" s="14"/>
      <c r="UAI429" s="14"/>
      <c r="UAJ429" s="14"/>
      <c r="UAK429" s="14"/>
      <c r="UAL429" s="14"/>
      <c r="UAM429" s="14"/>
      <c r="UAN429" s="14"/>
      <c r="UAO429" s="14"/>
      <c r="UAP429" s="14"/>
      <c r="UAQ429" s="14"/>
      <c r="UAR429" s="14"/>
      <c r="UAS429" s="14"/>
      <c r="UAT429" s="14"/>
      <c r="UAU429" s="14"/>
      <c r="UAV429" s="14"/>
      <c r="UAW429" s="14"/>
      <c r="UAX429" s="14"/>
      <c r="UAY429" s="14"/>
      <c r="UAZ429" s="14"/>
      <c r="UBA429" s="14"/>
      <c r="UBB429" s="14"/>
      <c r="UBC429" s="14"/>
      <c r="UBD429" s="14"/>
      <c r="UBE429" s="14"/>
      <c r="UBF429" s="14"/>
      <c r="UBG429" s="14"/>
      <c r="UBH429" s="14"/>
      <c r="UBI429" s="14"/>
      <c r="UBJ429" s="14"/>
      <c r="UBK429" s="14"/>
      <c r="UBL429" s="14"/>
      <c r="UBM429" s="14"/>
      <c r="UBN429" s="14"/>
      <c r="UBO429" s="14"/>
      <c r="UBP429" s="14"/>
      <c r="UBQ429" s="14"/>
      <c r="UBR429" s="14"/>
      <c r="UBS429" s="14"/>
      <c r="UBT429" s="14"/>
      <c r="UBU429" s="14"/>
      <c r="UBV429" s="14"/>
      <c r="UBW429" s="14"/>
      <c r="UBX429" s="14"/>
      <c r="UBY429" s="14"/>
      <c r="UBZ429" s="14"/>
      <c r="UCA429" s="14"/>
      <c r="UCB429" s="14"/>
      <c r="UCC429" s="14"/>
      <c r="UCD429" s="14"/>
      <c r="UCE429" s="14"/>
      <c r="UCF429" s="14"/>
      <c r="UCG429" s="14"/>
      <c r="UCH429" s="14"/>
      <c r="UCI429" s="14"/>
      <c r="UCJ429" s="14"/>
      <c r="UCK429" s="14"/>
      <c r="UCL429" s="14"/>
      <c r="UCM429" s="14"/>
      <c r="UCN429" s="14"/>
      <c r="UCO429" s="14"/>
      <c r="UCP429" s="14"/>
      <c r="UCQ429" s="14"/>
      <c r="UCR429" s="14"/>
      <c r="UCS429" s="14"/>
      <c r="UCT429" s="14"/>
      <c r="UCU429" s="14"/>
      <c r="UCV429" s="14"/>
      <c r="UCW429" s="14"/>
      <c r="UCX429" s="14"/>
      <c r="UCY429" s="14"/>
      <c r="UCZ429" s="14"/>
      <c r="UDA429" s="14"/>
      <c r="UDB429" s="14"/>
      <c r="UDC429" s="14"/>
      <c r="UDD429" s="14"/>
      <c r="UDE429" s="14"/>
      <c r="UDF429" s="14"/>
      <c r="UDG429" s="14"/>
      <c r="UDH429" s="14"/>
      <c r="UDI429" s="14"/>
      <c r="UDJ429" s="14"/>
      <c r="UDK429" s="14"/>
      <c r="UDL429" s="14"/>
      <c r="UDM429" s="14"/>
      <c r="UDN429" s="14"/>
      <c r="UDO429" s="14"/>
      <c r="UDP429" s="14"/>
      <c r="UDQ429" s="14"/>
      <c r="UDR429" s="14"/>
      <c r="UDS429" s="14"/>
      <c r="UDT429" s="14"/>
      <c r="UDU429" s="14"/>
      <c r="UDV429" s="14"/>
      <c r="UDW429" s="14"/>
      <c r="UDX429" s="14"/>
      <c r="UDY429" s="14"/>
      <c r="UDZ429" s="14"/>
      <c r="UEA429" s="14"/>
      <c r="UEB429" s="14"/>
      <c r="UEC429" s="14"/>
      <c r="UED429" s="14"/>
      <c r="UEE429" s="14"/>
      <c r="UEF429" s="14"/>
      <c r="UEG429" s="14"/>
      <c r="UEH429" s="14"/>
      <c r="UEI429" s="14"/>
      <c r="UEJ429" s="14"/>
      <c r="UEK429" s="14"/>
      <c r="UEL429" s="14"/>
      <c r="UEM429" s="14"/>
      <c r="UEN429" s="14"/>
      <c r="UEO429" s="14"/>
      <c r="UEP429" s="14"/>
      <c r="UEQ429" s="14"/>
      <c r="UER429" s="14"/>
      <c r="UES429" s="14"/>
      <c r="UET429" s="14"/>
      <c r="UEU429" s="14"/>
      <c r="UEV429" s="14"/>
      <c r="UEW429" s="14"/>
      <c r="UEX429" s="14"/>
      <c r="UEY429" s="14"/>
      <c r="UEZ429" s="14"/>
      <c r="UFA429" s="14"/>
      <c r="UFB429" s="14"/>
      <c r="UFC429" s="14"/>
      <c r="UFD429" s="14"/>
      <c r="UFE429" s="14"/>
      <c r="UFF429" s="14"/>
      <c r="UFG429" s="14"/>
      <c r="UFH429" s="14"/>
      <c r="UFI429" s="14"/>
      <c r="UFJ429" s="14"/>
      <c r="UFK429" s="14"/>
      <c r="UFL429" s="14"/>
      <c r="UFM429" s="14"/>
      <c r="UFN429" s="14"/>
      <c r="UFO429" s="14"/>
      <c r="UFP429" s="14"/>
      <c r="UFQ429" s="14"/>
      <c r="UFR429" s="14"/>
      <c r="UFS429" s="14"/>
      <c r="UFT429" s="14"/>
      <c r="UFU429" s="14"/>
      <c r="UFV429" s="14"/>
      <c r="UFW429" s="14"/>
      <c r="UFX429" s="14"/>
      <c r="UFY429" s="14"/>
      <c r="UFZ429" s="14"/>
      <c r="UGA429" s="14"/>
      <c r="UGB429" s="14"/>
      <c r="UGC429" s="14"/>
      <c r="UGD429" s="14"/>
      <c r="UGE429" s="14"/>
      <c r="UGF429" s="14"/>
      <c r="UGG429" s="14"/>
      <c r="UGH429" s="14"/>
      <c r="UGI429" s="14"/>
      <c r="UGJ429" s="14"/>
      <c r="UGK429" s="14"/>
      <c r="UGL429" s="14"/>
      <c r="UGM429" s="14"/>
      <c r="UGN429" s="14"/>
      <c r="UGO429" s="14"/>
      <c r="UGP429" s="14"/>
      <c r="UGQ429" s="14"/>
      <c r="UGR429" s="14"/>
      <c r="UGS429" s="14"/>
      <c r="UGT429" s="14"/>
      <c r="UGU429" s="14"/>
      <c r="UGV429" s="14"/>
      <c r="UGW429" s="14"/>
      <c r="UGX429" s="14"/>
      <c r="UGY429" s="14"/>
      <c r="UGZ429" s="14"/>
      <c r="UHA429" s="14"/>
      <c r="UHB429" s="14"/>
      <c r="UHC429" s="14"/>
      <c r="UHD429" s="14"/>
      <c r="UHE429" s="14"/>
      <c r="UHF429" s="14"/>
      <c r="UHG429" s="14"/>
      <c r="UHH429" s="14"/>
      <c r="UHI429" s="14"/>
      <c r="UHJ429" s="14"/>
      <c r="UHK429" s="14"/>
      <c r="UHL429" s="14"/>
      <c r="UHM429" s="14"/>
      <c r="UHN429" s="14"/>
      <c r="UHO429" s="14"/>
      <c r="UHP429" s="14"/>
      <c r="UHQ429" s="14"/>
      <c r="UHR429" s="14"/>
      <c r="UHS429" s="14"/>
      <c r="UHT429" s="14"/>
      <c r="UHU429" s="14"/>
      <c r="UHV429" s="14"/>
      <c r="UHW429" s="14"/>
      <c r="UHX429" s="14"/>
      <c r="UHY429" s="14"/>
      <c r="UHZ429" s="14"/>
      <c r="UIA429" s="14"/>
      <c r="UIB429" s="14"/>
      <c r="UIC429" s="14"/>
      <c r="UID429" s="14"/>
      <c r="UIE429" s="14"/>
      <c r="UIF429" s="14"/>
      <c r="UIG429" s="14"/>
      <c r="UIH429" s="14"/>
      <c r="UII429" s="14"/>
      <c r="UIJ429" s="14"/>
      <c r="UIK429" s="14"/>
      <c r="UIL429" s="14"/>
      <c r="UIM429" s="14"/>
      <c r="UIN429" s="14"/>
      <c r="UIO429" s="14"/>
      <c r="UIP429" s="14"/>
      <c r="UIQ429" s="14"/>
      <c r="UIR429" s="14"/>
      <c r="UIS429" s="14"/>
      <c r="UIT429" s="14"/>
      <c r="UIU429" s="14"/>
      <c r="UIV429" s="14"/>
      <c r="UIW429" s="14"/>
      <c r="UIX429" s="14"/>
      <c r="UIY429" s="14"/>
      <c r="UIZ429" s="14"/>
      <c r="UJA429" s="14"/>
      <c r="UJB429" s="14"/>
      <c r="UJC429" s="14"/>
      <c r="UJD429" s="14"/>
      <c r="UJE429" s="14"/>
      <c r="UJF429" s="14"/>
      <c r="UJG429" s="14"/>
      <c r="UJH429" s="14"/>
      <c r="UJI429" s="14"/>
      <c r="UJJ429" s="14"/>
      <c r="UJK429" s="14"/>
      <c r="UJL429" s="14"/>
      <c r="UJM429" s="14"/>
      <c r="UJN429" s="14"/>
      <c r="UJO429" s="14"/>
      <c r="UJP429" s="14"/>
      <c r="UJQ429" s="14"/>
      <c r="UJR429" s="14"/>
      <c r="UJS429" s="14"/>
      <c r="UJT429" s="14"/>
      <c r="UJU429" s="14"/>
      <c r="UJV429" s="14"/>
      <c r="UJW429" s="14"/>
      <c r="UJX429" s="14"/>
      <c r="UJY429" s="14"/>
      <c r="UJZ429" s="14"/>
      <c r="UKA429" s="14"/>
      <c r="UKB429" s="14"/>
      <c r="UKC429" s="14"/>
      <c r="UKD429" s="14"/>
      <c r="UKE429" s="14"/>
      <c r="UKF429" s="14"/>
      <c r="UKG429" s="14"/>
      <c r="UKH429" s="14"/>
      <c r="UKI429" s="14"/>
      <c r="UKJ429" s="14"/>
      <c r="UKK429" s="14"/>
      <c r="UKL429" s="14"/>
      <c r="UKM429" s="14"/>
      <c r="UKN429" s="14"/>
      <c r="UKO429" s="14"/>
      <c r="UKP429" s="14"/>
      <c r="UKQ429" s="14"/>
      <c r="UKR429" s="14"/>
      <c r="UKS429" s="14"/>
      <c r="UKT429" s="14"/>
      <c r="UKU429" s="14"/>
      <c r="UKV429" s="14"/>
      <c r="UKW429" s="14"/>
      <c r="UKX429" s="14"/>
      <c r="UKY429" s="14"/>
      <c r="UKZ429" s="14"/>
      <c r="ULA429" s="14"/>
      <c r="ULB429" s="14"/>
      <c r="ULC429" s="14"/>
      <c r="ULD429" s="14"/>
      <c r="ULE429" s="14"/>
      <c r="ULF429" s="14"/>
      <c r="ULG429" s="14"/>
      <c r="ULH429" s="14"/>
      <c r="ULI429" s="14"/>
      <c r="ULJ429" s="14"/>
      <c r="ULK429" s="14"/>
      <c r="ULL429" s="14"/>
      <c r="ULM429" s="14"/>
      <c r="ULN429" s="14"/>
      <c r="ULO429" s="14"/>
      <c r="ULP429" s="14"/>
      <c r="ULQ429" s="14"/>
      <c r="ULR429" s="14"/>
      <c r="ULS429" s="14"/>
      <c r="ULT429" s="14"/>
      <c r="ULU429" s="14"/>
      <c r="ULV429" s="14"/>
      <c r="ULW429" s="14"/>
      <c r="ULX429" s="14"/>
      <c r="ULY429" s="14"/>
      <c r="ULZ429" s="14"/>
      <c r="UMA429" s="14"/>
      <c r="UMB429" s="14"/>
      <c r="UMC429" s="14"/>
      <c r="UMD429" s="14"/>
      <c r="UME429" s="14"/>
      <c r="UMF429" s="14"/>
      <c r="UMG429" s="14"/>
      <c r="UMH429" s="14"/>
      <c r="UMI429" s="14"/>
      <c r="UMJ429" s="14"/>
      <c r="UMK429" s="14"/>
      <c r="UML429" s="14"/>
      <c r="UMM429" s="14"/>
      <c r="UMN429" s="14"/>
      <c r="UMO429" s="14"/>
      <c r="UMP429" s="14"/>
      <c r="UMQ429" s="14"/>
      <c r="UMR429" s="14"/>
      <c r="UMS429" s="14"/>
      <c r="UMT429" s="14"/>
      <c r="UMU429" s="14"/>
      <c r="UMV429" s="14"/>
      <c r="UMW429" s="14"/>
      <c r="UMX429" s="14"/>
      <c r="UMY429" s="14"/>
      <c r="UMZ429" s="14"/>
      <c r="UNA429" s="14"/>
      <c r="UNB429" s="14"/>
      <c r="UNC429" s="14"/>
      <c r="UND429" s="14"/>
      <c r="UNE429" s="14"/>
      <c r="UNF429" s="14"/>
      <c r="UNG429" s="14"/>
      <c r="UNH429" s="14"/>
      <c r="UNI429" s="14"/>
      <c r="UNJ429" s="14"/>
      <c r="UNK429" s="14"/>
      <c r="UNL429" s="14"/>
      <c r="UNM429" s="14"/>
      <c r="UNN429" s="14"/>
      <c r="UNO429" s="14"/>
      <c r="UNP429" s="14"/>
      <c r="UNQ429" s="14"/>
      <c r="UNR429" s="14"/>
      <c r="UNS429" s="14"/>
      <c r="UNT429" s="14"/>
      <c r="UNU429" s="14"/>
      <c r="UNV429" s="14"/>
      <c r="UNW429" s="14"/>
      <c r="UNX429" s="14"/>
      <c r="UNY429" s="14"/>
      <c r="UNZ429" s="14"/>
      <c r="UOA429" s="14"/>
      <c r="UOB429" s="14"/>
      <c r="UOC429" s="14"/>
      <c r="UOD429" s="14"/>
      <c r="UOE429" s="14"/>
      <c r="UOF429" s="14"/>
      <c r="UOG429" s="14"/>
      <c r="UOH429" s="14"/>
      <c r="UOI429" s="14"/>
      <c r="UOJ429" s="14"/>
      <c r="UOK429" s="14"/>
      <c r="UOL429" s="14"/>
      <c r="UOM429" s="14"/>
      <c r="UON429" s="14"/>
      <c r="UOO429" s="14"/>
      <c r="UOP429" s="14"/>
      <c r="UOQ429" s="14"/>
      <c r="UOR429" s="14"/>
      <c r="UOS429" s="14"/>
      <c r="UOT429" s="14"/>
      <c r="UOU429" s="14"/>
      <c r="UOV429" s="14"/>
      <c r="UOW429" s="14"/>
      <c r="UOX429" s="14"/>
      <c r="UOY429" s="14"/>
      <c r="UOZ429" s="14"/>
      <c r="UPA429" s="14"/>
      <c r="UPB429" s="14"/>
      <c r="UPC429" s="14"/>
      <c r="UPD429" s="14"/>
      <c r="UPE429" s="14"/>
      <c r="UPF429" s="14"/>
      <c r="UPG429" s="14"/>
      <c r="UPH429" s="14"/>
      <c r="UPI429" s="14"/>
      <c r="UPJ429" s="14"/>
      <c r="UPK429" s="14"/>
      <c r="UPL429" s="14"/>
      <c r="UPM429" s="14"/>
      <c r="UPN429" s="14"/>
      <c r="UPO429" s="14"/>
      <c r="UPP429" s="14"/>
      <c r="UPQ429" s="14"/>
      <c r="UPR429" s="14"/>
      <c r="UPS429" s="14"/>
      <c r="UPT429" s="14"/>
      <c r="UPU429" s="14"/>
      <c r="UPV429" s="14"/>
      <c r="UPW429" s="14"/>
      <c r="UPX429" s="14"/>
      <c r="UPY429" s="14"/>
      <c r="UPZ429" s="14"/>
      <c r="UQA429" s="14"/>
      <c r="UQB429" s="14"/>
      <c r="UQC429" s="14"/>
      <c r="UQD429" s="14"/>
      <c r="UQE429" s="14"/>
      <c r="UQF429" s="14"/>
      <c r="UQG429" s="14"/>
      <c r="UQH429" s="14"/>
      <c r="UQI429" s="14"/>
      <c r="UQJ429" s="14"/>
      <c r="UQK429" s="14"/>
      <c r="UQL429" s="14"/>
      <c r="UQM429" s="14"/>
      <c r="UQN429" s="14"/>
      <c r="UQO429" s="14"/>
      <c r="UQP429" s="14"/>
      <c r="UQQ429" s="14"/>
      <c r="UQR429" s="14"/>
      <c r="UQS429" s="14"/>
      <c r="UQT429" s="14"/>
      <c r="UQU429" s="14"/>
      <c r="UQV429" s="14"/>
      <c r="UQW429" s="14"/>
      <c r="UQX429" s="14"/>
      <c r="UQY429" s="14"/>
      <c r="UQZ429" s="14"/>
      <c r="URA429" s="14"/>
      <c r="URB429" s="14"/>
      <c r="URC429" s="14"/>
      <c r="URD429" s="14"/>
      <c r="URE429" s="14"/>
      <c r="URF429" s="14"/>
      <c r="URG429" s="14"/>
      <c r="URH429" s="14"/>
      <c r="URI429" s="14"/>
      <c r="URJ429" s="14"/>
      <c r="URK429" s="14"/>
      <c r="URL429" s="14"/>
      <c r="URM429" s="14"/>
      <c r="URN429" s="14"/>
      <c r="URO429" s="14"/>
      <c r="URP429" s="14"/>
      <c r="URQ429" s="14"/>
      <c r="URR429" s="14"/>
      <c r="URS429" s="14"/>
      <c r="URT429" s="14"/>
      <c r="URU429" s="14"/>
      <c r="URV429" s="14"/>
      <c r="URW429" s="14"/>
      <c r="URX429" s="14"/>
      <c r="URY429" s="14"/>
      <c r="URZ429" s="14"/>
      <c r="USA429" s="14"/>
      <c r="USB429" s="14"/>
      <c r="USC429" s="14"/>
      <c r="USD429" s="14"/>
      <c r="USE429" s="14"/>
      <c r="USF429" s="14"/>
      <c r="USG429" s="14"/>
      <c r="USH429" s="14"/>
      <c r="USI429" s="14"/>
      <c r="USJ429" s="14"/>
      <c r="USK429" s="14"/>
      <c r="USL429" s="14"/>
      <c r="USM429" s="14"/>
      <c r="USN429" s="14"/>
      <c r="USO429" s="14"/>
      <c r="USP429" s="14"/>
      <c r="USQ429" s="14"/>
      <c r="USR429" s="14"/>
      <c r="USS429" s="14"/>
      <c r="UST429" s="14"/>
      <c r="USU429" s="14"/>
      <c r="USV429" s="14"/>
      <c r="USW429" s="14"/>
      <c r="USX429" s="14"/>
      <c r="USY429" s="14"/>
      <c r="USZ429" s="14"/>
      <c r="UTA429" s="14"/>
      <c r="UTB429" s="14"/>
      <c r="UTC429" s="14"/>
      <c r="UTD429" s="14"/>
      <c r="UTE429" s="14"/>
      <c r="UTF429" s="14"/>
      <c r="UTG429" s="14"/>
      <c r="UTH429" s="14"/>
      <c r="UTI429" s="14"/>
      <c r="UTJ429" s="14"/>
      <c r="UTK429" s="14"/>
      <c r="UTL429" s="14"/>
      <c r="UTM429" s="14"/>
      <c r="UTN429" s="14"/>
      <c r="UTO429" s="14"/>
      <c r="UTP429" s="14"/>
      <c r="UTQ429" s="14"/>
      <c r="UTR429" s="14"/>
      <c r="UTS429" s="14"/>
      <c r="UTT429" s="14"/>
      <c r="UTU429" s="14"/>
      <c r="UTV429" s="14"/>
      <c r="UTW429" s="14"/>
      <c r="UTX429" s="14"/>
      <c r="UTY429" s="14"/>
      <c r="UTZ429" s="14"/>
      <c r="UUA429" s="14"/>
      <c r="UUB429" s="14"/>
      <c r="UUC429" s="14"/>
      <c r="UUD429" s="14"/>
      <c r="UUE429" s="14"/>
      <c r="UUF429" s="14"/>
      <c r="UUG429" s="14"/>
      <c r="UUH429" s="14"/>
      <c r="UUI429" s="14"/>
      <c r="UUJ429" s="14"/>
      <c r="UUK429" s="14"/>
      <c r="UUL429" s="14"/>
      <c r="UUM429" s="14"/>
      <c r="UUN429" s="14"/>
      <c r="UUO429" s="14"/>
      <c r="UUP429" s="14"/>
      <c r="UUQ429" s="14"/>
      <c r="UUR429" s="14"/>
      <c r="UUS429" s="14"/>
      <c r="UUT429" s="14"/>
      <c r="UUU429" s="14"/>
      <c r="UUV429" s="14"/>
      <c r="UUW429" s="14"/>
      <c r="UUX429" s="14"/>
      <c r="UUY429" s="14"/>
      <c r="UUZ429" s="14"/>
      <c r="UVA429" s="14"/>
      <c r="UVB429" s="14"/>
      <c r="UVC429" s="14"/>
      <c r="UVD429" s="14"/>
      <c r="UVE429" s="14"/>
      <c r="UVF429" s="14"/>
      <c r="UVG429" s="14"/>
      <c r="UVH429" s="14"/>
      <c r="UVI429" s="14"/>
      <c r="UVJ429" s="14"/>
      <c r="UVK429" s="14"/>
      <c r="UVL429" s="14"/>
      <c r="UVM429" s="14"/>
      <c r="UVN429" s="14"/>
      <c r="UVO429" s="14"/>
      <c r="UVP429" s="14"/>
      <c r="UVQ429" s="14"/>
      <c r="UVR429" s="14"/>
      <c r="UVS429" s="14"/>
      <c r="UVT429" s="14"/>
      <c r="UVU429" s="14"/>
      <c r="UVV429" s="14"/>
      <c r="UVW429" s="14"/>
      <c r="UVX429" s="14"/>
      <c r="UVY429" s="14"/>
      <c r="UVZ429" s="14"/>
      <c r="UWA429" s="14"/>
      <c r="UWB429" s="14"/>
      <c r="UWC429" s="14"/>
      <c r="UWD429" s="14"/>
      <c r="UWE429" s="14"/>
      <c r="UWF429" s="14"/>
      <c r="UWG429" s="14"/>
      <c r="UWH429" s="14"/>
      <c r="UWI429" s="14"/>
      <c r="UWJ429" s="14"/>
      <c r="UWK429" s="14"/>
      <c r="UWL429" s="14"/>
      <c r="UWM429" s="14"/>
      <c r="UWN429" s="14"/>
      <c r="UWO429" s="14"/>
      <c r="UWP429" s="14"/>
      <c r="UWQ429" s="14"/>
      <c r="UWR429" s="14"/>
      <c r="UWS429" s="14"/>
      <c r="UWT429" s="14"/>
      <c r="UWU429" s="14"/>
      <c r="UWV429" s="14"/>
      <c r="UWW429" s="14"/>
      <c r="UWX429" s="14"/>
      <c r="UWY429" s="14"/>
      <c r="UWZ429" s="14"/>
      <c r="UXA429" s="14"/>
      <c r="UXB429" s="14"/>
      <c r="UXC429" s="14"/>
      <c r="UXD429" s="14"/>
      <c r="UXE429" s="14"/>
      <c r="UXF429" s="14"/>
      <c r="UXG429" s="14"/>
      <c r="UXH429" s="14"/>
      <c r="UXI429" s="14"/>
      <c r="UXJ429" s="14"/>
      <c r="UXK429" s="14"/>
      <c r="UXL429" s="14"/>
      <c r="UXM429" s="14"/>
      <c r="UXN429" s="14"/>
      <c r="UXO429" s="14"/>
      <c r="UXP429" s="14"/>
      <c r="UXQ429" s="14"/>
      <c r="UXR429" s="14"/>
      <c r="UXS429" s="14"/>
      <c r="UXT429" s="14"/>
      <c r="UXU429" s="14"/>
      <c r="UXV429" s="14"/>
      <c r="UXW429" s="14"/>
      <c r="UXX429" s="14"/>
      <c r="UXY429" s="14"/>
      <c r="UXZ429" s="14"/>
      <c r="UYA429" s="14"/>
      <c r="UYB429" s="14"/>
      <c r="UYC429" s="14"/>
      <c r="UYD429" s="14"/>
      <c r="UYE429" s="14"/>
      <c r="UYF429" s="14"/>
      <c r="UYG429" s="14"/>
      <c r="UYH429" s="14"/>
      <c r="UYI429" s="14"/>
      <c r="UYJ429" s="14"/>
      <c r="UYK429" s="14"/>
      <c r="UYL429" s="14"/>
      <c r="UYM429" s="14"/>
      <c r="UYN429" s="14"/>
      <c r="UYO429" s="14"/>
      <c r="UYP429" s="14"/>
      <c r="UYQ429" s="14"/>
      <c r="UYR429" s="14"/>
      <c r="UYS429" s="14"/>
      <c r="UYT429" s="14"/>
      <c r="UYU429" s="14"/>
      <c r="UYV429" s="14"/>
      <c r="UYW429" s="14"/>
      <c r="UYX429" s="14"/>
      <c r="UYY429" s="14"/>
      <c r="UYZ429" s="14"/>
      <c r="UZA429" s="14"/>
      <c r="UZB429" s="14"/>
      <c r="UZC429" s="14"/>
      <c r="UZD429" s="14"/>
      <c r="UZE429" s="14"/>
      <c r="UZF429" s="14"/>
      <c r="UZG429" s="14"/>
      <c r="UZH429" s="14"/>
      <c r="UZI429" s="14"/>
      <c r="UZJ429" s="14"/>
      <c r="UZK429" s="14"/>
      <c r="UZL429" s="14"/>
      <c r="UZM429" s="14"/>
      <c r="UZN429" s="14"/>
      <c r="UZO429" s="14"/>
      <c r="UZP429" s="14"/>
      <c r="UZQ429" s="14"/>
      <c r="UZR429" s="14"/>
      <c r="UZS429" s="14"/>
      <c r="UZT429" s="14"/>
      <c r="UZU429" s="14"/>
      <c r="UZV429" s="14"/>
      <c r="UZW429" s="14"/>
      <c r="UZX429" s="14"/>
      <c r="UZY429" s="14"/>
      <c r="UZZ429" s="14"/>
      <c r="VAA429" s="14"/>
      <c r="VAB429" s="14"/>
      <c r="VAC429" s="14"/>
      <c r="VAD429" s="14"/>
      <c r="VAE429" s="14"/>
      <c r="VAF429" s="14"/>
      <c r="VAG429" s="14"/>
      <c r="VAH429" s="14"/>
      <c r="VAI429" s="14"/>
      <c r="VAJ429" s="14"/>
      <c r="VAK429" s="14"/>
      <c r="VAL429" s="14"/>
      <c r="VAM429" s="14"/>
      <c r="VAN429" s="14"/>
      <c r="VAO429" s="14"/>
      <c r="VAP429" s="14"/>
      <c r="VAQ429" s="14"/>
      <c r="VAR429" s="14"/>
      <c r="VAS429" s="14"/>
      <c r="VAT429" s="14"/>
      <c r="VAU429" s="14"/>
      <c r="VAV429" s="14"/>
      <c r="VAW429" s="14"/>
      <c r="VAX429" s="14"/>
      <c r="VAY429" s="14"/>
      <c r="VAZ429" s="14"/>
      <c r="VBA429" s="14"/>
      <c r="VBB429" s="14"/>
      <c r="VBC429" s="14"/>
      <c r="VBD429" s="14"/>
      <c r="VBE429" s="14"/>
      <c r="VBF429" s="14"/>
      <c r="VBG429" s="14"/>
      <c r="VBH429" s="14"/>
      <c r="VBI429" s="14"/>
      <c r="VBJ429" s="14"/>
      <c r="VBK429" s="14"/>
      <c r="VBL429" s="14"/>
      <c r="VBM429" s="14"/>
      <c r="VBN429" s="14"/>
      <c r="VBO429" s="14"/>
      <c r="VBP429" s="14"/>
      <c r="VBQ429" s="14"/>
      <c r="VBR429" s="14"/>
      <c r="VBS429" s="14"/>
      <c r="VBT429" s="14"/>
      <c r="VBU429" s="14"/>
      <c r="VBV429" s="14"/>
      <c r="VBW429" s="14"/>
      <c r="VBX429" s="14"/>
      <c r="VBY429" s="14"/>
      <c r="VBZ429" s="14"/>
      <c r="VCA429" s="14"/>
      <c r="VCB429" s="14"/>
      <c r="VCC429" s="14"/>
      <c r="VCD429" s="14"/>
      <c r="VCE429" s="14"/>
      <c r="VCF429" s="14"/>
      <c r="VCG429" s="14"/>
      <c r="VCH429" s="14"/>
      <c r="VCI429" s="14"/>
      <c r="VCJ429" s="14"/>
      <c r="VCK429" s="14"/>
      <c r="VCL429" s="14"/>
      <c r="VCM429" s="14"/>
      <c r="VCN429" s="14"/>
      <c r="VCO429" s="14"/>
      <c r="VCP429" s="14"/>
      <c r="VCQ429" s="14"/>
      <c r="VCR429" s="14"/>
      <c r="VCS429" s="14"/>
      <c r="VCT429" s="14"/>
      <c r="VCU429" s="14"/>
      <c r="VCV429" s="14"/>
      <c r="VCW429" s="14"/>
      <c r="VCX429" s="14"/>
      <c r="VCY429" s="14"/>
      <c r="VCZ429" s="14"/>
      <c r="VDA429" s="14"/>
      <c r="VDB429" s="14"/>
      <c r="VDC429" s="14"/>
      <c r="VDD429" s="14"/>
      <c r="VDE429" s="14"/>
      <c r="VDF429" s="14"/>
      <c r="VDG429" s="14"/>
      <c r="VDH429" s="14"/>
      <c r="VDI429" s="14"/>
      <c r="VDJ429" s="14"/>
      <c r="VDK429" s="14"/>
      <c r="VDL429" s="14"/>
      <c r="VDM429" s="14"/>
      <c r="VDN429" s="14"/>
      <c r="VDO429" s="14"/>
      <c r="VDP429" s="14"/>
      <c r="VDQ429" s="14"/>
      <c r="VDR429" s="14"/>
      <c r="VDS429" s="14"/>
      <c r="VDT429" s="14"/>
      <c r="VDU429" s="14"/>
      <c r="VDV429" s="14"/>
      <c r="VDW429" s="14"/>
      <c r="VDX429" s="14"/>
      <c r="VDY429" s="14"/>
      <c r="VDZ429" s="14"/>
      <c r="VEA429" s="14"/>
      <c r="VEB429" s="14"/>
      <c r="VEC429" s="14"/>
      <c r="VED429" s="14"/>
      <c r="VEE429" s="14"/>
      <c r="VEF429" s="14"/>
      <c r="VEG429" s="14"/>
      <c r="VEH429" s="14"/>
      <c r="VEI429" s="14"/>
      <c r="VEJ429" s="14"/>
      <c r="VEK429" s="14"/>
      <c r="VEL429" s="14"/>
      <c r="VEM429" s="14"/>
      <c r="VEN429" s="14"/>
      <c r="VEO429" s="14"/>
      <c r="VEP429" s="14"/>
      <c r="VEQ429" s="14"/>
      <c r="VER429" s="14"/>
      <c r="VES429" s="14"/>
      <c r="VET429" s="14"/>
      <c r="VEU429" s="14"/>
      <c r="VEV429" s="14"/>
      <c r="VEW429" s="14"/>
      <c r="VEX429" s="14"/>
      <c r="VEY429" s="14"/>
      <c r="VEZ429" s="14"/>
      <c r="VFA429" s="14"/>
      <c r="VFB429" s="14"/>
      <c r="VFC429" s="14"/>
      <c r="VFD429" s="14"/>
      <c r="VFE429" s="14"/>
      <c r="VFF429" s="14"/>
      <c r="VFG429" s="14"/>
      <c r="VFH429" s="14"/>
      <c r="VFI429" s="14"/>
      <c r="VFJ429" s="14"/>
      <c r="VFK429" s="14"/>
      <c r="VFL429" s="14"/>
      <c r="VFM429" s="14"/>
      <c r="VFN429" s="14"/>
      <c r="VFO429" s="14"/>
      <c r="VFP429" s="14"/>
      <c r="VFQ429" s="14"/>
      <c r="VFR429" s="14"/>
      <c r="VFS429" s="14"/>
      <c r="VFT429" s="14"/>
      <c r="VFU429" s="14"/>
      <c r="VFV429" s="14"/>
      <c r="VFW429" s="14"/>
      <c r="VFX429" s="14"/>
      <c r="VFY429" s="14"/>
      <c r="VFZ429" s="14"/>
      <c r="VGA429" s="14"/>
      <c r="VGB429" s="14"/>
      <c r="VGC429" s="14"/>
      <c r="VGD429" s="14"/>
      <c r="VGE429" s="14"/>
      <c r="VGF429" s="14"/>
      <c r="VGG429" s="14"/>
      <c r="VGH429" s="14"/>
      <c r="VGI429" s="14"/>
      <c r="VGJ429" s="14"/>
      <c r="VGK429" s="14"/>
      <c r="VGL429" s="14"/>
      <c r="VGM429" s="14"/>
      <c r="VGN429" s="14"/>
      <c r="VGO429" s="14"/>
      <c r="VGP429" s="14"/>
      <c r="VGQ429" s="14"/>
      <c r="VGR429" s="14"/>
      <c r="VGS429" s="14"/>
      <c r="VGT429" s="14"/>
      <c r="VGU429" s="14"/>
      <c r="VGV429" s="14"/>
      <c r="VGW429" s="14"/>
      <c r="VGX429" s="14"/>
      <c r="VGY429" s="14"/>
      <c r="VGZ429" s="14"/>
      <c r="VHA429" s="14"/>
      <c r="VHB429" s="14"/>
      <c r="VHC429" s="14"/>
      <c r="VHD429" s="14"/>
      <c r="VHE429" s="14"/>
      <c r="VHF429" s="14"/>
      <c r="VHG429" s="14"/>
      <c r="VHH429" s="14"/>
      <c r="VHI429" s="14"/>
      <c r="VHJ429" s="14"/>
      <c r="VHK429" s="14"/>
      <c r="VHL429" s="14"/>
      <c r="VHM429" s="14"/>
      <c r="VHN429" s="14"/>
      <c r="VHO429" s="14"/>
      <c r="VHP429" s="14"/>
      <c r="VHQ429" s="14"/>
      <c r="VHR429" s="14"/>
      <c r="VHS429" s="14"/>
      <c r="VHT429" s="14"/>
      <c r="VHU429" s="14"/>
      <c r="VHV429" s="14"/>
      <c r="VHW429" s="14"/>
      <c r="VHX429" s="14"/>
      <c r="VHY429" s="14"/>
      <c r="VHZ429" s="14"/>
      <c r="VIA429" s="14"/>
      <c r="VIB429" s="14"/>
      <c r="VIC429" s="14"/>
      <c r="VID429" s="14"/>
      <c r="VIE429" s="14"/>
      <c r="VIF429" s="14"/>
      <c r="VIG429" s="14"/>
      <c r="VIH429" s="14"/>
      <c r="VII429" s="14"/>
      <c r="VIJ429" s="14"/>
      <c r="VIK429" s="14"/>
      <c r="VIL429" s="14"/>
      <c r="VIM429" s="14"/>
      <c r="VIN429" s="14"/>
      <c r="VIO429" s="14"/>
      <c r="VIP429" s="14"/>
      <c r="VIQ429" s="14"/>
      <c r="VIR429" s="14"/>
      <c r="VIS429" s="14"/>
      <c r="VIT429" s="14"/>
      <c r="VIU429" s="14"/>
      <c r="VIV429" s="14"/>
      <c r="VIW429" s="14"/>
      <c r="VIX429" s="14"/>
      <c r="VIY429" s="14"/>
      <c r="VIZ429" s="14"/>
      <c r="VJA429" s="14"/>
      <c r="VJB429" s="14"/>
      <c r="VJC429" s="14"/>
      <c r="VJD429" s="14"/>
      <c r="VJE429" s="14"/>
      <c r="VJF429" s="14"/>
      <c r="VJG429" s="14"/>
      <c r="VJH429" s="14"/>
      <c r="VJI429" s="14"/>
      <c r="VJJ429" s="14"/>
      <c r="VJK429" s="14"/>
      <c r="VJL429" s="14"/>
      <c r="VJM429" s="14"/>
      <c r="VJN429" s="14"/>
      <c r="VJO429" s="14"/>
      <c r="VJP429" s="14"/>
      <c r="VJQ429" s="14"/>
      <c r="VJR429" s="14"/>
      <c r="VJS429" s="14"/>
      <c r="VJT429" s="14"/>
      <c r="VJU429" s="14"/>
      <c r="VJV429" s="14"/>
      <c r="VJW429" s="14"/>
      <c r="VJX429" s="14"/>
      <c r="VJY429" s="14"/>
      <c r="VJZ429" s="14"/>
      <c r="VKA429" s="14"/>
      <c r="VKB429" s="14"/>
      <c r="VKC429" s="14"/>
      <c r="VKD429" s="14"/>
      <c r="VKE429" s="14"/>
      <c r="VKF429" s="14"/>
      <c r="VKG429" s="14"/>
      <c r="VKH429" s="14"/>
      <c r="VKI429" s="14"/>
      <c r="VKJ429" s="14"/>
      <c r="VKK429" s="14"/>
      <c r="VKL429" s="14"/>
      <c r="VKM429" s="14"/>
      <c r="VKN429" s="14"/>
      <c r="VKO429" s="14"/>
      <c r="VKP429" s="14"/>
      <c r="VKQ429" s="14"/>
      <c r="VKR429" s="14"/>
      <c r="VKS429" s="14"/>
      <c r="VKT429" s="14"/>
      <c r="VKU429" s="14"/>
      <c r="VKV429" s="14"/>
      <c r="VKW429" s="14"/>
      <c r="VKX429" s="14"/>
      <c r="VKY429" s="14"/>
      <c r="VKZ429" s="14"/>
      <c r="VLA429" s="14"/>
      <c r="VLB429" s="14"/>
      <c r="VLC429" s="14"/>
      <c r="VLD429" s="14"/>
      <c r="VLE429" s="14"/>
      <c r="VLF429" s="14"/>
      <c r="VLG429" s="14"/>
      <c r="VLH429" s="14"/>
      <c r="VLI429" s="14"/>
      <c r="VLJ429" s="14"/>
      <c r="VLK429" s="14"/>
      <c r="VLL429" s="14"/>
      <c r="VLM429" s="14"/>
      <c r="VLN429" s="14"/>
      <c r="VLO429" s="14"/>
      <c r="VLP429" s="14"/>
      <c r="VLQ429" s="14"/>
      <c r="VLR429" s="14"/>
      <c r="VLS429" s="14"/>
      <c r="VLT429" s="14"/>
      <c r="VLU429" s="14"/>
      <c r="VLV429" s="14"/>
      <c r="VLW429" s="14"/>
      <c r="VLX429" s="14"/>
      <c r="VLY429" s="14"/>
      <c r="VLZ429" s="14"/>
      <c r="VMA429" s="14"/>
      <c r="VMB429" s="14"/>
      <c r="VMC429" s="14"/>
      <c r="VMD429" s="14"/>
      <c r="VME429" s="14"/>
      <c r="VMF429" s="14"/>
      <c r="VMG429" s="14"/>
      <c r="VMH429" s="14"/>
      <c r="VMI429" s="14"/>
      <c r="VMJ429" s="14"/>
      <c r="VMK429" s="14"/>
      <c r="VML429" s="14"/>
      <c r="VMM429" s="14"/>
      <c r="VMN429" s="14"/>
      <c r="VMO429" s="14"/>
      <c r="VMP429" s="14"/>
      <c r="VMQ429" s="14"/>
      <c r="VMR429" s="14"/>
      <c r="VMS429" s="14"/>
      <c r="VMT429" s="14"/>
      <c r="VMU429" s="14"/>
      <c r="VMV429" s="14"/>
      <c r="VMW429" s="14"/>
      <c r="VMX429" s="14"/>
      <c r="VMY429" s="14"/>
      <c r="VMZ429" s="14"/>
      <c r="VNA429" s="14"/>
      <c r="VNB429" s="14"/>
      <c r="VNC429" s="14"/>
      <c r="VND429" s="14"/>
      <c r="VNE429" s="14"/>
      <c r="VNF429" s="14"/>
      <c r="VNG429" s="14"/>
      <c r="VNH429" s="14"/>
      <c r="VNI429" s="14"/>
      <c r="VNJ429" s="14"/>
      <c r="VNK429" s="14"/>
      <c r="VNL429" s="14"/>
      <c r="VNM429" s="14"/>
      <c r="VNN429" s="14"/>
      <c r="VNO429" s="14"/>
      <c r="VNP429" s="14"/>
      <c r="VNQ429" s="14"/>
      <c r="VNR429" s="14"/>
      <c r="VNS429" s="14"/>
      <c r="VNT429" s="14"/>
      <c r="VNU429" s="14"/>
      <c r="VNV429" s="14"/>
      <c r="VNW429" s="14"/>
      <c r="VNX429" s="14"/>
      <c r="VNY429" s="14"/>
      <c r="VNZ429" s="14"/>
      <c r="VOA429" s="14"/>
      <c r="VOB429" s="14"/>
      <c r="VOC429" s="14"/>
      <c r="VOD429" s="14"/>
      <c r="VOE429" s="14"/>
      <c r="VOF429" s="14"/>
      <c r="VOG429" s="14"/>
      <c r="VOH429" s="14"/>
      <c r="VOI429" s="14"/>
      <c r="VOJ429" s="14"/>
      <c r="VOK429" s="14"/>
      <c r="VOL429" s="14"/>
      <c r="VOM429" s="14"/>
      <c r="VON429" s="14"/>
      <c r="VOO429" s="14"/>
      <c r="VOP429" s="14"/>
      <c r="VOQ429" s="14"/>
      <c r="VOR429" s="14"/>
      <c r="VOS429" s="14"/>
      <c r="VOT429" s="14"/>
      <c r="VOU429" s="14"/>
      <c r="VOV429" s="14"/>
      <c r="VOW429" s="14"/>
      <c r="VOX429" s="14"/>
      <c r="VOY429" s="14"/>
      <c r="VOZ429" s="14"/>
      <c r="VPA429" s="14"/>
      <c r="VPB429" s="14"/>
      <c r="VPC429" s="14"/>
      <c r="VPD429" s="14"/>
      <c r="VPE429" s="14"/>
      <c r="VPF429" s="14"/>
      <c r="VPG429" s="14"/>
      <c r="VPH429" s="14"/>
      <c r="VPI429" s="14"/>
      <c r="VPJ429" s="14"/>
      <c r="VPK429" s="14"/>
      <c r="VPL429" s="14"/>
      <c r="VPM429" s="14"/>
      <c r="VPN429" s="14"/>
      <c r="VPO429" s="14"/>
      <c r="VPP429" s="14"/>
      <c r="VPQ429" s="14"/>
      <c r="VPR429" s="14"/>
      <c r="VPS429" s="14"/>
      <c r="VPT429" s="14"/>
      <c r="VPU429" s="14"/>
      <c r="VPV429" s="14"/>
      <c r="VPW429" s="14"/>
      <c r="VPX429" s="14"/>
      <c r="VPY429" s="14"/>
      <c r="VPZ429" s="14"/>
      <c r="VQA429" s="14"/>
      <c r="VQB429" s="14"/>
      <c r="VQC429" s="14"/>
      <c r="VQD429" s="14"/>
      <c r="VQE429" s="14"/>
      <c r="VQF429" s="14"/>
      <c r="VQG429" s="14"/>
      <c r="VQH429" s="14"/>
      <c r="VQI429" s="14"/>
      <c r="VQJ429" s="14"/>
      <c r="VQK429" s="14"/>
      <c r="VQL429" s="14"/>
      <c r="VQM429" s="14"/>
      <c r="VQN429" s="14"/>
      <c r="VQO429" s="14"/>
      <c r="VQP429" s="14"/>
      <c r="VQQ429" s="14"/>
      <c r="VQR429" s="14"/>
      <c r="VQS429" s="14"/>
      <c r="VQT429" s="14"/>
      <c r="VQU429" s="14"/>
      <c r="VQV429" s="14"/>
      <c r="VQW429" s="14"/>
      <c r="VQX429" s="14"/>
      <c r="VQY429" s="14"/>
      <c r="VQZ429" s="14"/>
      <c r="VRA429" s="14"/>
      <c r="VRB429" s="14"/>
      <c r="VRC429" s="14"/>
      <c r="VRD429" s="14"/>
      <c r="VRE429" s="14"/>
      <c r="VRF429" s="14"/>
      <c r="VRG429" s="14"/>
      <c r="VRH429" s="14"/>
      <c r="VRI429" s="14"/>
      <c r="VRJ429" s="14"/>
      <c r="VRK429" s="14"/>
      <c r="VRL429" s="14"/>
      <c r="VRM429" s="14"/>
      <c r="VRN429" s="14"/>
      <c r="VRO429" s="14"/>
      <c r="VRP429" s="14"/>
      <c r="VRQ429" s="14"/>
      <c r="VRR429" s="14"/>
      <c r="VRS429" s="14"/>
      <c r="VRT429" s="14"/>
      <c r="VRU429" s="14"/>
      <c r="VRV429" s="14"/>
      <c r="VRW429" s="14"/>
      <c r="VRX429" s="14"/>
      <c r="VRY429" s="14"/>
      <c r="VRZ429" s="14"/>
      <c r="VSA429" s="14"/>
      <c r="VSB429" s="14"/>
      <c r="VSC429" s="14"/>
      <c r="VSD429" s="14"/>
      <c r="VSE429" s="14"/>
      <c r="VSF429" s="14"/>
      <c r="VSG429" s="14"/>
      <c r="VSH429" s="14"/>
      <c r="VSI429" s="14"/>
      <c r="VSJ429" s="14"/>
      <c r="VSK429" s="14"/>
      <c r="VSL429" s="14"/>
      <c r="VSM429" s="14"/>
      <c r="VSN429" s="14"/>
      <c r="VSO429" s="14"/>
      <c r="VSP429" s="14"/>
      <c r="VSQ429" s="14"/>
      <c r="VSR429" s="14"/>
      <c r="VSS429" s="14"/>
      <c r="VST429" s="14"/>
      <c r="VSU429" s="14"/>
      <c r="VSV429" s="14"/>
      <c r="VSW429" s="14"/>
      <c r="VSX429" s="14"/>
      <c r="VSY429" s="14"/>
      <c r="VSZ429" s="14"/>
      <c r="VTA429" s="14"/>
      <c r="VTB429" s="14"/>
      <c r="VTC429" s="14"/>
      <c r="VTD429" s="14"/>
      <c r="VTE429" s="14"/>
      <c r="VTF429" s="14"/>
      <c r="VTG429" s="14"/>
      <c r="VTH429" s="14"/>
      <c r="VTI429" s="14"/>
      <c r="VTJ429" s="14"/>
      <c r="VTK429" s="14"/>
      <c r="VTL429" s="14"/>
      <c r="VTM429" s="14"/>
      <c r="VTN429" s="14"/>
      <c r="VTO429" s="14"/>
      <c r="VTP429" s="14"/>
      <c r="VTQ429" s="14"/>
      <c r="VTR429" s="14"/>
      <c r="VTS429" s="14"/>
      <c r="VTT429" s="14"/>
      <c r="VTU429" s="14"/>
      <c r="VTV429" s="14"/>
      <c r="VTW429" s="14"/>
      <c r="VTX429" s="14"/>
      <c r="VTY429" s="14"/>
      <c r="VTZ429" s="14"/>
      <c r="VUA429" s="14"/>
      <c r="VUB429" s="14"/>
      <c r="VUC429" s="14"/>
      <c r="VUD429" s="14"/>
      <c r="VUE429" s="14"/>
      <c r="VUF429" s="14"/>
      <c r="VUG429" s="14"/>
      <c r="VUH429" s="14"/>
      <c r="VUI429" s="14"/>
      <c r="VUJ429" s="14"/>
      <c r="VUK429" s="14"/>
      <c r="VUL429" s="14"/>
      <c r="VUM429" s="14"/>
      <c r="VUN429" s="14"/>
      <c r="VUO429" s="14"/>
      <c r="VUP429" s="14"/>
      <c r="VUQ429" s="14"/>
      <c r="VUR429" s="14"/>
      <c r="VUS429" s="14"/>
      <c r="VUT429" s="14"/>
      <c r="VUU429" s="14"/>
      <c r="VUV429" s="14"/>
      <c r="VUW429" s="14"/>
      <c r="VUX429" s="14"/>
      <c r="VUY429" s="14"/>
      <c r="VUZ429" s="14"/>
      <c r="VVA429" s="14"/>
      <c r="VVB429" s="14"/>
      <c r="VVC429" s="14"/>
      <c r="VVD429" s="14"/>
      <c r="VVE429" s="14"/>
      <c r="VVF429" s="14"/>
      <c r="VVG429" s="14"/>
      <c r="VVH429" s="14"/>
      <c r="VVI429" s="14"/>
      <c r="VVJ429" s="14"/>
      <c r="VVK429" s="14"/>
      <c r="VVL429" s="14"/>
      <c r="VVM429" s="14"/>
      <c r="VVN429" s="14"/>
      <c r="VVO429" s="14"/>
      <c r="VVP429" s="14"/>
      <c r="VVQ429" s="14"/>
      <c r="VVR429" s="14"/>
      <c r="VVS429" s="14"/>
      <c r="VVT429" s="14"/>
      <c r="VVU429" s="14"/>
      <c r="VVV429" s="14"/>
      <c r="VVW429" s="14"/>
      <c r="VVX429" s="14"/>
      <c r="VVY429" s="14"/>
      <c r="VVZ429" s="14"/>
      <c r="VWA429" s="14"/>
      <c r="VWB429" s="14"/>
      <c r="VWC429" s="14"/>
      <c r="VWD429" s="14"/>
      <c r="VWE429" s="14"/>
      <c r="VWF429" s="14"/>
      <c r="VWG429" s="14"/>
      <c r="VWH429" s="14"/>
      <c r="VWI429" s="14"/>
      <c r="VWJ429" s="14"/>
      <c r="VWK429" s="14"/>
      <c r="VWL429" s="14"/>
      <c r="VWM429" s="14"/>
      <c r="VWN429" s="14"/>
      <c r="VWO429" s="14"/>
      <c r="VWP429" s="14"/>
      <c r="VWQ429" s="14"/>
      <c r="VWR429" s="14"/>
      <c r="VWS429" s="14"/>
      <c r="VWT429" s="14"/>
      <c r="VWU429" s="14"/>
      <c r="VWV429" s="14"/>
      <c r="VWW429" s="14"/>
      <c r="VWX429" s="14"/>
      <c r="VWY429" s="14"/>
      <c r="VWZ429" s="14"/>
      <c r="VXA429" s="14"/>
      <c r="VXB429" s="14"/>
      <c r="VXC429" s="14"/>
      <c r="VXD429" s="14"/>
      <c r="VXE429" s="14"/>
      <c r="VXF429" s="14"/>
      <c r="VXG429" s="14"/>
      <c r="VXH429" s="14"/>
      <c r="VXI429" s="14"/>
      <c r="VXJ429" s="14"/>
      <c r="VXK429" s="14"/>
      <c r="VXL429" s="14"/>
      <c r="VXM429" s="14"/>
      <c r="VXN429" s="14"/>
      <c r="VXO429" s="14"/>
      <c r="VXP429" s="14"/>
      <c r="VXQ429" s="14"/>
      <c r="VXR429" s="14"/>
      <c r="VXS429" s="14"/>
      <c r="VXT429" s="14"/>
      <c r="VXU429" s="14"/>
      <c r="VXV429" s="14"/>
      <c r="VXW429" s="14"/>
      <c r="VXX429" s="14"/>
      <c r="VXY429" s="14"/>
      <c r="VXZ429" s="14"/>
      <c r="VYA429" s="14"/>
      <c r="VYB429" s="14"/>
      <c r="VYC429" s="14"/>
      <c r="VYD429" s="14"/>
      <c r="VYE429" s="14"/>
      <c r="VYF429" s="14"/>
      <c r="VYG429" s="14"/>
      <c r="VYH429" s="14"/>
      <c r="VYI429" s="14"/>
      <c r="VYJ429" s="14"/>
      <c r="VYK429" s="14"/>
      <c r="VYL429" s="14"/>
      <c r="VYM429" s="14"/>
      <c r="VYN429" s="14"/>
      <c r="VYO429" s="14"/>
      <c r="VYP429" s="14"/>
      <c r="VYQ429" s="14"/>
      <c r="VYR429" s="14"/>
      <c r="VYS429" s="14"/>
      <c r="VYT429" s="14"/>
      <c r="VYU429" s="14"/>
      <c r="VYV429" s="14"/>
      <c r="VYW429" s="14"/>
      <c r="VYX429" s="14"/>
      <c r="VYY429" s="14"/>
      <c r="VYZ429" s="14"/>
      <c r="VZA429" s="14"/>
      <c r="VZB429" s="14"/>
      <c r="VZC429" s="14"/>
      <c r="VZD429" s="14"/>
      <c r="VZE429" s="14"/>
      <c r="VZF429" s="14"/>
      <c r="VZG429" s="14"/>
      <c r="VZH429" s="14"/>
      <c r="VZI429" s="14"/>
      <c r="VZJ429" s="14"/>
      <c r="VZK429" s="14"/>
      <c r="VZL429" s="14"/>
      <c r="VZM429" s="14"/>
      <c r="VZN429" s="14"/>
      <c r="VZO429" s="14"/>
      <c r="VZP429" s="14"/>
      <c r="VZQ429" s="14"/>
      <c r="VZR429" s="14"/>
      <c r="VZS429" s="14"/>
      <c r="VZT429" s="14"/>
      <c r="VZU429" s="14"/>
      <c r="VZV429" s="14"/>
      <c r="VZW429" s="14"/>
      <c r="VZX429" s="14"/>
      <c r="VZY429" s="14"/>
      <c r="VZZ429" s="14"/>
      <c r="WAA429" s="14"/>
      <c r="WAB429" s="14"/>
      <c r="WAC429" s="14"/>
      <c r="WAD429" s="14"/>
      <c r="WAE429" s="14"/>
      <c r="WAF429" s="14"/>
      <c r="WAG429" s="14"/>
      <c r="WAH429" s="14"/>
      <c r="WAI429" s="14"/>
      <c r="WAJ429" s="14"/>
      <c r="WAK429" s="14"/>
      <c r="WAL429" s="14"/>
      <c r="WAM429" s="14"/>
      <c r="WAN429" s="14"/>
      <c r="WAO429" s="14"/>
      <c r="WAP429" s="14"/>
      <c r="WAQ429" s="14"/>
      <c r="WAR429" s="14"/>
      <c r="WAS429" s="14"/>
      <c r="WAT429" s="14"/>
      <c r="WAU429" s="14"/>
      <c r="WAV429" s="14"/>
      <c r="WAW429" s="14"/>
      <c r="WAX429" s="14"/>
      <c r="WAY429" s="14"/>
      <c r="WAZ429" s="14"/>
      <c r="WBA429" s="14"/>
      <c r="WBB429" s="14"/>
      <c r="WBC429" s="14"/>
      <c r="WBD429" s="14"/>
      <c r="WBE429" s="14"/>
      <c r="WBF429" s="14"/>
      <c r="WBG429" s="14"/>
      <c r="WBH429" s="14"/>
      <c r="WBI429" s="14"/>
      <c r="WBJ429" s="14"/>
      <c r="WBK429" s="14"/>
      <c r="WBL429" s="14"/>
      <c r="WBM429" s="14"/>
      <c r="WBN429" s="14"/>
      <c r="WBO429" s="14"/>
      <c r="WBP429" s="14"/>
      <c r="WBQ429" s="14"/>
      <c r="WBR429" s="14"/>
      <c r="WBS429" s="14"/>
      <c r="WBT429" s="14"/>
      <c r="WBU429" s="14"/>
      <c r="WBV429" s="14"/>
      <c r="WBW429" s="14"/>
      <c r="WBX429" s="14"/>
      <c r="WBY429" s="14"/>
      <c r="WBZ429" s="14"/>
      <c r="WCA429" s="14"/>
      <c r="WCB429" s="14"/>
      <c r="WCC429" s="14"/>
      <c r="WCD429" s="14"/>
      <c r="WCE429" s="14"/>
      <c r="WCF429" s="14"/>
      <c r="WCG429" s="14"/>
      <c r="WCH429" s="14"/>
      <c r="WCI429" s="14"/>
      <c r="WCJ429" s="14"/>
      <c r="WCK429" s="14"/>
      <c r="WCL429" s="14"/>
      <c r="WCM429" s="14"/>
      <c r="WCN429" s="14"/>
      <c r="WCO429" s="14"/>
      <c r="WCP429" s="14"/>
      <c r="WCQ429" s="14"/>
      <c r="WCR429" s="14"/>
      <c r="WCS429" s="14"/>
      <c r="WCT429" s="14"/>
      <c r="WCU429" s="14"/>
      <c r="WCV429" s="14"/>
      <c r="WCW429" s="14"/>
      <c r="WCX429" s="14"/>
      <c r="WCY429" s="14"/>
      <c r="WCZ429" s="14"/>
      <c r="WDA429" s="14"/>
      <c r="WDB429" s="14"/>
      <c r="WDC429" s="14"/>
      <c r="WDD429" s="14"/>
      <c r="WDE429" s="14"/>
      <c r="WDF429" s="14"/>
      <c r="WDG429" s="14"/>
      <c r="WDH429" s="14"/>
      <c r="WDI429" s="14"/>
      <c r="WDJ429" s="14"/>
      <c r="WDK429" s="14"/>
      <c r="WDL429" s="14"/>
      <c r="WDM429" s="14"/>
      <c r="WDN429" s="14"/>
      <c r="WDO429" s="14"/>
      <c r="WDP429" s="14"/>
      <c r="WDQ429" s="14"/>
      <c r="WDR429" s="14"/>
      <c r="WDS429" s="14"/>
      <c r="WDT429" s="14"/>
      <c r="WDU429" s="14"/>
      <c r="WDV429" s="14"/>
      <c r="WDW429" s="14"/>
      <c r="WDX429" s="14"/>
      <c r="WDY429" s="14"/>
      <c r="WDZ429" s="14"/>
      <c r="WEA429" s="14"/>
      <c r="WEB429" s="14"/>
      <c r="WEC429" s="14"/>
      <c r="WED429" s="14"/>
      <c r="WEE429" s="14"/>
      <c r="WEF429" s="14"/>
      <c r="WEG429" s="14"/>
      <c r="WEH429" s="14"/>
      <c r="WEI429" s="14"/>
      <c r="WEJ429" s="14"/>
      <c r="WEK429" s="14"/>
      <c r="WEL429" s="14"/>
      <c r="WEM429" s="14"/>
      <c r="WEN429" s="14"/>
      <c r="WEO429" s="14"/>
      <c r="WEP429" s="14"/>
      <c r="WEQ429" s="14"/>
      <c r="WER429" s="14"/>
      <c r="WES429" s="14"/>
      <c r="WET429" s="14"/>
      <c r="WEU429" s="14"/>
      <c r="WEV429" s="14"/>
      <c r="WEW429" s="14"/>
      <c r="WEX429" s="14"/>
      <c r="WEY429" s="14"/>
      <c r="WEZ429" s="14"/>
      <c r="WFA429" s="14"/>
      <c r="WFB429" s="14"/>
      <c r="WFC429" s="14"/>
      <c r="WFD429" s="14"/>
      <c r="WFE429" s="14"/>
      <c r="WFF429" s="14"/>
      <c r="WFG429" s="14"/>
      <c r="WFH429" s="14"/>
      <c r="WFI429" s="14"/>
      <c r="WFJ429" s="14"/>
      <c r="WFK429" s="14"/>
      <c r="WFL429" s="14"/>
      <c r="WFM429" s="14"/>
      <c r="WFN429" s="14"/>
      <c r="WFO429" s="14"/>
      <c r="WFP429" s="14"/>
      <c r="WFQ429" s="14"/>
      <c r="WFR429" s="14"/>
      <c r="WFS429" s="14"/>
      <c r="WFT429" s="14"/>
      <c r="WFU429" s="14"/>
      <c r="WFV429" s="14"/>
      <c r="WFW429" s="14"/>
      <c r="WFX429" s="14"/>
      <c r="WFY429" s="14"/>
      <c r="WFZ429" s="14"/>
      <c r="WGA429" s="14"/>
      <c r="WGB429" s="14"/>
      <c r="WGC429" s="14"/>
      <c r="WGD429" s="14"/>
      <c r="WGE429" s="14"/>
      <c r="WGF429" s="14"/>
      <c r="WGG429" s="14"/>
      <c r="WGH429" s="14"/>
      <c r="WGI429" s="14"/>
      <c r="WGJ429" s="14"/>
      <c r="WGK429" s="14"/>
      <c r="WGL429" s="14"/>
      <c r="WGM429" s="14"/>
      <c r="WGN429" s="14"/>
      <c r="WGO429" s="14"/>
      <c r="WGP429" s="14"/>
      <c r="WGQ429" s="14"/>
      <c r="WGR429" s="14"/>
      <c r="WGS429" s="14"/>
      <c r="WGT429" s="14"/>
      <c r="WGU429" s="14"/>
      <c r="WGV429" s="14"/>
      <c r="WGW429" s="14"/>
      <c r="WGX429" s="14"/>
      <c r="WGY429" s="14"/>
      <c r="WGZ429" s="14"/>
      <c r="WHA429" s="14"/>
      <c r="WHB429" s="14"/>
      <c r="WHC429" s="14"/>
      <c r="WHD429" s="14"/>
      <c r="WHE429" s="14"/>
      <c r="WHF429" s="14"/>
      <c r="WHG429" s="14"/>
      <c r="WHH429" s="14"/>
      <c r="WHI429" s="14"/>
      <c r="WHJ429" s="14"/>
      <c r="WHK429" s="14"/>
      <c r="WHL429" s="14"/>
      <c r="WHM429" s="14"/>
      <c r="WHN429" s="14"/>
      <c r="WHO429" s="14"/>
      <c r="WHP429" s="14"/>
      <c r="WHQ429" s="14"/>
      <c r="WHR429" s="14"/>
      <c r="WHS429" s="14"/>
      <c r="WHT429" s="14"/>
      <c r="WHU429" s="14"/>
      <c r="WHV429" s="14"/>
      <c r="WHW429" s="14"/>
      <c r="WHX429" s="14"/>
      <c r="WHY429" s="14"/>
      <c r="WHZ429" s="14"/>
      <c r="WIA429" s="14"/>
      <c r="WIB429" s="14"/>
      <c r="WIC429" s="14"/>
      <c r="WID429" s="14"/>
      <c r="WIE429" s="14"/>
      <c r="WIF429" s="14"/>
      <c r="WIG429" s="14"/>
      <c r="WIH429" s="14"/>
      <c r="WII429" s="14"/>
      <c r="WIJ429" s="14"/>
      <c r="WIK429" s="14"/>
      <c r="WIL429" s="14"/>
      <c r="WIM429" s="14"/>
      <c r="WIN429" s="14"/>
      <c r="WIO429" s="14"/>
      <c r="WIP429" s="14"/>
      <c r="WIQ429" s="14"/>
      <c r="WIR429" s="14"/>
      <c r="WIS429" s="14"/>
      <c r="WIT429" s="14"/>
      <c r="WIU429" s="14"/>
      <c r="WIV429" s="14"/>
      <c r="WIW429" s="14"/>
      <c r="WIX429" s="14"/>
      <c r="WIY429" s="14"/>
      <c r="WIZ429" s="14"/>
      <c r="WJA429" s="14"/>
      <c r="WJB429" s="14"/>
      <c r="WJC429" s="14"/>
      <c r="WJD429" s="14"/>
      <c r="WJE429" s="14"/>
      <c r="WJF429" s="14"/>
      <c r="WJG429" s="14"/>
      <c r="WJH429" s="14"/>
      <c r="WJI429" s="14"/>
      <c r="WJJ429" s="14"/>
      <c r="WJK429" s="14"/>
      <c r="WJL429" s="14"/>
      <c r="WJM429" s="14"/>
      <c r="WJN429" s="14"/>
      <c r="WJO429" s="14"/>
      <c r="WJP429" s="14"/>
      <c r="WJQ429" s="14"/>
      <c r="WJR429" s="14"/>
      <c r="WJS429" s="14"/>
      <c r="WJT429" s="14"/>
      <c r="WJU429" s="14"/>
      <c r="WJV429" s="14"/>
      <c r="WJW429" s="14"/>
      <c r="WJX429" s="14"/>
      <c r="WJY429" s="14"/>
      <c r="WJZ429" s="14"/>
      <c r="WKA429" s="14"/>
      <c r="WKB429" s="14"/>
      <c r="WKC429" s="14"/>
      <c r="WKD429" s="14"/>
      <c r="WKE429" s="14"/>
      <c r="WKF429" s="14"/>
      <c r="WKG429" s="14"/>
      <c r="WKH429" s="14"/>
      <c r="WKI429" s="14"/>
      <c r="WKJ429" s="14"/>
      <c r="WKK429" s="14"/>
      <c r="WKL429" s="14"/>
      <c r="WKM429" s="14"/>
      <c r="WKN429" s="14"/>
      <c r="WKO429" s="14"/>
      <c r="WKP429" s="14"/>
      <c r="WKQ429" s="14"/>
      <c r="WKR429" s="14"/>
      <c r="WKS429" s="14"/>
      <c r="WKT429" s="14"/>
      <c r="WKU429" s="14"/>
      <c r="WKV429" s="14"/>
      <c r="WKW429" s="14"/>
      <c r="WKX429" s="14"/>
      <c r="WKY429" s="14"/>
      <c r="WKZ429" s="14"/>
      <c r="WLA429" s="14"/>
      <c r="WLB429" s="14"/>
      <c r="WLC429" s="14"/>
      <c r="WLD429" s="14"/>
      <c r="WLE429" s="14"/>
      <c r="WLF429" s="14"/>
      <c r="WLG429" s="14"/>
      <c r="WLH429" s="14"/>
      <c r="WLI429" s="14"/>
      <c r="WLJ429" s="14"/>
      <c r="WLK429" s="14"/>
      <c r="WLL429" s="14"/>
      <c r="WLM429" s="14"/>
      <c r="WLN429" s="14"/>
      <c r="WLO429" s="14"/>
      <c r="WLP429" s="14"/>
      <c r="WLQ429" s="14"/>
      <c r="WLR429" s="14"/>
      <c r="WLS429" s="14"/>
      <c r="WLT429" s="14"/>
      <c r="WLU429" s="14"/>
      <c r="WLV429" s="14"/>
      <c r="WLW429" s="14"/>
      <c r="WLX429" s="14"/>
      <c r="WLY429" s="14"/>
      <c r="WLZ429" s="14"/>
      <c r="WMA429" s="14"/>
      <c r="WMB429" s="14"/>
      <c r="WMC429" s="14"/>
      <c r="WMD429" s="14"/>
      <c r="WME429" s="14"/>
      <c r="WMF429" s="14"/>
      <c r="WMG429" s="14"/>
      <c r="WMH429" s="14"/>
      <c r="WMI429" s="14"/>
      <c r="WMJ429" s="14"/>
      <c r="WMK429" s="14"/>
      <c r="WML429" s="14"/>
      <c r="WMM429" s="14"/>
      <c r="WMN429" s="14"/>
      <c r="WMO429" s="14"/>
      <c r="WMP429" s="14"/>
      <c r="WMQ429" s="14"/>
      <c r="WMR429" s="14"/>
      <c r="WMS429" s="14"/>
      <c r="WMT429" s="14"/>
      <c r="WMU429" s="14"/>
      <c r="WMV429" s="14"/>
      <c r="WMW429" s="14"/>
      <c r="WMX429" s="14"/>
      <c r="WMY429" s="14"/>
      <c r="WMZ429" s="14"/>
      <c r="WNA429" s="14"/>
      <c r="WNB429" s="14"/>
      <c r="WNC429" s="14"/>
      <c r="WND429" s="14"/>
      <c r="WNE429" s="14"/>
      <c r="WNF429" s="14"/>
      <c r="WNG429" s="14"/>
      <c r="WNH429" s="14"/>
      <c r="WNI429" s="14"/>
      <c r="WNJ429" s="14"/>
      <c r="WNK429" s="14"/>
      <c r="WNL429" s="14"/>
      <c r="WNM429" s="14"/>
      <c r="WNN429" s="14"/>
      <c r="WNO429" s="14"/>
      <c r="WNP429" s="14"/>
      <c r="WNQ429" s="14"/>
      <c r="WNR429" s="14"/>
      <c r="WNS429" s="14"/>
      <c r="WNT429" s="14"/>
      <c r="WNU429" s="14"/>
      <c r="WNV429" s="14"/>
      <c r="WNW429" s="14"/>
      <c r="WNX429" s="14"/>
      <c r="WNY429" s="14"/>
      <c r="WNZ429" s="14"/>
      <c r="WOA429" s="14"/>
      <c r="WOB429" s="14"/>
      <c r="WOC429" s="14"/>
      <c r="WOD429" s="14"/>
      <c r="WOE429" s="14"/>
      <c r="WOF429" s="14"/>
      <c r="WOG429" s="14"/>
      <c r="WOH429" s="14"/>
      <c r="WOI429" s="14"/>
      <c r="WOJ429" s="14"/>
      <c r="WOK429" s="14"/>
      <c r="WOL429" s="14"/>
      <c r="WOM429" s="14"/>
      <c r="WON429" s="14"/>
      <c r="WOO429" s="14"/>
      <c r="WOP429" s="14"/>
      <c r="WOQ429" s="14"/>
      <c r="WOR429" s="14"/>
      <c r="WOS429" s="14"/>
      <c r="WOT429" s="14"/>
      <c r="WOU429" s="14"/>
      <c r="WOV429" s="14"/>
      <c r="WOW429" s="14"/>
      <c r="WOX429" s="14"/>
      <c r="WOY429" s="14"/>
      <c r="WOZ429" s="14"/>
      <c r="WPA429" s="14"/>
      <c r="WPB429" s="14"/>
      <c r="WPC429" s="14"/>
      <c r="WPD429" s="14"/>
      <c r="WPE429" s="14"/>
      <c r="WPF429" s="14"/>
      <c r="WPG429" s="14"/>
      <c r="WPH429" s="14"/>
      <c r="WPI429" s="14"/>
      <c r="WPJ429" s="14"/>
      <c r="WPK429" s="14"/>
      <c r="WPL429" s="14"/>
      <c r="WPM429" s="14"/>
      <c r="WPN429" s="14"/>
      <c r="WPO429" s="14"/>
      <c r="WPP429" s="14"/>
      <c r="WPQ429" s="14"/>
      <c r="WPR429" s="14"/>
      <c r="WPS429" s="14"/>
      <c r="WPT429" s="14"/>
      <c r="WPU429" s="14"/>
      <c r="WPV429" s="14"/>
      <c r="WPW429" s="14"/>
      <c r="WPX429" s="14"/>
      <c r="WPY429" s="14"/>
      <c r="WPZ429" s="14"/>
      <c r="WQA429" s="14"/>
      <c r="WQB429" s="14"/>
      <c r="WQC429" s="14"/>
      <c r="WQD429" s="14"/>
      <c r="WQE429" s="14"/>
      <c r="WQF429" s="14"/>
      <c r="WQG429" s="14"/>
      <c r="WQH429" s="14"/>
      <c r="WQI429" s="14"/>
      <c r="WQJ429" s="14"/>
      <c r="WQK429" s="14"/>
      <c r="WQL429" s="14"/>
      <c r="WQM429" s="14"/>
      <c r="WQN429" s="14"/>
      <c r="WQO429" s="14"/>
      <c r="WQP429" s="14"/>
      <c r="WQQ429" s="14"/>
      <c r="WQR429" s="14"/>
      <c r="WQS429" s="14"/>
      <c r="WQT429" s="14"/>
      <c r="WQU429" s="14"/>
      <c r="WQV429" s="14"/>
      <c r="WQW429" s="14"/>
      <c r="WQX429" s="14"/>
      <c r="WQY429" s="14"/>
      <c r="WQZ429" s="14"/>
      <c r="WRA429" s="14"/>
      <c r="WRB429" s="14"/>
      <c r="WRC429" s="14"/>
      <c r="WRD429" s="14"/>
      <c r="WRE429" s="14"/>
      <c r="WRF429" s="14"/>
      <c r="WRG429" s="14"/>
      <c r="WRH429" s="14"/>
      <c r="WRI429" s="14"/>
      <c r="WRJ429" s="14"/>
      <c r="WRK429" s="14"/>
      <c r="WRL429" s="14"/>
      <c r="WRM429" s="14"/>
      <c r="WRN429" s="14"/>
      <c r="WRO429" s="14"/>
      <c r="WRP429" s="14"/>
      <c r="WRQ429" s="14"/>
      <c r="WRR429" s="14"/>
      <c r="WRS429" s="14"/>
      <c r="WRT429" s="14"/>
      <c r="WRU429" s="14"/>
      <c r="WRV429" s="14"/>
      <c r="WRW429" s="14"/>
      <c r="WRX429" s="14"/>
      <c r="WRY429" s="14"/>
      <c r="WRZ429" s="14"/>
      <c r="WSA429" s="14"/>
      <c r="WSB429" s="14"/>
      <c r="WSC429" s="14"/>
      <c r="WSD429" s="14"/>
      <c r="WSE429" s="14"/>
      <c r="WSF429" s="14"/>
      <c r="WSG429" s="14"/>
      <c r="WSH429" s="14"/>
      <c r="WSI429" s="14"/>
      <c r="WSJ429" s="14"/>
      <c r="WSK429" s="14"/>
      <c r="WSL429" s="14"/>
      <c r="WSM429" s="14"/>
      <c r="WSN429" s="14"/>
      <c r="WSO429" s="14"/>
      <c r="WSP429" s="14"/>
      <c r="WSQ429" s="14"/>
      <c r="WSR429" s="14"/>
      <c r="WSS429" s="14"/>
      <c r="WST429" s="14"/>
      <c r="WSU429" s="14"/>
      <c r="WSV429" s="14"/>
      <c r="WSW429" s="14"/>
      <c r="WSX429" s="14"/>
      <c r="WSY429" s="14"/>
      <c r="WSZ429" s="14"/>
      <c r="WTA429" s="14"/>
      <c r="WTB429" s="14"/>
      <c r="WTC429" s="14"/>
      <c r="WTD429" s="14"/>
      <c r="WTE429" s="14"/>
      <c r="WTF429" s="14"/>
      <c r="WTG429" s="14"/>
      <c r="WTH429" s="14"/>
      <c r="WTI429" s="14"/>
      <c r="WTJ429" s="14"/>
      <c r="WTK429" s="14"/>
      <c r="WTL429" s="14"/>
      <c r="WTM429" s="14"/>
      <c r="WTN429" s="14"/>
      <c r="WTO429" s="14"/>
      <c r="WTP429" s="14"/>
      <c r="WTQ429" s="14"/>
      <c r="WTR429" s="14"/>
      <c r="WTS429" s="14"/>
      <c r="WTT429" s="14"/>
      <c r="WTU429" s="14"/>
      <c r="WTV429" s="14"/>
      <c r="WTW429" s="14"/>
      <c r="WTX429" s="14"/>
      <c r="WTY429" s="14"/>
      <c r="WTZ429" s="14"/>
      <c r="WUA429" s="14"/>
      <c r="WUB429" s="14"/>
      <c r="WUC429" s="14"/>
      <c r="WUD429" s="14"/>
      <c r="WUE429" s="14"/>
      <c r="WUF429" s="14"/>
      <c r="WUG429" s="14"/>
      <c r="WUH429" s="14"/>
      <c r="WUI429" s="14"/>
      <c r="WUJ429" s="14"/>
      <c r="WUK429" s="14"/>
      <c r="WUL429" s="14"/>
      <c r="WUM429" s="14"/>
      <c r="WUN429" s="14"/>
      <c r="WUO429" s="14"/>
      <c r="WUP429" s="14"/>
      <c r="WUQ429" s="14"/>
      <c r="WUR429" s="14"/>
      <c r="WUS429" s="14"/>
      <c r="WUT429" s="14"/>
      <c r="WUU429" s="14"/>
      <c r="WUV429" s="14"/>
      <c r="WUW429" s="14"/>
      <c r="WUX429" s="14"/>
      <c r="WUY429" s="14"/>
      <c r="WUZ429" s="14"/>
      <c r="WVA429" s="14"/>
      <c r="WVB429" s="14"/>
      <c r="WVC429" s="14"/>
      <c r="WVD429" s="14"/>
      <c r="WVE429" s="14"/>
      <c r="WVF429" s="14"/>
      <c r="WVG429" s="14"/>
      <c r="WVH429" s="14"/>
      <c r="WVI429" s="14"/>
      <c r="WVJ429" s="14"/>
      <c r="WVK429" s="14"/>
      <c r="WVL429" s="14"/>
      <c r="WVM429" s="14"/>
      <c r="WVN429" s="14"/>
      <c r="WVO429" s="14"/>
      <c r="WVP429" s="14"/>
      <c r="WVQ429" s="14"/>
      <c r="WVR429" s="14"/>
      <c r="WVS429" s="14"/>
      <c r="WVT429" s="14"/>
      <c r="WVU429" s="14"/>
      <c r="WVV429" s="14"/>
      <c r="WVW429" s="14"/>
      <c r="WVX429" s="14"/>
      <c r="WVY429" s="14"/>
      <c r="WVZ429" s="14"/>
      <c r="WWA429" s="14"/>
      <c r="WWB429" s="14"/>
      <c r="WWC429" s="14"/>
      <c r="WWD429" s="14"/>
      <c r="WWE429" s="14"/>
      <c r="WWF429" s="14"/>
      <c r="WWG429" s="14"/>
      <c r="WWH429" s="14"/>
      <c r="WWI429" s="14"/>
      <c r="WWJ429" s="14"/>
      <c r="WWK429" s="14"/>
      <c r="WWL429" s="14"/>
      <c r="WWM429" s="14"/>
      <c r="WWN429" s="14"/>
      <c r="WWO429" s="14"/>
      <c r="WWP429" s="14"/>
      <c r="WWQ429" s="14"/>
      <c r="WWR429" s="14"/>
      <c r="WWS429" s="14"/>
      <c r="WWT429" s="14"/>
      <c r="WWU429" s="14"/>
      <c r="WWV429" s="14"/>
      <c r="WWW429" s="14"/>
      <c r="WWX429" s="14"/>
      <c r="WWY429" s="14"/>
      <c r="WWZ429" s="14"/>
      <c r="WXA429" s="14"/>
      <c r="WXB429" s="14"/>
      <c r="WXC429" s="14"/>
      <c r="WXD429" s="14"/>
      <c r="WXE429" s="14"/>
      <c r="WXF429" s="14"/>
      <c r="WXG429" s="14"/>
      <c r="WXH429" s="14"/>
      <c r="WXI429" s="14"/>
      <c r="WXJ429" s="14"/>
      <c r="WXK429" s="14"/>
      <c r="WXL429" s="14"/>
      <c r="WXM429" s="14"/>
      <c r="WXN429" s="14"/>
      <c r="WXO429" s="14"/>
      <c r="WXP429" s="14"/>
      <c r="WXQ429" s="14"/>
      <c r="WXR429" s="14"/>
      <c r="WXS429" s="14"/>
      <c r="WXT429" s="14"/>
      <c r="WXU429" s="14"/>
      <c r="WXV429" s="14"/>
      <c r="WXW429" s="14"/>
      <c r="WXX429" s="14"/>
      <c r="WXY429" s="14"/>
      <c r="WXZ429" s="14"/>
      <c r="WYA429" s="14"/>
      <c r="WYB429" s="14"/>
      <c r="WYC429" s="14"/>
      <c r="WYD429" s="14"/>
      <c r="WYE429" s="14"/>
      <c r="WYF429" s="14"/>
      <c r="WYG429" s="14"/>
      <c r="WYH429" s="14"/>
      <c r="WYI429" s="14"/>
      <c r="WYJ429" s="14"/>
      <c r="WYK429" s="14"/>
      <c r="WYL429" s="14"/>
      <c r="WYM429" s="14"/>
      <c r="WYN429" s="14"/>
      <c r="WYO429" s="14"/>
      <c r="WYP429" s="14"/>
      <c r="WYQ429" s="14"/>
      <c r="WYR429" s="14"/>
      <c r="WYS429" s="14"/>
      <c r="WYT429" s="14"/>
      <c r="WYU429" s="14"/>
      <c r="WYV429" s="14"/>
      <c r="WYW429" s="14"/>
      <c r="WYX429" s="14"/>
      <c r="WYY429" s="14"/>
      <c r="WYZ429" s="14"/>
      <c r="WZA429" s="14"/>
      <c r="WZB429" s="14"/>
      <c r="WZC429" s="14"/>
      <c r="WZD429" s="14"/>
      <c r="WZE429" s="14"/>
      <c r="WZF429" s="14"/>
      <c r="WZG429" s="14"/>
      <c r="WZH429" s="14"/>
      <c r="WZI429" s="14"/>
      <c r="WZJ429" s="14"/>
      <c r="WZK429" s="14"/>
      <c r="WZL429" s="14"/>
      <c r="WZM429" s="14"/>
      <c r="WZN429" s="14"/>
      <c r="WZO429" s="14"/>
      <c r="WZP429" s="14"/>
      <c r="WZQ429" s="14"/>
      <c r="WZR429" s="14"/>
      <c r="WZS429" s="14"/>
      <c r="WZT429" s="14"/>
      <c r="WZU429" s="14"/>
      <c r="WZV429" s="14"/>
      <c r="WZW429" s="14"/>
      <c r="WZX429" s="14"/>
      <c r="WZY429" s="14"/>
      <c r="WZZ429" s="14"/>
      <c r="XAA429" s="14"/>
      <c r="XAB429" s="14"/>
      <c r="XAC429" s="14"/>
      <c r="XAD429" s="14"/>
      <c r="XAE429" s="14"/>
      <c r="XAF429" s="14"/>
      <c r="XAG429" s="14"/>
      <c r="XAH429" s="14"/>
      <c r="XAI429" s="14"/>
      <c r="XAJ429" s="14"/>
      <c r="XAK429" s="14"/>
      <c r="XAL429" s="14"/>
      <c r="XAM429" s="14"/>
      <c r="XAN429" s="14"/>
      <c r="XAO429" s="14"/>
      <c r="XAP429" s="14"/>
      <c r="XAQ429" s="14"/>
      <c r="XAR429" s="14"/>
      <c r="XAS429" s="14"/>
      <c r="XAT429" s="14"/>
      <c r="XAU429" s="14"/>
      <c r="XAV429" s="14"/>
      <c r="XAW429" s="14"/>
      <c r="XAX429" s="14"/>
      <c r="XAY429" s="14"/>
      <c r="XAZ429" s="14"/>
      <c r="XBA429" s="14"/>
      <c r="XBB429" s="14"/>
      <c r="XBC429" s="14"/>
      <c r="XBD429" s="14"/>
      <c r="XBE429" s="14"/>
      <c r="XBF429" s="14"/>
      <c r="XBG429" s="14"/>
      <c r="XBH429" s="14"/>
      <c r="XBI429" s="14"/>
      <c r="XBJ429" s="14"/>
      <c r="XBK429" s="14"/>
      <c r="XBL429" s="14"/>
      <c r="XBM429" s="14"/>
      <c r="XBN429" s="14"/>
      <c r="XBO429" s="14"/>
      <c r="XBP429" s="14"/>
      <c r="XBQ429" s="14"/>
      <c r="XBR429" s="14"/>
      <c r="XBS429" s="14"/>
      <c r="XBT429" s="14"/>
      <c r="XBU429" s="14"/>
      <c r="XBV429" s="14"/>
      <c r="XBW429" s="14"/>
      <c r="XBX429" s="14"/>
      <c r="XBY429" s="14"/>
      <c r="XBZ429" s="14"/>
      <c r="XCA429" s="14"/>
      <c r="XCB429" s="14"/>
      <c r="XCC429" s="14"/>
      <c r="XCD429" s="14"/>
      <c r="XCE429" s="14"/>
      <c r="XCF429" s="14"/>
      <c r="XCG429" s="14"/>
      <c r="XCH429" s="14"/>
      <c r="XCI429" s="14"/>
      <c r="XCJ429" s="14"/>
      <c r="XCK429" s="14"/>
      <c r="XCL429" s="14"/>
      <c r="XCM429" s="14"/>
      <c r="XCN429" s="14"/>
      <c r="XCO429" s="14"/>
      <c r="XCP429" s="14"/>
      <c r="XCQ429" s="14"/>
      <c r="XCR429" s="14"/>
      <c r="XCS429" s="14"/>
      <c r="XCT429" s="14"/>
      <c r="XCU429" s="14"/>
      <c r="XCV429" s="14"/>
      <c r="XCW429" s="14"/>
      <c r="XCX429" s="14"/>
      <c r="XCY429" s="14"/>
      <c r="XCZ429" s="14"/>
      <c r="XDA429" s="14"/>
      <c r="XDB429" s="14"/>
      <c r="XDC429" s="14"/>
      <c r="XDD429" s="14"/>
      <c r="XDE429" s="14"/>
      <c r="XDF429" s="14"/>
      <c r="XDG429" s="14"/>
      <c r="XDH429" s="14"/>
      <c r="XDI429" s="14"/>
      <c r="XDJ429" s="14"/>
      <c r="XDK429" s="14"/>
      <c r="XDL429" s="14"/>
      <c r="XDM429" s="14"/>
      <c r="XDN429" s="14"/>
      <c r="XDO429" s="14"/>
      <c r="XDP429" s="14"/>
      <c r="XDQ429" s="14"/>
      <c r="XDR429" s="14"/>
      <c r="XDS429" s="14"/>
      <c r="XDT429" s="14"/>
      <c r="XDU429" s="14"/>
      <c r="XDV429" s="14"/>
      <c r="XDW429" s="14"/>
      <c r="XDX429" s="14"/>
      <c r="XDY429" s="14"/>
      <c r="XDZ429" s="14"/>
      <c r="XEA429" s="14"/>
      <c r="XEB429" s="14"/>
      <c r="XEC429" s="14"/>
      <c r="XED429" s="14"/>
      <c r="XEE429" s="14"/>
      <c r="XEF429" s="14"/>
      <c r="XEG429" s="14"/>
      <c r="XEH429" s="14"/>
      <c r="XEI429" s="14"/>
      <c r="XEJ429" s="14"/>
      <c r="XEK429" s="14"/>
      <c r="XEL429" s="14"/>
      <c r="XEM429" s="14"/>
      <c r="XEN429" s="14"/>
      <c r="XEO429" s="14"/>
      <c r="XEP429" s="14"/>
      <c r="XEQ429" s="14"/>
      <c r="XER429" s="14"/>
      <c r="XES429" s="14"/>
      <c r="XET429" s="14"/>
      <c r="XEU429" s="14"/>
      <c r="XEV429" s="14"/>
      <c r="XEW429" s="14"/>
      <c r="XEX429" s="14"/>
      <c r="XEY429" s="14"/>
      <c r="XEZ429" s="14"/>
      <c r="XFA429" s="14"/>
      <c r="XFB429" s="14"/>
      <c r="XFC429" s="14"/>
      <c r="XFD429" s="14"/>
    </row>
    <row r="430" spans="1:164 13283:16384">
      <c r="A430" s="27" t="s">
        <v>7</v>
      </c>
      <c r="B430" s="4" t="s">
        <v>704</v>
      </c>
      <c r="C430" s="4" t="s">
        <v>9</v>
      </c>
      <c r="D430" s="49" t="s">
        <v>705</v>
      </c>
      <c r="E430" s="10" t="s">
        <v>119</v>
      </c>
      <c r="F430" s="5">
        <v>11</v>
      </c>
      <c r="G430" s="40">
        <v>17.68</v>
      </c>
      <c r="H430" s="71">
        <f t="shared" ref="H430:H435" si="313">+G430*$T$7</f>
        <v>17.189530478016</v>
      </c>
      <c r="I430" s="83">
        <v>1.56</v>
      </c>
      <c r="J430" s="71">
        <f t="shared" ref="J430:J435" si="314">+I430*$T$7</f>
        <v>1.5167232774720001</v>
      </c>
      <c r="K430" s="71">
        <f t="shared" ref="K430:K435" si="315">+H430+J430</f>
        <v>18.706253755488</v>
      </c>
      <c r="L430" s="81">
        <v>22.1</v>
      </c>
      <c r="M430" s="71">
        <f t="shared" ref="M430:M435" si="316">+L430*$T$7</f>
        <v>21.486913097519999</v>
      </c>
      <c r="N430" s="81">
        <v>1.95</v>
      </c>
      <c r="O430" s="71">
        <f t="shared" ref="O430:O435" si="317">+N430*$T$7</f>
        <v>1.8959040968399998</v>
      </c>
      <c r="P430" s="71">
        <f t="shared" ref="P430:P435" si="318">+M430+O430</f>
        <v>23.382817194359998</v>
      </c>
      <c r="Q430" s="71">
        <f t="shared" ref="Q430:Q435" si="319">+M430*F430</f>
        <v>236.35604407271998</v>
      </c>
      <c r="R430" s="72">
        <f t="shared" ref="R430:R435" si="320">+O430*F430</f>
        <v>20.854945065239999</v>
      </c>
      <c r="S430" s="71">
        <f t="shared" ref="S430:S435" si="321">+Q430+R430</f>
        <v>257.21098913795998</v>
      </c>
      <c r="V430" s="106">
        <v>264.55</v>
      </c>
      <c r="X430" s="120">
        <f t="shared" si="285"/>
        <v>7.339010862040027</v>
      </c>
      <c r="Z430" s="120"/>
    </row>
    <row r="431" spans="1:164 13283:16384">
      <c r="A431" s="27" t="s">
        <v>12</v>
      </c>
      <c r="B431" s="4" t="s">
        <v>706</v>
      </c>
      <c r="C431" s="4" t="s">
        <v>9</v>
      </c>
      <c r="D431" s="49" t="s">
        <v>707</v>
      </c>
      <c r="E431" s="10" t="s">
        <v>119</v>
      </c>
      <c r="F431" s="5">
        <v>17</v>
      </c>
      <c r="G431" s="40">
        <v>16.11</v>
      </c>
      <c r="H431" s="71">
        <f t="shared" si="313"/>
        <v>15.663084615431998</v>
      </c>
      <c r="I431" s="83">
        <v>1.28</v>
      </c>
      <c r="J431" s="71">
        <f t="shared" si="314"/>
        <v>1.244490894336</v>
      </c>
      <c r="K431" s="71">
        <f t="shared" si="315"/>
        <v>16.907575509767998</v>
      </c>
      <c r="L431" s="81">
        <v>20.14</v>
      </c>
      <c r="M431" s="71">
        <f t="shared" si="316"/>
        <v>19.581286415567998</v>
      </c>
      <c r="N431" s="81">
        <v>1.6</v>
      </c>
      <c r="O431" s="71">
        <f t="shared" si="317"/>
        <v>1.55561361792</v>
      </c>
      <c r="P431" s="71">
        <f t="shared" si="318"/>
        <v>21.136900033487997</v>
      </c>
      <c r="Q431" s="71">
        <f t="shared" si="319"/>
        <v>332.88186906465597</v>
      </c>
      <c r="R431" s="72">
        <f t="shared" si="320"/>
        <v>26.445431504639998</v>
      </c>
      <c r="S431" s="71">
        <f t="shared" si="321"/>
        <v>359.32730056929597</v>
      </c>
      <c r="V431" s="106">
        <v>369.54</v>
      </c>
      <c r="X431" s="120">
        <f t="shared" si="285"/>
        <v>10.212699430704049</v>
      </c>
      <c r="Z431" s="120"/>
    </row>
    <row r="432" spans="1:164 13283:16384">
      <c r="A432" s="27" t="s">
        <v>15</v>
      </c>
      <c r="B432" s="4" t="s">
        <v>708</v>
      </c>
      <c r="C432" s="4" t="s">
        <v>9</v>
      </c>
      <c r="D432" s="49" t="s">
        <v>709</v>
      </c>
      <c r="E432" s="10" t="s">
        <v>119</v>
      </c>
      <c r="F432" s="5">
        <v>45.64</v>
      </c>
      <c r="G432" s="40">
        <v>10.52</v>
      </c>
      <c r="H432" s="71">
        <f t="shared" si="313"/>
        <v>10.228159537823998</v>
      </c>
      <c r="I432" s="83">
        <v>20.82</v>
      </c>
      <c r="J432" s="71">
        <f t="shared" si="314"/>
        <v>20.242422203183999</v>
      </c>
      <c r="K432" s="71">
        <f t="shared" si="315"/>
        <v>30.470581741007997</v>
      </c>
      <c r="L432" s="81">
        <v>13.15</v>
      </c>
      <c r="M432" s="71">
        <f t="shared" si="316"/>
        <v>12.78519942228</v>
      </c>
      <c r="N432" s="81">
        <v>26.03</v>
      </c>
      <c r="O432" s="71">
        <f t="shared" si="317"/>
        <v>25.307889046536001</v>
      </c>
      <c r="P432" s="71">
        <f t="shared" si="318"/>
        <v>38.093088468815999</v>
      </c>
      <c r="Q432" s="71">
        <f t="shared" si="319"/>
        <v>583.51650163285922</v>
      </c>
      <c r="R432" s="72">
        <f t="shared" si="320"/>
        <v>1155.0520560839032</v>
      </c>
      <c r="S432" s="71">
        <f t="shared" si="321"/>
        <v>1738.5685577167624</v>
      </c>
      <c r="V432" s="107">
        <v>1787.95</v>
      </c>
      <c r="X432" s="120">
        <f t="shared" si="285"/>
        <v>49.381442283237675</v>
      </c>
      <c r="Z432" s="120"/>
    </row>
    <row r="433" spans="1:164 13283:16384">
      <c r="A433" s="27" t="s">
        <v>18</v>
      </c>
      <c r="B433" s="4" t="s">
        <v>710</v>
      </c>
      <c r="C433" s="4" t="s">
        <v>9</v>
      </c>
      <c r="D433" s="49" t="s">
        <v>711</v>
      </c>
      <c r="E433" s="10" t="s">
        <v>119</v>
      </c>
      <c r="F433" s="5">
        <v>816.47</v>
      </c>
      <c r="G433" s="40">
        <v>4.97</v>
      </c>
      <c r="H433" s="71">
        <f t="shared" si="313"/>
        <v>4.8321248006639994</v>
      </c>
      <c r="I433" s="83">
        <v>17.47</v>
      </c>
      <c r="J433" s="71">
        <f t="shared" si="314"/>
        <v>16.985356190664</v>
      </c>
      <c r="K433" s="71">
        <f t="shared" si="315"/>
        <v>21.817480991327997</v>
      </c>
      <c r="L433" s="81">
        <v>6.21</v>
      </c>
      <c r="M433" s="71">
        <f t="shared" si="316"/>
        <v>6.0377253545519993</v>
      </c>
      <c r="N433" s="81">
        <v>21.84</v>
      </c>
      <c r="O433" s="71">
        <f t="shared" si="317"/>
        <v>21.234125884607998</v>
      </c>
      <c r="P433" s="71">
        <f t="shared" si="318"/>
        <v>27.271851239159997</v>
      </c>
      <c r="Q433" s="71">
        <f t="shared" si="319"/>
        <v>4929.6216202310707</v>
      </c>
      <c r="R433" s="72">
        <f t="shared" si="320"/>
        <v>17337.026761005895</v>
      </c>
      <c r="S433" s="71">
        <f t="shared" si="321"/>
        <v>22266.648381236966</v>
      </c>
      <c r="V433" s="107">
        <v>22901.98</v>
      </c>
      <c r="X433" s="120">
        <f t="shared" si="285"/>
        <v>635.33161876303348</v>
      </c>
      <c r="Z433" s="120"/>
    </row>
    <row r="434" spans="1:164 13283:16384" ht="24">
      <c r="A434" s="27" t="s">
        <v>21</v>
      </c>
      <c r="B434" s="4" t="s">
        <v>712</v>
      </c>
      <c r="C434" s="4" t="s">
        <v>9</v>
      </c>
      <c r="D434" s="49" t="s">
        <v>713</v>
      </c>
      <c r="E434" s="10" t="s">
        <v>119</v>
      </c>
      <c r="F434" s="5">
        <v>11</v>
      </c>
      <c r="G434" s="40">
        <v>8.61</v>
      </c>
      <c r="H434" s="71">
        <f t="shared" si="313"/>
        <v>8.3711457814319985</v>
      </c>
      <c r="I434" s="83">
        <v>9.4499999999999993</v>
      </c>
      <c r="J434" s="71">
        <f t="shared" si="314"/>
        <v>9.1878429308399987</v>
      </c>
      <c r="K434" s="71">
        <f t="shared" si="315"/>
        <v>17.558988712271997</v>
      </c>
      <c r="L434" s="81">
        <v>10.76</v>
      </c>
      <c r="M434" s="71">
        <f t="shared" si="316"/>
        <v>10.461501580512</v>
      </c>
      <c r="N434" s="81">
        <v>11.81</v>
      </c>
      <c r="O434" s="71">
        <f t="shared" si="317"/>
        <v>11.482373017272</v>
      </c>
      <c r="P434" s="71">
        <f t="shared" si="318"/>
        <v>21.943874597783999</v>
      </c>
      <c r="Q434" s="71">
        <f t="shared" si="319"/>
        <v>115.076517385632</v>
      </c>
      <c r="R434" s="72">
        <f t="shared" si="320"/>
        <v>126.306103189992</v>
      </c>
      <c r="S434" s="71">
        <f t="shared" si="321"/>
        <v>241.382620575624</v>
      </c>
      <c r="V434" s="106">
        <v>248.33</v>
      </c>
      <c r="X434" s="120">
        <f t="shared" si="285"/>
        <v>6.9473794243760096</v>
      </c>
      <c r="Z434" s="120"/>
    </row>
    <row r="435" spans="1:164 13283:16384">
      <c r="A435" s="27" t="s">
        <v>43</v>
      </c>
      <c r="B435" s="4" t="s">
        <v>714</v>
      </c>
      <c r="C435" s="4" t="s">
        <v>9</v>
      </c>
      <c r="D435" s="49" t="s">
        <v>715</v>
      </c>
      <c r="E435" s="10" t="s">
        <v>119</v>
      </c>
      <c r="F435" s="5">
        <v>879.11</v>
      </c>
      <c r="G435" s="40">
        <v>4.49</v>
      </c>
      <c r="H435" s="71">
        <f t="shared" si="313"/>
        <v>4.3654407152879999</v>
      </c>
      <c r="I435" s="83">
        <v>6.36</v>
      </c>
      <c r="J435" s="71">
        <f t="shared" si="314"/>
        <v>6.183564131232</v>
      </c>
      <c r="K435" s="71">
        <f t="shared" si="315"/>
        <v>10.549004846519999</v>
      </c>
      <c r="L435" s="81">
        <v>5.61</v>
      </c>
      <c r="M435" s="71">
        <f t="shared" si="316"/>
        <v>5.4543702478320002</v>
      </c>
      <c r="N435" s="81">
        <v>7.95</v>
      </c>
      <c r="O435" s="71">
        <f t="shared" si="317"/>
        <v>7.72945516404</v>
      </c>
      <c r="P435" s="71">
        <f t="shared" si="318"/>
        <v>13.183825411872</v>
      </c>
      <c r="Q435" s="71">
        <f t="shared" si="319"/>
        <v>4794.9914285715895</v>
      </c>
      <c r="R435" s="72">
        <f t="shared" si="320"/>
        <v>6795.0413292592048</v>
      </c>
      <c r="S435" s="71">
        <f t="shared" si="321"/>
        <v>11590.032757830795</v>
      </c>
      <c r="V435" s="107">
        <v>11922.93</v>
      </c>
      <c r="X435" s="120">
        <f>+V435-S435</f>
        <v>332.89724216920513</v>
      </c>
      <c r="Z435" s="120"/>
    </row>
    <row r="436" spans="1:164 13283:16384" s="98" customFormat="1">
      <c r="A436" s="92" t="s">
        <v>716</v>
      </c>
      <c r="B436" s="93"/>
      <c r="C436" s="93"/>
      <c r="D436" s="94" t="s">
        <v>717</v>
      </c>
      <c r="E436" s="95"/>
      <c r="F436" s="93"/>
      <c r="G436" s="39"/>
      <c r="H436" s="96"/>
      <c r="I436" s="79"/>
      <c r="J436" s="96"/>
      <c r="K436" s="96"/>
      <c r="L436" s="68"/>
      <c r="M436" s="96"/>
      <c r="N436" s="68"/>
      <c r="O436" s="96"/>
      <c r="P436" s="96"/>
      <c r="Q436" s="97">
        <f>SUM(Q437:Q450)</f>
        <v>3402.8853440297758</v>
      </c>
      <c r="R436" s="97">
        <f>SUM(R437:R450)</f>
        <v>3483.3008454911278</v>
      </c>
      <c r="S436" s="97">
        <f>+Q436+R436</f>
        <v>6886.186189520904</v>
      </c>
      <c r="T436" s="14"/>
      <c r="U436" s="14"/>
      <c r="V436" s="116">
        <v>7081.79</v>
      </c>
      <c r="W436" s="14"/>
      <c r="X436" s="120">
        <f t="shared" si="285"/>
        <v>195.60381047909596</v>
      </c>
      <c r="Y436" s="14"/>
      <c r="Z436" s="120"/>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c r="BZ436" s="14"/>
      <c r="CA436" s="14"/>
      <c r="CB436" s="14"/>
      <c r="CC436" s="14"/>
      <c r="CD436" s="14"/>
      <c r="CE436" s="14"/>
      <c r="CF436" s="14"/>
      <c r="CG436" s="14"/>
      <c r="CH436" s="14"/>
      <c r="CI436" s="14"/>
      <c r="CJ436" s="14"/>
      <c r="CK436" s="14"/>
      <c r="CL436" s="14"/>
      <c r="CM436" s="14"/>
      <c r="CN436" s="14"/>
      <c r="CO436" s="14"/>
      <c r="CP436" s="14"/>
      <c r="CQ436" s="14"/>
      <c r="CR436" s="14"/>
      <c r="CS436" s="14"/>
      <c r="CT436" s="14"/>
      <c r="CU436" s="14"/>
      <c r="CV436" s="14"/>
      <c r="CW436" s="14"/>
      <c r="CX436" s="14"/>
      <c r="CY436" s="14"/>
      <c r="CZ436" s="14"/>
      <c r="DA436" s="14"/>
      <c r="DB436" s="14"/>
      <c r="DC436" s="14"/>
      <c r="DD436" s="14"/>
      <c r="DE436" s="14"/>
      <c r="DF436" s="14"/>
      <c r="DG436" s="14"/>
      <c r="DH436" s="14"/>
      <c r="DI436" s="14"/>
      <c r="DJ436" s="14"/>
      <c r="DK436" s="14"/>
      <c r="DL436" s="14"/>
      <c r="DM436" s="14"/>
      <c r="DN436" s="14"/>
      <c r="DO436" s="14"/>
      <c r="DP436" s="14"/>
      <c r="DQ436" s="14"/>
      <c r="DR436" s="14"/>
      <c r="DS436" s="14"/>
      <c r="DT436" s="14"/>
      <c r="DU436" s="14"/>
      <c r="DV436" s="14"/>
      <c r="DW436" s="14"/>
      <c r="DX436" s="14"/>
      <c r="DY436" s="14"/>
      <c r="DZ436" s="14"/>
      <c r="EA436" s="14"/>
      <c r="EB436" s="14"/>
      <c r="EC436" s="14"/>
      <c r="ED436" s="14"/>
      <c r="EE436" s="14"/>
      <c r="EF436" s="14"/>
      <c r="EG436" s="14"/>
      <c r="EH436" s="14"/>
      <c r="EI436" s="14"/>
      <c r="EJ436" s="14"/>
      <c r="EK436" s="14"/>
      <c r="EL436" s="14"/>
      <c r="EM436" s="14"/>
      <c r="EN436" s="14"/>
      <c r="EO436" s="14"/>
      <c r="EP436" s="14"/>
      <c r="EQ436" s="14"/>
      <c r="ER436" s="14"/>
      <c r="ES436" s="14"/>
      <c r="ET436" s="14"/>
      <c r="EU436" s="14"/>
      <c r="EV436" s="14"/>
      <c r="EW436" s="14"/>
      <c r="EX436" s="14"/>
      <c r="EY436" s="14"/>
      <c r="EZ436" s="14"/>
      <c r="FA436" s="14"/>
      <c r="FB436" s="14"/>
      <c r="FC436" s="14"/>
      <c r="FD436" s="14"/>
      <c r="FE436" s="14"/>
      <c r="FF436" s="14"/>
      <c r="FG436" s="14"/>
      <c r="FH436" s="14"/>
      <c r="SPW436" s="14"/>
      <c r="SPX436" s="14"/>
      <c r="SPY436" s="14"/>
      <c r="SPZ436" s="14"/>
      <c r="SQA436" s="14"/>
      <c r="SQB436" s="14"/>
      <c r="SQC436" s="14"/>
      <c r="SQD436" s="14"/>
      <c r="SQE436" s="14"/>
      <c r="SQF436" s="14"/>
      <c r="SQG436" s="14"/>
      <c r="SQH436" s="14"/>
      <c r="SQI436" s="14"/>
      <c r="SQJ436" s="14"/>
      <c r="SQK436" s="14"/>
      <c r="SQL436" s="14"/>
      <c r="SQM436" s="14"/>
      <c r="SQN436" s="14"/>
      <c r="SQO436" s="14"/>
      <c r="SQP436" s="14"/>
      <c r="SQQ436" s="14"/>
      <c r="SQR436" s="14"/>
      <c r="SQS436" s="14"/>
      <c r="SQT436" s="14"/>
      <c r="SQU436" s="14"/>
      <c r="SQV436" s="14"/>
      <c r="SQW436" s="14"/>
      <c r="SQX436" s="14"/>
      <c r="SQY436" s="14"/>
      <c r="SQZ436" s="14"/>
      <c r="SRA436" s="14"/>
      <c r="SRB436" s="14"/>
      <c r="SRC436" s="14"/>
      <c r="SRD436" s="14"/>
      <c r="SRE436" s="14"/>
      <c r="SRF436" s="14"/>
      <c r="SRG436" s="14"/>
      <c r="SRH436" s="14"/>
      <c r="SRI436" s="14"/>
      <c r="SRJ436" s="14"/>
      <c r="SRK436" s="14"/>
      <c r="SRL436" s="14"/>
      <c r="SRM436" s="14"/>
      <c r="SRN436" s="14"/>
      <c r="SRO436" s="14"/>
      <c r="SRP436" s="14"/>
      <c r="SRQ436" s="14"/>
      <c r="SRR436" s="14"/>
      <c r="SRS436" s="14"/>
      <c r="SRT436" s="14"/>
      <c r="SRU436" s="14"/>
      <c r="SRV436" s="14"/>
      <c r="SRW436" s="14"/>
      <c r="SRX436" s="14"/>
      <c r="SRY436" s="14"/>
      <c r="SRZ436" s="14"/>
      <c r="SSA436" s="14"/>
      <c r="SSB436" s="14"/>
      <c r="SSC436" s="14"/>
      <c r="SSD436" s="14"/>
      <c r="SSE436" s="14"/>
      <c r="SSF436" s="14"/>
      <c r="SSG436" s="14"/>
      <c r="SSH436" s="14"/>
      <c r="SSI436" s="14"/>
      <c r="SSJ436" s="14"/>
      <c r="SSK436" s="14"/>
      <c r="SSL436" s="14"/>
      <c r="SSM436" s="14"/>
      <c r="SSN436" s="14"/>
      <c r="SSO436" s="14"/>
      <c r="SSP436" s="14"/>
      <c r="SSQ436" s="14"/>
      <c r="SSR436" s="14"/>
      <c r="SSS436" s="14"/>
      <c r="SST436" s="14"/>
      <c r="SSU436" s="14"/>
      <c r="SSV436" s="14"/>
      <c r="SSW436" s="14"/>
      <c r="SSX436" s="14"/>
      <c r="SSY436" s="14"/>
      <c r="SSZ436" s="14"/>
      <c r="STA436" s="14"/>
      <c r="STB436" s="14"/>
      <c r="STC436" s="14"/>
      <c r="STD436" s="14"/>
      <c r="STE436" s="14"/>
      <c r="STF436" s="14"/>
      <c r="STG436" s="14"/>
      <c r="STH436" s="14"/>
      <c r="STI436" s="14"/>
      <c r="STJ436" s="14"/>
      <c r="STK436" s="14"/>
      <c r="STL436" s="14"/>
      <c r="STM436" s="14"/>
      <c r="STN436" s="14"/>
      <c r="STO436" s="14"/>
      <c r="STP436" s="14"/>
      <c r="STQ436" s="14"/>
      <c r="STR436" s="14"/>
      <c r="STS436" s="14"/>
      <c r="STT436" s="14"/>
      <c r="STU436" s="14"/>
      <c r="STV436" s="14"/>
      <c r="STW436" s="14"/>
      <c r="STX436" s="14"/>
      <c r="STY436" s="14"/>
      <c r="STZ436" s="14"/>
      <c r="SUA436" s="14"/>
      <c r="SUB436" s="14"/>
      <c r="SUC436" s="14"/>
      <c r="SUD436" s="14"/>
      <c r="SUE436" s="14"/>
      <c r="SUF436" s="14"/>
      <c r="SUG436" s="14"/>
      <c r="SUH436" s="14"/>
      <c r="SUI436" s="14"/>
      <c r="SUJ436" s="14"/>
      <c r="SUK436" s="14"/>
      <c r="SUL436" s="14"/>
      <c r="SUM436" s="14"/>
      <c r="SUN436" s="14"/>
      <c r="SUO436" s="14"/>
      <c r="SUP436" s="14"/>
      <c r="SUQ436" s="14"/>
      <c r="SUR436" s="14"/>
      <c r="SUS436" s="14"/>
      <c r="SUT436" s="14"/>
      <c r="SUU436" s="14"/>
      <c r="SUV436" s="14"/>
      <c r="SUW436" s="14"/>
      <c r="SUX436" s="14"/>
      <c r="SUY436" s="14"/>
      <c r="SUZ436" s="14"/>
      <c r="SVA436" s="14"/>
      <c r="SVB436" s="14"/>
      <c r="SVC436" s="14"/>
      <c r="SVD436" s="14"/>
      <c r="SVE436" s="14"/>
      <c r="SVF436" s="14"/>
      <c r="SVG436" s="14"/>
      <c r="SVH436" s="14"/>
      <c r="SVI436" s="14"/>
      <c r="SVJ436" s="14"/>
      <c r="SVK436" s="14"/>
      <c r="SVL436" s="14"/>
      <c r="SVM436" s="14"/>
      <c r="SVN436" s="14"/>
      <c r="SVO436" s="14"/>
      <c r="SVP436" s="14"/>
      <c r="SVQ436" s="14"/>
      <c r="SVR436" s="14"/>
      <c r="SVS436" s="14"/>
      <c r="SVT436" s="14"/>
      <c r="SVU436" s="14"/>
      <c r="SVV436" s="14"/>
      <c r="SVW436" s="14"/>
      <c r="SVX436" s="14"/>
      <c r="SVY436" s="14"/>
      <c r="SVZ436" s="14"/>
      <c r="SWA436" s="14"/>
      <c r="SWB436" s="14"/>
      <c r="SWC436" s="14"/>
      <c r="SWD436" s="14"/>
      <c r="SWE436" s="14"/>
      <c r="SWF436" s="14"/>
      <c r="SWG436" s="14"/>
      <c r="SWH436" s="14"/>
      <c r="SWI436" s="14"/>
      <c r="SWJ436" s="14"/>
      <c r="SWK436" s="14"/>
      <c r="SWL436" s="14"/>
      <c r="SWM436" s="14"/>
      <c r="SWN436" s="14"/>
      <c r="SWO436" s="14"/>
      <c r="SWP436" s="14"/>
      <c r="SWQ436" s="14"/>
      <c r="SWR436" s="14"/>
      <c r="SWS436" s="14"/>
      <c r="SWT436" s="14"/>
      <c r="SWU436" s="14"/>
      <c r="SWV436" s="14"/>
      <c r="SWW436" s="14"/>
      <c r="SWX436" s="14"/>
      <c r="SWY436" s="14"/>
      <c r="SWZ436" s="14"/>
      <c r="SXA436" s="14"/>
      <c r="SXB436" s="14"/>
      <c r="SXC436" s="14"/>
      <c r="SXD436" s="14"/>
      <c r="SXE436" s="14"/>
      <c r="SXF436" s="14"/>
      <c r="SXG436" s="14"/>
      <c r="SXH436" s="14"/>
      <c r="SXI436" s="14"/>
      <c r="SXJ436" s="14"/>
      <c r="SXK436" s="14"/>
      <c r="SXL436" s="14"/>
      <c r="SXM436" s="14"/>
      <c r="SXN436" s="14"/>
      <c r="SXO436" s="14"/>
      <c r="SXP436" s="14"/>
      <c r="SXQ436" s="14"/>
      <c r="SXR436" s="14"/>
      <c r="SXS436" s="14"/>
      <c r="SXT436" s="14"/>
      <c r="SXU436" s="14"/>
      <c r="SXV436" s="14"/>
      <c r="SXW436" s="14"/>
      <c r="SXX436" s="14"/>
      <c r="SXY436" s="14"/>
      <c r="SXZ436" s="14"/>
      <c r="SYA436" s="14"/>
      <c r="SYB436" s="14"/>
      <c r="SYC436" s="14"/>
      <c r="SYD436" s="14"/>
      <c r="SYE436" s="14"/>
      <c r="SYF436" s="14"/>
      <c r="SYG436" s="14"/>
      <c r="SYH436" s="14"/>
      <c r="SYI436" s="14"/>
      <c r="SYJ436" s="14"/>
      <c r="SYK436" s="14"/>
      <c r="SYL436" s="14"/>
      <c r="SYM436" s="14"/>
      <c r="SYN436" s="14"/>
      <c r="SYO436" s="14"/>
      <c r="SYP436" s="14"/>
      <c r="SYQ436" s="14"/>
      <c r="SYR436" s="14"/>
      <c r="SYS436" s="14"/>
      <c r="SYT436" s="14"/>
      <c r="SYU436" s="14"/>
      <c r="SYV436" s="14"/>
      <c r="SYW436" s="14"/>
      <c r="SYX436" s="14"/>
      <c r="SYY436" s="14"/>
      <c r="SYZ436" s="14"/>
      <c r="SZA436" s="14"/>
      <c r="SZB436" s="14"/>
      <c r="SZC436" s="14"/>
      <c r="SZD436" s="14"/>
      <c r="SZE436" s="14"/>
      <c r="SZF436" s="14"/>
      <c r="SZG436" s="14"/>
      <c r="SZH436" s="14"/>
      <c r="SZI436" s="14"/>
      <c r="SZJ436" s="14"/>
      <c r="SZK436" s="14"/>
      <c r="SZL436" s="14"/>
      <c r="SZM436" s="14"/>
      <c r="SZN436" s="14"/>
      <c r="SZO436" s="14"/>
      <c r="SZP436" s="14"/>
      <c r="SZQ436" s="14"/>
      <c r="SZR436" s="14"/>
      <c r="SZS436" s="14"/>
      <c r="SZT436" s="14"/>
      <c r="SZU436" s="14"/>
      <c r="SZV436" s="14"/>
      <c r="SZW436" s="14"/>
      <c r="SZX436" s="14"/>
      <c r="SZY436" s="14"/>
      <c r="SZZ436" s="14"/>
      <c r="TAA436" s="14"/>
      <c r="TAB436" s="14"/>
      <c r="TAC436" s="14"/>
      <c r="TAD436" s="14"/>
      <c r="TAE436" s="14"/>
      <c r="TAF436" s="14"/>
      <c r="TAG436" s="14"/>
      <c r="TAH436" s="14"/>
      <c r="TAI436" s="14"/>
      <c r="TAJ436" s="14"/>
      <c r="TAK436" s="14"/>
      <c r="TAL436" s="14"/>
      <c r="TAM436" s="14"/>
      <c r="TAN436" s="14"/>
      <c r="TAO436" s="14"/>
      <c r="TAP436" s="14"/>
      <c r="TAQ436" s="14"/>
      <c r="TAR436" s="14"/>
      <c r="TAS436" s="14"/>
      <c r="TAT436" s="14"/>
      <c r="TAU436" s="14"/>
      <c r="TAV436" s="14"/>
      <c r="TAW436" s="14"/>
      <c r="TAX436" s="14"/>
      <c r="TAY436" s="14"/>
      <c r="TAZ436" s="14"/>
      <c r="TBA436" s="14"/>
      <c r="TBB436" s="14"/>
      <c r="TBC436" s="14"/>
      <c r="TBD436" s="14"/>
      <c r="TBE436" s="14"/>
      <c r="TBF436" s="14"/>
      <c r="TBG436" s="14"/>
      <c r="TBH436" s="14"/>
      <c r="TBI436" s="14"/>
      <c r="TBJ436" s="14"/>
      <c r="TBK436" s="14"/>
      <c r="TBL436" s="14"/>
      <c r="TBM436" s="14"/>
      <c r="TBN436" s="14"/>
      <c r="TBO436" s="14"/>
      <c r="TBP436" s="14"/>
      <c r="TBQ436" s="14"/>
      <c r="TBR436" s="14"/>
      <c r="TBS436" s="14"/>
      <c r="TBT436" s="14"/>
      <c r="TBU436" s="14"/>
      <c r="TBV436" s="14"/>
      <c r="TBW436" s="14"/>
      <c r="TBX436" s="14"/>
      <c r="TBY436" s="14"/>
      <c r="TBZ436" s="14"/>
      <c r="TCA436" s="14"/>
      <c r="TCB436" s="14"/>
      <c r="TCC436" s="14"/>
      <c r="TCD436" s="14"/>
      <c r="TCE436" s="14"/>
      <c r="TCF436" s="14"/>
      <c r="TCG436" s="14"/>
      <c r="TCH436" s="14"/>
      <c r="TCI436" s="14"/>
      <c r="TCJ436" s="14"/>
      <c r="TCK436" s="14"/>
      <c r="TCL436" s="14"/>
      <c r="TCM436" s="14"/>
      <c r="TCN436" s="14"/>
      <c r="TCO436" s="14"/>
      <c r="TCP436" s="14"/>
      <c r="TCQ436" s="14"/>
      <c r="TCR436" s="14"/>
      <c r="TCS436" s="14"/>
      <c r="TCT436" s="14"/>
      <c r="TCU436" s="14"/>
      <c r="TCV436" s="14"/>
      <c r="TCW436" s="14"/>
      <c r="TCX436" s="14"/>
      <c r="TCY436" s="14"/>
      <c r="TCZ436" s="14"/>
      <c r="TDA436" s="14"/>
      <c r="TDB436" s="14"/>
      <c r="TDC436" s="14"/>
      <c r="TDD436" s="14"/>
      <c r="TDE436" s="14"/>
      <c r="TDF436" s="14"/>
      <c r="TDG436" s="14"/>
      <c r="TDH436" s="14"/>
      <c r="TDI436" s="14"/>
      <c r="TDJ436" s="14"/>
      <c r="TDK436" s="14"/>
      <c r="TDL436" s="14"/>
      <c r="TDM436" s="14"/>
      <c r="TDN436" s="14"/>
      <c r="TDO436" s="14"/>
      <c r="TDP436" s="14"/>
      <c r="TDQ436" s="14"/>
      <c r="TDR436" s="14"/>
      <c r="TDS436" s="14"/>
      <c r="TDT436" s="14"/>
      <c r="TDU436" s="14"/>
      <c r="TDV436" s="14"/>
      <c r="TDW436" s="14"/>
      <c r="TDX436" s="14"/>
      <c r="TDY436" s="14"/>
      <c r="TDZ436" s="14"/>
      <c r="TEA436" s="14"/>
      <c r="TEB436" s="14"/>
      <c r="TEC436" s="14"/>
      <c r="TED436" s="14"/>
      <c r="TEE436" s="14"/>
      <c r="TEF436" s="14"/>
      <c r="TEG436" s="14"/>
      <c r="TEH436" s="14"/>
      <c r="TEI436" s="14"/>
      <c r="TEJ436" s="14"/>
      <c r="TEK436" s="14"/>
      <c r="TEL436" s="14"/>
      <c r="TEM436" s="14"/>
      <c r="TEN436" s="14"/>
      <c r="TEO436" s="14"/>
      <c r="TEP436" s="14"/>
      <c r="TEQ436" s="14"/>
      <c r="TER436" s="14"/>
      <c r="TES436" s="14"/>
      <c r="TET436" s="14"/>
      <c r="TEU436" s="14"/>
      <c r="TEV436" s="14"/>
      <c r="TEW436" s="14"/>
      <c r="TEX436" s="14"/>
      <c r="TEY436" s="14"/>
      <c r="TEZ436" s="14"/>
      <c r="TFA436" s="14"/>
      <c r="TFB436" s="14"/>
      <c r="TFC436" s="14"/>
      <c r="TFD436" s="14"/>
      <c r="TFE436" s="14"/>
      <c r="TFF436" s="14"/>
      <c r="TFG436" s="14"/>
      <c r="TFH436" s="14"/>
      <c r="TFI436" s="14"/>
      <c r="TFJ436" s="14"/>
      <c r="TFK436" s="14"/>
      <c r="TFL436" s="14"/>
      <c r="TFM436" s="14"/>
      <c r="TFN436" s="14"/>
      <c r="TFO436" s="14"/>
      <c r="TFP436" s="14"/>
      <c r="TFQ436" s="14"/>
      <c r="TFR436" s="14"/>
      <c r="TFS436" s="14"/>
      <c r="TFT436" s="14"/>
      <c r="TFU436" s="14"/>
      <c r="TFV436" s="14"/>
      <c r="TFW436" s="14"/>
      <c r="TFX436" s="14"/>
      <c r="TFY436" s="14"/>
      <c r="TFZ436" s="14"/>
      <c r="TGA436" s="14"/>
      <c r="TGB436" s="14"/>
      <c r="TGC436" s="14"/>
      <c r="TGD436" s="14"/>
      <c r="TGE436" s="14"/>
      <c r="TGF436" s="14"/>
      <c r="TGG436" s="14"/>
      <c r="TGH436" s="14"/>
      <c r="TGI436" s="14"/>
      <c r="TGJ436" s="14"/>
      <c r="TGK436" s="14"/>
      <c r="TGL436" s="14"/>
      <c r="TGM436" s="14"/>
      <c r="TGN436" s="14"/>
      <c r="TGO436" s="14"/>
      <c r="TGP436" s="14"/>
      <c r="TGQ436" s="14"/>
      <c r="TGR436" s="14"/>
      <c r="TGS436" s="14"/>
      <c r="TGT436" s="14"/>
      <c r="TGU436" s="14"/>
      <c r="TGV436" s="14"/>
      <c r="TGW436" s="14"/>
      <c r="TGX436" s="14"/>
      <c r="TGY436" s="14"/>
      <c r="TGZ436" s="14"/>
      <c r="THA436" s="14"/>
      <c r="THB436" s="14"/>
      <c r="THC436" s="14"/>
      <c r="THD436" s="14"/>
      <c r="THE436" s="14"/>
      <c r="THF436" s="14"/>
      <c r="THG436" s="14"/>
      <c r="THH436" s="14"/>
      <c r="THI436" s="14"/>
      <c r="THJ436" s="14"/>
      <c r="THK436" s="14"/>
      <c r="THL436" s="14"/>
      <c r="THM436" s="14"/>
      <c r="THN436" s="14"/>
      <c r="THO436" s="14"/>
      <c r="THP436" s="14"/>
      <c r="THQ436" s="14"/>
      <c r="THR436" s="14"/>
      <c r="THS436" s="14"/>
      <c r="THT436" s="14"/>
      <c r="THU436" s="14"/>
      <c r="THV436" s="14"/>
      <c r="THW436" s="14"/>
      <c r="THX436" s="14"/>
      <c r="THY436" s="14"/>
      <c r="THZ436" s="14"/>
      <c r="TIA436" s="14"/>
      <c r="TIB436" s="14"/>
      <c r="TIC436" s="14"/>
      <c r="TID436" s="14"/>
      <c r="TIE436" s="14"/>
      <c r="TIF436" s="14"/>
      <c r="TIG436" s="14"/>
      <c r="TIH436" s="14"/>
      <c r="TII436" s="14"/>
      <c r="TIJ436" s="14"/>
      <c r="TIK436" s="14"/>
      <c r="TIL436" s="14"/>
      <c r="TIM436" s="14"/>
      <c r="TIN436" s="14"/>
      <c r="TIO436" s="14"/>
      <c r="TIP436" s="14"/>
      <c r="TIQ436" s="14"/>
      <c r="TIR436" s="14"/>
      <c r="TIS436" s="14"/>
      <c r="TIT436" s="14"/>
      <c r="TIU436" s="14"/>
      <c r="TIV436" s="14"/>
      <c r="TIW436" s="14"/>
      <c r="TIX436" s="14"/>
      <c r="TIY436" s="14"/>
      <c r="TIZ436" s="14"/>
      <c r="TJA436" s="14"/>
      <c r="TJB436" s="14"/>
      <c r="TJC436" s="14"/>
      <c r="TJD436" s="14"/>
      <c r="TJE436" s="14"/>
      <c r="TJF436" s="14"/>
      <c r="TJG436" s="14"/>
      <c r="TJH436" s="14"/>
      <c r="TJI436" s="14"/>
      <c r="TJJ436" s="14"/>
      <c r="TJK436" s="14"/>
      <c r="TJL436" s="14"/>
      <c r="TJM436" s="14"/>
      <c r="TJN436" s="14"/>
      <c r="TJO436" s="14"/>
      <c r="TJP436" s="14"/>
      <c r="TJQ436" s="14"/>
      <c r="TJR436" s="14"/>
      <c r="TJS436" s="14"/>
      <c r="TJT436" s="14"/>
      <c r="TJU436" s="14"/>
      <c r="TJV436" s="14"/>
      <c r="TJW436" s="14"/>
      <c r="TJX436" s="14"/>
      <c r="TJY436" s="14"/>
      <c r="TJZ436" s="14"/>
      <c r="TKA436" s="14"/>
      <c r="TKB436" s="14"/>
      <c r="TKC436" s="14"/>
      <c r="TKD436" s="14"/>
      <c r="TKE436" s="14"/>
      <c r="TKF436" s="14"/>
      <c r="TKG436" s="14"/>
      <c r="TKH436" s="14"/>
      <c r="TKI436" s="14"/>
      <c r="TKJ436" s="14"/>
      <c r="TKK436" s="14"/>
      <c r="TKL436" s="14"/>
      <c r="TKM436" s="14"/>
      <c r="TKN436" s="14"/>
      <c r="TKO436" s="14"/>
      <c r="TKP436" s="14"/>
      <c r="TKQ436" s="14"/>
      <c r="TKR436" s="14"/>
      <c r="TKS436" s="14"/>
      <c r="TKT436" s="14"/>
      <c r="TKU436" s="14"/>
      <c r="TKV436" s="14"/>
      <c r="TKW436" s="14"/>
      <c r="TKX436" s="14"/>
      <c r="TKY436" s="14"/>
      <c r="TKZ436" s="14"/>
      <c r="TLA436" s="14"/>
      <c r="TLB436" s="14"/>
      <c r="TLC436" s="14"/>
      <c r="TLD436" s="14"/>
      <c r="TLE436" s="14"/>
      <c r="TLF436" s="14"/>
      <c r="TLG436" s="14"/>
      <c r="TLH436" s="14"/>
      <c r="TLI436" s="14"/>
      <c r="TLJ436" s="14"/>
      <c r="TLK436" s="14"/>
      <c r="TLL436" s="14"/>
      <c r="TLM436" s="14"/>
      <c r="TLN436" s="14"/>
      <c r="TLO436" s="14"/>
      <c r="TLP436" s="14"/>
      <c r="TLQ436" s="14"/>
      <c r="TLR436" s="14"/>
      <c r="TLS436" s="14"/>
      <c r="TLT436" s="14"/>
      <c r="TLU436" s="14"/>
      <c r="TLV436" s="14"/>
      <c r="TLW436" s="14"/>
      <c r="TLX436" s="14"/>
      <c r="TLY436" s="14"/>
      <c r="TLZ436" s="14"/>
      <c r="TMA436" s="14"/>
      <c r="TMB436" s="14"/>
      <c r="TMC436" s="14"/>
      <c r="TMD436" s="14"/>
      <c r="TME436" s="14"/>
      <c r="TMF436" s="14"/>
      <c r="TMG436" s="14"/>
      <c r="TMH436" s="14"/>
      <c r="TMI436" s="14"/>
      <c r="TMJ436" s="14"/>
      <c r="TMK436" s="14"/>
      <c r="TML436" s="14"/>
      <c r="TMM436" s="14"/>
      <c r="TMN436" s="14"/>
      <c r="TMO436" s="14"/>
      <c r="TMP436" s="14"/>
      <c r="TMQ436" s="14"/>
      <c r="TMR436" s="14"/>
      <c r="TMS436" s="14"/>
      <c r="TMT436" s="14"/>
      <c r="TMU436" s="14"/>
      <c r="TMV436" s="14"/>
      <c r="TMW436" s="14"/>
      <c r="TMX436" s="14"/>
      <c r="TMY436" s="14"/>
      <c r="TMZ436" s="14"/>
      <c r="TNA436" s="14"/>
      <c r="TNB436" s="14"/>
      <c r="TNC436" s="14"/>
      <c r="TND436" s="14"/>
      <c r="TNE436" s="14"/>
      <c r="TNF436" s="14"/>
      <c r="TNG436" s="14"/>
      <c r="TNH436" s="14"/>
      <c r="TNI436" s="14"/>
      <c r="TNJ436" s="14"/>
      <c r="TNK436" s="14"/>
      <c r="TNL436" s="14"/>
      <c r="TNM436" s="14"/>
      <c r="TNN436" s="14"/>
      <c r="TNO436" s="14"/>
      <c r="TNP436" s="14"/>
      <c r="TNQ436" s="14"/>
      <c r="TNR436" s="14"/>
      <c r="TNS436" s="14"/>
      <c r="TNT436" s="14"/>
      <c r="TNU436" s="14"/>
      <c r="TNV436" s="14"/>
      <c r="TNW436" s="14"/>
      <c r="TNX436" s="14"/>
      <c r="TNY436" s="14"/>
      <c r="TNZ436" s="14"/>
      <c r="TOA436" s="14"/>
      <c r="TOB436" s="14"/>
      <c r="TOC436" s="14"/>
      <c r="TOD436" s="14"/>
      <c r="TOE436" s="14"/>
      <c r="TOF436" s="14"/>
      <c r="TOG436" s="14"/>
      <c r="TOH436" s="14"/>
      <c r="TOI436" s="14"/>
      <c r="TOJ436" s="14"/>
      <c r="TOK436" s="14"/>
      <c r="TOL436" s="14"/>
      <c r="TOM436" s="14"/>
      <c r="TON436" s="14"/>
      <c r="TOO436" s="14"/>
      <c r="TOP436" s="14"/>
      <c r="TOQ436" s="14"/>
      <c r="TOR436" s="14"/>
      <c r="TOS436" s="14"/>
      <c r="TOT436" s="14"/>
      <c r="TOU436" s="14"/>
      <c r="TOV436" s="14"/>
      <c r="TOW436" s="14"/>
      <c r="TOX436" s="14"/>
      <c r="TOY436" s="14"/>
      <c r="TOZ436" s="14"/>
      <c r="TPA436" s="14"/>
      <c r="TPB436" s="14"/>
      <c r="TPC436" s="14"/>
      <c r="TPD436" s="14"/>
      <c r="TPE436" s="14"/>
      <c r="TPF436" s="14"/>
      <c r="TPG436" s="14"/>
      <c r="TPH436" s="14"/>
      <c r="TPI436" s="14"/>
      <c r="TPJ436" s="14"/>
      <c r="TPK436" s="14"/>
      <c r="TPL436" s="14"/>
      <c r="TPM436" s="14"/>
      <c r="TPN436" s="14"/>
      <c r="TPO436" s="14"/>
      <c r="TPP436" s="14"/>
      <c r="TPQ436" s="14"/>
      <c r="TPR436" s="14"/>
      <c r="TPS436" s="14"/>
      <c r="TPT436" s="14"/>
      <c r="TPU436" s="14"/>
      <c r="TPV436" s="14"/>
      <c r="TPW436" s="14"/>
      <c r="TPX436" s="14"/>
      <c r="TPY436" s="14"/>
      <c r="TPZ436" s="14"/>
      <c r="TQA436" s="14"/>
      <c r="TQB436" s="14"/>
      <c r="TQC436" s="14"/>
      <c r="TQD436" s="14"/>
      <c r="TQE436" s="14"/>
      <c r="TQF436" s="14"/>
      <c r="TQG436" s="14"/>
      <c r="TQH436" s="14"/>
      <c r="TQI436" s="14"/>
      <c r="TQJ436" s="14"/>
      <c r="TQK436" s="14"/>
      <c r="TQL436" s="14"/>
      <c r="TQM436" s="14"/>
      <c r="TQN436" s="14"/>
      <c r="TQO436" s="14"/>
      <c r="TQP436" s="14"/>
      <c r="TQQ436" s="14"/>
      <c r="TQR436" s="14"/>
      <c r="TQS436" s="14"/>
      <c r="TQT436" s="14"/>
      <c r="TQU436" s="14"/>
      <c r="TQV436" s="14"/>
      <c r="TQW436" s="14"/>
      <c r="TQX436" s="14"/>
      <c r="TQY436" s="14"/>
      <c r="TQZ436" s="14"/>
      <c r="TRA436" s="14"/>
      <c r="TRB436" s="14"/>
      <c r="TRC436" s="14"/>
      <c r="TRD436" s="14"/>
      <c r="TRE436" s="14"/>
      <c r="TRF436" s="14"/>
      <c r="TRG436" s="14"/>
      <c r="TRH436" s="14"/>
      <c r="TRI436" s="14"/>
      <c r="TRJ436" s="14"/>
      <c r="TRK436" s="14"/>
      <c r="TRL436" s="14"/>
      <c r="TRM436" s="14"/>
      <c r="TRN436" s="14"/>
      <c r="TRO436" s="14"/>
      <c r="TRP436" s="14"/>
      <c r="TRQ436" s="14"/>
      <c r="TRR436" s="14"/>
      <c r="TRS436" s="14"/>
      <c r="TRT436" s="14"/>
      <c r="TRU436" s="14"/>
      <c r="TRV436" s="14"/>
      <c r="TRW436" s="14"/>
      <c r="TRX436" s="14"/>
      <c r="TRY436" s="14"/>
      <c r="TRZ436" s="14"/>
      <c r="TSA436" s="14"/>
      <c r="TSB436" s="14"/>
      <c r="TSC436" s="14"/>
      <c r="TSD436" s="14"/>
      <c r="TSE436" s="14"/>
      <c r="TSF436" s="14"/>
      <c r="TSG436" s="14"/>
      <c r="TSH436" s="14"/>
      <c r="TSI436" s="14"/>
      <c r="TSJ436" s="14"/>
      <c r="TSK436" s="14"/>
      <c r="TSL436" s="14"/>
      <c r="TSM436" s="14"/>
      <c r="TSN436" s="14"/>
      <c r="TSO436" s="14"/>
      <c r="TSP436" s="14"/>
      <c r="TSQ436" s="14"/>
      <c r="TSR436" s="14"/>
      <c r="TSS436" s="14"/>
      <c r="TST436" s="14"/>
      <c r="TSU436" s="14"/>
      <c r="TSV436" s="14"/>
      <c r="TSW436" s="14"/>
      <c r="TSX436" s="14"/>
      <c r="TSY436" s="14"/>
      <c r="TSZ436" s="14"/>
      <c r="TTA436" s="14"/>
      <c r="TTB436" s="14"/>
      <c r="TTC436" s="14"/>
      <c r="TTD436" s="14"/>
      <c r="TTE436" s="14"/>
      <c r="TTF436" s="14"/>
      <c r="TTG436" s="14"/>
      <c r="TTH436" s="14"/>
      <c r="TTI436" s="14"/>
      <c r="TTJ436" s="14"/>
      <c r="TTK436" s="14"/>
      <c r="TTL436" s="14"/>
      <c r="TTM436" s="14"/>
      <c r="TTN436" s="14"/>
      <c r="TTO436" s="14"/>
      <c r="TTP436" s="14"/>
      <c r="TTQ436" s="14"/>
      <c r="TTR436" s="14"/>
      <c r="TTS436" s="14"/>
      <c r="TTT436" s="14"/>
      <c r="TTU436" s="14"/>
      <c r="TTV436" s="14"/>
      <c r="TTW436" s="14"/>
      <c r="TTX436" s="14"/>
      <c r="TTY436" s="14"/>
      <c r="TTZ436" s="14"/>
      <c r="TUA436" s="14"/>
      <c r="TUB436" s="14"/>
      <c r="TUC436" s="14"/>
      <c r="TUD436" s="14"/>
      <c r="TUE436" s="14"/>
      <c r="TUF436" s="14"/>
      <c r="TUG436" s="14"/>
      <c r="TUH436" s="14"/>
      <c r="TUI436" s="14"/>
      <c r="TUJ436" s="14"/>
      <c r="TUK436" s="14"/>
      <c r="TUL436" s="14"/>
      <c r="TUM436" s="14"/>
      <c r="TUN436" s="14"/>
      <c r="TUO436" s="14"/>
      <c r="TUP436" s="14"/>
      <c r="TUQ436" s="14"/>
      <c r="TUR436" s="14"/>
      <c r="TUS436" s="14"/>
      <c r="TUT436" s="14"/>
      <c r="TUU436" s="14"/>
      <c r="TUV436" s="14"/>
      <c r="TUW436" s="14"/>
      <c r="TUX436" s="14"/>
      <c r="TUY436" s="14"/>
      <c r="TUZ436" s="14"/>
      <c r="TVA436" s="14"/>
      <c r="TVB436" s="14"/>
      <c r="TVC436" s="14"/>
      <c r="TVD436" s="14"/>
      <c r="TVE436" s="14"/>
      <c r="TVF436" s="14"/>
      <c r="TVG436" s="14"/>
      <c r="TVH436" s="14"/>
      <c r="TVI436" s="14"/>
      <c r="TVJ436" s="14"/>
      <c r="TVK436" s="14"/>
      <c r="TVL436" s="14"/>
      <c r="TVM436" s="14"/>
      <c r="TVN436" s="14"/>
      <c r="TVO436" s="14"/>
      <c r="TVP436" s="14"/>
      <c r="TVQ436" s="14"/>
      <c r="TVR436" s="14"/>
      <c r="TVS436" s="14"/>
      <c r="TVT436" s="14"/>
      <c r="TVU436" s="14"/>
      <c r="TVV436" s="14"/>
      <c r="TVW436" s="14"/>
      <c r="TVX436" s="14"/>
      <c r="TVY436" s="14"/>
      <c r="TVZ436" s="14"/>
      <c r="TWA436" s="14"/>
      <c r="TWB436" s="14"/>
      <c r="TWC436" s="14"/>
      <c r="TWD436" s="14"/>
      <c r="TWE436" s="14"/>
      <c r="TWF436" s="14"/>
      <c r="TWG436" s="14"/>
      <c r="TWH436" s="14"/>
      <c r="TWI436" s="14"/>
      <c r="TWJ436" s="14"/>
      <c r="TWK436" s="14"/>
      <c r="TWL436" s="14"/>
      <c r="TWM436" s="14"/>
      <c r="TWN436" s="14"/>
      <c r="TWO436" s="14"/>
      <c r="TWP436" s="14"/>
      <c r="TWQ436" s="14"/>
      <c r="TWR436" s="14"/>
      <c r="TWS436" s="14"/>
      <c r="TWT436" s="14"/>
      <c r="TWU436" s="14"/>
      <c r="TWV436" s="14"/>
      <c r="TWW436" s="14"/>
      <c r="TWX436" s="14"/>
      <c r="TWY436" s="14"/>
      <c r="TWZ436" s="14"/>
      <c r="TXA436" s="14"/>
      <c r="TXB436" s="14"/>
      <c r="TXC436" s="14"/>
      <c r="TXD436" s="14"/>
      <c r="TXE436" s="14"/>
      <c r="TXF436" s="14"/>
      <c r="TXG436" s="14"/>
      <c r="TXH436" s="14"/>
      <c r="TXI436" s="14"/>
      <c r="TXJ436" s="14"/>
      <c r="TXK436" s="14"/>
      <c r="TXL436" s="14"/>
      <c r="TXM436" s="14"/>
      <c r="TXN436" s="14"/>
      <c r="TXO436" s="14"/>
      <c r="TXP436" s="14"/>
      <c r="TXQ436" s="14"/>
      <c r="TXR436" s="14"/>
      <c r="TXS436" s="14"/>
      <c r="TXT436" s="14"/>
      <c r="TXU436" s="14"/>
      <c r="TXV436" s="14"/>
      <c r="TXW436" s="14"/>
      <c r="TXX436" s="14"/>
      <c r="TXY436" s="14"/>
      <c r="TXZ436" s="14"/>
      <c r="TYA436" s="14"/>
      <c r="TYB436" s="14"/>
      <c r="TYC436" s="14"/>
      <c r="TYD436" s="14"/>
      <c r="TYE436" s="14"/>
      <c r="TYF436" s="14"/>
      <c r="TYG436" s="14"/>
      <c r="TYH436" s="14"/>
      <c r="TYI436" s="14"/>
      <c r="TYJ436" s="14"/>
      <c r="TYK436" s="14"/>
      <c r="TYL436" s="14"/>
      <c r="TYM436" s="14"/>
      <c r="TYN436" s="14"/>
      <c r="TYO436" s="14"/>
      <c r="TYP436" s="14"/>
      <c r="TYQ436" s="14"/>
      <c r="TYR436" s="14"/>
      <c r="TYS436" s="14"/>
      <c r="TYT436" s="14"/>
      <c r="TYU436" s="14"/>
      <c r="TYV436" s="14"/>
      <c r="TYW436" s="14"/>
      <c r="TYX436" s="14"/>
      <c r="TYY436" s="14"/>
      <c r="TYZ436" s="14"/>
      <c r="TZA436" s="14"/>
      <c r="TZB436" s="14"/>
      <c r="TZC436" s="14"/>
      <c r="TZD436" s="14"/>
      <c r="TZE436" s="14"/>
      <c r="TZF436" s="14"/>
      <c r="TZG436" s="14"/>
      <c r="TZH436" s="14"/>
      <c r="TZI436" s="14"/>
      <c r="TZJ436" s="14"/>
      <c r="TZK436" s="14"/>
      <c r="TZL436" s="14"/>
      <c r="TZM436" s="14"/>
      <c r="TZN436" s="14"/>
      <c r="TZO436" s="14"/>
      <c r="TZP436" s="14"/>
      <c r="TZQ436" s="14"/>
      <c r="TZR436" s="14"/>
      <c r="TZS436" s="14"/>
      <c r="TZT436" s="14"/>
      <c r="TZU436" s="14"/>
      <c r="TZV436" s="14"/>
      <c r="TZW436" s="14"/>
      <c r="TZX436" s="14"/>
      <c r="TZY436" s="14"/>
      <c r="TZZ436" s="14"/>
      <c r="UAA436" s="14"/>
      <c r="UAB436" s="14"/>
      <c r="UAC436" s="14"/>
      <c r="UAD436" s="14"/>
      <c r="UAE436" s="14"/>
      <c r="UAF436" s="14"/>
      <c r="UAG436" s="14"/>
      <c r="UAH436" s="14"/>
      <c r="UAI436" s="14"/>
      <c r="UAJ436" s="14"/>
      <c r="UAK436" s="14"/>
      <c r="UAL436" s="14"/>
      <c r="UAM436" s="14"/>
      <c r="UAN436" s="14"/>
      <c r="UAO436" s="14"/>
      <c r="UAP436" s="14"/>
      <c r="UAQ436" s="14"/>
      <c r="UAR436" s="14"/>
      <c r="UAS436" s="14"/>
      <c r="UAT436" s="14"/>
      <c r="UAU436" s="14"/>
      <c r="UAV436" s="14"/>
      <c r="UAW436" s="14"/>
      <c r="UAX436" s="14"/>
      <c r="UAY436" s="14"/>
      <c r="UAZ436" s="14"/>
      <c r="UBA436" s="14"/>
      <c r="UBB436" s="14"/>
      <c r="UBC436" s="14"/>
      <c r="UBD436" s="14"/>
      <c r="UBE436" s="14"/>
      <c r="UBF436" s="14"/>
      <c r="UBG436" s="14"/>
      <c r="UBH436" s="14"/>
      <c r="UBI436" s="14"/>
      <c r="UBJ436" s="14"/>
      <c r="UBK436" s="14"/>
      <c r="UBL436" s="14"/>
      <c r="UBM436" s="14"/>
      <c r="UBN436" s="14"/>
      <c r="UBO436" s="14"/>
      <c r="UBP436" s="14"/>
      <c r="UBQ436" s="14"/>
      <c r="UBR436" s="14"/>
      <c r="UBS436" s="14"/>
      <c r="UBT436" s="14"/>
      <c r="UBU436" s="14"/>
      <c r="UBV436" s="14"/>
      <c r="UBW436" s="14"/>
      <c r="UBX436" s="14"/>
      <c r="UBY436" s="14"/>
      <c r="UBZ436" s="14"/>
      <c r="UCA436" s="14"/>
      <c r="UCB436" s="14"/>
      <c r="UCC436" s="14"/>
      <c r="UCD436" s="14"/>
      <c r="UCE436" s="14"/>
      <c r="UCF436" s="14"/>
      <c r="UCG436" s="14"/>
      <c r="UCH436" s="14"/>
      <c r="UCI436" s="14"/>
      <c r="UCJ436" s="14"/>
      <c r="UCK436" s="14"/>
      <c r="UCL436" s="14"/>
      <c r="UCM436" s="14"/>
      <c r="UCN436" s="14"/>
      <c r="UCO436" s="14"/>
      <c r="UCP436" s="14"/>
      <c r="UCQ436" s="14"/>
      <c r="UCR436" s="14"/>
      <c r="UCS436" s="14"/>
      <c r="UCT436" s="14"/>
      <c r="UCU436" s="14"/>
      <c r="UCV436" s="14"/>
      <c r="UCW436" s="14"/>
      <c r="UCX436" s="14"/>
      <c r="UCY436" s="14"/>
      <c r="UCZ436" s="14"/>
      <c r="UDA436" s="14"/>
      <c r="UDB436" s="14"/>
      <c r="UDC436" s="14"/>
      <c r="UDD436" s="14"/>
      <c r="UDE436" s="14"/>
      <c r="UDF436" s="14"/>
      <c r="UDG436" s="14"/>
      <c r="UDH436" s="14"/>
      <c r="UDI436" s="14"/>
      <c r="UDJ436" s="14"/>
      <c r="UDK436" s="14"/>
      <c r="UDL436" s="14"/>
      <c r="UDM436" s="14"/>
      <c r="UDN436" s="14"/>
      <c r="UDO436" s="14"/>
      <c r="UDP436" s="14"/>
      <c r="UDQ436" s="14"/>
      <c r="UDR436" s="14"/>
      <c r="UDS436" s="14"/>
      <c r="UDT436" s="14"/>
      <c r="UDU436" s="14"/>
      <c r="UDV436" s="14"/>
      <c r="UDW436" s="14"/>
      <c r="UDX436" s="14"/>
      <c r="UDY436" s="14"/>
      <c r="UDZ436" s="14"/>
      <c r="UEA436" s="14"/>
      <c r="UEB436" s="14"/>
      <c r="UEC436" s="14"/>
      <c r="UED436" s="14"/>
      <c r="UEE436" s="14"/>
      <c r="UEF436" s="14"/>
      <c r="UEG436" s="14"/>
      <c r="UEH436" s="14"/>
      <c r="UEI436" s="14"/>
      <c r="UEJ436" s="14"/>
      <c r="UEK436" s="14"/>
      <c r="UEL436" s="14"/>
      <c r="UEM436" s="14"/>
      <c r="UEN436" s="14"/>
      <c r="UEO436" s="14"/>
      <c r="UEP436" s="14"/>
      <c r="UEQ436" s="14"/>
      <c r="UER436" s="14"/>
      <c r="UES436" s="14"/>
      <c r="UET436" s="14"/>
      <c r="UEU436" s="14"/>
      <c r="UEV436" s="14"/>
      <c r="UEW436" s="14"/>
      <c r="UEX436" s="14"/>
      <c r="UEY436" s="14"/>
      <c r="UEZ436" s="14"/>
      <c r="UFA436" s="14"/>
      <c r="UFB436" s="14"/>
      <c r="UFC436" s="14"/>
      <c r="UFD436" s="14"/>
      <c r="UFE436" s="14"/>
      <c r="UFF436" s="14"/>
      <c r="UFG436" s="14"/>
      <c r="UFH436" s="14"/>
      <c r="UFI436" s="14"/>
      <c r="UFJ436" s="14"/>
      <c r="UFK436" s="14"/>
      <c r="UFL436" s="14"/>
      <c r="UFM436" s="14"/>
      <c r="UFN436" s="14"/>
      <c r="UFO436" s="14"/>
      <c r="UFP436" s="14"/>
      <c r="UFQ436" s="14"/>
      <c r="UFR436" s="14"/>
      <c r="UFS436" s="14"/>
      <c r="UFT436" s="14"/>
      <c r="UFU436" s="14"/>
      <c r="UFV436" s="14"/>
      <c r="UFW436" s="14"/>
      <c r="UFX436" s="14"/>
      <c r="UFY436" s="14"/>
      <c r="UFZ436" s="14"/>
      <c r="UGA436" s="14"/>
      <c r="UGB436" s="14"/>
      <c r="UGC436" s="14"/>
      <c r="UGD436" s="14"/>
      <c r="UGE436" s="14"/>
      <c r="UGF436" s="14"/>
      <c r="UGG436" s="14"/>
      <c r="UGH436" s="14"/>
      <c r="UGI436" s="14"/>
      <c r="UGJ436" s="14"/>
      <c r="UGK436" s="14"/>
      <c r="UGL436" s="14"/>
      <c r="UGM436" s="14"/>
      <c r="UGN436" s="14"/>
      <c r="UGO436" s="14"/>
      <c r="UGP436" s="14"/>
      <c r="UGQ436" s="14"/>
      <c r="UGR436" s="14"/>
      <c r="UGS436" s="14"/>
      <c r="UGT436" s="14"/>
      <c r="UGU436" s="14"/>
      <c r="UGV436" s="14"/>
      <c r="UGW436" s="14"/>
      <c r="UGX436" s="14"/>
      <c r="UGY436" s="14"/>
      <c r="UGZ436" s="14"/>
      <c r="UHA436" s="14"/>
      <c r="UHB436" s="14"/>
      <c r="UHC436" s="14"/>
      <c r="UHD436" s="14"/>
      <c r="UHE436" s="14"/>
      <c r="UHF436" s="14"/>
      <c r="UHG436" s="14"/>
      <c r="UHH436" s="14"/>
      <c r="UHI436" s="14"/>
      <c r="UHJ436" s="14"/>
      <c r="UHK436" s="14"/>
      <c r="UHL436" s="14"/>
      <c r="UHM436" s="14"/>
      <c r="UHN436" s="14"/>
      <c r="UHO436" s="14"/>
      <c r="UHP436" s="14"/>
      <c r="UHQ436" s="14"/>
      <c r="UHR436" s="14"/>
      <c r="UHS436" s="14"/>
      <c r="UHT436" s="14"/>
      <c r="UHU436" s="14"/>
      <c r="UHV436" s="14"/>
      <c r="UHW436" s="14"/>
      <c r="UHX436" s="14"/>
      <c r="UHY436" s="14"/>
      <c r="UHZ436" s="14"/>
      <c r="UIA436" s="14"/>
      <c r="UIB436" s="14"/>
      <c r="UIC436" s="14"/>
      <c r="UID436" s="14"/>
      <c r="UIE436" s="14"/>
      <c r="UIF436" s="14"/>
      <c r="UIG436" s="14"/>
      <c r="UIH436" s="14"/>
      <c r="UII436" s="14"/>
      <c r="UIJ436" s="14"/>
      <c r="UIK436" s="14"/>
      <c r="UIL436" s="14"/>
      <c r="UIM436" s="14"/>
      <c r="UIN436" s="14"/>
      <c r="UIO436" s="14"/>
      <c r="UIP436" s="14"/>
      <c r="UIQ436" s="14"/>
      <c r="UIR436" s="14"/>
      <c r="UIS436" s="14"/>
      <c r="UIT436" s="14"/>
      <c r="UIU436" s="14"/>
      <c r="UIV436" s="14"/>
      <c r="UIW436" s="14"/>
      <c r="UIX436" s="14"/>
      <c r="UIY436" s="14"/>
      <c r="UIZ436" s="14"/>
      <c r="UJA436" s="14"/>
      <c r="UJB436" s="14"/>
      <c r="UJC436" s="14"/>
      <c r="UJD436" s="14"/>
      <c r="UJE436" s="14"/>
      <c r="UJF436" s="14"/>
      <c r="UJG436" s="14"/>
      <c r="UJH436" s="14"/>
      <c r="UJI436" s="14"/>
      <c r="UJJ436" s="14"/>
      <c r="UJK436" s="14"/>
      <c r="UJL436" s="14"/>
      <c r="UJM436" s="14"/>
      <c r="UJN436" s="14"/>
      <c r="UJO436" s="14"/>
      <c r="UJP436" s="14"/>
      <c r="UJQ436" s="14"/>
      <c r="UJR436" s="14"/>
      <c r="UJS436" s="14"/>
      <c r="UJT436" s="14"/>
      <c r="UJU436" s="14"/>
      <c r="UJV436" s="14"/>
      <c r="UJW436" s="14"/>
      <c r="UJX436" s="14"/>
      <c r="UJY436" s="14"/>
      <c r="UJZ436" s="14"/>
      <c r="UKA436" s="14"/>
      <c r="UKB436" s="14"/>
      <c r="UKC436" s="14"/>
      <c r="UKD436" s="14"/>
      <c r="UKE436" s="14"/>
      <c r="UKF436" s="14"/>
      <c r="UKG436" s="14"/>
      <c r="UKH436" s="14"/>
      <c r="UKI436" s="14"/>
      <c r="UKJ436" s="14"/>
      <c r="UKK436" s="14"/>
      <c r="UKL436" s="14"/>
      <c r="UKM436" s="14"/>
      <c r="UKN436" s="14"/>
      <c r="UKO436" s="14"/>
      <c r="UKP436" s="14"/>
      <c r="UKQ436" s="14"/>
      <c r="UKR436" s="14"/>
      <c r="UKS436" s="14"/>
      <c r="UKT436" s="14"/>
      <c r="UKU436" s="14"/>
      <c r="UKV436" s="14"/>
      <c r="UKW436" s="14"/>
      <c r="UKX436" s="14"/>
      <c r="UKY436" s="14"/>
      <c r="UKZ436" s="14"/>
      <c r="ULA436" s="14"/>
      <c r="ULB436" s="14"/>
      <c r="ULC436" s="14"/>
      <c r="ULD436" s="14"/>
      <c r="ULE436" s="14"/>
      <c r="ULF436" s="14"/>
      <c r="ULG436" s="14"/>
      <c r="ULH436" s="14"/>
      <c r="ULI436" s="14"/>
      <c r="ULJ436" s="14"/>
      <c r="ULK436" s="14"/>
      <c r="ULL436" s="14"/>
      <c r="ULM436" s="14"/>
      <c r="ULN436" s="14"/>
      <c r="ULO436" s="14"/>
      <c r="ULP436" s="14"/>
      <c r="ULQ436" s="14"/>
      <c r="ULR436" s="14"/>
      <c r="ULS436" s="14"/>
      <c r="ULT436" s="14"/>
      <c r="ULU436" s="14"/>
      <c r="ULV436" s="14"/>
      <c r="ULW436" s="14"/>
      <c r="ULX436" s="14"/>
      <c r="ULY436" s="14"/>
      <c r="ULZ436" s="14"/>
      <c r="UMA436" s="14"/>
      <c r="UMB436" s="14"/>
      <c r="UMC436" s="14"/>
      <c r="UMD436" s="14"/>
      <c r="UME436" s="14"/>
      <c r="UMF436" s="14"/>
      <c r="UMG436" s="14"/>
      <c r="UMH436" s="14"/>
      <c r="UMI436" s="14"/>
      <c r="UMJ436" s="14"/>
      <c r="UMK436" s="14"/>
      <c r="UML436" s="14"/>
      <c r="UMM436" s="14"/>
      <c r="UMN436" s="14"/>
      <c r="UMO436" s="14"/>
      <c r="UMP436" s="14"/>
      <c r="UMQ436" s="14"/>
      <c r="UMR436" s="14"/>
      <c r="UMS436" s="14"/>
      <c r="UMT436" s="14"/>
      <c r="UMU436" s="14"/>
      <c r="UMV436" s="14"/>
      <c r="UMW436" s="14"/>
      <c r="UMX436" s="14"/>
      <c r="UMY436" s="14"/>
      <c r="UMZ436" s="14"/>
      <c r="UNA436" s="14"/>
      <c r="UNB436" s="14"/>
      <c r="UNC436" s="14"/>
      <c r="UND436" s="14"/>
      <c r="UNE436" s="14"/>
      <c r="UNF436" s="14"/>
      <c r="UNG436" s="14"/>
      <c r="UNH436" s="14"/>
      <c r="UNI436" s="14"/>
      <c r="UNJ436" s="14"/>
      <c r="UNK436" s="14"/>
      <c r="UNL436" s="14"/>
      <c r="UNM436" s="14"/>
      <c r="UNN436" s="14"/>
      <c r="UNO436" s="14"/>
      <c r="UNP436" s="14"/>
      <c r="UNQ436" s="14"/>
      <c r="UNR436" s="14"/>
      <c r="UNS436" s="14"/>
      <c r="UNT436" s="14"/>
      <c r="UNU436" s="14"/>
      <c r="UNV436" s="14"/>
      <c r="UNW436" s="14"/>
      <c r="UNX436" s="14"/>
      <c r="UNY436" s="14"/>
      <c r="UNZ436" s="14"/>
      <c r="UOA436" s="14"/>
      <c r="UOB436" s="14"/>
      <c r="UOC436" s="14"/>
      <c r="UOD436" s="14"/>
      <c r="UOE436" s="14"/>
      <c r="UOF436" s="14"/>
      <c r="UOG436" s="14"/>
      <c r="UOH436" s="14"/>
      <c r="UOI436" s="14"/>
      <c r="UOJ436" s="14"/>
      <c r="UOK436" s="14"/>
      <c r="UOL436" s="14"/>
      <c r="UOM436" s="14"/>
      <c r="UON436" s="14"/>
      <c r="UOO436" s="14"/>
      <c r="UOP436" s="14"/>
      <c r="UOQ436" s="14"/>
      <c r="UOR436" s="14"/>
      <c r="UOS436" s="14"/>
      <c r="UOT436" s="14"/>
      <c r="UOU436" s="14"/>
      <c r="UOV436" s="14"/>
      <c r="UOW436" s="14"/>
      <c r="UOX436" s="14"/>
      <c r="UOY436" s="14"/>
      <c r="UOZ436" s="14"/>
      <c r="UPA436" s="14"/>
      <c r="UPB436" s="14"/>
      <c r="UPC436" s="14"/>
      <c r="UPD436" s="14"/>
      <c r="UPE436" s="14"/>
      <c r="UPF436" s="14"/>
      <c r="UPG436" s="14"/>
      <c r="UPH436" s="14"/>
      <c r="UPI436" s="14"/>
      <c r="UPJ436" s="14"/>
      <c r="UPK436" s="14"/>
      <c r="UPL436" s="14"/>
      <c r="UPM436" s="14"/>
      <c r="UPN436" s="14"/>
      <c r="UPO436" s="14"/>
      <c r="UPP436" s="14"/>
      <c r="UPQ436" s="14"/>
      <c r="UPR436" s="14"/>
      <c r="UPS436" s="14"/>
      <c r="UPT436" s="14"/>
      <c r="UPU436" s="14"/>
      <c r="UPV436" s="14"/>
      <c r="UPW436" s="14"/>
      <c r="UPX436" s="14"/>
      <c r="UPY436" s="14"/>
      <c r="UPZ436" s="14"/>
      <c r="UQA436" s="14"/>
      <c r="UQB436" s="14"/>
      <c r="UQC436" s="14"/>
      <c r="UQD436" s="14"/>
      <c r="UQE436" s="14"/>
      <c r="UQF436" s="14"/>
      <c r="UQG436" s="14"/>
      <c r="UQH436" s="14"/>
      <c r="UQI436" s="14"/>
      <c r="UQJ436" s="14"/>
      <c r="UQK436" s="14"/>
      <c r="UQL436" s="14"/>
      <c r="UQM436" s="14"/>
      <c r="UQN436" s="14"/>
      <c r="UQO436" s="14"/>
      <c r="UQP436" s="14"/>
      <c r="UQQ436" s="14"/>
      <c r="UQR436" s="14"/>
      <c r="UQS436" s="14"/>
      <c r="UQT436" s="14"/>
      <c r="UQU436" s="14"/>
      <c r="UQV436" s="14"/>
      <c r="UQW436" s="14"/>
      <c r="UQX436" s="14"/>
      <c r="UQY436" s="14"/>
      <c r="UQZ436" s="14"/>
      <c r="URA436" s="14"/>
      <c r="URB436" s="14"/>
      <c r="URC436" s="14"/>
      <c r="URD436" s="14"/>
      <c r="URE436" s="14"/>
      <c r="URF436" s="14"/>
      <c r="URG436" s="14"/>
      <c r="URH436" s="14"/>
      <c r="URI436" s="14"/>
      <c r="URJ436" s="14"/>
      <c r="URK436" s="14"/>
      <c r="URL436" s="14"/>
      <c r="URM436" s="14"/>
      <c r="URN436" s="14"/>
      <c r="URO436" s="14"/>
      <c r="URP436" s="14"/>
      <c r="URQ436" s="14"/>
      <c r="URR436" s="14"/>
      <c r="URS436" s="14"/>
      <c r="URT436" s="14"/>
      <c r="URU436" s="14"/>
      <c r="URV436" s="14"/>
      <c r="URW436" s="14"/>
      <c r="URX436" s="14"/>
      <c r="URY436" s="14"/>
      <c r="URZ436" s="14"/>
      <c r="USA436" s="14"/>
      <c r="USB436" s="14"/>
      <c r="USC436" s="14"/>
      <c r="USD436" s="14"/>
      <c r="USE436" s="14"/>
      <c r="USF436" s="14"/>
      <c r="USG436" s="14"/>
      <c r="USH436" s="14"/>
      <c r="USI436" s="14"/>
      <c r="USJ436" s="14"/>
      <c r="USK436" s="14"/>
      <c r="USL436" s="14"/>
      <c r="USM436" s="14"/>
      <c r="USN436" s="14"/>
      <c r="USO436" s="14"/>
      <c r="USP436" s="14"/>
      <c r="USQ436" s="14"/>
      <c r="USR436" s="14"/>
      <c r="USS436" s="14"/>
      <c r="UST436" s="14"/>
      <c r="USU436" s="14"/>
      <c r="USV436" s="14"/>
      <c r="USW436" s="14"/>
      <c r="USX436" s="14"/>
      <c r="USY436" s="14"/>
      <c r="USZ436" s="14"/>
      <c r="UTA436" s="14"/>
      <c r="UTB436" s="14"/>
      <c r="UTC436" s="14"/>
      <c r="UTD436" s="14"/>
      <c r="UTE436" s="14"/>
      <c r="UTF436" s="14"/>
      <c r="UTG436" s="14"/>
      <c r="UTH436" s="14"/>
      <c r="UTI436" s="14"/>
      <c r="UTJ436" s="14"/>
      <c r="UTK436" s="14"/>
      <c r="UTL436" s="14"/>
      <c r="UTM436" s="14"/>
      <c r="UTN436" s="14"/>
      <c r="UTO436" s="14"/>
      <c r="UTP436" s="14"/>
      <c r="UTQ436" s="14"/>
      <c r="UTR436" s="14"/>
      <c r="UTS436" s="14"/>
      <c r="UTT436" s="14"/>
      <c r="UTU436" s="14"/>
      <c r="UTV436" s="14"/>
      <c r="UTW436" s="14"/>
      <c r="UTX436" s="14"/>
      <c r="UTY436" s="14"/>
      <c r="UTZ436" s="14"/>
      <c r="UUA436" s="14"/>
      <c r="UUB436" s="14"/>
      <c r="UUC436" s="14"/>
      <c r="UUD436" s="14"/>
      <c r="UUE436" s="14"/>
      <c r="UUF436" s="14"/>
      <c r="UUG436" s="14"/>
      <c r="UUH436" s="14"/>
      <c r="UUI436" s="14"/>
      <c r="UUJ436" s="14"/>
      <c r="UUK436" s="14"/>
      <c r="UUL436" s="14"/>
      <c r="UUM436" s="14"/>
      <c r="UUN436" s="14"/>
      <c r="UUO436" s="14"/>
      <c r="UUP436" s="14"/>
      <c r="UUQ436" s="14"/>
      <c r="UUR436" s="14"/>
      <c r="UUS436" s="14"/>
      <c r="UUT436" s="14"/>
      <c r="UUU436" s="14"/>
      <c r="UUV436" s="14"/>
      <c r="UUW436" s="14"/>
      <c r="UUX436" s="14"/>
      <c r="UUY436" s="14"/>
      <c r="UUZ436" s="14"/>
      <c r="UVA436" s="14"/>
      <c r="UVB436" s="14"/>
      <c r="UVC436" s="14"/>
      <c r="UVD436" s="14"/>
      <c r="UVE436" s="14"/>
      <c r="UVF436" s="14"/>
      <c r="UVG436" s="14"/>
      <c r="UVH436" s="14"/>
      <c r="UVI436" s="14"/>
      <c r="UVJ436" s="14"/>
      <c r="UVK436" s="14"/>
      <c r="UVL436" s="14"/>
      <c r="UVM436" s="14"/>
      <c r="UVN436" s="14"/>
      <c r="UVO436" s="14"/>
      <c r="UVP436" s="14"/>
      <c r="UVQ436" s="14"/>
      <c r="UVR436" s="14"/>
      <c r="UVS436" s="14"/>
      <c r="UVT436" s="14"/>
      <c r="UVU436" s="14"/>
      <c r="UVV436" s="14"/>
      <c r="UVW436" s="14"/>
      <c r="UVX436" s="14"/>
      <c r="UVY436" s="14"/>
      <c r="UVZ436" s="14"/>
      <c r="UWA436" s="14"/>
      <c r="UWB436" s="14"/>
      <c r="UWC436" s="14"/>
      <c r="UWD436" s="14"/>
      <c r="UWE436" s="14"/>
      <c r="UWF436" s="14"/>
      <c r="UWG436" s="14"/>
      <c r="UWH436" s="14"/>
      <c r="UWI436" s="14"/>
      <c r="UWJ436" s="14"/>
      <c r="UWK436" s="14"/>
      <c r="UWL436" s="14"/>
      <c r="UWM436" s="14"/>
      <c r="UWN436" s="14"/>
      <c r="UWO436" s="14"/>
      <c r="UWP436" s="14"/>
      <c r="UWQ436" s="14"/>
      <c r="UWR436" s="14"/>
      <c r="UWS436" s="14"/>
      <c r="UWT436" s="14"/>
      <c r="UWU436" s="14"/>
      <c r="UWV436" s="14"/>
      <c r="UWW436" s="14"/>
      <c r="UWX436" s="14"/>
      <c r="UWY436" s="14"/>
      <c r="UWZ436" s="14"/>
      <c r="UXA436" s="14"/>
      <c r="UXB436" s="14"/>
      <c r="UXC436" s="14"/>
      <c r="UXD436" s="14"/>
      <c r="UXE436" s="14"/>
      <c r="UXF436" s="14"/>
      <c r="UXG436" s="14"/>
      <c r="UXH436" s="14"/>
      <c r="UXI436" s="14"/>
      <c r="UXJ436" s="14"/>
      <c r="UXK436" s="14"/>
      <c r="UXL436" s="14"/>
      <c r="UXM436" s="14"/>
      <c r="UXN436" s="14"/>
      <c r="UXO436" s="14"/>
      <c r="UXP436" s="14"/>
      <c r="UXQ436" s="14"/>
      <c r="UXR436" s="14"/>
      <c r="UXS436" s="14"/>
      <c r="UXT436" s="14"/>
      <c r="UXU436" s="14"/>
      <c r="UXV436" s="14"/>
      <c r="UXW436" s="14"/>
      <c r="UXX436" s="14"/>
      <c r="UXY436" s="14"/>
      <c r="UXZ436" s="14"/>
      <c r="UYA436" s="14"/>
      <c r="UYB436" s="14"/>
      <c r="UYC436" s="14"/>
      <c r="UYD436" s="14"/>
      <c r="UYE436" s="14"/>
      <c r="UYF436" s="14"/>
      <c r="UYG436" s="14"/>
      <c r="UYH436" s="14"/>
      <c r="UYI436" s="14"/>
      <c r="UYJ436" s="14"/>
      <c r="UYK436" s="14"/>
      <c r="UYL436" s="14"/>
      <c r="UYM436" s="14"/>
      <c r="UYN436" s="14"/>
      <c r="UYO436" s="14"/>
      <c r="UYP436" s="14"/>
      <c r="UYQ436" s="14"/>
      <c r="UYR436" s="14"/>
      <c r="UYS436" s="14"/>
      <c r="UYT436" s="14"/>
      <c r="UYU436" s="14"/>
      <c r="UYV436" s="14"/>
      <c r="UYW436" s="14"/>
      <c r="UYX436" s="14"/>
      <c r="UYY436" s="14"/>
      <c r="UYZ436" s="14"/>
      <c r="UZA436" s="14"/>
      <c r="UZB436" s="14"/>
      <c r="UZC436" s="14"/>
      <c r="UZD436" s="14"/>
      <c r="UZE436" s="14"/>
      <c r="UZF436" s="14"/>
      <c r="UZG436" s="14"/>
      <c r="UZH436" s="14"/>
      <c r="UZI436" s="14"/>
      <c r="UZJ436" s="14"/>
      <c r="UZK436" s="14"/>
      <c r="UZL436" s="14"/>
      <c r="UZM436" s="14"/>
      <c r="UZN436" s="14"/>
      <c r="UZO436" s="14"/>
      <c r="UZP436" s="14"/>
      <c r="UZQ436" s="14"/>
      <c r="UZR436" s="14"/>
      <c r="UZS436" s="14"/>
      <c r="UZT436" s="14"/>
      <c r="UZU436" s="14"/>
      <c r="UZV436" s="14"/>
      <c r="UZW436" s="14"/>
      <c r="UZX436" s="14"/>
      <c r="UZY436" s="14"/>
      <c r="UZZ436" s="14"/>
      <c r="VAA436" s="14"/>
      <c r="VAB436" s="14"/>
      <c r="VAC436" s="14"/>
      <c r="VAD436" s="14"/>
      <c r="VAE436" s="14"/>
      <c r="VAF436" s="14"/>
      <c r="VAG436" s="14"/>
      <c r="VAH436" s="14"/>
      <c r="VAI436" s="14"/>
      <c r="VAJ436" s="14"/>
      <c r="VAK436" s="14"/>
      <c r="VAL436" s="14"/>
      <c r="VAM436" s="14"/>
      <c r="VAN436" s="14"/>
      <c r="VAO436" s="14"/>
      <c r="VAP436" s="14"/>
      <c r="VAQ436" s="14"/>
      <c r="VAR436" s="14"/>
      <c r="VAS436" s="14"/>
      <c r="VAT436" s="14"/>
      <c r="VAU436" s="14"/>
      <c r="VAV436" s="14"/>
      <c r="VAW436" s="14"/>
      <c r="VAX436" s="14"/>
      <c r="VAY436" s="14"/>
      <c r="VAZ436" s="14"/>
      <c r="VBA436" s="14"/>
      <c r="VBB436" s="14"/>
      <c r="VBC436" s="14"/>
      <c r="VBD436" s="14"/>
      <c r="VBE436" s="14"/>
      <c r="VBF436" s="14"/>
      <c r="VBG436" s="14"/>
      <c r="VBH436" s="14"/>
      <c r="VBI436" s="14"/>
      <c r="VBJ436" s="14"/>
      <c r="VBK436" s="14"/>
      <c r="VBL436" s="14"/>
      <c r="VBM436" s="14"/>
      <c r="VBN436" s="14"/>
      <c r="VBO436" s="14"/>
      <c r="VBP436" s="14"/>
      <c r="VBQ436" s="14"/>
      <c r="VBR436" s="14"/>
      <c r="VBS436" s="14"/>
      <c r="VBT436" s="14"/>
      <c r="VBU436" s="14"/>
      <c r="VBV436" s="14"/>
      <c r="VBW436" s="14"/>
      <c r="VBX436" s="14"/>
      <c r="VBY436" s="14"/>
      <c r="VBZ436" s="14"/>
      <c r="VCA436" s="14"/>
      <c r="VCB436" s="14"/>
      <c r="VCC436" s="14"/>
      <c r="VCD436" s="14"/>
      <c r="VCE436" s="14"/>
      <c r="VCF436" s="14"/>
      <c r="VCG436" s="14"/>
      <c r="VCH436" s="14"/>
      <c r="VCI436" s="14"/>
      <c r="VCJ436" s="14"/>
      <c r="VCK436" s="14"/>
      <c r="VCL436" s="14"/>
      <c r="VCM436" s="14"/>
      <c r="VCN436" s="14"/>
      <c r="VCO436" s="14"/>
      <c r="VCP436" s="14"/>
      <c r="VCQ436" s="14"/>
      <c r="VCR436" s="14"/>
      <c r="VCS436" s="14"/>
      <c r="VCT436" s="14"/>
      <c r="VCU436" s="14"/>
      <c r="VCV436" s="14"/>
      <c r="VCW436" s="14"/>
      <c r="VCX436" s="14"/>
      <c r="VCY436" s="14"/>
      <c r="VCZ436" s="14"/>
      <c r="VDA436" s="14"/>
      <c r="VDB436" s="14"/>
      <c r="VDC436" s="14"/>
      <c r="VDD436" s="14"/>
      <c r="VDE436" s="14"/>
      <c r="VDF436" s="14"/>
      <c r="VDG436" s="14"/>
      <c r="VDH436" s="14"/>
      <c r="VDI436" s="14"/>
      <c r="VDJ436" s="14"/>
      <c r="VDK436" s="14"/>
      <c r="VDL436" s="14"/>
      <c r="VDM436" s="14"/>
      <c r="VDN436" s="14"/>
      <c r="VDO436" s="14"/>
      <c r="VDP436" s="14"/>
      <c r="VDQ436" s="14"/>
      <c r="VDR436" s="14"/>
      <c r="VDS436" s="14"/>
      <c r="VDT436" s="14"/>
      <c r="VDU436" s="14"/>
      <c r="VDV436" s="14"/>
      <c r="VDW436" s="14"/>
      <c r="VDX436" s="14"/>
      <c r="VDY436" s="14"/>
      <c r="VDZ436" s="14"/>
      <c r="VEA436" s="14"/>
      <c r="VEB436" s="14"/>
      <c r="VEC436" s="14"/>
      <c r="VED436" s="14"/>
      <c r="VEE436" s="14"/>
      <c r="VEF436" s="14"/>
      <c r="VEG436" s="14"/>
      <c r="VEH436" s="14"/>
      <c r="VEI436" s="14"/>
      <c r="VEJ436" s="14"/>
      <c r="VEK436" s="14"/>
      <c r="VEL436" s="14"/>
      <c r="VEM436" s="14"/>
      <c r="VEN436" s="14"/>
      <c r="VEO436" s="14"/>
      <c r="VEP436" s="14"/>
      <c r="VEQ436" s="14"/>
      <c r="VER436" s="14"/>
      <c r="VES436" s="14"/>
      <c r="VET436" s="14"/>
      <c r="VEU436" s="14"/>
      <c r="VEV436" s="14"/>
      <c r="VEW436" s="14"/>
      <c r="VEX436" s="14"/>
      <c r="VEY436" s="14"/>
      <c r="VEZ436" s="14"/>
      <c r="VFA436" s="14"/>
      <c r="VFB436" s="14"/>
      <c r="VFC436" s="14"/>
      <c r="VFD436" s="14"/>
      <c r="VFE436" s="14"/>
      <c r="VFF436" s="14"/>
      <c r="VFG436" s="14"/>
      <c r="VFH436" s="14"/>
      <c r="VFI436" s="14"/>
      <c r="VFJ436" s="14"/>
      <c r="VFK436" s="14"/>
      <c r="VFL436" s="14"/>
      <c r="VFM436" s="14"/>
      <c r="VFN436" s="14"/>
      <c r="VFO436" s="14"/>
      <c r="VFP436" s="14"/>
      <c r="VFQ436" s="14"/>
      <c r="VFR436" s="14"/>
      <c r="VFS436" s="14"/>
      <c r="VFT436" s="14"/>
      <c r="VFU436" s="14"/>
      <c r="VFV436" s="14"/>
      <c r="VFW436" s="14"/>
      <c r="VFX436" s="14"/>
      <c r="VFY436" s="14"/>
      <c r="VFZ436" s="14"/>
      <c r="VGA436" s="14"/>
      <c r="VGB436" s="14"/>
      <c r="VGC436" s="14"/>
      <c r="VGD436" s="14"/>
      <c r="VGE436" s="14"/>
      <c r="VGF436" s="14"/>
      <c r="VGG436" s="14"/>
      <c r="VGH436" s="14"/>
      <c r="VGI436" s="14"/>
      <c r="VGJ436" s="14"/>
      <c r="VGK436" s="14"/>
      <c r="VGL436" s="14"/>
      <c r="VGM436" s="14"/>
      <c r="VGN436" s="14"/>
      <c r="VGO436" s="14"/>
      <c r="VGP436" s="14"/>
      <c r="VGQ436" s="14"/>
      <c r="VGR436" s="14"/>
      <c r="VGS436" s="14"/>
      <c r="VGT436" s="14"/>
      <c r="VGU436" s="14"/>
      <c r="VGV436" s="14"/>
      <c r="VGW436" s="14"/>
      <c r="VGX436" s="14"/>
      <c r="VGY436" s="14"/>
      <c r="VGZ436" s="14"/>
      <c r="VHA436" s="14"/>
      <c r="VHB436" s="14"/>
      <c r="VHC436" s="14"/>
      <c r="VHD436" s="14"/>
      <c r="VHE436" s="14"/>
      <c r="VHF436" s="14"/>
      <c r="VHG436" s="14"/>
      <c r="VHH436" s="14"/>
      <c r="VHI436" s="14"/>
      <c r="VHJ436" s="14"/>
      <c r="VHK436" s="14"/>
      <c r="VHL436" s="14"/>
      <c r="VHM436" s="14"/>
      <c r="VHN436" s="14"/>
      <c r="VHO436" s="14"/>
      <c r="VHP436" s="14"/>
      <c r="VHQ436" s="14"/>
      <c r="VHR436" s="14"/>
      <c r="VHS436" s="14"/>
      <c r="VHT436" s="14"/>
      <c r="VHU436" s="14"/>
      <c r="VHV436" s="14"/>
      <c r="VHW436" s="14"/>
      <c r="VHX436" s="14"/>
      <c r="VHY436" s="14"/>
      <c r="VHZ436" s="14"/>
      <c r="VIA436" s="14"/>
      <c r="VIB436" s="14"/>
      <c r="VIC436" s="14"/>
      <c r="VID436" s="14"/>
      <c r="VIE436" s="14"/>
      <c r="VIF436" s="14"/>
      <c r="VIG436" s="14"/>
      <c r="VIH436" s="14"/>
      <c r="VII436" s="14"/>
      <c r="VIJ436" s="14"/>
      <c r="VIK436" s="14"/>
      <c r="VIL436" s="14"/>
      <c r="VIM436" s="14"/>
      <c r="VIN436" s="14"/>
      <c r="VIO436" s="14"/>
      <c r="VIP436" s="14"/>
      <c r="VIQ436" s="14"/>
      <c r="VIR436" s="14"/>
      <c r="VIS436" s="14"/>
      <c r="VIT436" s="14"/>
      <c r="VIU436" s="14"/>
      <c r="VIV436" s="14"/>
      <c r="VIW436" s="14"/>
      <c r="VIX436" s="14"/>
      <c r="VIY436" s="14"/>
      <c r="VIZ436" s="14"/>
      <c r="VJA436" s="14"/>
      <c r="VJB436" s="14"/>
      <c r="VJC436" s="14"/>
      <c r="VJD436" s="14"/>
      <c r="VJE436" s="14"/>
      <c r="VJF436" s="14"/>
      <c r="VJG436" s="14"/>
      <c r="VJH436" s="14"/>
      <c r="VJI436" s="14"/>
      <c r="VJJ436" s="14"/>
      <c r="VJK436" s="14"/>
      <c r="VJL436" s="14"/>
      <c r="VJM436" s="14"/>
      <c r="VJN436" s="14"/>
      <c r="VJO436" s="14"/>
      <c r="VJP436" s="14"/>
      <c r="VJQ436" s="14"/>
      <c r="VJR436" s="14"/>
      <c r="VJS436" s="14"/>
      <c r="VJT436" s="14"/>
      <c r="VJU436" s="14"/>
      <c r="VJV436" s="14"/>
      <c r="VJW436" s="14"/>
      <c r="VJX436" s="14"/>
      <c r="VJY436" s="14"/>
      <c r="VJZ436" s="14"/>
      <c r="VKA436" s="14"/>
      <c r="VKB436" s="14"/>
      <c r="VKC436" s="14"/>
      <c r="VKD436" s="14"/>
      <c r="VKE436" s="14"/>
      <c r="VKF436" s="14"/>
      <c r="VKG436" s="14"/>
      <c r="VKH436" s="14"/>
      <c r="VKI436" s="14"/>
      <c r="VKJ436" s="14"/>
      <c r="VKK436" s="14"/>
      <c r="VKL436" s="14"/>
      <c r="VKM436" s="14"/>
      <c r="VKN436" s="14"/>
      <c r="VKO436" s="14"/>
      <c r="VKP436" s="14"/>
      <c r="VKQ436" s="14"/>
      <c r="VKR436" s="14"/>
      <c r="VKS436" s="14"/>
      <c r="VKT436" s="14"/>
      <c r="VKU436" s="14"/>
      <c r="VKV436" s="14"/>
      <c r="VKW436" s="14"/>
      <c r="VKX436" s="14"/>
      <c r="VKY436" s="14"/>
      <c r="VKZ436" s="14"/>
      <c r="VLA436" s="14"/>
      <c r="VLB436" s="14"/>
      <c r="VLC436" s="14"/>
      <c r="VLD436" s="14"/>
      <c r="VLE436" s="14"/>
      <c r="VLF436" s="14"/>
      <c r="VLG436" s="14"/>
      <c r="VLH436" s="14"/>
      <c r="VLI436" s="14"/>
      <c r="VLJ436" s="14"/>
      <c r="VLK436" s="14"/>
      <c r="VLL436" s="14"/>
      <c r="VLM436" s="14"/>
      <c r="VLN436" s="14"/>
      <c r="VLO436" s="14"/>
      <c r="VLP436" s="14"/>
      <c r="VLQ436" s="14"/>
      <c r="VLR436" s="14"/>
      <c r="VLS436" s="14"/>
      <c r="VLT436" s="14"/>
      <c r="VLU436" s="14"/>
      <c r="VLV436" s="14"/>
      <c r="VLW436" s="14"/>
      <c r="VLX436" s="14"/>
      <c r="VLY436" s="14"/>
      <c r="VLZ436" s="14"/>
      <c r="VMA436" s="14"/>
      <c r="VMB436" s="14"/>
      <c r="VMC436" s="14"/>
      <c r="VMD436" s="14"/>
      <c r="VME436" s="14"/>
      <c r="VMF436" s="14"/>
      <c r="VMG436" s="14"/>
      <c r="VMH436" s="14"/>
      <c r="VMI436" s="14"/>
      <c r="VMJ436" s="14"/>
      <c r="VMK436" s="14"/>
      <c r="VML436" s="14"/>
      <c r="VMM436" s="14"/>
      <c r="VMN436" s="14"/>
      <c r="VMO436" s="14"/>
      <c r="VMP436" s="14"/>
      <c r="VMQ436" s="14"/>
      <c r="VMR436" s="14"/>
      <c r="VMS436" s="14"/>
      <c r="VMT436" s="14"/>
      <c r="VMU436" s="14"/>
      <c r="VMV436" s="14"/>
      <c r="VMW436" s="14"/>
      <c r="VMX436" s="14"/>
      <c r="VMY436" s="14"/>
      <c r="VMZ436" s="14"/>
      <c r="VNA436" s="14"/>
      <c r="VNB436" s="14"/>
      <c r="VNC436" s="14"/>
      <c r="VND436" s="14"/>
      <c r="VNE436" s="14"/>
      <c r="VNF436" s="14"/>
      <c r="VNG436" s="14"/>
      <c r="VNH436" s="14"/>
      <c r="VNI436" s="14"/>
      <c r="VNJ436" s="14"/>
      <c r="VNK436" s="14"/>
      <c r="VNL436" s="14"/>
      <c r="VNM436" s="14"/>
      <c r="VNN436" s="14"/>
      <c r="VNO436" s="14"/>
      <c r="VNP436" s="14"/>
      <c r="VNQ436" s="14"/>
      <c r="VNR436" s="14"/>
      <c r="VNS436" s="14"/>
      <c r="VNT436" s="14"/>
      <c r="VNU436" s="14"/>
      <c r="VNV436" s="14"/>
      <c r="VNW436" s="14"/>
      <c r="VNX436" s="14"/>
      <c r="VNY436" s="14"/>
      <c r="VNZ436" s="14"/>
      <c r="VOA436" s="14"/>
      <c r="VOB436" s="14"/>
      <c r="VOC436" s="14"/>
      <c r="VOD436" s="14"/>
      <c r="VOE436" s="14"/>
      <c r="VOF436" s="14"/>
      <c r="VOG436" s="14"/>
      <c r="VOH436" s="14"/>
      <c r="VOI436" s="14"/>
      <c r="VOJ436" s="14"/>
      <c r="VOK436" s="14"/>
      <c r="VOL436" s="14"/>
      <c r="VOM436" s="14"/>
      <c r="VON436" s="14"/>
      <c r="VOO436" s="14"/>
      <c r="VOP436" s="14"/>
      <c r="VOQ436" s="14"/>
      <c r="VOR436" s="14"/>
      <c r="VOS436" s="14"/>
      <c r="VOT436" s="14"/>
      <c r="VOU436" s="14"/>
      <c r="VOV436" s="14"/>
      <c r="VOW436" s="14"/>
      <c r="VOX436" s="14"/>
      <c r="VOY436" s="14"/>
      <c r="VOZ436" s="14"/>
      <c r="VPA436" s="14"/>
      <c r="VPB436" s="14"/>
      <c r="VPC436" s="14"/>
      <c r="VPD436" s="14"/>
      <c r="VPE436" s="14"/>
      <c r="VPF436" s="14"/>
      <c r="VPG436" s="14"/>
      <c r="VPH436" s="14"/>
      <c r="VPI436" s="14"/>
      <c r="VPJ436" s="14"/>
      <c r="VPK436" s="14"/>
      <c r="VPL436" s="14"/>
      <c r="VPM436" s="14"/>
      <c r="VPN436" s="14"/>
      <c r="VPO436" s="14"/>
      <c r="VPP436" s="14"/>
      <c r="VPQ436" s="14"/>
      <c r="VPR436" s="14"/>
      <c r="VPS436" s="14"/>
      <c r="VPT436" s="14"/>
      <c r="VPU436" s="14"/>
      <c r="VPV436" s="14"/>
      <c r="VPW436" s="14"/>
      <c r="VPX436" s="14"/>
      <c r="VPY436" s="14"/>
      <c r="VPZ436" s="14"/>
      <c r="VQA436" s="14"/>
      <c r="VQB436" s="14"/>
      <c r="VQC436" s="14"/>
      <c r="VQD436" s="14"/>
      <c r="VQE436" s="14"/>
      <c r="VQF436" s="14"/>
      <c r="VQG436" s="14"/>
      <c r="VQH436" s="14"/>
      <c r="VQI436" s="14"/>
      <c r="VQJ436" s="14"/>
      <c r="VQK436" s="14"/>
      <c r="VQL436" s="14"/>
      <c r="VQM436" s="14"/>
      <c r="VQN436" s="14"/>
      <c r="VQO436" s="14"/>
      <c r="VQP436" s="14"/>
      <c r="VQQ436" s="14"/>
      <c r="VQR436" s="14"/>
      <c r="VQS436" s="14"/>
      <c r="VQT436" s="14"/>
      <c r="VQU436" s="14"/>
      <c r="VQV436" s="14"/>
      <c r="VQW436" s="14"/>
      <c r="VQX436" s="14"/>
      <c r="VQY436" s="14"/>
      <c r="VQZ436" s="14"/>
      <c r="VRA436" s="14"/>
      <c r="VRB436" s="14"/>
      <c r="VRC436" s="14"/>
      <c r="VRD436" s="14"/>
      <c r="VRE436" s="14"/>
      <c r="VRF436" s="14"/>
      <c r="VRG436" s="14"/>
      <c r="VRH436" s="14"/>
      <c r="VRI436" s="14"/>
      <c r="VRJ436" s="14"/>
      <c r="VRK436" s="14"/>
      <c r="VRL436" s="14"/>
      <c r="VRM436" s="14"/>
      <c r="VRN436" s="14"/>
      <c r="VRO436" s="14"/>
      <c r="VRP436" s="14"/>
      <c r="VRQ436" s="14"/>
      <c r="VRR436" s="14"/>
      <c r="VRS436" s="14"/>
      <c r="VRT436" s="14"/>
      <c r="VRU436" s="14"/>
      <c r="VRV436" s="14"/>
      <c r="VRW436" s="14"/>
      <c r="VRX436" s="14"/>
      <c r="VRY436" s="14"/>
      <c r="VRZ436" s="14"/>
      <c r="VSA436" s="14"/>
      <c r="VSB436" s="14"/>
      <c r="VSC436" s="14"/>
      <c r="VSD436" s="14"/>
      <c r="VSE436" s="14"/>
      <c r="VSF436" s="14"/>
      <c r="VSG436" s="14"/>
      <c r="VSH436" s="14"/>
      <c r="VSI436" s="14"/>
      <c r="VSJ436" s="14"/>
      <c r="VSK436" s="14"/>
      <c r="VSL436" s="14"/>
      <c r="VSM436" s="14"/>
      <c r="VSN436" s="14"/>
      <c r="VSO436" s="14"/>
      <c r="VSP436" s="14"/>
      <c r="VSQ436" s="14"/>
      <c r="VSR436" s="14"/>
      <c r="VSS436" s="14"/>
      <c r="VST436" s="14"/>
      <c r="VSU436" s="14"/>
      <c r="VSV436" s="14"/>
      <c r="VSW436" s="14"/>
      <c r="VSX436" s="14"/>
      <c r="VSY436" s="14"/>
      <c r="VSZ436" s="14"/>
      <c r="VTA436" s="14"/>
      <c r="VTB436" s="14"/>
      <c r="VTC436" s="14"/>
      <c r="VTD436" s="14"/>
      <c r="VTE436" s="14"/>
      <c r="VTF436" s="14"/>
      <c r="VTG436" s="14"/>
      <c r="VTH436" s="14"/>
      <c r="VTI436" s="14"/>
      <c r="VTJ436" s="14"/>
      <c r="VTK436" s="14"/>
      <c r="VTL436" s="14"/>
      <c r="VTM436" s="14"/>
      <c r="VTN436" s="14"/>
      <c r="VTO436" s="14"/>
      <c r="VTP436" s="14"/>
      <c r="VTQ436" s="14"/>
      <c r="VTR436" s="14"/>
      <c r="VTS436" s="14"/>
      <c r="VTT436" s="14"/>
      <c r="VTU436" s="14"/>
      <c r="VTV436" s="14"/>
      <c r="VTW436" s="14"/>
      <c r="VTX436" s="14"/>
      <c r="VTY436" s="14"/>
      <c r="VTZ436" s="14"/>
      <c r="VUA436" s="14"/>
      <c r="VUB436" s="14"/>
      <c r="VUC436" s="14"/>
      <c r="VUD436" s="14"/>
      <c r="VUE436" s="14"/>
      <c r="VUF436" s="14"/>
      <c r="VUG436" s="14"/>
      <c r="VUH436" s="14"/>
      <c r="VUI436" s="14"/>
      <c r="VUJ436" s="14"/>
      <c r="VUK436" s="14"/>
      <c r="VUL436" s="14"/>
      <c r="VUM436" s="14"/>
      <c r="VUN436" s="14"/>
      <c r="VUO436" s="14"/>
      <c r="VUP436" s="14"/>
      <c r="VUQ436" s="14"/>
      <c r="VUR436" s="14"/>
      <c r="VUS436" s="14"/>
      <c r="VUT436" s="14"/>
      <c r="VUU436" s="14"/>
      <c r="VUV436" s="14"/>
      <c r="VUW436" s="14"/>
      <c r="VUX436" s="14"/>
      <c r="VUY436" s="14"/>
      <c r="VUZ436" s="14"/>
      <c r="VVA436" s="14"/>
      <c r="VVB436" s="14"/>
      <c r="VVC436" s="14"/>
      <c r="VVD436" s="14"/>
      <c r="VVE436" s="14"/>
      <c r="VVF436" s="14"/>
      <c r="VVG436" s="14"/>
      <c r="VVH436" s="14"/>
      <c r="VVI436" s="14"/>
      <c r="VVJ436" s="14"/>
      <c r="VVK436" s="14"/>
      <c r="VVL436" s="14"/>
      <c r="VVM436" s="14"/>
      <c r="VVN436" s="14"/>
      <c r="VVO436" s="14"/>
      <c r="VVP436" s="14"/>
      <c r="VVQ436" s="14"/>
      <c r="VVR436" s="14"/>
      <c r="VVS436" s="14"/>
      <c r="VVT436" s="14"/>
      <c r="VVU436" s="14"/>
      <c r="VVV436" s="14"/>
      <c r="VVW436" s="14"/>
      <c r="VVX436" s="14"/>
      <c r="VVY436" s="14"/>
      <c r="VVZ436" s="14"/>
      <c r="VWA436" s="14"/>
      <c r="VWB436" s="14"/>
      <c r="VWC436" s="14"/>
      <c r="VWD436" s="14"/>
      <c r="VWE436" s="14"/>
      <c r="VWF436" s="14"/>
      <c r="VWG436" s="14"/>
      <c r="VWH436" s="14"/>
      <c r="VWI436" s="14"/>
      <c r="VWJ436" s="14"/>
      <c r="VWK436" s="14"/>
      <c r="VWL436" s="14"/>
      <c r="VWM436" s="14"/>
      <c r="VWN436" s="14"/>
      <c r="VWO436" s="14"/>
      <c r="VWP436" s="14"/>
      <c r="VWQ436" s="14"/>
      <c r="VWR436" s="14"/>
      <c r="VWS436" s="14"/>
      <c r="VWT436" s="14"/>
      <c r="VWU436" s="14"/>
      <c r="VWV436" s="14"/>
      <c r="VWW436" s="14"/>
      <c r="VWX436" s="14"/>
      <c r="VWY436" s="14"/>
      <c r="VWZ436" s="14"/>
      <c r="VXA436" s="14"/>
      <c r="VXB436" s="14"/>
      <c r="VXC436" s="14"/>
      <c r="VXD436" s="14"/>
      <c r="VXE436" s="14"/>
      <c r="VXF436" s="14"/>
      <c r="VXG436" s="14"/>
      <c r="VXH436" s="14"/>
      <c r="VXI436" s="14"/>
      <c r="VXJ436" s="14"/>
      <c r="VXK436" s="14"/>
      <c r="VXL436" s="14"/>
      <c r="VXM436" s="14"/>
      <c r="VXN436" s="14"/>
      <c r="VXO436" s="14"/>
      <c r="VXP436" s="14"/>
      <c r="VXQ436" s="14"/>
      <c r="VXR436" s="14"/>
      <c r="VXS436" s="14"/>
      <c r="VXT436" s="14"/>
      <c r="VXU436" s="14"/>
      <c r="VXV436" s="14"/>
      <c r="VXW436" s="14"/>
      <c r="VXX436" s="14"/>
      <c r="VXY436" s="14"/>
      <c r="VXZ436" s="14"/>
      <c r="VYA436" s="14"/>
      <c r="VYB436" s="14"/>
      <c r="VYC436" s="14"/>
      <c r="VYD436" s="14"/>
      <c r="VYE436" s="14"/>
      <c r="VYF436" s="14"/>
      <c r="VYG436" s="14"/>
      <c r="VYH436" s="14"/>
      <c r="VYI436" s="14"/>
      <c r="VYJ436" s="14"/>
      <c r="VYK436" s="14"/>
      <c r="VYL436" s="14"/>
      <c r="VYM436" s="14"/>
      <c r="VYN436" s="14"/>
      <c r="VYO436" s="14"/>
      <c r="VYP436" s="14"/>
      <c r="VYQ436" s="14"/>
      <c r="VYR436" s="14"/>
      <c r="VYS436" s="14"/>
      <c r="VYT436" s="14"/>
      <c r="VYU436" s="14"/>
      <c r="VYV436" s="14"/>
      <c r="VYW436" s="14"/>
      <c r="VYX436" s="14"/>
      <c r="VYY436" s="14"/>
      <c r="VYZ436" s="14"/>
      <c r="VZA436" s="14"/>
      <c r="VZB436" s="14"/>
      <c r="VZC436" s="14"/>
      <c r="VZD436" s="14"/>
      <c r="VZE436" s="14"/>
      <c r="VZF436" s="14"/>
      <c r="VZG436" s="14"/>
      <c r="VZH436" s="14"/>
      <c r="VZI436" s="14"/>
      <c r="VZJ436" s="14"/>
      <c r="VZK436" s="14"/>
      <c r="VZL436" s="14"/>
      <c r="VZM436" s="14"/>
      <c r="VZN436" s="14"/>
      <c r="VZO436" s="14"/>
      <c r="VZP436" s="14"/>
      <c r="VZQ436" s="14"/>
      <c r="VZR436" s="14"/>
      <c r="VZS436" s="14"/>
      <c r="VZT436" s="14"/>
      <c r="VZU436" s="14"/>
      <c r="VZV436" s="14"/>
      <c r="VZW436" s="14"/>
      <c r="VZX436" s="14"/>
      <c r="VZY436" s="14"/>
      <c r="VZZ436" s="14"/>
      <c r="WAA436" s="14"/>
      <c r="WAB436" s="14"/>
      <c r="WAC436" s="14"/>
      <c r="WAD436" s="14"/>
      <c r="WAE436" s="14"/>
      <c r="WAF436" s="14"/>
      <c r="WAG436" s="14"/>
      <c r="WAH436" s="14"/>
      <c r="WAI436" s="14"/>
      <c r="WAJ436" s="14"/>
      <c r="WAK436" s="14"/>
      <c r="WAL436" s="14"/>
      <c r="WAM436" s="14"/>
      <c r="WAN436" s="14"/>
      <c r="WAO436" s="14"/>
      <c r="WAP436" s="14"/>
      <c r="WAQ436" s="14"/>
      <c r="WAR436" s="14"/>
      <c r="WAS436" s="14"/>
      <c r="WAT436" s="14"/>
      <c r="WAU436" s="14"/>
      <c r="WAV436" s="14"/>
      <c r="WAW436" s="14"/>
      <c r="WAX436" s="14"/>
      <c r="WAY436" s="14"/>
      <c r="WAZ436" s="14"/>
      <c r="WBA436" s="14"/>
      <c r="WBB436" s="14"/>
      <c r="WBC436" s="14"/>
      <c r="WBD436" s="14"/>
      <c r="WBE436" s="14"/>
      <c r="WBF436" s="14"/>
      <c r="WBG436" s="14"/>
      <c r="WBH436" s="14"/>
      <c r="WBI436" s="14"/>
      <c r="WBJ436" s="14"/>
      <c r="WBK436" s="14"/>
      <c r="WBL436" s="14"/>
      <c r="WBM436" s="14"/>
      <c r="WBN436" s="14"/>
      <c r="WBO436" s="14"/>
      <c r="WBP436" s="14"/>
      <c r="WBQ436" s="14"/>
      <c r="WBR436" s="14"/>
      <c r="WBS436" s="14"/>
      <c r="WBT436" s="14"/>
      <c r="WBU436" s="14"/>
      <c r="WBV436" s="14"/>
      <c r="WBW436" s="14"/>
      <c r="WBX436" s="14"/>
      <c r="WBY436" s="14"/>
      <c r="WBZ436" s="14"/>
      <c r="WCA436" s="14"/>
      <c r="WCB436" s="14"/>
      <c r="WCC436" s="14"/>
      <c r="WCD436" s="14"/>
      <c r="WCE436" s="14"/>
      <c r="WCF436" s="14"/>
      <c r="WCG436" s="14"/>
      <c r="WCH436" s="14"/>
      <c r="WCI436" s="14"/>
      <c r="WCJ436" s="14"/>
      <c r="WCK436" s="14"/>
      <c r="WCL436" s="14"/>
      <c r="WCM436" s="14"/>
      <c r="WCN436" s="14"/>
      <c r="WCO436" s="14"/>
      <c r="WCP436" s="14"/>
      <c r="WCQ436" s="14"/>
      <c r="WCR436" s="14"/>
      <c r="WCS436" s="14"/>
      <c r="WCT436" s="14"/>
      <c r="WCU436" s="14"/>
      <c r="WCV436" s="14"/>
      <c r="WCW436" s="14"/>
      <c r="WCX436" s="14"/>
      <c r="WCY436" s="14"/>
      <c r="WCZ436" s="14"/>
      <c r="WDA436" s="14"/>
      <c r="WDB436" s="14"/>
      <c r="WDC436" s="14"/>
      <c r="WDD436" s="14"/>
      <c r="WDE436" s="14"/>
      <c r="WDF436" s="14"/>
      <c r="WDG436" s="14"/>
      <c r="WDH436" s="14"/>
      <c r="WDI436" s="14"/>
      <c r="WDJ436" s="14"/>
      <c r="WDK436" s="14"/>
      <c r="WDL436" s="14"/>
      <c r="WDM436" s="14"/>
      <c r="WDN436" s="14"/>
      <c r="WDO436" s="14"/>
      <c r="WDP436" s="14"/>
      <c r="WDQ436" s="14"/>
      <c r="WDR436" s="14"/>
      <c r="WDS436" s="14"/>
      <c r="WDT436" s="14"/>
      <c r="WDU436" s="14"/>
      <c r="WDV436" s="14"/>
      <c r="WDW436" s="14"/>
      <c r="WDX436" s="14"/>
      <c r="WDY436" s="14"/>
      <c r="WDZ436" s="14"/>
      <c r="WEA436" s="14"/>
      <c r="WEB436" s="14"/>
      <c r="WEC436" s="14"/>
      <c r="WED436" s="14"/>
      <c r="WEE436" s="14"/>
      <c r="WEF436" s="14"/>
      <c r="WEG436" s="14"/>
      <c r="WEH436" s="14"/>
      <c r="WEI436" s="14"/>
      <c r="WEJ436" s="14"/>
      <c r="WEK436" s="14"/>
      <c r="WEL436" s="14"/>
      <c r="WEM436" s="14"/>
      <c r="WEN436" s="14"/>
      <c r="WEO436" s="14"/>
      <c r="WEP436" s="14"/>
      <c r="WEQ436" s="14"/>
      <c r="WER436" s="14"/>
      <c r="WES436" s="14"/>
      <c r="WET436" s="14"/>
      <c r="WEU436" s="14"/>
      <c r="WEV436" s="14"/>
      <c r="WEW436" s="14"/>
      <c r="WEX436" s="14"/>
      <c r="WEY436" s="14"/>
      <c r="WEZ436" s="14"/>
      <c r="WFA436" s="14"/>
      <c r="WFB436" s="14"/>
      <c r="WFC436" s="14"/>
      <c r="WFD436" s="14"/>
      <c r="WFE436" s="14"/>
      <c r="WFF436" s="14"/>
      <c r="WFG436" s="14"/>
      <c r="WFH436" s="14"/>
      <c r="WFI436" s="14"/>
      <c r="WFJ436" s="14"/>
      <c r="WFK436" s="14"/>
      <c r="WFL436" s="14"/>
      <c r="WFM436" s="14"/>
      <c r="WFN436" s="14"/>
      <c r="WFO436" s="14"/>
      <c r="WFP436" s="14"/>
      <c r="WFQ436" s="14"/>
      <c r="WFR436" s="14"/>
      <c r="WFS436" s="14"/>
      <c r="WFT436" s="14"/>
      <c r="WFU436" s="14"/>
      <c r="WFV436" s="14"/>
      <c r="WFW436" s="14"/>
      <c r="WFX436" s="14"/>
      <c r="WFY436" s="14"/>
      <c r="WFZ436" s="14"/>
      <c r="WGA436" s="14"/>
      <c r="WGB436" s="14"/>
      <c r="WGC436" s="14"/>
      <c r="WGD436" s="14"/>
      <c r="WGE436" s="14"/>
      <c r="WGF436" s="14"/>
      <c r="WGG436" s="14"/>
      <c r="WGH436" s="14"/>
      <c r="WGI436" s="14"/>
      <c r="WGJ436" s="14"/>
      <c r="WGK436" s="14"/>
      <c r="WGL436" s="14"/>
      <c r="WGM436" s="14"/>
      <c r="WGN436" s="14"/>
      <c r="WGO436" s="14"/>
      <c r="WGP436" s="14"/>
      <c r="WGQ436" s="14"/>
      <c r="WGR436" s="14"/>
      <c r="WGS436" s="14"/>
      <c r="WGT436" s="14"/>
      <c r="WGU436" s="14"/>
      <c r="WGV436" s="14"/>
      <c r="WGW436" s="14"/>
      <c r="WGX436" s="14"/>
      <c r="WGY436" s="14"/>
      <c r="WGZ436" s="14"/>
      <c r="WHA436" s="14"/>
      <c r="WHB436" s="14"/>
      <c r="WHC436" s="14"/>
      <c r="WHD436" s="14"/>
      <c r="WHE436" s="14"/>
      <c r="WHF436" s="14"/>
      <c r="WHG436" s="14"/>
      <c r="WHH436" s="14"/>
      <c r="WHI436" s="14"/>
      <c r="WHJ436" s="14"/>
      <c r="WHK436" s="14"/>
      <c r="WHL436" s="14"/>
      <c r="WHM436" s="14"/>
      <c r="WHN436" s="14"/>
      <c r="WHO436" s="14"/>
      <c r="WHP436" s="14"/>
      <c r="WHQ436" s="14"/>
      <c r="WHR436" s="14"/>
      <c r="WHS436" s="14"/>
      <c r="WHT436" s="14"/>
      <c r="WHU436" s="14"/>
      <c r="WHV436" s="14"/>
      <c r="WHW436" s="14"/>
      <c r="WHX436" s="14"/>
      <c r="WHY436" s="14"/>
      <c r="WHZ436" s="14"/>
      <c r="WIA436" s="14"/>
      <c r="WIB436" s="14"/>
      <c r="WIC436" s="14"/>
      <c r="WID436" s="14"/>
      <c r="WIE436" s="14"/>
      <c r="WIF436" s="14"/>
      <c r="WIG436" s="14"/>
      <c r="WIH436" s="14"/>
      <c r="WII436" s="14"/>
      <c r="WIJ436" s="14"/>
      <c r="WIK436" s="14"/>
      <c r="WIL436" s="14"/>
      <c r="WIM436" s="14"/>
      <c r="WIN436" s="14"/>
      <c r="WIO436" s="14"/>
      <c r="WIP436" s="14"/>
      <c r="WIQ436" s="14"/>
      <c r="WIR436" s="14"/>
      <c r="WIS436" s="14"/>
      <c r="WIT436" s="14"/>
      <c r="WIU436" s="14"/>
      <c r="WIV436" s="14"/>
      <c r="WIW436" s="14"/>
      <c r="WIX436" s="14"/>
      <c r="WIY436" s="14"/>
      <c r="WIZ436" s="14"/>
      <c r="WJA436" s="14"/>
      <c r="WJB436" s="14"/>
      <c r="WJC436" s="14"/>
      <c r="WJD436" s="14"/>
      <c r="WJE436" s="14"/>
      <c r="WJF436" s="14"/>
      <c r="WJG436" s="14"/>
      <c r="WJH436" s="14"/>
      <c r="WJI436" s="14"/>
      <c r="WJJ436" s="14"/>
      <c r="WJK436" s="14"/>
      <c r="WJL436" s="14"/>
      <c r="WJM436" s="14"/>
      <c r="WJN436" s="14"/>
      <c r="WJO436" s="14"/>
      <c r="WJP436" s="14"/>
      <c r="WJQ436" s="14"/>
      <c r="WJR436" s="14"/>
      <c r="WJS436" s="14"/>
      <c r="WJT436" s="14"/>
      <c r="WJU436" s="14"/>
      <c r="WJV436" s="14"/>
      <c r="WJW436" s="14"/>
      <c r="WJX436" s="14"/>
      <c r="WJY436" s="14"/>
      <c r="WJZ436" s="14"/>
      <c r="WKA436" s="14"/>
      <c r="WKB436" s="14"/>
      <c r="WKC436" s="14"/>
      <c r="WKD436" s="14"/>
      <c r="WKE436" s="14"/>
      <c r="WKF436" s="14"/>
      <c r="WKG436" s="14"/>
      <c r="WKH436" s="14"/>
      <c r="WKI436" s="14"/>
      <c r="WKJ436" s="14"/>
      <c r="WKK436" s="14"/>
      <c r="WKL436" s="14"/>
      <c r="WKM436" s="14"/>
      <c r="WKN436" s="14"/>
      <c r="WKO436" s="14"/>
      <c r="WKP436" s="14"/>
      <c r="WKQ436" s="14"/>
      <c r="WKR436" s="14"/>
      <c r="WKS436" s="14"/>
      <c r="WKT436" s="14"/>
      <c r="WKU436" s="14"/>
      <c r="WKV436" s="14"/>
      <c r="WKW436" s="14"/>
      <c r="WKX436" s="14"/>
      <c r="WKY436" s="14"/>
      <c r="WKZ436" s="14"/>
      <c r="WLA436" s="14"/>
      <c r="WLB436" s="14"/>
      <c r="WLC436" s="14"/>
      <c r="WLD436" s="14"/>
      <c r="WLE436" s="14"/>
      <c r="WLF436" s="14"/>
      <c r="WLG436" s="14"/>
      <c r="WLH436" s="14"/>
      <c r="WLI436" s="14"/>
      <c r="WLJ436" s="14"/>
      <c r="WLK436" s="14"/>
      <c r="WLL436" s="14"/>
      <c r="WLM436" s="14"/>
      <c r="WLN436" s="14"/>
      <c r="WLO436" s="14"/>
      <c r="WLP436" s="14"/>
      <c r="WLQ436" s="14"/>
      <c r="WLR436" s="14"/>
      <c r="WLS436" s="14"/>
      <c r="WLT436" s="14"/>
      <c r="WLU436" s="14"/>
      <c r="WLV436" s="14"/>
      <c r="WLW436" s="14"/>
      <c r="WLX436" s="14"/>
      <c r="WLY436" s="14"/>
      <c r="WLZ436" s="14"/>
      <c r="WMA436" s="14"/>
      <c r="WMB436" s="14"/>
      <c r="WMC436" s="14"/>
      <c r="WMD436" s="14"/>
      <c r="WME436" s="14"/>
      <c r="WMF436" s="14"/>
      <c r="WMG436" s="14"/>
      <c r="WMH436" s="14"/>
      <c r="WMI436" s="14"/>
      <c r="WMJ436" s="14"/>
      <c r="WMK436" s="14"/>
      <c r="WML436" s="14"/>
      <c r="WMM436" s="14"/>
      <c r="WMN436" s="14"/>
      <c r="WMO436" s="14"/>
      <c r="WMP436" s="14"/>
      <c r="WMQ436" s="14"/>
      <c r="WMR436" s="14"/>
      <c r="WMS436" s="14"/>
      <c r="WMT436" s="14"/>
      <c r="WMU436" s="14"/>
      <c r="WMV436" s="14"/>
      <c r="WMW436" s="14"/>
      <c r="WMX436" s="14"/>
      <c r="WMY436" s="14"/>
      <c r="WMZ436" s="14"/>
      <c r="WNA436" s="14"/>
      <c r="WNB436" s="14"/>
      <c r="WNC436" s="14"/>
      <c r="WND436" s="14"/>
      <c r="WNE436" s="14"/>
      <c r="WNF436" s="14"/>
      <c r="WNG436" s="14"/>
      <c r="WNH436" s="14"/>
      <c r="WNI436" s="14"/>
      <c r="WNJ436" s="14"/>
      <c r="WNK436" s="14"/>
      <c r="WNL436" s="14"/>
      <c r="WNM436" s="14"/>
      <c r="WNN436" s="14"/>
      <c r="WNO436" s="14"/>
      <c r="WNP436" s="14"/>
      <c r="WNQ436" s="14"/>
      <c r="WNR436" s="14"/>
      <c r="WNS436" s="14"/>
      <c r="WNT436" s="14"/>
      <c r="WNU436" s="14"/>
      <c r="WNV436" s="14"/>
      <c r="WNW436" s="14"/>
      <c r="WNX436" s="14"/>
      <c r="WNY436" s="14"/>
      <c r="WNZ436" s="14"/>
      <c r="WOA436" s="14"/>
      <c r="WOB436" s="14"/>
      <c r="WOC436" s="14"/>
      <c r="WOD436" s="14"/>
      <c r="WOE436" s="14"/>
      <c r="WOF436" s="14"/>
      <c r="WOG436" s="14"/>
      <c r="WOH436" s="14"/>
      <c r="WOI436" s="14"/>
      <c r="WOJ436" s="14"/>
      <c r="WOK436" s="14"/>
      <c r="WOL436" s="14"/>
      <c r="WOM436" s="14"/>
      <c r="WON436" s="14"/>
      <c r="WOO436" s="14"/>
      <c r="WOP436" s="14"/>
      <c r="WOQ436" s="14"/>
      <c r="WOR436" s="14"/>
      <c r="WOS436" s="14"/>
      <c r="WOT436" s="14"/>
      <c r="WOU436" s="14"/>
      <c r="WOV436" s="14"/>
      <c r="WOW436" s="14"/>
      <c r="WOX436" s="14"/>
      <c r="WOY436" s="14"/>
      <c r="WOZ436" s="14"/>
      <c r="WPA436" s="14"/>
      <c r="WPB436" s="14"/>
      <c r="WPC436" s="14"/>
      <c r="WPD436" s="14"/>
      <c r="WPE436" s="14"/>
      <c r="WPF436" s="14"/>
      <c r="WPG436" s="14"/>
      <c r="WPH436" s="14"/>
      <c r="WPI436" s="14"/>
      <c r="WPJ436" s="14"/>
      <c r="WPK436" s="14"/>
      <c r="WPL436" s="14"/>
      <c r="WPM436" s="14"/>
      <c r="WPN436" s="14"/>
      <c r="WPO436" s="14"/>
      <c r="WPP436" s="14"/>
      <c r="WPQ436" s="14"/>
      <c r="WPR436" s="14"/>
      <c r="WPS436" s="14"/>
      <c r="WPT436" s="14"/>
      <c r="WPU436" s="14"/>
      <c r="WPV436" s="14"/>
      <c r="WPW436" s="14"/>
      <c r="WPX436" s="14"/>
      <c r="WPY436" s="14"/>
      <c r="WPZ436" s="14"/>
      <c r="WQA436" s="14"/>
      <c r="WQB436" s="14"/>
      <c r="WQC436" s="14"/>
      <c r="WQD436" s="14"/>
      <c r="WQE436" s="14"/>
      <c r="WQF436" s="14"/>
      <c r="WQG436" s="14"/>
      <c r="WQH436" s="14"/>
      <c r="WQI436" s="14"/>
      <c r="WQJ436" s="14"/>
      <c r="WQK436" s="14"/>
      <c r="WQL436" s="14"/>
      <c r="WQM436" s="14"/>
      <c r="WQN436" s="14"/>
      <c r="WQO436" s="14"/>
      <c r="WQP436" s="14"/>
      <c r="WQQ436" s="14"/>
      <c r="WQR436" s="14"/>
      <c r="WQS436" s="14"/>
      <c r="WQT436" s="14"/>
      <c r="WQU436" s="14"/>
      <c r="WQV436" s="14"/>
      <c r="WQW436" s="14"/>
      <c r="WQX436" s="14"/>
      <c r="WQY436" s="14"/>
      <c r="WQZ436" s="14"/>
      <c r="WRA436" s="14"/>
      <c r="WRB436" s="14"/>
      <c r="WRC436" s="14"/>
      <c r="WRD436" s="14"/>
      <c r="WRE436" s="14"/>
      <c r="WRF436" s="14"/>
      <c r="WRG436" s="14"/>
      <c r="WRH436" s="14"/>
      <c r="WRI436" s="14"/>
      <c r="WRJ436" s="14"/>
      <c r="WRK436" s="14"/>
      <c r="WRL436" s="14"/>
      <c r="WRM436" s="14"/>
      <c r="WRN436" s="14"/>
      <c r="WRO436" s="14"/>
      <c r="WRP436" s="14"/>
      <c r="WRQ436" s="14"/>
      <c r="WRR436" s="14"/>
      <c r="WRS436" s="14"/>
      <c r="WRT436" s="14"/>
      <c r="WRU436" s="14"/>
      <c r="WRV436" s="14"/>
      <c r="WRW436" s="14"/>
      <c r="WRX436" s="14"/>
      <c r="WRY436" s="14"/>
      <c r="WRZ436" s="14"/>
      <c r="WSA436" s="14"/>
      <c r="WSB436" s="14"/>
      <c r="WSC436" s="14"/>
      <c r="WSD436" s="14"/>
      <c r="WSE436" s="14"/>
      <c r="WSF436" s="14"/>
      <c r="WSG436" s="14"/>
      <c r="WSH436" s="14"/>
      <c r="WSI436" s="14"/>
      <c r="WSJ436" s="14"/>
      <c r="WSK436" s="14"/>
      <c r="WSL436" s="14"/>
      <c r="WSM436" s="14"/>
      <c r="WSN436" s="14"/>
      <c r="WSO436" s="14"/>
      <c r="WSP436" s="14"/>
      <c r="WSQ436" s="14"/>
      <c r="WSR436" s="14"/>
      <c r="WSS436" s="14"/>
      <c r="WST436" s="14"/>
      <c r="WSU436" s="14"/>
      <c r="WSV436" s="14"/>
      <c r="WSW436" s="14"/>
      <c r="WSX436" s="14"/>
      <c r="WSY436" s="14"/>
      <c r="WSZ436" s="14"/>
      <c r="WTA436" s="14"/>
      <c r="WTB436" s="14"/>
      <c r="WTC436" s="14"/>
      <c r="WTD436" s="14"/>
      <c r="WTE436" s="14"/>
      <c r="WTF436" s="14"/>
      <c r="WTG436" s="14"/>
      <c r="WTH436" s="14"/>
      <c r="WTI436" s="14"/>
      <c r="WTJ436" s="14"/>
      <c r="WTK436" s="14"/>
      <c r="WTL436" s="14"/>
      <c r="WTM436" s="14"/>
      <c r="WTN436" s="14"/>
      <c r="WTO436" s="14"/>
      <c r="WTP436" s="14"/>
      <c r="WTQ436" s="14"/>
      <c r="WTR436" s="14"/>
      <c r="WTS436" s="14"/>
      <c r="WTT436" s="14"/>
      <c r="WTU436" s="14"/>
      <c r="WTV436" s="14"/>
      <c r="WTW436" s="14"/>
      <c r="WTX436" s="14"/>
      <c r="WTY436" s="14"/>
      <c r="WTZ436" s="14"/>
      <c r="WUA436" s="14"/>
      <c r="WUB436" s="14"/>
      <c r="WUC436" s="14"/>
      <c r="WUD436" s="14"/>
      <c r="WUE436" s="14"/>
      <c r="WUF436" s="14"/>
      <c r="WUG436" s="14"/>
      <c r="WUH436" s="14"/>
      <c r="WUI436" s="14"/>
      <c r="WUJ436" s="14"/>
      <c r="WUK436" s="14"/>
      <c r="WUL436" s="14"/>
      <c r="WUM436" s="14"/>
      <c r="WUN436" s="14"/>
      <c r="WUO436" s="14"/>
      <c r="WUP436" s="14"/>
      <c r="WUQ436" s="14"/>
      <c r="WUR436" s="14"/>
      <c r="WUS436" s="14"/>
      <c r="WUT436" s="14"/>
      <c r="WUU436" s="14"/>
      <c r="WUV436" s="14"/>
      <c r="WUW436" s="14"/>
      <c r="WUX436" s="14"/>
      <c r="WUY436" s="14"/>
      <c r="WUZ436" s="14"/>
      <c r="WVA436" s="14"/>
      <c r="WVB436" s="14"/>
      <c r="WVC436" s="14"/>
      <c r="WVD436" s="14"/>
      <c r="WVE436" s="14"/>
      <c r="WVF436" s="14"/>
      <c r="WVG436" s="14"/>
      <c r="WVH436" s="14"/>
      <c r="WVI436" s="14"/>
      <c r="WVJ436" s="14"/>
      <c r="WVK436" s="14"/>
      <c r="WVL436" s="14"/>
      <c r="WVM436" s="14"/>
      <c r="WVN436" s="14"/>
      <c r="WVO436" s="14"/>
      <c r="WVP436" s="14"/>
      <c r="WVQ436" s="14"/>
      <c r="WVR436" s="14"/>
      <c r="WVS436" s="14"/>
      <c r="WVT436" s="14"/>
      <c r="WVU436" s="14"/>
      <c r="WVV436" s="14"/>
      <c r="WVW436" s="14"/>
      <c r="WVX436" s="14"/>
      <c r="WVY436" s="14"/>
      <c r="WVZ436" s="14"/>
      <c r="WWA436" s="14"/>
      <c r="WWB436" s="14"/>
      <c r="WWC436" s="14"/>
      <c r="WWD436" s="14"/>
      <c r="WWE436" s="14"/>
      <c r="WWF436" s="14"/>
      <c r="WWG436" s="14"/>
      <c r="WWH436" s="14"/>
      <c r="WWI436" s="14"/>
      <c r="WWJ436" s="14"/>
      <c r="WWK436" s="14"/>
      <c r="WWL436" s="14"/>
      <c r="WWM436" s="14"/>
      <c r="WWN436" s="14"/>
      <c r="WWO436" s="14"/>
      <c r="WWP436" s="14"/>
      <c r="WWQ436" s="14"/>
      <c r="WWR436" s="14"/>
      <c r="WWS436" s="14"/>
      <c r="WWT436" s="14"/>
      <c r="WWU436" s="14"/>
      <c r="WWV436" s="14"/>
      <c r="WWW436" s="14"/>
      <c r="WWX436" s="14"/>
      <c r="WWY436" s="14"/>
      <c r="WWZ436" s="14"/>
      <c r="WXA436" s="14"/>
      <c r="WXB436" s="14"/>
      <c r="WXC436" s="14"/>
      <c r="WXD436" s="14"/>
      <c r="WXE436" s="14"/>
      <c r="WXF436" s="14"/>
      <c r="WXG436" s="14"/>
      <c r="WXH436" s="14"/>
      <c r="WXI436" s="14"/>
      <c r="WXJ436" s="14"/>
      <c r="WXK436" s="14"/>
      <c r="WXL436" s="14"/>
      <c r="WXM436" s="14"/>
      <c r="WXN436" s="14"/>
      <c r="WXO436" s="14"/>
      <c r="WXP436" s="14"/>
      <c r="WXQ436" s="14"/>
      <c r="WXR436" s="14"/>
      <c r="WXS436" s="14"/>
      <c r="WXT436" s="14"/>
      <c r="WXU436" s="14"/>
      <c r="WXV436" s="14"/>
      <c r="WXW436" s="14"/>
      <c r="WXX436" s="14"/>
      <c r="WXY436" s="14"/>
      <c r="WXZ436" s="14"/>
      <c r="WYA436" s="14"/>
      <c r="WYB436" s="14"/>
      <c r="WYC436" s="14"/>
      <c r="WYD436" s="14"/>
      <c r="WYE436" s="14"/>
      <c r="WYF436" s="14"/>
      <c r="WYG436" s="14"/>
      <c r="WYH436" s="14"/>
      <c r="WYI436" s="14"/>
      <c r="WYJ436" s="14"/>
      <c r="WYK436" s="14"/>
      <c r="WYL436" s="14"/>
      <c r="WYM436" s="14"/>
      <c r="WYN436" s="14"/>
      <c r="WYO436" s="14"/>
      <c r="WYP436" s="14"/>
      <c r="WYQ436" s="14"/>
      <c r="WYR436" s="14"/>
      <c r="WYS436" s="14"/>
      <c r="WYT436" s="14"/>
      <c r="WYU436" s="14"/>
      <c r="WYV436" s="14"/>
      <c r="WYW436" s="14"/>
      <c r="WYX436" s="14"/>
      <c r="WYY436" s="14"/>
      <c r="WYZ436" s="14"/>
      <c r="WZA436" s="14"/>
      <c r="WZB436" s="14"/>
      <c r="WZC436" s="14"/>
      <c r="WZD436" s="14"/>
      <c r="WZE436" s="14"/>
      <c r="WZF436" s="14"/>
      <c r="WZG436" s="14"/>
      <c r="WZH436" s="14"/>
      <c r="WZI436" s="14"/>
      <c r="WZJ436" s="14"/>
      <c r="WZK436" s="14"/>
      <c r="WZL436" s="14"/>
      <c r="WZM436" s="14"/>
      <c r="WZN436" s="14"/>
      <c r="WZO436" s="14"/>
      <c r="WZP436" s="14"/>
      <c r="WZQ436" s="14"/>
      <c r="WZR436" s="14"/>
      <c r="WZS436" s="14"/>
      <c r="WZT436" s="14"/>
      <c r="WZU436" s="14"/>
      <c r="WZV436" s="14"/>
      <c r="WZW436" s="14"/>
      <c r="WZX436" s="14"/>
      <c r="WZY436" s="14"/>
      <c r="WZZ436" s="14"/>
      <c r="XAA436" s="14"/>
      <c r="XAB436" s="14"/>
      <c r="XAC436" s="14"/>
      <c r="XAD436" s="14"/>
      <c r="XAE436" s="14"/>
      <c r="XAF436" s="14"/>
      <c r="XAG436" s="14"/>
      <c r="XAH436" s="14"/>
      <c r="XAI436" s="14"/>
      <c r="XAJ436" s="14"/>
      <c r="XAK436" s="14"/>
      <c r="XAL436" s="14"/>
      <c r="XAM436" s="14"/>
      <c r="XAN436" s="14"/>
      <c r="XAO436" s="14"/>
      <c r="XAP436" s="14"/>
      <c r="XAQ436" s="14"/>
      <c r="XAR436" s="14"/>
      <c r="XAS436" s="14"/>
      <c r="XAT436" s="14"/>
      <c r="XAU436" s="14"/>
      <c r="XAV436" s="14"/>
      <c r="XAW436" s="14"/>
      <c r="XAX436" s="14"/>
      <c r="XAY436" s="14"/>
      <c r="XAZ436" s="14"/>
      <c r="XBA436" s="14"/>
      <c r="XBB436" s="14"/>
      <c r="XBC436" s="14"/>
      <c r="XBD436" s="14"/>
      <c r="XBE436" s="14"/>
      <c r="XBF436" s="14"/>
      <c r="XBG436" s="14"/>
      <c r="XBH436" s="14"/>
      <c r="XBI436" s="14"/>
      <c r="XBJ436" s="14"/>
      <c r="XBK436" s="14"/>
      <c r="XBL436" s="14"/>
      <c r="XBM436" s="14"/>
      <c r="XBN436" s="14"/>
      <c r="XBO436" s="14"/>
      <c r="XBP436" s="14"/>
      <c r="XBQ436" s="14"/>
      <c r="XBR436" s="14"/>
      <c r="XBS436" s="14"/>
      <c r="XBT436" s="14"/>
      <c r="XBU436" s="14"/>
      <c r="XBV436" s="14"/>
      <c r="XBW436" s="14"/>
      <c r="XBX436" s="14"/>
      <c r="XBY436" s="14"/>
      <c r="XBZ436" s="14"/>
      <c r="XCA436" s="14"/>
      <c r="XCB436" s="14"/>
      <c r="XCC436" s="14"/>
      <c r="XCD436" s="14"/>
      <c r="XCE436" s="14"/>
      <c r="XCF436" s="14"/>
      <c r="XCG436" s="14"/>
      <c r="XCH436" s="14"/>
      <c r="XCI436" s="14"/>
      <c r="XCJ436" s="14"/>
      <c r="XCK436" s="14"/>
      <c r="XCL436" s="14"/>
      <c r="XCM436" s="14"/>
      <c r="XCN436" s="14"/>
      <c r="XCO436" s="14"/>
      <c r="XCP436" s="14"/>
      <c r="XCQ436" s="14"/>
      <c r="XCR436" s="14"/>
      <c r="XCS436" s="14"/>
      <c r="XCT436" s="14"/>
      <c r="XCU436" s="14"/>
      <c r="XCV436" s="14"/>
      <c r="XCW436" s="14"/>
      <c r="XCX436" s="14"/>
      <c r="XCY436" s="14"/>
      <c r="XCZ436" s="14"/>
      <c r="XDA436" s="14"/>
      <c r="XDB436" s="14"/>
      <c r="XDC436" s="14"/>
      <c r="XDD436" s="14"/>
      <c r="XDE436" s="14"/>
      <c r="XDF436" s="14"/>
      <c r="XDG436" s="14"/>
      <c r="XDH436" s="14"/>
      <c r="XDI436" s="14"/>
      <c r="XDJ436" s="14"/>
      <c r="XDK436" s="14"/>
      <c r="XDL436" s="14"/>
      <c r="XDM436" s="14"/>
      <c r="XDN436" s="14"/>
      <c r="XDO436" s="14"/>
      <c r="XDP436" s="14"/>
      <c r="XDQ436" s="14"/>
      <c r="XDR436" s="14"/>
      <c r="XDS436" s="14"/>
      <c r="XDT436" s="14"/>
      <c r="XDU436" s="14"/>
      <c r="XDV436" s="14"/>
      <c r="XDW436" s="14"/>
      <c r="XDX436" s="14"/>
      <c r="XDY436" s="14"/>
      <c r="XDZ436" s="14"/>
      <c r="XEA436" s="14"/>
      <c r="XEB436" s="14"/>
      <c r="XEC436" s="14"/>
      <c r="XED436" s="14"/>
      <c r="XEE436" s="14"/>
      <c r="XEF436" s="14"/>
      <c r="XEG436" s="14"/>
      <c r="XEH436" s="14"/>
      <c r="XEI436" s="14"/>
      <c r="XEJ436" s="14"/>
      <c r="XEK436" s="14"/>
      <c r="XEL436" s="14"/>
      <c r="XEM436" s="14"/>
      <c r="XEN436" s="14"/>
      <c r="XEO436" s="14"/>
      <c r="XEP436" s="14"/>
      <c r="XEQ436" s="14"/>
      <c r="XER436" s="14"/>
      <c r="XES436" s="14"/>
      <c r="XET436" s="14"/>
      <c r="XEU436" s="14"/>
      <c r="XEV436" s="14"/>
      <c r="XEW436" s="14"/>
      <c r="XEX436" s="14"/>
      <c r="XEY436" s="14"/>
      <c r="XEZ436" s="14"/>
      <c r="XFA436" s="14"/>
      <c r="XFB436" s="14"/>
      <c r="XFC436" s="14"/>
      <c r="XFD436" s="14"/>
    </row>
    <row r="437" spans="1:164 13283:16384">
      <c r="A437" s="27" t="s">
        <v>7</v>
      </c>
      <c r="B437" s="4" t="s">
        <v>718</v>
      </c>
      <c r="C437" s="4" t="s">
        <v>9</v>
      </c>
      <c r="D437" s="49" t="s">
        <v>719</v>
      </c>
      <c r="E437" s="10" t="s">
        <v>310</v>
      </c>
      <c r="F437" s="11">
        <v>2</v>
      </c>
      <c r="G437" s="40">
        <v>30.03</v>
      </c>
      <c r="H437" s="71">
        <f t="shared" ref="H437:H450" si="322">+G437*$T$7</f>
        <v>29.196923091336</v>
      </c>
      <c r="I437" s="83">
        <v>6.76</v>
      </c>
      <c r="J437" s="71">
        <f t="shared" ref="J437:J450" si="323">+I437*$T$7</f>
        <v>6.5724675357119997</v>
      </c>
      <c r="K437" s="71">
        <f t="shared" ref="K437:K450" si="324">+H437+J437</f>
        <v>35.769390627047997</v>
      </c>
      <c r="L437" s="81">
        <v>37.54</v>
      </c>
      <c r="M437" s="71">
        <f t="shared" ref="M437:M450" si="325">+L437*$T$7</f>
        <v>36.498584510447998</v>
      </c>
      <c r="N437" s="81">
        <v>8.4499999999999993</v>
      </c>
      <c r="O437" s="71">
        <f t="shared" ref="O437:O450" si="326">+N437*$T$7</f>
        <v>8.215584419639999</v>
      </c>
      <c r="P437" s="71">
        <f t="shared" ref="P437:P450" si="327">+M437+O437</f>
        <v>44.714168930087993</v>
      </c>
      <c r="Q437" s="71">
        <f t="shared" ref="Q437:Q450" si="328">+M437*F437</f>
        <v>72.997169020895996</v>
      </c>
      <c r="R437" s="72">
        <f t="shared" ref="R437:R450" si="329">+O437*F437</f>
        <v>16.431168839279998</v>
      </c>
      <c r="S437" s="71">
        <f t="shared" ref="S437:S450" si="330">+Q437+R437</f>
        <v>89.428337860175986</v>
      </c>
      <c r="V437" s="106">
        <v>91.98</v>
      </c>
      <c r="X437" s="120">
        <f t="shared" si="285"/>
        <v>2.5516621398240176</v>
      </c>
      <c r="Z437" s="120"/>
    </row>
    <row r="438" spans="1:164 13283:16384">
      <c r="A438" s="27" t="s">
        <v>12</v>
      </c>
      <c r="B438" s="4" t="s">
        <v>720</v>
      </c>
      <c r="C438" s="4" t="s">
        <v>9</v>
      </c>
      <c r="D438" s="49" t="s">
        <v>721</v>
      </c>
      <c r="E438" s="10" t="s">
        <v>310</v>
      </c>
      <c r="F438" s="11">
        <v>7</v>
      </c>
      <c r="G438" s="40">
        <v>31.21</v>
      </c>
      <c r="H438" s="71">
        <f t="shared" si="322"/>
        <v>30.344188134551999</v>
      </c>
      <c r="I438" s="83">
        <v>6.51</v>
      </c>
      <c r="J438" s="71">
        <f t="shared" si="323"/>
        <v>6.3294029079119998</v>
      </c>
      <c r="K438" s="71">
        <f t="shared" si="324"/>
        <v>36.673591042463997</v>
      </c>
      <c r="L438" s="81">
        <v>39.01</v>
      </c>
      <c r="M438" s="71">
        <f t="shared" si="325"/>
        <v>37.927804521911995</v>
      </c>
      <c r="N438" s="81">
        <v>8.14</v>
      </c>
      <c r="O438" s="71">
        <f t="shared" si="326"/>
        <v>7.9141842811680005</v>
      </c>
      <c r="P438" s="71">
        <f t="shared" si="327"/>
        <v>45.841988803079992</v>
      </c>
      <c r="Q438" s="71">
        <f t="shared" si="328"/>
        <v>265.49463165338398</v>
      </c>
      <c r="R438" s="72">
        <f t="shared" si="329"/>
        <v>55.399289968176006</v>
      </c>
      <c r="S438" s="71">
        <f t="shared" si="330"/>
        <v>320.89392162155997</v>
      </c>
      <c r="V438" s="106">
        <v>330.05</v>
      </c>
      <c r="X438" s="120">
        <f t="shared" si="285"/>
        <v>9.1560783784400428</v>
      </c>
      <c r="Z438" s="120"/>
    </row>
    <row r="439" spans="1:164 13283:16384">
      <c r="A439" s="27" t="s">
        <v>15</v>
      </c>
      <c r="B439" s="4" t="s">
        <v>722</v>
      </c>
      <c r="C439" s="4" t="s">
        <v>9</v>
      </c>
      <c r="D439" s="49" t="s">
        <v>723</v>
      </c>
      <c r="E439" s="10" t="s">
        <v>310</v>
      </c>
      <c r="F439" s="11">
        <v>3</v>
      </c>
      <c r="G439" s="40">
        <v>20.97</v>
      </c>
      <c r="H439" s="71">
        <f t="shared" si="322"/>
        <v>20.388260979863997</v>
      </c>
      <c r="I439" s="83">
        <v>6.31</v>
      </c>
      <c r="J439" s="71">
        <f t="shared" si="323"/>
        <v>6.1349512056719995</v>
      </c>
      <c r="K439" s="71">
        <f t="shared" si="324"/>
        <v>26.523212185535996</v>
      </c>
      <c r="L439" s="81">
        <v>26.21</v>
      </c>
      <c r="M439" s="71">
        <f t="shared" si="325"/>
        <v>25.482895578552</v>
      </c>
      <c r="N439" s="81">
        <v>7.89</v>
      </c>
      <c r="O439" s="71">
        <f t="shared" si="326"/>
        <v>7.6711196533679997</v>
      </c>
      <c r="P439" s="71">
        <f t="shared" si="327"/>
        <v>33.154015231919999</v>
      </c>
      <c r="Q439" s="71">
        <f t="shared" si="328"/>
        <v>76.448686735655997</v>
      </c>
      <c r="R439" s="72">
        <f t="shared" si="329"/>
        <v>23.013358960104</v>
      </c>
      <c r="S439" s="71">
        <f t="shared" si="330"/>
        <v>99.462045695759997</v>
      </c>
      <c r="V439" s="106">
        <v>102.3</v>
      </c>
      <c r="X439" s="120">
        <f t="shared" si="285"/>
        <v>2.8379543042400002</v>
      </c>
      <c r="Z439" s="120"/>
    </row>
    <row r="440" spans="1:164 13283:16384">
      <c r="A440" s="27" t="s">
        <v>18</v>
      </c>
      <c r="B440" s="4" t="s">
        <v>724</v>
      </c>
      <c r="C440" s="4" t="s">
        <v>9</v>
      </c>
      <c r="D440" s="49" t="s">
        <v>725</v>
      </c>
      <c r="E440" s="10" t="s">
        <v>310</v>
      </c>
      <c r="F440" s="11">
        <v>5</v>
      </c>
      <c r="G440" s="40">
        <v>8.35</v>
      </c>
      <c r="H440" s="71">
        <f t="shared" si="322"/>
        <v>8.1183585685199997</v>
      </c>
      <c r="I440" s="83">
        <v>5.84</v>
      </c>
      <c r="J440" s="71">
        <f t="shared" si="323"/>
        <v>5.6779897054079997</v>
      </c>
      <c r="K440" s="71">
        <f t="shared" si="324"/>
        <v>13.796348273928</v>
      </c>
      <c r="L440" s="81">
        <v>10.44</v>
      </c>
      <c r="M440" s="71">
        <f t="shared" si="325"/>
        <v>10.150378856927999</v>
      </c>
      <c r="N440" s="81">
        <v>7.3</v>
      </c>
      <c r="O440" s="71">
        <f t="shared" si="326"/>
        <v>7.0974871317599995</v>
      </c>
      <c r="P440" s="71">
        <f t="shared" si="327"/>
        <v>17.247865988687998</v>
      </c>
      <c r="Q440" s="71">
        <f t="shared" si="328"/>
        <v>50.751894284639995</v>
      </c>
      <c r="R440" s="72">
        <f t="shared" si="329"/>
        <v>35.487435658799996</v>
      </c>
      <c r="S440" s="71">
        <f t="shared" si="330"/>
        <v>86.239329943439998</v>
      </c>
      <c r="V440" s="106">
        <v>88.69</v>
      </c>
      <c r="X440" s="120">
        <f t="shared" si="285"/>
        <v>2.4506700565599999</v>
      </c>
      <c r="Z440" s="120"/>
    </row>
    <row r="441" spans="1:164 13283:16384">
      <c r="A441" s="27" t="s">
        <v>21</v>
      </c>
      <c r="B441" s="4" t="s">
        <v>726</v>
      </c>
      <c r="C441" s="4" t="s">
        <v>9</v>
      </c>
      <c r="D441" s="49" t="s">
        <v>727</v>
      </c>
      <c r="E441" s="10" t="s">
        <v>310</v>
      </c>
      <c r="F441" s="11">
        <v>9</v>
      </c>
      <c r="G441" s="40">
        <v>8.3699999999999992</v>
      </c>
      <c r="H441" s="71">
        <f t="shared" si="322"/>
        <v>8.1378037387439992</v>
      </c>
      <c r="I441" s="83">
        <v>4.8099999999999996</v>
      </c>
      <c r="J441" s="71">
        <f t="shared" si="323"/>
        <v>4.676563438871999</v>
      </c>
      <c r="K441" s="71">
        <f t="shared" si="324"/>
        <v>12.814367177615999</v>
      </c>
      <c r="L441" s="81">
        <v>10.46</v>
      </c>
      <c r="M441" s="71">
        <f t="shared" si="325"/>
        <v>10.169824027152</v>
      </c>
      <c r="N441" s="81">
        <v>6.01</v>
      </c>
      <c r="O441" s="71">
        <f t="shared" si="326"/>
        <v>5.8432736523119999</v>
      </c>
      <c r="P441" s="71">
        <f t="shared" si="327"/>
        <v>16.013097679464</v>
      </c>
      <c r="Q441" s="71">
        <f t="shared" si="328"/>
        <v>91.528416244368003</v>
      </c>
      <c r="R441" s="72">
        <f t="shared" si="329"/>
        <v>52.589462870807999</v>
      </c>
      <c r="S441" s="71">
        <f t="shared" si="330"/>
        <v>144.11787911517601</v>
      </c>
      <c r="V441" s="106">
        <v>148.28</v>
      </c>
      <c r="X441" s="120">
        <f t="shared" si="285"/>
        <v>4.1621208848239917</v>
      </c>
      <c r="Z441" s="120"/>
    </row>
    <row r="442" spans="1:164 13283:16384">
      <c r="A442" s="27" t="s">
        <v>43</v>
      </c>
      <c r="B442" s="4" t="s">
        <v>728</v>
      </c>
      <c r="C442" s="4" t="s">
        <v>9</v>
      </c>
      <c r="D442" s="49" t="s">
        <v>729</v>
      </c>
      <c r="E442" s="10" t="s">
        <v>310</v>
      </c>
      <c r="F442" s="11">
        <v>4</v>
      </c>
      <c r="G442" s="40">
        <v>4.25</v>
      </c>
      <c r="H442" s="71">
        <f t="shared" si="322"/>
        <v>4.1320986725999997</v>
      </c>
      <c r="I442" s="83">
        <v>8.33</v>
      </c>
      <c r="J442" s="71">
        <f t="shared" si="323"/>
        <v>8.0989133982960002</v>
      </c>
      <c r="K442" s="71">
        <f t="shared" si="324"/>
        <v>12.231012070896</v>
      </c>
      <c r="L442" s="81">
        <v>5.31</v>
      </c>
      <c r="M442" s="71">
        <f t="shared" si="325"/>
        <v>5.1626926944719997</v>
      </c>
      <c r="N442" s="81">
        <v>10.41</v>
      </c>
      <c r="O442" s="71">
        <f t="shared" si="326"/>
        <v>10.121211101591999</v>
      </c>
      <c r="P442" s="71">
        <f t="shared" si="327"/>
        <v>15.283903796063999</v>
      </c>
      <c r="Q442" s="71">
        <f t="shared" si="328"/>
        <v>20.650770777887999</v>
      </c>
      <c r="R442" s="72">
        <f t="shared" si="329"/>
        <v>40.484844406367998</v>
      </c>
      <c r="S442" s="71">
        <f t="shared" si="330"/>
        <v>61.135615184255997</v>
      </c>
      <c r="V442" s="106">
        <v>62.9</v>
      </c>
      <c r="X442" s="120">
        <f t="shared" si="285"/>
        <v>1.7643848157440019</v>
      </c>
      <c r="Z442" s="120"/>
    </row>
    <row r="443" spans="1:164 13283:16384">
      <c r="A443" s="27" t="s">
        <v>73</v>
      </c>
      <c r="B443" s="4" t="s">
        <v>730</v>
      </c>
      <c r="C443" s="4" t="s">
        <v>9</v>
      </c>
      <c r="D443" s="49" t="s">
        <v>731</v>
      </c>
      <c r="E443" s="10" t="s">
        <v>310</v>
      </c>
      <c r="F443" s="11">
        <v>412</v>
      </c>
      <c r="G443" s="40">
        <v>1.92</v>
      </c>
      <c r="H443" s="71">
        <f t="shared" si="322"/>
        <v>1.8667363415039999</v>
      </c>
      <c r="I443" s="83">
        <v>3.24</v>
      </c>
      <c r="J443" s="71">
        <f t="shared" si="323"/>
        <v>3.1501175762880003</v>
      </c>
      <c r="K443" s="71">
        <f t="shared" si="324"/>
        <v>5.016853917792</v>
      </c>
      <c r="L443" s="81">
        <v>2.4</v>
      </c>
      <c r="M443" s="71">
        <f t="shared" si="325"/>
        <v>2.3334204268799996</v>
      </c>
      <c r="N443" s="81">
        <v>4.05</v>
      </c>
      <c r="O443" s="71">
        <f t="shared" si="326"/>
        <v>3.9376469703599994</v>
      </c>
      <c r="P443" s="71">
        <f t="shared" si="327"/>
        <v>6.2710673972399995</v>
      </c>
      <c r="Q443" s="71">
        <f t="shared" si="328"/>
        <v>961.36921587455981</v>
      </c>
      <c r="R443" s="72">
        <f t="shared" si="329"/>
        <v>1622.3105517883198</v>
      </c>
      <c r="S443" s="71">
        <f t="shared" si="330"/>
        <v>2583.6797676628794</v>
      </c>
      <c r="V443" s="107">
        <v>2657.4</v>
      </c>
      <c r="X443" s="120">
        <f t="shared" si="285"/>
        <v>73.720232337120706</v>
      </c>
      <c r="Z443" s="120"/>
    </row>
    <row r="444" spans="1:164 13283:16384">
      <c r="A444" s="27" t="s">
        <v>76</v>
      </c>
      <c r="B444" s="4" t="s">
        <v>732</v>
      </c>
      <c r="C444" s="4" t="s">
        <v>9</v>
      </c>
      <c r="D444" s="49" t="s">
        <v>733</v>
      </c>
      <c r="E444" s="10" t="s">
        <v>310</v>
      </c>
      <c r="F444" s="11">
        <v>12</v>
      </c>
      <c r="G444" s="40">
        <v>3.27</v>
      </c>
      <c r="H444" s="71">
        <f t="shared" si="322"/>
        <v>3.179285331624</v>
      </c>
      <c r="I444" s="83">
        <v>2.64</v>
      </c>
      <c r="J444" s="71">
        <f t="shared" si="323"/>
        <v>2.5667624695679998</v>
      </c>
      <c r="K444" s="71">
        <f t="shared" si="324"/>
        <v>5.7460478011919998</v>
      </c>
      <c r="L444" s="81">
        <v>4.09</v>
      </c>
      <c r="M444" s="71">
        <f t="shared" si="325"/>
        <v>3.9765373108079998</v>
      </c>
      <c r="N444" s="81">
        <v>3.3</v>
      </c>
      <c r="O444" s="71">
        <f t="shared" si="326"/>
        <v>3.2084530869599996</v>
      </c>
      <c r="P444" s="71">
        <f t="shared" si="327"/>
        <v>7.184990397767999</v>
      </c>
      <c r="Q444" s="71">
        <f t="shared" si="328"/>
        <v>47.718447729695995</v>
      </c>
      <c r="R444" s="72">
        <f t="shared" si="329"/>
        <v>38.501437043519999</v>
      </c>
      <c r="S444" s="71">
        <f t="shared" si="330"/>
        <v>86.219884773215995</v>
      </c>
      <c r="V444" s="106">
        <v>88.65</v>
      </c>
      <c r="X444" s="120">
        <f t="shared" si="285"/>
        <v>2.4301152267840109</v>
      </c>
      <c r="Z444" s="120"/>
    </row>
    <row r="445" spans="1:164 13283:16384">
      <c r="A445" s="27" t="s">
        <v>79</v>
      </c>
      <c r="B445" s="4" t="s">
        <v>734</v>
      </c>
      <c r="C445" s="4" t="s">
        <v>9</v>
      </c>
      <c r="D445" s="49" t="s">
        <v>735</v>
      </c>
      <c r="E445" s="10" t="s">
        <v>310</v>
      </c>
      <c r="F445" s="11">
        <v>88</v>
      </c>
      <c r="G445" s="40">
        <v>6.85</v>
      </c>
      <c r="H445" s="71">
        <f t="shared" si="322"/>
        <v>6.6599708017199992</v>
      </c>
      <c r="I445" s="83">
        <v>6.02</v>
      </c>
      <c r="J445" s="71">
        <f t="shared" si="323"/>
        <v>5.8529962374239997</v>
      </c>
      <c r="K445" s="71">
        <f t="shared" si="324"/>
        <v>12.512967039143998</v>
      </c>
      <c r="L445" s="81">
        <v>8.56</v>
      </c>
      <c r="M445" s="71">
        <f t="shared" si="325"/>
        <v>8.3225328558719998</v>
      </c>
      <c r="N445" s="81">
        <v>7.53</v>
      </c>
      <c r="O445" s="71">
        <f t="shared" si="326"/>
        <v>7.3211065893359999</v>
      </c>
      <c r="P445" s="71">
        <f t="shared" si="327"/>
        <v>15.643639445207999</v>
      </c>
      <c r="Q445" s="71">
        <f t="shared" si="328"/>
        <v>732.38289131673594</v>
      </c>
      <c r="R445" s="72">
        <f t="shared" si="329"/>
        <v>644.25737986156798</v>
      </c>
      <c r="S445" s="71">
        <f t="shared" si="330"/>
        <v>1376.6402711783039</v>
      </c>
      <c r="V445" s="107">
        <v>1415.7</v>
      </c>
      <c r="X445" s="120">
        <f t="shared" si="285"/>
        <v>39.059728821696126</v>
      </c>
      <c r="Z445" s="120"/>
    </row>
    <row r="446" spans="1:164 13283:16384">
      <c r="A446" s="27" t="s">
        <v>82</v>
      </c>
      <c r="B446" s="4" t="s">
        <v>736</v>
      </c>
      <c r="C446" s="4" t="s">
        <v>9</v>
      </c>
      <c r="D446" s="49" t="s">
        <v>737</v>
      </c>
      <c r="E446" s="10" t="s">
        <v>310</v>
      </c>
      <c r="F446" s="11">
        <v>3</v>
      </c>
      <c r="G446" s="40">
        <v>14.87</v>
      </c>
      <c r="H446" s="71">
        <f t="shared" si="322"/>
        <v>14.457484061543999</v>
      </c>
      <c r="I446" s="83">
        <v>7.79</v>
      </c>
      <c r="J446" s="71">
        <f t="shared" si="323"/>
        <v>7.5738938022479996</v>
      </c>
      <c r="K446" s="71">
        <f t="shared" si="324"/>
        <v>22.031377863791999</v>
      </c>
      <c r="L446" s="81">
        <v>18.59</v>
      </c>
      <c r="M446" s="71">
        <f t="shared" si="325"/>
        <v>18.074285723208</v>
      </c>
      <c r="N446" s="81">
        <v>9.74</v>
      </c>
      <c r="O446" s="71">
        <f t="shared" si="326"/>
        <v>9.4697978990880003</v>
      </c>
      <c r="P446" s="71">
        <f t="shared" si="327"/>
        <v>27.544083622296</v>
      </c>
      <c r="Q446" s="71">
        <f t="shared" si="328"/>
        <v>54.222857169624</v>
      </c>
      <c r="R446" s="72">
        <f t="shared" si="329"/>
        <v>28.409393697264001</v>
      </c>
      <c r="S446" s="71">
        <f t="shared" si="330"/>
        <v>82.632250866888</v>
      </c>
      <c r="V446" s="106">
        <v>84.98</v>
      </c>
      <c r="X446" s="120">
        <f t="shared" si="285"/>
        <v>2.3477491331120035</v>
      </c>
      <c r="Z446" s="120"/>
    </row>
    <row r="447" spans="1:164 13283:16384">
      <c r="A447" s="27" t="s">
        <v>85</v>
      </c>
      <c r="B447" s="4" t="s">
        <v>738</v>
      </c>
      <c r="C447" s="4" t="s">
        <v>9</v>
      </c>
      <c r="D447" s="49" t="s">
        <v>739</v>
      </c>
      <c r="E447" s="10" t="s">
        <v>310</v>
      </c>
      <c r="F447" s="11">
        <v>4</v>
      </c>
      <c r="G447" s="40">
        <v>12.96</v>
      </c>
      <c r="H447" s="71">
        <f t="shared" si="322"/>
        <v>12.600470305152001</v>
      </c>
      <c r="I447" s="83">
        <v>6.43</v>
      </c>
      <c r="J447" s="71">
        <f t="shared" si="323"/>
        <v>6.2516222270159991</v>
      </c>
      <c r="K447" s="71">
        <f t="shared" si="324"/>
        <v>18.852092532168001</v>
      </c>
      <c r="L447" s="81">
        <v>16.2</v>
      </c>
      <c r="M447" s="71">
        <f t="shared" si="325"/>
        <v>15.750587881439998</v>
      </c>
      <c r="N447" s="81">
        <v>8.0399999999999991</v>
      </c>
      <c r="O447" s="71">
        <f t="shared" si="326"/>
        <v>7.8169584300479986</v>
      </c>
      <c r="P447" s="71">
        <f t="shared" si="327"/>
        <v>23.567546311487995</v>
      </c>
      <c r="Q447" s="71">
        <f t="shared" si="328"/>
        <v>63.002351525759991</v>
      </c>
      <c r="R447" s="72">
        <f t="shared" si="329"/>
        <v>31.267833720191994</v>
      </c>
      <c r="S447" s="71">
        <f t="shared" si="330"/>
        <v>94.270185245951978</v>
      </c>
      <c r="V447" s="106">
        <v>96.95</v>
      </c>
      <c r="X447" s="120">
        <f t="shared" si="285"/>
        <v>2.6798147540480244</v>
      </c>
      <c r="Z447" s="120"/>
    </row>
    <row r="448" spans="1:164 13283:16384">
      <c r="A448" s="27" t="s">
        <v>88</v>
      </c>
      <c r="B448" s="4" t="s">
        <v>740</v>
      </c>
      <c r="C448" s="4" t="s">
        <v>9</v>
      </c>
      <c r="D448" s="49" t="s">
        <v>741</v>
      </c>
      <c r="E448" s="10" t="s">
        <v>310</v>
      </c>
      <c r="F448" s="11">
        <v>1</v>
      </c>
      <c r="G448" s="40">
        <v>6.41</v>
      </c>
      <c r="H448" s="71">
        <f t="shared" si="322"/>
        <v>6.2321770567919996</v>
      </c>
      <c r="I448" s="83">
        <v>5.29</v>
      </c>
      <c r="J448" s="71">
        <f t="shared" si="323"/>
        <v>5.1432475242479994</v>
      </c>
      <c r="K448" s="71">
        <f t="shared" si="324"/>
        <v>11.375424581039999</v>
      </c>
      <c r="L448" s="81">
        <v>8.01</v>
      </c>
      <c r="M448" s="71">
        <f t="shared" si="325"/>
        <v>7.7877906747119994</v>
      </c>
      <c r="N448" s="81">
        <v>6.61</v>
      </c>
      <c r="O448" s="71">
        <f t="shared" si="326"/>
        <v>6.4266287590319999</v>
      </c>
      <c r="P448" s="71">
        <f t="shared" si="327"/>
        <v>14.214419433743998</v>
      </c>
      <c r="Q448" s="71">
        <f t="shared" si="328"/>
        <v>7.7877906747119994</v>
      </c>
      <c r="R448" s="72">
        <f t="shared" si="329"/>
        <v>6.4266287590319999</v>
      </c>
      <c r="S448" s="71">
        <f t="shared" si="330"/>
        <v>14.214419433743998</v>
      </c>
      <c r="V448" s="106">
        <v>14.63</v>
      </c>
      <c r="X448" s="120">
        <f t="shared" si="285"/>
        <v>0.41558056625600237</v>
      </c>
      <c r="Z448" s="120"/>
    </row>
    <row r="449" spans="1:164 13283:16384">
      <c r="A449" s="27" t="s">
        <v>91</v>
      </c>
      <c r="B449" s="4" t="s">
        <v>742</v>
      </c>
      <c r="C449" s="4" t="s">
        <v>9</v>
      </c>
      <c r="D449" s="49" t="s">
        <v>743</v>
      </c>
      <c r="E449" s="10" t="s">
        <v>310</v>
      </c>
      <c r="F449" s="11">
        <v>95</v>
      </c>
      <c r="G449" s="40">
        <v>3.02</v>
      </c>
      <c r="H449" s="71">
        <f t="shared" si="322"/>
        <v>2.936220703824</v>
      </c>
      <c r="I449" s="83">
        <v>4.32</v>
      </c>
      <c r="J449" s="71">
        <f t="shared" si="323"/>
        <v>4.2001567683839998</v>
      </c>
      <c r="K449" s="71">
        <f t="shared" si="324"/>
        <v>7.1363774722080002</v>
      </c>
      <c r="L449" s="81">
        <v>3.78</v>
      </c>
      <c r="M449" s="71">
        <f t="shared" si="325"/>
        <v>3.6751371723359996</v>
      </c>
      <c r="N449" s="81">
        <v>5.4</v>
      </c>
      <c r="O449" s="71">
        <f t="shared" si="326"/>
        <v>5.2501959604800001</v>
      </c>
      <c r="P449" s="71">
        <f t="shared" si="327"/>
        <v>8.9253331328160002</v>
      </c>
      <c r="Q449" s="71">
        <f t="shared" si="328"/>
        <v>349.13803137191996</v>
      </c>
      <c r="R449" s="72">
        <f t="shared" si="329"/>
        <v>498.76861624560001</v>
      </c>
      <c r="S449" s="71">
        <f t="shared" si="330"/>
        <v>847.90664761751998</v>
      </c>
      <c r="V449" s="106">
        <v>871.63</v>
      </c>
      <c r="X449" s="120">
        <f t="shared" si="285"/>
        <v>23.723352382480016</v>
      </c>
      <c r="Z449" s="120"/>
    </row>
    <row r="450" spans="1:164 13283:16384">
      <c r="A450" s="27" t="s">
        <v>95</v>
      </c>
      <c r="B450" s="4" t="s">
        <v>744</v>
      </c>
      <c r="C450" s="4" t="s">
        <v>9</v>
      </c>
      <c r="D450" s="49" t="s">
        <v>745</v>
      </c>
      <c r="E450" s="10" t="s">
        <v>310</v>
      </c>
      <c r="F450" s="11">
        <v>37</v>
      </c>
      <c r="G450" s="40">
        <v>13.55</v>
      </c>
      <c r="H450" s="71">
        <f t="shared" si="322"/>
        <v>13.17410282676</v>
      </c>
      <c r="I450" s="83">
        <v>8.67</v>
      </c>
      <c r="J450" s="71">
        <f t="shared" si="323"/>
        <v>8.4294812921039988</v>
      </c>
      <c r="K450" s="71">
        <f t="shared" si="324"/>
        <v>21.603584118863999</v>
      </c>
      <c r="L450" s="81">
        <v>16.940000000000001</v>
      </c>
      <c r="M450" s="71">
        <f t="shared" si="325"/>
        <v>16.470059179728</v>
      </c>
      <c r="N450" s="81">
        <v>10.84</v>
      </c>
      <c r="O450" s="71">
        <f t="shared" si="326"/>
        <v>10.539282261407999</v>
      </c>
      <c r="P450" s="71">
        <f t="shared" si="327"/>
        <v>27.009341441136002</v>
      </c>
      <c r="Q450" s="71">
        <f t="shared" si="328"/>
        <v>609.39218964993597</v>
      </c>
      <c r="R450" s="72">
        <f t="shared" si="329"/>
        <v>389.953443672096</v>
      </c>
      <c r="S450" s="71">
        <f t="shared" si="330"/>
        <v>999.34563332203197</v>
      </c>
      <c r="V450" s="107">
        <v>1027.68</v>
      </c>
      <c r="X450" s="120">
        <f t="shared" si="285"/>
        <v>28.334366677968092</v>
      </c>
      <c r="Z450" s="120"/>
    </row>
    <row r="451" spans="1:164 13283:16384" s="98" customFormat="1">
      <c r="A451" s="92" t="s">
        <v>746</v>
      </c>
      <c r="B451" s="93"/>
      <c r="C451" s="93"/>
      <c r="D451" s="94" t="s">
        <v>747</v>
      </c>
      <c r="E451" s="95"/>
      <c r="F451" s="93"/>
      <c r="G451" s="39"/>
      <c r="H451" s="96"/>
      <c r="I451" s="79"/>
      <c r="J451" s="96"/>
      <c r="K451" s="96"/>
      <c r="L451" s="68"/>
      <c r="M451" s="96"/>
      <c r="N451" s="68"/>
      <c r="O451" s="96"/>
      <c r="P451" s="96"/>
      <c r="Q451" s="97">
        <f>SUM(Q452:Q455)</f>
        <v>159.829576656168</v>
      </c>
      <c r="R451" s="97">
        <f>SUM(R452:R455)</f>
        <v>139.90799976167997</v>
      </c>
      <c r="S451" s="97">
        <f>+Q451+R451</f>
        <v>299.737576417848</v>
      </c>
      <c r="T451" s="14"/>
      <c r="U451" s="14"/>
      <c r="V451" s="118">
        <v>308.3</v>
      </c>
      <c r="W451" s="14"/>
      <c r="X451" s="120">
        <f t="shared" si="285"/>
        <v>8.5624235821520074</v>
      </c>
      <c r="Y451" s="14"/>
      <c r="Z451" s="120"/>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4"/>
      <c r="CO451" s="14"/>
      <c r="CP451" s="14"/>
      <c r="CQ451" s="14"/>
      <c r="CR451" s="14"/>
      <c r="CS451" s="14"/>
      <c r="CT451" s="14"/>
      <c r="CU451" s="14"/>
      <c r="CV451" s="14"/>
      <c r="CW451" s="14"/>
      <c r="CX451" s="14"/>
      <c r="CY451" s="14"/>
      <c r="CZ451" s="14"/>
      <c r="DA451" s="14"/>
      <c r="DB451" s="14"/>
      <c r="DC451" s="14"/>
      <c r="DD451" s="14"/>
      <c r="DE451" s="14"/>
      <c r="DF451" s="14"/>
      <c r="DG451" s="14"/>
      <c r="DH451" s="14"/>
      <c r="DI451" s="14"/>
      <c r="DJ451" s="14"/>
      <c r="DK451" s="14"/>
      <c r="DL451" s="14"/>
      <c r="DM451" s="14"/>
      <c r="DN451" s="14"/>
      <c r="DO451" s="14"/>
      <c r="DP451" s="14"/>
      <c r="DQ451" s="14"/>
      <c r="DR451" s="14"/>
      <c r="DS451" s="14"/>
      <c r="DT451" s="14"/>
      <c r="DU451" s="14"/>
      <c r="DV451" s="14"/>
      <c r="DW451" s="14"/>
      <c r="DX451" s="14"/>
      <c r="DY451" s="14"/>
      <c r="DZ451" s="14"/>
      <c r="EA451" s="14"/>
      <c r="EB451" s="14"/>
      <c r="EC451" s="14"/>
      <c r="ED451" s="14"/>
      <c r="EE451" s="14"/>
      <c r="EF451" s="14"/>
      <c r="EG451" s="14"/>
      <c r="EH451" s="14"/>
      <c r="EI451" s="14"/>
      <c r="EJ451" s="14"/>
      <c r="EK451" s="14"/>
      <c r="EL451" s="14"/>
      <c r="EM451" s="14"/>
      <c r="EN451" s="14"/>
      <c r="EO451" s="14"/>
      <c r="EP451" s="14"/>
      <c r="EQ451" s="14"/>
      <c r="ER451" s="14"/>
      <c r="ES451" s="14"/>
      <c r="ET451" s="14"/>
      <c r="EU451" s="14"/>
      <c r="EV451" s="14"/>
      <c r="EW451" s="14"/>
      <c r="EX451" s="14"/>
      <c r="EY451" s="14"/>
      <c r="EZ451" s="14"/>
      <c r="FA451" s="14"/>
      <c r="FB451" s="14"/>
      <c r="FC451" s="14"/>
      <c r="FD451" s="14"/>
      <c r="FE451" s="14"/>
      <c r="FF451" s="14"/>
      <c r="FG451" s="14"/>
      <c r="FH451" s="14"/>
      <c r="SPW451" s="14"/>
      <c r="SPX451" s="14"/>
      <c r="SPY451" s="14"/>
      <c r="SPZ451" s="14"/>
      <c r="SQA451" s="14"/>
      <c r="SQB451" s="14"/>
      <c r="SQC451" s="14"/>
      <c r="SQD451" s="14"/>
      <c r="SQE451" s="14"/>
      <c r="SQF451" s="14"/>
      <c r="SQG451" s="14"/>
      <c r="SQH451" s="14"/>
      <c r="SQI451" s="14"/>
      <c r="SQJ451" s="14"/>
      <c r="SQK451" s="14"/>
      <c r="SQL451" s="14"/>
      <c r="SQM451" s="14"/>
      <c r="SQN451" s="14"/>
      <c r="SQO451" s="14"/>
      <c r="SQP451" s="14"/>
      <c r="SQQ451" s="14"/>
      <c r="SQR451" s="14"/>
      <c r="SQS451" s="14"/>
      <c r="SQT451" s="14"/>
      <c r="SQU451" s="14"/>
      <c r="SQV451" s="14"/>
      <c r="SQW451" s="14"/>
      <c r="SQX451" s="14"/>
      <c r="SQY451" s="14"/>
      <c r="SQZ451" s="14"/>
      <c r="SRA451" s="14"/>
      <c r="SRB451" s="14"/>
      <c r="SRC451" s="14"/>
      <c r="SRD451" s="14"/>
      <c r="SRE451" s="14"/>
      <c r="SRF451" s="14"/>
      <c r="SRG451" s="14"/>
      <c r="SRH451" s="14"/>
      <c r="SRI451" s="14"/>
      <c r="SRJ451" s="14"/>
      <c r="SRK451" s="14"/>
      <c r="SRL451" s="14"/>
      <c r="SRM451" s="14"/>
      <c r="SRN451" s="14"/>
      <c r="SRO451" s="14"/>
      <c r="SRP451" s="14"/>
      <c r="SRQ451" s="14"/>
      <c r="SRR451" s="14"/>
      <c r="SRS451" s="14"/>
      <c r="SRT451" s="14"/>
      <c r="SRU451" s="14"/>
      <c r="SRV451" s="14"/>
      <c r="SRW451" s="14"/>
      <c r="SRX451" s="14"/>
      <c r="SRY451" s="14"/>
      <c r="SRZ451" s="14"/>
      <c r="SSA451" s="14"/>
      <c r="SSB451" s="14"/>
      <c r="SSC451" s="14"/>
      <c r="SSD451" s="14"/>
      <c r="SSE451" s="14"/>
      <c r="SSF451" s="14"/>
      <c r="SSG451" s="14"/>
      <c r="SSH451" s="14"/>
      <c r="SSI451" s="14"/>
      <c r="SSJ451" s="14"/>
      <c r="SSK451" s="14"/>
      <c r="SSL451" s="14"/>
      <c r="SSM451" s="14"/>
      <c r="SSN451" s="14"/>
      <c r="SSO451" s="14"/>
      <c r="SSP451" s="14"/>
      <c r="SSQ451" s="14"/>
      <c r="SSR451" s="14"/>
      <c r="SSS451" s="14"/>
      <c r="SST451" s="14"/>
      <c r="SSU451" s="14"/>
      <c r="SSV451" s="14"/>
      <c r="SSW451" s="14"/>
      <c r="SSX451" s="14"/>
      <c r="SSY451" s="14"/>
      <c r="SSZ451" s="14"/>
      <c r="STA451" s="14"/>
      <c r="STB451" s="14"/>
      <c r="STC451" s="14"/>
      <c r="STD451" s="14"/>
      <c r="STE451" s="14"/>
      <c r="STF451" s="14"/>
      <c r="STG451" s="14"/>
      <c r="STH451" s="14"/>
      <c r="STI451" s="14"/>
      <c r="STJ451" s="14"/>
      <c r="STK451" s="14"/>
      <c r="STL451" s="14"/>
      <c r="STM451" s="14"/>
      <c r="STN451" s="14"/>
      <c r="STO451" s="14"/>
      <c r="STP451" s="14"/>
      <c r="STQ451" s="14"/>
      <c r="STR451" s="14"/>
      <c r="STS451" s="14"/>
      <c r="STT451" s="14"/>
      <c r="STU451" s="14"/>
      <c r="STV451" s="14"/>
      <c r="STW451" s="14"/>
      <c r="STX451" s="14"/>
      <c r="STY451" s="14"/>
      <c r="STZ451" s="14"/>
      <c r="SUA451" s="14"/>
      <c r="SUB451" s="14"/>
      <c r="SUC451" s="14"/>
      <c r="SUD451" s="14"/>
      <c r="SUE451" s="14"/>
      <c r="SUF451" s="14"/>
      <c r="SUG451" s="14"/>
      <c r="SUH451" s="14"/>
      <c r="SUI451" s="14"/>
      <c r="SUJ451" s="14"/>
      <c r="SUK451" s="14"/>
      <c r="SUL451" s="14"/>
      <c r="SUM451" s="14"/>
      <c r="SUN451" s="14"/>
      <c r="SUO451" s="14"/>
      <c r="SUP451" s="14"/>
      <c r="SUQ451" s="14"/>
      <c r="SUR451" s="14"/>
      <c r="SUS451" s="14"/>
      <c r="SUT451" s="14"/>
      <c r="SUU451" s="14"/>
      <c r="SUV451" s="14"/>
      <c r="SUW451" s="14"/>
      <c r="SUX451" s="14"/>
      <c r="SUY451" s="14"/>
      <c r="SUZ451" s="14"/>
      <c r="SVA451" s="14"/>
      <c r="SVB451" s="14"/>
      <c r="SVC451" s="14"/>
      <c r="SVD451" s="14"/>
      <c r="SVE451" s="14"/>
      <c r="SVF451" s="14"/>
      <c r="SVG451" s="14"/>
      <c r="SVH451" s="14"/>
      <c r="SVI451" s="14"/>
      <c r="SVJ451" s="14"/>
      <c r="SVK451" s="14"/>
      <c r="SVL451" s="14"/>
      <c r="SVM451" s="14"/>
      <c r="SVN451" s="14"/>
      <c r="SVO451" s="14"/>
      <c r="SVP451" s="14"/>
      <c r="SVQ451" s="14"/>
      <c r="SVR451" s="14"/>
      <c r="SVS451" s="14"/>
      <c r="SVT451" s="14"/>
      <c r="SVU451" s="14"/>
      <c r="SVV451" s="14"/>
      <c r="SVW451" s="14"/>
      <c r="SVX451" s="14"/>
      <c r="SVY451" s="14"/>
      <c r="SVZ451" s="14"/>
      <c r="SWA451" s="14"/>
      <c r="SWB451" s="14"/>
      <c r="SWC451" s="14"/>
      <c r="SWD451" s="14"/>
      <c r="SWE451" s="14"/>
      <c r="SWF451" s="14"/>
      <c r="SWG451" s="14"/>
      <c r="SWH451" s="14"/>
      <c r="SWI451" s="14"/>
      <c r="SWJ451" s="14"/>
      <c r="SWK451" s="14"/>
      <c r="SWL451" s="14"/>
      <c r="SWM451" s="14"/>
      <c r="SWN451" s="14"/>
      <c r="SWO451" s="14"/>
      <c r="SWP451" s="14"/>
      <c r="SWQ451" s="14"/>
      <c r="SWR451" s="14"/>
      <c r="SWS451" s="14"/>
      <c r="SWT451" s="14"/>
      <c r="SWU451" s="14"/>
      <c r="SWV451" s="14"/>
      <c r="SWW451" s="14"/>
      <c r="SWX451" s="14"/>
      <c r="SWY451" s="14"/>
      <c r="SWZ451" s="14"/>
      <c r="SXA451" s="14"/>
      <c r="SXB451" s="14"/>
      <c r="SXC451" s="14"/>
      <c r="SXD451" s="14"/>
      <c r="SXE451" s="14"/>
      <c r="SXF451" s="14"/>
      <c r="SXG451" s="14"/>
      <c r="SXH451" s="14"/>
      <c r="SXI451" s="14"/>
      <c r="SXJ451" s="14"/>
      <c r="SXK451" s="14"/>
      <c r="SXL451" s="14"/>
      <c r="SXM451" s="14"/>
      <c r="SXN451" s="14"/>
      <c r="SXO451" s="14"/>
      <c r="SXP451" s="14"/>
      <c r="SXQ451" s="14"/>
      <c r="SXR451" s="14"/>
      <c r="SXS451" s="14"/>
      <c r="SXT451" s="14"/>
      <c r="SXU451" s="14"/>
      <c r="SXV451" s="14"/>
      <c r="SXW451" s="14"/>
      <c r="SXX451" s="14"/>
      <c r="SXY451" s="14"/>
      <c r="SXZ451" s="14"/>
      <c r="SYA451" s="14"/>
      <c r="SYB451" s="14"/>
      <c r="SYC451" s="14"/>
      <c r="SYD451" s="14"/>
      <c r="SYE451" s="14"/>
      <c r="SYF451" s="14"/>
      <c r="SYG451" s="14"/>
      <c r="SYH451" s="14"/>
      <c r="SYI451" s="14"/>
      <c r="SYJ451" s="14"/>
      <c r="SYK451" s="14"/>
      <c r="SYL451" s="14"/>
      <c r="SYM451" s="14"/>
      <c r="SYN451" s="14"/>
      <c r="SYO451" s="14"/>
      <c r="SYP451" s="14"/>
      <c r="SYQ451" s="14"/>
      <c r="SYR451" s="14"/>
      <c r="SYS451" s="14"/>
      <c r="SYT451" s="14"/>
      <c r="SYU451" s="14"/>
      <c r="SYV451" s="14"/>
      <c r="SYW451" s="14"/>
      <c r="SYX451" s="14"/>
      <c r="SYY451" s="14"/>
      <c r="SYZ451" s="14"/>
      <c r="SZA451" s="14"/>
      <c r="SZB451" s="14"/>
      <c r="SZC451" s="14"/>
      <c r="SZD451" s="14"/>
      <c r="SZE451" s="14"/>
      <c r="SZF451" s="14"/>
      <c r="SZG451" s="14"/>
      <c r="SZH451" s="14"/>
      <c r="SZI451" s="14"/>
      <c r="SZJ451" s="14"/>
      <c r="SZK451" s="14"/>
      <c r="SZL451" s="14"/>
      <c r="SZM451" s="14"/>
      <c r="SZN451" s="14"/>
      <c r="SZO451" s="14"/>
      <c r="SZP451" s="14"/>
      <c r="SZQ451" s="14"/>
      <c r="SZR451" s="14"/>
      <c r="SZS451" s="14"/>
      <c r="SZT451" s="14"/>
      <c r="SZU451" s="14"/>
      <c r="SZV451" s="14"/>
      <c r="SZW451" s="14"/>
      <c r="SZX451" s="14"/>
      <c r="SZY451" s="14"/>
      <c r="SZZ451" s="14"/>
      <c r="TAA451" s="14"/>
      <c r="TAB451" s="14"/>
      <c r="TAC451" s="14"/>
      <c r="TAD451" s="14"/>
      <c r="TAE451" s="14"/>
      <c r="TAF451" s="14"/>
      <c r="TAG451" s="14"/>
      <c r="TAH451" s="14"/>
      <c r="TAI451" s="14"/>
      <c r="TAJ451" s="14"/>
      <c r="TAK451" s="14"/>
      <c r="TAL451" s="14"/>
      <c r="TAM451" s="14"/>
      <c r="TAN451" s="14"/>
      <c r="TAO451" s="14"/>
      <c r="TAP451" s="14"/>
      <c r="TAQ451" s="14"/>
      <c r="TAR451" s="14"/>
      <c r="TAS451" s="14"/>
      <c r="TAT451" s="14"/>
      <c r="TAU451" s="14"/>
      <c r="TAV451" s="14"/>
      <c r="TAW451" s="14"/>
      <c r="TAX451" s="14"/>
      <c r="TAY451" s="14"/>
      <c r="TAZ451" s="14"/>
      <c r="TBA451" s="14"/>
      <c r="TBB451" s="14"/>
      <c r="TBC451" s="14"/>
      <c r="TBD451" s="14"/>
      <c r="TBE451" s="14"/>
      <c r="TBF451" s="14"/>
      <c r="TBG451" s="14"/>
      <c r="TBH451" s="14"/>
      <c r="TBI451" s="14"/>
      <c r="TBJ451" s="14"/>
      <c r="TBK451" s="14"/>
      <c r="TBL451" s="14"/>
      <c r="TBM451" s="14"/>
      <c r="TBN451" s="14"/>
      <c r="TBO451" s="14"/>
      <c r="TBP451" s="14"/>
      <c r="TBQ451" s="14"/>
      <c r="TBR451" s="14"/>
      <c r="TBS451" s="14"/>
      <c r="TBT451" s="14"/>
      <c r="TBU451" s="14"/>
      <c r="TBV451" s="14"/>
      <c r="TBW451" s="14"/>
      <c r="TBX451" s="14"/>
      <c r="TBY451" s="14"/>
      <c r="TBZ451" s="14"/>
      <c r="TCA451" s="14"/>
      <c r="TCB451" s="14"/>
      <c r="TCC451" s="14"/>
      <c r="TCD451" s="14"/>
      <c r="TCE451" s="14"/>
      <c r="TCF451" s="14"/>
      <c r="TCG451" s="14"/>
      <c r="TCH451" s="14"/>
      <c r="TCI451" s="14"/>
      <c r="TCJ451" s="14"/>
      <c r="TCK451" s="14"/>
      <c r="TCL451" s="14"/>
      <c r="TCM451" s="14"/>
      <c r="TCN451" s="14"/>
      <c r="TCO451" s="14"/>
      <c r="TCP451" s="14"/>
      <c r="TCQ451" s="14"/>
      <c r="TCR451" s="14"/>
      <c r="TCS451" s="14"/>
      <c r="TCT451" s="14"/>
      <c r="TCU451" s="14"/>
      <c r="TCV451" s="14"/>
      <c r="TCW451" s="14"/>
      <c r="TCX451" s="14"/>
      <c r="TCY451" s="14"/>
      <c r="TCZ451" s="14"/>
      <c r="TDA451" s="14"/>
      <c r="TDB451" s="14"/>
      <c r="TDC451" s="14"/>
      <c r="TDD451" s="14"/>
      <c r="TDE451" s="14"/>
      <c r="TDF451" s="14"/>
      <c r="TDG451" s="14"/>
      <c r="TDH451" s="14"/>
      <c r="TDI451" s="14"/>
      <c r="TDJ451" s="14"/>
      <c r="TDK451" s="14"/>
      <c r="TDL451" s="14"/>
      <c r="TDM451" s="14"/>
      <c r="TDN451" s="14"/>
      <c r="TDO451" s="14"/>
      <c r="TDP451" s="14"/>
      <c r="TDQ451" s="14"/>
      <c r="TDR451" s="14"/>
      <c r="TDS451" s="14"/>
      <c r="TDT451" s="14"/>
      <c r="TDU451" s="14"/>
      <c r="TDV451" s="14"/>
      <c r="TDW451" s="14"/>
      <c r="TDX451" s="14"/>
      <c r="TDY451" s="14"/>
      <c r="TDZ451" s="14"/>
      <c r="TEA451" s="14"/>
      <c r="TEB451" s="14"/>
      <c r="TEC451" s="14"/>
      <c r="TED451" s="14"/>
      <c r="TEE451" s="14"/>
      <c r="TEF451" s="14"/>
      <c r="TEG451" s="14"/>
      <c r="TEH451" s="14"/>
      <c r="TEI451" s="14"/>
      <c r="TEJ451" s="14"/>
      <c r="TEK451" s="14"/>
      <c r="TEL451" s="14"/>
      <c r="TEM451" s="14"/>
      <c r="TEN451" s="14"/>
      <c r="TEO451" s="14"/>
      <c r="TEP451" s="14"/>
      <c r="TEQ451" s="14"/>
      <c r="TER451" s="14"/>
      <c r="TES451" s="14"/>
      <c r="TET451" s="14"/>
      <c r="TEU451" s="14"/>
      <c r="TEV451" s="14"/>
      <c r="TEW451" s="14"/>
      <c r="TEX451" s="14"/>
      <c r="TEY451" s="14"/>
      <c r="TEZ451" s="14"/>
      <c r="TFA451" s="14"/>
      <c r="TFB451" s="14"/>
      <c r="TFC451" s="14"/>
      <c r="TFD451" s="14"/>
      <c r="TFE451" s="14"/>
      <c r="TFF451" s="14"/>
      <c r="TFG451" s="14"/>
      <c r="TFH451" s="14"/>
      <c r="TFI451" s="14"/>
      <c r="TFJ451" s="14"/>
      <c r="TFK451" s="14"/>
      <c r="TFL451" s="14"/>
      <c r="TFM451" s="14"/>
      <c r="TFN451" s="14"/>
      <c r="TFO451" s="14"/>
      <c r="TFP451" s="14"/>
      <c r="TFQ451" s="14"/>
      <c r="TFR451" s="14"/>
      <c r="TFS451" s="14"/>
      <c r="TFT451" s="14"/>
      <c r="TFU451" s="14"/>
      <c r="TFV451" s="14"/>
      <c r="TFW451" s="14"/>
      <c r="TFX451" s="14"/>
      <c r="TFY451" s="14"/>
      <c r="TFZ451" s="14"/>
      <c r="TGA451" s="14"/>
      <c r="TGB451" s="14"/>
      <c r="TGC451" s="14"/>
      <c r="TGD451" s="14"/>
      <c r="TGE451" s="14"/>
      <c r="TGF451" s="14"/>
      <c r="TGG451" s="14"/>
      <c r="TGH451" s="14"/>
      <c r="TGI451" s="14"/>
      <c r="TGJ451" s="14"/>
      <c r="TGK451" s="14"/>
      <c r="TGL451" s="14"/>
      <c r="TGM451" s="14"/>
      <c r="TGN451" s="14"/>
      <c r="TGO451" s="14"/>
      <c r="TGP451" s="14"/>
      <c r="TGQ451" s="14"/>
      <c r="TGR451" s="14"/>
      <c r="TGS451" s="14"/>
      <c r="TGT451" s="14"/>
      <c r="TGU451" s="14"/>
      <c r="TGV451" s="14"/>
      <c r="TGW451" s="14"/>
      <c r="TGX451" s="14"/>
      <c r="TGY451" s="14"/>
      <c r="TGZ451" s="14"/>
      <c r="THA451" s="14"/>
      <c r="THB451" s="14"/>
      <c r="THC451" s="14"/>
      <c r="THD451" s="14"/>
      <c r="THE451" s="14"/>
      <c r="THF451" s="14"/>
      <c r="THG451" s="14"/>
      <c r="THH451" s="14"/>
      <c r="THI451" s="14"/>
      <c r="THJ451" s="14"/>
      <c r="THK451" s="14"/>
      <c r="THL451" s="14"/>
      <c r="THM451" s="14"/>
      <c r="THN451" s="14"/>
      <c r="THO451" s="14"/>
      <c r="THP451" s="14"/>
      <c r="THQ451" s="14"/>
      <c r="THR451" s="14"/>
      <c r="THS451" s="14"/>
      <c r="THT451" s="14"/>
      <c r="THU451" s="14"/>
      <c r="THV451" s="14"/>
      <c r="THW451" s="14"/>
      <c r="THX451" s="14"/>
      <c r="THY451" s="14"/>
      <c r="THZ451" s="14"/>
      <c r="TIA451" s="14"/>
      <c r="TIB451" s="14"/>
      <c r="TIC451" s="14"/>
      <c r="TID451" s="14"/>
      <c r="TIE451" s="14"/>
      <c r="TIF451" s="14"/>
      <c r="TIG451" s="14"/>
      <c r="TIH451" s="14"/>
      <c r="TII451" s="14"/>
      <c r="TIJ451" s="14"/>
      <c r="TIK451" s="14"/>
      <c r="TIL451" s="14"/>
      <c r="TIM451" s="14"/>
      <c r="TIN451" s="14"/>
      <c r="TIO451" s="14"/>
      <c r="TIP451" s="14"/>
      <c r="TIQ451" s="14"/>
      <c r="TIR451" s="14"/>
      <c r="TIS451" s="14"/>
      <c r="TIT451" s="14"/>
      <c r="TIU451" s="14"/>
      <c r="TIV451" s="14"/>
      <c r="TIW451" s="14"/>
      <c r="TIX451" s="14"/>
      <c r="TIY451" s="14"/>
      <c r="TIZ451" s="14"/>
      <c r="TJA451" s="14"/>
      <c r="TJB451" s="14"/>
      <c r="TJC451" s="14"/>
      <c r="TJD451" s="14"/>
      <c r="TJE451" s="14"/>
      <c r="TJF451" s="14"/>
      <c r="TJG451" s="14"/>
      <c r="TJH451" s="14"/>
      <c r="TJI451" s="14"/>
      <c r="TJJ451" s="14"/>
      <c r="TJK451" s="14"/>
      <c r="TJL451" s="14"/>
      <c r="TJM451" s="14"/>
      <c r="TJN451" s="14"/>
      <c r="TJO451" s="14"/>
      <c r="TJP451" s="14"/>
      <c r="TJQ451" s="14"/>
      <c r="TJR451" s="14"/>
      <c r="TJS451" s="14"/>
      <c r="TJT451" s="14"/>
      <c r="TJU451" s="14"/>
      <c r="TJV451" s="14"/>
      <c r="TJW451" s="14"/>
      <c r="TJX451" s="14"/>
      <c r="TJY451" s="14"/>
      <c r="TJZ451" s="14"/>
      <c r="TKA451" s="14"/>
      <c r="TKB451" s="14"/>
      <c r="TKC451" s="14"/>
      <c r="TKD451" s="14"/>
      <c r="TKE451" s="14"/>
      <c r="TKF451" s="14"/>
      <c r="TKG451" s="14"/>
      <c r="TKH451" s="14"/>
      <c r="TKI451" s="14"/>
      <c r="TKJ451" s="14"/>
      <c r="TKK451" s="14"/>
      <c r="TKL451" s="14"/>
      <c r="TKM451" s="14"/>
      <c r="TKN451" s="14"/>
      <c r="TKO451" s="14"/>
      <c r="TKP451" s="14"/>
      <c r="TKQ451" s="14"/>
      <c r="TKR451" s="14"/>
      <c r="TKS451" s="14"/>
      <c r="TKT451" s="14"/>
      <c r="TKU451" s="14"/>
      <c r="TKV451" s="14"/>
      <c r="TKW451" s="14"/>
      <c r="TKX451" s="14"/>
      <c r="TKY451" s="14"/>
      <c r="TKZ451" s="14"/>
      <c r="TLA451" s="14"/>
      <c r="TLB451" s="14"/>
      <c r="TLC451" s="14"/>
      <c r="TLD451" s="14"/>
      <c r="TLE451" s="14"/>
      <c r="TLF451" s="14"/>
      <c r="TLG451" s="14"/>
      <c r="TLH451" s="14"/>
      <c r="TLI451" s="14"/>
      <c r="TLJ451" s="14"/>
      <c r="TLK451" s="14"/>
      <c r="TLL451" s="14"/>
      <c r="TLM451" s="14"/>
      <c r="TLN451" s="14"/>
      <c r="TLO451" s="14"/>
      <c r="TLP451" s="14"/>
      <c r="TLQ451" s="14"/>
      <c r="TLR451" s="14"/>
      <c r="TLS451" s="14"/>
      <c r="TLT451" s="14"/>
      <c r="TLU451" s="14"/>
      <c r="TLV451" s="14"/>
      <c r="TLW451" s="14"/>
      <c r="TLX451" s="14"/>
      <c r="TLY451" s="14"/>
      <c r="TLZ451" s="14"/>
      <c r="TMA451" s="14"/>
      <c r="TMB451" s="14"/>
      <c r="TMC451" s="14"/>
      <c r="TMD451" s="14"/>
      <c r="TME451" s="14"/>
      <c r="TMF451" s="14"/>
      <c r="TMG451" s="14"/>
      <c r="TMH451" s="14"/>
      <c r="TMI451" s="14"/>
      <c r="TMJ451" s="14"/>
      <c r="TMK451" s="14"/>
      <c r="TML451" s="14"/>
      <c r="TMM451" s="14"/>
      <c r="TMN451" s="14"/>
      <c r="TMO451" s="14"/>
      <c r="TMP451" s="14"/>
      <c r="TMQ451" s="14"/>
      <c r="TMR451" s="14"/>
      <c r="TMS451" s="14"/>
      <c r="TMT451" s="14"/>
      <c r="TMU451" s="14"/>
      <c r="TMV451" s="14"/>
      <c r="TMW451" s="14"/>
      <c r="TMX451" s="14"/>
      <c r="TMY451" s="14"/>
      <c r="TMZ451" s="14"/>
      <c r="TNA451" s="14"/>
      <c r="TNB451" s="14"/>
      <c r="TNC451" s="14"/>
      <c r="TND451" s="14"/>
      <c r="TNE451" s="14"/>
      <c r="TNF451" s="14"/>
      <c r="TNG451" s="14"/>
      <c r="TNH451" s="14"/>
      <c r="TNI451" s="14"/>
      <c r="TNJ451" s="14"/>
      <c r="TNK451" s="14"/>
      <c r="TNL451" s="14"/>
      <c r="TNM451" s="14"/>
      <c r="TNN451" s="14"/>
      <c r="TNO451" s="14"/>
      <c r="TNP451" s="14"/>
      <c r="TNQ451" s="14"/>
      <c r="TNR451" s="14"/>
      <c r="TNS451" s="14"/>
      <c r="TNT451" s="14"/>
      <c r="TNU451" s="14"/>
      <c r="TNV451" s="14"/>
      <c r="TNW451" s="14"/>
      <c r="TNX451" s="14"/>
      <c r="TNY451" s="14"/>
      <c r="TNZ451" s="14"/>
      <c r="TOA451" s="14"/>
      <c r="TOB451" s="14"/>
      <c r="TOC451" s="14"/>
      <c r="TOD451" s="14"/>
      <c r="TOE451" s="14"/>
      <c r="TOF451" s="14"/>
      <c r="TOG451" s="14"/>
      <c r="TOH451" s="14"/>
      <c r="TOI451" s="14"/>
      <c r="TOJ451" s="14"/>
      <c r="TOK451" s="14"/>
      <c r="TOL451" s="14"/>
      <c r="TOM451" s="14"/>
      <c r="TON451" s="14"/>
      <c r="TOO451" s="14"/>
      <c r="TOP451" s="14"/>
      <c r="TOQ451" s="14"/>
      <c r="TOR451" s="14"/>
      <c r="TOS451" s="14"/>
      <c r="TOT451" s="14"/>
      <c r="TOU451" s="14"/>
      <c r="TOV451" s="14"/>
      <c r="TOW451" s="14"/>
      <c r="TOX451" s="14"/>
      <c r="TOY451" s="14"/>
      <c r="TOZ451" s="14"/>
      <c r="TPA451" s="14"/>
      <c r="TPB451" s="14"/>
      <c r="TPC451" s="14"/>
      <c r="TPD451" s="14"/>
      <c r="TPE451" s="14"/>
      <c r="TPF451" s="14"/>
      <c r="TPG451" s="14"/>
      <c r="TPH451" s="14"/>
      <c r="TPI451" s="14"/>
      <c r="TPJ451" s="14"/>
      <c r="TPK451" s="14"/>
      <c r="TPL451" s="14"/>
      <c r="TPM451" s="14"/>
      <c r="TPN451" s="14"/>
      <c r="TPO451" s="14"/>
      <c r="TPP451" s="14"/>
      <c r="TPQ451" s="14"/>
      <c r="TPR451" s="14"/>
      <c r="TPS451" s="14"/>
      <c r="TPT451" s="14"/>
      <c r="TPU451" s="14"/>
      <c r="TPV451" s="14"/>
      <c r="TPW451" s="14"/>
      <c r="TPX451" s="14"/>
      <c r="TPY451" s="14"/>
      <c r="TPZ451" s="14"/>
      <c r="TQA451" s="14"/>
      <c r="TQB451" s="14"/>
      <c r="TQC451" s="14"/>
      <c r="TQD451" s="14"/>
      <c r="TQE451" s="14"/>
      <c r="TQF451" s="14"/>
      <c r="TQG451" s="14"/>
      <c r="TQH451" s="14"/>
      <c r="TQI451" s="14"/>
      <c r="TQJ451" s="14"/>
      <c r="TQK451" s="14"/>
      <c r="TQL451" s="14"/>
      <c r="TQM451" s="14"/>
      <c r="TQN451" s="14"/>
      <c r="TQO451" s="14"/>
      <c r="TQP451" s="14"/>
      <c r="TQQ451" s="14"/>
      <c r="TQR451" s="14"/>
      <c r="TQS451" s="14"/>
      <c r="TQT451" s="14"/>
      <c r="TQU451" s="14"/>
      <c r="TQV451" s="14"/>
      <c r="TQW451" s="14"/>
      <c r="TQX451" s="14"/>
      <c r="TQY451" s="14"/>
      <c r="TQZ451" s="14"/>
      <c r="TRA451" s="14"/>
      <c r="TRB451" s="14"/>
      <c r="TRC451" s="14"/>
      <c r="TRD451" s="14"/>
      <c r="TRE451" s="14"/>
      <c r="TRF451" s="14"/>
      <c r="TRG451" s="14"/>
      <c r="TRH451" s="14"/>
      <c r="TRI451" s="14"/>
      <c r="TRJ451" s="14"/>
      <c r="TRK451" s="14"/>
      <c r="TRL451" s="14"/>
      <c r="TRM451" s="14"/>
      <c r="TRN451" s="14"/>
      <c r="TRO451" s="14"/>
      <c r="TRP451" s="14"/>
      <c r="TRQ451" s="14"/>
      <c r="TRR451" s="14"/>
      <c r="TRS451" s="14"/>
      <c r="TRT451" s="14"/>
      <c r="TRU451" s="14"/>
      <c r="TRV451" s="14"/>
      <c r="TRW451" s="14"/>
      <c r="TRX451" s="14"/>
      <c r="TRY451" s="14"/>
      <c r="TRZ451" s="14"/>
      <c r="TSA451" s="14"/>
      <c r="TSB451" s="14"/>
      <c r="TSC451" s="14"/>
      <c r="TSD451" s="14"/>
      <c r="TSE451" s="14"/>
      <c r="TSF451" s="14"/>
      <c r="TSG451" s="14"/>
      <c r="TSH451" s="14"/>
      <c r="TSI451" s="14"/>
      <c r="TSJ451" s="14"/>
      <c r="TSK451" s="14"/>
      <c r="TSL451" s="14"/>
      <c r="TSM451" s="14"/>
      <c r="TSN451" s="14"/>
      <c r="TSO451" s="14"/>
      <c r="TSP451" s="14"/>
      <c r="TSQ451" s="14"/>
      <c r="TSR451" s="14"/>
      <c r="TSS451" s="14"/>
      <c r="TST451" s="14"/>
      <c r="TSU451" s="14"/>
      <c r="TSV451" s="14"/>
      <c r="TSW451" s="14"/>
      <c r="TSX451" s="14"/>
      <c r="TSY451" s="14"/>
      <c r="TSZ451" s="14"/>
      <c r="TTA451" s="14"/>
      <c r="TTB451" s="14"/>
      <c r="TTC451" s="14"/>
      <c r="TTD451" s="14"/>
      <c r="TTE451" s="14"/>
      <c r="TTF451" s="14"/>
      <c r="TTG451" s="14"/>
      <c r="TTH451" s="14"/>
      <c r="TTI451" s="14"/>
      <c r="TTJ451" s="14"/>
      <c r="TTK451" s="14"/>
      <c r="TTL451" s="14"/>
      <c r="TTM451" s="14"/>
      <c r="TTN451" s="14"/>
      <c r="TTO451" s="14"/>
      <c r="TTP451" s="14"/>
      <c r="TTQ451" s="14"/>
      <c r="TTR451" s="14"/>
      <c r="TTS451" s="14"/>
      <c r="TTT451" s="14"/>
      <c r="TTU451" s="14"/>
      <c r="TTV451" s="14"/>
      <c r="TTW451" s="14"/>
      <c r="TTX451" s="14"/>
      <c r="TTY451" s="14"/>
      <c r="TTZ451" s="14"/>
      <c r="TUA451" s="14"/>
      <c r="TUB451" s="14"/>
      <c r="TUC451" s="14"/>
      <c r="TUD451" s="14"/>
      <c r="TUE451" s="14"/>
      <c r="TUF451" s="14"/>
      <c r="TUG451" s="14"/>
      <c r="TUH451" s="14"/>
      <c r="TUI451" s="14"/>
      <c r="TUJ451" s="14"/>
      <c r="TUK451" s="14"/>
      <c r="TUL451" s="14"/>
      <c r="TUM451" s="14"/>
      <c r="TUN451" s="14"/>
      <c r="TUO451" s="14"/>
      <c r="TUP451" s="14"/>
      <c r="TUQ451" s="14"/>
      <c r="TUR451" s="14"/>
      <c r="TUS451" s="14"/>
      <c r="TUT451" s="14"/>
      <c r="TUU451" s="14"/>
      <c r="TUV451" s="14"/>
      <c r="TUW451" s="14"/>
      <c r="TUX451" s="14"/>
      <c r="TUY451" s="14"/>
      <c r="TUZ451" s="14"/>
      <c r="TVA451" s="14"/>
      <c r="TVB451" s="14"/>
      <c r="TVC451" s="14"/>
      <c r="TVD451" s="14"/>
      <c r="TVE451" s="14"/>
      <c r="TVF451" s="14"/>
      <c r="TVG451" s="14"/>
      <c r="TVH451" s="14"/>
      <c r="TVI451" s="14"/>
      <c r="TVJ451" s="14"/>
      <c r="TVK451" s="14"/>
      <c r="TVL451" s="14"/>
      <c r="TVM451" s="14"/>
      <c r="TVN451" s="14"/>
      <c r="TVO451" s="14"/>
      <c r="TVP451" s="14"/>
      <c r="TVQ451" s="14"/>
      <c r="TVR451" s="14"/>
      <c r="TVS451" s="14"/>
      <c r="TVT451" s="14"/>
      <c r="TVU451" s="14"/>
      <c r="TVV451" s="14"/>
      <c r="TVW451" s="14"/>
      <c r="TVX451" s="14"/>
      <c r="TVY451" s="14"/>
      <c r="TVZ451" s="14"/>
      <c r="TWA451" s="14"/>
      <c r="TWB451" s="14"/>
      <c r="TWC451" s="14"/>
      <c r="TWD451" s="14"/>
      <c r="TWE451" s="14"/>
      <c r="TWF451" s="14"/>
      <c r="TWG451" s="14"/>
      <c r="TWH451" s="14"/>
      <c r="TWI451" s="14"/>
      <c r="TWJ451" s="14"/>
      <c r="TWK451" s="14"/>
      <c r="TWL451" s="14"/>
      <c r="TWM451" s="14"/>
      <c r="TWN451" s="14"/>
      <c r="TWO451" s="14"/>
      <c r="TWP451" s="14"/>
      <c r="TWQ451" s="14"/>
      <c r="TWR451" s="14"/>
      <c r="TWS451" s="14"/>
      <c r="TWT451" s="14"/>
      <c r="TWU451" s="14"/>
      <c r="TWV451" s="14"/>
      <c r="TWW451" s="14"/>
      <c r="TWX451" s="14"/>
      <c r="TWY451" s="14"/>
      <c r="TWZ451" s="14"/>
      <c r="TXA451" s="14"/>
      <c r="TXB451" s="14"/>
      <c r="TXC451" s="14"/>
      <c r="TXD451" s="14"/>
      <c r="TXE451" s="14"/>
      <c r="TXF451" s="14"/>
      <c r="TXG451" s="14"/>
      <c r="TXH451" s="14"/>
      <c r="TXI451" s="14"/>
      <c r="TXJ451" s="14"/>
      <c r="TXK451" s="14"/>
      <c r="TXL451" s="14"/>
      <c r="TXM451" s="14"/>
      <c r="TXN451" s="14"/>
      <c r="TXO451" s="14"/>
      <c r="TXP451" s="14"/>
      <c r="TXQ451" s="14"/>
      <c r="TXR451" s="14"/>
      <c r="TXS451" s="14"/>
      <c r="TXT451" s="14"/>
      <c r="TXU451" s="14"/>
      <c r="TXV451" s="14"/>
      <c r="TXW451" s="14"/>
      <c r="TXX451" s="14"/>
      <c r="TXY451" s="14"/>
      <c r="TXZ451" s="14"/>
      <c r="TYA451" s="14"/>
      <c r="TYB451" s="14"/>
      <c r="TYC451" s="14"/>
      <c r="TYD451" s="14"/>
      <c r="TYE451" s="14"/>
      <c r="TYF451" s="14"/>
      <c r="TYG451" s="14"/>
      <c r="TYH451" s="14"/>
      <c r="TYI451" s="14"/>
      <c r="TYJ451" s="14"/>
      <c r="TYK451" s="14"/>
      <c r="TYL451" s="14"/>
      <c r="TYM451" s="14"/>
      <c r="TYN451" s="14"/>
      <c r="TYO451" s="14"/>
      <c r="TYP451" s="14"/>
      <c r="TYQ451" s="14"/>
      <c r="TYR451" s="14"/>
      <c r="TYS451" s="14"/>
      <c r="TYT451" s="14"/>
      <c r="TYU451" s="14"/>
      <c r="TYV451" s="14"/>
      <c r="TYW451" s="14"/>
      <c r="TYX451" s="14"/>
      <c r="TYY451" s="14"/>
      <c r="TYZ451" s="14"/>
      <c r="TZA451" s="14"/>
      <c r="TZB451" s="14"/>
      <c r="TZC451" s="14"/>
      <c r="TZD451" s="14"/>
      <c r="TZE451" s="14"/>
      <c r="TZF451" s="14"/>
      <c r="TZG451" s="14"/>
      <c r="TZH451" s="14"/>
      <c r="TZI451" s="14"/>
      <c r="TZJ451" s="14"/>
      <c r="TZK451" s="14"/>
      <c r="TZL451" s="14"/>
      <c r="TZM451" s="14"/>
      <c r="TZN451" s="14"/>
      <c r="TZO451" s="14"/>
      <c r="TZP451" s="14"/>
      <c r="TZQ451" s="14"/>
      <c r="TZR451" s="14"/>
      <c r="TZS451" s="14"/>
      <c r="TZT451" s="14"/>
      <c r="TZU451" s="14"/>
      <c r="TZV451" s="14"/>
      <c r="TZW451" s="14"/>
      <c r="TZX451" s="14"/>
      <c r="TZY451" s="14"/>
      <c r="TZZ451" s="14"/>
      <c r="UAA451" s="14"/>
      <c r="UAB451" s="14"/>
      <c r="UAC451" s="14"/>
      <c r="UAD451" s="14"/>
      <c r="UAE451" s="14"/>
      <c r="UAF451" s="14"/>
      <c r="UAG451" s="14"/>
      <c r="UAH451" s="14"/>
      <c r="UAI451" s="14"/>
      <c r="UAJ451" s="14"/>
      <c r="UAK451" s="14"/>
      <c r="UAL451" s="14"/>
      <c r="UAM451" s="14"/>
      <c r="UAN451" s="14"/>
      <c r="UAO451" s="14"/>
      <c r="UAP451" s="14"/>
      <c r="UAQ451" s="14"/>
      <c r="UAR451" s="14"/>
      <c r="UAS451" s="14"/>
      <c r="UAT451" s="14"/>
      <c r="UAU451" s="14"/>
      <c r="UAV451" s="14"/>
      <c r="UAW451" s="14"/>
      <c r="UAX451" s="14"/>
      <c r="UAY451" s="14"/>
      <c r="UAZ451" s="14"/>
      <c r="UBA451" s="14"/>
      <c r="UBB451" s="14"/>
      <c r="UBC451" s="14"/>
      <c r="UBD451" s="14"/>
      <c r="UBE451" s="14"/>
      <c r="UBF451" s="14"/>
      <c r="UBG451" s="14"/>
      <c r="UBH451" s="14"/>
      <c r="UBI451" s="14"/>
      <c r="UBJ451" s="14"/>
      <c r="UBK451" s="14"/>
      <c r="UBL451" s="14"/>
      <c r="UBM451" s="14"/>
      <c r="UBN451" s="14"/>
      <c r="UBO451" s="14"/>
      <c r="UBP451" s="14"/>
      <c r="UBQ451" s="14"/>
      <c r="UBR451" s="14"/>
      <c r="UBS451" s="14"/>
      <c r="UBT451" s="14"/>
      <c r="UBU451" s="14"/>
      <c r="UBV451" s="14"/>
      <c r="UBW451" s="14"/>
      <c r="UBX451" s="14"/>
      <c r="UBY451" s="14"/>
      <c r="UBZ451" s="14"/>
      <c r="UCA451" s="14"/>
      <c r="UCB451" s="14"/>
      <c r="UCC451" s="14"/>
      <c r="UCD451" s="14"/>
      <c r="UCE451" s="14"/>
      <c r="UCF451" s="14"/>
      <c r="UCG451" s="14"/>
      <c r="UCH451" s="14"/>
      <c r="UCI451" s="14"/>
      <c r="UCJ451" s="14"/>
      <c r="UCK451" s="14"/>
      <c r="UCL451" s="14"/>
      <c r="UCM451" s="14"/>
      <c r="UCN451" s="14"/>
      <c r="UCO451" s="14"/>
      <c r="UCP451" s="14"/>
      <c r="UCQ451" s="14"/>
      <c r="UCR451" s="14"/>
      <c r="UCS451" s="14"/>
      <c r="UCT451" s="14"/>
      <c r="UCU451" s="14"/>
      <c r="UCV451" s="14"/>
      <c r="UCW451" s="14"/>
      <c r="UCX451" s="14"/>
      <c r="UCY451" s="14"/>
      <c r="UCZ451" s="14"/>
      <c r="UDA451" s="14"/>
      <c r="UDB451" s="14"/>
      <c r="UDC451" s="14"/>
      <c r="UDD451" s="14"/>
      <c r="UDE451" s="14"/>
      <c r="UDF451" s="14"/>
      <c r="UDG451" s="14"/>
      <c r="UDH451" s="14"/>
      <c r="UDI451" s="14"/>
      <c r="UDJ451" s="14"/>
      <c r="UDK451" s="14"/>
      <c r="UDL451" s="14"/>
      <c r="UDM451" s="14"/>
      <c r="UDN451" s="14"/>
      <c r="UDO451" s="14"/>
      <c r="UDP451" s="14"/>
      <c r="UDQ451" s="14"/>
      <c r="UDR451" s="14"/>
      <c r="UDS451" s="14"/>
      <c r="UDT451" s="14"/>
      <c r="UDU451" s="14"/>
      <c r="UDV451" s="14"/>
      <c r="UDW451" s="14"/>
      <c r="UDX451" s="14"/>
      <c r="UDY451" s="14"/>
      <c r="UDZ451" s="14"/>
      <c r="UEA451" s="14"/>
      <c r="UEB451" s="14"/>
      <c r="UEC451" s="14"/>
      <c r="UED451" s="14"/>
      <c r="UEE451" s="14"/>
      <c r="UEF451" s="14"/>
      <c r="UEG451" s="14"/>
      <c r="UEH451" s="14"/>
      <c r="UEI451" s="14"/>
      <c r="UEJ451" s="14"/>
      <c r="UEK451" s="14"/>
      <c r="UEL451" s="14"/>
      <c r="UEM451" s="14"/>
      <c r="UEN451" s="14"/>
      <c r="UEO451" s="14"/>
      <c r="UEP451" s="14"/>
      <c r="UEQ451" s="14"/>
      <c r="UER451" s="14"/>
      <c r="UES451" s="14"/>
      <c r="UET451" s="14"/>
      <c r="UEU451" s="14"/>
      <c r="UEV451" s="14"/>
      <c r="UEW451" s="14"/>
      <c r="UEX451" s="14"/>
      <c r="UEY451" s="14"/>
      <c r="UEZ451" s="14"/>
      <c r="UFA451" s="14"/>
      <c r="UFB451" s="14"/>
      <c r="UFC451" s="14"/>
      <c r="UFD451" s="14"/>
      <c r="UFE451" s="14"/>
      <c r="UFF451" s="14"/>
      <c r="UFG451" s="14"/>
      <c r="UFH451" s="14"/>
      <c r="UFI451" s="14"/>
      <c r="UFJ451" s="14"/>
      <c r="UFK451" s="14"/>
      <c r="UFL451" s="14"/>
      <c r="UFM451" s="14"/>
      <c r="UFN451" s="14"/>
      <c r="UFO451" s="14"/>
      <c r="UFP451" s="14"/>
      <c r="UFQ451" s="14"/>
      <c r="UFR451" s="14"/>
      <c r="UFS451" s="14"/>
      <c r="UFT451" s="14"/>
      <c r="UFU451" s="14"/>
      <c r="UFV451" s="14"/>
      <c r="UFW451" s="14"/>
      <c r="UFX451" s="14"/>
      <c r="UFY451" s="14"/>
      <c r="UFZ451" s="14"/>
      <c r="UGA451" s="14"/>
      <c r="UGB451" s="14"/>
      <c r="UGC451" s="14"/>
      <c r="UGD451" s="14"/>
      <c r="UGE451" s="14"/>
      <c r="UGF451" s="14"/>
      <c r="UGG451" s="14"/>
      <c r="UGH451" s="14"/>
      <c r="UGI451" s="14"/>
      <c r="UGJ451" s="14"/>
      <c r="UGK451" s="14"/>
      <c r="UGL451" s="14"/>
      <c r="UGM451" s="14"/>
      <c r="UGN451" s="14"/>
      <c r="UGO451" s="14"/>
      <c r="UGP451" s="14"/>
      <c r="UGQ451" s="14"/>
      <c r="UGR451" s="14"/>
      <c r="UGS451" s="14"/>
      <c r="UGT451" s="14"/>
      <c r="UGU451" s="14"/>
      <c r="UGV451" s="14"/>
      <c r="UGW451" s="14"/>
      <c r="UGX451" s="14"/>
      <c r="UGY451" s="14"/>
      <c r="UGZ451" s="14"/>
      <c r="UHA451" s="14"/>
      <c r="UHB451" s="14"/>
      <c r="UHC451" s="14"/>
      <c r="UHD451" s="14"/>
      <c r="UHE451" s="14"/>
      <c r="UHF451" s="14"/>
      <c r="UHG451" s="14"/>
      <c r="UHH451" s="14"/>
      <c r="UHI451" s="14"/>
      <c r="UHJ451" s="14"/>
      <c r="UHK451" s="14"/>
      <c r="UHL451" s="14"/>
      <c r="UHM451" s="14"/>
      <c r="UHN451" s="14"/>
      <c r="UHO451" s="14"/>
      <c r="UHP451" s="14"/>
      <c r="UHQ451" s="14"/>
      <c r="UHR451" s="14"/>
      <c r="UHS451" s="14"/>
      <c r="UHT451" s="14"/>
      <c r="UHU451" s="14"/>
      <c r="UHV451" s="14"/>
      <c r="UHW451" s="14"/>
      <c r="UHX451" s="14"/>
      <c r="UHY451" s="14"/>
      <c r="UHZ451" s="14"/>
      <c r="UIA451" s="14"/>
      <c r="UIB451" s="14"/>
      <c r="UIC451" s="14"/>
      <c r="UID451" s="14"/>
      <c r="UIE451" s="14"/>
      <c r="UIF451" s="14"/>
      <c r="UIG451" s="14"/>
      <c r="UIH451" s="14"/>
      <c r="UII451" s="14"/>
      <c r="UIJ451" s="14"/>
      <c r="UIK451" s="14"/>
      <c r="UIL451" s="14"/>
      <c r="UIM451" s="14"/>
      <c r="UIN451" s="14"/>
      <c r="UIO451" s="14"/>
      <c r="UIP451" s="14"/>
      <c r="UIQ451" s="14"/>
      <c r="UIR451" s="14"/>
      <c r="UIS451" s="14"/>
      <c r="UIT451" s="14"/>
      <c r="UIU451" s="14"/>
      <c r="UIV451" s="14"/>
      <c r="UIW451" s="14"/>
      <c r="UIX451" s="14"/>
      <c r="UIY451" s="14"/>
      <c r="UIZ451" s="14"/>
      <c r="UJA451" s="14"/>
      <c r="UJB451" s="14"/>
      <c r="UJC451" s="14"/>
      <c r="UJD451" s="14"/>
      <c r="UJE451" s="14"/>
      <c r="UJF451" s="14"/>
      <c r="UJG451" s="14"/>
      <c r="UJH451" s="14"/>
      <c r="UJI451" s="14"/>
      <c r="UJJ451" s="14"/>
      <c r="UJK451" s="14"/>
      <c r="UJL451" s="14"/>
      <c r="UJM451" s="14"/>
      <c r="UJN451" s="14"/>
      <c r="UJO451" s="14"/>
      <c r="UJP451" s="14"/>
      <c r="UJQ451" s="14"/>
      <c r="UJR451" s="14"/>
      <c r="UJS451" s="14"/>
      <c r="UJT451" s="14"/>
      <c r="UJU451" s="14"/>
      <c r="UJV451" s="14"/>
      <c r="UJW451" s="14"/>
      <c r="UJX451" s="14"/>
      <c r="UJY451" s="14"/>
      <c r="UJZ451" s="14"/>
      <c r="UKA451" s="14"/>
      <c r="UKB451" s="14"/>
      <c r="UKC451" s="14"/>
      <c r="UKD451" s="14"/>
      <c r="UKE451" s="14"/>
      <c r="UKF451" s="14"/>
      <c r="UKG451" s="14"/>
      <c r="UKH451" s="14"/>
      <c r="UKI451" s="14"/>
      <c r="UKJ451" s="14"/>
      <c r="UKK451" s="14"/>
      <c r="UKL451" s="14"/>
      <c r="UKM451" s="14"/>
      <c r="UKN451" s="14"/>
      <c r="UKO451" s="14"/>
      <c r="UKP451" s="14"/>
      <c r="UKQ451" s="14"/>
      <c r="UKR451" s="14"/>
      <c r="UKS451" s="14"/>
      <c r="UKT451" s="14"/>
      <c r="UKU451" s="14"/>
      <c r="UKV451" s="14"/>
      <c r="UKW451" s="14"/>
      <c r="UKX451" s="14"/>
      <c r="UKY451" s="14"/>
      <c r="UKZ451" s="14"/>
      <c r="ULA451" s="14"/>
      <c r="ULB451" s="14"/>
      <c r="ULC451" s="14"/>
      <c r="ULD451" s="14"/>
      <c r="ULE451" s="14"/>
      <c r="ULF451" s="14"/>
      <c r="ULG451" s="14"/>
      <c r="ULH451" s="14"/>
      <c r="ULI451" s="14"/>
      <c r="ULJ451" s="14"/>
      <c r="ULK451" s="14"/>
      <c r="ULL451" s="14"/>
      <c r="ULM451" s="14"/>
      <c r="ULN451" s="14"/>
      <c r="ULO451" s="14"/>
      <c r="ULP451" s="14"/>
      <c r="ULQ451" s="14"/>
      <c r="ULR451" s="14"/>
      <c r="ULS451" s="14"/>
      <c r="ULT451" s="14"/>
      <c r="ULU451" s="14"/>
      <c r="ULV451" s="14"/>
      <c r="ULW451" s="14"/>
      <c r="ULX451" s="14"/>
      <c r="ULY451" s="14"/>
      <c r="ULZ451" s="14"/>
      <c r="UMA451" s="14"/>
      <c r="UMB451" s="14"/>
      <c r="UMC451" s="14"/>
      <c r="UMD451" s="14"/>
      <c r="UME451" s="14"/>
      <c r="UMF451" s="14"/>
      <c r="UMG451" s="14"/>
      <c r="UMH451" s="14"/>
      <c r="UMI451" s="14"/>
      <c r="UMJ451" s="14"/>
      <c r="UMK451" s="14"/>
      <c r="UML451" s="14"/>
      <c r="UMM451" s="14"/>
      <c r="UMN451" s="14"/>
      <c r="UMO451" s="14"/>
      <c r="UMP451" s="14"/>
      <c r="UMQ451" s="14"/>
      <c r="UMR451" s="14"/>
      <c r="UMS451" s="14"/>
      <c r="UMT451" s="14"/>
      <c r="UMU451" s="14"/>
      <c r="UMV451" s="14"/>
      <c r="UMW451" s="14"/>
      <c r="UMX451" s="14"/>
      <c r="UMY451" s="14"/>
      <c r="UMZ451" s="14"/>
      <c r="UNA451" s="14"/>
      <c r="UNB451" s="14"/>
      <c r="UNC451" s="14"/>
      <c r="UND451" s="14"/>
      <c r="UNE451" s="14"/>
      <c r="UNF451" s="14"/>
      <c r="UNG451" s="14"/>
      <c r="UNH451" s="14"/>
      <c r="UNI451" s="14"/>
      <c r="UNJ451" s="14"/>
      <c r="UNK451" s="14"/>
      <c r="UNL451" s="14"/>
      <c r="UNM451" s="14"/>
      <c r="UNN451" s="14"/>
      <c r="UNO451" s="14"/>
      <c r="UNP451" s="14"/>
      <c r="UNQ451" s="14"/>
      <c r="UNR451" s="14"/>
      <c r="UNS451" s="14"/>
      <c r="UNT451" s="14"/>
      <c r="UNU451" s="14"/>
      <c r="UNV451" s="14"/>
      <c r="UNW451" s="14"/>
      <c r="UNX451" s="14"/>
      <c r="UNY451" s="14"/>
      <c r="UNZ451" s="14"/>
      <c r="UOA451" s="14"/>
      <c r="UOB451" s="14"/>
      <c r="UOC451" s="14"/>
      <c r="UOD451" s="14"/>
      <c r="UOE451" s="14"/>
      <c r="UOF451" s="14"/>
      <c r="UOG451" s="14"/>
      <c r="UOH451" s="14"/>
      <c r="UOI451" s="14"/>
      <c r="UOJ451" s="14"/>
      <c r="UOK451" s="14"/>
      <c r="UOL451" s="14"/>
      <c r="UOM451" s="14"/>
      <c r="UON451" s="14"/>
      <c r="UOO451" s="14"/>
      <c r="UOP451" s="14"/>
      <c r="UOQ451" s="14"/>
      <c r="UOR451" s="14"/>
      <c r="UOS451" s="14"/>
      <c r="UOT451" s="14"/>
      <c r="UOU451" s="14"/>
      <c r="UOV451" s="14"/>
      <c r="UOW451" s="14"/>
      <c r="UOX451" s="14"/>
      <c r="UOY451" s="14"/>
      <c r="UOZ451" s="14"/>
      <c r="UPA451" s="14"/>
      <c r="UPB451" s="14"/>
      <c r="UPC451" s="14"/>
      <c r="UPD451" s="14"/>
      <c r="UPE451" s="14"/>
      <c r="UPF451" s="14"/>
      <c r="UPG451" s="14"/>
      <c r="UPH451" s="14"/>
      <c r="UPI451" s="14"/>
      <c r="UPJ451" s="14"/>
      <c r="UPK451" s="14"/>
      <c r="UPL451" s="14"/>
      <c r="UPM451" s="14"/>
      <c r="UPN451" s="14"/>
      <c r="UPO451" s="14"/>
      <c r="UPP451" s="14"/>
      <c r="UPQ451" s="14"/>
      <c r="UPR451" s="14"/>
      <c r="UPS451" s="14"/>
      <c r="UPT451" s="14"/>
      <c r="UPU451" s="14"/>
      <c r="UPV451" s="14"/>
      <c r="UPW451" s="14"/>
      <c r="UPX451" s="14"/>
      <c r="UPY451" s="14"/>
      <c r="UPZ451" s="14"/>
      <c r="UQA451" s="14"/>
      <c r="UQB451" s="14"/>
      <c r="UQC451" s="14"/>
      <c r="UQD451" s="14"/>
      <c r="UQE451" s="14"/>
      <c r="UQF451" s="14"/>
      <c r="UQG451" s="14"/>
      <c r="UQH451" s="14"/>
      <c r="UQI451" s="14"/>
      <c r="UQJ451" s="14"/>
      <c r="UQK451" s="14"/>
      <c r="UQL451" s="14"/>
      <c r="UQM451" s="14"/>
      <c r="UQN451" s="14"/>
      <c r="UQO451" s="14"/>
      <c r="UQP451" s="14"/>
      <c r="UQQ451" s="14"/>
      <c r="UQR451" s="14"/>
      <c r="UQS451" s="14"/>
      <c r="UQT451" s="14"/>
      <c r="UQU451" s="14"/>
      <c r="UQV451" s="14"/>
      <c r="UQW451" s="14"/>
      <c r="UQX451" s="14"/>
      <c r="UQY451" s="14"/>
      <c r="UQZ451" s="14"/>
      <c r="URA451" s="14"/>
      <c r="URB451" s="14"/>
      <c r="URC451" s="14"/>
      <c r="URD451" s="14"/>
      <c r="URE451" s="14"/>
      <c r="URF451" s="14"/>
      <c r="URG451" s="14"/>
      <c r="URH451" s="14"/>
      <c r="URI451" s="14"/>
      <c r="URJ451" s="14"/>
      <c r="URK451" s="14"/>
      <c r="URL451" s="14"/>
      <c r="URM451" s="14"/>
      <c r="URN451" s="14"/>
      <c r="URO451" s="14"/>
      <c r="URP451" s="14"/>
      <c r="URQ451" s="14"/>
      <c r="URR451" s="14"/>
      <c r="URS451" s="14"/>
      <c r="URT451" s="14"/>
      <c r="URU451" s="14"/>
      <c r="URV451" s="14"/>
      <c r="URW451" s="14"/>
      <c r="URX451" s="14"/>
      <c r="URY451" s="14"/>
      <c r="URZ451" s="14"/>
      <c r="USA451" s="14"/>
      <c r="USB451" s="14"/>
      <c r="USC451" s="14"/>
      <c r="USD451" s="14"/>
      <c r="USE451" s="14"/>
      <c r="USF451" s="14"/>
      <c r="USG451" s="14"/>
      <c r="USH451" s="14"/>
      <c r="USI451" s="14"/>
      <c r="USJ451" s="14"/>
      <c r="USK451" s="14"/>
      <c r="USL451" s="14"/>
      <c r="USM451" s="14"/>
      <c r="USN451" s="14"/>
      <c r="USO451" s="14"/>
      <c r="USP451" s="14"/>
      <c r="USQ451" s="14"/>
      <c r="USR451" s="14"/>
      <c r="USS451" s="14"/>
      <c r="UST451" s="14"/>
      <c r="USU451" s="14"/>
      <c r="USV451" s="14"/>
      <c r="USW451" s="14"/>
      <c r="USX451" s="14"/>
      <c r="USY451" s="14"/>
      <c r="USZ451" s="14"/>
      <c r="UTA451" s="14"/>
      <c r="UTB451" s="14"/>
      <c r="UTC451" s="14"/>
      <c r="UTD451" s="14"/>
      <c r="UTE451" s="14"/>
      <c r="UTF451" s="14"/>
      <c r="UTG451" s="14"/>
      <c r="UTH451" s="14"/>
      <c r="UTI451" s="14"/>
      <c r="UTJ451" s="14"/>
      <c r="UTK451" s="14"/>
      <c r="UTL451" s="14"/>
      <c r="UTM451" s="14"/>
      <c r="UTN451" s="14"/>
      <c r="UTO451" s="14"/>
      <c r="UTP451" s="14"/>
      <c r="UTQ451" s="14"/>
      <c r="UTR451" s="14"/>
      <c r="UTS451" s="14"/>
      <c r="UTT451" s="14"/>
      <c r="UTU451" s="14"/>
      <c r="UTV451" s="14"/>
      <c r="UTW451" s="14"/>
      <c r="UTX451" s="14"/>
      <c r="UTY451" s="14"/>
      <c r="UTZ451" s="14"/>
      <c r="UUA451" s="14"/>
      <c r="UUB451" s="14"/>
      <c r="UUC451" s="14"/>
      <c r="UUD451" s="14"/>
      <c r="UUE451" s="14"/>
      <c r="UUF451" s="14"/>
      <c r="UUG451" s="14"/>
      <c r="UUH451" s="14"/>
      <c r="UUI451" s="14"/>
      <c r="UUJ451" s="14"/>
      <c r="UUK451" s="14"/>
      <c r="UUL451" s="14"/>
      <c r="UUM451" s="14"/>
      <c r="UUN451" s="14"/>
      <c r="UUO451" s="14"/>
      <c r="UUP451" s="14"/>
      <c r="UUQ451" s="14"/>
      <c r="UUR451" s="14"/>
      <c r="UUS451" s="14"/>
      <c r="UUT451" s="14"/>
      <c r="UUU451" s="14"/>
      <c r="UUV451" s="14"/>
      <c r="UUW451" s="14"/>
      <c r="UUX451" s="14"/>
      <c r="UUY451" s="14"/>
      <c r="UUZ451" s="14"/>
      <c r="UVA451" s="14"/>
      <c r="UVB451" s="14"/>
      <c r="UVC451" s="14"/>
      <c r="UVD451" s="14"/>
      <c r="UVE451" s="14"/>
      <c r="UVF451" s="14"/>
      <c r="UVG451" s="14"/>
      <c r="UVH451" s="14"/>
      <c r="UVI451" s="14"/>
      <c r="UVJ451" s="14"/>
      <c r="UVK451" s="14"/>
      <c r="UVL451" s="14"/>
      <c r="UVM451" s="14"/>
      <c r="UVN451" s="14"/>
      <c r="UVO451" s="14"/>
      <c r="UVP451" s="14"/>
      <c r="UVQ451" s="14"/>
      <c r="UVR451" s="14"/>
      <c r="UVS451" s="14"/>
      <c r="UVT451" s="14"/>
      <c r="UVU451" s="14"/>
      <c r="UVV451" s="14"/>
      <c r="UVW451" s="14"/>
      <c r="UVX451" s="14"/>
      <c r="UVY451" s="14"/>
      <c r="UVZ451" s="14"/>
      <c r="UWA451" s="14"/>
      <c r="UWB451" s="14"/>
      <c r="UWC451" s="14"/>
      <c r="UWD451" s="14"/>
      <c r="UWE451" s="14"/>
      <c r="UWF451" s="14"/>
      <c r="UWG451" s="14"/>
      <c r="UWH451" s="14"/>
      <c r="UWI451" s="14"/>
      <c r="UWJ451" s="14"/>
      <c r="UWK451" s="14"/>
      <c r="UWL451" s="14"/>
      <c r="UWM451" s="14"/>
      <c r="UWN451" s="14"/>
      <c r="UWO451" s="14"/>
      <c r="UWP451" s="14"/>
      <c r="UWQ451" s="14"/>
      <c r="UWR451" s="14"/>
      <c r="UWS451" s="14"/>
      <c r="UWT451" s="14"/>
      <c r="UWU451" s="14"/>
      <c r="UWV451" s="14"/>
      <c r="UWW451" s="14"/>
      <c r="UWX451" s="14"/>
      <c r="UWY451" s="14"/>
      <c r="UWZ451" s="14"/>
      <c r="UXA451" s="14"/>
      <c r="UXB451" s="14"/>
      <c r="UXC451" s="14"/>
      <c r="UXD451" s="14"/>
      <c r="UXE451" s="14"/>
      <c r="UXF451" s="14"/>
      <c r="UXG451" s="14"/>
      <c r="UXH451" s="14"/>
      <c r="UXI451" s="14"/>
      <c r="UXJ451" s="14"/>
      <c r="UXK451" s="14"/>
      <c r="UXL451" s="14"/>
      <c r="UXM451" s="14"/>
      <c r="UXN451" s="14"/>
      <c r="UXO451" s="14"/>
      <c r="UXP451" s="14"/>
      <c r="UXQ451" s="14"/>
      <c r="UXR451" s="14"/>
      <c r="UXS451" s="14"/>
      <c r="UXT451" s="14"/>
      <c r="UXU451" s="14"/>
      <c r="UXV451" s="14"/>
      <c r="UXW451" s="14"/>
      <c r="UXX451" s="14"/>
      <c r="UXY451" s="14"/>
      <c r="UXZ451" s="14"/>
      <c r="UYA451" s="14"/>
      <c r="UYB451" s="14"/>
      <c r="UYC451" s="14"/>
      <c r="UYD451" s="14"/>
      <c r="UYE451" s="14"/>
      <c r="UYF451" s="14"/>
      <c r="UYG451" s="14"/>
      <c r="UYH451" s="14"/>
      <c r="UYI451" s="14"/>
      <c r="UYJ451" s="14"/>
      <c r="UYK451" s="14"/>
      <c r="UYL451" s="14"/>
      <c r="UYM451" s="14"/>
      <c r="UYN451" s="14"/>
      <c r="UYO451" s="14"/>
      <c r="UYP451" s="14"/>
      <c r="UYQ451" s="14"/>
      <c r="UYR451" s="14"/>
      <c r="UYS451" s="14"/>
      <c r="UYT451" s="14"/>
      <c r="UYU451" s="14"/>
      <c r="UYV451" s="14"/>
      <c r="UYW451" s="14"/>
      <c r="UYX451" s="14"/>
      <c r="UYY451" s="14"/>
      <c r="UYZ451" s="14"/>
      <c r="UZA451" s="14"/>
      <c r="UZB451" s="14"/>
      <c r="UZC451" s="14"/>
      <c r="UZD451" s="14"/>
      <c r="UZE451" s="14"/>
      <c r="UZF451" s="14"/>
      <c r="UZG451" s="14"/>
      <c r="UZH451" s="14"/>
      <c r="UZI451" s="14"/>
      <c r="UZJ451" s="14"/>
      <c r="UZK451" s="14"/>
      <c r="UZL451" s="14"/>
      <c r="UZM451" s="14"/>
      <c r="UZN451" s="14"/>
      <c r="UZO451" s="14"/>
      <c r="UZP451" s="14"/>
      <c r="UZQ451" s="14"/>
      <c r="UZR451" s="14"/>
      <c r="UZS451" s="14"/>
      <c r="UZT451" s="14"/>
      <c r="UZU451" s="14"/>
      <c r="UZV451" s="14"/>
      <c r="UZW451" s="14"/>
      <c r="UZX451" s="14"/>
      <c r="UZY451" s="14"/>
      <c r="UZZ451" s="14"/>
      <c r="VAA451" s="14"/>
      <c r="VAB451" s="14"/>
      <c r="VAC451" s="14"/>
      <c r="VAD451" s="14"/>
      <c r="VAE451" s="14"/>
      <c r="VAF451" s="14"/>
      <c r="VAG451" s="14"/>
      <c r="VAH451" s="14"/>
      <c r="VAI451" s="14"/>
      <c r="VAJ451" s="14"/>
      <c r="VAK451" s="14"/>
      <c r="VAL451" s="14"/>
      <c r="VAM451" s="14"/>
      <c r="VAN451" s="14"/>
      <c r="VAO451" s="14"/>
      <c r="VAP451" s="14"/>
      <c r="VAQ451" s="14"/>
      <c r="VAR451" s="14"/>
      <c r="VAS451" s="14"/>
      <c r="VAT451" s="14"/>
      <c r="VAU451" s="14"/>
      <c r="VAV451" s="14"/>
      <c r="VAW451" s="14"/>
      <c r="VAX451" s="14"/>
      <c r="VAY451" s="14"/>
      <c r="VAZ451" s="14"/>
      <c r="VBA451" s="14"/>
      <c r="VBB451" s="14"/>
      <c r="VBC451" s="14"/>
      <c r="VBD451" s="14"/>
      <c r="VBE451" s="14"/>
      <c r="VBF451" s="14"/>
      <c r="VBG451" s="14"/>
      <c r="VBH451" s="14"/>
      <c r="VBI451" s="14"/>
      <c r="VBJ451" s="14"/>
      <c r="VBK451" s="14"/>
      <c r="VBL451" s="14"/>
      <c r="VBM451" s="14"/>
      <c r="VBN451" s="14"/>
      <c r="VBO451" s="14"/>
      <c r="VBP451" s="14"/>
      <c r="VBQ451" s="14"/>
      <c r="VBR451" s="14"/>
      <c r="VBS451" s="14"/>
      <c r="VBT451" s="14"/>
      <c r="VBU451" s="14"/>
      <c r="VBV451" s="14"/>
      <c r="VBW451" s="14"/>
      <c r="VBX451" s="14"/>
      <c r="VBY451" s="14"/>
      <c r="VBZ451" s="14"/>
      <c r="VCA451" s="14"/>
      <c r="VCB451" s="14"/>
      <c r="VCC451" s="14"/>
      <c r="VCD451" s="14"/>
      <c r="VCE451" s="14"/>
      <c r="VCF451" s="14"/>
      <c r="VCG451" s="14"/>
      <c r="VCH451" s="14"/>
      <c r="VCI451" s="14"/>
      <c r="VCJ451" s="14"/>
      <c r="VCK451" s="14"/>
      <c r="VCL451" s="14"/>
      <c r="VCM451" s="14"/>
      <c r="VCN451" s="14"/>
      <c r="VCO451" s="14"/>
      <c r="VCP451" s="14"/>
      <c r="VCQ451" s="14"/>
      <c r="VCR451" s="14"/>
      <c r="VCS451" s="14"/>
      <c r="VCT451" s="14"/>
      <c r="VCU451" s="14"/>
      <c r="VCV451" s="14"/>
      <c r="VCW451" s="14"/>
      <c r="VCX451" s="14"/>
      <c r="VCY451" s="14"/>
      <c r="VCZ451" s="14"/>
      <c r="VDA451" s="14"/>
      <c r="VDB451" s="14"/>
      <c r="VDC451" s="14"/>
      <c r="VDD451" s="14"/>
      <c r="VDE451" s="14"/>
      <c r="VDF451" s="14"/>
      <c r="VDG451" s="14"/>
      <c r="VDH451" s="14"/>
      <c r="VDI451" s="14"/>
      <c r="VDJ451" s="14"/>
      <c r="VDK451" s="14"/>
      <c r="VDL451" s="14"/>
      <c r="VDM451" s="14"/>
      <c r="VDN451" s="14"/>
      <c r="VDO451" s="14"/>
      <c r="VDP451" s="14"/>
      <c r="VDQ451" s="14"/>
      <c r="VDR451" s="14"/>
      <c r="VDS451" s="14"/>
      <c r="VDT451" s="14"/>
      <c r="VDU451" s="14"/>
      <c r="VDV451" s="14"/>
      <c r="VDW451" s="14"/>
      <c r="VDX451" s="14"/>
      <c r="VDY451" s="14"/>
      <c r="VDZ451" s="14"/>
      <c r="VEA451" s="14"/>
      <c r="VEB451" s="14"/>
      <c r="VEC451" s="14"/>
      <c r="VED451" s="14"/>
      <c r="VEE451" s="14"/>
      <c r="VEF451" s="14"/>
      <c r="VEG451" s="14"/>
      <c r="VEH451" s="14"/>
      <c r="VEI451" s="14"/>
      <c r="VEJ451" s="14"/>
      <c r="VEK451" s="14"/>
      <c r="VEL451" s="14"/>
      <c r="VEM451" s="14"/>
      <c r="VEN451" s="14"/>
      <c r="VEO451" s="14"/>
      <c r="VEP451" s="14"/>
      <c r="VEQ451" s="14"/>
      <c r="VER451" s="14"/>
      <c r="VES451" s="14"/>
      <c r="VET451" s="14"/>
      <c r="VEU451" s="14"/>
      <c r="VEV451" s="14"/>
      <c r="VEW451" s="14"/>
      <c r="VEX451" s="14"/>
      <c r="VEY451" s="14"/>
      <c r="VEZ451" s="14"/>
      <c r="VFA451" s="14"/>
      <c r="VFB451" s="14"/>
      <c r="VFC451" s="14"/>
      <c r="VFD451" s="14"/>
      <c r="VFE451" s="14"/>
      <c r="VFF451" s="14"/>
      <c r="VFG451" s="14"/>
      <c r="VFH451" s="14"/>
      <c r="VFI451" s="14"/>
      <c r="VFJ451" s="14"/>
      <c r="VFK451" s="14"/>
      <c r="VFL451" s="14"/>
      <c r="VFM451" s="14"/>
      <c r="VFN451" s="14"/>
      <c r="VFO451" s="14"/>
      <c r="VFP451" s="14"/>
      <c r="VFQ451" s="14"/>
      <c r="VFR451" s="14"/>
      <c r="VFS451" s="14"/>
      <c r="VFT451" s="14"/>
      <c r="VFU451" s="14"/>
      <c r="VFV451" s="14"/>
      <c r="VFW451" s="14"/>
      <c r="VFX451" s="14"/>
      <c r="VFY451" s="14"/>
      <c r="VFZ451" s="14"/>
      <c r="VGA451" s="14"/>
      <c r="VGB451" s="14"/>
      <c r="VGC451" s="14"/>
      <c r="VGD451" s="14"/>
      <c r="VGE451" s="14"/>
      <c r="VGF451" s="14"/>
      <c r="VGG451" s="14"/>
      <c r="VGH451" s="14"/>
      <c r="VGI451" s="14"/>
      <c r="VGJ451" s="14"/>
      <c r="VGK451" s="14"/>
      <c r="VGL451" s="14"/>
      <c r="VGM451" s="14"/>
      <c r="VGN451" s="14"/>
      <c r="VGO451" s="14"/>
      <c r="VGP451" s="14"/>
      <c r="VGQ451" s="14"/>
      <c r="VGR451" s="14"/>
      <c r="VGS451" s="14"/>
      <c r="VGT451" s="14"/>
      <c r="VGU451" s="14"/>
      <c r="VGV451" s="14"/>
      <c r="VGW451" s="14"/>
      <c r="VGX451" s="14"/>
      <c r="VGY451" s="14"/>
      <c r="VGZ451" s="14"/>
      <c r="VHA451" s="14"/>
      <c r="VHB451" s="14"/>
      <c r="VHC451" s="14"/>
      <c r="VHD451" s="14"/>
      <c r="VHE451" s="14"/>
      <c r="VHF451" s="14"/>
      <c r="VHG451" s="14"/>
      <c r="VHH451" s="14"/>
      <c r="VHI451" s="14"/>
      <c r="VHJ451" s="14"/>
      <c r="VHK451" s="14"/>
      <c r="VHL451" s="14"/>
      <c r="VHM451" s="14"/>
      <c r="VHN451" s="14"/>
      <c r="VHO451" s="14"/>
      <c r="VHP451" s="14"/>
      <c r="VHQ451" s="14"/>
      <c r="VHR451" s="14"/>
      <c r="VHS451" s="14"/>
      <c r="VHT451" s="14"/>
      <c r="VHU451" s="14"/>
      <c r="VHV451" s="14"/>
      <c r="VHW451" s="14"/>
      <c r="VHX451" s="14"/>
      <c r="VHY451" s="14"/>
      <c r="VHZ451" s="14"/>
      <c r="VIA451" s="14"/>
      <c r="VIB451" s="14"/>
      <c r="VIC451" s="14"/>
      <c r="VID451" s="14"/>
      <c r="VIE451" s="14"/>
      <c r="VIF451" s="14"/>
      <c r="VIG451" s="14"/>
      <c r="VIH451" s="14"/>
      <c r="VII451" s="14"/>
      <c r="VIJ451" s="14"/>
      <c r="VIK451" s="14"/>
      <c r="VIL451" s="14"/>
      <c r="VIM451" s="14"/>
      <c r="VIN451" s="14"/>
      <c r="VIO451" s="14"/>
      <c r="VIP451" s="14"/>
      <c r="VIQ451" s="14"/>
      <c r="VIR451" s="14"/>
      <c r="VIS451" s="14"/>
      <c r="VIT451" s="14"/>
      <c r="VIU451" s="14"/>
      <c r="VIV451" s="14"/>
      <c r="VIW451" s="14"/>
      <c r="VIX451" s="14"/>
      <c r="VIY451" s="14"/>
      <c r="VIZ451" s="14"/>
      <c r="VJA451" s="14"/>
      <c r="VJB451" s="14"/>
      <c r="VJC451" s="14"/>
      <c r="VJD451" s="14"/>
      <c r="VJE451" s="14"/>
      <c r="VJF451" s="14"/>
      <c r="VJG451" s="14"/>
      <c r="VJH451" s="14"/>
      <c r="VJI451" s="14"/>
      <c r="VJJ451" s="14"/>
      <c r="VJK451" s="14"/>
      <c r="VJL451" s="14"/>
      <c r="VJM451" s="14"/>
      <c r="VJN451" s="14"/>
      <c r="VJO451" s="14"/>
      <c r="VJP451" s="14"/>
      <c r="VJQ451" s="14"/>
      <c r="VJR451" s="14"/>
      <c r="VJS451" s="14"/>
      <c r="VJT451" s="14"/>
      <c r="VJU451" s="14"/>
      <c r="VJV451" s="14"/>
      <c r="VJW451" s="14"/>
      <c r="VJX451" s="14"/>
      <c r="VJY451" s="14"/>
      <c r="VJZ451" s="14"/>
      <c r="VKA451" s="14"/>
      <c r="VKB451" s="14"/>
      <c r="VKC451" s="14"/>
      <c r="VKD451" s="14"/>
      <c r="VKE451" s="14"/>
      <c r="VKF451" s="14"/>
      <c r="VKG451" s="14"/>
      <c r="VKH451" s="14"/>
      <c r="VKI451" s="14"/>
      <c r="VKJ451" s="14"/>
      <c r="VKK451" s="14"/>
      <c r="VKL451" s="14"/>
      <c r="VKM451" s="14"/>
      <c r="VKN451" s="14"/>
      <c r="VKO451" s="14"/>
      <c r="VKP451" s="14"/>
      <c r="VKQ451" s="14"/>
      <c r="VKR451" s="14"/>
      <c r="VKS451" s="14"/>
      <c r="VKT451" s="14"/>
      <c r="VKU451" s="14"/>
      <c r="VKV451" s="14"/>
      <c r="VKW451" s="14"/>
      <c r="VKX451" s="14"/>
      <c r="VKY451" s="14"/>
      <c r="VKZ451" s="14"/>
      <c r="VLA451" s="14"/>
      <c r="VLB451" s="14"/>
      <c r="VLC451" s="14"/>
      <c r="VLD451" s="14"/>
      <c r="VLE451" s="14"/>
      <c r="VLF451" s="14"/>
      <c r="VLG451" s="14"/>
      <c r="VLH451" s="14"/>
      <c r="VLI451" s="14"/>
      <c r="VLJ451" s="14"/>
      <c r="VLK451" s="14"/>
      <c r="VLL451" s="14"/>
      <c r="VLM451" s="14"/>
      <c r="VLN451" s="14"/>
      <c r="VLO451" s="14"/>
      <c r="VLP451" s="14"/>
      <c r="VLQ451" s="14"/>
      <c r="VLR451" s="14"/>
      <c r="VLS451" s="14"/>
      <c r="VLT451" s="14"/>
      <c r="VLU451" s="14"/>
      <c r="VLV451" s="14"/>
      <c r="VLW451" s="14"/>
      <c r="VLX451" s="14"/>
      <c r="VLY451" s="14"/>
      <c r="VLZ451" s="14"/>
      <c r="VMA451" s="14"/>
      <c r="VMB451" s="14"/>
      <c r="VMC451" s="14"/>
      <c r="VMD451" s="14"/>
      <c r="VME451" s="14"/>
      <c r="VMF451" s="14"/>
      <c r="VMG451" s="14"/>
      <c r="VMH451" s="14"/>
      <c r="VMI451" s="14"/>
      <c r="VMJ451" s="14"/>
      <c r="VMK451" s="14"/>
      <c r="VML451" s="14"/>
      <c r="VMM451" s="14"/>
      <c r="VMN451" s="14"/>
      <c r="VMO451" s="14"/>
      <c r="VMP451" s="14"/>
      <c r="VMQ451" s="14"/>
      <c r="VMR451" s="14"/>
      <c r="VMS451" s="14"/>
      <c r="VMT451" s="14"/>
      <c r="VMU451" s="14"/>
      <c r="VMV451" s="14"/>
      <c r="VMW451" s="14"/>
      <c r="VMX451" s="14"/>
      <c r="VMY451" s="14"/>
      <c r="VMZ451" s="14"/>
      <c r="VNA451" s="14"/>
      <c r="VNB451" s="14"/>
      <c r="VNC451" s="14"/>
      <c r="VND451" s="14"/>
      <c r="VNE451" s="14"/>
      <c r="VNF451" s="14"/>
      <c r="VNG451" s="14"/>
      <c r="VNH451" s="14"/>
      <c r="VNI451" s="14"/>
      <c r="VNJ451" s="14"/>
      <c r="VNK451" s="14"/>
      <c r="VNL451" s="14"/>
      <c r="VNM451" s="14"/>
      <c r="VNN451" s="14"/>
      <c r="VNO451" s="14"/>
      <c r="VNP451" s="14"/>
      <c r="VNQ451" s="14"/>
      <c r="VNR451" s="14"/>
      <c r="VNS451" s="14"/>
      <c r="VNT451" s="14"/>
      <c r="VNU451" s="14"/>
      <c r="VNV451" s="14"/>
      <c r="VNW451" s="14"/>
      <c r="VNX451" s="14"/>
      <c r="VNY451" s="14"/>
      <c r="VNZ451" s="14"/>
      <c r="VOA451" s="14"/>
      <c r="VOB451" s="14"/>
      <c r="VOC451" s="14"/>
      <c r="VOD451" s="14"/>
      <c r="VOE451" s="14"/>
      <c r="VOF451" s="14"/>
      <c r="VOG451" s="14"/>
      <c r="VOH451" s="14"/>
      <c r="VOI451" s="14"/>
      <c r="VOJ451" s="14"/>
      <c r="VOK451" s="14"/>
      <c r="VOL451" s="14"/>
      <c r="VOM451" s="14"/>
      <c r="VON451" s="14"/>
      <c r="VOO451" s="14"/>
      <c r="VOP451" s="14"/>
      <c r="VOQ451" s="14"/>
      <c r="VOR451" s="14"/>
      <c r="VOS451" s="14"/>
      <c r="VOT451" s="14"/>
      <c r="VOU451" s="14"/>
      <c r="VOV451" s="14"/>
      <c r="VOW451" s="14"/>
      <c r="VOX451" s="14"/>
      <c r="VOY451" s="14"/>
      <c r="VOZ451" s="14"/>
      <c r="VPA451" s="14"/>
      <c r="VPB451" s="14"/>
      <c r="VPC451" s="14"/>
      <c r="VPD451" s="14"/>
      <c r="VPE451" s="14"/>
      <c r="VPF451" s="14"/>
      <c r="VPG451" s="14"/>
      <c r="VPH451" s="14"/>
      <c r="VPI451" s="14"/>
      <c r="VPJ451" s="14"/>
      <c r="VPK451" s="14"/>
      <c r="VPL451" s="14"/>
      <c r="VPM451" s="14"/>
      <c r="VPN451" s="14"/>
      <c r="VPO451" s="14"/>
      <c r="VPP451" s="14"/>
      <c r="VPQ451" s="14"/>
      <c r="VPR451" s="14"/>
      <c r="VPS451" s="14"/>
      <c r="VPT451" s="14"/>
      <c r="VPU451" s="14"/>
      <c r="VPV451" s="14"/>
      <c r="VPW451" s="14"/>
      <c r="VPX451" s="14"/>
      <c r="VPY451" s="14"/>
      <c r="VPZ451" s="14"/>
      <c r="VQA451" s="14"/>
      <c r="VQB451" s="14"/>
      <c r="VQC451" s="14"/>
      <c r="VQD451" s="14"/>
      <c r="VQE451" s="14"/>
      <c r="VQF451" s="14"/>
      <c r="VQG451" s="14"/>
      <c r="VQH451" s="14"/>
      <c r="VQI451" s="14"/>
      <c r="VQJ451" s="14"/>
      <c r="VQK451" s="14"/>
      <c r="VQL451" s="14"/>
      <c r="VQM451" s="14"/>
      <c r="VQN451" s="14"/>
      <c r="VQO451" s="14"/>
      <c r="VQP451" s="14"/>
      <c r="VQQ451" s="14"/>
      <c r="VQR451" s="14"/>
      <c r="VQS451" s="14"/>
      <c r="VQT451" s="14"/>
      <c r="VQU451" s="14"/>
      <c r="VQV451" s="14"/>
      <c r="VQW451" s="14"/>
      <c r="VQX451" s="14"/>
      <c r="VQY451" s="14"/>
      <c r="VQZ451" s="14"/>
      <c r="VRA451" s="14"/>
      <c r="VRB451" s="14"/>
      <c r="VRC451" s="14"/>
      <c r="VRD451" s="14"/>
      <c r="VRE451" s="14"/>
      <c r="VRF451" s="14"/>
      <c r="VRG451" s="14"/>
      <c r="VRH451" s="14"/>
      <c r="VRI451" s="14"/>
      <c r="VRJ451" s="14"/>
      <c r="VRK451" s="14"/>
      <c r="VRL451" s="14"/>
      <c r="VRM451" s="14"/>
      <c r="VRN451" s="14"/>
      <c r="VRO451" s="14"/>
      <c r="VRP451" s="14"/>
      <c r="VRQ451" s="14"/>
      <c r="VRR451" s="14"/>
      <c r="VRS451" s="14"/>
      <c r="VRT451" s="14"/>
      <c r="VRU451" s="14"/>
      <c r="VRV451" s="14"/>
      <c r="VRW451" s="14"/>
      <c r="VRX451" s="14"/>
      <c r="VRY451" s="14"/>
      <c r="VRZ451" s="14"/>
      <c r="VSA451" s="14"/>
      <c r="VSB451" s="14"/>
      <c r="VSC451" s="14"/>
      <c r="VSD451" s="14"/>
      <c r="VSE451" s="14"/>
      <c r="VSF451" s="14"/>
      <c r="VSG451" s="14"/>
      <c r="VSH451" s="14"/>
      <c r="VSI451" s="14"/>
      <c r="VSJ451" s="14"/>
      <c r="VSK451" s="14"/>
      <c r="VSL451" s="14"/>
      <c r="VSM451" s="14"/>
      <c r="VSN451" s="14"/>
      <c r="VSO451" s="14"/>
      <c r="VSP451" s="14"/>
      <c r="VSQ451" s="14"/>
      <c r="VSR451" s="14"/>
      <c r="VSS451" s="14"/>
      <c r="VST451" s="14"/>
      <c r="VSU451" s="14"/>
      <c r="VSV451" s="14"/>
      <c r="VSW451" s="14"/>
      <c r="VSX451" s="14"/>
      <c r="VSY451" s="14"/>
      <c r="VSZ451" s="14"/>
      <c r="VTA451" s="14"/>
      <c r="VTB451" s="14"/>
      <c r="VTC451" s="14"/>
      <c r="VTD451" s="14"/>
      <c r="VTE451" s="14"/>
      <c r="VTF451" s="14"/>
      <c r="VTG451" s="14"/>
      <c r="VTH451" s="14"/>
      <c r="VTI451" s="14"/>
      <c r="VTJ451" s="14"/>
      <c r="VTK451" s="14"/>
      <c r="VTL451" s="14"/>
      <c r="VTM451" s="14"/>
      <c r="VTN451" s="14"/>
      <c r="VTO451" s="14"/>
      <c r="VTP451" s="14"/>
      <c r="VTQ451" s="14"/>
      <c r="VTR451" s="14"/>
      <c r="VTS451" s="14"/>
      <c r="VTT451" s="14"/>
      <c r="VTU451" s="14"/>
      <c r="VTV451" s="14"/>
      <c r="VTW451" s="14"/>
      <c r="VTX451" s="14"/>
      <c r="VTY451" s="14"/>
      <c r="VTZ451" s="14"/>
      <c r="VUA451" s="14"/>
      <c r="VUB451" s="14"/>
      <c r="VUC451" s="14"/>
      <c r="VUD451" s="14"/>
      <c r="VUE451" s="14"/>
      <c r="VUF451" s="14"/>
      <c r="VUG451" s="14"/>
      <c r="VUH451" s="14"/>
      <c r="VUI451" s="14"/>
      <c r="VUJ451" s="14"/>
      <c r="VUK451" s="14"/>
      <c r="VUL451" s="14"/>
      <c r="VUM451" s="14"/>
      <c r="VUN451" s="14"/>
      <c r="VUO451" s="14"/>
      <c r="VUP451" s="14"/>
      <c r="VUQ451" s="14"/>
      <c r="VUR451" s="14"/>
      <c r="VUS451" s="14"/>
      <c r="VUT451" s="14"/>
      <c r="VUU451" s="14"/>
      <c r="VUV451" s="14"/>
      <c r="VUW451" s="14"/>
      <c r="VUX451" s="14"/>
      <c r="VUY451" s="14"/>
      <c r="VUZ451" s="14"/>
      <c r="VVA451" s="14"/>
      <c r="VVB451" s="14"/>
      <c r="VVC451" s="14"/>
      <c r="VVD451" s="14"/>
      <c r="VVE451" s="14"/>
      <c r="VVF451" s="14"/>
      <c r="VVG451" s="14"/>
      <c r="VVH451" s="14"/>
      <c r="VVI451" s="14"/>
      <c r="VVJ451" s="14"/>
      <c r="VVK451" s="14"/>
      <c r="VVL451" s="14"/>
      <c r="VVM451" s="14"/>
      <c r="VVN451" s="14"/>
      <c r="VVO451" s="14"/>
      <c r="VVP451" s="14"/>
      <c r="VVQ451" s="14"/>
      <c r="VVR451" s="14"/>
      <c r="VVS451" s="14"/>
      <c r="VVT451" s="14"/>
      <c r="VVU451" s="14"/>
      <c r="VVV451" s="14"/>
      <c r="VVW451" s="14"/>
      <c r="VVX451" s="14"/>
      <c r="VVY451" s="14"/>
      <c r="VVZ451" s="14"/>
      <c r="VWA451" s="14"/>
      <c r="VWB451" s="14"/>
      <c r="VWC451" s="14"/>
      <c r="VWD451" s="14"/>
      <c r="VWE451" s="14"/>
      <c r="VWF451" s="14"/>
      <c r="VWG451" s="14"/>
      <c r="VWH451" s="14"/>
      <c r="VWI451" s="14"/>
      <c r="VWJ451" s="14"/>
      <c r="VWK451" s="14"/>
      <c r="VWL451" s="14"/>
      <c r="VWM451" s="14"/>
      <c r="VWN451" s="14"/>
      <c r="VWO451" s="14"/>
      <c r="VWP451" s="14"/>
      <c r="VWQ451" s="14"/>
      <c r="VWR451" s="14"/>
      <c r="VWS451" s="14"/>
      <c r="VWT451" s="14"/>
      <c r="VWU451" s="14"/>
      <c r="VWV451" s="14"/>
      <c r="VWW451" s="14"/>
      <c r="VWX451" s="14"/>
      <c r="VWY451" s="14"/>
      <c r="VWZ451" s="14"/>
      <c r="VXA451" s="14"/>
      <c r="VXB451" s="14"/>
      <c r="VXC451" s="14"/>
      <c r="VXD451" s="14"/>
      <c r="VXE451" s="14"/>
      <c r="VXF451" s="14"/>
      <c r="VXG451" s="14"/>
      <c r="VXH451" s="14"/>
      <c r="VXI451" s="14"/>
      <c r="VXJ451" s="14"/>
      <c r="VXK451" s="14"/>
      <c r="VXL451" s="14"/>
      <c r="VXM451" s="14"/>
      <c r="VXN451" s="14"/>
      <c r="VXO451" s="14"/>
      <c r="VXP451" s="14"/>
      <c r="VXQ451" s="14"/>
      <c r="VXR451" s="14"/>
      <c r="VXS451" s="14"/>
      <c r="VXT451" s="14"/>
      <c r="VXU451" s="14"/>
      <c r="VXV451" s="14"/>
      <c r="VXW451" s="14"/>
      <c r="VXX451" s="14"/>
      <c r="VXY451" s="14"/>
      <c r="VXZ451" s="14"/>
      <c r="VYA451" s="14"/>
      <c r="VYB451" s="14"/>
      <c r="VYC451" s="14"/>
      <c r="VYD451" s="14"/>
      <c r="VYE451" s="14"/>
      <c r="VYF451" s="14"/>
      <c r="VYG451" s="14"/>
      <c r="VYH451" s="14"/>
      <c r="VYI451" s="14"/>
      <c r="VYJ451" s="14"/>
      <c r="VYK451" s="14"/>
      <c r="VYL451" s="14"/>
      <c r="VYM451" s="14"/>
      <c r="VYN451" s="14"/>
      <c r="VYO451" s="14"/>
      <c r="VYP451" s="14"/>
      <c r="VYQ451" s="14"/>
      <c r="VYR451" s="14"/>
      <c r="VYS451" s="14"/>
      <c r="VYT451" s="14"/>
      <c r="VYU451" s="14"/>
      <c r="VYV451" s="14"/>
      <c r="VYW451" s="14"/>
      <c r="VYX451" s="14"/>
      <c r="VYY451" s="14"/>
      <c r="VYZ451" s="14"/>
      <c r="VZA451" s="14"/>
      <c r="VZB451" s="14"/>
      <c r="VZC451" s="14"/>
      <c r="VZD451" s="14"/>
      <c r="VZE451" s="14"/>
      <c r="VZF451" s="14"/>
      <c r="VZG451" s="14"/>
      <c r="VZH451" s="14"/>
      <c r="VZI451" s="14"/>
      <c r="VZJ451" s="14"/>
      <c r="VZK451" s="14"/>
      <c r="VZL451" s="14"/>
      <c r="VZM451" s="14"/>
      <c r="VZN451" s="14"/>
      <c r="VZO451" s="14"/>
      <c r="VZP451" s="14"/>
      <c r="VZQ451" s="14"/>
      <c r="VZR451" s="14"/>
      <c r="VZS451" s="14"/>
      <c r="VZT451" s="14"/>
      <c r="VZU451" s="14"/>
      <c r="VZV451" s="14"/>
      <c r="VZW451" s="14"/>
      <c r="VZX451" s="14"/>
      <c r="VZY451" s="14"/>
      <c r="VZZ451" s="14"/>
      <c r="WAA451" s="14"/>
      <c r="WAB451" s="14"/>
      <c r="WAC451" s="14"/>
      <c r="WAD451" s="14"/>
      <c r="WAE451" s="14"/>
      <c r="WAF451" s="14"/>
      <c r="WAG451" s="14"/>
      <c r="WAH451" s="14"/>
      <c r="WAI451" s="14"/>
      <c r="WAJ451" s="14"/>
      <c r="WAK451" s="14"/>
      <c r="WAL451" s="14"/>
      <c r="WAM451" s="14"/>
      <c r="WAN451" s="14"/>
      <c r="WAO451" s="14"/>
      <c r="WAP451" s="14"/>
      <c r="WAQ451" s="14"/>
      <c r="WAR451" s="14"/>
      <c r="WAS451" s="14"/>
      <c r="WAT451" s="14"/>
      <c r="WAU451" s="14"/>
      <c r="WAV451" s="14"/>
      <c r="WAW451" s="14"/>
      <c r="WAX451" s="14"/>
      <c r="WAY451" s="14"/>
      <c r="WAZ451" s="14"/>
      <c r="WBA451" s="14"/>
      <c r="WBB451" s="14"/>
      <c r="WBC451" s="14"/>
      <c r="WBD451" s="14"/>
      <c r="WBE451" s="14"/>
      <c r="WBF451" s="14"/>
      <c r="WBG451" s="14"/>
      <c r="WBH451" s="14"/>
      <c r="WBI451" s="14"/>
      <c r="WBJ451" s="14"/>
      <c r="WBK451" s="14"/>
      <c r="WBL451" s="14"/>
      <c r="WBM451" s="14"/>
      <c r="WBN451" s="14"/>
      <c r="WBO451" s="14"/>
      <c r="WBP451" s="14"/>
      <c r="WBQ451" s="14"/>
      <c r="WBR451" s="14"/>
      <c r="WBS451" s="14"/>
      <c r="WBT451" s="14"/>
      <c r="WBU451" s="14"/>
      <c r="WBV451" s="14"/>
      <c r="WBW451" s="14"/>
      <c r="WBX451" s="14"/>
      <c r="WBY451" s="14"/>
      <c r="WBZ451" s="14"/>
      <c r="WCA451" s="14"/>
      <c r="WCB451" s="14"/>
      <c r="WCC451" s="14"/>
      <c r="WCD451" s="14"/>
      <c r="WCE451" s="14"/>
      <c r="WCF451" s="14"/>
      <c r="WCG451" s="14"/>
      <c r="WCH451" s="14"/>
      <c r="WCI451" s="14"/>
      <c r="WCJ451" s="14"/>
      <c r="WCK451" s="14"/>
      <c r="WCL451" s="14"/>
      <c r="WCM451" s="14"/>
      <c r="WCN451" s="14"/>
      <c r="WCO451" s="14"/>
      <c r="WCP451" s="14"/>
      <c r="WCQ451" s="14"/>
      <c r="WCR451" s="14"/>
      <c r="WCS451" s="14"/>
      <c r="WCT451" s="14"/>
      <c r="WCU451" s="14"/>
      <c r="WCV451" s="14"/>
      <c r="WCW451" s="14"/>
      <c r="WCX451" s="14"/>
      <c r="WCY451" s="14"/>
      <c r="WCZ451" s="14"/>
      <c r="WDA451" s="14"/>
      <c r="WDB451" s="14"/>
      <c r="WDC451" s="14"/>
      <c r="WDD451" s="14"/>
      <c r="WDE451" s="14"/>
      <c r="WDF451" s="14"/>
      <c r="WDG451" s="14"/>
      <c r="WDH451" s="14"/>
      <c r="WDI451" s="14"/>
      <c r="WDJ451" s="14"/>
      <c r="WDK451" s="14"/>
      <c r="WDL451" s="14"/>
      <c r="WDM451" s="14"/>
      <c r="WDN451" s="14"/>
      <c r="WDO451" s="14"/>
      <c r="WDP451" s="14"/>
      <c r="WDQ451" s="14"/>
      <c r="WDR451" s="14"/>
      <c r="WDS451" s="14"/>
      <c r="WDT451" s="14"/>
      <c r="WDU451" s="14"/>
      <c r="WDV451" s="14"/>
      <c r="WDW451" s="14"/>
      <c r="WDX451" s="14"/>
      <c r="WDY451" s="14"/>
      <c r="WDZ451" s="14"/>
      <c r="WEA451" s="14"/>
      <c r="WEB451" s="14"/>
      <c r="WEC451" s="14"/>
      <c r="WED451" s="14"/>
      <c r="WEE451" s="14"/>
      <c r="WEF451" s="14"/>
      <c r="WEG451" s="14"/>
      <c r="WEH451" s="14"/>
      <c r="WEI451" s="14"/>
      <c r="WEJ451" s="14"/>
      <c r="WEK451" s="14"/>
      <c r="WEL451" s="14"/>
      <c r="WEM451" s="14"/>
      <c r="WEN451" s="14"/>
      <c r="WEO451" s="14"/>
      <c r="WEP451" s="14"/>
      <c r="WEQ451" s="14"/>
      <c r="WER451" s="14"/>
      <c r="WES451" s="14"/>
      <c r="WET451" s="14"/>
      <c r="WEU451" s="14"/>
      <c r="WEV451" s="14"/>
      <c r="WEW451" s="14"/>
      <c r="WEX451" s="14"/>
      <c r="WEY451" s="14"/>
      <c r="WEZ451" s="14"/>
      <c r="WFA451" s="14"/>
      <c r="WFB451" s="14"/>
      <c r="WFC451" s="14"/>
      <c r="WFD451" s="14"/>
      <c r="WFE451" s="14"/>
      <c r="WFF451" s="14"/>
      <c r="WFG451" s="14"/>
      <c r="WFH451" s="14"/>
      <c r="WFI451" s="14"/>
      <c r="WFJ451" s="14"/>
      <c r="WFK451" s="14"/>
      <c r="WFL451" s="14"/>
      <c r="WFM451" s="14"/>
      <c r="WFN451" s="14"/>
      <c r="WFO451" s="14"/>
      <c r="WFP451" s="14"/>
      <c r="WFQ451" s="14"/>
      <c r="WFR451" s="14"/>
      <c r="WFS451" s="14"/>
      <c r="WFT451" s="14"/>
      <c r="WFU451" s="14"/>
      <c r="WFV451" s="14"/>
      <c r="WFW451" s="14"/>
      <c r="WFX451" s="14"/>
      <c r="WFY451" s="14"/>
      <c r="WFZ451" s="14"/>
      <c r="WGA451" s="14"/>
      <c r="WGB451" s="14"/>
      <c r="WGC451" s="14"/>
      <c r="WGD451" s="14"/>
      <c r="WGE451" s="14"/>
      <c r="WGF451" s="14"/>
      <c r="WGG451" s="14"/>
      <c r="WGH451" s="14"/>
      <c r="WGI451" s="14"/>
      <c r="WGJ451" s="14"/>
      <c r="WGK451" s="14"/>
      <c r="WGL451" s="14"/>
      <c r="WGM451" s="14"/>
      <c r="WGN451" s="14"/>
      <c r="WGO451" s="14"/>
      <c r="WGP451" s="14"/>
      <c r="WGQ451" s="14"/>
      <c r="WGR451" s="14"/>
      <c r="WGS451" s="14"/>
      <c r="WGT451" s="14"/>
      <c r="WGU451" s="14"/>
      <c r="WGV451" s="14"/>
      <c r="WGW451" s="14"/>
      <c r="WGX451" s="14"/>
      <c r="WGY451" s="14"/>
      <c r="WGZ451" s="14"/>
      <c r="WHA451" s="14"/>
      <c r="WHB451" s="14"/>
      <c r="WHC451" s="14"/>
      <c r="WHD451" s="14"/>
      <c r="WHE451" s="14"/>
      <c r="WHF451" s="14"/>
      <c r="WHG451" s="14"/>
      <c r="WHH451" s="14"/>
      <c r="WHI451" s="14"/>
      <c r="WHJ451" s="14"/>
      <c r="WHK451" s="14"/>
      <c r="WHL451" s="14"/>
      <c r="WHM451" s="14"/>
      <c r="WHN451" s="14"/>
      <c r="WHO451" s="14"/>
      <c r="WHP451" s="14"/>
      <c r="WHQ451" s="14"/>
      <c r="WHR451" s="14"/>
      <c r="WHS451" s="14"/>
      <c r="WHT451" s="14"/>
      <c r="WHU451" s="14"/>
      <c r="WHV451" s="14"/>
      <c r="WHW451" s="14"/>
      <c r="WHX451" s="14"/>
      <c r="WHY451" s="14"/>
      <c r="WHZ451" s="14"/>
      <c r="WIA451" s="14"/>
      <c r="WIB451" s="14"/>
      <c r="WIC451" s="14"/>
      <c r="WID451" s="14"/>
      <c r="WIE451" s="14"/>
      <c r="WIF451" s="14"/>
      <c r="WIG451" s="14"/>
      <c r="WIH451" s="14"/>
      <c r="WII451" s="14"/>
      <c r="WIJ451" s="14"/>
      <c r="WIK451" s="14"/>
      <c r="WIL451" s="14"/>
      <c r="WIM451" s="14"/>
      <c r="WIN451" s="14"/>
      <c r="WIO451" s="14"/>
      <c r="WIP451" s="14"/>
      <c r="WIQ451" s="14"/>
      <c r="WIR451" s="14"/>
      <c r="WIS451" s="14"/>
      <c r="WIT451" s="14"/>
      <c r="WIU451" s="14"/>
      <c r="WIV451" s="14"/>
      <c r="WIW451" s="14"/>
      <c r="WIX451" s="14"/>
      <c r="WIY451" s="14"/>
      <c r="WIZ451" s="14"/>
      <c r="WJA451" s="14"/>
      <c r="WJB451" s="14"/>
      <c r="WJC451" s="14"/>
      <c r="WJD451" s="14"/>
      <c r="WJE451" s="14"/>
      <c r="WJF451" s="14"/>
      <c r="WJG451" s="14"/>
      <c r="WJH451" s="14"/>
      <c r="WJI451" s="14"/>
      <c r="WJJ451" s="14"/>
      <c r="WJK451" s="14"/>
      <c r="WJL451" s="14"/>
      <c r="WJM451" s="14"/>
      <c r="WJN451" s="14"/>
      <c r="WJO451" s="14"/>
      <c r="WJP451" s="14"/>
      <c r="WJQ451" s="14"/>
      <c r="WJR451" s="14"/>
      <c r="WJS451" s="14"/>
      <c r="WJT451" s="14"/>
      <c r="WJU451" s="14"/>
      <c r="WJV451" s="14"/>
      <c r="WJW451" s="14"/>
      <c r="WJX451" s="14"/>
      <c r="WJY451" s="14"/>
      <c r="WJZ451" s="14"/>
      <c r="WKA451" s="14"/>
      <c r="WKB451" s="14"/>
      <c r="WKC451" s="14"/>
      <c r="WKD451" s="14"/>
      <c r="WKE451" s="14"/>
      <c r="WKF451" s="14"/>
      <c r="WKG451" s="14"/>
      <c r="WKH451" s="14"/>
      <c r="WKI451" s="14"/>
      <c r="WKJ451" s="14"/>
      <c r="WKK451" s="14"/>
      <c r="WKL451" s="14"/>
      <c r="WKM451" s="14"/>
      <c r="WKN451" s="14"/>
      <c r="WKO451" s="14"/>
      <c r="WKP451" s="14"/>
      <c r="WKQ451" s="14"/>
      <c r="WKR451" s="14"/>
      <c r="WKS451" s="14"/>
      <c r="WKT451" s="14"/>
      <c r="WKU451" s="14"/>
      <c r="WKV451" s="14"/>
      <c r="WKW451" s="14"/>
      <c r="WKX451" s="14"/>
      <c r="WKY451" s="14"/>
      <c r="WKZ451" s="14"/>
      <c r="WLA451" s="14"/>
      <c r="WLB451" s="14"/>
      <c r="WLC451" s="14"/>
      <c r="WLD451" s="14"/>
      <c r="WLE451" s="14"/>
      <c r="WLF451" s="14"/>
      <c r="WLG451" s="14"/>
      <c r="WLH451" s="14"/>
      <c r="WLI451" s="14"/>
      <c r="WLJ451" s="14"/>
      <c r="WLK451" s="14"/>
      <c r="WLL451" s="14"/>
      <c r="WLM451" s="14"/>
      <c r="WLN451" s="14"/>
      <c r="WLO451" s="14"/>
      <c r="WLP451" s="14"/>
      <c r="WLQ451" s="14"/>
      <c r="WLR451" s="14"/>
      <c r="WLS451" s="14"/>
      <c r="WLT451" s="14"/>
      <c r="WLU451" s="14"/>
      <c r="WLV451" s="14"/>
      <c r="WLW451" s="14"/>
      <c r="WLX451" s="14"/>
      <c r="WLY451" s="14"/>
      <c r="WLZ451" s="14"/>
      <c r="WMA451" s="14"/>
      <c r="WMB451" s="14"/>
      <c r="WMC451" s="14"/>
      <c r="WMD451" s="14"/>
      <c r="WME451" s="14"/>
      <c r="WMF451" s="14"/>
      <c r="WMG451" s="14"/>
      <c r="WMH451" s="14"/>
      <c r="WMI451" s="14"/>
      <c r="WMJ451" s="14"/>
      <c r="WMK451" s="14"/>
      <c r="WML451" s="14"/>
      <c r="WMM451" s="14"/>
      <c r="WMN451" s="14"/>
      <c r="WMO451" s="14"/>
      <c r="WMP451" s="14"/>
      <c r="WMQ451" s="14"/>
      <c r="WMR451" s="14"/>
      <c r="WMS451" s="14"/>
      <c r="WMT451" s="14"/>
      <c r="WMU451" s="14"/>
      <c r="WMV451" s="14"/>
      <c r="WMW451" s="14"/>
      <c r="WMX451" s="14"/>
      <c r="WMY451" s="14"/>
      <c r="WMZ451" s="14"/>
      <c r="WNA451" s="14"/>
      <c r="WNB451" s="14"/>
      <c r="WNC451" s="14"/>
      <c r="WND451" s="14"/>
      <c r="WNE451" s="14"/>
      <c r="WNF451" s="14"/>
      <c r="WNG451" s="14"/>
      <c r="WNH451" s="14"/>
      <c r="WNI451" s="14"/>
      <c r="WNJ451" s="14"/>
      <c r="WNK451" s="14"/>
      <c r="WNL451" s="14"/>
      <c r="WNM451" s="14"/>
      <c r="WNN451" s="14"/>
      <c r="WNO451" s="14"/>
      <c r="WNP451" s="14"/>
      <c r="WNQ451" s="14"/>
      <c r="WNR451" s="14"/>
      <c r="WNS451" s="14"/>
      <c r="WNT451" s="14"/>
      <c r="WNU451" s="14"/>
      <c r="WNV451" s="14"/>
      <c r="WNW451" s="14"/>
      <c r="WNX451" s="14"/>
      <c r="WNY451" s="14"/>
      <c r="WNZ451" s="14"/>
      <c r="WOA451" s="14"/>
      <c r="WOB451" s="14"/>
      <c r="WOC451" s="14"/>
      <c r="WOD451" s="14"/>
      <c r="WOE451" s="14"/>
      <c r="WOF451" s="14"/>
      <c r="WOG451" s="14"/>
      <c r="WOH451" s="14"/>
      <c r="WOI451" s="14"/>
      <c r="WOJ451" s="14"/>
      <c r="WOK451" s="14"/>
      <c r="WOL451" s="14"/>
      <c r="WOM451" s="14"/>
      <c r="WON451" s="14"/>
      <c r="WOO451" s="14"/>
      <c r="WOP451" s="14"/>
      <c r="WOQ451" s="14"/>
      <c r="WOR451" s="14"/>
      <c r="WOS451" s="14"/>
      <c r="WOT451" s="14"/>
      <c r="WOU451" s="14"/>
      <c r="WOV451" s="14"/>
      <c r="WOW451" s="14"/>
      <c r="WOX451" s="14"/>
      <c r="WOY451" s="14"/>
      <c r="WOZ451" s="14"/>
      <c r="WPA451" s="14"/>
      <c r="WPB451" s="14"/>
      <c r="WPC451" s="14"/>
      <c r="WPD451" s="14"/>
      <c r="WPE451" s="14"/>
      <c r="WPF451" s="14"/>
      <c r="WPG451" s="14"/>
      <c r="WPH451" s="14"/>
      <c r="WPI451" s="14"/>
      <c r="WPJ451" s="14"/>
      <c r="WPK451" s="14"/>
      <c r="WPL451" s="14"/>
      <c r="WPM451" s="14"/>
      <c r="WPN451" s="14"/>
      <c r="WPO451" s="14"/>
      <c r="WPP451" s="14"/>
      <c r="WPQ451" s="14"/>
      <c r="WPR451" s="14"/>
      <c r="WPS451" s="14"/>
      <c r="WPT451" s="14"/>
      <c r="WPU451" s="14"/>
      <c r="WPV451" s="14"/>
      <c r="WPW451" s="14"/>
      <c r="WPX451" s="14"/>
      <c r="WPY451" s="14"/>
      <c r="WPZ451" s="14"/>
      <c r="WQA451" s="14"/>
      <c r="WQB451" s="14"/>
      <c r="WQC451" s="14"/>
      <c r="WQD451" s="14"/>
      <c r="WQE451" s="14"/>
      <c r="WQF451" s="14"/>
      <c r="WQG451" s="14"/>
      <c r="WQH451" s="14"/>
      <c r="WQI451" s="14"/>
      <c r="WQJ451" s="14"/>
      <c r="WQK451" s="14"/>
      <c r="WQL451" s="14"/>
      <c r="WQM451" s="14"/>
      <c r="WQN451" s="14"/>
      <c r="WQO451" s="14"/>
      <c r="WQP451" s="14"/>
      <c r="WQQ451" s="14"/>
      <c r="WQR451" s="14"/>
      <c r="WQS451" s="14"/>
      <c r="WQT451" s="14"/>
      <c r="WQU451" s="14"/>
      <c r="WQV451" s="14"/>
      <c r="WQW451" s="14"/>
      <c r="WQX451" s="14"/>
      <c r="WQY451" s="14"/>
      <c r="WQZ451" s="14"/>
      <c r="WRA451" s="14"/>
      <c r="WRB451" s="14"/>
      <c r="WRC451" s="14"/>
      <c r="WRD451" s="14"/>
      <c r="WRE451" s="14"/>
      <c r="WRF451" s="14"/>
      <c r="WRG451" s="14"/>
      <c r="WRH451" s="14"/>
      <c r="WRI451" s="14"/>
      <c r="WRJ451" s="14"/>
      <c r="WRK451" s="14"/>
      <c r="WRL451" s="14"/>
      <c r="WRM451" s="14"/>
      <c r="WRN451" s="14"/>
      <c r="WRO451" s="14"/>
      <c r="WRP451" s="14"/>
      <c r="WRQ451" s="14"/>
      <c r="WRR451" s="14"/>
      <c r="WRS451" s="14"/>
      <c r="WRT451" s="14"/>
      <c r="WRU451" s="14"/>
      <c r="WRV451" s="14"/>
      <c r="WRW451" s="14"/>
      <c r="WRX451" s="14"/>
      <c r="WRY451" s="14"/>
      <c r="WRZ451" s="14"/>
      <c r="WSA451" s="14"/>
      <c r="WSB451" s="14"/>
      <c r="WSC451" s="14"/>
      <c r="WSD451" s="14"/>
      <c r="WSE451" s="14"/>
      <c r="WSF451" s="14"/>
      <c r="WSG451" s="14"/>
      <c r="WSH451" s="14"/>
      <c r="WSI451" s="14"/>
      <c r="WSJ451" s="14"/>
      <c r="WSK451" s="14"/>
      <c r="WSL451" s="14"/>
      <c r="WSM451" s="14"/>
      <c r="WSN451" s="14"/>
      <c r="WSO451" s="14"/>
      <c r="WSP451" s="14"/>
      <c r="WSQ451" s="14"/>
      <c r="WSR451" s="14"/>
      <c r="WSS451" s="14"/>
      <c r="WST451" s="14"/>
      <c r="WSU451" s="14"/>
      <c r="WSV451" s="14"/>
      <c r="WSW451" s="14"/>
      <c r="WSX451" s="14"/>
      <c r="WSY451" s="14"/>
      <c r="WSZ451" s="14"/>
      <c r="WTA451" s="14"/>
      <c r="WTB451" s="14"/>
      <c r="WTC451" s="14"/>
      <c r="WTD451" s="14"/>
      <c r="WTE451" s="14"/>
      <c r="WTF451" s="14"/>
      <c r="WTG451" s="14"/>
      <c r="WTH451" s="14"/>
      <c r="WTI451" s="14"/>
      <c r="WTJ451" s="14"/>
      <c r="WTK451" s="14"/>
      <c r="WTL451" s="14"/>
      <c r="WTM451" s="14"/>
      <c r="WTN451" s="14"/>
      <c r="WTO451" s="14"/>
      <c r="WTP451" s="14"/>
      <c r="WTQ451" s="14"/>
      <c r="WTR451" s="14"/>
      <c r="WTS451" s="14"/>
      <c r="WTT451" s="14"/>
      <c r="WTU451" s="14"/>
      <c r="WTV451" s="14"/>
      <c r="WTW451" s="14"/>
      <c r="WTX451" s="14"/>
      <c r="WTY451" s="14"/>
      <c r="WTZ451" s="14"/>
      <c r="WUA451" s="14"/>
      <c r="WUB451" s="14"/>
      <c r="WUC451" s="14"/>
      <c r="WUD451" s="14"/>
      <c r="WUE451" s="14"/>
      <c r="WUF451" s="14"/>
      <c r="WUG451" s="14"/>
      <c r="WUH451" s="14"/>
      <c r="WUI451" s="14"/>
      <c r="WUJ451" s="14"/>
      <c r="WUK451" s="14"/>
      <c r="WUL451" s="14"/>
      <c r="WUM451" s="14"/>
      <c r="WUN451" s="14"/>
      <c r="WUO451" s="14"/>
      <c r="WUP451" s="14"/>
      <c r="WUQ451" s="14"/>
      <c r="WUR451" s="14"/>
      <c r="WUS451" s="14"/>
      <c r="WUT451" s="14"/>
      <c r="WUU451" s="14"/>
      <c r="WUV451" s="14"/>
      <c r="WUW451" s="14"/>
      <c r="WUX451" s="14"/>
      <c r="WUY451" s="14"/>
      <c r="WUZ451" s="14"/>
      <c r="WVA451" s="14"/>
      <c r="WVB451" s="14"/>
      <c r="WVC451" s="14"/>
      <c r="WVD451" s="14"/>
      <c r="WVE451" s="14"/>
      <c r="WVF451" s="14"/>
      <c r="WVG451" s="14"/>
      <c r="WVH451" s="14"/>
      <c r="WVI451" s="14"/>
      <c r="WVJ451" s="14"/>
      <c r="WVK451" s="14"/>
      <c r="WVL451" s="14"/>
      <c r="WVM451" s="14"/>
      <c r="WVN451" s="14"/>
      <c r="WVO451" s="14"/>
      <c r="WVP451" s="14"/>
      <c r="WVQ451" s="14"/>
      <c r="WVR451" s="14"/>
      <c r="WVS451" s="14"/>
      <c r="WVT451" s="14"/>
      <c r="WVU451" s="14"/>
      <c r="WVV451" s="14"/>
      <c r="WVW451" s="14"/>
      <c r="WVX451" s="14"/>
      <c r="WVY451" s="14"/>
      <c r="WVZ451" s="14"/>
      <c r="WWA451" s="14"/>
      <c r="WWB451" s="14"/>
      <c r="WWC451" s="14"/>
      <c r="WWD451" s="14"/>
      <c r="WWE451" s="14"/>
      <c r="WWF451" s="14"/>
      <c r="WWG451" s="14"/>
      <c r="WWH451" s="14"/>
      <c r="WWI451" s="14"/>
      <c r="WWJ451" s="14"/>
      <c r="WWK451" s="14"/>
      <c r="WWL451" s="14"/>
      <c r="WWM451" s="14"/>
      <c r="WWN451" s="14"/>
      <c r="WWO451" s="14"/>
      <c r="WWP451" s="14"/>
      <c r="WWQ451" s="14"/>
      <c r="WWR451" s="14"/>
      <c r="WWS451" s="14"/>
      <c r="WWT451" s="14"/>
      <c r="WWU451" s="14"/>
      <c r="WWV451" s="14"/>
      <c r="WWW451" s="14"/>
      <c r="WWX451" s="14"/>
      <c r="WWY451" s="14"/>
      <c r="WWZ451" s="14"/>
      <c r="WXA451" s="14"/>
      <c r="WXB451" s="14"/>
      <c r="WXC451" s="14"/>
      <c r="WXD451" s="14"/>
      <c r="WXE451" s="14"/>
      <c r="WXF451" s="14"/>
      <c r="WXG451" s="14"/>
      <c r="WXH451" s="14"/>
      <c r="WXI451" s="14"/>
      <c r="WXJ451" s="14"/>
      <c r="WXK451" s="14"/>
      <c r="WXL451" s="14"/>
      <c r="WXM451" s="14"/>
      <c r="WXN451" s="14"/>
      <c r="WXO451" s="14"/>
      <c r="WXP451" s="14"/>
      <c r="WXQ451" s="14"/>
      <c r="WXR451" s="14"/>
      <c r="WXS451" s="14"/>
      <c r="WXT451" s="14"/>
      <c r="WXU451" s="14"/>
      <c r="WXV451" s="14"/>
      <c r="WXW451" s="14"/>
      <c r="WXX451" s="14"/>
      <c r="WXY451" s="14"/>
      <c r="WXZ451" s="14"/>
      <c r="WYA451" s="14"/>
      <c r="WYB451" s="14"/>
      <c r="WYC451" s="14"/>
      <c r="WYD451" s="14"/>
      <c r="WYE451" s="14"/>
      <c r="WYF451" s="14"/>
      <c r="WYG451" s="14"/>
      <c r="WYH451" s="14"/>
      <c r="WYI451" s="14"/>
      <c r="WYJ451" s="14"/>
      <c r="WYK451" s="14"/>
      <c r="WYL451" s="14"/>
      <c r="WYM451" s="14"/>
      <c r="WYN451" s="14"/>
      <c r="WYO451" s="14"/>
      <c r="WYP451" s="14"/>
      <c r="WYQ451" s="14"/>
      <c r="WYR451" s="14"/>
      <c r="WYS451" s="14"/>
      <c r="WYT451" s="14"/>
      <c r="WYU451" s="14"/>
      <c r="WYV451" s="14"/>
      <c r="WYW451" s="14"/>
      <c r="WYX451" s="14"/>
      <c r="WYY451" s="14"/>
      <c r="WYZ451" s="14"/>
      <c r="WZA451" s="14"/>
      <c r="WZB451" s="14"/>
      <c r="WZC451" s="14"/>
      <c r="WZD451" s="14"/>
      <c r="WZE451" s="14"/>
      <c r="WZF451" s="14"/>
      <c r="WZG451" s="14"/>
      <c r="WZH451" s="14"/>
      <c r="WZI451" s="14"/>
      <c r="WZJ451" s="14"/>
      <c r="WZK451" s="14"/>
      <c r="WZL451" s="14"/>
      <c r="WZM451" s="14"/>
      <c r="WZN451" s="14"/>
      <c r="WZO451" s="14"/>
      <c r="WZP451" s="14"/>
      <c r="WZQ451" s="14"/>
      <c r="WZR451" s="14"/>
      <c r="WZS451" s="14"/>
      <c r="WZT451" s="14"/>
      <c r="WZU451" s="14"/>
      <c r="WZV451" s="14"/>
      <c r="WZW451" s="14"/>
      <c r="WZX451" s="14"/>
      <c r="WZY451" s="14"/>
      <c r="WZZ451" s="14"/>
      <c r="XAA451" s="14"/>
      <c r="XAB451" s="14"/>
      <c r="XAC451" s="14"/>
      <c r="XAD451" s="14"/>
      <c r="XAE451" s="14"/>
      <c r="XAF451" s="14"/>
      <c r="XAG451" s="14"/>
      <c r="XAH451" s="14"/>
      <c r="XAI451" s="14"/>
      <c r="XAJ451" s="14"/>
      <c r="XAK451" s="14"/>
      <c r="XAL451" s="14"/>
      <c r="XAM451" s="14"/>
      <c r="XAN451" s="14"/>
      <c r="XAO451" s="14"/>
      <c r="XAP451" s="14"/>
      <c r="XAQ451" s="14"/>
      <c r="XAR451" s="14"/>
      <c r="XAS451" s="14"/>
      <c r="XAT451" s="14"/>
      <c r="XAU451" s="14"/>
      <c r="XAV451" s="14"/>
      <c r="XAW451" s="14"/>
      <c r="XAX451" s="14"/>
      <c r="XAY451" s="14"/>
      <c r="XAZ451" s="14"/>
      <c r="XBA451" s="14"/>
      <c r="XBB451" s="14"/>
      <c r="XBC451" s="14"/>
      <c r="XBD451" s="14"/>
      <c r="XBE451" s="14"/>
      <c r="XBF451" s="14"/>
      <c r="XBG451" s="14"/>
      <c r="XBH451" s="14"/>
      <c r="XBI451" s="14"/>
      <c r="XBJ451" s="14"/>
      <c r="XBK451" s="14"/>
      <c r="XBL451" s="14"/>
      <c r="XBM451" s="14"/>
      <c r="XBN451" s="14"/>
      <c r="XBO451" s="14"/>
      <c r="XBP451" s="14"/>
      <c r="XBQ451" s="14"/>
      <c r="XBR451" s="14"/>
      <c r="XBS451" s="14"/>
      <c r="XBT451" s="14"/>
      <c r="XBU451" s="14"/>
      <c r="XBV451" s="14"/>
      <c r="XBW451" s="14"/>
      <c r="XBX451" s="14"/>
      <c r="XBY451" s="14"/>
      <c r="XBZ451" s="14"/>
      <c r="XCA451" s="14"/>
      <c r="XCB451" s="14"/>
      <c r="XCC451" s="14"/>
      <c r="XCD451" s="14"/>
      <c r="XCE451" s="14"/>
      <c r="XCF451" s="14"/>
      <c r="XCG451" s="14"/>
      <c r="XCH451" s="14"/>
      <c r="XCI451" s="14"/>
      <c r="XCJ451" s="14"/>
      <c r="XCK451" s="14"/>
      <c r="XCL451" s="14"/>
      <c r="XCM451" s="14"/>
      <c r="XCN451" s="14"/>
      <c r="XCO451" s="14"/>
      <c r="XCP451" s="14"/>
      <c r="XCQ451" s="14"/>
      <c r="XCR451" s="14"/>
      <c r="XCS451" s="14"/>
      <c r="XCT451" s="14"/>
      <c r="XCU451" s="14"/>
      <c r="XCV451" s="14"/>
      <c r="XCW451" s="14"/>
      <c r="XCX451" s="14"/>
      <c r="XCY451" s="14"/>
      <c r="XCZ451" s="14"/>
      <c r="XDA451" s="14"/>
      <c r="XDB451" s="14"/>
      <c r="XDC451" s="14"/>
      <c r="XDD451" s="14"/>
      <c r="XDE451" s="14"/>
      <c r="XDF451" s="14"/>
      <c r="XDG451" s="14"/>
      <c r="XDH451" s="14"/>
      <c r="XDI451" s="14"/>
      <c r="XDJ451" s="14"/>
      <c r="XDK451" s="14"/>
      <c r="XDL451" s="14"/>
      <c r="XDM451" s="14"/>
      <c r="XDN451" s="14"/>
      <c r="XDO451" s="14"/>
      <c r="XDP451" s="14"/>
      <c r="XDQ451" s="14"/>
      <c r="XDR451" s="14"/>
      <c r="XDS451" s="14"/>
      <c r="XDT451" s="14"/>
      <c r="XDU451" s="14"/>
      <c r="XDV451" s="14"/>
      <c r="XDW451" s="14"/>
      <c r="XDX451" s="14"/>
      <c r="XDY451" s="14"/>
      <c r="XDZ451" s="14"/>
      <c r="XEA451" s="14"/>
      <c r="XEB451" s="14"/>
      <c r="XEC451" s="14"/>
      <c r="XED451" s="14"/>
      <c r="XEE451" s="14"/>
      <c r="XEF451" s="14"/>
      <c r="XEG451" s="14"/>
      <c r="XEH451" s="14"/>
      <c r="XEI451" s="14"/>
      <c r="XEJ451" s="14"/>
      <c r="XEK451" s="14"/>
      <c r="XEL451" s="14"/>
      <c r="XEM451" s="14"/>
      <c r="XEN451" s="14"/>
      <c r="XEO451" s="14"/>
      <c r="XEP451" s="14"/>
      <c r="XEQ451" s="14"/>
      <c r="XER451" s="14"/>
      <c r="XES451" s="14"/>
      <c r="XET451" s="14"/>
      <c r="XEU451" s="14"/>
      <c r="XEV451" s="14"/>
      <c r="XEW451" s="14"/>
      <c r="XEX451" s="14"/>
      <c r="XEY451" s="14"/>
      <c r="XEZ451" s="14"/>
      <c r="XFA451" s="14"/>
      <c r="XFB451" s="14"/>
      <c r="XFC451" s="14"/>
      <c r="XFD451" s="14"/>
    </row>
    <row r="452" spans="1:164 13283:16384">
      <c r="A452" s="27" t="s">
        <v>7</v>
      </c>
      <c r="B452" s="4" t="s">
        <v>748</v>
      </c>
      <c r="C452" s="4" t="s">
        <v>9</v>
      </c>
      <c r="D452" s="49" t="s">
        <v>749</v>
      </c>
      <c r="E452" s="10" t="s">
        <v>310</v>
      </c>
      <c r="F452" s="11">
        <v>1</v>
      </c>
      <c r="G452" s="40">
        <v>23.36</v>
      </c>
      <c r="H452" s="71">
        <f t="shared" ref="H452:H455" si="331">+G452*$T$7</f>
        <v>22.711958821631999</v>
      </c>
      <c r="I452" s="83">
        <v>7.1</v>
      </c>
      <c r="J452" s="71">
        <f t="shared" ref="J452:J455" si="332">+I452*$T$7</f>
        <v>6.9030354295199992</v>
      </c>
      <c r="K452" s="71">
        <f t="shared" ref="K452:K455" si="333">+H452+J452</f>
        <v>29.614994251151998</v>
      </c>
      <c r="L452" s="81">
        <v>29.2</v>
      </c>
      <c r="M452" s="71">
        <f t="shared" ref="M452:M455" si="334">+L452*$T$7</f>
        <v>28.389948527039998</v>
      </c>
      <c r="N452" s="81">
        <v>8.8800000000000008</v>
      </c>
      <c r="O452" s="71">
        <f t="shared" ref="O452:O455" si="335">+N452*$T$7</f>
        <v>8.6336555794560006</v>
      </c>
      <c r="P452" s="71">
        <f t="shared" ref="P452:P455" si="336">+M452+O452</f>
        <v>37.023604106495995</v>
      </c>
      <c r="Q452" s="71">
        <f t="shared" ref="Q452:Q455" si="337">+M452*F452</f>
        <v>28.389948527039998</v>
      </c>
      <c r="R452" s="72">
        <f t="shared" ref="R452:R455" si="338">+O452*F452</f>
        <v>8.6336555794560006</v>
      </c>
      <c r="S452" s="71">
        <f t="shared" ref="S452:S455" si="339">+Q452+R452</f>
        <v>37.023604106495995</v>
      </c>
      <c r="V452" s="106">
        <v>38.08</v>
      </c>
      <c r="X452" s="120">
        <f t="shared" si="285"/>
        <v>1.0563958935040034</v>
      </c>
      <c r="Z452" s="120"/>
    </row>
    <row r="453" spans="1:164 13283:16384">
      <c r="A453" s="27" t="s">
        <v>12</v>
      </c>
      <c r="B453" s="4" t="s">
        <v>750</v>
      </c>
      <c r="C453" s="4" t="s">
        <v>9</v>
      </c>
      <c r="D453" s="49" t="s">
        <v>751</v>
      </c>
      <c r="E453" s="10" t="s">
        <v>310</v>
      </c>
      <c r="F453" s="11">
        <v>10</v>
      </c>
      <c r="G453" s="40">
        <v>9.4</v>
      </c>
      <c r="H453" s="71">
        <f t="shared" si="331"/>
        <v>9.13923000528</v>
      </c>
      <c r="I453" s="83">
        <v>10.210000000000001</v>
      </c>
      <c r="J453" s="71">
        <f t="shared" si="332"/>
        <v>9.9267593993520009</v>
      </c>
      <c r="K453" s="71">
        <f t="shared" si="333"/>
        <v>19.065989404631999</v>
      </c>
      <c r="L453" s="81">
        <v>11.75</v>
      </c>
      <c r="M453" s="71">
        <f t="shared" si="334"/>
        <v>11.4240375066</v>
      </c>
      <c r="N453" s="81">
        <v>12.76</v>
      </c>
      <c r="O453" s="71">
        <f t="shared" si="335"/>
        <v>12.406018602911999</v>
      </c>
      <c r="P453" s="71">
        <f t="shared" si="336"/>
        <v>23.830056109512</v>
      </c>
      <c r="Q453" s="71">
        <f t="shared" si="337"/>
        <v>114.240375066</v>
      </c>
      <c r="R453" s="72">
        <f t="shared" si="338"/>
        <v>124.06018602911999</v>
      </c>
      <c r="S453" s="71">
        <f t="shared" si="339"/>
        <v>238.30056109511997</v>
      </c>
      <c r="V453" s="106">
        <v>245.13</v>
      </c>
      <c r="X453" s="120">
        <f t="shared" si="285"/>
        <v>6.8294389048800213</v>
      </c>
      <c r="Z453" s="120"/>
    </row>
    <row r="454" spans="1:164 13283:16384">
      <c r="A454" s="27" t="s">
        <v>15</v>
      </c>
      <c r="B454" s="4" t="s">
        <v>752</v>
      </c>
      <c r="C454" s="4" t="s">
        <v>9</v>
      </c>
      <c r="D454" s="49" t="s">
        <v>753</v>
      </c>
      <c r="E454" s="10" t="s">
        <v>310</v>
      </c>
      <c r="F454" s="11">
        <v>1</v>
      </c>
      <c r="G454" s="40">
        <v>7.51</v>
      </c>
      <c r="H454" s="71">
        <f t="shared" si="331"/>
        <v>7.3016614191119995</v>
      </c>
      <c r="I454" s="83">
        <v>2.91</v>
      </c>
      <c r="J454" s="71">
        <f t="shared" si="332"/>
        <v>2.8292722675920001</v>
      </c>
      <c r="K454" s="71">
        <f t="shared" si="333"/>
        <v>10.130933686703999</v>
      </c>
      <c r="L454" s="81">
        <v>9.39</v>
      </c>
      <c r="M454" s="71">
        <f t="shared" si="334"/>
        <v>9.1295074201680002</v>
      </c>
      <c r="N454" s="81">
        <v>3.64</v>
      </c>
      <c r="O454" s="71">
        <f t="shared" si="335"/>
        <v>3.539020980768</v>
      </c>
      <c r="P454" s="71">
        <f t="shared" si="336"/>
        <v>12.668528400936001</v>
      </c>
      <c r="Q454" s="71">
        <f t="shared" si="337"/>
        <v>9.1295074201680002</v>
      </c>
      <c r="R454" s="72">
        <f t="shared" si="338"/>
        <v>3.539020980768</v>
      </c>
      <c r="S454" s="71">
        <f t="shared" si="339"/>
        <v>12.668528400936001</v>
      </c>
      <c r="V454" s="106">
        <v>13.03</v>
      </c>
      <c r="X454" s="120">
        <f t="shared" si="285"/>
        <v>0.36147159906399828</v>
      </c>
      <c r="Z454" s="120"/>
    </row>
    <row r="455" spans="1:164 13283:16384">
      <c r="A455" s="27" t="s">
        <v>18</v>
      </c>
      <c r="B455" s="4" t="s">
        <v>754</v>
      </c>
      <c r="C455" s="4" t="s">
        <v>9</v>
      </c>
      <c r="D455" s="49" t="s">
        <v>755</v>
      </c>
      <c r="E455" s="10" t="s">
        <v>310</v>
      </c>
      <c r="F455" s="11">
        <v>1</v>
      </c>
      <c r="G455" s="40">
        <v>6.64</v>
      </c>
      <c r="H455" s="71">
        <f t="shared" si="331"/>
        <v>6.4557965143679992</v>
      </c>
      <c r="I455" s="83">
        <v>3.02</v>
      </c>
      <c r="J455" s="71">
        <f t="shared" si="332"/>
        <v>2.936220703824</v>
      </c>
      <c r="K455" s="71">
        <f t="shared" si="333"/>
        <v>9.3920172181919988</v>
      </c>
      <c r="L455" s="81">
        <v>8.3000000000000007</v>
      </c>
      <c r="M455" s="71">
        <f t="shared" si="334"/>
        <v>8.069745642960001</v>
      </c>
      <c r="N455" s="81">
        <v>3.78</v>
      </c>
      <c r="O455" s="71">
        <f t="shared" si="335"/>
        <v>3.6751371723359996</v>
      </c>
      <c r="P455" s="71">
        <f t="shared" si="336"/>
        <v>11.744882815296</v>
      </c>
      <c r="Q455" s="71">
        <f t="shared" si="337"/>
        <v>8.069745642960001</v>
      </c>
      <c r="R455" s="72">
        <f t="shared" si="338"/>
        <v>3.6751371723359996</v>
      </c>
      <c r="S455" s="71">
        <f t="shared" si="339"/>
        <v>11.744882815296</v>
      </c>
      <c r="V455" s="106">
        <v>12.08</v>
      </c>
      <c r="X455" s="120">
        <f t="shared" si="285"/>
        <v>0.33511718470399998</v>
      </c>
      <c r="Z455" s="120"/>
    </row>
    <row r="456" spans="1:164 13283:16384" s="98" customFormat="1">
      <c r="A456" s="92" t="s">
        <v>756</v>
      </c>
      <c r="B456" s="93"/>
      <c r="C456" s="93"/>
      <c r="D456" s="94" t="s">
        <v>757</v>
      </c>
      <c r="E456" s="95"/>
      <c r="F456" s="93"/>
      <c r="G456" s="39"/>
      <c r="H456" s="96"/>
      <c r="I456" s="79"/>
      <c r="J456" s="96"/>
      <c r="K456" s="96"/>
      <c r="L456" s="68"/>
      <c r="M456" s="96"/>
      <c r="N456" s="68"/>
      <c r="O456" s="96"/>
      <c r="P456" s="96"/>
      <c r="Q456" s="97">
        <f>SUM(Q457:Q472)</f>
        <v>26722.496012576663</v>
      </c>
      <c r="R456" s="97">
        <f>SUM(R457:R472)</f>
        <v>3249.5504542284239</v>
      </c>
      <c r="S456" s="97">
        <f>+Q456+R456</f>
        <v>29972.046466805088</v>
      </c>
      <c r="T456" s="14"/>
      <c r="U456" s="14"/>
      <c r="V456" s="116">
        <v>30827.21</v>
      </c>
      <c r="W456" s="14"/>
      <c r="X456" s="120">
        <f t="shared" si="285"/>
        <v>855.163533194911</v>
      </c>
      <c r="Y456" s="14"/>
      <c r="Z456" s="120"/>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c r="BV456" s="14"/>
      <c r="BW456" s="14"/>
      <c r="BX456" s="14"/>
      <c r="BY456" s="14"/>
      <c r="BZ456" s="14"/>
      <c r="CA456" s="14"/>
      <c r="CB456" s="14"/>
      <c r="CC456" s="14"/>
      <c r="CD456" s="14"/>
      <c r="CE456" s="14"/>
      <c r="CF456" s="14"/>
      <c r="CG456" s="14"/>
      <c r="CH456" s="14"/>
      <c r="CI456" s="14"/>
      <c r="CJ456" s="14"/>
      <c r="CK456" s="14"/>
      <c r="CL456" s="14"/>
      <c r="CM456" s="14"/>
      <c r="CN456" s="14"/>
      <c r="CO456" s="14"/>
      <c r="CP456" s="14"/>
      <c r="CQ456" s="14"/>
      <c r="CR456" s="14"/>
      <c r="CS456" s="14"/>
      <c r="CT456" s="14"/>
      <c r="CU456" s="14"/>
      <c r="CV456" s="14"/>
      <c r="CW456" s="14"/>
      <c r="CX456" s="14"/>
      <c r="CY456" s="14"/>
      <c r="CZ456" s="14"/>
      <c r="DA456" s="14"/>
      <c r="DB456" s="14"/>
      <c r="DC456" s="14"/>
      <c r="DD456" s="14"/>
      <c r="DE456" s="14"/>
      <c r="DF456" s="14"/>
      <c r="DG456" s="14"/>
      <c r="DH456" s="14"/>
      <c r="DI456" s="14"/>
      <c r="DJ456" s="14"/>
      <c r="DK456" s="14"/>
      <c r="DL456" s="14"/>
      <c r="DM456" s="14"/>
      <c r="DN456" s="14"/>
      <c r="DO456" s="14"/>
      <c r="DP456" s="14"/>
      <c r="DQ456" s="14"/>
      <c r="DR456" s="14"/>
      <c r="DS456" s="14"/>
      <c r="DT456" s="14"/>
      <c r="DU456" s="14"/>
      <c r="DV456" s="14"/>
      <c r="DW456" s="14"/>
      <c r="DX456" s="14"/>
      <c r="DY456" s="14"/>
      <c r="DZ456" s="14"/>
      <c r="EA456" s="14"/>
      <c r="EB456" s="14"/>
      <c r="EC456" s="14"/>
      <c r="ED456" s="14"/>
      <c r="EE456" s="14"/>
      <c r="EF456" s="14"/>
      <c r="EG456" s="14"/>
      <c r="EH456" s="14"/>
      <c r="EI456" s="14"/>
      <c r="EJ456" s="14"/>
      <c r="EK456" s="14"/>
      <c r="EL456" s="14"/>
      <c r="EM456" s="14"/>
      <c r="EN456" s="14"/>
      <c r="EO456" s="14"/>
      <c r="EP456" s="14"/>
      <c r="EQ456" s="14"/>
      <c r="ER456" s="14"/>
      <c r="ES456" s="14"/>
      <c r="ET456" s="14"/>
      <c r="EU456" s="14"/>
      <c r="EV456" s="14"/>
      <c r="EW456" s="14"/>
      <c r="EX456" s="14"/>
      <c r="EY456" s="14"/>
      <c r="EZ456" s="14"/>
      <c r="FA456" s="14"/>
      <c r="FB456" s="14"/>
      <c r="FC456" s="14"/>
      <c r="FD456" s="14"/>
      <c r="FE456" s="14"/>
      <c r="FF456" s="14"/>
      <c r="FG456" s="14"/>
      <c r="FH456" s="14"/>
      <c r="SPW456" s="14"/>
      <c r="SPX456" s="14"/>
      <c r="SPY456" s="14"/>
      <c r="SPZ456" s="14"/>
      <c r="SQA456" s="14"/>
      <c r="SQB456" s="14"/>
      <c r="SQC456" s="14"/>
      <c r="SQD456" s="14"/>
      <c r="SQE456" s="14"/>
      <c r="SQF456" s="14"/>
      <c r="SQG456" s="14"/>
      <c r="SQH456" s="14"/>
      <c r="SQI456" s="14"/>
      <c r="SQJ456" s="14"/>
      <c r="SQK456" s="14"/>
      <c r="SQL456" s="14"/>
      <c r="SQM456" s="14"/>
      <c r="SQN456" s="14"/>
      <c r="SQO456" s="14"/>
      <c r="SQP456" s="14"/>
      <c r="SQQ456" s="14"/>
      <c r="SQR456" s="14"/>
      <c r="SQS456" s="14"/>
      <c r="SQT456" s="14"/>
      <c r="SQU456" s="14"/>
      <c r="SQV456" s="14"/>
      <c r="SQW456" s="14"/>
      <c r="SQX456" s="14"/>
      <c r="SQY456" s="14"/>
      <c r="SQZ456" s="14"/>
      <c r="SRA456" s="14"/>
      <c r="SRB456" s="14"/>
      <c r="SRC456" s="14"/>
      <c r="SRD456" s="14"/>
      <c r="SRE456" s="14"/>
      <c r="SRF456" s="14"/>
      <c r="SRG456" s="14"/>
      <c r="SRH456" s="14"/>
      <c r="SRI456" s="14"/>
      <c r="SRJ456" s="14"/>
      <c r="SRK456" s="14"/>
      <c r="SRL456" s="14"/>
      <c r="SRM456" s="14"/>
      <c r="SRN456" s="14"/>
      <c r="SRO456" s="14"/>
      <c r="SRP456" s="14"/>
      <c r="SRQ456" s="14"/>
      <c r="SRR456" s="14"/>
      <c r="SRS456" s="14"/>
      <c r="SRT456" s="14"/>
      <c r="SRU456" s="14"/>
      <c r="SRV456" s="14"/>
      <c r="SRW456" s="14"/>
      <c r="SRX456" s="14"/>
      <c r="SRY456" s="14"/>
      <c r="SRZ456" s="14"/>
      <c r="SSA456" s="14"/>
      <c r="SSB456" s="14"/>
      <c r="SSC456" s="14"/>
      <c r="SSD456" s="14"/>
      <c r="SSE456" s="14"/>
      <c r="SSF456" s="14"/>
      <c r="SSG456" s="14"/>
      <c r="SSH456" s="14"/>
      <c r="SSI456" s="14"/>
      <c r="SSJ456" s="14"/>
      <c r="SSK456" s="14"/>
      <c r="SSL456" s="14"/>
      <c r="SSM456" s="14"/>
      <c r="SSN456" s="14"/>
      <c r="SSO456" s="14"/>
      <c r="SSP456" s="14"/>
      <c r="SSQ456" s="14"/>
      <c r="SSR456" s="14"/>
      <c r="SSS456" s="14"/>
      <c r="SST456" s="14"/>
      <c r="SSU456" s="14"/>
      <c r="SSV456" s="14"/>
      <c r="SSW456" s="14"/>
      <c r="SSX456" s="14"/>
      <c r="SSY456" s="14"/>
      <c r="SSZ456" s="14"/>
      <c r="STA456" s="14"/>
      <c r="STB456" s="14"/>
      <c r="STC456" s="14"/>
      <c r="STD456" s="14"/>
      <c r="STE456" s="14"/>
      <c r="STF456" s="14"/>
      <c r="STG456" s="14"/>
      <c r="STH456" s="14"/>
      <c r="STI456" s="14"/>
      <c r="STJ456" s="14"/>
      <c r="STK456" s="14"/>
      <c r="STL456" s="14"/>
      <c r="STM456" s="14"/>
      <c r="STN456" s="14"/>
      <c r="STO456" s="14"/>
      <c r="STP456" s="14"/>
      <c r="STQ456" s="14"/>
      <c r="STR456" s="14"/>
      <c r="STS456" s="14"/>
      <c r="STT456" s="14"/>
      <c r="STU456" s="14"/>
      <c r="STV456" s="14"/>
      <c r="STW456" s="14"/>
      <c r="STX456" s="14"/>
      <c r="STY456" s="14"/>
      <c r="STZ456" s="14"/>
      <c r="SUA456" s="14"/>
      <c r="SUB456" s="14"/>
      <c r="SUC456" s="14"/>
      <c r="SUD456" s="14"/>
      <c r="SUE456" s="14"/>
      <c r="SUF456" s="14"/>
      <c r="SUG456" s="14"/>
      <c r="SUH456" s="14"/>
      <c r="SUI456" s="14"/>
      <c r="SUJ456" s="14"/>
      <c r="SUK456" s="14"/>
      <c r="SUL456" s="14"/>
      <c r="SUM456" s="14"/>
      <c r="SUN456" s="14"/>
      <c r="SUO456" s="14"/>
      <c r="SUP456" s="14"/>
      <c r="SUQ456" s="14"/>
      <c r="SUR456" s="14"/>
      <c r="SUS456" s="14"/>
      <c r="SUT456" s="14"/>
      <c r="SUU456" s="14"/>
      <c r="SUV456" s="14"/>
      <c r="SUW456" s="14"/>
      <c r="SUX456" s="14"/>
      <c r="SUY456" s="14"/>
      <c r="SUZ456" s="14"/>
      <c r="SVA456" s="14"/>
      <c r="SVB456" s="14"/>
      <c r="SVC456" s="14"/>
      <c r="SVD456" s="14"/>
      <c r="SVE456" s="14"/>
      <c r="SVF456" s="14"/>
      <c r="SVG456" s="14"/>
      <c r="SVH456" s="14"/>
      <c r="SVI456" s="14"/>
      <c r="SVJ456" s="14"/>
      <c r="SVK456" s="14"/>
      <c r="SVL456" s="14"/>
      <c r="SVM456" s="14"/>
      <c r="SVN456" s="14"/>
      <c r="SVO456" s="14"/>
      <c r="SVP456" s="14"/>
      <c r="SVQ456" s="14"/>
      <c r="SVR456" s="14"/>
      <c r="SVS456" s="14"/>
      <c r="SVT456" s="14"/>
      <c r="SVU456" s="14"/>
      <c r="SVV456" s="14"/>
      <c r="SVW456" s="14"/>
      <c r="SVX456" s="14"/>
      <c r="SVY456" s="14"/>
      <c r="SVZ456" s="14"/>
      <c r="SWA456" s="14"/>
      <c r="SWB456" s="14"/>
      <c r="SWC456" s="14"/>
      <c r="SWD456" s="14"/>
      <c r="SWE456" s="14"/>
      <c r="SWF456" s="14"/>
      <c r="SWG456" s="14"/>
      <c r="SWH456" s="14"/>
      <c r="SWI456" s="14"/>
      <c r="SWJ456" s="14"/>
      <c r="SWK456" s="14"/>
      <c r="SWL456" s="14"/>
      <c r="SWM456" s="14"/>
      <c r="SWN456" s="14"/>
      <c r="SWO456" s="14"/>
      <c r="SWP456" s="14"/>
      <c r="SWQ456" s="14"/>
      <c r="SWR456" s="14"/>
      <c r="SWS456" s="14"/>
      <c r="SWT456" s="14"/>
      <c r="SWU456" s="14"/>
      <c r="SWV456" s="14"/>
      <c r="SWW456" s="14"/>
      <c r="SWX456" s="14"/>
      <c r="SWY456" s="14"/>
      <c r="SWZ456" s="14"/>
      <c r="SXA456" s="14"/>
      <c r="SXB456" s="14"/>
      <c r="SXC456" s="14"/>
      <c r="SXD456" s="14"/>
      <c r="SXE456" s="14"/>
      <c r="SXF456" s="14"/>
      <c r="SXG456" s="14"/>
      <c r="SXH456" s="14"/>
      <c r="SXI456" s="14"/>
      <c r="SXJ456" s="14"/>
      <c r="SXK456" s="14"/>
      <c r="SXL456" s="14"/>
      <c r="SXM456" s="14"/>
      <c r="SXN456" s="14"/>
      <c r="SXO456" s="14"/>
      <c r="SXP456" s="14"/>
      <c r="SXQ456" s="14"/>
      <c r="SXR456" s="14"/>
      <c r="SXS456" s="14"/>
      <c r="SXT456" s="14"/>
      <c r="SXU456" s="14"/>
      <c r="SXV456" s="14"/>
      <c r="SXW456" s="14"/>
      <c r="SXX456" s="14"/>
      <c r="SXY456" s="14"/>
      <c r="SXZ456" s="14"/>
      <c r="SYA456" s="14"/>
      <c r="SYB456" s="14"/>
      <c r="SYC456" s="14"/>
      <c r="SYD456" s="14"/>
      <c r="SYE456" s="14"/>
      <c r="SYF456" s="14"/>
      <c r="SYG456" s="14"/>
      <c r="SYH456" s="14"/>
      <c r="SYI456" s="14"/>
      <c r="SYJ456" s="14"/>
      <c r="SYK456" s="14"/>
      <c r="SYL456" s="14"/>
      <c r="SYM456" s="14"/>
      <c r="SYN456" s="14"/>
      <c r="SYO456" s="14"/>
      <c r="SYP456" s="14"/>
      <c r="SYQ456" s="14"/>
      <c r="SYR456" s="14"/>
      <c r="SYS456" s="14"/>
      <c r="SYT456" s="14"/>
      <c r="SYU456" s="14"/>
      <c r="SYV456" s="14"/>
      <c r="SYW456" s="14"/>
      <c r="SYX456" s="14"/>
      <c r="SYY456" s="14"/>
      <c r="SYZ456" s="14"/>
      <c r="SZA456" s="14"/>
      <c r="SZB456" s="14"/>
      <c r="SZC456" s="14"/>
      <c r="SZD456" s="14"/>
      <c r="SZE456" s="14"/>
      <c r="SZF456" s="14"/>
      <c r="SZG456" s="14"/>
      <c r="SZH456" s="14"/>
      <c r="SZI456" s="14"/>
      <c r="SZJ456" s="14"/>
      <c r="SZK456" s="14"/>
      <c r="SZL456" s="14"/>
      <c r="SZM456" s="14"/>
      <c r="SZN456" s="14"/>
      <c r="SZO456" s="14"/>
      <c r="SZP456" s="14"/>
      <c r="SZQ456" s="14"/>
      <c r="SZR456" s="14"/>
      <c r="SZS456" s="14"/>
      <c r="SZT456" s="14"/>
      <c r="SZU456" s="14"/>
      <c r="SZV456" s="14"/>
      <c r="SZW456" s="14"/>
      <c r="SZX456" s="14"/>
      <c r="SZY456" s="14"/>
      <c r="SZZ456" s="14"/>
      <c r="TAA456" s="14"/>
      <c r="TAB456" s="14"/>
      <c r="TAC456" s="14"/>
      <c r="TAD456" s="14"/>
      <c r="TAE456" s="14"/>
      <c r="TAF456" s="14"/>
      <c r="TAG456" s="14"/>
      <c r="TAH456" s="14"/>
      <c r="TAI456" s="14"/>
      <c r="TAJ456" s="14"/>
      <c r="TAK456" s="14"/>
      <c r="TAL456" s="14"/>
      <c r="TAM456" s="14"/>
      <c r="TAN456" s="14"/>
      <c r="TAO456" s="14"/>
      <c r="TAP456" s="14"/>
      <c r="TAQ456" s="14"/>
      <c r="TAR456" s="14"/>
      <c r="TAS456" s="14"/>
      <c r="TAT456" s="14"/>
      <c r="TAU456" s="14"/>
      <c r="TAV456" s="14"/>
      <c r="TAW456" s="14"/>
      <c r="TAX456" s="14"/>
      <c r="TAY456" s="14"/>
      <c r="TAZ456" s="14"/>
      <c r="TBA456" s="14"/>
      <c r="TBB456" s="14"/>
      <c r="TBC456" s="14"/>
      <c r="TBD456" s="14"/>
      <c r="TBE456" s="14"/>
      <c r="TBF456" s="14"/>
      <c r="TBG456" s="14"/>
      <c r="TBH456" s="14"/>
      <c r="TBI456" s="14"/>
      <c r="TBJ456" s="14"/>
      <c r="TBK456" s="14"/>
      <c r="TBL456" s="14"/>
      <c r="TBM456" s="14"/>
      <c r="TBN456" s="14"/>
      <c r="TBO456" s="14"/>
      <c r="TBP456" s="14"/>
      <c r="TBQ456" s="14"/>
      <c r="TBR456" s="14"/>
      <c r="TBS456" s="14"/>
      <c r="TBT456" s="14"/>
      <c r="TBU456" s="14"/>
      <c r="TBV456" s="14"/>
      <c r="TBW456" s="14"/>
      <c r="TBX456" s="14"/>
      <c r="TBY456" s="14"/>
      <c r="TBZ456" s="14"/>
      <c r="TCA456" s="14"/>
      <c r="TCB456" s="14"/>
      <c r="TCC456" s="14"/>
      <c r="TCD456" s="14"/>
      <c r="TCE456" s="14"/>
      <c r="TCF456" s="14"/>
      <c r="TCG456" s="14"/>
      <c r="TCH456" s="14"/>
      <c r="TCI456" s="14"/>
      <c r="TCJ456" s="14"/>
      <c r="TCK456" s="14"/>
      <c r="TCL456" s="14"/>
      <c r="TCM456" s="14"/>
      <c r="TCN456" s="14"/>
      <c r="TCO456" s="14"/>
      <c r="TCP456" s="14"/>
      <c r="TCQ456" s="14"/>
      <c r="TCR456" s="14"/>
      <c r="TCS456" s="14"/>
      <c r="TCT456" s="14"/>
      <c r="TCU456" s="14"/>
      <c r="TCV456" s="14"/>
      <c r="TCW456" s="14"/>
      <c r="TCX456" s="14"/>
      <c r="TCY456" s="14"/>
      <c r="TCZ456" s="14"/>
      <c r="TDA456" s="14"/>
      <c r="TDB456" s="14"/>
      <c r="TDC456" s="14"/>
      <c r="TDD456" s="14"/>
      <c r="TDE456" s="14"/>
      <c r="TDF456" s="14"/>
      <c r="TDG456" s="14"/>
      <c r="TDH456" s="14"/>
      <c r="TDI456" s="14"/>
      <c r="TDJ456" s="14"/>
      <c r="TDK456" s="14"/>
      <c r="TDL456" s="14"/>
      <c r="TDM456" s="14"/>
      <c r="TDN456" s="14"/>
      <c r="TDO456" s="14"/>
      <c r="TDP456" s="14"/>
      <c r="TDQ456" s="14"/>
      <c r="TDR456" s="14"/>
      <c r="TDS456" s="14"/>
      <c r="TDT456" s="14"/>
      <c r="TDU456" s="14"/>
      <c r="TDV456" s="14"/>
      <c r="TDW456" s="14"/>
      <c r="TDX456" s="14"/>
      <c r="TDY456" s="14"/>
      <c r="TDZ456" s="14"/>
      <c r="TEA456" s="14"/>
      <c r="TEB456" s="14"/>
      <c r="TEC456" s="14"/>
      <c r="TED456" s="14"/>
      <c r="TEE456" s="14"/>
      <c r="TEF456" s="14"/>
      <c r="TEG456" s="14"/>
      <c r="TEH456" s="14"/>
      <c r="TEI456" s="14"/>
      <c r="TEJ456" s="14"/>
      <c r="TEK456" s="14"/>
      <c r="TEL456" s="14"/>
      <c r="TEM456" s="14"/>
      <c r="TEN456" s="14"/>
      <c r="TEO456" s="14"/>
      <c r="TEP456" s="14"/>
      <c r="TEQ456" s="14"/>
      <c r="TER456" s="14"/>
      <c r="TES456" s="14"/>
      <c r="TET456" s="14"/>
      <c r="TEU456" s="14"/>
      <c r="TEV456" s="14"/>
      <c r="TEW456" s="14"/>
      <c r="TEX456" s="14"/>
      <c r="TEY456" s="14"/>
      <c r="TEZ456" s="14"/>
      <c r="TFA456" s="14"/>
      <c r="TFB456" s="14"/>
      <c r="TFC456" s="14"/>
      <c r="TFD456" s="14"/>
      <c r="TFE456" s="14"/>
      <c r="TFF456" s="14"/>
      <c r="TFG456" s="14"/>
      <c r="TFH456" s="14"/>
      <c r="TFI456" s="14"/>
      <c r="TFJ456" s="14"/>
      <c r="TFK456" s="14"/>
      <c r="TFL456" s="14"/>
      <c r="TFM456" s="14"/>
      <c r="TFN456" s="14"/>
      <c r="TFO456" s="14"/>
      <c r="TFP456" s="14"/>
      <c r="TFQ456" s="14"/>
      <c r="TFR456" s="14"/>
      <c r="TFS456" s="14"/>
      <c r="TFT456" s="14"/>
      <c r="TFU456" s="14"/>
      <c r="TFV456" s="14"/>
      <c r="TFW456" s="14"/>
      <c r="TFX456" s="14"/>
      <c r="TFY456" s="14"/>
      <c r="TFZ456" s="14"/>
      <c r="TGA456" s="14"/>
      <c r="TGB456" s="14"/>
      <c r="TGC456" s="14"/>
      <c r="TGD456" s="14"/>
      <c r="TGE456" s="14"/>
      <c r="TGF456" s="14"/>
      <c r="TGG456" s="14"/>
      <c r="TGH456" s="14"/>
      <c r="TGI456" s="14"/>
      <c r="TGJ456" s="14"/>
      <c r="TGK456" s="14"/>
      <c r="TGL456" s="14"/>
      <c r="TGM456" s="14"/>
      <c r="TGN456" s="14"/>
      <c r="TGO456" s="14"/>
      <c r="TGP456" s="14"/>
      <c r="TGQ456" s="14"/>
      <c r="TGR456" s="14"/>
      <c r="TGS456" s="14"/>
      <c r="TGT456" s="14"/>
      <c r="TGU456" s="14"/>
      <c r="TGV456" s="14"/>
      <c r="TGW456" s="14"/>
      <c r="TGX456" s="14"/>
      <c r="TGY456" s="14"/>
      <c r="TGZ456" s="14"/>
      <c r="THA456" s="14"/>
      <c r="THB456" s="14"/>
      <c r="THC456" s="14"/>
      <c r="THD456" s="14"/>
      <c r="THE456" s="14"/>
      <c r="THF456" s="14"/>
      <c r="THG456" s="14"/>
      <c r="THH456" s="14"/>
      <c r="THI456" s="14"/>
      <c r="THJ456" s="14"/>
      <c r="THK456" s="14"/>
      <c r="THL456" s="14"/>
      <c r="THM456" s="14"/>
      <c r="THN456" s="14"/>
      <c r="THO456" s="14"/>
      <c r="THP456" s="14"/>
      <c r="THQ456" s="14"/>
      <c r="THR456" s="14"/>
      <c r="THS456" s="14"/>
      <c r="THT456" s="14"/>
      <c r="THU456" s="14"/>
      <c r="THV456" s="14"/>
      <c r="THW456" s="14"/>
      <c r="THX456" s="14"/>
      <c r="THY456" s="14"/>
      <c r="THZ456" s="14"/>
      <c r="TIA456" s="14"/>
      <c r="TIB456" s="14"/>
      <c r="TIC456" s="14"/>
      <c r="TID456" s="14"/>
      <c r="TIE456" s="14"/>
      <c r="TIF456" s="14"/>
      <c r="TIG456" s="14"/>
      <c r="TIH456" s="14"/>
      <c r="TII456" s="14"/>
      <c r="TIJ456" s="14"/>
      <c r="TIK456" s="14"/>
      <c r="TIL456" s="14"/>
      <c r="TIM456" s="14"/>
      <c r="TIN456" s="14"/>
      <c r="TIO456" s="14"/>
      <c r="TIP456" s="14"/>
      <c r="TIQ456" s="14"/>
      <c r="TIR456" s="14"/>
      <c r="TIS456" s="14"/>
      <c r="TIT456" s="14"/>
      <c r="TIU456" s="14"/>
      <c r="TIV456" s="14"/>
      <c r="TIW456" s="14"/>
      <c r="TIX456" s="14"/>
      <c r="TIY456" s="14"/>
      <c r="TIZ456" s="14"/>
      <c r="TJA456" s="14"/>
      <c r="TJB456" s="14"/>
      <c r="TJC456" s="14"/>
      <c r="TJD456" s="14"/>
      <c r="TJE456" s="14"/>
      <c r="TJF456" s="14"/>
      <c r="TJG456" s="14"/>
      <c r="TJH456" s="14"/>
      <c r="TJI456" s="14"/>
      <c r="TJJ456" s="14"/>
      <c r="TJK456" s="14"/>
      <c r="TJL456" s="14"/>
      <c r="TJM456" s="14"/>
      <c r="TJN456" s="14"/>
      <c r="TJO456" s="14"/>
      <c r="TJP456" s="14"/>
      <c r="TJQ456" s="14"/>
      <c r="TJR456" s="14"/>
      <c r="TJS456" s="14"/>
      <c r="TJT456" s="14"/>
      <c r="TJU456" s="14"/>
      <c r="TJV456" s="14"/>
      <c r="TJW456" s="14"/>
      <c r="TJX456" s="14"/>
      <c r="TJY456" s="14"/>
      <c r="TJZ456" s="14"/>
      <c r="TKA456" s="14"/>
      <c r="TKB456" s="14"/>
      <c r="TKC456" s="14"/>
      <c r="TKD456" s="14"/>
      <c r="TKE456" s="14"/>
      <c r="TKF456" s="14"/>
      <c r="TKG456" s="14"/>
      <c r="TKH456" s="14"/>
      <c r="TKI456" s="14"/>
      <c r="TKJ456" s="14"/>
      <c r="TKK456" s="14"/>
      <c r="TKL456" s="14"/>
      <c r="TKM456" s="14"/>
      <c r="TKN456" s="14"/>
      <c r="TKO456" s="14"/>
      <c r="TKP456" s="14"/>
      <c r="TKQ456" s="14"/>
      <c r="TKR456" s="14"/>
      <c r="TKS456" s="14"/>
      <c r="TKT456" s="14"/>
      <c r="TKU456" s="14"/>
      <c r="TKV456" s="14"/>
      <c r="TKW456" s="14"/>
      <c r="TKX456" s="14"/>
      <c r="TKY456" s="14"/>
      <c r="TKZ456" s="14"/>
      <c r="TLA456" s="14"/>
      <c r="TLB456" s="14"/>
      <c r="TLC456" s="14"/>
      <c r="TLD456" s="14"/>
      <c r="TLE456" s="14"/>
      <c r="TLF456" s="14"/>
      <c r="TLG456" s="14"/>
      <c r="TLH456" s="14"/>
      <c r="TLI456" s="14"/>
      <c r="TLJ456" s="14"/>
      <c r="TLK456" s="14"/>
      <c r="TLL456" s="14"/>
      <c r="TLM456" s="14"/>
      <c r="TLN456" s="14"/>
      <c r="TLO456" s="14"/>
      <c r="TLP456" s="14"/>
      <c r="TLQ456" s="14"/>
      <c r="TLR456" s="14"/>
      <c r="TLS456" s="14"/>
      <c r="TLT456" s="14"/>
      <c r="TLU456" s="14"/>
      <c r="TLV456" s="14"/>
      <c r="TLW456" s="14"/>
      <c r="TLX456" s="14"/>
      <c r="TLY456" s="14"/>
      <c r="TLZ456" s="14"/>
      <c r="TMA456" s="14"/>
      <c r="TMB456" s="14"/>
      <c r="TMC456" s="14"/>
      <c r="TMD456" s="14"/>
      <c r="TME456" s="14"/>
      <c r="TMF456" s="14"/>
      <c r="TMG456" s="14"/>
      <c r="TMH456" s="14"/>
      <c r="TMI456" s="14"/>
      <c r="TMJ456" s="14"/>
      <c r="TMK456" s="14"/>
      <c r="TML456" s="14"/>
      <c r="TMM456" s="14"/>
      <c r="TMN456" s="14"/>
      <c r="TMO456" s="14"/>
      <c r="TMP456" s="14"/>
      <c r="TMQ456" s="14"/>
      <c r="TMR456" s="14"/>
      <c r="TMS456" s="14"/>
      <c r="TMT456" s="14"/>
      <c r="TMU456" s="14"/>
      <c r="TMV456" s="14"/>
      <c r="TMW456" s="14"/>
      <c r="TMX456" s="14"/>
      <c r="TMY456" s="14"/>
      <c r="TMZ456" s="14"/>
      <c r="TNA456" s="14"/>
      <c r="TNB456" s="14"/>
      <c r="TNC456" s="14"/>
      <c r="TND456" s="14"/>
      <c r="TNE456" s="14"/>
      <c r="TNF456" s="14"/>
      <c r="TNG456" s="14"/>
      <c r="TNH456" s="14"/>
      <c r="TNI456" s="14"/>
      <c r="TNJ456" s="14"/>
      <c r="TNK456" s="14"/>
      <c r="TNL456" s="14"/>
      <c r="TNM456" s="14"/>
      <c r="TNN456" s="14"/>
      <c r="TNO456" s="14"/>
      <c r="TNP456" s="14"/>
      <c r="TNQ456" s="14"/>
      <c r="TNR456" s="14"/>
      <c r="TNS456" s="14"/>
      <c r="TNT456" s="14"/>
      <c r="TNU456" s="14"/>
      <c r="TNV456" s="14"/>
      <c r="TNW456" s="14"/>
      <c r="TNX456" s="14"/>
      <c r="TNY456" s="14"/>
      <c r="TNZ456" s="14"/>
      <c r="TOA456" s="14"/>
      <c r="TOB456" s="14"/>
      <c r="TOC456" s="14"/>
      <c r="TOD456" s="14"/>
      <c r="TOE456" s="14"/>
      <c r="TOF456" s="14"/>
      <c r="TOG456" s="14"/>
      <c r="TOH456" s="14"/>
      <c r="TOI456" s="14"/>
      <c r="TOJ456" s="14"/>
      <c r="TOK456" s="14"/>
      <c r="TOL456" s="14"/>
      <c r="TOM456" s="14"/>
      <c r="TON456" s="14"/>
      <c r="TOO456" s="14"/>
      <c r="TOP456" s="14"/>
      <c r="TOQ456" s="14"/>
      <c r="TOR456" s="14"/>
      <c r="TOS456" s="14"/>
      <c r="TOT456" s="14"/>
      <c r="TOU456" s="14"/>
      <c r="TOV456" s="14"/>
      <c r="TOW456" s="14"/>
      <c r="TOX456" s="14"/>
      <c r="TOY456" s="14"/>
      <c r="TOZ456" s="14"/>
      <c r="TPA456" s="14"/>
      <c r="TPB456" s="14"/>
      <c r="TPC456" s="14"/>
      <c r="TPD456" s="14"/>
      <c r="TPE456" s="14"/>
      <c r="TPF456" s="14"/>
      <c r="TPG456" s="14"/>
      <c r="TPH456" s="14"/>
      <c r="TPI456" s="14"/>
      <c r="TPJ456" s="14"/>
      <c r="TPK456" s="14"/>
      <c r="TPL456" s="14"/>
      <c r="TPM456" s="14"/>
      <c r="TPN456" s="14"/>
      <c r="TPO456" s="14"/>
      <c r="TPP456" s="14"/>
      <c r="TPQ456" s="14"/>
      <c r="TPR456" s="14"/>
      <c r="TPS456" s="14"/>
      <c r="TPT456" s="14"/>
      <c r="TPU456" s="14"/>
      <c r="TPV456" s="14"/>
      <c r="TPW456" s="14"/>
      <c r="TPX456" s="14"/>
      <c r="TPY456" s="14"/>
      <c r="TPZ456" s="14"/>
      <c r="TQA456" s="14"/>
      <c r="TQB456" s="14"/>
      <c r="TQC456" s="14"/>
      <c r="TQD456" s="14"/>
      <c r="TQE456" s="14"/>
      <c r="TQF456" s="14"/>
      <c r="TQG456" s="14"/>
      <c r="TQH456" s="14"/>
      <c r="TQI456" s="14"/>
      <c r="TQJ456" s="14"/>
      <c r="TQK456" s="14"/>
      <c r="TQL456" s="14"/>
      <c r="TQM456" s="14"/>
      <c r="TQN456" s="14"/>
      <c r="TQO456" s="14"/>
      <c r="TQP456" s="14"/>
      <c r="TQQ456" s="14"/>
      <c r="TQR456" s="14"/>
      <c r="TQS456" s="14"/>
      <c r="TQT456" s="14"/>
      <c r="TQU456" s="14"/>
      <c r="TQV456" s="14"/>
      <c r="TQW456" s="14"/>
      <c r="TQX456" s="14"/>
      <c r="TQY456" s="14"/>
      <c r="TQZ456" s="14"/>
      <c r="TRA456" s="14"/>
      <c r="TRB456" s="14"/>
      <c r="TRC456" s="14"/>
      <c r="TRD456" s="14"/>
      <c r="TRE456" s="14"/>
      <c r="TRF456" s="14"/>
      <c r="TRG456" s="14"/>
      <c r="TRH456" s="14"/>
      <c r="TRI456" s="14"/>
      <c r="TRJ456" s="14"/>
      <c r="TRK456" s="14"/>
      <c r="TRL456" s="14"/>
      <c r="TRM456" s="14"/>
      <c r="TRN456" s="14"/>
      <c r="TRO456" s="14"/>
      <c r="TRP456" s="14"/>
      <c r="TRQ456" s="14"/>
      <c r="TRR456" s="14"/>
      <c r="TRS456" s="14"/>
      <c r="TRT456" s="14"/>
      <c r="TRU456" s="14"/>
      <c r="TRV456" s="14"/>
      <c r="TRW456" s="14"/>
      <c r="TRX456" s="14"/>
      <c r="TRY456" s="14"/>
      <c r="TRZ456" s="14"/>
      <c r="TSA456" s="14"/>
      <c r="TSB456" s="14"/>
      <c r="TSC456" s="14"/>
      <c r="TSD456" s="14"/>
      <c r="TSE456" s="14"/>
      <c r="TSF456" s="14"/>
      <c r="TSG456" s="14"/>
      <c r="TSH456" s="14"/>
      <c r="TSI456" s="14"/>
      <c r="TSJ456" s="14"/>
      <c r="TSK456" s="14"/>
      <c r="TSL456" s="14"/>
      <c r="TSM456" s="14"/>
      <c r="TSN456" s="14"/>
      <c r="TSO456" s="14"/>
      <c r="TSP456" s="14"/>
      <c r="TSQ456" s="14"/>
      <c r="TSR456" s="14"/>
      <c r="TSS456" s="14"/>
      <c r="TST456" s="14"/>
      <c r="TSU456" s="14"/>
      <c r="TSV456" s="14"/>
      <c r="TSW456" s="14"/>
      <c r="TSX456" s="14"/>
      <c r="TSY456" s="14"/>
      <c r="TSZ456" s="14"/>
      <c r="TTA456" s="14"/>
      <c r="TTB456" s="14"/>
      <c r="TTC456" s="14"/>
      <c r="TTD456" s="14"/>
      <c r="TTE456" s="14"/>
      <c r="TTF456" s="14"/>
      <c r="TTG456" s="14"/>
      <c r="TTH456" s="14"/>
      <c r="TTI456" s="14"/>
      <c r="TTJ456" s="14"/>
      <c r="TTK456" s="14"/>
      <c r="TTL456" s="14"/>
      <c r="TTM456" s="14"/>
      <c r="TTN456" s="14"/>
      <c r="TTO456" s="14"/>
      <c r="TTP456" s="14"/>
      <c r="TTQ456" s="14"/>
      <c r="TTR456" s="14"/>
      <c r="TTS456" s="14"/>
      <c r="TTT456" s="14"/>
      <c r="TTU456" s="14"/>
      <c r="TTV456" s="14"/>
      <c r="TTW456" s="14"/>
      <c r="TTX456" s="14"/>
      <c r="TTY456" s="14"/>
      <c r="TTZ456" s="14"/>
      <c r="TUA456" s="14"/>
      <c r="TUB456" s="14"/>
      <c r="TUC456" s="14"/>
      <c r="TUD456" s="14"/>
      <c r="TUE456" s="14"/>
      <c r="TUF456" s="14"/>
      <c r="TUG456" s="14"/>
      <c r="TUH456" s="14"/>
      <c r="TUI456" s="14"/>
      <c r="TUJ456" s="14"/>
      <c r="TUK456" s="14"/>
      <c r="TUL456" s="14"/>
      <c r="TUM456" s="14"/>
      <c r="TUN456" s="14"/>
      <c r="TUO456" s="14"/>
      <c r="TUP456" s="14"/>
      <c r="TUQ456" s="14"/>
      <c r="TUR456" s="14"/>
      <c r="TUS456" s="14"/>
      <c r="TUT456" s="14"/>
      <c r="TUU456" s="14"/>
      <c r="TUV456" s="14"/>
      <c r="TUW456" s="14"/>
      <c r="TUX456" s="14"/>
      <c r="TUY456" s="14"/>
      <c r="TUZ456" s="14"/>
      <c r="TVA456" s="14"/>
      <c r="TVB456" s="14"/>
      <c r="TVC456" s="14"/>
      <c r="TVD456" s="14"/>
      <c r="TVE456" s="14"/>
      <c r="TVF456" s="14"/>
      <c r="TVG456" s="14"/>
      <c r="TVH456" s="14"/>
      <c r="TVI456" s="14"/>
      <c r="TVJ456" s="14"/>
      <c r="TVK456" s="14"/>
      <c r="TVL456" s="14"/>
      <c r="TVM456" s="14"/>
      <c r="TVN456" s="14"/>
      <c r="TVO456" s="14"/>
      <c r="TVP456" s="14"/>
      <c r="TVQ456" s="14"/>
      <c r="TVR456" s="14"/>
      <c r="TVS456" s="14"/>
      <c r="TVT456" s="14"/>
      <c r="TVU456" s="14"/>
      <c r="TVV456" s="14"/>
      <c r="TVW456" s="14"/>
      <c r="TVX456" s="14"/>
      <c r="TVY456" s="14"/>
      <c r="TVZ456" s="14"/>
      <c r="TWA456" s="14"/>
      <c r="TWB456" s="14"/>
      <c r="TWC456" s="14"/>
      <c r="TWD456" s="14"/>
      <c r="TWE456" s="14"/>
      <c r="TWF456" s="14"/>
      <c r="TWG456" s="14"/>
      <c r="TWH456" s="14"/>
      <c r="TWI456" s="14"/>
      <c r="TWJ456" s="14"/>
      <c r="TWK456" s="14"/>
      <c r="TWL456" s="14"/>
      <c r="TWM456" s="14"/>
      <c r="TWN456" s="14"/>
      <c r="TWO456" s="14"/>
      <c r="TWP456" s="14"/>
      <c r="TWQ456" s="14"/>
      <c r="TWR456" s="14"/>
      <c r="TWS456" s="14"/>
      <c r="TWT456" s="14"/>
      <c r="TWU456" s="14"/>
      <c r="TWV456" s="14"/>
      <c r="TWW456" s="14"/>
      <c r="TWX456" s="14"/>
      <c r="TWY456" s="14"/>
      <c r="TWZ456" s="14"/>
      <c r="TXA456" s="14"/>
      <c r="TXB456" s="14"/>
      <c r="TXC456" s="14"/>
      <c r="TXD456" s="14"/>
      <c r="TXE456" s="14"/>
      <c r="TXF456" s="14"/>
      <c r="TXG456" s="14"/>
      <c r="TXH456" s="14"/>
      <c r="TXI456" s="14"/>
      <c r="TXJ456" s="14"/>
      <c r="TXK456" s="14"/>
      <c r="TXL456" s="14"/>
      <c r="TXM456" s="14"/>
      <c r="TXN456" s="14"/>
      <c r="TXO456" s="14"/>
      <c r="TXP456" s="14"/>
      <c r="TXQ456" s="14"/>
      <c r="TXR456" s="14"/>
      <c r="TXS456" s="14"/>
      <c r="TXT456" s="14"/>
      <c r="TXU456" s="14"/>
      <c r="TXV456" s="14"/>
      <c r="TXW456" s="14"/>
      <c r="TXX456" s="14"/>
      <c r="TXY456" s="14"/>
      <c r="TXZ456" s="14"/>
      <c r="TYA456" s="14"/>
      <c r="TYB456" s="14"/>
      <c r="TYC456" s="14"/>
      <c r="TYD456" s="14"/>
      <c r="TYE456" s="14"/>
      <c r="TYF456" s="14"/>
      <c r="TYG456" s="14"/>
      <c r="TYH456" s="14"/>
      <c r="TYI456" s="14"/>
      <c r="TYJ456" s="14"/>
      <c r="TYK456" s="14"/>
      <c r="TYL456" s="14"/>
      <c r="TYM456" s="14"/>
      <c r="TYN456" s="14"/>
      <c r="TYO456" s="14"/>
      <c r="TYP456" s="14"/>
      <c r="TYQ456" s="14"/>
      <c r="TYR456" s="14"/>
      <c r="TYS456" s="14"/>
      <c r="TYT456" s="14"/>
      <c r="TYU456" s="14"/>
      <c r="TYV456" s="14"/>
      <c r="TYW456" s="14"/>
      <c r="TYX456" s="14"/>
      <c r="TYY456" s="14"/>
      <c r="TYZ456" s="14"/>
      <c r="TZA456" s="14"/>
      <c r="TZB456" s="14"/>
      <c r="TZC456" s="14"/>
      <c r="TZD456" s="14"/>
      <c r="TZE456" s="14"/>
      <c r="TZF456" s="14"/>
      <c r="TZG456" s="14"/>
      <c r="TZH456" s="14"/>
      <c r="TZI456" s="14"/>
      <c r="TZJ456" s="14"/>
      <c r="TZK456" s="14"/>
      <c r="TZL456" s="14"/>
      <c r="TZM456" s="14"/>
      <c r="TZN456" s="14"/>
      <c r="TZO456" s="14"/>
      <c r="TZP456" s="14"/>
      <c r="TZQ456" s="14"/>
      <c r="TZR456" s="14"/>
      <c r="TZS456" s="14"/>
      <c r="TZT456" s="14"/>
      <c r="TZU456" s="14"/>
      <c r="TZV456" s="14"/>
      <c r="TZW456" s="14"/>
      <c r="TZX456" s="14"/>
      <c r="TZY456" s="14"/>
      <c r="TZZ456" s="14"/>
      <c r="UAA456" s="14"/>
      <c r="UAB456" s="14"/>
      <c r="UAC456" s="14"/>
      <c r="UAD456" s="14"/>
      <c r="UAE456" s="14"/>
      <c r="UAF456" s="14"/>
      <c r="UAG456" s="14"/>
      <c r="UAH456" s="14"/>
      <c r="UAI456" s="14"/>
      <c r="UAJ456" s="14"/>
      <c r="UAK456" s="14"/>
      <c r="UAL456" s="14"/>
      <c r="UAM456" s="14"/>
      <c r="UAN456" s="14"/>
      <c r="UAO456" s="14"/>
      <c r="UAP456" s="14"/>
      <c r="UAQ456" s="14"/>
      <c r="UAR456" s="14"/>
      <c r="UAS456" s="14"/>
      <c r="UAT456" s="14"/>
      <c r="UAU456" s="14"/>
      <c r="UAV456" s="14"/>
      <c r="UAW456" s="14"/>
      <c r="UAX456" s="14"/>
      <c r="UAY456" s="14"/>
      <c r="UAZ456" s="14"/>
      <c r="UBA456" s="14"/>
      <c r="UBB456" s="14"/>
      <c r="UBC456" s="14"/>
      <c r="UBD456" s="14"/>
      <c r="UBE456" s="14"/>
      <c r="UBF456" s="14"/>
      <c r="UBG456" s="14"/>
      <c r="UBH456" s="14"/>
      <c r="UBI456" s="14"/>
      <c r="UBJ456" s="14"/>
      <c r="UBK456" s="14"/>
      <c r="UBL456" s="14"/>
      <c r="UBM456" s="14"/>
      <c r="UBN456" s="14"/>
      <c r="UBO456" s="14"/>
      <c r="UBP456" s="14"/>
      <c r="UBQ456" s="14"/>
      <c r="UBR456" s="14"/>
      <c r="UBS456" s="14"/>
      <c r="UBT456" s="14"/>
      <c r="UBU456" s="14"/>
      <c r="UBV456" s="14"/>
      <c r="UBW456" s="14"/>
      <c r="UBX456" s="14"/>
      <c r="UBY456" s="14"/>
      <c r="UBZ456" s="14"/>
      <c r="UCA456" s="14"/>
      <c r="UCB456" s="14"/>
      <c r="UCC456" s="14"/>
      <c r="UCD456" s="14"/>
      <c r="UCE456" s="14"/>
      <c r="UCF456" s="14"/>
      <c r="UCG456" s="14"/>
      <c r="UCH456" s="14"/>
      <c r="UCI456" s="14"/>
      <c r="UCJ456" s="14"/>
      <c r="UCK456" s="14"/>
      <c r="UCL456" s="14"/>
      <c r="UCM456" s="14"/>
      <c r="UCN456" s="14"/>
      <c r="UCO456" s="14"/>
      <c r="UCP456" s="14"/>
      <c r="UCQ456" s="14"/>
      <c r="UCR456" s="14"/>
      <c r="UCS456" s="14"/>
      <c r="UCT456" s="14"/>
      <c r="UCU456" s="14"/>
      <c r="UCV456" s="14"/>
      <c r="UCW456" s="14"/>
      <c r="UCX456" s="14"/>
      <c r="UCY456" s="14"/>
      <c r="UCZ456" s="14"/>
      <c r="UDA456" s="14"/>
      <c r="UDB456" s="14"/>
      <c r="UDC456" s="14"/>
      <c r="UDD456" s="14"/>
      <c r="UDE456" s="14"/>
      <c r="UDF456" s="14"/>
      <c r="UDG456" s="14"/>
      <c r="UDH456" s="14"/>
      <c r="UDI456" s="14"/>
      <c r="UDJ456" s="14"/>
      <c r="UDK456" s="14"/>
      <c r="UDL456" s="14"/>
      <c r="UDM456" s="14"/>
      <c r="UDN456" s="14"/>
      <c r="UDO456" s="14"/>
      <c r="UDP456" s="14"/>
      <c r="UDQ456" s="14"/>
      <c r="UDR456" s="14"/>
      <c r="UDS456" s="14"/>
      <c r="UDT456" s="14"/>
      <c r="UDU456" s="14"/>
      <c r="UDV456" s="14"/>
      <c r="UDW456" s="14"/>
      <c r="UDX456" s="14"/>
      <c r="UDY456" s="14"/>
      <c r="UDZ456" s="14"/>
      <c r="UEA456" s="14"/>
      <c r="UEB456" s="14"/>
      <c r="UEC456" s="14"/>
      <c r="UED456" s="14"/>
      <c r="UEE456" s="14"/>
      <c r="UEF456" s="14"/>
      <c r="UEG456" s="14"/>
      <c r="UEH456" s="14"/>
      <c r="UEI456" s="14"/>
      <c r="UEJ456" s="14"/>
      <c r="UEK456" s="14"/>
      <c r="UEL456" s="14"/>
      <c r="UEM456" s="14"/>
      <c r="UEN456" s="14"/>
      <c r="UEO456" s="14"/>
      <c r="UEP456" s="14"/>
      <c r="UEQ456" s="14"/>
      <c r="UER456" s="14"/>
      <c r="UES456" s="14"/>
      <c r="UET456" s="14"/>
      <c r="UEU456" s="14"/>
      <c r="UEV456" s="14"/>
      <c r="UEW456" s="14"/>
      <c r="UEX456" s="14"/>
      <c r="UEY456" s="14"/>
      <c r="UEZ456" s="14"/>
      <c r="UFA456" s="14"/>
      <c r="UFB456" s="14"/>
      <c r="UFC456" s="14"/>
      <c r="UFD456" s="14"/>
      <c r="UFE456" s="14"/>
      <c r="UFF456" s="14"/>
      <c r="UFG456" s="14"/>
      <c r="UFH456" s="14"/>
      <c r="UFI456" s="14"/>
      <c r="UFJ456" s="14"/>
      <c r="UFK456" s="14"/>
      <c r="UFL456" s="14"/>
      <c r="UFM456" s="14"/>
      <c r="UFN456" s="14"/>
      <c r="UFO456" s="14"/>
      <c r="UFP456" s="14"/>
      <c r="UFQ456" s="14"/>
      <c r="UFR456" s="14"/>
      <c r="UFS456" s="14"/>
      <c r="UFT456" s="14"/>
      <c r="UFU456" s="14"/>
      <c r="UFV456" s="14"/>
      <c r="UFW456" s="14"/>
      <c r="UFX456" s="14"/>
      <c r="UFY456" s="14"/>
      <c r="UFZ456" s="14"/>
      <c r="UGA456" s="14"/>
      <c r="UGB456" s="14"/>
      <c r="UGC456" s="14"/>
      <c r="UGD456" s="14"/>
      <c r="UGE456" s="14"/>
      <c r="UGF456" s="14"/>
      <c r="UGG456" s="14"/>
      <c r="UGH456" s="14"/>
      <c r="UGI456" s="14"/>
      <c r="UGJ456" s="14"/>
      <c r="UGK456" s="14"/>
      <c r="UGL456" s="14"/>
      <c r="UGM456" s="14"/>
      <c r="UGN456" s="14"/>
      <c r="UGO456" s="14"/>
      <c r="UGP456" s="14"/>
      <c r="UGQ456" s="14"/>
      <c r="UGR456" s="14"/>
      <c r="UGS456" s="14"/>
      <c r="UGT456" s="14"/>
      <c r="UGU456" s="14"/>
      <c r="UGV456" s="14"/>
      <c r="UGW456" s="14"/>
      <c r="UGX456" s="14"/>
      <c r="UGY456" s="14"/>
      <c r="UGZ456" s="14"/>
      <c r="UHA456" s="14"/>
      <c r="UHB456" s="14"/>
      <c r="UHC456" s="14"/>
      <c r="UHD456" s="14"/>
      <c r="UHE456" s="14"/>
      <c r="UHF456" s="14"/>
      <c r="UHG456" s="14"/>
      <c r="UHH456" s="14"/>
      <c r="UHI456" s="14"/>
      <c r="UHJ456" s="14"/>
      <c r="UHK456" s="14"/>
      <c r="UHL456" s="14"/>
      <c r="UHM456" s="14"/>
      <c r="UHN456" s="14"/>
      <c r="UHO456" s="14"/>
      <c r="UHP456" s="14"/>
      <c r="UHQ456" s="14"/>
      <c r="UHR456" s="14"/>
      <c r="UHS456" s="14"/>
      <c r="UHT456" s="14"/>
      <c r="UHU456" s="14"/>
      <c r="UHV456" s="14"/>
      <c r="UHW456" s="14"/>
      <c r="UHX456" s="14"/>
      <c r="UHY456" s="14"/>
      <c r="UHZ456" s="14"/>
      <c r="UIA456" s="14"/>
      <c r="UIB456" s="14"/>
      <c r="UIC456" s="14"/>
      <c r="UID456" s="14"/>
      <c r="UIE456" s="14"/>
      <c r="UIF456" s="14"/>
      <c r="UIG456" s="14"/>
      <c r="UIH456" s="14"/>
      <c r="UII456" s="14"/>
      <c r="UIJ456" s="14"/>
      <c r="UIK456" s="14"/>
      <c r="UIL456" s="14"/>
      <c r="UIM456" s="14"/>
      <c r="UIN456" s="14"/>
      <c r="UIO456" s="14"/>
      <c r="UIP456" s="14"/>
      <c r="UIQ456" s="14"/>
      <c r="UIR456" s="14"/>
      <c r="UIS456" s="14"/>
      <c r="UIT456" s="14"/>
      <c r="UIU456" s="14"/>
      <c r="UIV456" s="14"/>
      <c r="UIW456" s="14"/>
      <c r="UIX456" s="14"/>
      <c r="UIY456" s="14"/>
      <c r="UIZ456" s="14"/>
      <c r="UJA456" s="14"/>
      <c r="UJB456" s="14"/>
      <c r="UJC456" s="14"/>
      <c r="UJD456" s="14"/>
      <c r="UJE456" s="14"/>
      <c r="UJF456" s="14"/>
      <c r="UJG456" s="14"/>
      <c r="UJH456" s="14"/>
      <c r="UJI456" s="14"/>
      <c r="UJJ456" s="14"/>
      <c r="UJK456" s="14"/>
      <c r="UJL456" s="14"/>
      <c r="UJM456" s="14"/>
      <c r="UJN456" s="14"/>
      <c r="UJO456" s="14"/>
      <c r="UJP456" s="14"/>
      <c r="UJQ456" s="14"/>
      <c r="UJR456" s="14"/>
      <c r="UJS456" s="14"/>
      <c r="UJT456" s="14"/>
      <c r="UJU456" s="14"/>
      <c r="UJV456" s="14"/>
      <c r="UJW456" s="14"/>
      <c r="UJX456" s="14"/>
      <c r="UJY456" s="14"/>
      <c r="UJZ456" s="14"/>
      <c r="UKA456" s="14"/>
      <c r="UKB456" s="14"/>
      <c r="UKC456" s="14"/>
      <c r="UKD456" s="14"/>
      <c r="UKE456" s="14"/>
      <c r="UKF456" s="14"/>
      <c r="UKG456" s="14"/>
      <c r="UKH456" s="14"/>
      <c r="UKI456" s="14"/>
      <c r="UKJ456" s="14"/>
      <c r="UKK456" s="14"/>
      <c r="UKL456" s="14"/>
      <c r="UKM456" s="14"/>
      <c r="UKN456" s="14"/>
      <c r="UKO456" s="14"/>
      <c r="UKP456" s="14"/>
      <c r="UKQ456" s="14"/>
      <c r="UKR456" s="14"/>
      <c r="UKS456" s="14"/>
      <c r="UKT456" s="14"/>
      <c r="UKU456" s="14"/>
      <c r="UKV456" s="14"/>
      <c r="UKW456" s="14"/>
      <c r="UKX456" s="14"/>
      <c r="UKY456" s="14"/>
      <c r="UKZ456" s="14"/>
      <c r="ULA456" s="14"/>
      <c r="ULB456" s="14"/>
      <c r="ULC456" s="14"/>
      <c r="ULD456" s="14"/>
      <c r="ULE456" s="14"/>
      <c r="ULF456" s="14"/>
      <c r="ULG456" s="14"/>
      <c r="ULH456" s="14"/>
      <c r="ULI456" s="14"/>
      <c r="ULJ456" s="14"/>
      <c r="ULK456" s="14"/>
      <c r="ULL456" s="14"/>
      <c r="ULM456" s="14"/>
      <c r="ULN456" s="14"/>
      <c r="ULO456" s="14"/>
      <c r="ULP456" s="14"/>
      <c r="ULQ456" s="14"/>
      <c r="ULR456" s="14"/>
      <c r="ULS456" s="14"/>
      <c r="ULT456" s="14"/>
      <c r="ULU456" s="14"/>
      <c r="ULV456" s="14"/>
      <c r="ULW456" s="14"/>
      <c r="ULX456" s="14"/>
      <c r="ULY456" s="14"/>
      <c r="ULZ456" s="14"/>
      <c r="UMA456" s="14"/>
      <c r="UMB456" s="14"/>
      <c r="UMC456" s="14"/>
      <c r="UMD456" s="14"/>
      <c r="UME456" s="14"/>
      <c r="UMF456" s="14"/>
      <c r="UMG456" s="14"/>
      <c r="UMH456" s="14"/>
      <c r="UMI456" s="14"/>
      <c r="UMJ456" s="14"/>
      <c r="UMK456" s="14"/>
      <c r="UML456" s="14"/>
      <c r="UMM456" s="14"/>
      <c r="UMN456" s="14"/>
      <c r="UMO456" s="14"/>
      <c r="UMP456" s="14"/>
      <c r="UMQ456" s="14"/>
      <c r="UMR456" s="14"/>
      <c r="UMS456" s="14"/>
      <c r="UMT456" s="14"/>
      <c r="UMU456" s="14"/>
      <c r="UMV456" s="14"/>
      <c r="UMW456" s="14"/>
      <c r="UMX456" s="14"/>
      <c r="UMY456" s="14"/>
      <c r="UMZ456" s="14"/>
      <c r="UNA456" s="14"/>
      <c r="UNB456" s="14"/>
      <c r="UNC456" s="14"/>
      <c r="UND456" s="14"/>
      <c r="UNE456" s="14"/>
      <c r="UNF456" s="14"/>
      <c r="UNG456" s="14"/>
      <c r="UNH456" s="14"/>
      <c r="UNI456" s="14"/>
      <c r="UNJ456" s="14"/>
      <c r="UNK456" s="14"/>
      <c r="UNL456" s="14"/>
      <c r="UNM456" s="14"/>
      <c r="UNN456" s="14"/>
      <c r="UNO456" s="14"/>
      <c r="UNP456" s="14"/>
      <c r="UNQ456" s="14"/>
      <c r="UNR456" s="14"/>
      <c r="UNS456" s="14"/>
      <c r="UNT456" s="14"/>
      <c r="UNU456" s="14"/>
      <c r="UNV456" s="14"/>
      <c r="UNW456" s="14"/>
      <c r="UNX456" s="14"/>
      <c r="UNY456" s="14"/>
      <c r="UNZ456" s="14"/>
      <c r="UOA456" s="14"/>
      <c r="UOB456" s="14"/>
      <c r="UOC456" s="14"/>
      <c r="UOD456" s="14"/>
      <c r="UOE456" s="14"/>
      <c r="UOF456" s="14"/>
      <c r="UOG456" s="14"/>
      <c r="UOH456" s="14"/>
      <c r="UOI456" s="14"/>
      <c r="UOJ456" s="14"/>
      <c r="UOK456" s="14"/>
      <c r="UOL456" s="14"/>
      <c r="UOM456" s="14"/>
      <c r="UON456" s="14"/>
      <c r="UOO456" s="14"/>
      <c r="UOP456" s="14"/>
      <c r="UOQ456" s="14"/>
      <c r="UOR456" s="14"/>
      <c r="UOS456" s="14"/>
      <c r="UOT456" s="14"/>
      <c r="UOU456" s="14"/>
      <c r="UOV456" s="14"/>
      <c r="UOW456" s="14"/>
      <c r="UOX456" s="14"/>
      <c r="UOY456" s="14"/>
      <c r="UOZ456" s="14"/>
      <c r="UPA456" s="14"/>
      <c r="UPB456" s="14"/>
      <c r="UPC456" s="14"/>
      <c r="UPD456" s="14"/>
      <c r="UPE456" s="14"/>
      <c r="UPF456" s="14"/>
      <c r="UPG456" s="14"/>
      <c r="UPH456" s="14"/>
      <c r="UPI456" s="14"/>
      <c r="UPJ456" s="14"/>
      <c r="UPK456" s="14"/>
      <c r="UPL456" s="14"/>
      <c r="UPM456" s="14"/>
      <c r="UPN456" s="14"/>
      <c r="UPO456" s="14"/>
      <c r="UPP456" s="14"/>
      <c r="UPQ456" s="14"/>
      <c r="UPR456" s="14"/>
      <c r="UPS456" s="14"/>
      <c r="UPT456" s="14"/>
      <c r="UPU456" s="14"/>
      <c r="UPV456" s="14"/>
      <c r="UPW456" s="14"/>
      <c r="UPX456" s="14"/>
      <c r="UPY456" s="14"/>
      <c r="UPZ456" s="14"/>
      <c r="UQA456" s="14"/>
      <c r="UQB456" s="14"/>
      <c r="UQC456" s="14"/>
      <c r="UQD456" s="14"/>
      <c r="UQE456" s="14"/>
      <c r="UQF456" s="14"/>
      <c r="UQG456" s="14"/>
      <c r="UQH456" s="14"/>
      <c r="UQI456" s="14"/>
      <c r="UQJ456" s="14"/>
      <c r="UQK456" s="14"/>
      <c r="UQL456" s="14"/>
      <c r="UQM456" s="14"/>
      <c r="UQN456" s="14"/>
      <c r="UQO456" s="14"/>
      <c r="UQP456" s="14"/>
      <c r="UQQ456" s="14"/>
      <c r="UQR456" s="14"/>
      <c r="UQS456" s="14"/>
      <c r="UQT456" s="14"/>
      <c r="UQU456" s="14"/>
      <c r="UQV456" s="14"/>
      <c r="UQW456" s="14"/>
      <c r="UQX456" s="14"/>
      <c r="UQY456" s="14"/>
      <c r="UQZ456" s="14"/>
      <c r="URA456" s="14"/>
      <c r="URB456" s="14"/>
      <c r="URC456" s="14"/>
      <c r="URD456" s="14"/>
      <c r="URE456" s="14"/>
      <c r="URF456" s="14"/>
      <c r="URG456" s="14"/>
      <c r="URH456" s="14"/>
      <c r="URI456" s="14"/>
      <c r="URJ456" s="14"/>
      <c r="URK456" s="14"/>
      <c r="URL456" s="14"/>
      <c r="URM456" s="14"/>
      <c r="URN456" s="14"/>
      <c r="URO456" s="14"/>
      <c r="URP456" s="14"/>
      <c r="URQ456" s="14"/>
      <c r="URR456" s="14"/>
      <c r="URS456" s="14"/>
      <c r="URT456" s="14"/>
      <c r="URU456" s="14"/>
      <c r="URV456" s="14"/>
      <c r="URW456" s="14"/>
      <c r="URX456" s="14"/>
      <c r="URY456" s="14"/>
      <c r="URZ456" s="14"/>
      <c r="USA456" s="14"/>
      <c r="USB456" s="14"/>
      <c r="USC456" s="14"/>
      <c r="USD456" s="14"/>
      <c r="USE456" s="14"/>
      <c r="USF456" s="14"/>
      <c r="USG456" s="14"/>
      <c r="USH456" s="14"/>
      <c r="USI456" s="14"/>
      <c r="USJ456" s="14"/>
      <c r="USK456" s="14"/>
      <c r="USL456" s="14"/>
      <c r="USM456" s="14"/>
      <c r="USN456" s="14"/>
      <c r="USO456" s="14"/>
      <c r="USP456" s="14"/>
      <c r="USQ456" s="14"/>
      <c r="USR456" s="14"/>
      <c r="USS456" s="14"/>
      <c r="UST456" s="14"/>
      <c r="USU456" s="14"/>
      <c r="USV456" s="14"/>
      <c r="USW456" s="14"/>
      <c r="USX456" s="14"/>
      <c r="USY456" s="14"/>
      <c r="USZ456" s="14"/>
      <c r="UTA456" s="14"/>
      <c r="UTB456" s="14"/>
      <c r="UTC456" s="14"/>
      <c r="UTD456" s="14"/>
      <c r="UTE456" s="14"/>
      <c r="UTF456" s="14"/>
      <c r="UTG456" s="14"/>
      <c r="UTH456" s="14"/>
      <c r="UTI456" s="14"/>
      <c r="UTJ456" s="14"/>
      <c r="UTK456" s="14"/>
      <c r="UTL456" s="14"/>
      <c r="UTM456" s="14"/>
      <c r="UTN456" s="14"/>
      <c r="UTO456" s="14"/>
      <c r="UTP456" s="14"/>
      <c r="UTQ456" s="14"/>
      <c r="UTR456" s="14"/>
      <c r="UTS456" s="14"/>
      <c r="UTT456" s="14"/>
      <c r="UTU456" s="14"/>
      <c r="UTV456" s="14"/>
      <c r="UTW456" s="14"/>
      <c r="UTX456" s="14"/>
      <c r="UTY456" s="14"/>
      <c r="UTZ456" s="14"/>
      <c r="UUA456" s="14"/>
      <c r="UUB456" s="14"/>
      <c r="UUC456" s="14"/>
      <c r="UUD456" s="14"/>
      <c r="UUE456" s="14"/>
      <c r="UUF456" s="14"/>
      <c r="UUG456" s="14"/>
      <c r="UUH456" s="14"/>
      <c r="UUI456" s="14"/>
      <c r="UUJ456" s="14"/>
      <c r="UUK456" s="14"/>
      <c r="UUL456" s="14"/>
      <c r="UUM456" s="14"/>
      <c r="UUN456" s="14"/>
      <c r="UUO456" s="14"/>
      <c r="UUP456" s="14"/>
      <c r="UUQ456" s="14"/>
      <c r="UUR456" s="14"/>
      <c r="UUS456" s="14"/>
      <c r="UUT456" s="14"/>
      <c r="UUU456" s="14"/>
      <c r="UUV456" s="14"/>
      <c r="UUW456" s="14"/>
      <c r="UUX456" s="14"/>
      <c r="UUY456" s="14"/>
      <c r="UUZ456" s="14"/>
      <c r="UVA456" s="14"/>
      <c r="UVB456" s="14"/>
      <c r="UVC456" s="14"/>
      <c r="UVD456" s="14"/>
      <c r="UVE456" s="14"/>
      <c r="UVF456" s="14"/>
      <c r="UVG456" s="14"/>
      <c r="UVH456" s="14"/>
      <c r="UVI456" s="14"/>
      <c r="UVJ456" s="14"/>
      <c r="UVK456" s="14"/>
      <c r="UVL456" s="14"/>
      <c r="UVM456" s="14"/>
      <c r="UVN456" s="14"/>
      <c r="UVO456" s="14"/>
      <c r="UVP456" s="14"/>
      <c r="UVQ456" s="14"/>
      <c r="UVR456" s="14"/>
      <c r="UVS456" s="14"/>
      <c r="UVT456" s="14"/>
      <c r="UVU456" s="14"/>
      <c r="UVV456" s="14"/>
      <c r="UVW456" s="14"/>
      <c r="UVX456" s="14"/>
      <c r="UVY456" s="14"/>
      <c r="UVZ456" s="14"/>
      <c r="UWA456" s="14"/>
      <c r="UWB456" s="14"/>
      <c r="UWC456" s="14"/>
      <c r="UWD456" s="14"/>
      <c r="UWE456" s="14"/>
      <c r="UWF456" s="14"/>
      <c r="UWG456" s="14"/>
      <c r="UWH456" s="14"/>
      <c r="UWI456" s="14"/>
      <c r="UWJ456" s="14"/>
      <c r="UWK456" s="14"/>
      <c r="UWL456" s="14"/>
      <c r="UWM456" s="14"/>
      <c r="UWN456" s="14"/>
      <c r="UWO456" s="14"/>
      <c r="UWP456" s="14"/>
      <c r="UWQ456" s="14"/>
      <c r="UWR456" s="14"/>
      <c r="UWS456" s="14"/>
      <c r="UWT456" s="14"/>
      <c r="UWU456" s="14"/>
      <c r="UWV456" s="14"/>
      <c r="UWW456" s="14"/>
      <c r="UWX456" s="14"/>
      <c r="UWY456" s="14"/>
      <c r="UWZ456" s="14"/>
      <c r="UXA456" s="14"/>
      <c r="UXB456" s="14"/>
      <c r="UXC456" s="14"/>
      <c r="UXD456" s="14"/>
      <c r="UXE456" s="14"/>
      <c r="UXF456" s="14"/>
      <c r="UXG456" s="14"/>
      <c r="UXH456" s="14"/>
      <c r="UXI456" s="14"/>
      <c r="UXJ456" s="14"/>
      <c r="UXK456" s="14"/>
      <c r="UXL456" s="14"/>
      <c r="UXM456" s="14"/>
      <c r="UXN456" s="14"/>
      <c r="UXO456" s="14"/>
      <c r="UXP456" s="14"/>
      <c r="UXQ456" s="14"/>
      <c r="UXR456" s="14"/>
      <c r="UXS456" s="14"/>
      <c r="UXT456" s="14"/>
      <c r="UXU456" s="14"/>
      <c r="UXV456" s="14"/>
      <c r="UXW456" s="14"/>
      <c r="UXX456" s="14"/>
      <c r="UXY456" s="14"/>
      <c r="UXZ456" s="14"/>
      <c r="UYA456" s="14"/>
      <c r="UYB456" s="14"/>
      <c r="UYC456" s="14"/>
      <c r="UYD456" s="14"/>
      <c r="UYE456" s="14"/>
      <c r="UYF456" s="14"/>
      <c r="UYG456" s="14"/>
      <c r="UYH456" s="14"/>
      <c r="UYI456" s="14"/>
      <c r="UYJ456" s="14"/>
      <c r="UYK456" s="14"/>
      <c r="UYL456" s="14"/>
      <c r="UYM456" s="14"/>
      <c r="UYN456" s="14"/>
      <c r="UYO456" s="14"/>
      <c r="UYP456" s="14"/>
      <c r="UYQ456" s="14"/>
      <c r="UYR456" s="14"/>
      <c r="UYS456" s="14"/>
      <c r="UYT456" s="14"/>
      <c r="UYU456" s="14"/>
      <c r="UYV456" s="14"/>
      <c r="UYW456" s="14"/>
      <c r="UYX456" s="14"/>
      <c r="UYY456" s="14"/>
      <c r="UYZ456" s="14"/>
      <c r="UZA456" s="14"/>
      <c r="UZB456" s="14"/>
      <c r="UZC456" s="14"/>
      <c r="UZD456" s="14"/>
      <c r="UZE456" s="14"/>
      <c r="UZF456" s="14"/>
      <c r="UZG456" s="14"/>
      <c r="UZH456" s="14"/>
      <c r="UZI456" s="14"/>
      <c r="UZJ456" s="14"/>
      <c r="UZK456" s="14"/>
      <c r="UZL456" s="14"/>
      <c r="UZM456" s="14"/>
      <c r="UZN456" s="14"/>
      <c r="UZO456" s="14"/>
      <c r="UZP456" s="14"/>
      <c r="UZQ456" s="14"/>
      <c r="UZR456" s="14"/>
      <c r="UZS456" s="14"/>
      <c r="UZT456" s="14"/>
      <c r="UZU456" s="14"/>
      <c r="UZV456" s="14"/>
      <c r="UZW456" s="14"/>
      <c r="UZX456" s="14"/>
      <c r="UZY456" s="14"/>
      <c r="UZZ456" s="14"/>
      <c r="VAA456" s="14"/>
      <c r="VAB456" s="14"/>
      <c r="VAC456" s="14"/>
      <c r="VAD456" s="14"/>
      <c r="VAE456" s="14"/>
      <c r="VAF456" s="14"/>
      <c r="VAG456" s="14"/>
      <c r="VAH456" s="14"/>
      <c r="VAI456" s="14"/>
      <c r="VAJ456" s="14"/>
      <c r="VAK456" s="14"/>
      <c r="VAL456" s="14"/>
      <c r="VAM456" s="14"/>
      <c r="VAN456" s="14"/>
      <c r="VAO456" s="14"/>
      <c r="VAP456" s="14"/>
      <c r="VAQ456" s="14"/>
      <c r="VAR456" s="14"/>
      <c r="VAS456" s="14"/>
      <c r="VAT456" s="14"/>
      <c r="VAU456" s="14"/>
      <c r="VAV456" s="14"/>
      <c r="VAW456" s="14"/>
      <c r="VAX456" s="14"/>
      <c r="VAY456" s="14"/>
      <c r="VAZ456" s="14"/>
      <c r="VBA456" s="14"/>
      <c r="VBB456" s="14"/>
      <c r="VBC456" s="14"/>
      <c r="VBD456" s="14"/>
      <c r="VBE456" s="14"/>
      <c r="VBF456" s="14"/>
      <c r="VBG456" s="14"/>
      <c r="VBH456" s="14"/>
      <c r="VBI456" s="14"/>
      <c r="VBJ456" s="14"/>
      <c r="VBK456" s="14"/>
      <c r="VBL456" s="14"/>
      <c r="VBM456" s="14"/>
      <c r="VBN456" s="14"/>
      <c r="VBO456" s="14"/>
      <c r="VBP456" s="14"/>
      <c r="VBQ456" s="14"/>
      <c r="VBR456" s="14"/>
      <c r="VBS456" s="14"/>
      <c r="VBT456" s="14"/>
      <c r="VBU456" s="14"/>
      <c r="VBV456" s="14"/>
      <c r="VBW456" s="14"/>
      <c r="VBX456" s="14"/>
      <c r="VBY456" s="14"/>
      <c r="VBZ456" s="14"/>
      <c r="VCA456" s="14"/>
      <c r="VCB456" s="14"/>
      <c r="VCC456" s="14"/>
      <c r="VCD456" s="14"/>
      <c r="VCE456" s="14"/>
      <c r="VCF456" s="14"/>
      <c r="VCG456" s="14"/>
      <c r="VCH456" s="14"/>
      <c r="VCI456" s="14"/>
      <c r="VCJ456" s="14"/>
      <c r="VCK456" s="14"/>
      <c r="VCL456" s="14"/>
      <c r="VCM456" s="14"/>
      <c r="VCN456" s="14"/>
      <c r="VCO456" s="14"/>
      <c r="VCP456" s="14"/>
      <c r="VCQ456" s="14"/>
      <c r="VCR456" s="14"/>
      <c r="VCS456" s="14"/>
      <c r="VCT456" s="14"/>
      <c r="VCU456" s="14"/>
      <c r="VCV456" s="14"/>
      <c r="VCW456" s="14"/>
      <c r="VCX456" s="14"/>
      <c r="VCY456" s="14"/>
      <c r="VCZ456" s="14"/>
      <c r="VDA456" s="14"/>
      <c r="VDB456" s="14"/>
      <c r="VDC456" s="14"/>
      <c r="VDD456" s="14"/>
      <c r="VDE456" s="14"/>
      <c r="VDF456" s="14"/>
      <c r="VDG456" s="14"/>
      <c r="VDH456" s="14"/>
      <c r="VDI456" s="14"/>
      <c r="VDJ456" s="14"/>
      <c r="VDK456" s="14"/>
      <c r="VDL456" s="14"/>
      <c r="VDM456" s="14"/>
      <c r="VDN456" s="14"/>
      <c r="VDO456" s="14"/>
      <c r="VDP456" s="14"/>
      <c r="VDQ456" s="14"/>
      <c r="VDR456" s="14"/>
      <c r="VDS456" s="14"/>
      <c r="VDT456" s="14"/>
      <c r="VDU456" s="14"/>
      <c r="VDV456" s="14"/>
      <c r="VDW456" s="14"/>
      <c r="VDX456" s="14"/>
      <c r="VDY456" s="14"/>
      <c r="VDZ456" s="14"/>
      <c r="VEA456" s="14"/>
      <c r="VEB456" s="14"/>
      <c r="VEC456" s="14"/>
      <c r="VED456" s="14"/>
      <c r="VEE456" s="14"/>
      <c r="VEF456" s="14"/>
      <c r="VEG456" s="14"/>
      <c r="VEH456" s="14"/>
      <c r="VEI456" s="14"/>
      <c r="VEJ456" s="14"/>
      <c r="VEK456" s="14"/>
      <c r="VEL456" s="14"/>
      <c r="VEM456" s="14"/>
      <c r="VEN456" s="14"/>
      <c r="VEO456" s="14"/>
      <c r="VEP456" s="14"/>
      <c r="VEQ456" s="14"/>
      <c r="VER456" s="14"/>
      <c r="VES456" s="14"/>
      <c r="VET456" s="14"/>
      <c r="VEU456" s="14"/>
      <c r="VEV456" s="14"/>
      <c r="VEW456" s="14"/>
      <c r="VEX456" s="14"/>
      <c r="VEY456" s="14"/>
      <c r="VEZ456" s="14"/>
      <c r="VFA456" s="14"/>
      <c r="VFB456" s="14"/>
      <c r="VFC456" s="14"/>
      <c r="VFD456" s="14"/>
      <c r="VFE456" s="14"/>
      <c r="VFF456" s="14"/>
      <c r="VFG456" s="14"/>
      <c r="VFH456" s="14"/>
      <c r="VFI456" s="14"/>
      <c r="VFJ456" s="14"/>
      <c r="VFK456" s="14"/>
      <c r="VFL456" s="14"/>
      <c r="VFM456" s="14"/>
      <c r="VFN456" s="14"/>
      <c r="VFO456" s="14"/>
      <c r="VFP456" s="14"/>
      <c r="VFQ456" s="14"/>
      <c r="VFR456" s="14"/>
      <c r="VFS456" s="14"/>
      <c r="VFT456" s="14"/>
      <c r="VFU456" s="14"/>
      <c r="VFV456" s="14"/>
      <c r="VFW456" s="14"/>
      <c r="VFX456" s="14"/>
      <c r="VFY456" s="14"/>
      <c r="VFZ456" s="14"/>
      <c r="VGA456" s="14"/>
      <c r="VGB456" s="14"/>
      <c r="VGC456" s="14"/>
      <c r="VGD456" s="14"/>
      <c r="VGE456" s="14"/>
      <c r="VGF456" s="14"/>
      <c r="VGG456" s="14"/>
      <c r="VGH456" s="14"/>
      <c r="VGI456" s="14"/>
      <c r="VGJ456" s="14"/>
      <c r="VGK456" s="14"/>
      <c r="VGL456" s="14"/>
      <c r="VGM456" s="14"/>
      <c r="VGN456" s="14"/>
      <c r="VGO456" s="14"/>
      <c r="VGP456" s="14"/>
      <c r="VGQ456" s="14"/>
      <c r="VGR456" s="14"/>
      <c r="VGS456" s="14"/>
      <c r="VGT456" s="14"/>
      <c r="VGU456" s="14"/>
      <c r="VGV456" s="14"/>
      <c r="VGW456" s="14"/>
      <c r="VGX456" s="14"/>
      <c r="VGY456" s="14"/>
      <c r="VGZ456" s="14"/>
      <c r="VHA456" s="14"/>
      <c r="VHB456" s="14"/>
      <c r="VHC456" s="14"/>
      <c r="VHD456" s="14"/>
      <c r="VHE456" s="14"/>
      <c r="VHF456" s="14"/>
      <c r="VHG456" s="14"/>
      <c r="VHH456" s="14"/>
      <c r="VHI456" s="14"/>
      <c r="VHJ456" s="14"/>
      <c r="VHK456" s="14"/>
      <c r="VHL456" s="14"/>
      <c r="VHM456" s="14"/>
      <c r="VHN456" s="14"/>
      <c r="VHO456" s="14"/>
      <c r="VHP456" s="14"/>
      <c r="VHQ456" s="14"/>
      <c r="VHR456" s="14"/>
      <c r="VHS456" s="14"/>
      <c r="VHT456" s="14"/>
      <c r="VHU456" s="14"/>
      <c r="VHV456" s="14"/>
      <c r="VHW456" s="14"/>
      <c r="VHX456" s="14"/>
      <c r="VHY456" s="14"/>
      <c r="VHZ456" s="14"/>
      <c r="VIA456" s="14"/>
      <c r="VIB456" s="14"/>
      <c r="VIC456" s="14"/>
      <c r="VID456" s="14"/>
      <c r="VIE456" s="14"/>
      <c r="VIF456" s="14"/>
      <c r="VIG456" s="14"/>
      <c r="VIH456" s="14"/>
      <c r="VII456" s="14"/>
      <c r="VIJ456" s="14"/>
      <c r="VIK456" s="14"/>
      <c r="VIL456" s="14"/>
      <c r="VIM456" s="14"/>
      <c r="VIN456" s="14"/>
      <c r="VIO456" s="14"/>
      <c r="VIP456" s="14"/>
      <c r="VIQ456" s="14"/>
      <c r="VIR456" s="14"/>
      <c r="VIS456" s="14"/>
      <c r="VIT456" s="14"/>
      <c r="VIU456" s="14"/>
      <c r="VIV456" s="14"/>
      <c r="VIW456" s="14"/>
      <c r="VIX456" s="14"/>
      <c r="VIY456" s="14"/>
      <c r="VIZ456" s="14"/>
      <c r="VJA456" s="14"/>
      <c r="VJB456" s="14"/>
      <c r="VJC456" s="14"/>
      <c r="VJD456" s="14"/>
      <c r="VJE456" s="14"/>
      <c r="VJF456" s="14"/>
      <c r="VJG456" s="14"/>
      <c r="VJH456" s="14"/>
      <c r="VJI456" s="14"/>
      <c r="VJJ456" s="14"/>
      <c r="VJK456" s="14"/>
      <c r="VJL456" s="14"/>
      <c r="VJM456" s="14"/>
      <c r="VJN456" s="14"/>
      <c r="VJO456" s="14"/>
      <c r="VJP456" s="14"/>
      <c r="VJQ456" s="14"/>
      <c r="VJR456" s="14"/>
      <c r="VJS456" s="14"/>
      <c r="VJT456" s="14"/>
      <c r="VJU456" s="14"/>
      <c r="VJV456" s="14"/>
      <c r="VJW456" s="14"/>
      <c r="VJX456" s="14"/>
      <c r="VJY456" s="14"/>
      <c r="VJZ456" s="14"/>
      <c r="VKA456" s="14"/>
      <c r="VKB456" s="14"/>
      <c r="VKC456" s="14"/>
      <c r="VKD456" s="14"/>
      <c r="VKE456" s="14"/>
      <c r="VKF456" s="14"/>
      <c r="VKG456" s="14"/>
      <c r="VKH456" s="14"/>
      <c r="VKI456" s="14"/>
      <c r="VKJ456" s="14"/>
      <c r="VKK456" s="14"/>
      <c r="VKL456" s="14"/>
      <c r="VKM456" s="14"/>
      <c r="VKN456" s="14"/>
      <c r="VKO456" s="14"/>
      <c r="VKP456" s="14"/>
      <c r="VKQ456" s="14"/>
      <c r="VKR456" s="14"/>
      <c r="VKS456" s="14"/>
      <c r="VKT456" s="14"/>
      <c r="VKU456" s="14"/>
      <c r="VKV456" s="14"/>
      <c r="VKW456" s="14"/>
      <c r="VKX456" s="14"/>
      <c r="VKY456" s="14"/>
      <c r="VKZ456" s="14"/>
      <c r="VLA456" s="14"/>
      <c r="VLB456" s="14"/>
      <c r="VLC456" s="14"/>
      <c r="VLD456" s="14"/>
      <c r="VLE456" s="14"/>
      <c r="VLF456" s="14"/>
      <c r="VLG456" s="14"/>
      <c r="VLH456" s="14"/>
      <c r="VLI456" s="14"/>
      <c r="VLJ456" s="14"/>
      <c r="VLK456" s="14"/>
      <c r="VLL456" s="14"/>
      <c r="VLM456" s="14"/>
      <c r="VLN456" s="14"/>
      <c r="VLO456" s="14"/>
      <c r="VLP456" s="14"/>
      <c r="VLQ456" s="14"/>
      <c r="VLR456" s="14"/>
      <c r="VLS456" s="14"/>
      <c r="VLT456" s="14"/>
      <c r="VLU456" s="14"/>
      <c r="VLV456" s="14"/>
      <c r="VLW456" s="14"/>
      <c r="VLX456" s="14"/>
      <c r="VLY456" s="14"/>
      <c r="VLZ456" s="14"/>
      <c r="VMA456" s="14"/>
      <c r="VMB456" s="14"/>
      <c r="VMC456" s="14"/>
      <c r="VMD456" s="14"/>
      <c r="VME456" s="14"/>
      <c r="VMF456" s="14"/>
      <c r="VMG456" s="14"/>
      <c r="VMH456" s="14"/>
      <c r="VMI456" s="14"/>
      <c r="VMJ456" s="14"/>
      <c r="VMK456" s="14"/>
      <c r="VML456" s="14"/>
      <c r="VMM456" s="14"/>
      <c r="VMN456" s="14"/>
      <c r="VMO456" s="14"/>
      <c r="VMP456" s="14"/>
      <c r="VMQ456" s="14"/>
      <c r="VMR456" s="14"/>
      <c r="VMS456" s="14"/>
      <c r="VMT456" s="14"/>
      <c r="VMU456" s="14"/>
      <c r="VMV456" s="14"/>
      <c r="VMW456" s="14"/>
      <c r="VMX456" s="14"/>
      <c r="VMY456" s="14"/>
      <c r="VMZ456" s="14"/>
      <c r="VNA456" s="14"/>
      <c r="VNB456" s="14"/>
      <c r="VNC456" s="14"/>
      <c r="VND456" s="14"/>
      <c r="VNE456" s="14"/>
      <c r="VNF456" s="14"/>
      <c r="VNG456" s="14"/>
      <c r="VNH456" s="14"/>
      <c r="VNI456" s="14"/>
      <c r="VNJ456" s="14"/>
      <c r="VNK456" s="14"/>
      <c r="VNL456" s="14"/>
      <c r="VNM456" s="14"/>
      <c r="VNN456" s="14"/>
      <c r="VNO456" s="14"/>
      <c r="VNP456" s="14"/>
      <c r="VNQ456" s="14"/>
      <c r="VNR456" s="14"/>
      <c r="VNS456" s="14"/>
      <c r="VNT456" s="14"/>
      <c r="VNU456" s="14"/>
      <c r="VNV456" s="14"/>
      <c r="VNW456" s="14"/>
      <c r="VNX456" s="14"/>
      <c r="VNY456" s="14"/>
      <c r="VNZ456" s="14"/>
      <c r="VOA456" s="14"/>
      <c r="VOB456" s="14"/>
      <c r="VOC456" s="14"/>
      <c r="VOD456" s="14"/>
      <c r="VOE456" s="14"/>
      <c r="VOF456" s="14"/>
      <c r="VOG456" s="14"/>
      <c r="VOH456" s="14"/>
      <c r="VOI456" s="14"/>
      <c r="VOJ456" s="14"/>
      <c r="VOK456" s="14"/>
      <c r="VOL456" s="14"/>
      <c r="VOM456" s="14"/>
      <c r="VON456" s="14"/>
      <c r="VOO456" s="14"/>
      <c r="VOP456" s="14"/>
      <c r="VOQ456" s="14"/>
      <c r="VOR456" s="14"/>
      <c r="VOS456" s="14"/>
      <c r="VOT456" s="14"/>
      <c r="VOU456" s="14"/>
      <c r="VOV456" s="14"/>
      <c r="VOW456" s="14"/>
      <c r="VOX456" s="14"/>
      <c r="VOY456" s="14"/>
      <c r="VOZ456" s="14"/>
      <c r="VPA456" s="14"/>
      <c r="VPB456" s="14"/>
      <c r="VPC456" s="14"/>
      <c r="VPD456" s="14"/>
      <c r="VPE456" s="14"/>
      <c r="VPF456" s="14"/>
      <c r="VPG456" s="14"/>
      <c r="VPH456" s="14"/>
      <c r="VPI456" s="14"/>
      <c r="VPJ456" s="14"/>
      <c r="VPK456" s="14"/>
      <c r="VPL456" s="14"/>
      <c r="VPM456" s="14"/>
      <c r="VPN456" s="14"/>
      <c r="VPO456" s="14"/>
      <c r="VPP456" s="14"/>
      <c r="VPQ456" s="14"/>
      <c r="VPR456" s="14"/>
      <c r="VPS456" s="14"/>
      <c r="VPT456" s="14"/>
      <c r="VPU456" s="14"/>
      <c r="VPV456" s="14"/>
      <c r="VPW456" s="14"/>
      <c r="VPX456" s="14"/>
      <c r="VPY456" s="14"/>
      <c r="VPZ456" s="14"/>
      <c r="VQA456" s="14"/>
      <c r="VQB456" s="14"/>
      <c r="VQC456" s="14"/>
      <c r="VQD456" s="14"/>
      <c r="VQE456" s="14"/>
      <c r="VQF456" s="14"/>
      <c r="VQG456" s="14"/>
      <c r="VQH456" s="14"/>
      <c r="VQI456" s="14"/>
      <c r="VQJ456" s="14"/>
      <c r="VQK456" s="14"/>
      <c r="VQL456" s="14"/>
      <c r="VQM456" s="14"/>
      <c r="VQN456" s="14"/>
      <c r="VQO456" s="14"/>
      <c r="VQP456" s="14"/>
      <c r="VQQ456" s="14"/>
      <c r="VQR456" s="14"/>
      <c r="VQS456" s="14"/>
      <c r="VQT456" s="14"/>
      <c r="VQU456" s="14"/>
      <c r="VQV456" s="14"/>
      <c r="VQW456" s="14"/>
      <c r="VQX456" s="14"/>
      <c r="VQY456" s="14"/>
      <c r="VQZ456" s="14"/>
      <c r="VRA456" s="14"/>
      <c r="VRB456" s="14"/>
      <c r="VRC456" s="14"/>
      <c r="VRD456" s="14"/>
      <c r="VRE456" s="14"/>
      <c r="VRF456" s="14"/>
      <c r="VRG456" s="14"/>
      <c r="VRH456" s="14"/>
      <c r="VRI456" s="14"/>
      <c r="VRJ456" s="14"/>
      <c r="VRK456" s="14"/>
      <c r="VRL456" s="14"/>
      <c r="VRM456" s="14"/>
      <c r="VRN456" s="14"/>
      <c r="VRO456" s="14"/>
      <c r="VRP456" s="14"/>
      <c r="VRQ456" s="14"/>
      <c r="VRR456" s="14"/>
      <c r="VRS456" s="14"/>
      <c r="VRT456" s="14"/>
      <c r="VRU456" s="14"/>
      <c r="VRV456" s="14"/>
      <c r="VRW456" s="14"/>
      <c r="VRX456" s="14"/>
      <c r="VRY456" s="14"/>
      <c r="VRZ456" s="14"/>
      <c r="VSA456" s="14"/>
      <c r="VSB456" s="14"/>
      <c r="VSC456" s="14"/>
      <c r="VSD456" s="14"/>
      <c r="VSE456" s="14"/>
      <c r="VSF456" s="14"/>
      <c r="VSG456" s="14"/>
      <c r="VSH456" s="14"/>
      <c r="VSI456" s="14"/>
      <c r="VSJ456" s="14"/>
      <c r="VSK456" s="14"/>
      <c r="VSL456" s="14"/>
      <c r="VSM456" s="14"/>
      <c r="VSN456" s="14"/>
      <c r="VSO456" s="14"/>
      <c r="VSP456" s="14"/>
      <c r="VSQ456" s="14"/>
      <c r="VSR456" s="14"/>
      <c r="VSS456" s="14"/>
      <c r="VST456" s="14"/>
      <c r="VSU456" s="14"/>
      <c r="VSV456" s="14"/>
      <c r="VSW456" s="14"/>
      <c r="VSX456" s="14"/>
      <c r="VSY456" s="14"/>
      <c r="VSZ456" s="14"/>
      <c r="VTA456" s="14"/>
      <c r="VTB456" s="14"/>
      <c r="VTC456" s="14"/>
      <c r="VTD456" s="14"/>
      <c r="VTE456" s="14"/>
      <c r="VTF456" s="14"/>
      <c r="VTG456" s="14"/>
      <c r="VTH456" s="14"/>
      <c r="VTI456" s="14"/>
      <c r="VTJ456" s="14"/>
      <c r="VTK456" s="14"/>
      <c r="VTL456" s="14"/>
      <c r="VTM456" s="14"/>
      <c r="VTN456" s="14"/>
      <c r="VTO456" s="14"/>
      <c r="VTP456" s="14"/>
      <c r="VTQ456" s="14"/>
      <c r="VTR456" s="14"/>
      <c r="VTS456" s="14"/>
      <c r="VTT456" s="14"/>
      <c r="VTU456" s="14"/>
      <c r="VTV456" s="14"/>
      <c r="VTW456" s="14"/>
      <c r="VTX456" s="14"/>
      <c r="VTY456" s="14"/>
      <c r="VTZ456" s="14"/>
      <c r="VUA456" s="14"/>
      <c r="VUB456" s="14"/>
      <c r="VUC456" s="14"/>
      <c r="VUD456" s="14"/>
      <c r="VUE456" s="14"/>
      <c r="VUF456" s="14"/>
      <c r="VUG456" s="14"/>
      <c r="VUH456" s="14"/>
      <c r="VUI456" s="14"/>
      <c r="VUJ456" s="14"/>
      <c r="VUK456" s="14"/>
      <c r="VUL456" s="14"/>
      <c r="VUM456" s="14"/>
      <c r="VUN456" s="14"/>
      <c r="VUO456" s="14"/>
      <c r="VUP456" s="14"/>
      <c r="VUQ456" s="14"/>
      <c r="VUR456" s="14"/>
      <c r="VUS456" s="14"/>
      <c r="VUT456" s="14"/>
      <c r="VUU456" s="14"/>
      <c r="VUV456" s="14"/>
      <c r="VUW456" s="14"/>
      <c r="VUX456" s="14"/>
      <c r="VUY456" s="14"/>
      <c r="VUZ456" s="14"/>
      <c r="VVA456" s="14"/>
      <c r="VVB456" s="14"/>
      <c r="VVC456" s="14"/>
      <c r="VVD456" s="14"/>
      <c r="VVE456" s="14"/>
      <c r="VVF456" s="14"/>
      <c r="VVG456" s="14"/>
      <c r="VVH456" s="14"/>
      <c r="VVI456" s="14"/>
      <c r="VVJ456" s="14"/>
      <c r="VVK456" s="14"/>
      <c r="VVL456" s="14"/>
      <c r="VVM456" s="14"/>
      <c r="VVN456" s="14"/>
      <c r="VVO456" s="14"/>
      <c r="VVP456" s="14"/>
      <c r="VVQ456" s="14"/>
      <c r="VVR456" s="14"/>
      <c r="VVS456" s="14"/>
      <c r="VVT456" s="14"/>
      <c r="VVU456" s="14"/>
      <c r="VVV456" s="14"/>
      <c r="VVW456" s="14"/>
      <c r="VVX456" s="14"/>
      <c r="VVY456" s="14"/>
      <c r="VVZ456" s="14"/>
      <c r="VWA456" s="14"/>
      <c r="VWB456" s="14"/>
      <c r="VWC456" s="14"/>
      <c r="VWD456" s="14"/>
      <c r="VWE456" s="14"/>
      <c r="VWF456" s="14"/>
      <c r="VWG456" s="14"/>
      <c r="VWH456" s="14"/>
      <c r="VWI456" s="14"/>
      <c r="VWJ456" s="14"/>
      <c r="VWK456" s="14"/>
      <c r="VWL456" s="14"/>
      <c r="VWM456" s="14"/>
      <c r="VWN456" s="14"/>
      <c r="VWO456" s="14"/>
      <c r="VWP456" s="14"/>
      <c r="VWQ456" s="14"/>
      <c r="VWR456" s="14"/>
      <c r="VWS456" s="14"/>
      <c r="VWT456" s="14"/>
      <c r="VWU456" s="14"/>
      <c r="VWV456" s="14"/>
      <c r="VWW456" s="14"/>
      <c r="VWX456" s="14"/>
      <c r="VWY456" s="14"/>
      <c r="VWZ456" s="14"/>
      <c r="VXA456" s="14"/>
      <c r="VXB456" s="14"/>
      <c r="VXC456" s="14"/>
      <c r="VXD456" s="14"/>
      <c r="VXE456" s="14"/>
      <c r="VXF456" s="14"/>
      <c r="VXG456" s="14"/>
      <c r="VXH456" s="14"/>
      <c r="VXI456" s="14"/>
      <c r="VXJ456" s="14"/>
      <c r="VXK456" s="14"/>
      <c r="VXL456" s="14"/>
      <c r="VXM456" s="14"/>
      <c r="VXN456" s="14"/>
      <c r="VXO456" s="14"/>
      <c r="VXP456" s="14"/>
      <c r="VXQ456" s="14"/>
      <c r="VXR456" s="14"/>
      <c r="VXS456" s="14"/>
      <c r="VXT456" s="14"/>
      <c r="VXU456" s="14"/>
      <c r="VXV456" s="14"/>
      <c r="VXW456" s="14"/>
      <c r="VXX456" s="14"/>
      <c r="VXY456" s="14"/>
      <c r="VXZ456" s="14"/>
      <c r="VYA456" s="14"/>
      <c r="VYB456" s="14"/>
      <c r="VYC456" s="14"/>
      <c r="VYD456" s="14"/>
      <c r="VYE456" s="14"/>
      <c r="VYF456" s="14"/>
      <c r="VYG456" s="14"/>
      <c r="VYH456" s="14"/>
      <c r="VYI456" s="14"/>
      <c r="VYJ456" s="14"/>
      <c r="VYK456" s="14"/>
      <c r="VYL456" s="14"/>
      <c r="VYM456" s="14"/>
      <c r="VYN456" s="14"/>
      <c r="VYO456" s="14"/>
      <c r="VYP456" s="14"/>
      <c r="VYQ456" s="14"/>
      <c r="VYR456" s="14"/>
      <c r="VYS456" s="14"/>
      <c r="VYT456" s="14"/>
      <c r="VYU456" s="14"/>
      <c r="VYV456" s="14"/>
      <c r="VYW456" s="14"/>
      <c r="VYX456" s="14"/>
      <c r="VYY456" s="14"/>
      <c r="VYZ456" s="14"/>
      <c r="VZA456" s="14"/>
      <c r="VZB456" s="14"/>
      <c r="VZC456" s="14"/>
      <c r="VZD456" s="14"/>
      <c r="VZE456" s="14"/>
      <c r="VZF456" s="14"/>
      <c r="VZG456" s="14"/>
      <c r="VZH456" s="14"/>
      <c r="VZI456" s="14"/>
      <c r="VZJ456" s="14"/>
      <c r="VZK456" s="14"/>
      <c r="VZL456" s="14"/>
      <c r="VZM456" s="14"/>
      <c r="VZN456" s="14"/>
      <c r="VZO456" s="14"/>
      <c r="VZP456" s="14"/>
      <c r="VZQ456" s="14"/>
      <c r="VZR456" s="14"/>
      <c r="VZS456" s="14"/>
      <c r="VZT456" s="14"/>
      <c r="VZU456" s="14"/>
      <c r="VZV456" s="14"/>
      <c r="VZW456" s="14"/>
      <c r="VZX456" s="14"/>
      <c r="VZY456" s="14"/>
      <c r="VZZ456" s="14"/>
      <c r="WAA456" s="14"/>
      <c r="WAB456" s="14"/>
      <c r="WAC456" s="14"/>
      <c r="WAD456" s="14"/>
      <c r="WAE456" s="14"/>
      <c r="WAF456" s="14"/>
      <c r="WAG456" s="14"/>
      <c r="WAH456" s="14"/>
      <c r="WAI456" s="14"/>
      <c r="WAJ456" s="14"/>
      <c r="WAK456" s="14"/>
      <c r="WAL456" s="14"/>
      <c r="WAM456" s="14"/>
      <c r="WAN456" s="14"/>
      <c r="WAO456" s="14"/>
      <c r="WAP456" s="14"/>
      <c r="WAQ456" s="14"/>
      <c r="WAR456" s="14"/>
      <c r="WAS456" s="14"/>
      <c r="WAT456" s="14"/>
      <c r="WAU456" s="14"/>
      <c r="WAV456" s="14"/>
      <c r="WAW456" s="14"/>
      <c r="WAX456" s="14"/>
      <c r="WAY456" s="14"/>
      <c r="WAZ456" s="14"/>
      <c r="WBA456" s="14"/>
      <c r="WBB456" s="14"/>
      <c r="WBC456" s="14"/>
      <c r="WBD456" s="14"/>
      <c r="WBE456" s="14"/>
      <c r="WBF456" s="14"/>
      <c r="WBG456" s="14"/>
      <c r="WBH456" s="14"/>
      <c r="WBI456" s="14"/>
      <c r="WBJ456" s="14"/>
      <c r="WBK456" s="14"/>
      <c r="WBL456" s="14"/>
      <c r="WBM456" s="14"/>
      <c r="WBN456" s="14"/>
      <c r="WBO456" s="14"/>
      <c r="WBP456" s="14"/>
      <c r="WBQ456" s="14"/>
      <c r="WBR456" s="14"/>
      <c r="WBS456" s="14"/>
      <c r="WBT456" s="14"/>
      <c r="WBU456" s="14"/>
      <c r="WBV456" s="14"/>
      <c r="WBW456" s="14"/>
      <c r="WBX456" s="14"/>
      <c r="WBY456" s="14"/>
      <c r="WBZ456" s="14"/>
      <c r="WCA456" s="14"/>
      <c r="WCB456" s="14"/>
      <c r="WCC456" s="14"/>
      <c r="WCD456" s="14"/>
      <c r="WCE456" s="14"/>
      <c r="WCF456" s="14"/>
      <c r="WCG456" s="14"/>
      <c r="WCH456" s="14"/>
      <c r="WCI456" s="14"/>
      <c r="WCJ456" s="14"/>
      <c r="WCK456" s="14"/>
      <c r="WCL456" s="14"/>
      <c r="WCM456" s="14"/>
      <c r="WCN456" s="14"/>
      <c r="WCO456" s="14"/>
      <c r="WCP456" s="14"/>
      <c r="WCQ456" s="14"/>
      <c r="WCR456" s="14"/>
      <c r="WCS456" s="14"/>
      <c r="WCT456" s="14"/>
      <c r="WCU456" s="14"/>
      <c r="WCV456" s="14"/>
      <c r="WCW456" s="14"/>
      <c r="WCX456" s="14"/>
      <c r="WCY456" s="14"/>
      <c r="WCZ456" s="14"/>
      <c r="WDA456" s="14"/>
      <c r="WDB456" s="14"/>
      <c r="WDC456" s="14"/>
      <c r="WDD456" s="14"/>
      <c r="WDE456" s="14"/>
      <c r="WDF456" s="14"/>
      <c r="WDG456" s="14"/>
      <c r="WDH456" s="14"/>
      <c r="WDI456" s="14"/>
      <c r="WDJ456" s="14"/>
      <c r="WDK456" s="14"/>
      <c r="WDL456" s="14"/>
      <c r="WDM456" s="14"/>
      <c r="WDN456" s="14"/>
      <c r="WDO456" s="14"/>
      <c r="WDP456" s="14"/>
      <c r="WDQ456" s="14"/>
      <c r="WDR456" s="14"/>
      <c r="WDS456" s="14"/>
      <c r="WDT456" s="14"/>
      <c r="WDU456" s="14"/>
      <c r="WDV456" s="14"/>
      <c r="WDW456" s="14"/>
      <c r="WDX456" s="14"/>
      <c r="WDY456" s="14"/>
      <c r="WDZ456" s="14"/>
      <c r="WEA456" s="14"/>
      <c r="WEB456" s="14"/>
      <c r="WEC456" s="14"/>
      <c r="WED456" s="14"/>
      <c r="WEE456" s="14"/>
      <c r="WEF456" s="14"/>
      <c r="WEG456" s="14"/>
      <c r="WEH456" s="14"/>
      <c r="WEI456" s="14"/>
      <c r="WEJ456" s="14"/>
      <c r="WEK456" s="14"/>
      <c r="WEL456" s="14"/>
      <c r="WEM456" s="14"/>
      <c r="WEN456" s="14"/>
      <c r="WEO456" s="14"/>
      <c r="WEP456" s="14"/>
      <c r="WEQ456" s="14"/>
      <c r="WER456" s="14"/>
      <c r="WES456" s="14"/>
      <c r="WET456" s="14"/>
      <c r="WEU456" s="14"/>
      <c r="WEV456" s="14"/>
      <c r="WEW456" s="14"/>
      <c r="WEX456" s="14"/>
      <c r="WEY456" s="14"/>
      <c r="WEZ456" s="14"/>
      <c r="WFA456" s="14"/>
      <c r="WFB456" s="14"/>
      <c r="WFC456" s="14"/>
      <c r="WFD456" s="14"/>
      <c r="WFE456" s="14"/>
      <c r="WFF456" s="14"/>
      <c r="WFG456" s="14"/>
      <c r="WFH456" s="14"/>
      <c r="WFI456" s="14"/>
      <c r="WFJ456" s="14"/>
      <c r="WFK456" s="14"/>
      <c r="WFL456" s="14"/>
      <c r="WFM456" s="14"/>
      <c r="WFN456" s="14"/>
      <c r="WFO456" s="14"/>
      <c r="WFP456" s="14"/>
      <c r="WFQ456" s="14"/>
      <c r="WFR456" s="14"/>
      <c r="WFS456" s="14"/>
      <c r="WFT456" s="14"/>
      <c r="WFU456" s="14"/>
      <c r="WFV456" s="14"/>
      <c r="WFW456" s="14"/>
      <c r="WFX456" s="14"/>
      <c r="WFY456" s="14"/>
      <c r="WFZ456" s="14"/>
      <c r="WGA456" s="14"/>
      <c r="WGB456" s="14"/>
      <c r="WGC456" s="14"/>
      <c r="WGD456" s="14"/>
      <c r="WGE456" s="14"/>
      <c r="WGF456" s="14"/>
      <c r="WGG456" s="14"/>
      <c r="WGH456" s="14"/>
      <c r="WGI456" s="14"/>
      <c r="WGJ456" s="14"/>
      <c r="WGK456" s="14"/>
      <c r="WGL456" s="14"/>
      <c r="WGM456" s="14"/>
      <c r="WGN456" s="14"/>
      <c r="WGO456" s="14"/>
      <c r="WGP456" s="14"/>
      <c r="WGQ456" s="14"/>
      <c r="WGR456" s="14"/>
      <c r="WGS456" s="14"/>
      <c r="WGT456" s="14"/>
      <c r="WGU456" s="14"/>
      <c r="WGV456" s="14"/>
      <c r="WGW456" s="14"/>
      <c r="WGX456" s="14"/>
      <c r="WGY456" s="14"/>
      <c r="WGZ456" s="14"/>
      <c r="WHA456" s="14"/>
      <c r="WHB456" s="14"/>
      <c r="WHC456" s="14"/>
      <c r="WHD456" s="14"/>
      <c r="WHE456" s="14"/>
      <c r="WHF456" s="14"/>
      <c r="WHG456" s="14"/>
      <c r="WHH456" s="14"/>
      <c r="WHI456" s="14"/>
      <c r="WHJ456" s="14"/>
      <c r="WHK456" s="14"/>
      <c r="WHL456" s="14"/>
      <c r="WHM456" s="14"/>
      <c r="WHN456" s="14"/>
      <c r="WHO456" s="14"/>
      <c r="WHP456" s="14"/>
      <c r="WHQ456" s="14"/>
      <c r="WHR456" s="14"/>
      <c r="WHS456" s="14"/>
      <c r="WHT456" s="14"/>
      <c r="WHU456" s="14"/>
      <c r="WHV456" s="14"/>
      <c r="WHW456" s="14"/>
      <c r="WHX456" s="14"/>
      <c r="WHY456" s="14"/>
      <c r="WHZ456" s="14"/>
      <c r="WIA456" s="14"/>
      <c r="WIB456" s="14"/>
      <c r="WIC456" s="14"/>
      <c r="WID456" s="14"/>
      <c r="WIE456" s="14"/>
      <c r="WIF456" s="14"/>
      <c r="WIG456" s="14"/>
      <c r="WIH456" s="14"/>
      <c r="WII456" s="14"/>
      <c r="WIJ456" s="14"/>
      <c r="WIK456" s="14"/>
      <c r="WIL456" s="14"/>
      <c r="WIM456" s="14"/>
      <c r="WIN456" s="14"/>
      <c r="WIO456" s="14"/>
      <c r="WIP456" s="14"/>
      <c r="WIQ456" s="14"/>
      <c r="WIR456" s="14"/>
      <c r="WIS456" s="14"/>
      <c r="WIT456" s="14"/>
      <c r="WIU456" s="14"/>
      <c r="WIV456" s="14"/>
      <c r="WIW456" s="14"/>
      <c r="WIX456" s="14"/>
      <c r="WIY456" s="14"/>
      <c r="WIZ456" s="14"/>
      <c r="WJA456" s="14"/>
      <c r="WJB456" s="14"/>
      <c r="WJC456" s="14"/>
      <c r="WJD456" s="14"/>
      <c r="WJE456" s="14"/>
      <c r="WJF456" s="14"/>
      <c r="WJG456" s="14"/>
      <c r="WJH456" s="14"/>
      <c r="WJI456" s="14"/>
      <c r="WJJ456" s="14"/>
      <c r="WJK456" s="14"/>
      <c r="WJL456" s="14"/>
      <c r="WJM456" s="14"/>
      <c r="WJN456" s="14"/>
      <c r="WJO456" s="14"/>
      <c r="WJP456" s="14"/>
      <c r="WJQ456" s="14"/>
      <c r="WJR456" s="14"/>
      <c r="WJS456" s="14"/>
      <c r="WJT456" s="14"/>
      <c r="WJU456" s="14"/>
      <c r="WJV456" s="14"/>
      <c r="WJW456" s="14"/>
      <c r="WJX456" s="14"/>
      <c r="WJY456" s="14"/>
      <c r="WJZ456" s="14"/>
      <c r="WKA456" s="14"/>
      <c r="WKB456" s="14"/>
      <c r="WKC456" s="14"/>
      <c r="WKD456" s="14"/>
      <c r="WKE456" s="14"/>
      <c r="WKF456" s="14"/>
      <c r="WKG456" s="14"/>
      <c r="WKH456" s="14"/>
      <c r="WKI456" s="14"/>
      <c r="WKJ456" s="14"/>
      <c r="WKK456" s="14"/>
      <c r="WKL456" s="14"/>
      <c r="WKM456" s="14"/>
      <c r="WKN456" s="14"/>
      <c r="WKO456" s="14"/>
      <c r="WKP456" s="14"/>
      <c r="WKQ456" s="14"/>
      <c r="WKR456" s="14"/>
      <c r="WKS456" s="14"/>
      <c r="WKT456" s="14"/>
      <c r="WKU456" s="14"/>
      <c r="WKV456" s="14"/>
      <c r="WKW456" s="14"/>
      <c r="WKX456" s="14"/>
      <c r="WKY456" s="14"/>
      <c r="WKZ456" s="14"/>
      <c r="WLA456" s="14"/>
      <c r="WLB456" s="14"/>
      <c r="WLC456" s="14"/>
      <c r="WLD456" s="14"/>
      <c r="WLE456" s="14"/>
      <c r="WLF456" s="14"/>
      <c r="WLG456" s="14"/>
      <c r="WLH456" s="14"/>
      <c r="WLI456" s="14"/>
      <c r="WLJ456" s="14"/>
      <c r="WLK456" s="14"/>
      <c r="WLL456" s="14"/>
      <c r="WLM456" s="14"/>
      <c r="WLN456" s="14"/>
      <c r="WLO456" s="14"/>
      <c r="WLP456" s="14"/>
      <c r="WLQ456" s="14"/>
      <c r="WLR456" s="14"/>
      <c r="WLS456" s="14"/>
      <c r="WLT456" s="14"/>
      <c r="WLU456" s="14"/>
      <c r="WLV456" s="14"/>
      <c r="WLW456" s="14"/>
      <c r="WLX456" s="14"/>
      <c r="WLY456" s="14"/>
      <c r="WLZ456" s="14"/>
      <c r="WMA456" s="14"/>
      <c r="WMB456" s="14"/>
      <c r="WMC456" s="14"/>
      <c r="WMD456" s="14"/>
      <c r="WME456" s="14"/>
      <c r="WMF456" s="14"/>
      <c r="WMG456" s="14"/>
      <c r="WMH456" s="14"/>
      <c r="WMI456" s="14"/>
      <c r="WMJ456" s="14"/>
      <c r="WMK456" s="14"/>
      <c r="WML456" s="14"/>
      <c r="WMM456" s="14"/>
      <c r="WMN456" s="14"/>
      <c r="WMO456" s="14"/>
      <c r="WMP456" s="14"/>
      <c r="WMQ456" s="14"/>
      <c r="WMR456" s="14"/>
      <c r="WMS456" s="14"/>
      <c r="WMT456" s="14"/>
      <c r="WMU456" s="14"/>
      <c r="WMV456" s="14"/>
      <c r="WMW456" s="14"/>
      <c r="WMX456" s="14"/>
      <c r="WMY456" s="14"/>
      <c r="WMZ456" s="14"/>
      <c r="WNA456" s="14"/>
      <c r="WNB456" s="14"/>
      <c r="WNC456" s="14"/>
      <c r="WND456" s="14"/>
      <c r="WNE456" s="14"/>
      <c r="WNF456" s="14"/>
      <c r="WNG456" s="14"/>
      <c r="WNH456" s="14"/>
      <c r="WNI456" s="14"/>
      <c r="WNJ456" s="14"/>
      <c r="WNK456" s="14"/>
      <c r="WNL456" s="14"/>
      <c r="WNM456" s="14"/>
      <c r="WNN456" s="14"/>
      <c r="WNO456" s="14"/>
      <c r="WNP456" s="14"/>
      <c r="WNQ456" s="14"/>
      <c r="WNR456" s="14"/>
      <c r="WNS456" s="14"/>
      <c r="WNT456" s="14"/>
      <c r="WNU456" s="14"/>
      <c r="WNV456" s="14"/>
      <c r="WNW456" s="14"/>
      <c r="WNX456" s="14"/>
      <c r="WNY456" s="14"/>
      <c r="WNZ456" s="14"/>
      <c r="WOA456" s="14"/>
      <c r="WOB456" s="14"/>
      <c r="WOC456" s="14"/>
      <c r="WOD456" s="14"/>
      <c r="WOE456" s="14"/>
      <c r="WOF456" s="14"/>
      <c r="WOG456" s="14"/>
      <c r="WOH456" s="14"/>
      <c r="WOI456" s="14"/>
      <c r="WOJ456" s="14"/>
      <c r="WOK456" s="14"/>
      <c r="WOL456" s="14"/>
      <c r="WOM456" s="14"/>
      <c r="WON456" s="14"/>
      <c r="WOO456" s="14"/>
      <c r="WOP456" s="14"/>
      <c r="WOQ456" s="14"/>
      <c r="WOR456" s="14"/>
      <c r="WOS456" s="14"/>
      <c r="WOT456" s="14"/>
      <c r="WOU456" s="14"/>
      <c r="WOV456" s="14"/>
      <c r="WOW456" s="14"/>
      <c r="WOX456" s="14"/>
      <c r="WOY456" s="14"/>
      <c r="WOZ456" s="14"/>
      <c r="WPA456" s="14"/>
      <c r="WPB456" s="14"/>
      <c r="WPC456" s="14"/>
      <c r="WPD456" s="14"/>
      <c r="WPE456" s="14"/>
      <c r="WPF456" s="14"/>
      <c r="WPG456" s="14"/>
      <c r="WPH456" s="14"/>
      <c r="WPI456" s="14"/>
      <c r="WPJ456" s="14"/>
      <c r="WPK456" s="14"/>
      <c r="WPL456" s="14"/>
      <c r="WPM456" s="14"/>
      <c r="WPN456" s="14"/>
      <c r="WPO456" s="14"/>
      <c r="WPP456" s="14"/>
      <c r="WPQ456" s="14"/>
      <c r="WPR456" s="14"/>
      <c r="WPS456" s="14"/>
      <c r="WPT456" s="14"/>
      <c r="WPU456" s="14"/>
      <c r="WPV456" s="14"/>
      <c r="WPW456" s="14"/>
      <c r="WPX456" s="14"/>
      <c r="WPY456" s="14"/>
      <c r="WPZ456" s="14"/>
      <c r="WQA456" s="14"/>
      <c r="WQB456" s="14"/>
      <c r="WQC456" s="14"/>
      <c r="WQD456" s="14"/>
      <c r="WQE456" s="14"/>
      <c r="WQF456" s="14"/>
      <c r="WQG456" s="14"/>
      <c r="WQH456" s="14"/>
      <c r="WQI456" s="14"/>
      <c r="WQJ456" s="14"/>
      <c r="WQK456" s="14"/>
      <c r="WQL456" s="14"/>
      <c r="WQM456" s="14"/>
      <c r="WQN456" s="14"/>
      <c r="WQO456" s="14"/>
      <c r="WQP456" s="14"/>
      <c r="WQQ456" s="14"/>
      <c r="WQR456" s="14"/>
      <c r="WQS456" s="14"/>
      <c r="WQT456" s="14"/>
      <c r="WQU456" s="14"/>
      <c r="WQV456" s="14"/>
      <c r="WQW456" s="14"/>
      <c r="WQX456" s="14"/>
      <c r="WQY456" s="14"/>
      <c r="WQZ456" s="14"/>
      <c r="WRA456" s="14"/>
      <c r="WRB456" s="14"/>
      <c r="WRC456" s="14"/>
      <c r="WRD456" s="14"/>
      <c r="WRE456" s="14"/>
      <c r="WRF456" s="14"/>
      <c r="WRG456" s="14"/>
      <c r="WRH456" s="14"/>
      <c r="WRI456" s="14"/>
      <c r="WRJ456" s="14"/>
      <c r="WRK456" s="14"/>
      <c r="WRL456" s="14"/>
      <c r="WRM456" s="14"/>
      <c r="WRN456" s="14"/>
      <c r="WRO456" s="14"/>
      <c r="WRP456" s="14"/>
      <c r="WRQ456" s="14"/>
      <c r="WRR456" s="14"/>
      <c r="WRS456" s="14"/>
      <c r="WRT456" s="14"/>
      <c r="WRU456" s="14"/>
      <c r="WRV456" s="14"/>
      <c r="WRW456" s="14"/>
      <c r="WRX456" s="14"/>
      <c r="WRY456" s="14"/>
      <c r="WRZ456" s="14"/>
      <c r="WSA456" s="14"/>
      <c r="WSB456" s="14"/>
      <c r="WSC456" s="14"/>
      <c r="WSD456" s="14"/>
      <c r="WSE456" s="14"/>
      <c r="WSF456" s="14"/>
      <c r="WSG456" s="14"/>
      <c r="WSH456" s="14"/>
      <c r="WSI456" s="14"/>
      <c r="WSJ456" s="14"/>
      <c r="WSK456" s="14"/>
      <c r="WSL456" s="14"/>
      <c r="WSM456" s="14"/>
      <c r="WSN456" s="14"/>
      <c r="WSO456" s="14"/>
      <c r="WSP456" s="14"/>
      <c r="WSQ456" s="14"/>
      <c r="WSR456" s="14"/>
      <c r="WSS456" s="14"/>
      <c r="WST456" s="14"/>
      <c r="WSU456" s="14"/>
      <c r="WSV456" s="14"/>
      <c r="WSW456" s="14"/>
      <c r="WSX456" s="14"/>
      <c r="WSY456" s="14"/>
      <c r="WSZ456" s="14"/>
      <c r="WTA456" s="14"/>
      <c r="WTB456" s="14"/>
      <c r="WTC456" s="14"/>
      <c r="WTD456" s="14"/>
      <c r="WTE456" s="14"/>
      <c r="WTF456" s="14"/>
      <c r="WTG456" s="14"/>
      <c r="WTH456" s="14"/>
      <c r="WTI456" s="14"/>
      <c r="WTJ456" s="14"/>
      <c r="WTK456" s="14"/>
      <c r="WTL456" s="14"/>
      <c r="WTM456" s="14"/>
      <c r="WTN456" s="14"/>
      <c r="WTO456" s="14"/>
      <c r="WTP456" s="14"/>
      <c r="WTQ456" s="14"/>
      <c r="WTR456" s="14"/>
      <c r="WTS456" s="14"/>
      <c r="WTT456" s="14"/>
      <c r="WTU456" s="14"/>
      <c r="WTV456" s="14"/>
      <c r="WTW456" s="14"/>
      <c r="WTX456" s="14"/>
      <c r="WTY456" s="14"/>
      <c r="WTZ456" s="14"/>
      <c r="WUA456" s="14"/>
      <c r="WUB456" s="14"/>
      <c r="WUC456" s="14"/>
      <c r="WUD456" s="14"/>
      <c r="WUE456" s="14"/>
      <c r="WUF456" s="14"/>
      <c r="WUG456" s="14"/>
      <c r="WUH456" s="14"/>
      <c r="WUI456" s="14"/>
      <c r="WUJ456" s="14"/>
      <c r="WUK456" s="14"/>
      <c r="WUL456" s="14"/>
      <c r="WUM456" s="14"/>
      <c r="WUN456" s="14"/>
      <c r="WUO456" s="14"/>
      <c r="WUP456" s="14"/>
      <c r="WUQ456" s="14"/>
      <c r="WUR456" s="14"/>
      <c r="WUS456" s="14"/>
      <c r="WUT456" s="14"/>
      <c r="WUU456" s="14"/>
      <c r="WUV456" s="14"/>
      <c r="WUW456" s="14"/>
      <c r="WUX456" s="14"/>
      <c r="WUY456" s="14"/>
      <c r="WUZ456" s="14"/>
      <c r="WVA456" s="14"/>
      <c r="WVB456" s="14"/>
      <c r="WVC456" s="14"/>
      <c r="WVD456" s="14"/>
      <c r="WVE456" s="14"/>
      <c r="WVF456" s="14"/>
      <c r="WVG456" s="14"/>
      <c r="WVH456" s="14"/>
      <c r="WVI456" s="14"/>
      <c r="WVJ456" s="14"/>
      <c r="WVK456" s="14"/>
      <c r="WVL456" s="14"/>
      <c r="WVM456" s="14"/>
      <c r="WVN456" s="14"/>
      <c r="WVO456" s="14"/>
      <c r="WVP456" s="14"/>
      <c r="WVQ456" s="14"/>
      <c r="WVR456" s="14"/>
      <c r="WVS456" s="14"/>
      <c r="WVT456" s="14"/>
      <c r="WVU456" s="14"/>
      <c r="WVV456" s="14"/>
      <c r="WVW456" s="14"/>
      <c r="WVX456" s="14"/>
      <c r="WVY456" s="14"/>
      <c r="WVZ456" s="14"/>
      <c r="WWA456" s="14"/>
      <c r="WWB456" s="14"/>
      <c r="WWC456" s="14"/>
      <c r="WWD456" s="14"/>
      <c r="WWE456" s="14"/>
      <c r="WWF456" s="14"/>
      <c r="WWG456" s="14"/>
      <c r="WWH456" s="14"/>
      <c r="WWI456" s="14"/>
      <c r="WWJ456" s="14"/>
      <c r="WWK456" s="14"/>
      <c r="WWL456" s="14"/>
      <c r="WWM456" s="14"/>
      <c r="WWN456" s="14"/>
      <c r="WWO456" s="14"/>
      <c r="WWP456" s="14"/>
      <c r="WWQ456" s="14"/>
      <c r="WWR456" s="14"/>
      <c r="WWS456" s="14"/>
      <c r="WWT456" s="14"/>
      <c r="WWU456" s="14"/>
      <c r="WWV456" s="14"/>
      <c r="WWW456" s="14"/>
      <c r="WWX456" s="14"/>
      <c r="WWY456" s="14"/>
      <c r="WWZ456" s="14"/>
      <c r="WXA456" s="14"/>
      <c r="WXB456" s="14"/>
      <c r="WXC456" s="14"/>
      <c r="WXD456" s="14"/>
      <c r="WXE456" s="14"/>
      <c r="WXF456" s="14"/>
      <c r="WXG456" s="14"/>
      <c r="WXH456" s="14"/>
      <c r="WXI456" s="14"/>
      <c r="WXJ456" s="14"/>
      <c r="WXK456" s="14"/>
      <c r="WXL456" s="14"/>
      <c r="WXM456" s="14"/>
      <c r="WXN456" s="14"/>
      <c r="WXO456" s="14"/>
      <c r="WXP456" s="14"/>
      <c r="WXQ456" s="14"/>
      <c r="WXR456" s="14"/>
      <c r="WXS456" s="14"/>
      <c r="WXT456" s="14"/>
      <c r="WXU456" s="14"/>
      <c r="WXV456" s="14"/>
      <c r="WXW456" s="14"/>
      <c r="WXX456" s="14"/>
      <c r="WXY456" s="14"/>
      <c r="WXZ456" s="14"/>
      <c r="WYA456" s="14"/>
      <c r="WYB456" s="14"/>
      <c r="WYC456" s="14"/>
      <c r="WYD456" s="14"/>
      <c r="WYE456" s="14"/>
      <c r="WYF456" s="14"/>
      <c r="WYG456" s="14"/>
      <c r="WYH456" s="14"/>
      <c r="WYI456" s="14"/>
      <c r="WYJ456" s="14"/>
      <c r="WYK456" s="14"/>
      <c r="WYL456" s="14"/>
      <c r="WYM456" s="14"/>
      <c r="WYN456" s="14"/>
      <c r="WYO456" s="14"/>
      <c r="WYP456" s="14"/>
      <c r="WYQ456" s="14"/>
      <c r="WYR456" s="14"/>
      <c r="WYS456" s="14"/>
      <c r="WYT456" s="14"/>
      <c r="WYU456" s="14"/>
      <c r="WYV456" s="14"/>
      <c r="WYW456" s="14"/>
      <c r="WYX456" s="14"/>
      <c r="WYY456" s="14"/>
      <c r="WYZ456" s="14"/>
      <c r="WZA456" s="14"/>
      <c r="WZB456" s="14"/>
      <c r="WZC456" s="14"/>
      <c r="WZD456" s="14"/>
      <c r="WZE456" s="14"/>
      <c r="WZF456" s="14"/>
      <c r="WZG456" s="14"/>
      <c r="WZH456" s="14"/>
      <c r="WZI456" s="14"/>
      <c r="WZJ456" s="14"/>
      <c r="WZK456" s="14"/>
      <c r="WZL456" s="14"/>
      <c r="WZM456" s="14"/>
      <c r="WZN456" s="14"/>
      <c r="WZO456" s="14"/>
      <c r="WZP456" s="14"/>
      <c r="WZQ456" s="14"/>
      <c r="WZR456" s="14"/>
      <c r="WZS456" s="14"/>
      <c r="WZT456" s="14"/>
      <c r="WZU456" s="14"/>
      <c r="WZV456" s="14"/>
      <c r="WZW456" s="14"/>
      <c r="WZX456" s="14"/>
      <c r="WZY456" s="14"/>
      <c r="WZZ456" s="14"/>
      <c r="XAA456" s="14"/>
      <c r="XAB456" s="14"/>
      <c r="XAC456" s="14"/>
      <c r="XAD456" s="14"/>
      <c r="XAE456" s="14"/>
      <c r="XAF456" s="14"/>
      <c r="XAG456" s="14"/>
      <c r="XAH456" s="14"/>
      <c r="XAI456" s="14"/>
      <c r="XAJ456" s="14"/>
      <c r="XAK456" s="14"/>
      <c r="XAL456" s="14"/>
      <c r="XAM456" s="14"/>
      <c r="XAN456" s="14"/>
      <c r="XAO456" s="14"/>
      <c r="XAP456" s="14"/>
      <c r="XAQ456" s="14"/>
      <c r="XAR456" s="14"/>
      <c r="XAS456" s="14"/>
      <c r="XAT456" s="14"/>
      <c r="XAU456" s="14"/>
      <c r="XAV456" s="14"/>
      <c r="XAW456" s="14"/>
      <c r="XAX456" s="14"/>
      <c r="XAY456" s="14"/>
      <c r="XAZ456" s="14"/>
      <c r="XBA456" s="14"/>
      <c r="XBB456" s="14"/>
      <c r="XBC456" s="14"/>
      <c r="XBD456" s="14"/>
      <c r="XBE456" s="14"/>
      <c r="XBF456" s="14"/>
      <c r="XBG456" s="14"/>
      <c r="XBH456" s="14"/>
      <c r="XBI456" s="14"/>
      <c r="XBJ456" s="14"/>
      <c r="XBK456" s="14"/>
      <c r="XBL456" s="14"/>
      <c r="XBM456" s="14"/>
      <c r="XBN456" s="14"/>
      <c r="XBO456" s="14"/>
      <c r="XBP456" s="14"/>
      <c r="XBQ456" s="14"/>
      <c r="XBR456" s="14"/>
      <c r="XBS456" s="14"/>
      <c r="XBT456" s="14"/>
      <c r="XBU456" s="14"/>
      <c r="XBV456" s="14"/>
      <c r="XBW456" s="14"/>
      <c r="XBX456" s="14"/>
      <c r="XBY456" s="14"/>
      <c r="XBZ456" s="14"/>
      <c r="XCA456" s="14"/>
      <c r="XCB456" s="14"/>
      <c r="XCC456" s="14"/>
      <c r="XCD456" s="14"/>
      <c r="XCE456" s="14"/>
      <c r="XCF456" s="14"/>
      <c r="XCG456" s="14"/>
      <c r="XCH456" s="14"/>
      <c r="XCI456" s="14"/>
      <c r="XCJ456" s="14"/>
      <c r="XCK456" s="14"/>
      <c r="XCL456" s="14"/>
      <c r="XCM456" s="14"/>
      <c r="XCN456" s="14"/>
      <c r="XCO456" s="14"/>
      <c r="XCP456" s="14"/>
      <c r="XCQ456" s="14"/>
      <c r="XCR456" s="14"/>
      <c r="XCS456" s="14"/>
      <c r="XCT456" s="14"/>
      <c r="XCU456" s="14"/>
      <c r="XCV456" s="14"/>
      <c r="XCW456" s="14"/>
      <c r="XCX456" s="14"/>
      <c r="XCY456" s="14"/>
      <c r="XCZ456" s="14"/>
      <c r="XDA456" s="14"/>
      <c r="XDB456" s="14"/>
      <c r="XDC456" s="14"/>
      <c r="XDD456" s="14"/>
      <c r="XDE456" s="14"/>
      <c r="XDF456" s="14"/>
      <c r="XDG456" s="14"/>
      <c r="XDH456" s="14"/>
      <c r="XDI456" s="14"/>
      <c r="XDJ456" s="14"/>
      <c r="XDK456" s="14"/>
      <c r="XDL456" s="14"/>
      <c r="XDM456" s="14"/>
      <c r="XDN456" s="14"/>
      <c r="XDO456" s="14"/>
      <c r="XDP456" s="14"/>
      <c r="XDQ456" s="14"/>
      <c r="XDR456" s="14"/>
      <c r="XDS456" s="14"/>
      <c r="XDT456" s="14"/>
      <c r="XDU456" s="14"/>
      <c r="XDV456" s="14"/>
      <c r="XDW456" s="14"/>
      <c r="XDX456" s="14"/>
      <c r="XDY456" s="14"/>
      <c r="XDZ456" s="14"/>
      <c r="XEA456" s="14"/>
      <c r="XEB456" s="14"/>
      <c r="XEC456" s="14"/>
      <c r="XED456" s="14"/>
      <c r="XEE456" s="14"/>
      <c r="XEF456" s="14"/>
      <c r="XEG456" s="14"/>
      <c r="XEH456" s="14"/>
      <c r="XEI456" s="14"/>
      <c r="XEJ456" s="14"/>
      <c r="XEK456" s="14"/>
      <c r="XEL456" s="14"/>
      <c r="XEM456" s="14"/>
      <c r="XEN456" s="14"/>
      <c r="XEO456" s="14"/>
      <c r="XEP456" s="14"/>
      <c r="XEQ456" s="14"/>
      <c r="XER456" s="14"/>
      <c r="XES456" s="14"/>
      <c r="XET456" s="14"/>
      <c r="XEU456" s="14"/>
      <c r="XEV456" s="14"/>
      <c r="XEW456" s="14"/>
      <c r="XEX456" s="14"/>
      <c r="XEY456" s="14"/>
      <c r="XEZ456" s="14"/>
      <c r="XFA456" s="14"/>
      <c r="XFB456" s="14"/>
      <c r="XFC456" s="14"/>
      <c r="XFD456" s="14"/>
    </row>
    <row r="457" spans="1:164 13283:16384" ht="36">
      <c r="A457" s="27" t="s">
        <v>7</v>
      </c>
      <c r="B457" s="4" t="s">
        <v>758</v>
      </c>
      <c r="C457" s="4" t="s">
        <v>9</v>
      </c>
      <c r="D457" s="50" t="s">
        <v>1425</v>
      </c>
      <c r="E457" s="10" t="s">
        <v>310</v>
      </c>
      <c r="F457" s="11">
        <v>1</v>
      </c>
      <c r="G457" s="40">
        <v>298.66000000000003</v>
      </c>
      <c r="H457" s="71">
        <f t="shared" ref="H457:H472" si="340">+G457*$T$7</f>
        <v>290.37472695499201</v>
      </c>
      <c r="I457" s="83">
        <v>194.7</v>
      </c>
      <c r="J457" s="71">
        <f t="shared" ref="J457:J472" si="341">+I457*$T$7</f>
        <v>189.29873213063999</v>
      </c>
      <c r="K457" s="71">
        <f t="shared" ref="K457:K472" si="342">+H457+J457</f>
        <v>479.67345908563198</v>
      </c>
      <c r="L457" s="81">
        <v>373.33</v>
      </c>
      <c r="M457" s="71">
        <f t="shared" ref="M457:M472" si="343">+L457*$T$7</f>
        <v>362.97326998629597</v>
      </c>
      <c r="N457" s="81">
        <v>243.38</v>
      </c>
      <c r="O457" s="71">
        <f t="shared" ref="O457:O472" si="344">+N457*$T$7</f>
        <v>236.628276455856</v>
      </c>
      <c r="P457" s="71">
        <f t="shared" ref="P457:P472" si="345">+M457+O457</f>
        <v>599.60154644215197</v>
      </c>
      <c r="Q457" s="71">
        <f t="shared" ref="Q457:Q472" si="346">+M457*F457</f>
        <v>362.97326998629597</v>
      </c>
      <c r="R457" s="72">
        <f t="shared" ref="R457:R472" si="347">+O457*F457</f>
        <v>236.628276455856</v>
      </c>
      <c r="S457" s="71">
        <f t="shared" ref="S457:S472" si="348">+Q457+R457</f>
        <v>599.60154644215197</v>
      </c>
      <c r="V457" s="106">
        <v>616.70000000000005</v>
      </c>
      <c r="X457" s="120">
        <f t="shared" ref="X457:X520" si="349">+V457-S457</f>
        <v>17.098453557848075</v>
      </c>
      <c r="Z457" s="120"/>
    </row>
    <row r="458" spans="1:164 13283:16384">
      <c r="A458" s="27" t="s">
        <v>12</v>
      </c>
      <c r="B458" s="4" t="s">
        <v>759</v>
      </c>
      <c r="C458" s="4" t="s">
        <v>9</v>
      </c>
      <c r="D458" s="49" t="s">
        <v>760</v>
      </c>
      <c r="E458" s="10" t="s">
        <v>310</v>
      </c>
      <c r="F458" s="11">
        <v>2</v>
      </c>
      <c r="G458" s="40">
        <v>230.55</v>
      </c>
      <c r="H458" s="71">
        <f t="shared" si="340"/>
        <v>224.15419975716</v>
      </c>
      <c r="I458" s="83">
        <v>16.05</v>
      </c>
      <c r="J458" s="71">
        <f t="shared" si="341"/>
        <v>15.60474910476</v>
      </c>
      <c r="K458" s="71">
        <f t="shared" si="342"/>
        <v>239.75894886192</v>
      </c>
      <c r="L458" s="81">
        <v>288.19</v>
      </c>
      <c r="M458" s="71">
        <f t="shared" si="343"/>
        <v>280.19518034272801</v>
      </c>
      <c r="N458" s="81">
        <v>20.059999999999999</v>
      </c>
      <c r="O458" s="71">
        <f t="shared" si="344"/>
        <v>19.503505734671997</v>
      </c>
      <c r="P458" s="71">
        <f t="shared" si="345"/>
        <v>299.6986860774</v>
      </c>
      <c r="Q458" s="71">
        <f t="shared" si="346"/>
        <v>560.39036068545602</v>
      </c>
      <c r="R458" s="72">
        <f t="shared" si="347"/>
        <v>39.007011469343993</v>
      </c>
      <c r="S458" s="71">
        <f t="shared" si="348"/>
        <v>599.3973721548</v>
      </c>
      <c r="V458" s="106">
        <v>616.5</v>
      </c>
      <c r="X458" s="120">
        <f t="shared" si="349"/>
        <v>17.102627845200004</v>
      </c>
      <c r="Z458" s="120"/>
    </row>
    <row r="459" spans="1:164 13283:16384">
      <c r="A459" s="27" t="s">
        <v>15</v>
      </c>
      <c r="B459" s="4" t="s">
        <v>761</v>
      </c>
      <c r="C459" s="4" t="s">
        <v>9</v>
      </c>
      <c r="D459" s="49" t="s">
        <v>762</v>
      </c>
      <c r="E459" s="10" t="s">
        <v>310</v>
      </c>
      <c r="F459" s="11">
        <v>2</v>
      </c>
      <c r="G459" s="40">
        <v>2856.28</v>
      </c>
      <c r="H459" s="71">
        <f t="shared" si="340"/>
        <v>2777.0425403703362</v>
      </c>
      <c r="I459" s="83">
        <v>615.78</v>
      </c>
      <c r="J459" s="71">
        <f t="shared" si="341"/>
        <v>598.697346026736</v>
      </c>
      <c r="K459" s="71">
        <f t="shared" si="342"/>
        <v>3375.739886397072</v>
      </c>
      <c r="L459" s="81">
        <v>3570.35</v>
      </c>
      <c r="M459" s="71">
        <f t="shared" si="343"/>
        <v>3471.3031754629196</v>
      </c>
      <c r="N459" s="81">
        <v>769.73</v>
      </c>
      <c r="O459" s="71">
        <f t="shared" si="344"/>
        <v>748.376543825976</v>
      </c>
      <c r="P459" s="71">
        <f t="shared" si="345"/>
        <v>4219.6797192888953</v>
      </c>
      <c r="Q459" s="71">
        <f t="shared" si="346"/>
        <v>6942.6063509258393</v>
      </c>
      <c r="R459" s="72">
        <f t="shared" si="347"/>
        <v>1496.753087651952</v>
      </c>
      <c r="S459" s="71">
        <f t="shared" si="348"/>
        <v>8439.3594385777906</v>
      </c>
      <c r="V459" s="107">
        <v>8680.15</v>
      </c>
      <c r="X459" s="120">
        <f t="shared" si="349"/>
        <v>240.79056142220907</v>
      </c>
      <c r="Z459" s="120"/>
    </row>
    <row r="460" spans="1:164 13283:16384">
      <c r="A460" s="27" t="s">
        <v>18</v>
      </c>
      <c r="B460" s="4" t="s">
        <v>690</v>
      </c>
      <c r="C460" s="4" t="s">
        <v>9</v>
      </c>
      <c r="D460" s="49" t="s">
        <v>691</v>
      </c>
      <c r="E460" s="10" t="s">
        <v>310</v>
      </c>
      <c r="F460" s="11">
        <v>2</v>
      </c>
      <c r="G460" s="40">
        <v>78.040000000000006</v>
      </c>
      <c r="H460" s="71">
        <f t="shared" si="340"/>
        <v>75.875054214048006</v>
      </c>
      <c r="I460" s="83">
        <v>5.2</v>
      </c>
      <c r="J460" s="71">
        <f t="shared" si="341"/>
        <v>5.0557442582399998</v>
      </c>
      <c r="K460" s="71">
        <f t="shared" si="342"/>
        <v>80.930798472288004</v>
      </c>
      <c r="L460" s="81">
        <v>97.55</v>
      </c>
      <c r="M460" s="71">
        <f t="shared" si="343"/>
        <v>94.843817767559997</v>
      </c>
      <c r="N460" s="81">
        <v>6.5</v>
      </c>
      <c r="O460" s="71">
        <f t="shared" si="344"/>
        <v>6.3196803228</v>
      </c>
      <c r="P460" s="71">
        <f t="shared" si="345"/>
        <v>101.16349809035999</v>
      </c>
      <c r="Q460" s="71">
        <f t="shared" si="346"/>
        <v>189.68763553511999</v>
      </c>
      <c r="R460" s="72">
        <f t="shared" si="347"/>
        <v>12.6393606456</v>
      </c>
      <c r="S460" s="71">
        <f t="shared" si="348"/>
        <v>202.32699618071999</v>
      </c>
      <c r="V460" s="106">
        <v>208.1</v>
      </c>
      <c r="X460" s="120">
        <f t="shared" si="349"/>
        <v>5.7730038192800066</v>
      </c>
      <c r="Z460" s="120"/>
    </row>
    <row r="461" spans="1:164 13283:16384">
      <c r="A461" s="27" t="s">
        <v>21</v>
      </c>
      <c r="B461" s="4" t="s">
        <v>692</v>
      </c>
      <c r="C461" s="4" t="s">
        <v>9</v>
      </c>
      <c r="D461" s="49" t="s">
        <v>693</v>
      </c>
      <c r="E461" s="10" t="s">
        <v>310</v>
      </c>
      <c r="F461" s="11">
        <v>4</v>
      </c>
      <c r="G461" s="40">
        <v>57.73</v>
      </c>
      <c r="H461" s="71">
        <f t="shared" si="340"/>
        <v>56.128483851575993</v>
      </c>
      <c r="I461" s="83">
        <v>3.65</v>
      </c>
      <c r="J461" s="71">
        <f t="shared" si="341"/>
        <v>3.5487435658799997</v>
      </c>
      <c r="K461" s="71">
        <f t="shared" si="342"/>
        <v>59.677227417455995</v>
      </c>
      <c r="L461" s="81">
        <v>72.16</v>
      </c>
      <c r="M461" s="71">
        <f t="shared" si="343"/>
        <v>70.158174168191991</v>
      </c>
      <c r="N461" s="81">
        <v>4.5599999999999996</v>
      </c>
      <c r="O461" s="71">
        <f t="shared" si="344"/>
        <v>4.4334988110719991</v>
      </c>
      <c r="P461" s="71">
        <f t="shared" si="345"/>
        <v>74.59167297926399</v>
      </c>
      <c r="Q461" s="71">
        <f t="shared" si="346"/>
        <v>280.63269667276796</v>
      </c>
      <c r="R461" s="72">
        <f t="shared" si="347"/>
        <v>17.733995244287996</v>
      </c>
      <c r="S461" s="71">
        <f t="shared" si="348"/>
        <v>298.36669191705596</v>
      </c>
      <c r="V461" s="106">
        <v>306.89999999999998</v>
      </c>
      <c r="X461" s="120">
        <f t="shared" si="349"/>
        <v>8.5333080829440178</v>
      </c>
      <c r="Z461" s="120"/>
    </row>
    <row r="462" spans="1:164 13283:16384">
      <c r="A462" s="27" t="s">
        <v>43</v>
      </c>
      <c r="B462" s="4" t="s">
        <v>694</v>
      </c>
      <c r="C462" s="4" t="s">
        <v>9</v>
      </c>
      <c r="D462" s="49" t="s">
        <v>695</v>
      </c>
      <c r="E462" s="10" t="s">
        <v>310</v>
      </c>
      <c r="F462" s="11">
        <v>4</v>
      </c>
      <c r="G462" s="40">
        <v>36.97</v>
      </c>
      <c r="H462" s="71">
        <f t="shared" si="340"/>
        <v>35.944397159063996</v>
      </c>
      <c r="I462" s="83">
        <v>3.65</v>
      </c>
      <c r="J462" s="71">
        <f t="shared" si="341"/>
        <v>3.5487435658799997</v>
      </c>
      <c r="K462" s="71">
        <f t="shared" si="342"/>
        <v>39.493140724943999</v>
      </c>
      <c r="L462" s="81">
        <v>46.21</v>
      </c>
      <c r="M462" s="71">
        <f t="shared" si="343"/>
        <v>44.928065802551998</v>
      </c>
      <c r="N462" s="81">
        <v>4.5599999999999996</v>
      </c>
      <c r="O462" s="71">
        <f t="shared" si="344"/>
        <v>4.4334988110719991</v>
      </c>
      <c r="P462" s="71">
        <f t="shared" si="345"/>
        <v>49.361564613623997</v>
      </c>
      <c r="Q462" s="71">
        <f t="shared" si="346"/>
        <v>179.71226321020799</v>
      </c>
      <c r="R462" s="72">
        <f t="shared" si="347"/>
        <v>17.733995244287996</v>
      </c>
      <c r="S462" s="71">
        <f t="shared" si="348"/>
        <v>197.44625845449599</v>
      </c>
      <c r="V462" s="106">
        <v>203.1</v>
      </c>
      <c r="X462" s="120">
        <f t="shared" si="349"/>
        <v>5.6537415455040048</v>
      </c>
      <c r="Z462" s="120"/>
    </row>
    <row r="463" spans="1:164 13283:16384" ht="24">
      <c r="A463" s="27" t="s">
        <v>73</v>
      </c>
      <c r="B463" s="4" t="s">
        <v>763</v>
      </c>
      <c r="C463" s="4" t="s">
        <v>9</v>
      </c>
      <c r="D463" s="49" t="s">
        <v>764</v>
      </c>
      <c r="E463" s="10" t="s">
        <v>310</v>
      </c>
      <c r="F463" s="11">
        <v>3</v>
      </c>
      <c r="G463" s="40">
        <v>9.9</v>
      </c>
      <c r="H463" s="71">
        <f t="shared" si="340"/>
        <v>9.6253592608799998</v>
      </c>
      <c r="I463" s="83">
        <v>4.6500000000000004</v>
      </c>
      <c r="J463" s="71">
        <f t="shared" si="341"/>
        <v>4.5210020770800003</v>
      </c>
      <c r="K463" s="71">
        <f t="shared" si="342"/>
        <v>14.14636133796</v>
      </c>
      <c r="L463" s="81">
        <v>12.38</v>
      </c>
      <c r="M463" s="71">
        <f t="shared" si="343"/>
        <v>12.036560368656</v>
      </c>
      <c r="N463" s="81">
        <v>5.81</v>
      </c>
      <c r="O463" s="71">
        <f t="shared" si="344"/>
        <v>5.6488219500719996</v>
      </c>
      <c r="P463" s="71">
        <f t="shared" si="345"/>
        <v>17.685382318727999</v>
      </c>
      <c r="Q463" s="71">
        <f t="shared" si="346"/>
        <v>36.109681105968001</v>
      </c>
      <c r="R463" s="72">
        <f t="shared" si="347"/>
        <v>16.946465850216001</v>
      </c>
      <c r="S463" s="71">
        <f t="shared" si="348"/>
        <v>53.056146956184001</v>
      </c>
      <c r="V463" s="106">
        <v>54.56</v>
      </c>
      <c r="X463" s="120">
        <f t="shared" si="349"/>
        <v>1.5038530438160009</v>
      </c>
      <c r="Z463" s="120"/>
    </row>
    <row r="464" spans="1:164 13283:16384">
      <c r="A464" s="27" t="s">
        <v>76</v>
      </c>
      <c r="B464" s="4" t="s">
        <v>765</v>
      </c>
      <c r="C464" s="4" t="s">
        <v>9</v>
      </c>
      <c r="D464" s="49" t="s">
        <v>766</v>
      </c>
      <c r="E464" s="17" t="s">
        <v>310</v>
      </c>
      <c r="F464" s="11">
        <v>3</v>
      </c>
      <c r="G464" s="40">
        <v>80.349999999999994</v>
      </c>
      <c r="H464" s="71">
        <f t="shared" si="340"/>
        <v>78.120971374919989</v>
      </c>
      <c r="I464" s="83">
        <v>6.82</v>
      </c>
      <c r="J464" s="71">
        <f t="shared" si="341"/>
        <v>6.630803046384</v>
      </c>
      <c r="K464" s="71">
        <f t="shared" si="342"/>
        <v>84.751774421303992</v>
      </c>
      <c r="L464" s="81">
        <v>100.44</v>
      </c>
      <c r="M464" s="71">
        <f t="shared" si="343"/>
        <v>97.653644864927998</v>
      </c>
      <c r="N464" s="81">
        <v>8.5299999999999994</v>
      </c>
      <c r="O464" s="71">
        <f t="shared" si="344"/>
        <v>8.2933651005359987</v>
      </c>
      <c r="P464" s="71">
        <f t="shared" si="345"/>
        <v>105.94700996546399</v>
      </c>
      <c r="Q464" s="71">
        <f t="shared" si="346"/>
        <v>292.96093459478402</v>
      </c>
      <c r="R464" s="72">
        <f t="shared" si="347"/>
        <v>24.880095301607994</v>
      </c>
      <c r="S464" s="71">
        <f t="shared" si="348"/>
        <v>317.841029896392</v>
      </c>
      <c r="V464" s="106">
        <v>326.89</v>
      </c>
      <c r="X464" s="120">
        <f t="shared" si="349"/>
        <v>9.048970103607985</v>
      </c>
      <c r="Z464" s="120"/>
    </row>
    <row r="465" spans="1:164 13283:16384">
      <c r="A465" s="27" t="s">
        <v>79</v>
      </c>
      <c r="B465" s="4" t="s">
        <v>767</v>
      </c>
      <c r="C465" s="4" t="s">
        <v>9</v>
      </c>
      <c r="D465" s="49" t="s">
        <v>768</v>
      </c>
      <c r="E465" s="10" t="s">
        <v>310</v>
      </c>
      <c r="F465" s="11">
        <v>2</v>
      </c>
      <c r="G465" s="40">
        <v>2057.21</v>
      </c>
      <c r="H465" s="71">
        <f t="shared" si="340"/>
        <v>2000.139931825752</v>
      </c>
      <c r="I465" s="83">
        <v>134.66999999999999</v>
      </c>
      <c r="J465" s="71">
        <f t="shared" si="341"/>
        <v>130.93405370330399</v>
      </c>
      <c r="K465" s="71">
        <f t="shared" si="342"/>
        <v>2131.0739855290558</v>
      </c>
      <c r="L465" s="85">
        <v>2304.08</v>
      </c>
      <c r="M465" s="71">
        <f t="shared" si="343"/>
        <v>2240.1613904856958</v>
      </c>
      <c r="N465" s="85">
        <v>168.34</v>
      </c>
      <c r="O465" s="71">
        <f t="shared" si="344"/>
        <v>163.66999777540801</v>
      </c>
      <c r="P465" s="71">
        <f t="shared" si="345"/>
        <v>2403.8313882611037</v>
      </c>
      <c r="Q465" s="71">
        <f t="shared" si="346"/>
        <v>4480.3227809713917</v>
      </c>
      <c r="R465" s="72">
        <f t="shared" si="347"/>
        <v>327.33999555081601</v>
      </c>
      <c r="S465" s="71">
        <f t="shared" si="348"/>
        <v>4807.6627765222074</v>
      </c>
      <c r="V465" s="109">
        <v>4944.83</v>
      </c>
      <c r="X465" s="120">
        <f t="shared" si="349"/>
        <v>137.1672234777925</v>
      </c>
      <c r="Z465" s="120"/>
    </row>
    <row r="466" spans="1:164 13283:16384" ht="24">
      <c r="A466" s="27" t="s">
        <v>82</v>
      </c>
      <c r="B466" s="4" t="s">
        <v>769</v>
      </c>
      <c r="C466" s="4" t="s">
        <v>9</v>
      </c>
      <c r="D466" s="49" t="s">
        <v>770</v>
      </c>
      <c r="E466" s="10" t="s">
        <v>310</v>
      </c>
      <c r="F466" s="11">
        <v>10</v>
      </c>
      <c r="G466" s="40">
        <v>40.229999999999997</v>
      </c>
      <c r="H466" s="71">
        <f t="shared" si="340"/>
        <v>39.113959905575996</v>
      </c>
      <c r="I466" s="83">
        <v>29.92</v>
      </c>
      <c r="J466" s="71">
        <f t="shared" si="341"/>
        <v>29.089974655104001</v>
      </c>
      <c r="K466" s="71">
        <f t="shared" si="342"/>
        <v>68.203934560679997</v>
      </c>
      <c r="L466" s="81">
        <v>50.29</v>
      </c>
      <c r="M466" s="71">
        <f t="shared" si="343"/>
        <v>48.894880528247995</v>
      </c>
      <c r="N466" s="81">
        <v>37.4</v>
      </c>
      <c r="O466" s="71">
        <f t="shared" si="344"/>
        <v>36.362468318879998</v>
      </c>
      <c r="P466" s="71">
        <f t="shared" si="345"/>
        <v>85.257348847127986</v>
      </c>
      <c r="Q466" s="71">
        <f t="shared" si="346"/>
        <v>488.94880528247995</v>
      </c>
      <c r="R466" s="72">
        <f t="shared" si="347"/>
        <v>363.62468318879996</v>
      </c>
      <c r="S466" s="71">
        <f t="shared" si="348"/>
        <v>852.57348847127992</v>
      </c>
      <c r="V466" s="106">
        <v>876.88</v>
      </c>
      <c r="X466" s="120">
        <f t="shared" si="349"/>
        <v>24.30651152872008</v>
      </c>
      <c r="Z466" s="120"/>
    </row>
    <row r="467" spans="1:164 13283:16384">
      <c r="A467" s="27" t="s">
        <v>85</v>
      </c>
      <c r="B467" s="4" t="s">
        <v>771</v>
      </c>
      <c r="C467" s="4" t="s">
        <v>121</v>
      </c>
      <c r="D467" s="49" t="s">
        <v>772</v>
      </c>
      <c r="E467" s="10" t="s">
        <v>310</v>
      </c>
      <c r="F467" s="11">
        <v>2</v>
      </c>
      <c r="G467" s="40">
        <v>2189</v>
      </c>
      <c r="H467" s="71">
        <f t="shared" si="340"/>
        <v>2128.2738810167998</v>
      </c>
      <c r="I467" s="83">
        <v>107.65</v>
      </c>
      <c r="J467" s="71">
        <f t="shared" si="341"/>
        <v>104.66362873068</v>
      </c>
      <c r="K467" s="71">
        <f t="shared" si="342"/>
        <v>2232.9375097474799</v>
      </c>
      <c r="L467" s="81">
        <v>2736.25</v>
      </c>
      <c r="M467" s="71">
        <f t="shared" si="343"/>
        <v>2660.3423512710001</v>
      </c>
      <c r="N467" s="81">
        <v>134.56</v>
      </c>
      <c r="O467" s="71">
        <f t="shared" si="344"/>
        <v>130.827105267072</v>
      </c>
      <c r="P467" s="71">
        <f t="shared" si="345"/>
        <v>2791.1694565380722</v>
      </c>
      <c r="Q467" s="71">
        <f t="shared" si="346"/>
        <v>5320.6847025420002</v>
      </c>
      <c r="R467" s="72">
        <f t="shared" si="347"/>
        <v>261.654210534144</v>
      </c>
      <c r="S467" s="71">
        <f t="shared" si="348"/>
        <v>5582.3389130761443</v>
      </c>
      <c r="V467" s="107">
        <v>5741.63</v>
      </c>
      <c r="X467" s="120">
        <f t="shared" si="349"/>
        <v>159.2910869238558</v>
      </c>
      <c r="Z467" s="120"/>
    </row>
    <row r="468" spans="1:164 13283:16384">
      <c r="A468" s="27" t="s">
        <v>88</v>
      </c>
      <c r="B468" s="4" t="s">
        <v>773</v>
      </c>
      <c r="C468" s="4" t="s">
        <v>121</v>
      </c>
      <c r="D468" s="49" t="s">
        <v>774</v>
      </c>
      <c r="E468" s="10" t="s">
        <v>310</v>
      </c>
      <c r="F468" s="11">
        <v>1</v>
      </c>
      <c r="G468" s="40">
        <v>2028.9</v>
      </c>
      <c r="H468" s="71">
        <f t="shared" si="340"/>
        <v>1972.6152933736801</v>
      </c>
      <c r="I468" s="83">
        <v>107.65</v>
      </c>
      <c r="J468" s="71">
        <f t="shared" si="341"/>
        <v>104.66362873068</v>
      </c>
      <c r="K468" s="71">
        <f t="shared" si="342"/>
        <v>2077.2789221043599</v>
      </c>
      <c r="L468" s="81">
        <v>2536.13</v>
      </c>
      <c r="M468" s="71">
        <f t="shared" si="343"/>
        <v>2465.7739780096558</v>
      </c>
      <c r="N468" s="81">
        <v>134.56</v>
      </c>
      <c r="O468" s="71">
        <f t="shared" si="344"/>
        <v>130.827105267072</v>
      </c>
      <c r="P468" s="71">
        <f t="shared" si="345"/>
        <v>2596.6010832767279</v>
      </c>
      <c r="Q468" s="71">
        <f t="shared" si="346"/>
        <v>2465.7739780096558</v>
      </c>
      <c r="R468" s="72">
        <f t="shared" si="347"/>
        <v>130.827105267072</v>
      </c>
      <c r="S468" s="71">
        <f t="shared" si="348"/>
        <v>2596.6010832767279</v>
      </c>
      <c r="V468" s="107">
        <v>2670.69</v>
      </c>
      <c r="X468" s="120">
        <f t="shared" si="349"/>
        <v>74.088916723272177</v>
      </c>
      <c r="Z468" s="120"/>
    </row>
    <row r="469" spans="1:164 13283:16384">
      <c r="A469" s="27" t="s">
        <v>91</v>
      </c>
      <c r="B469" s="4" t="s">
        <v>775</v>
      </c>
      <c r="C469" s="4" t="s">
        <v>121</v>
      </c>
      <c r="D469" s="49" t="s">
        <v>776</v>
      </c>
      <c r="E469" s="10" t="s">
        <v>310</v>
      </c>
      <c r="F469" s="11">
        <v>1</v>
      </c>
      <c r="G469" s="40">
        <v>390</v>
      </c>
      <c r="H469" s="71">
        <f t="shared" si="340"/>
        <v>379.18081936799996</v>
      </c>
      <c r="I469" s="83">
        <v>23</v>
      </c>
      <c r="J469" s="71">
        <f t="shared" si="341"/>
        <v>22.361945757599997</v>
      </c>
      <c r="K469" s="71">
        <f t="shared" si="342"/>
        <v>401.54276512559994</v>
      </c>
      <c r="L469" s="81">
        <v>487.5</v>
      </c>
      <c r="M469" s="71">
        <f t="shared" si="343"/>
        <v>473.97602420999999</v>
      </c>
      <c r="N469" s="81">
        <v>28.75</v>
      </c>
      <c r="O469" s="71">
        <f t="shared" si="344"/>
        <v>27.952432197</v>
      </c>
      <c r="P469" s="71">
        <f t="shared" si="345"/>
        <v>501.928456407</v>
      </c>
      <c r="Q469" s="71">
        <f t="shared" si="346"/>
        <v>473.97602420999999</v>
      </c>
      <c r="R469" s="72">
        <f t="shared" si="347"/>
        <v>27.952432197</v>
      </c>
      <c r="S469" s="71">
        <f t="shared" si="348"/>
        <v>501.928456407</v>
      </c>
      <c r="V469" s="106">
        <v>516.25</v>
      </c>
      <c r="X469" s="120">
        <f t="shared" si="349"/>
        <v>14.321543593000001</v>
      </c>
      <c r="Z469" s="120"/>
    </row>
    <row r="470" spans="1:164 13283:16384">
      <c r="A470" s="27" t="s">
        <v>95</v>
      </c>
      <c r="B470" s="4" t="s">
        <v>692</v>
      </c>
      <c r="C470" s="4" t="s">
        <v>9</v>
      </c>
      <c r="D470" s="49" t="s">
        <v>693</v>
      </c>
      <c r="E470" s="10" t="s">
        <v>310</v>
      </c>
      <c r="F470" s="11">
        <v>2</v>
      </c>
      <c r="G470" s="40">
        <v>57.73</v>
      </c>
      <c r="H470" s="71">
        <f t="shared" si="340"/>
        <v>56.128483851575993</v>
      </c>
      <c r="I470" s="83">
        <v>3.65</v>
      </c>
      <c r="J470" s="71">
        <f t="shared" si="341"/>
        <v>3.5487435658799997</v>
      </c>
      <c r="K470" s="71">
        <f t="shared" si="342"/>
        <v>59.677227417455995</v>
      </c>
      <c r="L470" s="81">
        <v>72.16</v>
      </c>
      <c r="M470" s="71">
        <f t="shared" si="343"/>
        <v>70.158174168191991</v>
      </c>
      <c r="N470" s="81">
        <v>4.5599999999999996</v>
      </c>
      <c r="O470" s="71">
        <f t="shared" si="344"/>
        <v>4.4334988110719991</v>
      </c>
      <c r="P470" s="71">
        <f t="shared" si="345"/>
        <v>74.59167297926399</v>
      </c>
      <c r="Q470" s="71">
        <f t="shared" si="346"/>
        <v>140.31634833638398</v>
      </c>
      <c r="R470" s="72">
        <f t="shared" si="347"/>
        <v>8.8669976221439981</v>
      </c>
      <c r="S470" s="71">
        <f t="shared" si="348"/>
        <v>149.18334595852798</v>
      </c>
      <c r="V470" s="106">
        <v>153.44999999999999</v>
      </c>
      <c r="X470" s="120">
        <f t="shared" si="349"/>
        <v>4.2666540414720089</v>
      </c>
      <c r="Z470" s="120"/>
    </row>
    <row r="471" spans="1:164 13283:16384">
      <c r="A471" s="27" t="s">
        <v>98</v>
      </c>
      <c r="B471" s="4" t="s">
        <v>694</v>
      </c>
      <c r="C471" s="4" t="s">
        <v>9</v>
      </c>
      <c r="D471" s="49" t="s">
        <v>695</v>
      </c>
      <c r="E471" s="10" t="s">
        <v>310</v>
      </c>
      <c r="F471" s="11">
        <v>1</v>
      </c>
      <c r="G471" s="40">
        <v>36.97</v>
      </c>
      <c r="H471" s="71">
        <f t="shared" si="340"/>
        <v>35.944397159063996</v>
      </c>
      <c r="I471" s="83">
        <v>3.65</v>
      </c>
      <c r="J471" s="71">
        <f t="shared" si="341"/>
        <v>3.5487435658799997</v>
      </c>
      <c r="K471" s="71">
        <f t="shared" si="342"/>
        <v>39.493140724943999</v>
      </c>
      <c r="L471" s="81">
        <v>46.21</v>
      </c>
      <c r="M471" s="71">
        <f t="shared" si="343"/>
        <v>44.928065802551998</v>
      </c>
      <c r="N471" s="81">
        <v>4.5599999999999996</v>
      </c>
      <c r="O471" s="71">
        <f t="shared" si="344"/>
        <v>4.4334988110719991</v>
      </c>
      <c r="P471" s="71">
        <f t="shared" si="345"/>
        <v>49.361564613623997</v>
      </c>
      <c r="Q471" s="71">
        <f t="shared" si="346"/>
        <v>44.928065802551998</v>
      </c>
      <c r="R471" s="72">
        <f t="shared" si="347"/>
        <v>4.4334988110719991</v>
      </c>
      <c r="S471" s="71">
        <f t="shared" si="348"/>
        <v>49.361564613623997</v>
      </c>
      <c r="V471" s="106">
        <v>50.78</v>
      </c>
      <c r="X471" s="120">
        <f t="shared" si="349"/>
        <v>1.4184353863760037</v>
      </c>
      <c r="Z471" s="120"/>
    </row>
    <row r="472" spans="1:164 13283:16384">
      <c r="A472" s="27" t="s">
        <v>342</v>
      </c>
      <c r="B472" s="4" t="s">
        <v>777</v>
      </c>
      <c r="C472" s="4" t="s">
        <v>9</v>
      </c>
      <c r="D472" s="49" t="s">
        <v>778</v>
      </c>
      <c r="E472" s="10" t="s">
        <v>310</v>
      </c>
      <c r="F472" s="11">
        <v>2</v>
      </c>
      <c r="G472" s="40">
        <v>2049.02</v>
      </c>
      <c r="H472" s="71">
        <f t="shared" si="340"/>
        <v>1992.1771346190239</v>
      </c>
      <c r="I472" s="83">
        <v>108.01</v>
      </c>
      <c r="J472" s="71">
        <f t="shared" si="341"/>
        <v>105.013641794712</v>
      </c>
      <c r="K472" s="71">
        <f t="shared" si="342"/>
        <v>2097.1907764137359</v>
      </c>
      <c r="L472" s="81">
        <v>2294.9</v>
      </c>
      <c r="M472" s="71">
        <f t="shared" si="343"/>
        <v>2231.2360573528799</v>
      </c>
      <c r="N472" s="81">
        <v>135.01</v>
      </c>
      <c r="O472" s="71">
        <f t="shared" si="344"/>
        <v>131.26462159711198</v>
      </c>
      <c r="P472" s="71">
        <f t="shared" si="345"/>
        <v>2362.5006789499921</v>
      </c>
      <c r="Q472" s="71">
        <f t="shared" si="346"/>
        <v>4462.4721147057599</v>
      </c>
      <c r="R472" s="72">
        <f t="shared" si="347"/>
        <v>262.52924319422397</v>
      </c>
      <c r="S472" s="71">
        <f t="shared" si="348"/>
        <v>4725.0013578999842</v>
      </c>
      <c r="V472" s="107">
        <v>4859.82</v>
      </c>
      <c r="X472" s="120">
        <f t="shared" si="349"/>
        <v>134.8186421000155</v>
      </c>
      <c r="Z472" s="120"/>
    </row>
    <row r="473" spans="1:164 13283:16384" s="98" customFormat="1">
      <c r="A473" s="100"/>
      <c r="B473" s="93"/>
      <c r="C473" s="93"/>
      <c r="D473" s="94" t="s">
        <v>779</v>
      </c>
      <c r="E473" s="95"/>
      <c r="F473" s="93"/>
      <c r="G473" s="39"/>
      <c r="H473" s="96"/>
      <c r="I473" s="79"/>
      <c r="J473" s="96"/>
      <c r="K473" s="96"/>
      <c r="L473" s="69"/>
      <c r="M473" s="96"/>
      <c r="N473" s="69"/>
      <c r="O473" s="96"/>
      <c r="P473" s="96"/>
      <c r="Q473" s="96"/>
      <c r="R473" s="96"/>
      <c r="S473" s="96"/>
      <c r="T473" s="14"/>
      <c r="U473" s="14"/>
      <c r="V473" s="117"/>
      <c r="W473" s="14"/>
      <c r="X473" s="120">
        <f t="shared" si="349"/>
        <v>0</v>
      </c>
      <c r="Y473" s="14"/>
      <c r="Z473" s="120"/>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c r="CW473" s="14"/>
      <c r="CX473" s="14"/>
      <c r="CY473" s="14"/>
      <c r="CZ473" s="14"/>
      <c r="DA473" s="14"/>
      <c r="DB473" s="14"/>
      <c r="DC473" s="14"/>
      <c r="DD473" s="14"/>
      <c r="DE473" s="14"/>
      <c r="DF473" s="14"/>
      <c r="DG473" s="14"/>
      <c r="DH473" s="14"/>
      <c r="DI473" s="14"/>
      <c r="DJ473" s="14"/>
      <c r="DK473" s="14"/>
      <c r="DL473" s="14"/>
      <c r="DM473" s="14"/>
      <c r="DN473" s="14"/>
      <c r="DO473" s="14"/>
      <c r="DP473" s="14"/>
      <c r="DQ473" s="14"/>
      <c r="DR473" s="14"/>
      <c r="DS473" s="14"/>
      <c r="DT473" s="14"/>
      <c r="DU473" s="14"/>
      <c r="DV473" s="14"/>
      <c r="DW473" s="14"/>
      <c r="DX473" s="14"/>
      <c r="DY473" s="14"/>
      <c r="DZ473" s="14"/>
      <c r="EA473" s="14"/>
      <c r="EB473" s="14"/>
      <c r="EC473" s="14"/>
      <c r="ED473" s="14"/>
      <c r="EE473" s="14"/>
      <c r="EF473" s="14"/>
      <c r="EG473" s="14"/>
      <c r="EH473" s="14"/>
      <c r="EI473" s="14"/>
      <c r="EJ473" s="14"/>
      <c r="EK473" s="14"/>
      <c r="EL473" s="14"/>
      <c r="EM473" s="14"/>
      <c r="EN473" s="14"/>
      <c r="EO473" s="14"/>
      <c r="EP473" s="14"/>
      <c r="EQ473" s="14"/>
      <c r="ER473" s="14"/>
      <c r="ES473" s="14"/>
      <c r="ET473" s="14"/>
      <c r="EU473" s="14"/>
      <c r="EV473" s="14"/>
      <c r="EW473" s="14"/>
      <c r="EX473" s="14"/>
      <c r="EY473" s="14"/>
      <c r="EZ473" s="14"/>
      <c r="FA473" s="14"/>
      <c r="FB473" s="14"/>
      <c r="FC473" s="14"/>
      <c r="FD473" s="14"/>
      <c r="FE473" s="14"/>
      <c r="FF473" s="14"/>
      <c r="FG473" s="14"/>
      <c r="FH473" s="14"/>
      <c r="SPW473" s="14"/>
      <c r="SPX473" s="14"/>
      <c r="SPY473" s="14"/>
      <c r="SPZ473" s="14"/>
      <c r="SQA473" s="14"/>
      <c r="SQB473" s="14"/>
      <c r="SQC473" s="14"/>
      <c r="SQD473" s="14"/>
      <c r="SQE473" s="14"/>
      <c r="SQF473" s="14"/>
      <c r="SQG473" s="14"/>
      <c r="SQH473" s="14"/>
      <c r="SQI473" s="14"/>
      <c r="SQJ473" s="14"/>
      <c r="SQK473" s="14"/>
      <c r="SQL473" s="14"/>
      <c r="SQM473" s="14"/>
      <c r="SQN473" s="14"/>
      <c r="SQO473" s="14"/>
      <c r="SQP473" s="14"/>
      <c r="SQQ473" s="14"/>
      <c r="SQR473" s="14"/>
      <c r="SQS473" s="14"/>
      <c r="SQT473" s="14"/>
      <c r="SQU473" s="14"/>
      <c r="SQV473" s="14"/>
      <c r="SQW473" s="14"/>
      <c r="SQX473" s="14"/>
      <c r="SQY473" s="14"/>
      <c r="SQZ473" s="14"/>
      <c r="SRA473" s="14"/>
      <c r="SRB473" s="14"/>
      <c r="SRC473" s="14"/>
      <c r="SRD473" s="14"/>
      <c r="SRE473" s="14"/>
      <c r="SRF473" s="14"/>
      <c r="SRG473" s="14"/>
      <c r="SRH473" s="14"/>
      <c r="SRI473" s="14"/>
      <c r="SRJ473" s="14"/>
      <c r="SRK473" s="14"/>
      <c r="SRL473" s="14"/>
      <c r="SRM473" s="14"/>
      <c r="SRN473" s="14"/>
      <c r="SRO473" s="14"/>
      <c r="SRP473" s="14"/>
      <c r="SRQ473" s="14"/>
      <c r="SRR473" s="14"/>
      <c r="SRS473" s="14"/>
      <c r="SRT473" s="14"/>
      <c r="SRU473" s="14"/>
      <c r="SRV473" s="14"/>
      <c r="SRW473" s="14"/>
      <c r="SRX473" s="14"/>
      <c r="SRY473" s="14"/>
      <c r="SRZ473" s="14"/>
      <c r="SSA473" s="14"/>
      <c r="SSB473" s="14"/>
      <c r="SSC473" s="14"/>
      <c r="SSD473" s="14"/>
      <c r="SSE473" s="14"/>
      <c r="SSF473" s="14"/>
      <c r="SSG473" s="14"/>
      <c r="SSH473" s="14"/>
      <c r="SSI473" s="14"/>
      <c r="SSJ473" s="14"/>
      <c r="SSK473" s="14"/>
      <c r="SSL473" s="14"/>
      <c r="SSM473" s="14"/>
      <c r="SSN473" s="14"/>
      <c r="SSO473" s="14"/>
      <c r="SSP473" s="14"/>
      <c r="SSQ473" s="14"/>
      <c r="SSR473" s="14"/>
      <c r="SSS473" s="14"/>
      <c r="SST473" s="14"/>
      <c r="SSU473" s="14"/>
      <c r="SSV473" s="14"/>
      <c r="SSW473" s="14"/>
      <c r="SSX473" s="14"/>
      <c r="SSY473" s="14"/>
      <c r="SSZ473" s="14"/>
      <c r="STA473" s="14"/>
      <c r="STB473" s="14"/>
      <c r="STC473" s="14"/>
      <c r="STD473" s="14"/>
      <c r="STE473" s="14"/>
      <c r="STF473" s="14"/>
      <c r="STG473" s="14"/>
      <c r="STH473" s="14"/>
      <c r="STI473" s="14"/>
      <c r="STJ473" s="14"/>
      <c r="STK473" s="14"/>
      <c r="STL473" s="14"/>
      <c r="STM473" s="14"/>
      <c r="STN473" s="14"/>
      <c r="STO473" s="14"/>
      <c r="STP473" s="14"/>
      <c r="STQ473" s="14"/>
      <c r="STR473" s="14"/>
      <c r="STS473" s="14"/>
      <c r="STT473" s="14"/>
      <c r="STU473" s="14"/>
      <c r="STV473" s="14"/>
      <c r="STW473" s="14"/>
      <c r="STX473" s="14"/>
      <c r="STY473" s="14"/>
      <c r="STZ473" s="14"/>
      <c r="SUA473" s="14"/>
      <c r="SUB473" s="14"/>
      <c r="SUC473" s="14"/>
      <c r="SUD473" s="14"/>
      <c r="SUE473" s="14"/>
      <c r="SUF473" s="14"/>
      <c r="SUG473" s="14"/>
      <c r="SUH473" s="14"/>
      <c r="SUI473" s="14"/>
      <c r="SUJ473" s="14"/>
      <c r="SUK473" s="14"/>
      <c r="SUL473" s="14"/>
      <c r="SUM473" s="14"/>
      <c r="SUN473" s="14"/>
      <c r="SUO473" s="14"/>
      <c r="SUP473" s="14"/>
      <c r="SUQ473" s="14"/>
      <c r="SUR473" s="14"/>
      <c r="SUS473" s="14"/>
      <c r="SUT473" s="14"/>
      <c r="SUU473" s="14"/>
      <c r="SUV473" s="14"/>
      <c r="SUW473" s="14"/>
      <c r="SUX473" s="14"/>
      <c r="SUY473" s="14"/>
      <c r="SUZ473" s="14"/>
      <c r="SVA473" s="14"/>
      <c r="SVB473" s="14"/>
      <c r="SVC473" s="14"/>
      <c r="SVD473" s="14"/>
      <c r="SVE473" s="14"/>
      <c r="SVF473" s="14"/>
      <c r="SVG473" s="14"/>
      <c r="SVH473" s="14"/>
      <c r="SVI473" s="14"/>
      <c r="SVJ473" s="14"/>
      <c r="SVK473" s="14"/>
      <c r="SVL473" s="14"/>
      <c r="SVM473" s="14"/>
      <c r="SVN473" s="14"/>
      <c r="SVO473" s="14"/>
      <c r="SVP473" s="14"/>
      <c r="SVQ473" s="14"/>
      <c r="SVR473" s="14"/>
      <c r="SVS473" s="14"/>
      <c r="SVT473" s="14"/>
      <c r="SVU473" s="14"/>
      <c r="SVV473" s="14"/>
      <c r="SVW473" s="14"/>
      <c r="SVX473" s="14"/>
      <c r="SVY473" s="14"/>
      <c r="SVZ473" s="14"/>
      <c r="SWA473" s="14"/>
      <c r="SWB473" s="14"/>
      <c r="SWC473" s="14"/>
      <c r="SWD473" s="14"/>
      <c r="SWE473" s="14"/>
      <c r="SWF473" s="14"/>
      <c r="SWG473" s="14"/>
      <c r="SWH473" s="14"/>
      <c r="SWI473" s="14"/>
      <c r="SWJ473" s="14"/>
      <c r="SWK473" s="14"/>
      <c r="SWL473" s="14"/>
      <c r="SWM473" s="14"/>
      <c r="SWN473" s="14"/>
      <c r="SWO473" s="14"/>
      <c r="SWP473" s="14"/>
      <c r="SWQ473" s="14"/>
      <c r="SWR473" s="14"/>
      <c r="SWS473" s="14"/>
      <c r="SWT473" s="14"/>
      <c r="SWU473" s="14"/>
      <c r="SWV473" s="14"/>
      <c r="SWW473" s="14"/>
      <c r="SWX473" s="14"/>
      <c r="SWY473" s="14"/>
      <c r="SWZ473" s="14"/>
      <c r="SXA473" s="14"/>
      <c r="SXB473" s="14"/>
      <c r="SXC473" s="14"/>
      <c r="SXD473" s="14"/>
      <c r="SXE473" s="14"/>
      <c r="SXF473" s="14"/>
      <c r="SXG473" s="14"/>
      <c r="SXH473" s="14"/>
      <c r="SXI473" s="14"/>
      <c r="SXJ473" s="14"/>
      <c r="SXK473" s="14"/>
      <c r="SXL473" s="14"/>
      <c r="SXM473" s="14"/>
      <c r="SXN473" s="14"/>
      <c r="SXO473" s="14"/>
      <c r="SXP473" s="14"/>
      <c r="SXQ473" s="14"/>
      <c r="SXR473" s="14"/>
      <c r="SXS473" s="14"/>
      <c r="SXT473" s="14"/>
      <c r="SXU473" s="14"/>
      <c r="SXV473" s="14"/>
      <c r="SXW473" s="14"/>
      <c r="SXX473" s="14"/>
      <c r="SXY473" s="14"/>
      <c r="SXZ473" s="14"/>
      <c r="SYA473" s="14"/>
      <c r="SYB473" s="14"/>
      <c r="SYC473" s="14"/>
      <c r="SYD473" s="14"/>
      <c r="SYE473" s="14"/>
      <c r="SYF473" s="14"/>
      <c r="SYG473" s="14"/>
      <c r="SYH473" s="14"/>
      <c r="SYI473" s="14"/>
      <c r="SYJ473" s="14"/>
      <c r="SYK473" s="14"/>
      <c r="SYL473" s="14"/>
      <c r="SYM473" s="14"/>
      <c r="SYN473" s="14"/>
      <c r="SYO473" s="14"/>
      <c r="SYP473" s="14"/>
      <c r="SYQ473" s="14"/>
      <c r="SYR473" s="14"/>
      <c r="SYS473" s="14"/>
      <c r="SYT473" s="14"/>
      <c r="SYU473" s="14"/>
      <c r="SYV473" s="14"/>
      <c r="SYW473" s="14"/>
      <c r="SYX473" s="14"/>
      <c r="SYY473" s="14"/>
      <c r="SYZ473" s="14"/>
      <c r="SZA473" s="14"/>
      <c r="SZB473" s="14"/>
      <c r="SZC473" s="14"/>
      <c r="SZD473" s="14"/>
      <c r="SZE473" s="14"/>
      <c r="SZF473" s="14"/>
      <c r="SZG473" s="14"/>
      <c r="SZH473" s="14"/>
      <c r="SZI473" s="14"/>
      <c r="SZJ473" s="14"/>
      <c r="SZK473" s="14"/>
      <c r="SZL473" s="14"/>
      <c r="SZM473" s="14"/>
      <c r="SZN473" s="14"/>
      <c r="SZO473" s="14"/>
      <c r="SZP473" s="14"/>
      <c r="SZQ473" s="14"/>
      <c r="SZR473" s="14"/>
      <c r="SZS473" s="14"/>
      <c r="SZT473" s="14"/>
      <c r="SZU473" s="14"/>
      <c r="SZV473" s="14"/>
      <c r="SZW473" s="14"/>
      <c r="SZX473" s="14"/>
      <c r="SZY473" s="14"/>
      <c r="SZZ473" s="14"/>
      <c r="TAA473" s="14"/>
      <c r="TAB473" s="14"/>
      <c r="TAC473" s="14"/>
      <c r="TAD473" s="14"/>
      <c r="TAE473" s="14"/>
      <c r="TAF473" s="14"/>
      <c r="TAG473" s="14"/>
      <c r="TAH473" s="14"/>
      <c r="TAI473" s="14"/>
      <c r="TAJ473" s="14"/>
      <c r="TAK473" s="14"/>
      <c r="TAL473" s="14"/>
      <c r="TAM473" s="14"/>
      <c r="TAN473" s="14"/>
      <c r="TAO473" s="14"/>
      <c r="TAP473" s="14"/>
      <c r="TAQ473" s="14"/>
      <c r="TAR473" s="14"/>
      <c r="TAS473" s="14"/>
      <c r="TAT473" s="14"/>
      <c r="TAU473" s="14"/>
      <c r="TAV473" s="14"/>
      <c r="TAW473" s="14"/>
      <c r="TAX473" s="14"/>
      <c r="TAY473" s="14"/>
      <c r="TAZ473" s="14"/>
      <c r="TBA473" s="14"/>
      <c r="TBB473" s="14"/>
      <c r="TBC473" s="14"/>
      <c r="TBD473" s="14"/>
      <c r="TBE473" s="14"/>
      <c r="TBF473" s="14"/>
      <c r="TBG473" s="14"/>
      <c r="TBH473" s="14"/>
      <c r="TBI473" s="14"/>
      <c r="TBJ473" s="14"/>
      <c r="TBK473" s="14"/>
      <c r="TBL473" s="14"/>
      <c r="TBM473" s="14"/>
      <c r="TBN473" s="14"/>
      <c r="TBO473" s="14"/>
      <c r="TBP473" s="14"/>
      <c r="TBQ473" s="14"/>
      <c r="TBR473" s="14"/>
      <c r="TBS473" s="14"/>
      <c r="TBT473" s="14"/>
      <c r="TBU473" s="14"/>
      <c r="TBV473" s="14"/>
      <c r="TBW473" s="14"/>
      <c r="TBX473" s="14"/>
      <c r="TBY473" s="14"/>
      <c r="TBZ473" s="14"/>
      <c r="TCA473" s="14"/>
      <c r="TCB473" s="14"/>
      <c r="TCC473" s="14"/>
      <c r="TCD473" s="14"/>
      <c r="TCE473" s="14"/>
      <c r="TCF473" s="14"/>
      <c r="TCG473" s="14"/>
      <c r="TCH473" s="14"/>
      <c r="TCI473" s="14"/>
      <c r="TCJ473" s="14"/>
      <c r="TCK473" s="14"/>
      <c r="TCL473" s="14"/>
      <c r="TCM473" s="14"/>
      <c r="TCN473" s="14"/>
      <c r="TCO473" s="14"/>
      <c r="TCP473" s="14"/>
      <c r="TCQ473" s="14"/>
      <c r="TCR473" s="14"/>
      <c r="TCS473" s="14"/>
      <c r="TCT473" s="14"/>
      <c r="TCU473" s="14"/>
      <c r="TCV473" s="14"/>
      <c r="TCW473" s="14"/>
      <c r="TCX473" s="14"/>
      <c r="TCY473" s="14"/>
      <c r="TCZ473" s="14"/>
      <c r="TDA473" s="14"/>
      <c r="TDB473" s="14"/>
      <c r="TDC473" s="14"/>
      <c r="TDD473" s="14"/>
      <c r="TDE473" s="14"/>
      <c r="TDF473" s="14"/>
      <c r="TDG473" s="14"/>
      <c r="TDH473" s="14"/>
      <c r="TDI473" s="14"/>
      <c r="TDJ473" s="14"/>
      <c r="TDK473" s="14"/>
      <c r="TDL473" s="14"/>
      <c r="TDM473" s="14"/>
      <c r="TDN473" s="14"/>
      <c r="TDO473" s="14"/>
      <c r="TDP473" s="14"/>
      <c r="TDQ473" s="14"/>
      <c r="TDR473" s="14"/>
      <c r="TDS473" s="14"/>
      <c r="TDT473" s="14"/>
      <c r="TDU473" s="14"/>
      <c r="TDV473" s="14"/>
      <c r="TDW473" s="14"/>
      <c r="TDX473" s="14"/>
      <c r="TDY473" s="14"/>
      <c r="TDZ473" s="14"/>
      <c r="TEA473" s="14"/>
      <c r="TEB473" s="14"/>
      <c r="TEC473" s="14"/>
      <c r="TED473" s="14"/>
      <c r="TEE473" s="14"/>
      <c r="TEF473" s="14"/>
      <c r="TEG473" s="14"/>
      <c r="TEH473" s="14"/>
      <c r="TEI473" s="14"/>
      <c r="TEJ473" s="14"/>
      <c r="TEK473" s="14"/>
      <c r="TEL473" s="14"/>
      <c r="TEM473" s="14"/>
      <c r="TEN473" s="14"/>
      <c r="TEO473" s="14"/>
      <c r="TEP473" s="14"/>
      <c r="TEQ473" s="14"/>
      <c r="TER473" s="14"/>
      <c r="TES473" s="14"/>
      <c r="TET473" s="14"/>
      <c r="TEU473" s="14"/>
      <c r="TEV473" s="14"/>
      <c r="TEW473" s="14"/>
      <c r="TEX473" s="14"/>
      <c r="TEY473" s="14"/>
      <c r="TEZ473" s="14"/>
      <c r="TFA473" s="14"/>
      <c r="TFB473" s="14"/>
      <c r="TFC473" s="14"/>
      <c r="TFD473" s="14"/>
      <c r="TFE473" s="14"/>
      <c r="TFF473" s="14"/>
      <c r="TFG473" s="14"/>
      <c r="TFH473" s="14"/>
      <c r="TFI473" s="14"/>
      <c r="TFJ473" s="14"/>
      <c r="TFK473" s="14"/>
      <c r="TFL473" s="14"/>
      <c r="TFM473" s="14"/>
      <c r="TFN473" s="14"/>
      <c r="TFO473" s="14"/>
      <c r="TFP473" s="14"/>
      <c r="TFQ473" s="14"/>
      <c r="TFR473" s="14"/>
      <c r="TFS473" s="14"/>
      <c r="TFT473" s="14"/>
      <c r="TFU473" s="14"/>
      <c r="TFV473" s="14"/>
      <c r="TFW473" s="14"/>
      <c r="TFX473" s="14"/>
      <c r="TFY473" s="14"/>
      <c r="TFZ473" s="14"/>
      <c r="TGA473" s="14"/>
      <c r="TGB473" s="14"/>
      <c r="TGC473" s="14"/>
      <c r="TGD473" s="14"/>
      <c r="TGE473" s="14"/>
      <c r="TGF473" s="14"/>
      <c r="TGG473" s="14"/>
      <c r="TGH473" s="14"/>
      <c r="TGI473" s="14"/>
      <c r="TGJ473" s="14"/>
      <c r="TGK473" s="14"/>
      <c r="TGL473" s="14"/>
      <c r="TGM473" s="14"/>
      <c r="TGN473" s="14"/>
      <c r="TGO473" s="14"/>
      <c r="TGP473" s="14"/>
      <c r="TGQ473" s="14"/>
      <c r="TGR473" s="14"/>
      <c r="TGS473" s="14"/>
      <c r="TGT473" s="14"/>
      <c r="TGU473" s="14"/>
      <c r="TGV473" s="14"/>
      <c r="TGW473" s="14"/>
      <c r="TGX473" s="14"/>
      <c r="TGY473" s="14"/>
      <c r="TGZ473" s="14"/>
      <c r="THA473" s="14"/>
      <c r="THB473" s="14"/>
      <c r="THC473" s="14"/>
      <c r="THD473" s="14"/>
      <c r="THE473" s="14"/>
      <c r="THF473" s="14"/>
      <c r="THG473" s="14"/>
      <c r="THH473" s="14"/>
      <c r="THI473" s="14"/>
      <c r="THJ473" s="14"/>
      <c r="THK473" s="14"/>
      <c r="THL473" s="14"/>
      <c r="THM473" s="14"/>
      <c r="THN473" s="14"/>
      <c r="THO473" s="14"/>
      <c r="THP473" s="14"/>
      <c r="THQ473" s="14"/>
      <c r="THR473" s="14"/>
      <c r="THS473" s="14"/>
      <c r="THT473" s="14"/>
      <c r="THU473" s="14"/>
      <c r="THV473" s="14"/>
      <c r="THW473" s="14"/>
      <c r="THX473" s="14"/>
      <c r="THY473" s="14"/>
      <c r="THZ473" s="14"/>
      <c r="TIA473" s="14"/>
      <c r="TIB473" s="14"/>
      <c r="TIC473" s="14"/>
      <c r="TID473" s="14"/>
      <c r="TIE473" s="14"/>
      <c r="TIF473" s="14"/>
      <c r="TIG473" s="14"/>
      <c r="TIH473" s="14"/>
      <c r="TII473" s="14"/>
      <c r="TIJ473" s="14"/>
      <c r="TIK473" s="14"/>
      <c r="TIL473" s="14"/>
      <c r="TIM473" s="14"/>
      <c r="TIN473" s="14"/>
      <c r="TIO473" s="14"/>
      <c r="TIP473" s="14"/>
      <c r="TIQ473" s="14"/>
      <c r="TIR473" s="14"/>
      <c r="TIS473" s="14"/>
      <c r="TIT473" s="14"/>
      <c r="TIU473" s="14"/>
      <c r="TIV473" s="14"/>
      <c r="TIW473" s="14"/>
      <c r="TIX473" s="14"/>
      <c r="TIY473" s="14"/>
      <c r="TIZ473" s="14"/>
      <c r="TJA473" s="14"/>
      <c r="TJB473" s="14"/>
      <c r="TJC473" s="14"/>
      <c r="TJD473" s="14"/>
      <c r="TJE473" s="14"/>
      <c r="TJF473" s="14"/>
      <c r="TJG473" s="14"/>
      <c r="TJH473" s="14"/>
      <c r="TJI473" s="14"/>
      <c r="TJJ473" s="14"/>
      <c r="TJK473" s="14"/>
      <c r="TJL473" s="14"/>
      <c r="TJM473" s="14"/>
      <c r="TJN473" s="14"/>
      <c r="TJO473" s="14"/>
      <c r="TJP473" s="14"/>
      <c r="TJQ473" s="14"/>
      <c r="TJR473" s="14"/>
      <c r="TJS473" s="14"/>
      <c r="TJT473" s="14"/>
      <c r="TJU473" s="14"/>
      <c r="TJV473" s="14"/>
      <c r="TJW473" s="14"/>
      <c r="TJX473" s="14"/>
      <c r="TJY473" s="14"/>
      <c r="TJZ473" s="14"/>
      <c r="TKA473" s="14"/>
      <c r="TKB473" s="14"/>
      <c r="TKC473" s="14"/>
      <c r="TKD473" s="14"/>
      <c r="TKE473" s="14"/>
      <c r="TKF473" s="14"/>
      <c r="TKG473" s="14"/>
      <c r="TKH473" s="14"/>
      <c r="TKI473" s="14"/>
      <c r="TKJ473" s="14"/>
      <c r="TKK473" s="14"/>
      <c r="TKL473" s="14"/>
      <c r="TKM473" s="14"/>
      <c r="TKN473" s="14"/>
      <c r="TKO473" s="14"/>
      <c r="TKP473" s="14"/>
      <c r="TKQ473" s="14"/>
      <c r="TKR473" s="14"/>
      <c r="TKS473" s="14"/>
      <c r="TKT473" s="14"/>
      <c r="TKU473" s="14"/>
      <c r="TKV473" s="14"/>
      <c r="TKW473" s="14"/>
      <c r="TKX473" s="14"/>
      <c r="TKY473" s="14"/>
      <c r="TKZ473" s="14"/>
      <c r="TLA473" s="14"/>
      <c r="TLB473" s="14"/>
      <c r="TLC473" s="14"/>
      <c r="TLD473" s="14"/>
      <c r="TLE473" s="14"/>
      <c r="TLF473" s="14"/>
      <c r="TLG473" s="14"/>
      <c r="TLH473" s="14"/>
      <c r="TLI473" s="14"/>
      <c r="TLJ473" s="14"/>
      <c r="TLK473" s="14"/>
      <c r="TLL473" s="14"/>
      <c r="TLM473" s="14"/>
      <c r="TLN473" s="14"/>
      <c r="TLO473" s="14"/>
      <c r="TLP473" s="14"/>
      <c r="TLQ473" s="14"/>
      <c r="TLR473" s="14"/>
      <c r="TLS473" s="14"/>
      <c r="TLT473" s="14"/>
      <c r="TLU473" s="14"/>
      <c r="TLV473" s="14"/>
      <c r="TLW473" s="14"/>
      <c r="TLX473" s="14"/>
      <c r="TLY473" s="14"/>
      <c r="TLZ473" s="14"/>
      <c r="TMA473" s="14"/>
      <c r="TMB473" s="14"/>
      <c r="TMC473" s="14"/>
      <c r="TMD473" s="14"/>
      <c r="TME473" s="14"/>
      <c r="TMF473" s="14"/>
      <c r="TMG473" s="14"/>
      <c r="TMH473" s="14"/>
      <c r="TMI473" s="14"/>
      <c r="TMJ473" s="14"/>
      <c r="TMK473" s="14"/>
      <c r="TML473" s="14"/>
      <c r="TMM473" s="14"/>
      <c r="TMN473" s="14"/>
      <c r="TMO473" s="14"/>
      <c r="TMP473" s="14"/>
      <c r="TMQ473" s="14"/>
      <c r="TMR473" s="14"/>
      <c r="TMS473" s="14"/>
      <c r="TMT473" s="14"/>
      <c r="TMU473" s="14"/>
      <c r="TMV473" s="14"/>
      <c r="TMW473" s="14"/>
      <c r="TMX473" s="14"/>
      <c r="TMY473" s="14"/>
      <c r="TMZ473" s="14"/>
      <c r="TNA473" s="14"/>
      <c r="TNB473" s="14"/>
      <c r="TNC473" s="14"/>
      <c r="TND473" s="14"/>
      <c r="TNE473" s="14"/>
      <c r="TNF473" s="14"/>
      <c r="TNG473" s="14"/>
      <c r="TNH473" s="14"/>
      <c r="TNI473" s="14"/>
      <c r="TNJ473" s="14"/>
      <c r="TNK473" s="14"/>
      <c r="TNL473" s="14"/>
      <c r="TNM473" s="14"/>
      <c r="TNN473" s="14"/>
      <c r="TNO473" s="14"/>
      <c r="TNP473" s="14"/>
      <c r="TNQ473" s="14"/>
      <c r="TNR473" s="14"/>
      <c r="TNS473" s="14"/>
      <c r="TNT473" s="14"/>
      <c r="TNU473" s="14"/>
      <c r="TNV473" s="14"/>
      <c r="TNW473" s="14"/>
      <c r="TNX473" s="14"/>
      <c r="TNY473" s="14"/>
      <c r="TNZ473" s="14"/>
      <c r="TOA473" s="14"/>
      <c r="TOB473" s="14"/>
      <c r="TOC473" s="14"/>
      <c r="TOD473" s="14"/>
      <c r="TOE473" s="14"/>
      <c r="TOF473" s="14"/>
      <c r="TOG473" s="14"/>
      <c r="TOH473" s="14"/>
      <c r="TOI473" s="14"/>
      <c r="TOJ473" s="14"/>
      <c r="TOK473" s="14"/>
      <c r="TOL473" s="14"/>
      <c r="TOM473" s="14"/>
      <c r="TON473" s="14"/>
      <c r="TOO473" s="14"/>
      <c r="TOP473" s="14"/>
      <c r="TOQ473" s="14"/>
      <c r="TOR473" s="14"/>
      <c r="TOS473" s="14"/>
      <c r="TOT473" s="14"/>
      <c r="TOU473" s="14"/>
      <c r="TOV473" s="14"/>
      <c r="TOW473" s="14"/>
      <c r="TOX473" s="14"/>
      <c r="TOY473" s="14"/>
      <c r="TOZ473" s="14"/>
      <c r="TPA473" s="14"/>
      <c r="TPB473" s="14"/>
      <c r="TPC473" s="14"/>
      <c r="TPD473" s="14"/>
      <c r="TPE473" s="14"/>
      <c r="TPF473" s="14"/>
      <c r="TPG473" s="14"/>
      <c r="TPH473" s="14"/>
      <c r="TPI473" s="14"/>
      <c r="TPJ473" s="14"/>
      <c r="TPK473" s="14"/>
      <c r="TPL473" s="14"/>
      <c r="TPM473" s="14"/>
      <c r="TPN473" s="14"/>
      <c r="TPO473" s="14"/>
      <c r="TPP473" s="14"/>
      <c r="TPQ473" s="14"/>
      <c r="TPR473" s="14"/>
      <c r="TPS473" s="14"/>
      <c r="TPT473" s="14"/>
      <c r="TPU473" s="14"/>
      <c r="TPV473" s="14"/>
      <c r="TPW473" s="14"/>
      <c r="TPX473" s="14"/>
      <c r="TPY473" s="14"/>
      <c r="TPZ473" s="14"/>
      <c r="TQA473" s="14"/>
      <c r="TQB473" s="14"/>
      <c r="TQC473" s="14"/>
      <c r="TQD473" s="14"/>
      <c r="TQE473" s="14"/>
      <c r="TQF473" s="14"/>
      <c r="TQG473" s="14"/>
      <c r="TQH473" s="14"/>
      <c r="TQI473" s="14"/>
      <c r="TQJ473" s="14"/>
      <c r="TQK473" s="14"/>
      <c r="TQL473" s="14"/>
      <c r="TQM473" s="14"/>
      <c r="TQN473" s="14"/>
      <c r="TQO473" s="14"/>
      <c r="TQP473" s="14"/>
      <c r="TQQ473" s="14"/>
      <c r="TQR473" s="14"/>
      <c r="TQS473" s="14"/>
      <c r="TQT473" s="14"/>
      <c r="TQU473" s="14"/>
      <c r="TQV473" s="14"/>
      <c r="TQW473" s="14"/>
      <c r="TQX473" s="14"/>
      <c r="TQY473" s="14"/>
      <c r="TQZ473" s="14"/>
      <c r="TRA473" s="14"/>
      <c r="TRB473" s="14"/>
      <c r="TRC473" s="14"/>
      <c r="TRD473" s="14"/>
      <c r="TRE473" s="14"/>
      <c r="TRF473" s="14"/>
      <c r="TRG473" s="14"/>
      <c r="TRH473" s="14"/>
      <c r="TRI473" s="14"/>
      <c r="TRJ473" s="14"/>
      <c r="TRK473" s="14"/>
      <c r="TRL473" s="14"/>
      <c r="TRM473" s="14"/>
      <c r="TRN473" s="14"/>
      <c r="TRO473" s="14"/>
      <c r="TRP473" s="14"/>
      <c r="TRQ473" s="14"/>
      <c r="TRR473" s="14"/>
      <c r="TRS473" s="14"/>
      <c r="TRT473" s="14"/>
      <c r="TRU473" s="14"/>
      <c r="TRV473" s="14"/>
      <c r="TRW473" s="14"/>
      <c r="TRX473" s="14"/>
      <c r="TRY473" s="14"/>
      <c r="TRZ473" s="14"/>
      <c r="TSA473" s="14"/>
      <c r="TSB473" s="14"/>
      <c r="TSC473" s="14"/>
      <c r="TSD473" s="14"/>
      <c r="TSE473" s="14"/>
      <c r="TSF473" s="14"/>
      <c r="TSG473" s="14"/>
      <c r="TSH473" s="14"/>
      <c r="TSI473" s="14"/>
      <c r="TSJ473" s="14"/>
      <c r="TSK473" s="14"/>
      <c r="TSL473" s="14"/>
      <c r="TSM473" s="14"/>
      <c r="TSN473" s="14"/>
      <c r="TSO473" s="14"/>
      <c r="TSP473" s="14"/>
      <c r="TSQ473" s="14"/>
      <c r="TSR473" s="14"/>
      <c r="TSS473" s="14"/>
      <c r="TST473" s="14"/>
      <c r="TSU473" s="14"/>
      <c r="TSV473" s="14"/>
      <c r="TSW473" s="14"/>
      <c r="TSX473" s="14"/>
      <c r="TSY473" s="14"/>
      <c r="TSZ473" s="14"/>
      <c r="TTA473" s="14"/>
      <c r="TTB473" s="14"/>
      <c r="TTC473" s="14"/>
      <c r="TTD473" s="14"/>
      <c r="TTE473" s="14"/>
      <c r="TTF473" s="14"/>
      <c r="TTG473" s="14"/>
      <c r="TTH473" s="14"/>
      <c r="TTI473" s="14"/>
      <c r="TTJ473" s="14"/>
      <c r="TTK473" s="14"/>
      <c r="TTL473" s="14"/>
      <c r="TTM473" s="14"/>
      <c r="TTN473" s="14"/>
      <c r="TTO473" s="14"/>
      <c r="TTP473" s="14"/>
      <c r="TTQ473" s="14"/>
      <c r="TTR473" s="14"/>
      <c r="TTS473" s="14"/>
      <c r="TTT473" s="14"/>
      <c r="TTU473" s="14"/>
      <c r="TTV473" s="14"/>
      <c r="TTW473" s="14"/>
      <c r="TTX473" s="14"/>
      <c r="TTY473" s="14"/>
      <c r="TTZ473" s="14"/>
      <c r="TUA473" s="14"/>
      <c r="TUB473" s="14"/>
      <c r="TUC473" s="14"/>
      <c r="TUD473" s="14"/>
      <c r="TUE473" s="14"/>
      <c r="TUF473" s="14"/>
      <c r="TUG473" s="14"/>
      <c r="TUH473" s="14"/>
      <c r="TUI473" s="14"/>
      <c r="TUJ473" s="14"/>
      <c r="TUK473" s="14"/>
      <c r="TUL473" s="14"/>
      <c r="TUM473" s="14"/>
      <c r="TUN473" s="14"/>
      <c r="TUO473" s="14"/>
      <c r="TUP473" s="14"/>
      <c r="TUQ473" s="14"/>
      <c r="TUR473" s="14"/>
      <c r="TUS473" s="14"/>
      <c r="TUT473" s="14"/>
      <c r="TUU473" s="14"/>
      <c r="TUV473" s="14"/>
      <c r="TUW473" s="14"/>
      <c r="TUX473" s="14"/>
      <c r="TUY473" s="14"/>
      <c r="TUZ473" s="14"/>
      <c r="TVA473" s="14"/>
      <c r="TVB473" s="14"/>
      <c r="TVC473" s="14"/>
      <c r="TVD473" s="14"/>
      <c r="TVE473" s="14"/>
      <c r="TVF473" s="14"/>
      <c r="TVG473" s="14"/>
      <c r="TVH473" s="14"/>
      <c r="TVI473" s="14"/>
      <c r="TVJ473" s="14"/>
      <c r="TVK473" s="14"/>
      <c r="TVL473" s="14"/>
      <c r="TVM473" s="14"/>
      <c r="TVN473" s="14"/>
      <c r="TVO473" s="14"/>
      <c r="TVP473" s="14"/>
      <c r="TVQ473" s="14"/>
      <c r="TVR473" s="14"/>
      <c r="TVS473" s="14"/>
      <c r="TVT473" s="14"/>
      <c r="TVU473" s="14"/>
      <c r="TVV473" s="14"/>
      <c r="TVW473" s="14"/>
      <c r="TVX473" s="14"/>
      <c r="TVY473" s="14"/>
      <c r="TVZ473" s="14"/>
      <c r="TWA473" s="14"/>
      <c r="TWB473" s="14"/>
      <c r="TWC473" s="14"/>
      <c r="TWD473" s="14"/>
      <c r="TWE473" s="14"/>
      <c r="TWF473" s="14"/>
      <c r="TWG473" s="14"/>
      <c r="TWH473" s="14"/>
      <c r="TWI473" s="14"/>
      <c r="TWJ473" s="14"/>
      <c r="TWK473" s="14"/>
      <c r="TWL473" s="14"/>
      <c r="TWM473" s="14"/>
      <c r="TWN473" s="14"/>
      <c r="TWO473" s="14"/>
      <c r="TWP473" s="14"/>
      <c r="TWQ473" s="14"/>
      <c r="TWR473" s="14"/>
      <c r="TWS473" s="14"/>
      <c r="TWT473" s="14"/>
      <c r="TWU473" s="14"/>
      <c r="TWV473" s="14"/>
      <c r="TWW473" s="14"/>
      <c r="TWX473" s="14"/>
      <c r="TWY473" s="14"/>
      <c r="TWZ473" s="14"/>
      <c r="TXA473" s="14"/>
      <c r="TXB473" s="14"/>
      <c r="TXC473" s="14"/>
      <c r="TXD473" s="14"/>
      <c r="TXE473" s="14"/>
      <c r="TXF473" s="14"/>
      <c r="TXG473" s="14"/>
      <c r="TXH473" s="14"/>
      <c r="TXI473" s="14"/>
      <c r="TXJ473" s="14"/>
      <c r="TXK473" s="14"/>
      <c r="TXL473" s="14"/>
      <c r="TXM473" s="14"/>
      <c r="TXN473" s="14"/>
      <c r="TXO473" s="14"/>
      <c r="TXP473" s="14"/>
      <c r="TXQ473" s="14"/>
      <c r="TXR473" s="14"/>
      <c r="TXS473" s="14"/>
      <c r="TXT473" s="14"/>
      <c r="TXU473" s="14"/>
      <c r="TXV473" s="14"/>
      <c r="TXW473" s="14"/>
      <c r="TXX473" s="14"/>
      <c r="TXY473" s="14"/>
      <c r="TXZ473" s="14"/>
      <c r="TYA473" s="14"/>
      <c r="TYB473" s="14"/>
      <c r="TYC473" s="14"/>
      <c r="TYD473" s="14"/>
      <c r="TYE473" s="14"/>
      <c r="TYF473" s="14"/>
      <c r="TYG473" s="14"/>
      <c r="TYH473" s="14"/>
      <c r="TYI473" s="14"/>
      <c r="TYJ473" s="14"/>
      <c r="TYK473" s="14"/>
      <c r="TYL473" s="14"/>
      <c r="TYM473" s="14"/>
      <c r="TYN473" s="14"/>
      <c r="TYO473" s="14"/>
      <c r="TYP473" s="14"/>
      <c r="TYQ473" s="14"/>
      <c r="TYR473" s="14"/>
      <c r="TYS473" s="14"/>
      <c r="TYT473" s="14"/>
      <c r="TYU473" s="14"/>
      <c r="TYV473" s="14"/>
      <c r="TYW473" s="14"/>
      <c r="TYX473" s="14"/>
      <c r="TYY473" s="14"/>
      <c r="TYZ473" s="14"/>
      <c r="TZA473" s="14"/>
      <c r="TZB473" s="14"/>
      <c r="TZC473" s="14"/>
      <c r="TZD473" s="14"/>
      <c r="TZE473" s="14"/>
      <c r="TZF473" s="14"/>
      <c r="TZG473" s="14"/>
      <c r="TZH473" s="14"/>
      <c r="TZI473" s="14"/>
      <c r="TZJ473" s="14"/>
      <c r="TZK473" s="14"/>
      <c r="TZL473" s="14"/>
      <c r="TZM473" s="14"/>
      <c r="TZN473" s="14"/>
      <c r="TZO473" s="14"/>
      <c r="TZP473" s="14"/>
      <c r="TZQ473" s="14"/>
      <c r="TZR473" s="14"/>
      <c r="TZS473" s="14"/>
      <c r="TZT473" s="14"/>
      <c r="TZU473" s="14"/>
      <c r="TZV473" s="14"/>
      <c r="TZW473" s="14"/>
      <c r="TZX473" s="14"/>
      <c r="TZY473" s="14"/>
      <c r="TZZ473" s="14"/>
      <c r="UAA473" s="14"/>
      <c r="UAB473" s="14"/>
      <c r="UAC473" s="14"/>
      <c r="UAD473" s="14"/>
      <c r="UAE473" s="14"/>
      <c r="UAF473" s="14"/>
      <c r="UAG473" s="14"/>
      <c r="UAH473" s="14"/>
      <c r="UAI473" s="14"/>
      <c r="UAJ473" s="14"/>
      <c r="UAK473" s="14"/>
      <c r="UAL473" s="14"/>
      <c r="UAM473" s="14"/>
      <c r="UAN473" s="14"/>
      <c r="UAO473" s="14"/>
      <c r="UAP473" s="14"/>
      <c r="UAQ473" s="14"/>
      <c r="UAR473" s="14"/>
      <c r="UAS473" s="14"/>
      <c r="UAT473" s="14"/>
      <c r="UAU473" s="14"/>
      <c r="UAV473" s="14"/>
      <c r="UAW473" s="14"/>
      <c r="UAX473" s="14"/>
      <c r="UAY473" s="14"/>
      <c r="UAZ473" s="14"/>
      <c r="UBA473" s="14"/>
      <c r="UBB473" s="14"/>
      <c r="UBC473" s="14"/>
      <c r="UBD473" s="14"/>
      <c r="UBE473" s="14"/>
      <c r="UBF473" s="14"/>
      <c r="UBG473" s="14"/>
      <c r="UBH473" s="14"/>
      <c r="UBI473" s="14"/>
      <c r="UBJ473" s="14"/>
      <c r="UBK473" s="14"/>
      <c r="UBL473" s="14"/>
      <c r="UBM473" s="14"/>
      <c r="UBN473" s="14"/>
      <c r="UBO473" s="14"/>
      <c r="UBP473" s="14"/>
      <c r="UBQ473" s="14"/>
      <c r="UBR473" s="14"/>
      <c r="UBS473" s="14"/>
      <c r="UBT473" s="14"/>
      <c r="UBU473" s="14"/>
      <c r="UBV473" s="14"/>
      <c r="UBW473" s="14"/>
      <c r="UBX473" s="14"/>
      <c r="UBY473" s="14"/>
      <c r="UBZ473" s="14"/>
      <c r="UCA473" s="14"/>
      <c r="UCB473" s="14"/>
      <c r="UCC473" s="14"/>
      <c r="UCD473" s="14"/>
      <c r="UCE473" s="14"/>
      <c r="UCF473" s="14"/>
      <c r="UCG473" s="14"/>
      <c r="UCH473" s="14"/>
      <c r="UCI473" s="14"/>
      <c r="UCJ473" s="14"/>
      <c r="UCK473" s="14"/>
      <c r="UCL473" s="14"/>
      <c r="UCM473" s="14"/>
      <c r="UCN473" s="14"/>
      <c r="UCO473" s="14"/>
      <c r="UCP473" s="14"/>
      <c r="UCQ473" s="14"/>
      <c r="UCR473" s="14"/>
      <c r="UCS473" s="14"/>
      <c r="UCT473" s="14"/>
      <c r="UCU473" s="14"/>
      <c r="UCV473" s="14"/>
      <c r="UCW473" s="14"/>
      <c r="UCX473" s="14"/>
      <c r="UCY473" s="14"/>
      <c r="UCZ473" s="14"/>
      <c r="UDA473" s="14"/>
      <c r="UDB473" s="14"/>
      <c r="UDC473" s="14"/>
      <c r="UDD473" s="14"/>
      <c r="UDE473" s="14"/>
      <c r="UDF473" s="14"/>
      <c r="UDG473" s="14"/>
      <c r="UDH473" s="14"/>
      <c r="UDI473" s="14"/>
      <c r="UDJ473" s="14"/>
      <c r="UDK473" s="14"/>
      <c r="UDL473" s="14"/>
      <c r="UDM473" s="14"/>
      <c r="UDN473" s="14"/>
      <c r="UDO473" s="14"/>
      <c r="UDP473" s="14"/>
      <c r="UDQ473" s="14"/>
      <c r="UDR473" s="14"/>
      <c r="UDS473" s="14"/>
      <c r="UDT473" s="14"/>
      <c r="UDU473" s="14"/>
      <c r="UDV473" s="14"/>
      <c r="UDW473" s="14"/>
      <c r="UDX473" s="14"/>
      <c r="UDY473" s="14"/>
      <c r="UDZ473" s="14"/>
      <c r="UEA473" s="14"/>
      <c r="UEB473" s="14"/>
      <c r="UEC473" s="14"/>
      <c r="UED473" s="14"/>
      <c r="UEE473" s="14"/>
      <c r="UEF473" s="14"/>
      <c r="UEG473" s="14"/>
      <c r="UEH473" s="14"/>
      <c r="UEI473" s="14"/>
      <c r="UEJ473" s="14"/>
      <c r="UEK473" s="14"/>
      <c r="UEL473" s="14"/>
      <c r="UEM473" s="14"/>
      <c r="UEN473" s="14"/>
      <c r="UEO473" s="14"/>
      <c r="UEP473" s="14"/>
      <c r="UEQ473" s="14"/>
      <c r="UER473" s="14"/>
      <c r="UES473" s="14"/>
      <c r="UET473" s="14"/>
      <c r="UEU473" s="14"/>
      <c r="UEV473" s="14"/>
      <c r="UEW473" s="14"/>
      <c r="UEX473" s="14"/>
      <c r="UEY473" s="14"/>
      <c r="UEZ473" s="14"/>
      <c r="UFA473" s="14"/>
      <c r="UFB473" s="14"/>
      <c r="UFC473" s="14"/>
      <c r="UFD473" s="14"/>
      <c r="UFE473" s="14"/>
      <c r="UFF473" s="14"/>
      <c r="UFG473" s="14"/>
      <c r="UFH473" s="14"/>
      <c r="UFI473" s="14"/>
      <c r="UFJ473" s="14"/>
      <c r="UFK473" s="14"/>
      <c r="UFL473" s="14"/>
      <c r="UFM473" s="14"/>
      <c r="UFN473" s="14"/>
      <c r="UFO473" s="14"/>
      <c r="UFP473" s="14"/>
      <c r="UFQ473" s="14"/>
      <c r="UFR473" s="14"/>
      <c r="UFS473" s="14"/>
      <c r="UFT473" s="14"/>
      <c r="UFU473" s="14"/>
      <c r="UFV473" s="14"/>
      <c r="UFW473" s="14"/>
      <c r="UFX473" s="14"/>
      <c r="UFY473" s="14"/>
      <c r="UFZ473" s="14"/>
      <c r="UGA473" s="14"/>
      <c r="UGB473" s="14"/>
      <c r="UGC473" s="14"/>
      <c r="UGD473" s="14"/>
      <c r="UGE473" s="14"/>
      <c r="UGF473" s="14"/>
      <c r="UGG473" s="14"/>
      <c r="UGH473" s="14"/>
      <c r="UGI473" s="14"/>
      <c r="UGJ473" s="14"/>
      <c r="UGK473" s="14"/>
      <c r="UGL473" s="14"/>
      <c r="UGM473" s="14"/>
      <c r="UGN473" s="14"/>
      <c r="UGO473" s="14"/>
      <c r="UGP473" s="14"/>
      <c r="UGQ473" s="14"/>
      <c r="UGR473" s="14"/>
      <c r="UGS473" s="14"/>
      <c r="UGT473" s="14"/>
      <c r="UGU473" s="14"/>
      <c r="UGV473" s="14"/>
      <c r="UGW473" s="14"/>
      <c r="UGX473" s="14"/>
      <c r="UGY473" s="14"/>
      <c r="UGZ473" s="14"/>
      <c r="UHA473" s="14"/>
      <c r="UHB473" s="14"/>
      <c r="UHC473" s="14"/>
      <c r="UHD473" s="14"/>
      <c r="UHE473" s="14"/>
      <c r="UHF473" s="14"/>
      <c r="UHG473" s="14"/>
      <c r="UHH473" s="14"/>
      <c r="UHI473" s="14"/>
      <c r="UHJ473" s="14"/>
      <c r="UHK473" s="14"/>
      <c r="UHL473" s="14"/>
      <c r="UHM473" s="14"/>
      <c r="UHN473" s="14"/>
      <c r="UHO473" s="14"/>
      <c r="UHP473" s="14"/>
      <c r="UHQ473" s="14"/>
      <c r="UHR473" s="14"/>
      <c r="UHS473" s="14"/>
      <c r="UHT473" s="14"/>
      <c r="UHU473" s="14"/>
      <c r="UHV473" s="14"/>
      <c r="UHW473" s="14"/>
      <c r="UHX473" s="14"/>
      <c r="UHY473" s="14"/>
      <c r="UHZ473" s="14"/>
      <c r="UIA473" s="14"/>
      <c r="UIB473" s="14"/>
      <c r="UIC473" s="14"/>
      <c r="UID473" s="14"/>
      <c r="UIE473" s="14"/>
      <c r="UIF473" s="14"/>
      <c r="UIG473" s="14"/>
      <c r="UIH473" s="14"/>
      <c r="UII473" s="14"/>
      <c r="UIJ473" s="14"/>
      <c r="UIK473" s="14"/>
      <c r="UIL473" s="14"/>
      <c r="UIM473" s="14"/>
      <c r="UIN473" s="14"/>
      <c r="UIO473" s="14"/>
      <c r="UIP473" s="14"/>
      <c r="UIQ473" s="14"/>
      <c r="UIR473" s="14"/>
      <c r="UIS473" s="14"/>
      <c r="UIT473" s="14"/>
      <c r="UIU473" s="14"/>
      <c r="UIV473" s="14"/>
      <c r="UIW473" s="14"/>
      <c r="UIX473" s="14"/>
      <c r="UIY473" s="14"/>
      <c r="UIZ473" s="14"/>
      <c r="UJA473" s="14"/>
      <c r="UJB473" s="14"/>
      <c r="UJC473" s="14"/>
      <c r="UJD473" s="14"/>
      <c r="UJE473" s="14"/>
      <c r="UJF473" s="14"/>
      <c r="UJG473" s="14"/>
      <c r="UJH473" s="14"/>
      <c r="UJI473" s="14"/>
      <c r="UJJ473" s="14"/>
      <c r="UJK473" s="14"/>
      <c r="UJL473" s="14"/>
      <c r="UJM473" s="14"/>
      <c r="UJN473" s="14"/>
      <c r="UJO473" s="14"/>
      <c r="UJP473" s="14"/>
      <c r="UJQ473" s="14"/>
      <c r="UJR473" s="14"/>
      <c r="UJS473" s="14"/>
      <c r="UJT473" s="14"/>
      <c r="UJU473" s="14"/>
      <c r="UJV473" s="14"/>
      <c r="UJW473" s="14"/>
      <c r="UJX473" s="14"/>
      <c r="UJY473" s="14"/>
      <c r="UJZ473" s="14"/>
      <c r="UKA473" s="14"/>
      <c r="UKB473" s="14"/>
      <c r="UKC473" s="14"/>
      <c r="UKD473" s="14"/>
      <c r="UKE473" s="14"/>
      <c r="UKF473" s="14"/>
      <c r="UKG473" s="14"/>
      <c r="UKH473" s="14"/>
      <c r="UKI473" s="14"/>
      <c r="UKJ473" s="14"/>
      <c r="UKK473" s="14"/>
      <c r="UKL473" s="14"/>
      <c r="UKM473" s="14"/>
      <c r="UKN473" s="14"/>
      <c r="UKO473" s="14"/>
      <c r="UKP473" s="14"/>
      <c r="UKQ473" s="14"/>
      <c r="UKR473" s="14"/>
      <c r="UKS473" s="14"/>
      <c r="UKT473" s="14"/>
      <c r="UKU473" s="14"/>
      <c r="UKV473" s="14"/>
      <c r="UKW473" s="14"/>
      <c r="UKX473" s="14"/>
      <c r="UKY473" s="14"/>
      <c r="UKZ473" s="14"/>
      <c r="ULA473" s="14"/>
      <c r="ULB473" s="14"/>
      <c r="ULC473" s="14"/>
      <c r="ULD473" s="14"/>
      <c r="ULE473" s="14"/>
      <c r="ULF473" s="14"/>
      <c r="ULG473" s="14"/>
      <c r="ULH473" s="14"/>
      <c r="ULI473" s="14"/>
      <c r="ULJ473" s="14"/>
      <c r="ULK473" s="14"/>
      <c r="ULL473" s="14"/>
      <c r="ULM473" s="14"/>
      <c r="ULN473" s="14"/>
      <c r="ULO473" s="14"/>
      <c r="ULP473" s="14"/>
      <c r="ULQ473" s="14"/>
      <c r="ULR473" s="14"/>
      <c r="ULS473" s="14"/>
      <c r="ULT473" s="14"/>
      <c r="ULU473" s="14"/>
      <c r="ULV473" s="14"/>
      <c r="ULW473" s="14"/>
      <c r="ULX473" s="14"/>
      <c r="ULY473" s="14"/>
      <c r="ULZ473" s="14"/>
      <c r="UMA473" s="14"/>
      <c r="UMB473" s="14"/>
      <c r="UMC473" s="14"/>
      <c r="UMD473" s="14"/>
      <c r="UME473" s="14"/>
      <c r="UMF473" s="14"/>
      <c r="UMG473" s="14"/>
      <c r="UMH473" s="14"/>
      <c r="UMI473" s="14"/>
      <c r="UMJ473" s="14"/>
      <c r="UMK473" s="14"/>
      <c r="UML473" s="14"/>
      <c r="UMM473" s="14"/>
      <c r="UMN473" s="14"/>
      <c r="UMO473" s="14"/>
      <c r="UMP473" s="14"/>
      <c r="UMQ473" s="14"/>
      <c r="UMR473" s="14"/>
      <c r="UMS473" s="14"/>
      <c r="UMT473" s="14"/>
      <c r="UMU473" s="14"/>
      <c r="UMV473" s="14"/>
      <c r="UMW473" s="14"/>
      <c r="UMX473" s="14"/>
      <c r="UMY473" s="14"/>
      <c r="UMZ473" s="14"/>
      <c r="UNA473" s="14"/>
      <c r="UNB473" s="14"/>
      <c r="UNC473" s="14"/>
      <c r="UND473" s="14"/>
      <c r="UNE473" s="14"/>
      <c r="UNF473" s="14"/>
      <c r="UNG473" s="14"/>
      <c r="UNH473" s="14"/>
      <c r="UNI473" s="14"/>
      <c r="UNJ473" s="14"/>
      <c r="UNK473" s="14"/>
      <c r="UNL473" s="14"/>
      <c r="UNM473" s="14"/>
      <c r="UNN473" s="14"/>
      <c r="UNO473" s="14"/>
      <c r="UNP473" s="14"/>
      <c r="UNQ473" s="14"/>
      <c r="UNR473" s="14"/>
      <c r="UNS473" s="14"/>
      <c r="UNT473" s="14"/>
      <c r="UNU473" s="14"/>
      <c r="UNV473" s="14"/>
      <c r="UNW473" s="14"/>
      <c r="UNX473" s="14"/>
      <c r="UNY473" s="14"/>
      <c r="UNZ473" s="14"/>
      <c r="UOA473" s="14"/>
      <c r="UOB473" s="14"/>
      <c r="UOC473" s="14"/>
      <c r="UOD473" s="14"/>
      <c r="UOE473" s="14"/>
      <c r="UOF473" s="14"/>
      <c r="UOG473" s="14"/>
      <c r="UOH473" s="14"/>
      <c r="UOI473" s="14"/>
      <c r="UOJ473" s="14"/>
      <c r="UOK473" s="14"/>
      <c r="UOL473" s="14"/>
      <c r="UOM473" s="14"/>
      <c r="UON473" s="14"/>
      <c r="UOO473" s="14"/>
      <c r="UOP473" s="14"/>
      <c r="UOQ473" s="14"/>
      <c r="UOR473" s="14"/>
      <c r="UOS473" s="14"/>
      <c r="UOT473" s="14"/>
      <c r="UOU473" s="14"/>
      <c r="UOV473" s="14"/>
      <c r="UOW473" s="14"/>
      <c r="UOX473" s="14"/>
      <c r="UOY473" s="14"/>
      <c r="UOZ473" s="14"/>
      <c r="UPA473" s="14"/>
      <c r="UPB473" s="14"/>
      <c r="UPC473" s="14"/>
      <c r="UPD473" s="14"/>
      <c r="UPE473" s="14"/>
      <c r="UPF473" s="14"/>
      <c r="UPG473" s="14"/>
      <c r="UPH473" s="14"/>
      <c r="UPI473" s="14"/>
      <c r="UPJ473" s="14"/>
      <c r="UPK473" s="14"/>
      <c r="UPL473" s="14"/>
      <c r="UPM473" s="14"/>
      <c r="UPN473" s="14"/>
      <c r="UPO473" s="14"/>
      <c r="UPP473" s="14"/>
      <c r="UPQ473" s="14"/>
      <c r="UPR473" s="14"/>
      <c r="UPS473" s="14"/>
      <c r="UPT473" s="14"/>
      <c r="UPU473" s="14"/>
      <c r="UPV473" s="14"/>
      <c r="UPW473" s="14"/>
      <c r="UPX473" s="14"/>
      <c r="UPY473" s="14"/>
      <c r="UPZ473" s="14"/>
      <c r="UQA473" s="14"/>
      <c r="UQB473" s="14"/>
      <c r="UQC473" s="14"/>
      <c r="UQD473" s="14"/>
      <c r="UQE473" s="14"/>
      <c r="UQF473" s="14"/>
      <c r="UQG473" s="14"/>
      <c r="UQH473" s="14"/>
      <c r="UQI473" s="14"/>
      <c r="UQJ473" s="14"/>
      <c r="UQK473" s="14"/>
      <c r="UQL473" s="14"/>
      <c r="UQM473" s="14"/>
      <c r="UQN473" s="14"/>
      <c r="UQO473" s="14"/>
      <c r="UQP473" s="14"/>
      <c r="UQQ473" s="14"/>
      <c r="UQR473" s="14"/>
      <c r="UQS473" s="14"/>
      <c r="UQT473" s="14"/>
      <c r="UQU473" s="14"/>
      <c r="UQV473" s="14"/>
      <c r="UQW473" s="14"/>
      <c r="UQX473" s="14"/>
      <c r="UQY473" s="14"/>
      <c r="UQZ473" s="14"/>
      <c r="URA473" s="14"/>
      <c r="URB473" s="14"/>
      <c r="URC473" s="14"/>
      <c r="URD473" s="14"/>
      <c r="URE473" s="14"/>
      <c r="URF473" s="14"/>
      <c r="URG473" s="14"/>
      <c r="URH473" s="14"/>
      <c r="URI473" s="14"/>
      <c r="URJ473" s="14"/>
      <c r="URK473" s="14"/>
      <c r="URL473" s="14"/>
      <c r="URM473" s="14"/>
      <c r="URN473" s="14"/>
      <c r="URO473" s="14"/>
      <c r="URP473" s="14"/>
      <c r="URQ473" s="14"/>
      <c r="URR473" s="14"/>
      <c r="URS473" s="14"/>
      <c r="URT473" s="14"/>
      <c r="URU473" s="14"/>
      <c r="URV473" s="14"/>
      <c r="URW473" s="14"/>
      <c r="URX473" s="14"/>
      <c r="URY473" s="14"/>
      <c r="URZ473" s="14"/>
      <c r="USA473" s="14"/>
      <c r="USB473" s="14"/>
      <c r="USC473" s="14"/>
      <c r="USD473" s="14"/>
      <c r="USE473" s="14"/>
      <c r="USF473" s="14"/>
      <c r="USG473" s="14"/>
      <c r="USH473" s="14"/>
      <c r="USI473" s="14"/>
      <c r="USJ473" s="14"/>
      <c r="USK473" s="14"/>
      <c r="USL473" s="14"/>
      <c r="USM473" s="14"/>
      <c r="USN473" s="14"/>
      <c r="USO473" s="14"/>
      <c r="USP473" s="14"/>
      <c r="USQ473" s="14"/>
      <c r="USR473" s="14"/>
      <c r="USS473" s="14"/>
      <c r="UST473" s="14"/>
      <c r="USU473" s="14"/>
      <c r="USV473" s="14"/>
      <c r="USW473" s="14"/>
      <c r="USX473" s="14"/>
      <c r="USY473" s="14"/>
      <c r="USZ473" s="14"/>
      <c r="UTA473" s="14"/>
      <c r="UTB473" s="14"/>
      <c r="UTC473" s="14"/>
      <c r="UTD473" s="14"/>
      <c r="UTE473" s="14"/>
      <c r="UTF473" s="14"/>
      <c r="UTG473" s="14"/>
      <c r="UTH473" s="14"/>
      <c r="UTI473" s="14"/>
      <c r="UTJ473" s="14"/>
      <c r="UTK473" s="14"/>
      <c r="UTL473" s="14"/>
      <c r="UTM473" s="14"/>
      <c r="UTN473" s="14"/>
      <c r="UTO473" s="14"/>
      <c r="UTP473" s="14"/>
      <c r="UTQ473" s="14"/>
      <c r="UTR473" s="14"/>
      <c r="UTS473" s="14"/>
      <c r="UTT473" s="14"/>
      <c r="UTU473" s="14"/>
      <c r="UTV473" s="14"/>
      <c r="UTW473" s="14"/>
      <c r="UTX473" s="14"/>
      <c r="UTY473" s="14"/>
      <c r="UTZ473" s="14"/>
      <c r="UUA473" s="14"/>
      <c r="UUB473" s="14"/>
      <c r="UUC473" s="14"/>
      <c r="UUD473" s="14"/>
      <c r="UUE473" s="14"/>
      <c r="UUF473" s="14"/>
      <c r="UUG473" s="14"/>
      <c r="UUH473" s="14"/>
      <c r="UUI473" s="14"/>
      <c r="UUJ473" s="14"/>
      <c r="UUK473" s="14"/>
      <c r="UUL473" s="14"/>
      <c r="UUM473" s="14"/>
      <c r="UUN473" s="14"/>
      <c r="UUO473" s="14"/>
      <c r="UUP473" s="14"/>
      <c r="UUQ473" s="14"/>
      <c r="UUR473" s="14"/>
      <c r="UUS473" s="14"/>
      <c r="UUT473" s="14"/>
      <c r="UUU473" s="14"/>
      <c r="UUV473" s="14"/>
      <c r="UUW473" s="14"/>
      <c r="UUX473" s="14"/>
      <c r="UUY473" s="14"/>
      <c r="UUZ473" s="14"/>
      <c r="UVA473" s="14"/>
      <c r="UVB473" s="14"/>
      <c r="UVC473" s="14"/>
      <c r="UVD473" s="14"/>
      <c r="UVE473" s="14"/>
      <c r="UVF473" s="14"/>
      <c r="UVG473" s="14"/>
      <c r="UVH473" s="14"/>
      <c r="UVI473" s="14"/>
      <c r="UVJ473" s="14"/>
      <c r="UVK473" s="14"/>
      <c r="UVL473" s="14"/>
      <c r="UVM473" s="14"/>
      <c r="UVN473" s="14"/>
      <c r="UVO473" s="14"/>
      <c r="UVP473" s="14"/>
      <c r="UVQ473" s="14"/>
      <c r="UVR473" s="14"/>
      <c r="UVS473" s="14"/>
      <c r="UVT473" s="14"/>
      <c r="UVU473" s="14"/>
      <c r="UVV473" s="14"/>
      <c r="UVW473" s="14"/>
      <c r="UVX473" s="14"/>
      <c r="UVY473" s="14"/>
      <c r="UVZ473" s="14"/>
      <c r="UWA473" s="14"/>
      <c r="UWB473" s="14"/>
      <c r="UWC473" s="14"/>
      <c r="UWD473" s="14"/>
      <c r="UWE473" s="14"/>
      <c r="UWF473" s="14"/>
      <c r="UWG473" s="14"/>
      <c r="UWH473" s="14"/>
      <c r="UWI473" s="14"/>
      <c r="UWJ473" s="14"/>
      <c r="UWK473" s="14"/>
      <c r="UWL473" s="14"/>
      <c r="UWM473" s="14"/>
      <c r="UWN473" s="14"/>
      <c r="UWO473" s="14"/>
      <c r="UWP473" s="14"/>
      <c r="UWQ473" s="14"/>
      <c r="UWR473" s="14"/>
      <c r="UWS473" s="14"/>
      <c r="UWT473" s="14"/>
      <c r="UWU473" s="14"/>
      <c r="UWV473" s="14"/>
      <c r="UWW473" s="14"/>
      <c r="UWX473" s="14"/>
      <c r="UWY473" s="14"/>
      <c r="UWZ473" s="14"/>
      <c r="UXA473" s="14"/>
      <c r="UXB473" s="14"/>
      <c r="UXC473" s="14"/>
      <c r="UXD473" s="14"/>
      <c r="UXE473" s="14"/>
      <c r="UXF473" s="14"/>
      <c r="UXG473" s="14"/>
      <c r="UXH473" s="14"/>
      <c r="UXI473" s="14"/>
      <c r="UXJ473" s="14"/>
      <c r="UXK473" s="14"/>
      <c r="UXL473" s="14"/>
      <c r="UXM473" s="14"/>
      <c r="UXN473" s="14"/>
      <c r="UXO473" s="14"/>
      <c r="UXP473" s="14"/>
      <c r="UXQ473" s="14"/>
      <c r="UXR473" s="14"/>
      <c r="UXS473" s="14"/>
      <c r="UXT473" s="14"/>
      <c r="UXU473" s="14"/>
      <c r="UXV473" s="14"/>
      <c r="UXW473" s="14"/>
      <c r="UXX473" s="14"/>
      <c r="UXY473" s="14"/>
      <c r="UXZ473" s="14"/>
      <c r="UYA473" s="14"/>
      <c r="UYB473" s="14"/>
      <c r="UYC473" s="14"/>
      <c r="UYD473" s="14"/>
      <c r="UYE473" s="14"/>
      <c r="UYF473" s="14"/>
      <c r="UYG473" s="14"/>
      <c r="UYH473" s="14"/>
      <c r="UYI473" s="14"/>
      <c r="UYJ473" s="14"/>
      <c r="UYK473" s="14"/>
      <c r="UYL473" s="14"/>
      <c r="UYM473" s="14"/>
      <c r="UYN473" s="14"/>
      <c r="UYO473" s="14"/>
      <c r="UYP473" s="14"/>
      <c r="UYQ473" s="14"/>
      <c r="UYR473" s="14"/>
      <c r="UYS473" s="14"/>
      <c r="UYT473" s="14"/>
      <c r="UYU473" s="14"/>
      <c r="UYV473" s="14"/>
      <c r="UYW473" s="14"/>
      <c r="UYX473" s="14"/>
      <c r="UYY473" s="14"/>
      <c r="UYZ473" s="14"/>
      <c r="UZA473" s="14"/>
      <c r="UZB473" s="14"/>
      <c r="UZC473" s="14"/>
      <c r="UZD473" s="14"/>
      <c r="UZE473" s="14"/>
      <c r="UZF473" s="14"/>
      <c r="UZG473" s="14"/>
      <c r="UZH473" s="14"/>
      <c r="UZI473" s="14"/>
      <c r="UZJ473" s="14"/>
      <c r="UZK473" s="14"/>
      <c r="UZL473" s="14"/>
      <c r="UZM473" s="14"/>
      <c r="UZN473" s="14"/>
      <c r="UZO473" s="14"/>
      <c r="UZP473" s="14"/>
      <c r="UZQ473" s="14"/>
      <c r="UZR473" s="14"/>
      <c r="UZS473" s="14"/>
      <c r="UZT473" s="14"/>
      <c r="UZU473" s="14"/>
      <c r="UZV473" s="14"/>
      <c r="UZW473" s="14"/>
      <c r="UZX473" s="14"/>
      <c r="UZY473" s="14"/>
      <c r="UZZ473" s="14"/>
      <c r="VAA473" s="14"/>
      <c r="VAB473" s="14"/>
      <c r="VAC473" s="14"/>
      <c r="VAD473" s="14"/>
      <c r="VAE473" s="14"/>
      <c r="VAF473" s="14"/>
      <c r="VAG473" s="14"/>
      <c r="VAH473" s="14"/>
      <c r="VAI473" s="14"/>
      <c r="VAJ473" s="14"/>
      <c r="VAK473" s="14"/>
      <c r="VAL473" s="14"/>
      <c r="VAM473" s="14"/>
      <c r="VAN473" s="14"/>
      <c r="VAO473" s="14"/>
      <c r="VAP473" s="14"/>
      <c r="VAQ473" s="14"/>
      <c r="VAR473" s="14"/>
      <c r="VAS473" s="14"/>
      <c r="VAT473" s="14"/>
      <c r="VAU473" s="14"/>
      <c r="VAV473" s="14"/>
      <c r="VAW473" s="14"/>
      <c r="VAX473" s="14"/>
      <c r="VAY473" s="14"/>
      <c r="VAZ473" s="14"/>
      <c r="VBA473" s="14"/>
      <c r="VBB473" s="14"/>
      <c r="VBC473" s="14"/>
      <c r="VBD473" s="14"/>
      <c r="VBE473" s="14"/>
      <c r="VBF473" s="14"/>
      <c r="VBG473" s="14"/>
      <c r="VBH473" s="14"/>
      <c r="VBI473" s="14"/>
      <c r="VBJ473" s="14"/>
      <c r="VBK473" s="14"/>
      <c r="VBL473" s="14"/>
      <c r="VBM473" s="14"/>
      <c r="VBN473" s="14"/>
      <c r="VBO473" s="14"/>
      <c r="VBP473" s="14"/>
      <c r="VBQ473" s="14"/>
      <c r="VBR473" s="14"/>
      <c r="VBS473" s="14"/>
      <c r="VBT473" s="14"/>
      <c r="VBU473" s="14"/>
      <c r="VBV473" s="14"/>
      <c r="VBW473" s="14"/>
      <c r="VBX473" s="14"/>
      <c r="VBY473" s="14"/>
      <c r="VBZ473" s="14"/>
      <c r="VCA473" s="14"/>
      <c r="VCB473" s="14"/>
      <c r="VCC473" s="14"/>
      <c r="VCD473" s="14"/>
      <c r="VCE473" s="14"/>
      <c r="VCF473" s="14"/>
      <c r="VCG473" s="14"/>
      <c r="VCH473" s="14"/>
      <c r="VCI473" s="14"/>
      <c r="VCJ473" s="14"/>
      <c r="VCK473" s="14"/>
      <c r="VCL473" s="14"/>
      <c r="VCM473" s="14"/>
      <c r="VCN473" s="14"/>
      <c r="VCO473" s="14"/>
      <c r="VCP473" s="14"/>
      <c r="VCQ473" s="14"/>
      <c r="VCR473" s="14"/>
      <c r="VCS473" s="14"/>
      <c r="VCT473" s="14"/>
      <c r="VCU473" s="14"/>
      <c r="VCV473" s="14"/>
      <c r="VCW473" s="14"/>
      <c r="VCX473" s="14"/>
      <c r="VCY473" s="14"/>
      <c r="VCZ473" s="14"/>
      <c r="VDA473" s="14"/>
      <c r="VDB473" s="14"/>
      <c r="VDC473" s="14"/>
      <c r="VDD473" s="14"/>
      <c r="VDE473" s="14"/>
      <c r="VDF473" s="14"/>
      <c r="VDG473" s="14"/>
      <c r="VDH473" s="14"/>
      <c r="VDI473" s="14"/>
      <c r="VDJ473" s="14"/>
      <c r="VDK473" s="14"/>
      <c r="VDL473" s="14"/>
      <c r="VDM473" s="14"/>
      <c r="VDN473" s="14"/>
      <c r="VDO473" s="14"/>
      <c r="VDP473" s="14"/>
      <c r="VDQ473" s="14"/>
      <c r="VDR473" s="14"/>
      <c r="VDS473" s="14"/>
      <c r="VDT473" s="14"/>
      <c r="VDU473" s="14"/>
      <c r="VDV473" s="14"/>
      <c r="VDW473" s="14"/>
      <c r="VDX473" s="14"/>
      <c r="VDY473" s="14"/>
      <c r="VDZ473" s="14"/>
      <c r="VEA473" s="14"/>
      <c r="VEB473" s="14"/>
      <c r="VEC473" s="14"/>
      <c r="VED473" s="14"/>
      <c r="VEE473" s="14"/>
      <c r="VEF473" s="14"/>
      <c r="VEG473" s="14"/>
      <c r="VEH473" s="14"/>
      <c r="VEI473" s="14"/>
      <c r="VEJ473" s="14"/>
      <c r="VEK473" s="14"/>
      <c r="VEL473" s="14"/>
      <c r="VEM473" s="14"/>
      <c r="VEN473" s="14"/>
      <c r="VEO473" s="14"/>
      <c r="VEP473" s="14"/>
      <c r="VEQ473" s="14"/>
      <c r="VER473" s="14"/>
      <c r="VES473" s="14"/>
      <c r="VET473" s="14"/>
      <c r="VEU473" s="14"/>
      <c r="VEV473" s="14"/>
      <c r="VEW473" s="14"/>
      <c r="VEX473" s="14"/>
      <c r="VEY473" s="14"/>
      <c r="VEZ473" s="14"/>
      <c r="VFA473" s="14"/>
      <c r="VFB473" s="14"/>
      <c r="VFC473" s="14"/>
      <c r="VFD473" s="14"/>
      <c r="VFE473" s="14"/>
      <c r="VFF473" s="14"/>
      <c r="VFG473" s="14"/>
      <c r="VFH473" s="14"/>
      <c r="VFI473" s="14"/>
      <c r="VFJ473" s="14"/>
      <c r="VFK473" s="14"/>
      <c r="VFL473" s="14"/>
      <c r="VFM473" s="14"/>
      <c r="VFN473" s="14"/>
      <c r="VFO473" s="14"/>
      <c r="VFP473" s="14"/>
      <c r="VFQ473" s="14"/>
      <c r="VFR473" s="14"/>
      <c r="VFS473" s="14"/>
      <c r="VFT473" s="14"/>
      <c r="VFU473" s="14"/>
      <c r="VFV473" s="14"/>
      <c r="VFW473" s="14"/>
      <c r="VFX473" s="14"/>
      <c r="VFY473" s="14"/>
      <c r="VFZ473" s="14"/>
      <c r="VGA473" s="14"/>
      <c r="VGB473" s="14"/>
      <c r="VGC473" s="14"/>
      <c r="VGD473" s="14"/>
      <c r="VGE473" s="14"/>
      <c r="VGF473" s="14"/>
      <c r="VGG473" s="14"/>
      <c r="VGH473" s="14"/>
      <c r="VGI473" s="14"/>
      <c r="VGJ473" s="14"/>
      <c r="VGK473" s="14"/>
      <c r="VGL473" s="14"/>
      <c r="VGM473" s="14"/>
      <c r="VGN473" s="14"/>
      <c r="VGO473" s="14"/>
      <c r="VGP473" s="14"/>
      <c r="VGQ473" s="14"/>
      <c r="VGR473" s="14"/>
      <c r="VGS473" s="14"/>
      <c r="VGT473" s="14"/>
      <c r="VGU473" s="14"/>
      <c r="VGV473" s="14"/>
      <c r="VGW473" s="14"/>
      <c r="VGX473" s="14"/>
      <c r="VGY473" s="14"/>
      <c r="VGZ473" s="14"/>
      <c r="VHA473" s="14"/>
      <c r="VHB473" s="14"/>
      <c r="VHC473" s="14"/>
      <c r="VHD473" s="14"/>
      <c r="VHE473" s="14"/>
      <c r="VHF473" s="14"/>
      <c r="VHG473" s="14"/>
      <c r="VHH473" s="14"/>
      <c r="VHI473" s="14"/>
      <c r="VHJ473" s="14"/>
      <c r="VHK473" s="14"/>
      <c r="VHL473" s="14"/>
      <c r="VHM473" s="14"/>
      <c r="VHN473" s="14"/>
      <c r="VHO473" s="14"/>
      <c r="VHP473" s="14"/>
      <c r="VHQ473" s="14"/>
      <c r="VHR473" s="14"/>
      <c r="VHS473" s="14"/>
      <c r="VHT473" s="14"/>
      <c r="VHU473" s="14"/>
      <c r="VHV473" s="14"/>
      <c r="VHW473" s="14"/>
      <c r="VHX473" s="14"/>
      <c r="VHY473" s="14"/>
      <c r="VHZ473" s="14"/>
      <c r="VIA473" s="14"/>
      <c r="VIB473" s="14"/>
      <c r="VIC473" s="14"/>
      <c r="VID473" s="14"/>
      <c r="VIE473" s="14"/>
      <c r="VIF473" s="14"/>
      <c r="VIG473" s="14"/>
      <c r="VIH473" s="14"/>
      <c r="VII473" s="14"/>
      <c r="VIJ473" s="14"/>
      <c r="VIK473" s="14"/>
      <c r="VIL473" s="14"/>
      <c r="VIM473" s="14"/>
      <c r="VIN473" s="14"/>
      <c r="VIO473" s="14"/>
      <c r="VIP473" s="14"/>
      <c r="VIQ473" s="14"/>
      <c r="VIR473" s="14"/>
      <c r="VIS473" s="14"/>
      <c r="VIT473" s="14"/>
      <c r="VIU473" s="14"/>
      <c r="VIV473" s="14"/>
      <c r="VIW473" s="14"/>
      <c r="VIX473" s="14"/>
      <c r="VIY473" s="14"/>
      <c r="VIZ473" s="14"/>
      <c r="VJA473" s="14"/>
      <c r="VJB473" s="14"/>
      <c r="VJC473" s="14"/>
      <c r="VJD473" s="14"/>
      <c r="VJE473" s="14"/>
      <c r="VJF473" s="14"/>
      <c r="VJG473" s="14"/>
      <c r="VJH473" s="14"/>
      <c r="VJI473" s="14"/>
      <c r="VJJ473" s="14"/>
      <c r="VJK473" s="14"/>
      <c r="VJL473" s="14"/>
      <c r="VJM473" s="14"/>
      <c r="VJN473" s="14"/>
      <c r="VJO473" s="14"/>
      <c r="VJP473" s="14"/>
      <c r="VJQ473" s="14"/>
      <c r="VJR473" s="14"/>
      <c r="VJS473" s="14"/>
      <c r="VJT473" s="14"/>
      <c r="VJU473" s="14"/>
      <c r="VJV473" s="14"/>
      <c r="VJW473" s="14"/>
      <c r="VJX473" s="14"/>
      <c r="VJY473" s="14"/>
      <c r="VJZ473" s="14"/>
      <c r="VKA473" s="14"/>
      <c r="VKB473" s="14"/>
      <c r="VKC473" s="14"/>
      <c r="VKD473" s="14"/>
      <c r="VKE473" s="14"/>
      <c r="VKF473" s="14"/>
      <c r="VKG473" s="14"/>
      <c r="VKH473" s="14"/>
      <c r="VKI473" s="14"/>
      <c r="VKJ473" s="14"/>
      <c r="VKK473" s="14"/>
      <c r="VKL473" s="14"/>
      <c r="VKM473" s="14"/>
      <c r="VKN473" s="14"/>
      <c r="VKO473" s="14"/>
      <c r="VKP473" s="14"/>
      <c r="VKQ473" s="14"/>
      <c r="VKR473" s="14"/>
      <c r="VKS473" s="14"/>
      <c r="VKT473" s="14"/>
      <c r="VKU473" s="14"/>
      <c r="VKV473" s="14"/>
      <c r="VKW473" s="14"/>
      <c r="VKX473" s="14"/>
      <c r="VKY473" s="14"/>
      <c r="VKZ473" s="14"/>
      <c r="VLA473" s="14"/>
      <c r="VLB473" s="14"/>
      <c r="VLC473" s="14"/>
      <c r="VLD473" s="14"/>
      <c r="VLE473" s="14"/>
      <c r="VLF473" s="14"/>
      <c r="VLG473" s="14"/>
      <c r="VLH473" s="14"/>
      <c r="VLI473" s="14"/>
      <c r="VLJ473" s="14"/>
      <c r="VLK473" s="14"/>
      <c r="VLL473" s="14"/>
      <c r="VLM473" s="14"/>
      <c r="VLN473" s="14"/>
      <c r="VLO473" s="14"/>
      <c r="VLP473" s="14"/>
      <c r="VLQ473" s="14"/>
      <c r="VLR473" s="14"/>
      <c r="VLS473" s="14"/>
      <c r="VLT473" s="14"/>
      <c r="VLU473" s="14"/>
      <c r="VLV473" s="14"/>
      <c r="VLW473" s="14"/>
      <c r="VLX473" s="14"/>
      <c r="VLY473" s="14"/>
      <c r="VLZ473" s="14"/>
      <c r="VMA473" s="14"/>
      <c r="VMB473" s="14"/>
      <c r="VMC473" s="14"/>
      <c r="VMD473" s="14"/>
      <c r="VME473" s="14"/>
      <c r="VMF473" s="14"/>
      <c r="VMG473" s="14"/>
      <c r="VMH473" s="14"/>
      <c r="VMI473" s="14"/>
      <c r="VMJ473" s="14"/>
      <c r="VMK473" s="14"/>
      <c r="VML473" s="14"/>
      <c r="VMM473" s="14"/>
      <c r="VMN473" s="14"/>
      <c r="VMO473" s="14"/>
      <c r="VMP473" s="14"/>
      <c r="VMQ473" s="14"/>
      <c r="VMR473" s="14"/>
      <c r="VMS473" s="14"/>
      <c r="VMT473" s="14"/>
      <c r="VMU473" s="14"/>
      <c r="VMV473" s="14"/>
      <c r="VMW473" s="14"/>
      <c r="VMX473" s="14"/>
      <c r="VMY473" s="14"/>
      <c r="VMZ473" s="14"/>
      <c r="VNA473" s="14"/>
      <c r="VNB473" s="14"/>
      <c r="VNC473" s="14"/>
      <c r="VND473" s="14"/>
      <c r="VNE473" s="14"/>
      <c r="VNF473" s="14"/>
      <c r="VNG473" s="14"/>
      <c r="VNH473" s="14"/>
      <c r="VNI473" s="14"/>
      <c r="VNJ473" s="14"/>
      <c r="VNK473" s="14"/>
      <c r="VNL473" s="14"/>
      <c r="VNM473" s="14"/>
      <c r="VNN473" s="14"/>
      <c r="VNO473" s="14"/>
      <c r="VNP473" s="14"/>
      <c r="VNQ473" s="14"/>
      <c r="VNR473" s="14"/>
      <c r="VNS473" s="14"/>
      <c r="VNT473" s="14"/>
      <c r="VNU473" s="14"/>
      <c r="VNV473" s="14"/>
      <c r="VNW473" s="14"/>
      <c r="VNX473" s="14"/>
      <c r="VNY473" s="14"/>
      <c r="VNZ473" s="14"/>
      <c r="VOA473" s="14"/>
      <c r="VOB473" s="14"/>
      <c r="VOC473" s="14"/>
      <c r="VOD473" s="14"/>
      <c r="VOE473" s="14"/>
      <c r="VOF473" s="14"/>
      <c r="VOG473" s="14"/>
      <c r="VOH473" s="14"/>
      <c r="VOI473" s="14"/>
      <c r="VOJ473" s="14"/>
      <c r="VOK473" s="14"/>
      <c r="VOL473" s="14"/>
      <c r="VOM473" s="14"/>
      <c r="VON473" s="14"/>
      <c r="VOO473" s="14"/>
      <c r="VOP473" s="14"/>
      <c r="VOQ473" s="14"/>
      <c r="VOR473" s="14"/>
      <c r="VOS473" s="14"/>
      <c r="VOT473" s="14"/>
      <c r="VOU473" s="14"/>
      <c r="VOV473" s="14"/>
      <c r="VOW473" s="14"/>
      <c r="VOX473" s="14"/>
      <c r="VOY473" s="14"/>
      <c r="VOZ473" s="14"/>
      <c r="VPA473" s="14"/>
      <c r="VPB473" s="14"/>
      <c r="VPC473" s="14"/>
      <c r="VPD473" s="14"/>
      <c r="VPE473" s="14"/>
      <c r="VPF473" s="14"/>
      <c r="VPG473" s="14"/>
      <c r="VPH473" s="14"/>
      <c r="VPI473" s="14"/>
      <c r="VPJ473" s="14"/>
      <c r="VPK473" s="14"/>
      <c r="VPL473" s="14"/>
      <c r="VPM473" s="14"/>
      <c r="VPN473" s="14"/>
      <c r="VPO473" s="14"/>
      <c r="VPP473" s="14"/>
      <c r="VPQ473" s="14"/>
      <c r="VPR473" s="14"/>
      <c r="VPS473" s="14"/>
      <c r="VPT473" s="14"/>
      <c r="VPU473" s="14"/>
      <c r="VPV473" s="14"/>
      <c r="VPW473" s="14"/>
      <c r="VPX473" s="14"/>
      <c r="VPY473" s="14"/>
      <c r="VPZ473" s="14"/>
      <c r="VQA473" s="14"/>
      <c r="VQB473" s="14"/>
      <c r="VQC473" s="14"/>
      <c r="VQD473" s="14"/>
      <c r="VQE473" s="14"/>
      <c r="VQF473" s="14"/>
      <c r="VQG473" s="14"/>
      <c r="VQH473" s="14"/>
      <c r="VQI473" s="14"/>
      <c r="VQJ473" s="14"/>
      <c r="VQK473" s="14"/>
      <c r="VQL473" s="14"/>
      <c r="VQM473" s="14"/>
      <c r="VQN473" s="14"/>
      <c r="VQO473" s="14"/>
      <c r="VQP473" s="14"/>
      <c r="VQQ473" s="14"/>
      <c r="VQR473" s="14"/>
      <c r="VQS473" s="14"/>
      <c r="VQT473" s="14"/>
      <c r="VQU473" s="14"/>
      <c r="VQV473" s="14"/>
      <c r="VQW473" s="14"/>
      <c r="VQX473" s="14"/>
      <c r="VQY473" s="14"/>
      <c r="VQZ473" s="14"/>
      <c r="VRA473" s="14"/>
      <c r="VRB473" s="14"/>
      <c r="VRC473" s="14"/>
      <c r="VRD473" s="14"/>
      <c r="VRE473" s="14"/>
      <c r="VRF473" s="14"/>
      <c r="VRG473" s="14"/>
      <c r="VRH473" s="14"/>
      <c r="VRI473" s="14"/>
      <c r="VRJ473" s="14"/>
      <c r="VRK473" s="14"/>
      <c r="VRL473" s="14"/>
      <c r="VRM473" s="14"/>
      <c r="VRN473" s="14"/>
      <c r="VRO473" s="14"/>
      <c r="VRP473" s="14"/>
      <c r="VRQ473" s="14"/>
      <c r="VRR473" s="14"/>
      <c r="VRS473" s="14"/>
      <c r="VRT473" s="14"/>
      <c r="VRU473" s="14"/>
      <c r="VRV473" s="14"/>
      <c r="VRW473" s="14"/>
      <c r="VRX473" s="14"/>
      <c r="VRY473" s="14"/>
      <c r="VRZ473" s="14"/>
      <c r="VSA473" s="14"/>
      <c r="VSB473" s="14"/>
      <c r="VSC473" s="14"/>
      <c r="VSD473" s="14"/>
      <c r="VSE473" s="14"/>
      <c r="VSF473" s="14"/>
      <c r="VSG473" s="14"/>
      <c r="VSH473" s="14"/>
      <c r="VSI473" s="14"/>
      <c r="VSJ473" s="14"/>
      <c r="VSK473" s="14"/>
      <c r="VSL473" s="14"/>
      <c r="VSM473" s="14"/>
      <c r="VSN473" s="14"/>
      <c r="VSO473" s="14"/>
      <c r="VSP473" s="14"/>
      <c r="VSQ473" s="14"/>
      <c r="VSR473" s="14"/>
      <c r="VSS473" s="14"/>
      <c r="VST473" s="14"/>
      <c r="VSU473" s="14"/>
      <c r="VSV473" s="14"/>
      <c r="VSW473" s="14"/>
      <c r="VSX473" s="14"/>
      <c r="VSY473" s="14"/>
      <c r="VSZ473" s="14"/>
      <c r="VTA473" s="14"/>
      <c r="VTB473" s="14"/>
      <c r="VTC473" s="14"/>
      <c r="VTD473" s="14"/>
      <c r="VTE473" s="14"/>
      <c r="VTF473" s="14"/>
      <c r="VTG473" s="14"/>
      <c r="VTH473" s="14"/>
      <c r="VTI473" s="14"/>
      <c r="VTJ473" s="14"/>
      <c r="VTK473" s="14"/>
      <c r="VTL473" s="14"/>
      <c r="VTM473" s="14"/>
      <c r="VTN473" s="14"/>
      <c r="VTO473" s="14"/>
      <c r="VTP473" s="14"/>
      <c r="VTQ473" s="14"/>
      <c r="VTR473" s="14"/>
      <c r="VTS473" s="14"/>
      <c r="VTT473" s="14"/>
      <c r="VTU473" s="14"/>
      <c r="VTV473" s="14"/>
      <c r="VTW473" s="14"/>
      <c r="VTX473" s="14"/>
      <c r="VTY473" s="14"/>
      <c r="VTZ473" s="14"/>
      <c r="VUA473" s="14"/>
      <c r="VUB473" s="14"/>
      <c r="VUC473" s="14"/>
      <c r="VUD473" s="14"/>
      <c r="VUE473" s="14"/>
      <c r="VUF473" s="14"/>
      <c r="VUG473" s="14"/>
      <c r="VUH473" s="14"/>
      <c r="VUI473" s="14"/>
      <c r="VUJ473" s="14"/>
      <c r="VUK473" s="14"/>
      <c r="VUL473" s="14"/>
      <c r="VUM473" s="14"/>
      <c r="VUN473" s="14"/>
      <c r="VUO473" s="14"/>
      <c r="VUP473" s="14"/>
      <c r="VUQ473" s="14"/>
      <c r="VUR473" s="14"/>
      <c r="VUS473" s="14"/>
      <c r="VUT473" s="14"/>
      <c r="VUU473" s="14"/>
      <c r="VUV473" s="14"/>
      <c r="VUW473" s="14"/>
      <c r="VUX473" s="14"/>
      <c r="VUY473" s="14"/>
      <c r="VUZ473" s="14"/>
      <c r="VVA473" s="14"/>
      <c r="VVB473" s="14"/>
      <c r="VVC473" s="14"/>
      <c r="VVD473" s="14"/>
      <c r="VVE473" s="14"/>
      <c r="VVF473" s="14"/>
      <c r="VVG473" s="14"/>
      <c r="VVH473" s="14"/>
      <c r="VVI473" s="14"/>
      <c r="VVJ473" s="14"/>
      <c r="VVK473" s="14"/>
      <c r="VVL473" s="14"/>
      <c r="VVM473" s="14"/>
      <c r="VVN473" s="14"/>
      <c r="VVO473" s="14"/>
      <c r="VVP473" s="14"/>
      <c r="VVQ473" s="14"/>
      <c r="VVR473" s="14"/>
      <c r="VVS473" s="14"/>
      <c r="VVT473" s="14"/>
      <c r="VVU473" s="14"/>
      <c r="VVV473" s="14"/>
      <c r="VVW473" s="14"/>
      <c r="VVX473" s="14"/>
      <c r="VVY473" s="14"/>
      <c r="VVZ473" s="14"/>
      <c r="VWA473" s="14"/>
      <c r="VWB473" s="14"/>
      <c r="VWC473" s="14"/>
      <c r="VWD473" s="14"/>
      <c r="VWE473" s="14"/>
      <c r="VWF473" s="14"/>
      <c r="VWG473" s="14"/>
      <c r="VWH473" s="14"/>
      <c r="VWI473" s="14"/>
      <c r="VWJ473" s="14"/>
      <c r="VWK473" s="14"/>
      <c r="VWL473" s="14"/>
      <c r="VWM473" s="14"/>
      <c r="VWN473" s="14"/>
      <c r="VWO473" s="14"/>
      <c r="VWP473" s="14"/>
      <c r="VWQ473" s="14"/>
      <c r="VWR473" s="14"/>
      <c r="VWS473" s="14"/>
      <c r="VWT473" s="14"/>
      <c r="VWU473" s="14"/>
      <c r="VWV473" s="14"/>
      <c r="VWW473" s="14"/>
      <c r="VWX473" s="14"/>
      <c r="VWY473" s="14"/>
      <c r="VWZ473" s="14"/>
      <c r="VXA473" s="14"/>
      <c r="VXB473" s="14"/>
      <c r="VXC473" s="14"/>
      <c r="VXD473" s="14"/>
      <c r="VXE473" s="14"/>
      <c r="VXF473" s="14"/>
      <c r="VXG473" s="14"/>
      <c r="VXH473" s="14"/>
      <c r="VXI473" s="14"/>
      <c r="VXJ473" s="14"/>
      <c r="VXK473" s="14"/>
      <c r="VXL473" s="14"/>
      <c r="VXM473" s="14"/>
      <c r="VXN473" s="14"/>
      <c r="VXO473" s="14"/>
      <c r="VXP473" s="14"/>
      <c r="VXQ473" s="14"/>
      <c r="VXR473" s="14"/>
      <c r="VXS473" s="14"/>
      <c r="VXT473" s="14"/>
      <c r="VXU473" s="14"/>
      <c r="VXV473" s="14"/>
      <c r="VXW473" s="14"/>
      <c r="VXX473" s="14"/>
      <c r="VXY473" s="14"/>
      <c r="VXZ473" s="14"/>
      <c r="VYA473" s="14"/>
      <c r="VYB473" s="14"/>
      <c r="VYC473" s="14"/>
      <c r="VYD473" s="14"/>
      <c r="VYE473" s="14"/>
      <c r="VYF473" s="14"/>
      <c r="VYG473" s="14"/>
      <c r="VYH473" s="14"/>
      <c r="VYI473" s="14"/>
      <c r="VYJ473" s="14"/>
      <c r="VYK473" s="14"/>
      <c r="VYL473" s="14"/>
      <c r="VYM473" s="14"/>
      <c r="VYN473" s="14"/>
      <c r="VYO473" s="14"/>
      <c r="VYP473" s="14"/>
      <c r="VYQ473" s="14"/>
      <c r="VYR473" s="14"/>
      <c r="VYS473" s="14"/>
      <c r="VYT473" s="14"/>
      <c r="VYU473" s="14"/>
      <c r="VYV473" s="14"/>
      <c r="VYW473" s="14"/>
      <c r="VYX473" s="14"/>
      <c r="VYY473" s="14"/>
      <c r="VYZ473" s="14"/>
      <c r="VZA473" s="14"/>
      <c r="VZB473" s="14"/>
      <c r="VZC473" s="14"/>
      <c r="VZD473" s="14"/>
      <c r="VZE473" s="14"/>
      <c r="VZF473" s="14"/>
      <c r="VZG473" s="14"/>
      <c r="VZH473" s="14"/>
      <c r="VZI473" s="14"/>
      <c r="VZJ473" s="14"/>
      <c r="VZK473" s="14"/>
      <c r="VZL473" s="14"/>
      <c r="VZM473" s="14"/>
      <c r="VZN473" s="14"/>
      <c r="VZO473" s="14"/>
      <c r="VZP473" s="14"/>
      <c r="VZQ473" s="14"/>
      <c r="VZR473" s="14"/>
      <c r="VZS473" s="14"/>
      <c r="VZT473" s="14"/>
      <c r="VZU473" s="14"/>
      <c r="VZV473" s="14"/>
      <c r="VZW473" s="14"/>
      <c r="VZX473" s="14"/>
      <c r="VZY473" s="14"/>
      <c r="VZZ473" s="14"/>
      <c r="WAA473" s="14"/>
      <c r="WAB473" s="14"/>
      <c r="WAC473" s="14"/>
      <c r="WAD473" s="14"/>
      <c r="WAE473" s="14"/>
      <c r="WAF473" s="14"/>
      <c r="WAG473" s="14"/>
      <c r="WAH473" s="14"/>
      <c r="WAI473" s="14"/>
      <c r="WAJ473" s="14"/>
      <c r="WAK473" s="14"/>
      <c r="WAL473" s="14"/>
      <c r="WAM473" s="14"/>
      <c r="WAN473" s="14"/>
      <c r="WAO473" s="14"/>
      <c r="WAP473" s="14"/>
      <c r="WAQ473" s="14"/>
      <c r="WAR473" s="14"/>
      <c r="WAS473" s="14"/>
      <c r="WAT473" s="14"/>
      <c r="WAU473" s="14"/>
      <c r="WAV473" s="14"/>
      <c r="WAW473" s="14"/>
      <c r="WAX473" s="14"/>
      <c r="WAY473" s="14"/>
      <c r="WAZ473" s="14"/>
      <c r="WBA473" s="14"/>
      <c r="WBB473" s="14"/>
      <c r="WBC473" s="14"/>
      <c r="WBD473" s="14"/>
      <c r="WBE473" s="14"/>
      <c r="WBF473" s="14"/>
      <c r="WBG473" s="14"/>
      <c r="WBH473" s="14"/>
      <c r="WBI473" s="14"/>
      <c r="WBJ473" s="14"/>
      <c r="WBK473" s="14"/>
      <c r="WBL473" s="14"/>
      <c r="WBM473" s="14"/>
      <c r="WBN473" s="14"/>
      <c r="WBO473" s="14"/>
      <c r="WBP473" s="14"/>
      <c r="WBQ473" s="14"/>
      <c r="WBR473" s="14"/>
      <c r="WBS473" s="14"/>
      <c r="WBT473" s="14"/>
      <c r="WBU473" s="14"/>
      <c r="WBV473" s="14"/>
      <c r="WBW473" s="14"/>
      <c r="WBX473" s="14"/>
      <c r="WBY473" s="14"/>
      <c r="WBZ473" s="14"/>
      <c r="WCA473" s="14"/>
      <c r="WCB473" s="14"/>
      <c r="WCC473" s="14"/>
      <c r="WCD473" s="14"/>
      <c r="WCE473" s="14"/>
      <c r="WCF473" s="14"/>
      <c r="WCG473" s="14"/>
      <c r="WCH473" s="14"/>
      <c r="WCI473" s="14"/>
      <c r="WCJ473" s="14"/>
      <c r="WCK473" s="14"/>
      <c r="WCL473" s="14"/>
      <c r="WCM473" s="14"/>
      <c r="WCN473" s="14"/>
      <c r="WCO473" s="14"/>
      <c r="WCP473" s="14"/>
      <c r="WCQ473" s="14"/>
      <c r="WCR473" s="14"/>
      <c r="WCS473" s="14"/>
      <c r="WCT473" s="14"/>
      <c r="WCU473" s="14"/>
      <c r="WCV473" s="14"/>
      <c r="WCW473" s="14"/>
      <c r="WCX473" s="14"/>
      <c r="WCY473" s="14"/>
      <c r="WCZ473" s="14"/>
      <c r="WDA473" s="14"/>
      <c r="WDB473" s="14"/>
      <c r="WDC473" s="14"/>
      <c r="WDD473" s="14"/>
      <c r="WDE473" s="14"/>
      <c r="WDF473" s="14"/>
      <c r="WDG473" s="14"/>
      <c r="WDH473" s="14"/>
      <c r="WDI473" s="14"/>
      <c r="WDJ473" s="14"/>
      <c r="WDK473" s="14"/>
      <c r="WDL473" s="14"/>
      <c r="WDM473" s="14"/>
      <c r="WDN473" s="14"/>
      <c r="WDO473" s="14"/>
      <c r="WDP473" s="14"/>
      <c r="WDQ473" s="14"/>
      <c r="WDR473" s="14"/>
      <c r="WDS473" s="14"/>
      <c r="WDT473" s="14"/>
      <c r="WDU473" s="14"/>
      <c r="WDV473" s="14"/>
      <c r="WDW473" s="14"/>
      <c r="WDX473" s="14"/>
      <c r="WDY473" s="14"/>
      <c r="WDZ473" s="14"/>
      <c r="WEA473" s="14"/>
      <c r="WEB473" s="14"/>
      <c r="WEC473" s="14"/>
      <c r="WED473" s="14"/>
      <c r="WEE473" s="14"/>
      <c r="WEF473" s="14"/>
      <c r="WEG473" s="14"/>
      <c r="WEH473" s="14"/>
      <c r="WEI473" s="14"/>
      <c r="WEJ473" s="14"/>
      <c r="WEK473" s="14"/>
      <c r="WEL473" s="14"/>
      <c r="WEM473" s="14"/>
      <c r="WEN473" s="14"/>
      <c r="WEO473" s="14"/>
      <c r="WEP473" s="14"/>
      <c r="WEQ473" s="14"/>
      <c r="WER473" s="14"/>
      <c r="WES473" s="14"/>
      <c r="WET473" s="14"/>
      <c r="WEU473" s="14"/>
      <c r="WEV473" s="14"/>
      <c r="WEW473" s="14"/>
      <c r="WEX473" s="14"/>
      <c r="WEY473" s="14"/>
      <c r="WEZ473" s="14"/>
      <c r="WFA473" s="14"/>
      <c r="WFB473" s="14"/>
      <c r="WFC473" s="14"/>
      <c r="WFD473" s="14"/>
      <c r="WFE473" s="14"/>
      <c r="WFF473" s="14"/>
      <c r="WFG473" s="14"/>
      <c r="WFH473" s="14"/>
      <c r="WFI473" s="14"/>
      <c r="WFJ473" s="14"/>
      <c r="WFK473" s="14"/>
      <c r="WFL473" s="14"/>
      <c r="WFM473" s="14"/>
      <c r="WFN473" s="14"/>
      <c r="WFO473" s="14"/>
      <c r="WFP473" s="14"/>
      <c r="WFQ473" s="14"/>
      <c r="WFR473" s="14"/>
      <c r="WFS473" s="14"/>
      <c r="WFT473" s="14"/>
      <c r="WFU473" s="14"/>
      <c r="WFV473" s="14"/>
      <c r="WFW473" s="14"/>
      <c r="WFX473" s="14"/>
      <c r="WFY473" s="14"/>
      <c r="WFZ473" s="14"/>
      <c r="WGA473" s="14"/>
      <c r="WGB473" s="14"/>
      <c r="WGC473" s="14"/>
      <c r="WGD473" s="14"/>
      <c r="WGE473" s="14"/>
      <c r="WGF473" s="14"/>
      <c r="WGG473" s="14"/>
      <c r="WGH473" s="14"/>
      <c r="WGI473" s="14"/>
      <c r="WGJ473" s="14"/>
      <c r="WGK473" s="14"/>
      <c r="WGL473" s="14"/>
      <c r="WGM473" s="14"/>
      <c r="WGN473" s="14"/>
      <c r="WGO473" s="14"/>
      <c r="WGP473" s="14"/>
      <c r="WGQ473" s="14"/>
      <c r="WGR473" s="14"/>
      <c r="WGS473" s="14"/>
      <c r="WGT473" s="14"/>
      <c r="WGU473" s="14"/>
      <c r="WGV473" s="14"/>
      <c r="WGW473" s="14"/>
      <c r="WGX473" s="14"/>
      <c r="WGY473" s="14"/>
      <c r="WGZ473" s="14"/>
      <c r="WHA473" s="14"/>
      <c r="WHB473" s="14"/>
      <c r="WHC473" s="14"/>
      <c r="WHD473" s="14"/>
      <c r="WHE473" s="14"/>
      <c r="WHF473" s="14"/>
      <c r="WHG473" s="14"/>
      <c r="WHH473" s="14"/>
      <c r="WHI473" s="14"/>
      <c r="WHJ473" s="14"/>
      <c r="WHK473" s="14"/>
      <c r="WHL473" s="14"/>
      <c r="WHM473" s="14"/>
      <c r="WHN473" s="14"/>
      <c r="WHO473" s="14"/>
      <c r="WHP473" s="14"/>
      <c r="WHQ473" s="14"/>
      <c r="WHR473" s="14"/>
      <c r="WHS473" s="14"/>
      <c r="WHT473" s="14"/>
      <c r="WHU473" s="14"/>
      <c r="WHV473" s="14"/>
      <c r="WHW473" s="14"/>
      <c r="WHX473" s="14"/>
      <c r="WHY473" s="14"/>
      <c r="WHZ473" s="14"/>
      <c r="WIA473" s="14"/>
      <c r="WIB473" s="14"/>
      <c r="WIC473" s="14"/>
      <c r="WID473" s="14"/>
      <c r="WIE473" s="14"/>
      <c r="WIF473" s="14"/>
      <c r="WIG473" s="14"/>
      <c r="WIH473" s="14"/>
      <c r="WII473" s="14"/>
      <c r="WIJ473" s="14"/>
      <c r="WIK473" s="14"/>
      <c r="WIL473" s="14"/>
      <c r="WIM473" s="14"/>
      <c r="WIN473" s="14"/>
      <c r="WIO473" s="14"/>
      <c r="WIP473" s="14"/>
      <c r="WIQ473" s="14"/>
      <c r="WIR473" s="14"/>
      <c r="WIS473" s="14"/>
      <c r="WIT473" s="14"/>
      <c r="WIU473" s="14"/>
      <c r="WIV473" s="14"/>
      <c r="WIW473" s="14"/>
      <c r="WIX473" s="14"/>
      <c r="WIY473" s="14"/>
      <c r="WIZ473" s="14"/>
      <c r="WJA473" s="14"/>
      <c r="WJB473" s="14"/>
      <c r="WJC473" s="14"/>
      <c r="WJD473" s="14"/>
      <c r="WJE473" s="14"/>
      <c r="WJF473" s="14"/>
      <c r="WJG473" s="14"/>
      <c r="WJH473" s="14"/>
      <c r="WJI473" s="14"/>
      <c r="WJJ473" s="14"/>
      <c r="WJK473" s="14"/>
      <c r="WJL473" s="14"/>
      <c r="WJM473" s="14"/>
      <c r="WJN473" s="14"/>
      <c r="WJO473" s="14"/>
      <c r="WJP473" s="14"/>
      <c r="WJQ473" s="14"/>
      <c r="WJR473" s="14"/>
      <c r="WJS473" s="14"/>
      <c r="WJT473" s="14"/>
      <c r="WJU473" s="14"/>
      <c r="WJV473" s="14"/>
      <c r="WJW473" s="14"/>
      <c r="WJX473" s="14"/>
      <c r="WJY473" s="14"/>
      <c r="WJZ473" s="14"/>
      <c r="WKA473" s="14"/>
      <c r="WKB473" s="14"/>
      <c r="WKC473" s="14"/>
      <c r="WKD473" s="14"/>
      <c r="WKE473" s="14"/>
      <c r="WKF473" s="14"/>
      <c r="WKG473" s="14"/>
      <c r="WKH473" s="14"/>
      <c r="WKI473" s="14"/>
      <c r="WKJ473" s="14"/>
      <c r="WKK473" s="14"/>
      <c r="WKL473" s="14"/>
      <c r="WKM473" s="14"/>
      <c r="WKN473" s="14"/>
      <c r="WKO473" s="14"/>
      <c r="WKP473" s="14"/>
      <c r="WKQ473" s="14"/>
      <c r="WKR473" s="14"/>
      <c r="WKS473" s="14"/>
      <c r="WKT473" s="14"/>
      <c r="WKU473" s="14"/>
      <c r="WKV473" s="14"/>
      <c r="WKW473" s="14"/>
      <c r="WKX473" s="14"/>
      <c r="WKY473" s="14"/>
      <c r="WKZ473" s="14"/>
      <c r="WLA473" s="14"/>
      <c r="WLB473" s="14"/>
      <c r="WLC473" s="14"/>
      <c r="WLD473" s="14"/>
      <c r="WLE473" s="14"/>
      <c r="WLF473" s="14"/>
      <c r="WLG473" s="14"/>
      <c r="WLH473" s="14"/>
      <c r="WLI473" s="14"/>
      <c r="WLJ473" s="14"/>
      <c r="WLK473" s="14"/>
      <c r="WLL473" s="14"/>
      <c r="WLM473" s="14"/>
      <c r="WLN473" s="14"/>
      <c r="WLO473" s="14"/>
      <c r="WLP473" s="14"/>
      <c r="WLQ473" s="14"/>
      <c r="WLR473" s="14"/>
      <c r="WLS473" s="14"/>
      <c r="WLT473" s="14"/>
      <c r="WLU473" s="14"/>
      <c r="WLV473" s="14"/>
      <c r="WLW473" s="14"/>
      <c r="WLX473" s="14"/>
      <c r="WLY473" s="14"/>
      <c r="WLZ473" s="14"/>
      <c r="WMA473" s="14"/>
      <c r="WMB473" s="14"/>
      <c r="WMC473" s="14"/>
      <c r="WMD473" s="14"/>
      <c r="WME473" s="14"/>
      <c r="WMF473" s="14"/>
      <c r="WMG473" s="14"/>
      <c r="WMH473" s="14"/>
      <c r="WMI473" s="14"/>
      <c r="WMJ473" s="14"/>
      <c r="WMK473" s="14"/>
      <c r="WML473" s="14"/>
      <c r="WMM473" s="14"/>
      <c r="WMN473" s="14"/>
      <c r="WMO473" s="14"/>
      <c r="WMP473" s="14"/>
      <c r="WMQ473" s="14"/>
      <c r="WMR473" s="14"/>
      <c r="WMS473" s="14"/>
      <c r="WMT473" s="14"/>
      <c r="WMU473" s="14"/>
      <c r="WMV473" s="14"/>
      <c r="WMW473" s="14"/>
      <c r="WMX473" s="14"/>
      <c r="WMY473" s="14"/>
      <c r="WMZ473" s="14"/>
      <c r="WNA473" s="14"/>
      <c r="WNB473" s="14"/>
      <c r="WNC473" s="14"/>
      <c r="WND473" s="14"/>
      <c r="WNE473" s="14"/>
      <c r="WNF473" s="14"/>
      <c r="WNG473" s="14"/>
      <c r="WNH473" s="14"/>
      <c r="WNI473" s="14"/>
      <c r="WNJ473" s="14"/>
      <c r="WNK473" s="14"/>
      <c r="WNL473" s="14"/>
      <c r="WNM473" s="14"/>
      <c r="WNN473" s="14"/>
      <c r="WNO473" s="14"/>
      <c r="WNP473" s="14"/>
      <c r="WNQ473" s="14"/>
      <c r="WNR473" s="14"/>
      <c r="WNS473" s="14"/>
      <c r="WNT473" s="14"/>
      <c r="WNU473" s="14"/>
      <c r="WNV473" s="14"/>
      <c r="WNW473" s="14"/>
      <c r="WNX473" s="14"/>
      <c r="WNY473" s="14"/>
      <c r="WNZ473" s="14"/>
      <c r="WOA473" s="14"/>
      <c r="WOB473" s="14"/>
      <c r="WOC473" s="14"/>
      <c r="WOD473" s="14"/>
      <c r="WOE473" s="14"/>
      <c r="WOF473" s="14"/>
      <c r="WOG473" s="14"/>
      <c r="WOH473" s="14"/>
      <c r="WOI473" s="14"/>
      <c r="WOJ473" s="14"/>
      <c r="WOK473" s="14"/>
      <c r="WOL473" s="14"/>
      <c r="WOM473" s="14"/>
      <c r="WON473" s="14"/>
      <c r="WOO473" s="14"/>
      <c r="WOP473" s="14"/>
      <c r="WOQ473" s="14"/>
      <c r="WOR473" s="14"/>
      <c r="WOS473" s="14"/>
      <c r="WOT473" s="14"/>
      <c r="WOU473" s="14"/>
      <c r="WOV473" s="14"/>
      <c r="WOW473" s="14"/>
      <c r="WOX473" s="14"/>
      <c r="WOY473" s="14"/>
      <c r="WOZ473" s="14"/>
      <c r="WPA473" s="14"/>
      <c r="WPB473" s="14"/>
      <c r="WPC473" s="14"/>
      <c r="WPD473" s="14"/>
      <c r="WPE473" s="14"/>
      <c r="WPF473" s="14"/>
      <c r="WPG473" s="14"/>
      <c r="WPH473" s="14"/>
      <c r="WPI473" s="14"/>
      <c r="WPJ473" s="14"/>
      <c r="WPK473" s="14"/>
      <c r="WPL473" s="14"/>
      <c r="WPM473" s="14"/>
      <c r="WPN473" s="14"/>
      <c r="WPO473" s="14"/>
      <c r="WPP473" s="14"/>
      <c r="WPQ473" s="14"/>
      <c r="WPR473" s="14"/>
      <c r="WPS473" s="14"/>
      <c r="WPT473" s="14"/>
      <c r="WPU473" s="14"/>
      <c r="WPV473" s="14"/>
      <c r="WPW473" s="14"/>
      <c r="WPX473" s="14"/>
      <c r="WPY473" s="14"/>
      <c r="WPZ473" s="14"/>
      <c r="WQA473" s="14"/>
      <c r="WQB473" s="14"/>
      <c r="WQC473" s="14"/>
      <c r="WQD473" s="14"/>
      <c r="WQE473" s="14"/>
      <c r="WQF473" s="14"/>
      <c r="WQG473" s="14"/>
      <c r="WQH473" s="14"/>
      <c r="WQI473" s="14"/>
      <c r="WQJ473" s="14"/>
      <c r="WQK473" s="14"/>
      <c r="WQL473" s="14"/>
      <c r="WQM473" s="14"/>
      <c r="WQN473" s="14"/>
      <c r="WQO473" s="14"/>
      <c r="WQP473" s="14"/>
      <c r="WQQ473" s="14"/>
      <c r="WQR473" s="14"/>
      <c r="WQS473" s="14"/>
      <c r="WQT473" s="14"/>
      <c r="WQU473" s="14"/>
      <c r="WQV473" s="14"/>
      <c r="WQW473" s="14"/>
      <c r="WQX473" s="14"/>
      <c r="WQY473" s="14"/>
      <c r="WQZ473" s="14"/>
      <c r="WRA473" s="14"/>
      <c r="WRB473" s="14"/>
      <c r="WRC473" s="14"/>
      <c r="WRD473" s="14"/>
      <c r="WRE473" s="14"/>
      <c r="WRF473" s="14"/>
      <c r="WRG473" s="14"/>
      <c r="WRH473" s="14"/>
      <c r="WRI473" s="14"/>
      <c r="WRJ473" s="14"/>
      <c r="WRK473" s="14"/>
      <c r="WRL473" s="14"/>
      <c r="WRM473" s="14"/>
      <c r="WRN473" s="14"/>
      <c r="WRO473" s="14"/>
      <c r="WRP473" s="14"/>
      <c r="WRQ473" s="14"/>
      <c r="WRR473" s="14"/>
      <c r="WRS473" s="14"/>
      <c r="WRT473" s="14"/>
      <c r="WRU473" s="14"/>
      <c r="WRV473" s="14"/>
      <c r="WRW473" s="14"/>
      <c r="WRX473" s="14"/>
      <c r="WRY473" s="14"/>
      <c r="WRZ473" s="14"/>
      <c r="WSA473" s="14"/>
      <c r="WSB473" s="14"/>
      <c r="WSC473" s="14"/>
      <c r="WSD473" s="14"/>
      <c r="WSE473" s="14"/>
      <c r="WSF473" s="14"/>
      <c r="WSG473" s="14"/>
      <c r="WSH473" s="14"/>
      <c r="WSI473" s="14"/>
      <c r="WSJ473" s="14"/>
      <c r="WSK473" s="14"/>
      <c r="WSL473" s="14"/>
      <c r="WSM473" s="14"/>
      <c r="WSN473" s="14"/>
      <c r="WSO473" s="14"/>
      <c r="WSP473" s="14"/>
      <c r="WSQ473" s="14"/>
      <c r="WSR473" s="14"/>
      <c r="WSS473" s="14"/>
      <c r="WST473" s="14"/>
      <c r="WSU473" s="14"/>
      <c r="WSV473" s="14"/>
      <c r="WSW473" s="14"/>
      <c r="WSX473" s="14"/>
      <c r="WSY473" s="14"/>
      <c r="WSZ473" s="14"/>
      <c r="WTA473" s="14"/>
      <c r="WTB473" s="14"/>
      <c r="WTC473" s="14"/>
      <c r="WTD473" s="14"/>
      <c r="WTE473" s="14"/>
      <c r="WTF473" s="14"/>
      <c r="WTG473" s="14"/>
      <c r="WTH473" s="14"/>
      <c r="WTI473" s="14"/>
      <c r="WTJ473" s="14"/>
      <c r="WTK473" s="14"/>
      <c r="WTL473" s="14"/>
      <c r="WTM473" s="14"/>
      <c r="WTN473" s="14"/>
      <c r="WTO473" s="14"/>
      <c r="WTP473" s="14"/>
      <c r="WTQ473" s="14"/>
      <c r="WTR473" s="14"/>
      <c r="WTS473" s="14"/>
      <c r="WTT473" s="14"/>
      <c r="WTU473" s="14"/>
      <c r="WTV473" s="14"/>
      <c r="WTW473" s="14"/>
      <c r="WTX473" s="14"/>
      <c r="WTY473" s="14"/>
      <c r="WTZ473" s="14"/>
      <c r="WUA473" s="14"/>
      <c r="WUB473" s="14"/>
      <c r="WUC473" s="14"/>
      <c r="WUD473" s="14"/>
      <c r="WUE473" s="14"/>
      <c r="WUF473" s="14"/>
      <c r="WUG473" s="14"/>
      <c r="WUH473" s="14"/>
      <c r="WUI473" s="14"/>
      <c r="WUJ473" s="14"/>
      <c r="WUK473" s="14"/>
      <c r="WUL473" s="14"/>
      <c r="WUM473" s="14"/>
      <c r="WUN473" s="14"/>
      <c r="WUO473" s="14"/>
      <c r="WUP473" s="14"/>
      <c r="WUQ473" s="14"/>
      <c r="WUR473" s="14"/>
      <c r="WUS473" s="14"/>
      <c r="WUT473" s="14"/>
      <c r="WUU473" s="14"/>
      <c r="WUV473" s="14"/>
      <c r="WUW473" s="14"/>
      <c r="WUX473" s="14"/>
      <c r="WUY473" s="14"/>
      <c r="WUZ473" s="14"/>
      <c r="WVA473" s="14"/>
      <c r="WVB473" s="14"/>
      <c r="WVC473" s="14"/>
      <c r="WVD473" s="14"/>
      <c r="WVE473" s="14"/>
      <c r="WVF473" s="14"/>
      <c r="WVG473" s="14"/>
      <c r="WVH473" s="14"/>
      <c r="WVI473" s="14"/>
      <c r="WVJ473" s="14"/>
      <c r="WVK473" s="14"/>
      <c r="WVL473" s="14"/>
      <c r="WVM473" s="14"/>
      <c r="WVN473" s="14"/>
      <c r="WVO473" s="14"/>
      <c r="WVP473" s="14"/>
      <c r="WVQ473" s="14"/>
      <c r="WVR473" s="14"/>
      <c r="WVS473" s="14"/>
      <c r="WVT473" s="14"/>
      <c r="WVU473" s="14"/>
      <c r="WVV473" s="14"/>
      <c r="WVW473" s="14"/>
      <c r="WVX473" s="14"/>
      <c r="WVY473" s="14"/>
      <c r="WVZ473" s="14"/>
      <c r="WWA473" s="14"/>
      <c r="WWB473" s="14"/>
      <c r="WWC473" s="14"/>
      <c r="WWD473" s="14"/>
      <c r="WWE473" s="14"/>
      <c r="WWF473" s="14"/>
      <c r="WWG473" s="14"/>
      <c r="WWH473" s="14"/>
      <c r="WWI473" s="14"/>
      <c r="WWJ473" s="14"/>
      <c r="WWK473" s="14"/>
      <c r="WWL473" s="14"/>
      <c r="WWM473" s="14"/>
      <c r="WWN473" s="14"/>
      <c r="WWO473" s="14"/>
      <c r="WWP473" s="14"/>
      <c r="WWQ473" s="14"/>
      <c r="WWR473" s="14"/>
      <c r="WWS473" s="14"/>
      <c r="WWT473" s="14"/>
      <c r="WWU473" s="14"/>
      <c r="WWV473" s="14"/>
      <c r="WWW473" s="14"/>
      <c r="WWX473" s="14"/>
      <c r="WWY473" s="14"/>
      <c r="WWZ473" s="14"/>
      <c r="WXA473" s="14"/>
      <c r="WXB473" s="14"/>
      <c r="WXC473" s="14"/>
      <c r="WXD473" s="14"/>
      <c r="WXE473" s="14"/>
      <c r="WXF473" s="14"/>
      <c r="WXG473" s="14"/>
      <c r="WXH473" s="14"/>
      <c r="WXI473" s="14"/>
      <c r="WXJ473" s="14"/>
      <c r="WXK473" s="14"/>
      <c r="WXL473" s="14"/>
      <c r="WXM473" s="14"/>
      <c r="WXN473" s="14"/>
      <c r="WXO473" s="14"/>
      <c r="WXP473" s="14"/>
      <c r="WXQ473" s="14"/>
      <c r="WXR473" s="14"/>
      <c r="WXS473" s="14"/>
      <c r="WXT473" s="14"/>
      <c r="WXU473" s="14"/>
      <c r="WXV473" s="14"/>
      <c r="WXW473" s="14"/>
      <c r="WXX473" s="14"/>
      <c r="WXY473" s="14"/>
      <c r="WXZ473" s="14"/>
      <c r="WYA473" s="14"/>
      <c r="WYB473" s="14"/>
      <c r="WYC473" s="14"/>
      <c r="WYD473" s="14"/>
      <c r="WYE473" s="14"/>
      <c r="WYF473" s="14"/>
      <c r="WYG473" s="14"/>
      <c r="WYH473" s="14"/>
      <c r="WYI473" s="14"/>
      <c r="WYJ473" s="14"/>
      <c r="WYK473" s="14"/>
      <c r="WYL473" s="14"/>
      <c r="WYM473" s="14"/>
      <c r="WYN473" s="14"/>
      <c r="WYO473" s="14"/>
      <c r="WYP473" s="14"/>
      <c r="WYQ473" s="14"/>
      <c r="WYR473" s="14"/>
      <c r="WYS473" s="14"/>
      <c r="WYT473" s="14"/>
      <c r="WYU473" s="14"/>
      <c r="WYV473" s="14"/>
      <c r="WYW473" s="14"/>
      <c r="WYX473" s="14"/>
      <c r="WYY473" s="14"/>
      <c r="WYZ473" s="14"/>
      <c r="WZA473" s="14"/>
      <c r="WZB473" s="14"/>
      <c r="WZC473" s="14"/>
      <c r="WZD473" s="14"/>
      <c r="WZE473" s="14"/>
      <c r="WZF473" s="14"/>
      <c r="WZG473" s="14"/>
      <c r="WZH473" s="14"/>
      <c r="WZI473" s="14"/>
      <c r="WZJ473" s="14"/>
      <c r="WZK473" s="14"/>
      <c r="WZL473" s="14"/>
      <c r="WZM473" s="14"/>
      <c r="WZN473" s="14"/>
      <c r="WZO473" s="14"/>
      <c r="WZP473" s="14"/>
      <c r="WZQ473" s="14"/>
      <c r="WZR473" s="14"/>
      <c r="WZS473" s="14"/>
      <c r="WZT473" s="14"/>
      <c r="WZU473" s="14"/>
      <c r="WZV473" s="14"/>
      <c r="WZW473" s="14"/>
      <c r="WZX473" s="14"/>
      <c r="WZY473" s="14"/>
      <c r="WZZ473" s="14"/>
      <c r="XAA473" s="14"/>
      <c r="XAB473" s="14"/>
      <c r="XAC473" s="14"/>
      <c r="XAD473" s="14"/>
      <c r="XAE473" s="14"/>
      <c r="XAF473" s="14"/>
      <c r="XAG473" s="14"/>
      <c r="XAH473" s="14"/>
      <c r="XAI473" s="14"/>
      <c r="XAJ473" s="14"/>
      <c r="XAK473" s="14"/>
      <c r="XAL473" s="14"/>
      <c r="XAM473" s="14"/>
      <c r="XAN473" s="14"/>
      <c r="XAO473" s="14"/>
      <c r="XAP473" s="14"/>
      <c r="XAQ473" s="14"/>
      <c r="XAR473" s="14"/>
      <c r="XAS473" s="14"/>
      <c r="XAT473" s="14"/>
      <c r="XAU473" s="14"/>
      <c r="XAV473" s="14"/>
      <c r="XAW473" s="14"/>
      <c r="XAX473" s="14"/>
      <c r="XAY473" s="14"/>
      <c r="XAZ473" s="14"/>
      <c r="XBA473" s="14"/>
      <c r="XBB473" s="14"/>
      <c r="XBC473" s="14"/>
      <c r="XBD473" s="14"/>
      <c r="XBE473" s="14"/>
      <c r="XBF473" s="14"/>
      <c r="XBG473" s="14"/>
      <c r="XBH473" s="14"/>
      <c r="XBI473" s="14"/>
      <c r="XBJ473" s="14"/>
      <c r="XBK473" s="14"/>
      <c r="XBL473" s="14"/>
      <c r="XBM473" s="14"/>
      <c r="XBN473" s="14"/>
      <c r="XBO473" s="14"/>
      <c r="XBP473" s="14"/>
      <c r="XBQ473" s="14"/>
      <c r="XBR473" s="14"/>
      <c r="XBS473" s="14"/>
      <c r="XBT473" s="14"/>
      <c r="XBU473" s="14"/>
      <c r="XBV473" s="14"/>
      <c r="XBW473" s="14"/>
      <c r="XBX473" s="14"/>
      <c r="XBY473" s="14"/>
      <c r="XBZ473" s="14"/>
      <c r="XCA473" s="14"/>
      <c r="XCB473" s="14"/>
      <c r="XCC473" s="14"/>
      <c r="XCD473" s="14"/>
      <c r="XCE473" s="14"/>
      <c r="XCF473" s="14"/>
      <c r="XCG473" s="14"/>
      <c r="XCH473" s="14"/>
      <c r="XCI473" s="14"/>
      <c r="XCJ473" s="14"/>
      <c r="XCK473" s="14"/>
      <c r="XCL473" s="14"/>
      <c r="XCM473" s="14"/>
      <c r="XCN473" s="14"/>
      <c r="XCO473" s="14"/>
      <c r="XCP473" s="14"/>
      <c r="XCQ473" s="14"/>
      <c r="XCR473" s="14"/>
      <c r="XCS473" s="14"/>
      <c r="XCT473" s="14"/>
      <c r="XCU473" s="14"/>
      <c r="XCV473" s="14"/>
      <c r="XCW473" s="14"/>
      <c r="XCX473" s="14"/>
      <c r="XCY473" s="14"/>
      <c r="XCZ473" s="14"/>
      <c r="XDA473" s="14"/>
      <c r="XDB473" s="14"/>
      <c r="XDC473" s="14"/>
      <c r="XDD473" s="14"/>
      <c r="XDE473" s="14"/>
      <c r="XDF473" s="14"/>
      <c r="XDG473" s="14"/>
      <c r="XDH473" s="14"/>
      <c r="XDI473" s="14"/>
      <c r="XDJ473" s="14"/>
      <c r="XDK473" s="14"/>
      <c r="XDL473" s="14"/>
      <c r="XDM473" s="14"/>
      <c r="XDN473" s="14"/>
      <c r="XDO473" s="14"/>
      <c r="XDP473" s="14"/>
      <c r="XDQ473" s="14"/>
      <c r="XDR473" s="14"/>
      <c r="XDS473" s="14"/>
      <c r="XDT473" s="14"/>
      <c r="XDU473" s="14"/>
      <c r="XDV473" s="14"/>
      <c r="XDW473" s="14"/>
      <c r="XDX473" s="14"/>
      <c r="XDY473" s="14"/>
      <c r="XDZ473" s="14"/>
      <c r="XEA473" s="14"/>
      <c r="XEB473" s="14"/>
      <c r="XEC473" s="14"/>
      <c r="XED473" s="14"/>
      <c r="XEE473" s="14"/>
      <c r="XEF473" s="14"/>
      <c r="XEG473" s="14"/>
      <c r="XEH473" s="14"/>
      <c r="XEI473" s="14"/>
      <c r="XEJ473" s="14"/>
      <c r="XEK473" s="14"/>
      <c r="XEL473" s="14"/>
      <c r="XEM473" s="14"/>
      <c r="XEN473" s="14"/>
      <c r="XEO473" s="14"/>
      <c r="XEP473" s="14"/>
      <c r="XEQ473" s="14"/>
      <c r="XER473" s="14"/>
      <c r="XES473" s="14"/>
      <c r="XET473" s="14"/>
      <c r="XEU473" s="14"/>
      <c r="XEV473" s="14"/>
      <c r="XEW473" s="14"/>
      <c r="XEX473" s="14"/>
      <c r="XEY473" s="14"/>
      <c r="XEZ473" s="14"/>
      <c r="XFA473" s="14"/>
      <c r="XFB473" s="14"/>
      <c r="XFC473" s="14"/>
      <c r="XFD473" s="14"/>
    </row>
    <row r="474" spans="1:164 13283:16384" s="98" customFormat="1">
      <c r="A474" s="92" t="s">
        <v>780</v>
      </c>
      <c r="B474" s="93"/>
      <c r="C474" s="93"/>
      <c r="D474" s="94" t="s">
        <v>781</v>
      </c>
      <c r="E474" s="95"/>
      <c r="F474" s="93"/>
      <c r="G474" s="39"/>
      <c r="H474" s="96"/>
      <c r="I474" s="79"/>
      <c r="J474" s="96"/>
      <c r="K474" s="96"/>
      <c r="L474" s="68"/>
      <c r="M474" s="96"/>
      <c r="N474" s="68"/>
      <c r="O474" s="96"/>
      <c r="P474" s="96"/>
      <c r="Q474" s="97">
        <f>SUM(Q475:Q480)</f>
        <v>40583.774334980575</v>
      </c>
      <c r="R474" s="97">
        <f>SUM(R475:R480)</f>
        <v>30862.193468796795</v>
      </c>
      <c r="S474" s="97">
        <f>+Q474+R474</f>
        <v>71445.96780377737</v>
      </c>
      <c r="T474" s="14"/>
      <c r="U474" s="14"/>
      <c r="V474" s="116">
        <v>73480.22</v>
      </c>
      <c r="W474" s="14"/>
      <c r="X474" s="120">
        <f t="shared" si="349"/>
        <v>2034.252196222631</v>
      </c>
      <c r="Y474" s="14"/>
      <c r="Z474" s="120"/>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c r="BV474" s="14"/>
      <c r="BW474" s="14"/>
      <c r="BX474" s="14"/>
      <c r="BY474" s="14"/>
      <c r="BZ474" s="14"/>
      <c r="CA474" s="14"/>
      <c r="CB474" s="14"/>
      <c r="CC474" s="14"/>
      <c r="CD474" s="14"/>
      <c r="CE474" s="14"/>
      <c r="CF474" s="14"/>
      <c r="CG474" s="14"/>
      <c r="CH474" s="14"/>
      <c r="CI474" s="14"/>
      <c r="CJ474" s="14"/>
      <c r="CK474" s="14"/>
      <c r="CL474" s="14"/>
      <c r="CM474" s="14"/>
      <c r="CN474" s="14"/>
      <c r="CO474" s="14"/>
      <c r="CP474" s="14"/>
      <c r="CQ474" s="14"/>
      <c r="CR474" s="14"/>
      <c r="CS474" s="14"/>
      <c r="CT474" s="14"/>
      <c r="CU474" s="14"/>
      <c r="CV474" s="14"/>
      <c r="CW474" s="14"/>
      <c r="CX474" s="14"/>
      <c r="CY474" s="14"/>
      <c r="CZ474" s="14"/>
      <c r="DA474" s="14"/>
      <c r="DB474" s="14"/>
      <c r="DC474" s="14"/>
      <c r="DD474" s="14"/>
      <c r="DE474" s="14"/>
      <c r="DF474" s="14"/>
      <c r="DG474" s="14"/>
      <c r="DH474" s="14"/>
      <c r="DI474" s="14"/>
      <c r="DJ474" s="14"/>
      <c r="DK474" s="14"/>
      <c r="DL474" s="14"/>
      <c r="DM474" s="14"/>
      <c r="DN474" s="14"/>
      <c r="DO474" s="14"/>
      <c r="DP474" s="14"/>
      <c r="DQ474" s="14"/>
      <c r="DR474" s="14"/>
      <c r="DS474" s="14"/>
      <c r="DT474" s="14"/>
      <c r="DU474" s="14"/>
      <c r="DV474" s="14"/>
      <c r="DW474" s="14"/>
      <c r="DX474" s="14"/>
      <c r="DY474" s="14"/>
      <c r="DZ474" s="14"/>
      <c r="EA474" s="14"/>
      <c r="EB474" s="14"/>
      <c r="EC474" s="14"/>
      <c r="ED474" s="14"/>
      <c r="EE474" s="14"/>
      <c r="EF474" s="14"/>
      <c r="EG474" s="14"/>
      <c r="EH474" s="14"/>
      <c r="EI474" s="14"/>
      <c r="EJ474" s="14"/>
      <c r="EK474" s="14"/>
      <c r="EL474" s="14"/>
      <c r="EM474" s="14"/>
      <c r="EN474" s="14"/>
      <c r="EO474" s="14"/>
      <c r="EP474" s="14"/>
      <c r="EQ474" s="14"/>
      <c r="ER474" s="14"/>
      <c r="ES474" s="14"/>
      <c r="ET474" s="14"/>
      <c r="EU474" s="14"/>
      <c r="EV474" s="14"/>
      <c r="EW474" s="14"/>
      <c r="EX474" s="14"/>
      <c r="EY474" s="14"/>
      <c r="EZ474" s="14"/>
      <c r="FA474" s="14"/>
      <c r="FB474" s="14"/>
      <c r="FC474" s="14"/>
      <c r="FD474" s="14"/>
      <c r="FE474" s="14"/>
      <c r="FF474" s="14"/>
      <c r="FG474" s="14"/>
      <c r="FH474" s="14"/>
      <c r="SPW474" s="14"/>
      <c r="SPX474" s="14"/>
      <c r="SPY474" s="14"/>
      <c r="SPZ474" s="14"/>
      <c r="SQA474" s="14"/>
      <c r="SQB474" s="14"/>
      <c r="SQC474" s="14"/>
      <c r="SQD474" s="14"/>
      <c r="SQE474" s="14"/>
      <c r="SQF474" s="14"/>
      <c r="SQG474" s="14"/>
      <c r="SQH474" s="14"/>
      <c r="SQI474" s="14"/>
      <c r="SQJ474" s="14"/>
      <c r="SQK474" s="14"/>
      <c r="SQL474" s="14"/>
      <c r="SQM474" s="14"/>
      <c r="SQN474" s="14"/>
      <c r="SQO474" s="14"/>
      <c r="SQP474" s="14"/>
      <c r="SQQ474" s="14"/>
      <c r="SQR474" s="14"/>
      <c r="SQS474" s="14"/>
      <c r="SQT474" s="14"/>
      <c r="SQU474" s="14"/>
      <c r="SQV474" s="14"/>
      <c r="SQW474" s="14"/>
      <c r="SQX474" s="14"/>
      <c r="SQY474" s="14"/>
      <c r="SQZ474" s="14"/>
      <c r="SRA474" s="14"/>
      <c r="SRB474" s="14"/>
      <c r="SRC474" s="14"/>
      <c r="SRD474" s="14"/>
      <c r="SRE474" s="14"/>
      <c r="SRF474" s="14"/>
      <c r="SRG474" s="14"/>
      <c r="SRH474" s="14"/>
      <c r="SRI474" s="14"/>
      <c r="SRJ474" s="14"/>
      <c r="SRK474" s="14"/>
      <c r="SRL474" s="14"/>
      <c r="SRM474" s="14"/>
      <c r="SRN474" s="14"/>
      <c r="SRO474" s="14"/>
      <c r="SRP474" s="14"/>
      <c r="SRQ474" s="14"/>
      <c r="SRR474" s="14"/>
      <c r="SRS474" s="14"/>
      <c r="SRT474" s="14"/>
      <c r="SRU474" s="14"/>
      <c r="SRV474" s="14"/>
      <c r="SRW474" s="14"/>
      <c r="SRX474" s="14"/>
      <c r="SRY474" s="14"/>
      <c r="SRZ474" s="14"/>
      <c r="SSA474" s="14"/>
      <c r="SSB474" s="14"/>
      <c r="SSC474" s="14"/>
      <c r="SSD474" s="14"/>
      <c r="SSE474" s="14"/>
      <c r="SSF474" s="14"/>
      <c r="SSG474" s="14"/>
      <c r="SSH474" s="14"/>
      <c r="SSI474" s="14"/>
      <c r="SSJ474" s="14"/>
      <c r="SSK474" s="14"/>
      <c r="SSL474" s="14"/>
      <c r="SSM474" s="14"/>
      <c r="SSN474" s="14"/>
      <c r="SSO474" s="14"/>
      <c r="SSP474" s="14"/>
      <c r="SSQ474" s="14"/>
      <c r="SSR474" s="14"/>
      <c r="SSS474" s="14"/>
      <c r="SST474" s="14"/>
      <c r="SSU474" s="14"/>
      <c r="SSV474" s="14"/>
      <c r="SSW474" s="14"/>
      <c r="SSX474" s="14"/>
      <c r="SSY474" s="14"/>
      <c r="SSZ474" s="14"/>
      <c r="STA474" s="14"/>
      <c r="STB474" s="14"/>
      <c r="STC474" s="14"/>
      <c r="STD474" s="14"/>
      <c r="STE474" s="14"/>
      <c r="STF474" s="14"/>
      <c r="STG474" s="14"/>
      <c r="STH474" s="14"/>
      <c r="STI474" s="14"/>
      <c r="STJ474" s="14"/>
      <c r="STK474" s="14"/>
      <c r="STL474" s="14"/>
      <c r="STM474" s="14"/>
      <c r="STN474" s="14"/>
      <c r="STO474" s="14"/>
      <c r="STP474" s="14"/>
      <c r="STQ474" s="14"/>
      <c r="STR474" s="14"/>
      <c r="STS474" s="14"/>
      <c r="STT474" s="14"/>
      <c r="STU474" s="14"/>
      <c r="STV474" s="14"/>
      <c r="STW474" s="14"/>
      <c r="STX474" s="14"/>
      <c r="STY474" s="14"/>
      <c r="STZ474" s="14"/>
      <c r="SUA474" s="14"/>
      <c r="SUB474" s="14"/>
      <c r="SUC474" s="14"/>
      <c r="SUD474" s="14"/>
      <c r="SUE474" s="14"/>
      <c r="SUF474" s="14"/>
      <c r="SUG474" s="14"/>
      <c r="SUH474" s="14"/>
      <c r="SUI474" s="14"/>
      <c r="SUJ474" s="14"/>
      <c r="SUK474" s="14"/>
      <c r="SUL474" s="14"/>
      <c r="SUM474" s="14"/>
      <c r="SUN474" s="14"/>
      <c r="SUO474" s="14"/>
      <c r="SUP474" s="14"/>
      <c r="SUQ474" s="14"/>
      <c r="SUR474" s="14"/>
      <c r="SUS474" s="14"/>
      <c r="SUT474" s="14"/>
      <c r="SUU474" s="14"/>
      <c r="SUV474" s="14"/>
      <c r="SUW474" s="14"/>
      <c r="SUX474" s="14"/>
      <c r="SUY474" s="14"/>
      <c r="SUZ474" s="14"/>
      <c r="SVA474" s="14"/>
      <c r="SVB474" s="14"/>
      <c r="SVC474" s="14"/>
      <c r="SVD474" s="14"/>
      <c r="SVE474" s="14"/>
      <c r="SVF474" s="14"/>
      <c r="SVG474" s="14"/>
      <c r="SVH474" s="14"/>
      <c r="SVI474" s="14"/>
      <c r="SVJ474" s="14"/>
      <c r="SVK474" s="14"/>
      <c r="SVL474" s="14"/>
      <c r="SVM474" s="14"/>
      <c r="SVN474" s="14"/>
      <c r="SVO474" s="14"/>
      <c r="SVP474" s="14"/>
      <c r="SVQ474" s="14"/>
      <c r="SVR474" s="14"/>
      <c r="SVS474" s="14"/>
      <c r="SVT474" s="14"/>
      <c r="SVU474" s="14"/>
      <c r="SVV474" s="14"/>
      <c r="SVW474" s="14"/>
      <c r="SVX474" s="14"/>
      <c r="SVY474" s="14"/>
      <c r="SVZ474" s="14"/>
      <c r="SWA474" s="14"/>
      <c r="SWB474" s="14"/>
      <c r="SWC474" s="14"/>
      <c r="SWD474" s="14"/>
      <c r="SWE474" s="14"/>
      <c r="SWF474" s="14"/>
      <c r="SWG474" s="14"/>
      <c r="SWH474" s="14"/>
      <c r="SWI474" s="14"/>
      <c r="SWJ474" s="14"/>
      <c r="SWK474" s="14"/>
      <c r="SWL474" s="14"/>
      <c r="SWM474" s="14"/>
      <c r="SWN474" s="14"/>
      <c r="SWO474" s="14"/>
      <c r="SWP474" s="14"/>
      <c r="SWQ474" s="14"/>
      <c r="SWR474" s="14"/>
      <c r="SWS474" s="14"/>
      <c r="SWT474" s="14"/>
      <c r="SWU474" s="14"/>
      <c r="SWV474" s="14"/>
      <c r="SWW474" s="14"/>
      <c r="SWX474" s="14"/>
      <c r="SWY474" s="14"/>
      <c r="SWZ474" s="14"/>
      <c r="SXA474" s="14"/>
      <c r="SXB474" s="14"/>
      <c r="SXC474" s="14"/>
      <c r="SXD474" s="14"/>
      <c r="SXE474" s="14"/>
      <c r="SXF474" s="14"/>
      <c r="SXG474" s="14"/>
      <c r="SXH474" s="14"/>
      <c r="SXI474" s="14"/>
      <c r="SXJ474" s="14"/>
      <c r="SXK474" s="14"/>
      <c r="SXL474" s="14"/>
      <c r="SXM474" s="14"/>
      <c r="SXN474" s="14"/>
      <c r="SXO474" s="14"/>
      <c r="SXP474" s="14"/>
      <c r="SXQ474" s="14"/>
      <c r="SXR474" s="14"/>
      <c r="SXS474" s="14"/>
      <c r="SXT474" s="14"/>
      <c r="SXU474" s="14"/>
      <c r="SXV474" s="14"/>
      <c r="SXW474" s="14"/>
      <c r="SXX474" s="14"/>
      <c r="SXY474" s="14"/>
      <c r="SXZ474" s="14"/>
      <c r="SYA474" s="14"/>
      <c r="SYB474" s="14"/>
      <c r="SYC474" s="14"/>
      <c r="SYD474" s="14"/>
      <c r="SYE474" s="14"/>
      <c r="SYF474" s="14"/>
      <c r="SYG474" s="14"/>
      <c r="SYH474" s="14"/>
      <c r="SYI474" s="14"/>
      <c r="SYJ474" s="14"/>
      <c r="SYK474" s="14"/>
      <c r="SYL474" s="14"/>
      <c r="SYM474" s="14"/>
      <c r="SYN474" s="14"/>
      <c r="SYO474" s="14"/>
      <c r="SYP474" s="14"/>
      <c r="SYQ474" s="14"/>
      <c r="SYR474" s="14"/>
      <c r="SYS474" s="14"/>
      <c r="SYT474" s="14"/>
      <c r="SYU474" s="14"/>
      <c r="SYV474" s="14"/>
      <c r="SYW474" s="14"/>
      <c r="SYX474" s="14"/>
      <c r="SYY474" s="14"/>
      <c r="SYZ474" s="14"/>
      <c r="SZA474" s="14"/>
      <c r="SZB474" s="14"/>
      <c r="SZC474" s="14"/>
      <c r="SZD474" s="14"/>
      <c r="SZE474" s="14"/>
      <c r="SZF474" s="14"/>
      <c r="SZG474" s="14"/>
      <c r="SZH474" s="14"/>
      <c r="SZI474" s="14"/>
      <c r="SZJ474" s="14"/>
      <c r="SZK474" s="14"/>
      <c r="SZL474" s="14"/>
      <c r="SZM474" s="14"/>
      <c r="SZN474" s="14"/>
      <c r="SZO474" s="14"/>
      <c r="SZP474" s="14"/>
      <c r="SZQ474" s="14"/>
      <c r="SZR474" s="14"/>
      <c r="SZS474" s="14"/>
      <c r="SZT474" s="14"/>
      <c r="SZU474" s="14"/>
      <c r="SZV474" s="14"/>
      <c r="SZW474" s="14"/>
      <c r="SZX474" s="14"/>
      <c r="SZY474" s="14"/>
      <c r="SZZ474" s="14"/>
      <c r="TAA474" s="14"/>
      <c r="TAB474" s="14"/>
      <c r="TAC474" s="14"/>
      <c r="TAD474" s="14"/>
      <c r="TAE474" s="14"/>
      <c r="TAF474" s="14"/>
      <c r="TAG474" s="14"/>
      <c r="TAH474" s="14"/>
      <c r="TAI474" s="14"/>
      <c r="TAJ474" s="14"/>
      <c r="TAK474" s="14"/>
      <c r="TAL474" s="14"/>
      <c r="TAM474" s="14"/>
      <c r="TAN474" s="14"/>
      <c r="TAO474" s="14"/>
      <c r="TAP474" s="14"/>
      <c r="TAQ474" s="14"/>
      <c r="TAR474" s="14"/>
      <c r="TAS474" s="14"/>
      <c r="TAT474" s="14"/>
      <c r="TAU474" s="14"/>
      <c r="TAV474" s="14"/>
      <c r="TAW474" s="14"/>
      <c r="TAX474" s="14"/>
      <c r="TAY474" s="14"/>
      <c r="TAZ474" s="14"/>
      <c r="TBA474" s="14"/>
      <c r="TBB474" s="14"/>
      <c r="TBC474" s="14"/>
      <c r="TBD474" s="14"/>
      <c r="TBE474" s="14"/>
      <c r="TBF474" s="14"/>
      <c r="TBG474" s="14"/>
      <c r="TBH474" s="14"/>
      <c r="TBI474" s="14"/>
      <c r="TBJ474" s="14"/>
      <c r="TBK474" s="14"/>
      <c r="TBL474" s="14"/>
      <c r="TBM474" s="14"/>
      <c r="TBN474" s="14"/>
      <c r="TBO474" s="14"/>
      <c r="TBP474" s="14"/>
      <c r="TBQ474" s="14"/>
      <c r="TBR474" s="14"/>
      <c r="TBS474" s="14"/>
      <c r="TBT474" s="14"/>
      <c r="TBU474" s="14"/>
      <c r="TBV474" s="14"/>
      <c r="TBW474" s="14"/>
      <c r="TBX474" s="14"/>
      <c r="TBY474" s="14"/>
      <c r="TBZ474" s="14"/>
      <c r="TCA474" s="14"/>
      <c r="TCB474" s="14"/>
      <c r="TCC474" s="14"/>
      <c r="TCD474" s="14"/>
      <c r="TCE474" s="14"/>
      <c r="TCF474" s="14"/>
      <c r="TCG474" s="14"/>
      <c r="TCH474" s="14"/>
      <c r="TCI474" s="14"/>
      <c r="TCJ474" s="14"/>
      <c r="TCK474" s="14"/>
      <c r="TCL474" s="14"/>
      <c r="TCM474" s="14"/>
      <c r="TCN474" s="14"/>
      <c r="TCO474" s="14"/>
      <c r="TCP474" s="14"/>
      <c r="TCQ474" s="14"/>
      <c r="TCR474" s="14"/>
      <c r="TCS474" s="14"/>
      <c r="TCT474" s="14"/>
      <c r="TCU474" s="14"/>
      <c r="TCV474" s="14"/>
      <c r="TCW474" s="14"/>
      <c r="TCX474" s="14"/>
      <c r="TCY474" s="14"/>
      <c r="TCZ474" s="14"/>
      <c r="TDA474" s="14"/>
      <c r="TDB474" s="14"/>
      <c r="TDC474" s="14"/>
      <c r="TDD474" s="14"/>
      <c r="TDE474" s="14"/>
      <c r="TDF474" s="14"/>
      <c r="TDG474" s="14"/>
      <c r="TDH474" s="14"/>
      <c r="TDI474" s="14"/>
      <c r="TDJ474" s="14"/>
      <c r="TDK474" s="14"/>
      <c r="TDL474" s="14"/>
      <c r="TDM474" s="14"/>
      <c r="TDN474" s="14"/>
      <c r="TDO474" s="14"/>
      <c r="TDP474" s="14"/>
      <c r="TDQ474" s="14"/>
      <c r="TDR474" s="14"/>
      <c r="TDS474" s="14"/>
      <c r="TDT474" s="14"/>
      <c r="TDU474" s="14"/>
      <c r="TDV474" s="14"/>
      <c r="TDW474" s="14"/>
      <c r="TDX474" s="14"/>
      <c r="TDY474" s="14"/>
      <c r="TDZ474" s="14"/>
      <c r="TEA474" s="14"/>
      <c r="TEB474" s="14"/>
      <c r="TEC474" s="14"/>
      <c r="TED474" s="14"/>
      <c r="TEE474" s="14"/>
      <c r="TEF474" s="14"/>
      <c r="TEG474" s="14"/>
      <c r="TEH474" s="14"/>
      <c r="TEI474" s="14"/>
      <c r="TEJ474" s="14"/>
      <c r="TEK474" s="14"/>
      <c r="TEL474" s="14"/>
      <c r="TEM474" s="14"/>
      <c r="TEN474" s="14"/>
      <c r="TEO474" s="14"/>
      <c r="TEP474" s="14"/>
      <c r="TEQ474" s="14"/>
      <c r="TER474" s="14"/>
      <c r="TES474" s="14"/>
      <c r="TET474" s="14"/>
      <c r="TEU474" s="14"/>
      <c r="TEV474" s="14"/>
      <c r="TEW474" s="14"/>
      <c r="TEX474" s="14"/>
      <c r="TEY474" s="14"/>
      <c r="TEZ474" s="14"/>
      <c r="TFA474" s="14"/>
      <c r="TFB474" s="14"/>
      <c r="TFC474" s="14"/>
      <c r="TFD474" s="14"/>
      <c r="TFE474" s="14"/>
      <c r="TFF474" s="14"/>
      <c r="TFG474" s="14"/>
      <c r="TFH474" s="14"/>
      <c r="TFI474" s="14"/>
      <c r="TFJ474" s="14"/>
      <c r="TFK474" s="14"/>
      <c r="TFL474" s="14"/>
      <c r="TFM474" s="14"/>
      <c r="TFN474" s="14"/>
      <c r="TFO474" s="14"/>
      <c r="TFP474" s="14"/>
      <c r="TFQ474" s="14"/>
      <c r="TFR474" s="14"/>
      <c r="TFS474" s="14"/>
      <c r="TFT474" s="14"/>
      <c r="TFU474" s="14"/>
      <c r="TFV474" s="14"/>
      <c r="TFW474" s="14"/>
      <c r="TFX474" s="14"/>
      <c r="TFY474" s="14"/>
      <c r="TFZ474" s="14"/>
      <c r="TGA474" s="14"/>
      <c r="TGB474" s="14"/>
      <c r="TGC474" s="14"/>
      <c r="TGD474" s="14"/>
      <c r="TGE474" s="14"/>
      <c r="TGF474" s="14"/>
      <c r="TGG474" s="14"/>
      <c r="TGH474" s="14"/>
      <c r="TGI474" s="14"/>
      <c r="TGJ474" s="14"/>
      <c r="TGK474" s="14"/>
      <c r="TGL474" s="14"/>
      <c r="TGM474" s="14"/>
      <c r="TGN474" s="14"/>
      <c r="TGO474" s="14"/>
      <c r="TGP474" s="14"/>
      <c r="TGQ474" s="14"/>
      <c r="TGR474" s="14"/>
      <c r="TGS474" s="14"/>
      <c r="TGT474" s="14"/>
      <c r="TGU474" s="14"/>
      <c r="TGV474" s="14"/>
      <c r="TGW474" s="14"/>
      <c r="TGX474" s="14"/>
      <c r="TGY474" s="14"/>
      <c r="TGZ474" s="14"/>
      <c r="THA474" s="14"/>
      <c r="THB474" s="14"/>
      <c r="THC474" s="14"/>
      <c r="THD474" s="14"/>
      <c r="THE474" s="14"/>
      <c r="THF474" s="14"/>
      <c r="THG474" s="14"/>
      <c r="THH474" s="14"/>
      <c r="THI474" s="14"/>
      <c r="THJ474" s="14"/>
      <c r="THK474" s="14"/>
      <c r="THL474" s="14"/>
      <c r="THM474" s="14"/>
      <c r="THN474" s="14"/>
      <c r="THO474" s="14"/>
      <c r="THP474" s="14"/>
      <c r="THQ474" s="14"/>
      <c r="THR474" s="14"/>
      <c r="THS474" s="14"/>
      <c r="THT474" s="14"/>
      <c r="THU474" s="14"/>
      <c r="THV474" s="14"/>
      <c r="THW474" s="14"/>
      <c r="THX474" s="14"/>
      <c r="THY474" s="14"/>
      <c r="THZ474" s="14"/>
      <c r="TIA474" s="14"/>
      <c r="TIB474" s="14"/>
      <c r="TIC474" s="14"/>
      <c r="TID474" s="14"/>
      <c r="TIE474" s="14"/>
      <c r="TIF474" s="14"/>
      <c r="TIG474" s="14"/>
      <c r="TIH474" s="14"/>
      <c r="TII474" s="14"/>
      <c r="TIJ474" s="14"/>
      <c r="TIK474" s="14"/>
      <c r="TIL474" s="14"/>
      <c r="TIM474" s="14"/>
      <c r="TIN474" s="14"/>
      <c r="TIO474" s="14"/>
      <c r="TIP474" s="14"/>
      <c r="TIQ474" s="14"/>
      <c r="TIR474" s="14"/>
      <c r="TIS474" s="14"/>
      <c r="TIT474" s="14"/>
      <c r="TIU474" s="14"/>
      <c r="TIV474" s="14"/>
      <c r="TIW474" s="14"/>
      <c r="TIX474" s="14"/>
      <c r="TIY474" s="14"/>
      <c r="TIZ474" s="14"/>
      <c r="TJA474" s="14"/>
      <c r="TJB474" s="14"/>
      <c r="TJC474" s="14"/>
      <c r="TJD474" s="14"/>
      <c r="TJE474" s="14"/>
      <c r="TJF474" s="14"/>
      <c r="TJG474" s="14"/>
      <c r="TJH474" s="14"/>
      <c r="TJI474" s="14"/>
      <c r="TJJ474" s="14"/>
      <c r="TJK474" s="14"/>
      <c r="TJL474" s="14"/>
      <c r="TJM474" s="14"/>
      <c r="TJN474" s="14"/>
      <c r="TJO474" s="14"/>
      <c r="TJP474" s="14"/>
      <c r="TJQ474" s="14"/>
      <c r="TJR474" s="14"/>
      <c r="TJS474" s="14"/>
      <c r="TJT474" s="14"/>
      <c r="TJU474" s="14"/>
      <c r="TJV474" s="14"/>
      <c r="TJW474" s="14"/>
      <c r="TJX474" s="14"/>
      <c r="TJY474" s="14"/>
      <c r="TJZ474" s="14"/>
      <c r="TKA474" s="14"/>
      <c r="TKB474" s="14"/>
      <c r="TKC474" s="14"/>
      <c r="TKD474" s="14"/>
      <c r="TKE474" s="14"/>
      <c r="TKF474" s="14"/>
      <c r="TKG474" s="14"/>
      <c r="TKH474" s="14"/>
      <c r="TKI474" s="14"/>
      <c r="TKJ474" s="14"/>
      <c r="TKK474" s="14"/>
      <c r="TKL474" s="14"/>
      <c r="TKM474" s="14"/>
      <c r="TKN474" s="14"/>
      <c r="TKO474" s="14"/>
      <c r="TKP474" s="14"/>
      <c r="TKQ474" s="14"/>
      <c r="TKR474" s="14"/>
      <c r="TKS474" s="14"/>
      <c r="TKT474" s="14"/>
      <c r="TKU474" s="14"/>
      <c r="TKV474" s="14"/>
      <c r="TKW474" s="14"/>
      <c r="TKX474" s="14"/>
      <c r="TKY474" s="14"/>
      <c r="TKZ474" s="14"/>
      <c r="TLA474" s="14"/>
      <c r="TLB474" s="14"/>
      <c r="TLC474" s="14"/>
      <c r="TLD474" s="14"/>
      <c r="TLE474" s="14"/>
      <c r="TLF474" s="14"/>
      <c r="TLG474" s="14"/>
      <c r="TLH474" s="14"/>
      <c r="TLI474" s="14"/>
      <c r="TLJ474" s="14"/>
      <c r="TLK474" s="14"/>
      <c r="TLL474" s="14"/>
      <c r="TLM474" s="14"/>
      <c r="TLN474" s="14"/>
      <c r="TLO474" s="14"/>
      <c r="TLP474" s="14"/>
      <c r="TLQ474" s="14"/>
      <c r="TLR474" s="14"/>
      <c r="TLS474" s="14"/>
      <c r="TLT474" s="14"/>
      <c r="TLU474" s="14"/>
      <c r="TLV474" s="14"/>
      <c r="TLW474" s="14"/>
      <c r="TLX474" s="14"/>
      <c r="TLY474" s="14"/>
      <c r="TLZ474" s="14"/>
      <c r="TMA474" s="14"/>
      <c r="TMB474" s="14"/>
      <c r="TMC474" s="14"/>
      <c r="TMD474" s="14"/>
      <c r="TME474" s="14"/>
      <c r="TMF474" s="14"/>
      <c r="TMG474" s="14"/>
      <c r="TMH474" s="14"/>
      <c r="TMI474" s="14"/>
      <c r="TMJ474" s="14"/>
      <c r="TMK474" s="14"/>
      <c r="TML474" s="14"/>
      <c r="TMM474" s="14"/>
      <c r="TMN474" s="14"/>
      <c r="TMO474" s="14"/>
      <c r="TMP474" s="14"/>
      <c r="TMQ474" s="14"/>
      <c r="TMR474" s="14"/>
      <c r="TMS474" s="14"/>
      <c r="TMT474" s="14"/>
      <c r="TMU474" s="14"/>
      <c r="TMV474" s="14"/>
      <c r="TMW474" s="14"/>
      <c r="TMX474" s="14"/>
      <c r="TMY474" s="14"/>
      <c r="TMZ474" s="14"/>
      <c r="TNA474" s="14"/>
      <c r="TNB474" s="14"/>
      <c r="TNC474" s="14"/>
      <c r="TND474" s="14"/>
      <c r="TNE474" s="14"/>
      <c r="TNF474" s="14"/>
      <c r="TNG474" s="14"/>
      <c r="TNH474" s="14"/>
      <c r="TNI474" s="14"/>
      <c r="TNJ474" s="14"/>
      <c r="TNK474" s="14"/>
      <c r="TNL474" s="14"/>
      <c r="TNM474" s="14"/>
      <c r="TNN474" s="14"/>
      <c r="TNO474" s="14"/>
      <c r="TNP474" s="14"/>
      <c r="TNQ474" s="14"/>
      <c r="TNR474" s="14"/>
      <c r="TNS474" s="14"/>
      <c r="TNT474" s="14"/>
      <c r="TNU474" s="14"/>
      <c r="TNV474" s="14"/>
      <c r="TNW474" s="14"/>
      <c r="TNX474" s="14"/>
      <c r="TNY474" s="14"/>
      <c r="TNZ474" s="14"/>
      <c r="TOA474" s="14"/>
      <c r="TOB474" s="14"/>
      <c r="TOC474" s="14"/>
      <c r="TOD474" s="14"/>
      <c r="TOE474" s="14"/>
      <c r="TOF474" s="14"/>
      <c r="TOG474" s="14"/>
      <c r="TOH474" s="14"/>
      <c r="TOI474" s="14"/>
      <c r="TOJ474" s="14"/>
      <c r="TOK474" s="14"/>
      <c r="TOL474" s="14"/>
      <c r="TOM474" s="14"/>
      <c r="TON474" s="14"/>
      <c r="TOO474" s="14"/>
      <c r="TOP474" s="14"/>
      <c r="TOQ474" s="14"/>
      <c r="TOR474" s="14"/>
      <c r="TOS474" s="14"/>
      <c r="TOT474" s="14"/>
      <c r="TOU474" s="14"/>
      <c r="TOV474" s="14"/>
      <c r="TOW474" s="14"/>
      <c r="TOX474" s="14"/>
      <c r="TOY474" s="14"/>
      <c r="TOZ474" s="14"/>
      <c r="TPA474" s="14"/>
      <c r="TPB474" s="14"/>
      <c r="TPC474" s="14"/>
      <c r="TPD474" s="14"/>
      <c r="TPE474" s="14"/>
      <c r="TPF474" s="14"/>
      <c r="TPG474" s="14"/>
      <c r="TPH474" s="14"/>
      <c r="TPI474" s="14"/>
      <c r="TPJ474" s="14"/>
      <c r="TPK474" s="14"/>
      <c r="TPL474" s="14"/>
      <c r="TPM474" s="14"/>
      <c r="TPN474" s="14"/>
      <c r="TPO474" s="14"/>
      <c r="TPP474" s="14"/>
      <c r="TPQ474" s="14"/>
      <c r="TPR474" s="14"/>
      <c r="TPS474" s="14"/>
      <c r="TPT474" s="14"/>
      <c r="TPU474" s="14"/>
      <c r="TPV474" s="14"/>
      <c r="TPW474" s="14"/>
      <c r="TPX474" s="14"/>
      <c r="TPY474" s="14"/>
      <c r="TPZ474" s="14"/>
      <c r="TQA474" s="14"/>
      <c r="TQB474" s="14"/>
      <c r="TQC474" s="14"/>
      <c r="TQD474" s="14"/>
      <c r="TQE474" s="14"/>
      <c r="TQF474" s="14"/>
      <c r="TQG474" s="14"/>
      <c r="TQH474" s="14"/>
      <c r="TQI474" s="14"/>
      <c r="TQJ474" s="14"/>
      <c r="TQK474" s="14"/>
      <c r="TQL474" s="14"/>
      <c r="TQM474" s="14"/>
      <c r="TQN474" s="14"/>
      <c r="TQO474" s="14"/>
      <c r="TQP474" s="14"/>
      <c r="TQQ474" s="14"/>
      <c r="TQR474" s="14"/>
      <c r="TQS474" s="14"/>
      <c r="TQT474" s="14"/>
      <c r="TQU474" s="14"/>
      <c r="TQV474" s="14"/>
      <c r="TQW474" s="14"/>
      <c r="TQX474" s="14"/>
      <c r="TQY474" s="14"/>
      <c r="TQZ474" s="14"/>
      <c r="TRA474" s="14"/>
      <c r="TRB474" s="14"/>
      <c r="TRC474" s="14"/>
      <c r="TRD474" s="14"/>
      <c r="TRE474" s="14"/>
      <c r="TRF474" s="14"/>
      <c r="TRG474" s="14"/>
      <c r="TRH474" s="14"/>
      <c r="TRI474" s="14"/>
      <c r="TRJ474" s="14"/>
      <c r="TRK474" s="14"/>
      <c r="TRL474" s="14"/>
      <c r="TRM474" s="14"/>
      <c r="TRN474" s="14"/>
      <c r="TRO474" s="14"/>
      <c r="TRP474" s="14"/>
      <c r="TRQ474" s="14"/>
      <c r="TRR474" s="14"/>
      <c r="TRS474" s="14"/>
      <c r="TRT474" s="14"/>
      <c r="TRU474" s="14"/>
      <c r="TRV474" s="14"/>
      <c r="TRW474" s="14"/>
      <c r="TRX474" s="14"/>
      <c r="TRY474" s="14"/>
      <c r="TRZ474" s="14"/>
      <c r="TSA474" s="14"/>
      <c r="TSB474" s="14"/>
      <c r="TSC474" s="14"/>
      <c r="TSD474" s="14"/>
      <c r="TSE474" s="14"/>
      <c r="TSF474" s="14"/>
      <c r="TSG474" s="14"/>
      <c r="TSH474" s="14"/>
      <c r="TSI474" s="14"/>
      <c r="TSJ474" s="14"/>
      <c r="TSK474" s="14"/>
      <c r="TSL474" s="14"/>
      <c r="TSM474" s="14"/>
      <c r="TSN474" s="14"/>
      <c r="TSO474" s="14"/>
      <c r="TSP474" s="14"/>
      <c r="TSQ474" s="14"/>
      <c r="TSR474" s="14"/>
      <c r="TSS474" s="14"/>
      <c r="TST474" s="14"/>
      <c r="TSU474" s="14"/>
      <c r="TSV474" s="14"/>
      <c r="TSW474" s="14"/>
      <c r="TSX474" s="14"/>
      <c r="TSY474" s="14"/>
      <c r="TSZ474" s="14"/>
      <c r="TTA474" s="14"/>
      <c r="TTB474" s="14"/>
      <c r="TTC474" s="14"/>
      <c r="TTD474" s="14"/>
      <c r="TTE474" s="14"/>
      <c r="TTF474" s="14"/>
      <c r="TTG474" s="14"/>
      <c r="TTH474" s="14"/>
      <c r="TTI474" s="14"/>
      <c r="TTJ474" s="14"/>
      <c r="TTK474" s="14"/>
      <c r="TTL474" s="14"/>
      <c r="TTM474" s="14"/>
      <c r="TTN474" s="14"/>
      <c r="TTO474" s="14"/>
      <c r="TTP474" s="14"/>
      <c r="TTQ474" s="14"/>
      <c r="TTR474" s="14"/>
      <c r="TTS474" s="14"/>
      <c r="TTT474" s="14"/>
      <c r="TTU474" s="14"/>
      <c r="TTV474" s="14"/>
      <c r="TTW474" s="14"/>
      <c r="TTX474" s="14"/>
      <c r="TTY474" s="14"/>
      <c r="TTZ474" s="14"/>
      <c r="TUA474" s="14"/>
      <c r="TUB474" s="14"/>
      <c r="TUC474" s="14"/>
      <c r="TUD474" s="14"/>
      <c r="TUE474" s="14"/>
      <c r="TUF474" s="14"/>
      <c r="TUG474" s="14"/>
      <c r="TUH474" s="14"/>
      <c r="TUI474" s="14"/>
      <c r="TUJ474" s="14"/>
      <c r="TUK474" s="14"/>
      <c r="TUL474" s="14"/>
      <c r="TUM474" s="14"/>
      <c r="TUN474" s="14"/>
      <c r="TUO474" s="14"/>
      <c r="TUP474" s="14"/>
      <c r="TUQ474" s="14"/>
      <c r="TUR474" s="14"/>
      <c r="TUS474" s="14"/>
      <c r="TUT474" s="14"/>
      <c r="TUU474" s="14"/>
      <c r="TUV474" s="14"/>
      <c r="TUW474" s="14"/>
      <c r="TUX474" s="14"/>
      <c r="TUY474" s="14"/>
      <c r="TUZ474" s="14"/>
      <c r="TVA474" s="14"/>
      <c r="TVB474" s="14"/>
      <c r="TVC474" s="14"/>
      <c r="TVD474" s="14"/>
      <c r="TVE474" s="14"/>
      <c r="TVF474" s="14"/>
      <c r="TVG474" s="14"/>
      <c r="TVH474" s="14"/>
      <c r="TVI474" s="14"/>
      <c r="TVJ474" s="14"/>
      <c r="TVK474" s="14"/>
      <c r="TVL474" s="14"/>
      <c r="TVM474" s="14"/>
      <c r="TVN474" s="14"/>
      <c r="TVO474" s="14"/>
      <c r="TVP474" s="14"/>
      <c r="TVQ474" s="14"/>
      <c r="TVR474" s="14"/>
      <c r="TVS474" s="14"/>
      <c r="TVT474" s="14"/>
      <c r="TVU474" s="14"/>
      <c r="TVV474" s="14"/>
      <c r="TVW474" s="14"/>
      <c r="TVX474" s="14"/>
      <c r="TVY474" s="14"/>
      <c r="TVZ474" s="14"/>
      <c r="TWA474" s="14"/>
      <c r="TWB474" s="14"/>
      <c r="TWC474" s="14"/>
      <c r="TWD474" s="14"/>
      <c r="TWE474" s="14"/>
      <c r="TWF474" s="14"/>
      <c r="TWG474" s="14"/>
      <c r="TWH474" s="14"/>
      <c r="TWI474" s="14"/>
      <c r="TWJ474" s="14"/>
      <c r="TWK474" s="14"/>
      <c r="TWL474" s="14"/>
      <c r="TWM474" s="14"/>
      <c r="TWN474" s="14"/>
      <c r="TWO474" s="14"/>
      <c r="TWP474" s="14"/>
      <c r="TWQ474" s="14"/>
      <c r="TWR474" s="14"/>
      <c r="TWS474" s="14"/>
      <c r="TWT474" s="14"/>
      <c r="TWU474" s="14"/>
      <c r="TWV474" s="14"/>
      <c r="TWW474" s="14"/>
      <c r="TWX474" s="14"/>
      <c r="TWY474" s="14"/>
      <c r="TWZ474" s="14"/>
      <c r="TXA474" s="14"/>
      <c r="TXB474" s="14"/>
      <c r="TXC474" s="14"/>
      <c r="TXD474" s="14"/>
      <c r="TXE474" s="14"/>
      <c r="TXF474" s="14"/>
      <c r="TXG474" s="14"/>
      <c r="TXH474" s="14"/>
      <c r="TXI474" s="14"/>
      <c r="TXJ474" s="14"/>
      <c r="TXK474" s="14"/>
      <c r="TXL474" s="14"/>
      <c r="TXM474" s="14"/>
      <c r="TXN474" s="14"/>
      <c r="TXO474" s="14"/>
      <c r="TXP474" s="14"/>
      <c r="TXQ474" s="14"/>
      <c r="TXR474" s="14"/>
      <c r="TXS474" s="14"/>
      <c r="TXT474" s="14"/>
      <c r="TXU474" s="14"/>
      <c r="TXV474" s="14"/>
      <c r="TXW474" s="14"/>
      <c r="TXX474" s="14"/>
      <c r="TXY474" s="14"/>
      <c r="TXZ474" s="14"/>
      <c r="TYA474" s="14"/>
      <c r="TYB474" s="14"/>
      <c r="TYC474" s="14"/>
      <c r="TYD474" s="14"/>
      <c r="TYE474" s="14"/>
      <c r="TYF474" s="14"/>
      <c r="TYG474" s="14"/>
      <c r="TYH474" s="14"/>
      <c r="TYI474" s="14"/>
      <c r="TYJ474" s="14"/>
      <c r="TYK474" s="14"/>
      <c r="TYL474" s="14"/>
      <c r="TYM474" s="14"/>
      <c r="TYN474" s="14"/>
      <c r="TYO474" s="14"/>
      <c r="TYP474" s="14"/>
      <c r="TYQ474" s="14"/>
      <c r="TYR474" s="14"/>
      <c r="TYS474" s="14"/>
      <c r="TYT474" s="14"/>
      <c r="TYU474" s="14"/>
      <c r="TYV474" s="14"/>
      <c r="TYW474" s="14"/>
      <c r="TYX474" s="14"/>
      <c r="TYY474" s="14"/>
      <c r="TYZ474" s="14"/>
      <c r="TZA474" s="14"/>
      <c r="TZB474" s="14"/>
      <c r="TZC474" s="14"/>
      <c r="TZD474" s="14"/>
      <c r="TZE474" s="14"/>
      <c r="TZF474" s="14"/>
      <c r="TZG474" s="14"/>
      <c r="TZH474" s="14"/>
      <c r="TZI474" s="14"/>
      <c r="TZJ474" s="14"/>
      <c r="TZK474" s="14"/>
      <c r="TZL474" s="14"/>
      <c r="TZM474" s="14"/>
      <c r="TZN474" s="14"/>
      <c r="TZO474" s="14"/>
      <c r="TZP474" s="14"/>
      <c r="TZQ474" s="14"/>
      <c r="TZR474" s="14"/>
      <c r="TZS474" s="14"/>
      <c r="TZT474" s="14"/>
      <c r="TZU474" s="14"/>
      <c r="TZV474" s="14"/>
      <c r="TZW474" s="14"/>
      <c r="TZX474" s="14"/>
      <c r="TZY474" s="14"/>
      <c r="TZZ474" s="14"/>
      <c r="UAA474" s="14"/>
      <c r="UAB474" s="14"/>
      <c r="UAC474" s="14"/>
      <c r="UAD474" s="14"/>
      <c r="UAE474" s="14"/>
      <c r="UAF474" s="14"/>
      <c r="UAG474" s="14"/>
      <c r="UAH474" s="14"/>
      <c r="UAI474" s="14"/>
      <c r="UAJ474" s="14"/>
      <c r="UAK474" s="14"/>
      <c r="UAL474" s="14"/>
      <c r="UAM474" s="14"/>
      <c r="UAN474" s="14"/>
      <c r="UAO474" s="14"/>
      <c r="UAP474" s="14"/>
      <c r="UAQ474" s="14"/>
      <c r="UAR474" s="14"/>
      <c r="UAS474" s="14"/>
      <c r="UAT474" s="14"/>
      <c r="UAU474" s="14"/>
      <c r="UAV474" s="14"/>
      <c r="UAW474" s="14"/>
      <c r="UAX474" s="14"/>
      <c r="UAY474" s="14"/>
      <c r="UAZ474" s="14"/>
      <c r="UBA474" s="14"/>
      <c r="UBB474" s="14"/>
      <c r="UBC474" s="14"/>
      <c r="UBD474" s="14"/>
      <c r="UBE474" s="14"/>
      <c r="UBF474" s="14"/>
      <c r="UBG474" s="14"/>
      <c r="UBH474" s="14"/>
      <c r="UBI474" s="14"/>
      <c r="UBJ474" s="14"/>
      <c r="UBK474" s="14"/>
      <c r="UBL474" s="14"/>
      <c r="UBM474" s="14"/>
      <c r="UBN474" s="14"/>
      <c r="UBO474" s="14"/>
      <c r="UBP474" s="14"/>
      <c r="UBQ474" s="14"/>
      <c r="UBR474" s="14"/>
      <c r="UBS474" s="14"/>
      <c r="UBT474" s="14"/>
      <c r="UBU474" s="14"/>
      <c r="UBV474" s="14"/>
      <c r="UBW474" s="14"/>
      <c r="UBX474" s="14"/>
      <c r="UBY474" s="14"/>
      <c r="UBZ474" s="14"/>
      <c r="UCA474" s="14"/>
      <c r="UCB474" s="14"/>
      <c r="UCC474" s="14"/>
      <c r="UCD474" s="14"/>
      <c r="UCE474" s="14"/>
      <c r="UCF474" s="14"/>
      <c r="UCG474" s="14"/>
      <c r="UCH474" s="14"/>
      <c r="UCI474" s="14"/>
      <c r="UCJ474" s="14"/>
      <c r="UCK474" s="14"/>
      <c r="UCL474" s="14"/>
      <c r="UCM474" s="14"/>
      <c r="UCN474" s="14"/>
      <c r="UCO474" s="14"/>
      <c r="UCP474" s="14"/>
      <c r="UCQ474" s="14"/>
      <c r="UCR474" s="14"/>
      <c r="UCS474" s="14"/>
      <c r="UCT474" s="14"/>
      <c r="UCU474" s="14"/>
      <c r="UCV474" s="14"/>
      <c r="UCW474" s="14"/>
      <c r="UCX474" s="14"/>
      <c r="UCY474" s="14"/>
      <c r="UCZ474" s="14"/>
      <c r="UDA474" s="14"/>
      <c r="UDB474" s="14"/>
      <c r="UDC474" s="14"/>
      <c r="UDD474" s="14"/>
      <c r="UDE474" s="14"/>
      <c r="UDF474" s="14"/>
      <c r="UDG474" s="14"/>
      <c r="UDH474" s="14"/>
      <c r="UDI474" s="14"/>
      <c r="UDJ474" s="14"/>
      <c r="UDK474" s="14"/>
      <c r="UDL474" s="14"/>
      <c r="UDM474" s="14"/>
      <c r="UDN474" s="14"/>
      <c r="UDO474" s="14"/>
      <c r="UDP474" s="14"/>
      <c r="UDQ474" s="14"/>
      <c r="UDR474" s="14"/>
      <c r="UDS474" s="14"/>
      <c r="UDT474" s="14"/>
      <c r="UDU474" s="14"/>
      <c r="UDV474" s="14"/>
      <c r="UDW474" s="14"/>
      <c r="UDX474" s="14"/>
      <c r="UDY474" s="14"/>
      <c r="UDZ474" s="14"/>
      <c r="UEA474" s="14"/>
      <c r="UEB474" s="14"/>
      <c r="UEC474" s="14"/>
      <c r="UED474" s="14"/>
      <c r="UEE474" s="14"/>
      <c r="UEF474" s="14"/>
      <c r="UEG474" s="14"/>
      <c r="UEH474" s="14"/>
      <c r="UEI474" s="14"/>
      <c r="UEJ474" s="14"/>
      <c r="UEK474" s="14"/>
      <c r="UEL474" s="14"/>
      <c r="UEM474" s="14"/>
      <c r="UEN474" s="14"/>
      <c r="UEO474" s="14"/>
      <c r="UEP474" s="14"/>
      <c r="UEQ474" s="14"/>
      <c r="UER474" s="14"/>
      <c r="UES474" s="14"/>
      <c r="UET474" s="14"/>
      <c r="UEU474" s="14"/>
      <c r="UEV474" s="14"/>
      <c r="UEW474" s="14"/>
      <c r="UEX474" s="14"/>
      <c r="UEY474" s="14"/>
      <c r="UEZ474" s="14"/>
      <c r="UFA474" s="14"/>
      <c r="UFB474" s="14"/>
      <c r="UFC474" s="14"/>
      <c r="UFD474" s="14"/>
      <c r="UFE474" s="14"/>
      <c r="UFF474" s="14"/>
      <c r="UFG474" s="14"/>
      <c r="UFH474" s="14"/>
      <c r="UFI474" s="14"/>
      <c r="UFJ474" s="14"/>
      <c r="UFK474" s="14"/>
      <c r="UFL474" s="14"/>
      <c r="UFM474" s="14"/>
      <c r="UFN474" s="14"/>
      <c r="UFO474" s="14"/>
      <c r="UFP474" s="14"/>
      <c r="UFQ474" s="14"/>
      <c r="UFR474" s="14"/>
      <c r="UFS474" s="14"/>
      <c r="UFT474" s="14"/>
      <c r="UFU474" s="14"/>
      <c r="UFV474" s="14"/>
      <c r="UFW474" s="14"/>
      <c r="UFX474" s="14"/>
      <c r="UFY474" s="14"/>
      <c r="UFZ474" s="14"/>
      <c r="UGA474" s="14"/>
      <c r="UGB474" s="14"/>
      <c r="UGC474" s="14"/>
      <c r="UGD474" s="14"/>
      <c r="UGE474" s="14"/>
      <c r="UGF474" s="14"/>
      <c r="UGG474" s="14"/>
      <c r="UGH474" s="14"/>
      <c r="UGI474" s="14"/>
      <c r="UGJ474" s="14"/>
      <c r="UGK474" s="14"/>
      <c r="UGL474" s="14"/>
      <c r="UGM474" s="14"/>
      <c r="UGN474" s="14"/>
      <c r="UGO474" s="14"/>
      <c r="UGP474" s="14"/>
      <c r="UGQ474" s="14"/>
      <c r="UGR474" s="14"/>
      <c r="UGS474" s="14"/>
      <c r="UGT474" s="14"/>
      <c r="UGU474" s="14"/>
      <c r="UGV474" s="14"/>
      <c r="UGW474" s="14"/>
      <c r="UGX474" s="14"/>
      <c r="UGY474" s="14"/>
      <c r="UGZ474" s="14"/>
      <c r="UHA474" s="14"/>
      <c r="UHB474" s="14"/>
      <c r="UHC474" s="14"/>
      <c r="UHD474" s="14"/>
      <c r="UHE474" s="14"/>
      <c r="UHF474" s="14"/>
      <c r="UHG474" s="14"/>
      <c r="UHH474" s="14"/>
      <c r="UHI474" s="14"/>
      <c r="UHJ474" s="14"/>
      <c r="UHK474" s="14"/>
      <c r="UHL474" s="14"/>
      <c r="UHM474" s="14"/>
      <c r="UHN474" s="14"/>
      <c r="UHO474" s="14"/>
      <c r="UHP474" s="14"/>
      <c r="UHQ474" s="14"/>
      <c r="UHR474" s="14"/>
      <c r="UHS474" s="14"/>
      <c r="UHT474" s="14"/>
      <c r="UHU474" s="14"/>
      <c r="UHV474" s="14"/>
      <c r="UHW474" s="14"/>
      <c r="UHX474" s="14"/>
      <c r="UHY474" s="14"/>
      <c r="UHZ474" s="14"/>
      <c r="UIA474" s="14"/>
      <c r="UIB474" s="14"/>
      <c r="UIC474" s="14"/>
      <c r="UID474" s="14"/>
      <c r="UIE474" s="14"/>
      <c r="UIF474" s="14"/>
      <c r="UIG474" s="14"/>
      <c r="UIH474" s="14"/>
      <c r="UII474" s="14"/>
      <c r="UIJ474" s="14"/>
      <c r="UIK474" s="14"/>
      <c r="UIL474" s="14"/>
      <c r="UIM474" s="14"/>
      <c r="UIN474" s="14"/>
      <c r="UIO474" s="14"/>
      <c r="UIP474" s="14"/>
      <c r="UIQ474" s="14"/>
      <c r="UIR474" s="14"/>
      <c r="UIS474" s="14"/>
      <c r="UIT474" s="14"/>
      <c r="UIU474" s="14"/>
      <c r="UIV474" s="14"/>
      <c r="UIW474" s="14"/>
      <c r="UIX474" s="14"/>
      <c r="UIY474" s="14"/>
      <c r="UIZ474" s="14"/>
      <c r="UJA474" s="14"/>
      <c r="UJB474" s="14"/>
      <c r="UJC474" s="14"/>
      <c r="UJD474" s="14"/>
      <c r="UJE474" s="14"/>
      <c r="UJF474" s="14"/>
      <c r="UJG474" s="14"/>
      <c r="UJH474" s="14"/>
      <c r="UJI474" s="14"/>
      <c r="UJJ474" s="14"/>
      <c r="UJK474" s="14"/>
      <c r="UJL474" s="14"/>
      <c r="UJM474" s="14"/>
      <c r="UJN474" s="14"/>
      <c r="UJO474" s="14"/>
      <c r="UJP474" s="14"/>
      <c r="UJQ474" s="14"/>
      <c r="UJR474" s="14"/>
      <c r="UJS474" s="14"/>
      <c r="UJT474" s="14"/>
      <c r="UJU474" s="14"/>
      <c r="UJV474" s="14"/>
      <c r="UJW474" s="14"/>
      <c r="UJX474" s="14"/>
      <c r="UJY474" s="14"/>
      <c r="UJZ474" s="14"/>
      <c r="UKA474" s="14"/>
      <c r="UKB474" s="14"/>
      <c r="UKC474" s="14"/>
      <c r="UKD474" s="14"/>
      <c r="UKE474" s="14"/>
      <c r="UKF474" s="14"/>
      <c r="UKG474" s="14"/>
      <c r="UKH474" s="14"/>
      <c r="UKI474" s="14"/>
      <c r="UKJ474" s="14"/>
      <c r="UKK474" s="14"/>
      <c r="UKL474" s="14"/>
      <c r="UKM474" s="14"/>
      <c r="UKN474" s="14"/>
      <c r="UKO474" s="14"/>
      <c r="UKP474" s="14"/>
      <c r="UKQ474" s="14"/>
      <c r="UKR474" s="14"/>
      <c r="UKS474" s="14"/>
      <c r="UKT474" s="14"/>
      <c r="UKU474" s="14"/>
      <c r="UKV474" s="14"/>
      <c r="UKW474" s="14"/>
      <c r="UKX474" s="14"/>
      <c r="UKY474" s="14"/>
      <c r="UKZ474" s="14"/>
      <c r="ULA474" s="14"/>
      <c r="ULB474" s="14"/>
      <c r="ULC474" s="14"/>
      <c r="ULD474" s="14"/>
      <c r="ULE474" s="14"/>
      <c r="ULF474" s="14"/>
      <c r="ULG474" s="14"/>
      <c r="ULH474" s="14"/>
      <c r="ULI474" s="14"/>
      <c r="ULJ474" s="14"/>
      <c r="ULK474" s="14"/>
      <c r="ULL474" s="14"/>
      <c r="ULM474" s="14"/>
      <c r="ULN474" s="14"/>
      <c r="ULO474" s="14"/>
      <c r="ULP474" s="14"/>
      <c r="ULQ474" s="14"/>
      <c r="ULR474" s="14"/>
      <c r="ULS474" s="14"/>
      <c r="ULT474" s="14"/>
      <c r="ULU474" s="14"/>
      <c r="ULV474" s="14"/>
      <c r="ULW474" s="14"/>
      <c r="ULX474" s="14"/>
      <c r="ULY474" s="14"/>
      <c r="ULZ474" s="14"/>
      <c r="UMA474" s="14"/>
      <c r="UMB474" s="14"/>
      <c r="UMC474" s="14"/>
      <c r="UMD474" s="14"/>
      <c r="UME474" s="14"/>
      <c r="UMF474" s="14"/>
      <c r="UMG474" s="14"/>
      <c r="UMH474" s="14"/>
      <c r="UMI474" s="14"/>
      <c r="UMJ474" s="14"/>
      <c r="UMK474" s="14"/>
      <c r="UML474" s="14"/>
      <c r="UMM474" s="14"/>
      <c r="UMN474" s="14"/>
      <c r="UMO474" s="14"/>
      <c r="UMP474" s="14"/>
      <c r="UMQ474" s="14"/>
      <c r="UMR474" s="14"/>
      <c r="UMS474" s="14"/>
      <c r="UMT474" s="14"/>
      <c r="UMU474" s="14"/>
      <c r="UMV474" s="14"/>
      <c r="UMW474" s="14"/>
      <c r="UMX474" s="14"/>
      <c r="UMY474" s="14"/>
      <c r="UMZ474" s="14"/>
      <c r="UNA474" s="14"/>
      <c r="UNB474" s="14"/>
      <c r="UNC474" s="14"/>
      <c r="UND474" s="14"/>
      <c r="UNE474" s="14"/>
      <c r="UNF474" s="14"/>
      <c r="UNG474" s="14"/>
      <c r="UNH474" s="14"/>
      <c r="UNI474" s="14"/>
      <c r="UNJ474" s="14"/>
      <c r="UNK474" s="14"/>
      <c r="UNL474" s="14"/>
      <c r="UNM474" s="14"/>
      <c r="UNN474" s="14"/>
      <c r="UNO474" s="14"/>
      <c r="UNP474" s="14"/>
      <c r="UNQ474" s="14"/>
      <c r="UNR474" s="14"/>
      <c r="UNS474" s="14"/>
      <c r="UNT474" s="14"/>
      <c r="UNU474" s="14"/>
      <c r="UNV474" s="14"/>
      <c r="UNW474" s="14"/>
      <c r="UNX474" s="14"/>
      <c r="UNY474" s="14"/>
      <c r="UNZ474" s="14"/>
      <c r="UOA474" s="14"/>
      <c r="UOB474" s="14"/>
      <c r="UOC474" s="14"/>
      <c r="UOD474" s="14"/>
      <c r="UOE474" s="14"/>
      <c r="UOF474" s="14"/>
      <c r="UOG474" s="14"/>
      <c r="UOH474" s="14"/>
      <c r="UOI474" s="14"/>
      <c r="UOJ474" s="14"/>
      <c r="UOK474" s="14"/>
      <c r="UOL474" s="14"/>
      <c r="UOM474" s="14"/>
      <c r="UON474" s="14"/>
      <c r="UOO474" s="14"/>
      <c r="UOP474" s="14"/>
      <c r="UOQ474" s="14"/>
      <c r="UOR474" s="14"/>
      <c r="UOS474" s="14"/>
      <c r="UOT474" s="14"/>
      <c r="UOU474" s="14"/>
      <c r="UOV474" s="14"/>
      <c r="UOW474" s="14"/>
      <c r="UOX474" s="14"/>
      <c r="UOY474" s="14"/>
      <c r="UOZ474" s="14"/>
      <c r="UPA474" s="14"/>
      <c r="UPB474" s="14"/>
      <c r="UPC474" s="14"/>
      <c r="UPD474" s="14"/>
      <c r="UPE474" s="14"/>
      <c r="UPF474" s="14"/>
      <c r="UPG474" s="14"/>
      <c r="UPH474" s="14"/>
      <c r="UPI474" s="14"/>
      <c r="UPJ474" s="14"/>
      <c r="UPK474" s="14"/>
      <c r="UPL474" s="14"/>
      <c r="UPM474" s="14"/>
      <c r="UPN474" s="14"/>
      <c r="UPO474" s="14"/>
      <c r="UPP474" s="14"/>
      <c r="UPQ474" s="14"/>
      <c r="UPR474" s="14"/>
      <c r="UPS474" s="14"/>
      <c r="UPT474" s="14"/>
      <c r="UPU474" s="14"/>
      <c r="UPV474" s="14"/>
      <c r="UPW474" s="14"/>
      <c r="UPX474" s="14"/>
      <c r="UPY474" s="14"/>
      <c r="UPZ474" s="14"/>
      <c r="UQA474" s="14"/>
      <c r="UQB474" s="14"/>
      <c r="UQC474" s="14"/>
      <c r="UQD474" s="14"/>
      <c r="UQE474" s="14"/>
      <c r="UQF474" s="14"/>
      <c r="UQG474" s="14"/>
      <c r="UQH474" s="14"/>
      <c r="UQI474" s="14"/>
      <c r="UQJ474" s="14"/>
      <c r="UQK474" s="14"/>
      <c r="UQL474" s="14"/>
      <c r="UQM474" s="14"/>
      <c r="UQN474" s="14"/>
      <c r="UQO474" s="14"/>
      <c r="UQP474" s="14"/>
      <c r="UQQ474" s="14"/>
      <c r="UQR474" s="14"/>
      <c r="UQS474" s="14"/>
      <c r="UQT474" s="14"/>
      <c r="UQU474" s="14"/>
      <c r="UQV474" s="14"/>
      <c r="UQW474" s="14"/>
      <c r="UQX474" s="14"/>
      <c r="UQY474" s="14"/>
      <c r="UQZ474" s="14"/>
      <c r="URA474" s="14"/>
      <c r="URB474" s="14"/>
      <c r="URC474" s="14"/>
      <c r="URD474" s="14"/>
      <c r="URE474" s="14"/>
      <c r="URF474" s="14"/>
      <c r="URG474" s="14"/>
      <c r="URH474" s="14"/>
      <c r="URI474" s="14"/>
      <c r="URJ474" s="14"/>
      <c r="URK474" s="14"/>
      <c r="URL474" s="14"/>
      <c r="URM474" s="14"/>
      <c r="URN474" s="14"/>
      <c r="URO474" s="14"/>
      <c r="URP474" s="14"/>
      <c r="URQ474" s="14"/>
      <c r="URR474" s="14"/>
      <c r="URS474" s="14"/>
      <c r="URT474" s="14"/>
      <c r="URU474" s="14"/>
      <c r="URV474" s="14"/>
      <c r="URW474" s="14"/>
      <c r="URX474" s="14"/>
      <c r="URY474" s="14"/>
      <c r="URZ474" s="14"/>
      <c r="USA474" s="14"/>
      <c r="USB474" s="14"/>
      <c r="USC474" s="14"/>
      <c r="USD474" s="14"/>
      <c r="USE474" s="14"/>
      <c r="USF474" s="14"/>
      <c r="USG474" s="14"/>
      <c r="USH474" s="14"/>
      <c r="USI474" s="14"/>
      <c r="USJ474" s="14"/>
      <c r="USK474" s="14"/>
      <c r="USL474" s="14"/>
      <c r="USM474" s="14"/>
      <c r="USN474" s="14"/>
      <c r="USO474" s="14"/>
      <c r="USP474" s="14"/>
      <c r="USQ474" s="14"/>
      <c r="USR474" s="14"/>
      <c r="USS474" s="14"/>
      <c r="UST474" s="14"/>
      <c r="USU474" s="14"/>
      <c r="USV474" s="14"/>
      <c r="USW474" s="14"/>
      <c r="USX474" s="14"/>
      <c r="USY474" s="14"/>
      <c r="USZ474" s="14"/>
      <c r="UTA474" s="14"/>
      <c r="UTB474" s="14"/>
      <c r="UTC474" s="14"/>
      <c r="UTD474" s="14"/>
      <c r="UTE474" s="14"/>
      <c r="UTF474" s="14"/>
      <c r="UTG474" s="14"/>
      <c r="UTH474" s="14"/>
      <c r="UTI474" s="14"/>
      <c r="UTJ474" s="14"/>
      <c r="UTK474" s="14"/>
      <c r="UTL474" s="14"/>
      <c r="UTM474" s="14"/>
      <c r="UTN474" s="14"/>
      <c r="UTO474" s="14"/>
      <c r="UTP474" s="14"/>
      <c r="UTQ474" s="14"/>
      <c r="UTR474" s="14"/>
      <c r="UTS474" s="14"/>
      <c r="UTT474" s="14"/>
      <c r="UTU474" s="14"/>
      <c r="UTV474" s="14"/>
      <c r="UTW474" s="14"/>
      <c r="UTX474" s="14"/>
      <c r="UTY474" s="14"/>
      <c r="UTZ474" s="14"/>
      <c r="UUA474" s="14"/>
      <c r="UUB474" s="14"/>
      <c r="UUC474" s="14"/>
      <c r="UUD474" s="14"/>
      <c r="UUE474" s="14"/>
      <c r="UUF474" s="14"/>
      <c r="UUG474" s="14"/>
      <c r="UUH474" s="14"/>
      <c r="UUI474" s="14"/>
      <c r="UUJ474" s="14"/>
      <c r="UUK474" s="14"/>
      <c r="UUL474" s="14"/>
      <c r="UUM474" s="14"/>
      <c r="UUN474" s="14"/>
      <c r="UUO474" s="14"/>
      <c r="UUP474" s="14"/>
      <c r="UUQ474" s="14"/>
      <c r="UUR474" s="14"/>
      <c r="UUS474" s="14"/>
      <c r="UUT474" s="14"/>
      <c r="UUU474" s="14"/>
      <c r="UUV474" s="14"/>
      <c r="UUW474" s="14"/>
      <c r="UUX474" s="14"/>
      <c r="UUY474" s="14"/>
      <c r="UUZ474" s="14"/>
      <c r="UVA474" s="14"/>
      <c r="UVB474" s="14"/>
      <c r="UVC474" s="14"/>
      <c r="UVD474" s="14"/>
      <c r="UVE474" s="14"/>
      <c r="UVF474" s="14"/>
      <c r="UVG474" s="14"/>
      <c r="UVH474" s="14"/>
      <c r="UVI474" s="14"/>
      <c r="UVJ474" s="14"/>
      <c r="UVK474" s="14"/>
      <c r="UVL474" s="14"/>
      <c r="UVM474" s="14"/>
      <c r="UVN474" s="14"/>
      <c r="UVO474" s="14"/>
      <c r="UVP474" s="14"/>
      <c r="UVQ474" s="14"/>
      <c r="UVR474" s="14"/>
      <c r="UVS474" s="14"/>
      <c r="UVT474" s="14"/>
      <c r="UVU474" s="14"/>
      <c r="UVV474" s="14"/>
      <c r="UVW474" s="14"/>
      <c r="UVX474" s="14"/>
      <c r="UVY474" s="14"/>
      <c r="UVZ474" s="14"/>
      <c r="UWA474" s="14"/>
      <c r="UWB474" s="14"/>
      <c r="UWC474" s="14"/>
      <c r="UWD474" s="14"/>
      <c r="UWE474" s="14"/>
      <c r="UWF474" s="14"/>
      <c r="UWG474" s="14"/>
      <c r="UWH474" s="14"/>
      <c r="UWI474" s="14"/>
      <c r="UWJ474" s="14"/>
      <c r="UWK474" s="14"/>
      <c r="UWL474" s="14"/>
      <c r="UWM474" s="14"/>
      <c r="UWN474" s="14"/>
      <c r="UWO474" s="14"/>
      <c r="UWP474" s="14"/>
      <c r="UWQ474" s="14"/>
      <c r="UWR474" s="14"/>
      <c r="UWS474" s="14"/>
      <c r="UWT474" s="14"/>
      <c r="UWU474" s="14"/>
      <c r="UWV474" s="14"/>
      <c r="UWW474" s="14"/>
      <c r="UWX474" s="14"/>
      <c r="UWY474" s="14"/>
      <c r="UWZ474" s="14"/>
      <c r="UXA474" s="14"/>
      <c r="UXB474" s="14"/>
      <c r="UXC474" s="14"/>
      <c r="UXD474" s="14"/>
      <c r="UXE474" s="14"/>
      <c r="UXF474" s="14"/>
      <c r="UXG474" s="14"/>
      <c r="UXH474" s="14"/>
      <c r="UXI474" s="14"/>
      <c r="UXJ474" s="14"/>
      <c r="UXK474" s="14"/>
      <c r="UXL474" s="14"/>
      <c r="UXM474" s="14"/>
      <c r="UXN474" s="14"/>
      <c r="UXO474" s="14"/>
      <c r="UXP474" s="14"/>
      <c r="UXQ474" s="14"/>
      <c r="UXR474" s="14"/>
      <c r="UXS474" s="14"/>
      <c r="UXT474" s="14"/>
      <c r="UXU474" s="14"/>
      <c r="UXV474" s="14"/>
      <c r="UXW474" s="14"/>
      <c r="UXX474" s="14"/>
      <c r="UXY474" s="14"/>
      <c r="UXZ474" s="14"/>
      <c r="UYA474" s="14"/>
      <c r="UYB474" s="14"/>
      <c r="UYC474" s="14"/>
      <c r="UYD474" s="14"/>
      <c r="UYE474" s="14"/>
      <c r="UYF474" s="14"/>
      <c r="UYG474" s="14"/>
      <c r="UYH474" s="14"/>
      <c r="UYI474" s="14"/>
      <c r="UYJ474" s="14"/>
      <c r="UYK474" s="14"/>
      <c r="UYL474" s="14"/>
      <c r="UYM474" s="14"/>
      <c r="UYN474" s="14"/>
      <c r="UYO474" s="14"/>
      <c r="UYP474" s="14"/>
      <c r="UYQ474" s="14"/>
      <c r="UYR474" s="14"/>
      <c r="UYS474" s="14"/>
      <c r="UYT474" s="14"/>
      <c r="UYU474" s="14"/>
      <c r="UYV474" s="14"/>
      <c r="UYW474" s="14"/>
      <c r="UYX474" s="14"/>
      <c r="UYY474" s="14"/>
      <c r="UYZ474" s="14"/>
      <c r="UZA474" s="14"/>
      <c r="UZB474" s="14"/>
      <c r="UZC474" s="14"/>
      <c r="UZD474" s="14"/>
      <c r="UZE474" s="14"/>
      <c r="UZF474" s="14"/>
      <c r="UZG474" s="14"/>
      <c r="UZH474" s="14"/>
      <c r="UZI474" s="14"/>
      <c r="UZJ474" s="14"/>
      <c r="UZK474" s="14"/>
      <c r="UZL474" s="14"/>
      <c r="UZM474" s="14"/>
      <c r="UZN474" s="14"/>
      <c r="UZO474" s="14"/>
      <c r="UZP474" s="14"/>
      <c r="UZQ474" s="14"/>
      <c r="UZR474" s="14"/>
      <c r="UZS474" s="14"/>
      <c r="UZT474" s="14"/>
      <c r="UZU474" s="14"/>
      <c r="UZV474" s="14"/>
      <c r="UZW474" s="14"/>
      <c r="UZX474" s="14"/>
      <c r="UZY474" s="14"/>
      <c r="UZZ474" s="14"/>
      <c r="VAA474" s="14"/>
      <c r="VAB474" s="14"/>
      <c r="VAC474" s="14"/>
      <c r="VAD474" s="14"/>
      <c r="VAE474" s="14"/>
      <c r="VAF474" s="14"/>
      <c r="VAG474" s="14"/>
      <c r="VAH474" s="14"/>
      <c r="VAI474" s="14"/>
      <c r="VAJ474" s="14"/>
      <c r="VAK474" s="14"/>
      <c r="VAL474" s="14"/>
      <c r="VAM474" s="14"/>
      <c r="VAN474" s="14"/>
      <c r="VAO474" s="14"/>
      <c r="VAP474" s="14"/>
      <c r="VAQ474" s="14"/>
      <c r="VAR474" s="14"/>
      <c r="VAS474" s="14"/>
      <c r="VAT474" s="14"/>
      <c r="VAU474" s="14"/>
      <c r="VAV474" s="14"/>
      <c r="VAW474" s="14"/>
      <c r="VAX474" s="14"/>
      <c r="VAY474" s="14"/>
      <c r="VAZ474" s="14"/>
      <c r="VBA474" s="14"/>
      <c r="VBB474" s="14"/>
      <c r="VBC474" s="14"/>
      <c r="VBD474" s="14"/>
      <c r="VBE474" s="14"/>
      <c r="VBF474" s="14"/>
      <c r="VBG474" s="14"/>
      <c r="VBH474" s="14"/>
      <c r="VBI474" s="14"/>
      <c r="VBJ474" s="14"/>
      <c r="VBK474" s="14"/>
      <c r="VBL474" s="14"/>
      <c r="VBM474" s="14"/>
      <c r="VBN474" s="14"/>
      <c r="VBO474" s="14"/>
      <c r="VBP474" s="14"/>
      <c r="VBQ474" s="14"/>
      <c r="VBR474" s="14"/>
      <c r="VBS474" s="14"/>
      <c r="VBT474" s="14"/>
      <c r="VBU474" s="14"/>
      <c r="VBV474" s="14"/>
      <c r="VBW474" s="14"/>
      <c r="VBX474" s="14"/>
      <c r="VBY474" s="14"/>
      <c r="VBZ474" s="14"/>
      <c r="VCA474" s="14"/>
      <c r="VCB474" s="14"/>
      <c r="VCC474" s="14"/>
      <c r="VCD474" s="14"/>
      <c r="VCE474" s="14"/>
      <c r="VCF474" s="14"/>
      <c r="VCG474" s="14"/>
      <c r="VCH474" s="14"/>
      <c r="VCI474" s="14"/>
      <c r="VCJ474" s="14"/>
      <c r="VCK474" s="14"/>
      <c r="VCL474" s="14"/>
      <c r="VCM474" s="14"/>
      <c r="VCN474" s="14"/>
      <c r="VCO474" s="14"/>
      <c r="VCP474" s="14"/>
      <c r="VCQ474" s="14"/>
      <c r="VCR474" s="14"/>
      <c r="VCS474" s="14"/>
      <c r="VCT474" s="14"/>
      <c r="VCU474" s="14"/>
      <c r="VCV474" s="14"/>
      <c r="VCW474" s="14"/>
      <c r="VCX474" s="14"/>
      <c r="VCY474" s="14"/>
      <c r="VCZ474" s="14"/>
      <c r="VDA474" s="14"/>
      <c r="VDB474" s="14"/>
      <c r="VDC474" s="14"/>
      <c r="VDD474" s="14"/>
      <c r="VDE474" s="14"/>
      <c r="VDF474" s="14"/>
      <c r="VDG474" s="14"/>
      <c r="VDH474" s="14"/>
      <c r="VDI474" s="14"/>
      <c r="VDJ474" s="14"/>
      <c r="VDK474" s="14"/>
      <c r="VDL474" s="14"/>
      <c r="VDM474" s="14"/>
      <c r="VDN474" s="14"/>
      <c r="VDO474" s="14"/>
      <c r="VDP474" s="14"/>
      <c r="VDQ474" s="14"/>
      <c r="VDR474" s="14"/>
      <c r="VDS474" s="14"/>
      <c r="VDT474" s="14"/>
      <c r="VDU474" s="14"/>
      <c r="VDV474" s="14"/>
      <c r="VDW474" s="14"/>
      <c r="VDX474" s="14"/>
      <c r="VDY474" s="14"/>
      <c r="VDZ474" s="14"/>
      <c r="VEA474" s="14"/>
      <c r="VEB474" s="14"/>
      <c r="VEC474" s="14"/>
      <c r="VED474" s="14"/>
      <c r="VEE474" s="14"/>
      <c r="VEF474" s="14"/>
      <c r="VEG474" s="14"/>
      <c r="VEH474" s="14"/>
      <c r="VEI474" s="14"/>
      <c r="VEJ474" s="14"/>
      <c r="VEK474" s="14"/>
      <c r="VEL474" s="14"/>
      <c r="VEM474" s="14"/>
      <c r="VEN474" s="14"/>
      <c r="VEO474" s="14"/>
      <c r="VEP474" s="14"/>
      <c r="VEQ474" s="14"/>
      <c r="VER474" s="14"/>
      <c r="VES474" s="14"/>
      <c r="VET474" s="14"/>
      <c r="VEU474" s="14"/>
      <c r="VEV474" s="14"/>
      <c r="VEW474" s="14"/>
      <c r="VEX474" s="14"/>
      <c r="VEY474" s="14"/>
      <c r="VEZ474" s="14"/>
      <c r="VFA474" s="14"/>
      <c r="VFB474" s="14"/>
      <c r="VFC474" s="14"/>
      <c r="VFD474" s="14"/>
      <c r="VFE474" s="14"/>
      <c r="VFF474" s="14"/>
      <c r="VFG474" s="14"/>
      <c r="VFH474" s="14"/>
      <c r="VFI474" s="14"/>
      <c r="VFJ474" s="14"/>
      <c r="VFK474" s="14"/>
      <c r="VFL474" s="14"/>
      <c r="VFM474" s="14"/>
      <c r="VFN474" s="14"/>
      <c r="VFO474" s="14"/>
      <c r="VFP474" s="14"/>
      <c r="VFQ474" s="14"/>
      <c r="VFR474" s="14"/>
      <c r="VFS474" s="14"/>
      <c r="VFT474" s="14"/>
      <c r="VFU474" s="14"/>
      <c r="VFV474" s="14"/>
      <c r="VFW474" s="14"/>
      <c r="VFX474" s="14"/>
      <c r="VFY474" s="14"/>
      <c r="VFZ474" s="14"/>
      <c r="VGA474" s="14"/>
      <c r="VGB474" s="14"/>
      <c r="VGC474" s="14"/>
      <c r="VGD474" s="14"/>
      <c r="VGE474" s="14"/>
      <c r="VGF474" s="14"/>
      <c r="VGG474" s="14"/>
      <c r="VGH474" s="14"/>
      <c r="VGI474" s="14"/>
      <c r="VGJ474" s="14"/>
      <c r="VGK474" s="14"/>
      <c r="VGL474" s="14"/>
      <c r="VGM474" s="14"/>
      <c r="VGN474" s="14"/>
      <c r="VGO474" s="14"/>
      <c r="VGP474" s="14"/>
      <c r="VGQ474" s="14"/>
      <c r="VGR474" s="14"/>
      <c r="VGS474" s="14"/>
      <c r="VGT474" s="14"/>
      <c r="VGU474" s="14"/>
      <c r="VGV474" s="14"/>
      <c r="VGW474" s="14"/>
      <c r="VGX474" s="14"/>
      <c r="VGY474" s="14"/>
      <c r="VGZ474" s="14"/>
      <c r="VHA474" s="14"/>
      <c r="VHB474" s="14"/>
      <c r="VHC474" s="14"/>
      <c r="VHD474" s="14"/>
      <c r="VHE474" s="14"/>
      <c r="VHF474" s="14"/>
      <c r="VHG474" s="14"/>
      <c r="VHH474" s="14"/>
      <c r="VHI474" s="14"/>
      <c r="VHJ474" s="14"/>
      <c r="VHK474" s="14"/>
      <c r="VHL474" s="14"/>
      <c r="VHM474" s="14"/>
      <c r="VHN474" s="14"/>
      <c r="VHO474" s="14"/>
      <c r="VHP474" s="14"/>
      <c r="VHQ474" s="14"/>
      <c r="VHR474" s="14"/>
      <c r="VHS474" s="14"/>
      <c r="VHT474" s="14"/>
      <c r="VHU474" s="14"/>
      <c r="VHV474" s="14"/>
      <c r="VHW474" s="14"/>
      <c r="VHX474" s="14"/>
      <c r="VHY474" s="14"/>
      <c r="VHZ474" s="14"/>
      <c r="VIA474" s="14"/>
      <c r="VIB474" s="14"/>
      <c r="VIC474" s="14"/>
      <c r="VID474" s="14"/>
      <c r="VIE474" s="14"/>
      <c r="VIF474" s="14"/>
      <c r="VIG474" s="14"/>
      <c r="VIH474" s="14"/>
      <c r="VII474" s="14"/>
      <c r="VIJ474" s="14"/>
      <c r="VIK474" s="14"/>
      <c r="VIL474" s="14"/>
      <c r="VIM474" s="14"/>
      <c r="VIN474" s="14"/>
      <c r="VIO474" s="14"/>
      <c r="VIP474" s="14"/>
      <c r="VIQ474" s="14"/>
      <c r="VIR474" s="14"/>
      <c r="VIS474" s="14"/>
      <c r="VIT474" s="14"/>
      <c r="VIU474" s="14"/>
      <c r="VIV474" s="14"/>
      <c r="VIW474" s="14"/>
      <c r="VIX474" s="14"/>
      <c r="VIY474" s="14"/>
      <c r="VIZ474" s="14"/>
      <c r="VJA474" s="14"/>
      <c r="VJB474" s="14"/>
      <c r="VJC474" s="14"/>
      <c r="VJD474" s="14"/>
      <c r="VJE474" s="14"/>
      <c r="VJF474" s="14"/>
      <c r="VJG474" s="14"/>
      <c r="VJH474" s="14"/>
      <c r="VJI474" s="14"/>
      <c r="VJJ474" s="14"/>
      <c r="VJK474" s="14"/>
      <c r="VJL474" s="14"/>
      <c r="VJM474" s="14"/>
      <c r="VJN474" s="14"/>
      <c r="VJO474" s="14"/>
      <c r="VJP474" s="14"/>
      <c r="VJQ474" s="14"/>
      <c r="VJR474" s="14"/>
      <c r="VJS474" s="14"/>
      <c r="VJT474" s="14"/>
      <c r="VJU474" s="14"/>
      <c r="VJV474" s="14"/>
      <c r="VJW474" s="14"/>
      <c r="VJX474" s="14"/>
      <c r="VJY474" s="14"/>
      <c r="VJZ474" s="14"/>
      <c r="VKA474" s="14"/>
      <c r="VKB474" s="14"/>
      <c r="VKC474" s="14"/>
      <c r="VKD474" s="14"/>
      <c r="VKE474" s="14"/>
      <c r="VKF474" s="14"/>
      <c r="VKG474" s="14"/>
      <c r="VKH474" s="14"/>
      <c r="VKI474" s="14"/>
      <c r="VKJ474" s="14"/>
      <c r="VKK474" s="14"/>
      <c r="VKL474" s="14"/>
      <c r="VKM474" s="14"/>
      <c r="VKN474" s="14"/>
      <c r="VKO474" s="14"/>
      <c r="VKP474" s="14"/>
      <c r="VKQ474" s="14"/>
      <c r="VKR474" s="14"/>
      <c r="VKS474" s="14"/>
      <c r="VKT474" s="14"/>
      <c r="VKU474" s="14"/>
      <c r="VKV474" s="14"/>
      <c r="VKW474" s="14"/>
      <c r="VKX474" s="14"/>
      <c r="VKY474" s="14"/>
      <c r="VKZ474" s="14"/>
      <c r="VLA474" s="14"/>
      <c r="VLB474" s="14"/>
      <c r="VLC474" s="14"/>
      <c r="VLD474" s="14"/>
      <c r="VLE474" s="14"/>
      <c r="VLF474" s="14"/>
      <c r="VLG474" s="14"/>
      <c r="VLH474" s="14"/>
      <c r="VLI474" s="14"/>
      <c r="VLJ474" s="14"/>
      <c r="VLK474" s="14"/>
      <c r="VLL474" s="14"/>
      <c r="VLM474" s="14"/>
      <c r="VLN474" s="14"/>
      <c r="VLO474" s="14"/>
      <c r="VLP474" s="14"/>
      <c r="VLQ474" s="14"/>
      <c r="VLR474" s="14"/>
      <c r="VLS474" s="14"/>
      <c r="VLT474" s="14"/>
      <c r="VLU474" s="14"/>
      <c r="VLV474" s="14"/>
      <c r="VLW474" s="14"/>
      <c r="VLX474" s="14"/>
      <c r="VLY474" s="14"/>
      <c r="VLZ474" s="14"/>
      <c r="VMA474" s="14"/>
      <c r="VMB474" s="14"/>
      <c r="VMC474" s="14"/>
      <c r="VMD474" s="14"/>
      <c r="VME474" s="14"/>
      <c r="VMF474" s="14"/>
      <c r="VMG474" s="14"/>
      <c r="VMH474" s="14"/>
      <c r="VMI474" s="14"/>
      <c r="VMJ474" s="14"/>
      <c r="VMK474" s="14"/>
      <c r="VML474" s="14"/>
      <c r="VMM474" s="14"/>
      <c r="VMN474" s="14"/>
      <c r="VMO474" s="14"/>
      <c r="VMP474" s="14"/>
      <c r="VMQ474" s="14"/>
      <c r="VMR474" s="14"/>
      <c r="VMS474" s="14"/>
      <c r="VMT474" s="14"/>
      <c r="VMU474" s="14"/>
      <c r="VMV474" s="14"/>
      <c r="VMW474" s="14"/>
      <c r="VMX474" s="14"/>
      <c r="VMY474" s="14"/>
      <c r="VMZ474" s="14"/>
      <c r="VNA474" s="14"/>
      <c r="VNB474" s="14"/>
      <c r="VNC474" s="14"/>
      <c r="VND474" s="14"/>
      <c r="VNE474" s="14"/>
      <c r="VNF474" s="14"/>
      <c r="VNG474" s="14"/>
      <c r="VNH474" s="14"/>
      <c r="VNI474" s="14"/>
      <c r="VNJ474" s="14"/>
      <c r="VNK474" s="14"/>
      <c r="VNL474" s="14"/>
      <c r="VNM474" s="14"/>
      <c r="VNN474" s="14"/>
      <c r="VNO474" s="14"/>
      <c r="VNP474" s="14"/>
      <c r="VNQ474" s="14"/>
      <c r="VNR474" s="14"/>
      <c r="VNS474" s="14"/>
      <c r="VNT474" s="14"/>
      <c r="VNU474" s="14"/>
      <c r="VNV474" s="14"/>
      <c r="VNW474" s="14"/>
      <c r="VNX474" s="14"/>
      <c r="VNY474" s="14"/>
      <c r="VNZ474" s="14"/>
      <c r="VOA474" s="14"/>
      <c r="VOB474" s="14"/>
      <c r="VOC474" s="14"/>
      <c r="VOD474" s="14"/>
      <c r="VOE474" s="14"/>
      <c r="VOF474" s="14"/>
      <c r="VOG474" s="14"/>
      <c r="VOH474" s="14"/>
      <c r="VOI474" s="14"/>
      <c r="VOJ474" s="14"/>
      <c r="VOK474" s="14"/>
      <c r="VOL474" s="14"/>
      <c r="VOM474" s="14"/>
      <c r="VON474" s="14"/>
      <c r="VOO474" s="14"/>
      <c r="VOP474" s="14"/>
      <c r="VOQ474" s="14"/>
      <c r="VOR474" s="14"/>
      <c r="VOS474" s="14"/>
      <c r="VOT474" s="14"/>
      <c r="VOU474" s="14"/>
      <c r="VOV474" s="14"/>
      <c r="VOW474" s="14"/>
      <c r="VOX474" s="14"/>
      <c r="VOY474" s="14"/>
      <c r="VOZ474" s="14"/>
      <c r="VPA474" s="14"/>
      <c r="VPB474" s="14"/>
      <c r="VPC474" s="14"/>
      <c r="VPD474" s="14"/>
      <c r="VPE474" s="14"/>
      <c r="VPF474" s="14"/>
      <c r="VPG474" s="14"/>
      <c r="VPH474" s="14"/>
      <c r="VPI474" s="14"/>
      <c r="VPJ474" s="14"/>
      <c r="VPK474" s="14"/>
      <c r="VPL474" s="14"/>
      <c r="VPM474" s="14"/>
      <c r="VPN474" s="14"/>
      <c r="VPO474" s="14"/>
      <c r="VPP474" s="14"/>
      <c r="VPQ474" s="14"/>
      <c r="VPR474" s="14"/>
      <c r="VPS474" s="14"/>
      <c r="VPT474" s="14"/>
      <c r="VPU474" s="14"/>
      <c r="VPV474" s="14"/>
      <c r="VPW474" s="14"/>
      <c r="VPX474" s="14"/>
      <c r="VPY474" s="14"/>
      <c r="VPZ474" s="14"/>
      <c r="VQA474" s="14"/>
      <c r="VQB474" s="14"/>
      <c r="VQC474" s="14"/>
      <c r="VQD474" s="14"/>
      <c r="VQE474" s="14"/>
      <c r="VQF474" s="14"/>
      <c r="VQG474" s="14"/>
      <c r="VQH474" s="14"/>
      <c r="VQI474" s="14"/>
      <c r="VQJ474" s="14"/>
      <c r="VQK474" s="14"/>
      <c r="VQL474" s="14"/>
      <c r="VQM474" s="14"/>
      <c r="VQN474" s="14"/>
      <c r="VQO474" s="14"/>
      <c r="VQP474" s="14"/>
      <c r="VQQ474" s="14"/>
      <c r="VQR474" s="14"/>
      <c r="VQS474" s="14"/>
      <c r="VQT474" s="14"/>
      <c r="VQU474" s="14"/>
      <c r="VQV474" s="14"/>
      <c r="VQW474" s="14"/>
      <c r="VQX474" s="14"/>
      <c r="VQY474" s="14"/>
      <c r="VQZ474" s="14"/>
      <c r="VRA474" s="14"/>
      <c r="VRB474" s="14"/>
      <c r="VRC474" s="14"/>
      <c r="VRD474" s="14"/>
      <c r="VRE474" s="14"/>
      <c r="VRF474" s="14"/>
      <c r="VRG474" s="14"/>
      <c r="VRH474" s="14"/>
      <c r="VRI474" s="14"/>
      <c r="VRJ474" s="14"/>
      <c r="VRK474" s="14"/>
      <c r="VRL474" s="14"/>
      <c r="VRM474" s="14"/>
      <c r="VRN474" s="14"/>
      <c r="VRO474" s="14"/>
      <c r="VRP474" s="14"/>
      <c r="VRQ474" s="14"/>
      <c r="VRR474" s="14"/>
      <c r="VRS474" s="14"/>
      <c r="VRT474" s="14"/>
      <c r="VRU474" s="14"/>
      <c r="VRV474" s="14"/>
      <c r="VRW474" s="14"/>
      <c r="VRX474" s="14"/>
      <c r="VRY474" s="14"/>
      <c r="VRZ474" s="14"/>
      <c r="VSA474" s="14"/>
      <c r="VSB474" s="14"/>
      <c r="VSC474" s="14"/>
      <c r="VSD474" s="14"/>
      <c r="VSE474" s="14"/>
      <c r="VSF474" s="14"/>
      <c r="VSG474" s="14"/>
      <c r="VSH474" s="14"/>
      <c r="VSI474" s="14"/>
      <c r="VSJ474" s="14"/>
      <c r="VSK474" s="14"/>
      <c r="VSL474" s="14"/>
      <c r="VSM474" s="14"/>
      <c r="VSN474" s="14"/>
      <c r="VSO474" s="14"/>
      <c r="VSP474" s="14"/>
      <c r="VSQ474" s="14"/>
      <c r="VSR474" s="14"/>
      <c r="VSS474" s="14"/>
      <c r="VST474" s="14"/>
      <c r="VSU474" s="14"/>
      <c r="VSV474" s="14"/>
      <c r="VSW474" s="14"/>
      <c r="VSX474" s="14"/>
      <c r="VSY474" s="14"/>
      <c r="VSZ474" s="14"/>
      <c r="VTA474" s="14"/>
      <c r="VTB474" s="14"/>
      <c r="VTC474" s="14"/>
      <c r="VTD474" s="14"/>
      <c r="VTE474" s="14"/>
      <c r="VTF474" s="14"/>
      <c r="VTG474" s="14"/>
      <c r="VTH474" s="14"/>
      <c r="VTI474" s="14"/>
      <c r="VTJ474" s="14"/>
      <c r="VTK474" s="14"/>
      <c r="VTL474" s="14"/>
      <c r="VTM474" s="14"/>
      <c r="VTN474" s="14"/>
      <c r="VTO474" s="14"/>
      <c r="VTP474" s="14"/>
      <c r="VTQ474" s="14"/>
      <c r="VTR474" s="14"/>
      <c r="VTS474" s="14"/>
      <c r="VTT474" s="14"/>
      <c r="VTU474" s="14"/>
      <c r="VTV474" s="14"/>
      <c r="VTW474" s="14"/>
      <c r="VTX474" s="14"/>
      <c r="VTY474" s="14"/>
      <c r="VTZ474" s="14"/>
      <c r="VUA474" s="14"/>
      <c r="VUB474" s="14"/>
      <c r="VUC474" s="14"/>
      <c r="VUD474" s="14"/>
      <c r="VUE474" s="14"/>
      <c r="VUF474" s="14"/>
      <c r="VUG474" s="14"/>
      <c r="VUH474" s="14"/>
      <c r="VUI474" s="14"/>
      <c r="VUJ474" s="14"/>
      <c r="VUK474" s="14"/>
      <c r="VUL474" s="14"/>
      <c r="VUM474" s="14"/>
      <c r="VUN474" s="14"/>
      <c r="VUO474" s="14"/>
      <c r="VUP474" s="14"/>
      <c r="VUQ474" s="14"/>
      <c r="VUR474" s="14"/>
      <c r="VUS474" s="14"/>
      <c r="VUT474" s="14"/>
      <c r="VUU474" s="14"/>
      <c r="VUV474" s="14"/>
      <c r="VUW474" s="14"/>
      <c r="VUX474" s="14"/>
      <c r="VUY474" s="14"/>
      <c r="VUZ474" s="14"/>
      <c r="VVA474" s="14"/>
      <c r="VVB474" s="14"/>
      <c r="VVC474" s="14"/>
      <c r="VVD474" s="14"/>
      <c r="VVE474" s="14"/>
      <c r="VVF474" s="14"/>
      <c r="VVG474" s="14"/>
      <c r="VVH474" s="14"/>
      <c r="VVI474" s="14"/>
      <c r="VVJ474" s="14"/>
      <c r="VVK474" s="14"/>
      <c r="VVL474" s="14"/>
      <c r="VVM474" s="14"/>
      <c r="VVN474" s="14"/>
      <c r="VVO474" s="14"/>
      <c r="VVP474" s="14"/>
      <c r="VVQ474" s="14"/>
      <c r="VVR474" s="14"/>
      <c r="VVS474" s="14"/>
      <c r="VVT474" s="14"/>
      <c r="VVU474" s="14"/>
      <c r="VVV474" s="14"/>
      <c r="VVW474" s="14"/>
      <c r="VVX474" s="14"/>
      <c r="VVY474" s="14"/>
      <c r="VVZ474" s="14"/>
      <c r="VWA474" s="14"/>
      <c r="VWB474" s="14"/>
      <c r="VWC474" s="14"/>
      <c r="VWD474" s="14"/>
      <c r="VWE474" s="14"/>
      <c r="VWF474" s="14"/>
      <c r="VWG474" s="14"/>
      <c r="VWH474" s="14"/>
      <c r="VWI474" s="14"/>
      <c r="VWJ474" s="14"/>
      <c r="VWK474" s="14"/>
      <c r="VWL474" s="14"/>
      <c r="VWM474" s="14"/>
      <c r="VWN474" s="14"/>
      <c r="VWO474" s="14"/>
      <c r="VWP474" s="14"/>
      <c r="VWQ474" s="14"/>
      <c r="VWR474" s="14"/>
      <c r="VWS474" s="14"/>
      <c r="VWT474" s="14"/>
      <c r="VWU474" s="14"/>
      <c r="VWV474" s="14"/>
      <c r="VWW474" s="14"/>
      <c r="VWX474" s="14"/>
      <c r="VWY474" s="14"/>
      <c r="VWZ474" s="14"/>
      <c r="VXA474" s="14"/>
      <c r="VXB474" s="14"/>
      <c r="VXC474" s="14"/>
      <c r="VXD474" s="14"/>
      <c r="VXE474" s="14"/>
      <c r="VXF474" s="14"/>
      <c r="VXG474" s="14"/>
      <c r="VXH474" s="14"/>
      <c r="VXI474" s="14"/>
      <c r="VXJ474" s="14"/>
      <c r="VXK474" s="14"/>
      <c r="VXL474" s="14"/>
      <c r="VXM474" s="14"/>
      <c r="VXN474" s="14"/>
      <c r="VXO474" s="14"/>
      <c r="VXP474" s="14"/>
      <c r="VXQ474" s="14"/>
      <c r="VXR474" s="14"/>
      <c r="VXS474" s="14"/>
      <c r="VXT474" s="14"/>
      <c r="VXU474" s="14"/>
      <c r="VXV474" s="14"/>
      <c r="VXW474" s="14"/>
      <c r="VXX474" s="14"/>
      <c r="VXY474" s="14"/>
      <c r="VXZ474" s="14"/>
      <c r="VYA474" s="14"/>
      <c r="VYB474" s="14"/>
      <c r="VYC474" s="14"/>
      <c r="VYD474" s="14"/>
      <c r="VYE474" s="14"/>
      <c r="VYF474" s="14"/>
      <c r="VYG474" s="14"/>
      <c r="VYH474" s="14"/>
      <c r="VYI474" s="14"/>
      <c r="VYJ474" s="14"/>
      <c r="VYK474" s="14"/>
      <c r="VYL474" s="14"/>
      <c r="VYM474" s="14"/>
      <c r="VYN474" s="14"/>
      <c r="VYO474" s="14"/>
      <c r="VYP474" s="14"/>
      <c r="VYQ474" s="14"/>
      <c r="VYR474" s="14"/>
      <c r="VYS474" s="14"/>
      <c r="VYT474" s="14"/>
      <c r="VYU474" s="14"/>
      <c r="VYV474" s="14"/>
      <c r="VYW474" s="14"/>
      <c r="VYX474" s="14"/>
      <c r="VYY474" s="14"/>
      <c r="VYZ474" s="14"/>
      <c r="VZA474" s="14"/>
      <c r="VZB474" s="14"/>
      <c r="VZC474" s="14"/>
      <c r="VZD474" s="14"/>
      <c r="VZE474" s="14"/>
      <c r="VZF474" s="14"/>
      <c r="VZG474" s="14"/>
      <c r="VZH474" s="14"/>
      <c r="VZI474" s="14"/>
      <c r="VZJ474" s="14"/>
      <c r="VZK474" s="14"/>
      <c r="VZL474" s="14"/>
      <c r="VZM474" s="14"/>
      <c r="VZN474" s="14"/>
      <c r="VZO474" s="14"/>
      <c r="VZP474" s="14"/>
      <c r="VZQ474" s="14"/>
      <c r="VZR474" s="14"/>
      <c r="VZS474" s="14"/>
      <c r="VZT474" s="14"/>
      <c r="VZU474" s="14"/>
      <c r="VZV474" s="14"/>
      <c r="VZW474" s="14"/>
      <c r="VZX474" s="14"/>
      <c r="VZY474" s="14"/>
      <c r="VZZ474" s="14"/>
      <c r="WAA474" s="14"/>
      <c r="WAB474" s="14"/>
      <c r="WAC474" s="14"/>
      <c r="WAD474" s="14"/>
      <c r="WAE474" s="14"/>
      <c r="WAF474" s="14"/>
      <c r="WAG474" s="14"/>
      <c r="WAH474" s="14"/>
      <c r="WAI474" s="14"/>
      <c r="WAJ474" s="14"/>
      <c r="WAK474" s="14"/>
      <c r="WAL474" s="14"/>
      <c r="WAM474" s="14"/>
      <c r="WAN474" s="14"/>
      <c r="WAO474" s="14"/>
      <c r="WAP474" s="14"/>
      <c r="WAQ474" s="14"/>
      <c r="WAR474" s="14"/>
      <c r="WAS474" s="14"/>
      <c r="WAT474" s="14"/>
      <c r="WAU474" s="14"/>
      <c r="WAV474" s="14"/>
      <c r="WAW474" s="14"/>
      <c r="WAX474" s="14"/>
      <c r="WAY474" s="14"/>
      <c r="WAZ474" s="14"/>
      <c r="WBA474" s="14"/>
      <c r="WBB474" s="14"/>
      <c r="WBC474" s="14"/>
      <c r="WBD474" s="14"/>
      <c r="WBE474" s="14"/>
      <c r="WBF474" s="14"/>
      <c r="WBG474" s="14"/>
      <c r="WBH474" s="14"/>
      <c r="WBI474" s="14"/>
      <c r="WBJ474" s="14"/>
      <c r="WBK474" s="14"/>
      <c r="WBL474" s="14"/>
      <c r="WBM474" s="14"/>
      <c r="WBN474" s="14"/>
      <c r="WBO474" s="14"/>
      <c r="WBP474" s="14"/>
      <c r="WBQ474" s="14"/>
      <c r="WBR474" s="14"/>
      <c r="WBS474" s="14"/>
      <c r="WBT474" s="14"/>
      <c r="WBU474" s="14"/>
      <c r="WBV474" s="14"/>
      <c r="WBW474" s="14"/>
      <c r="WBX474" s="14"/>
      <c r="WBY474" s="14"/>
      <c r="WBZ474" s="14"/>
      <c r="WCA474" s="14"/>
      <c r="WCB474" s="14"/>
      <c r="WCC474" s="14"/>
      <c r="WCD474" s="14"/>
      <c r="WCE474" s="14"/>
      <c r="WCF474" s="14"/>
      <c r="WCG474" s="14"/>
      <c r="WCH474" s="14"/>
      <c r="WCI474" s="14"/>
      <c r="WCJ474" s="14"/>
      <c r="WCK474" s="14"/>
      <c r="WCL474" s="14"/>
      <c r="WCM474" s="14"/>
      <c r="WCN474" s="14"/>
      <c r="WCO474" s="14"/>
      <c r="WCP474" s="14"/>
      <c r="WCQ474" s="14"/>
      <c r="WCR474" s="14"/>
      <c r="WCS474" s="14"/>
      <c r="WCT474" s="14"/>
      <c r="WCU474" s="14"/>
      <c r="WCV474" s="14"/>
      <c r="WCW474" s="14"/>
      <c r="WCX474" s="14"/>
      <c r="WCY474" s="14"/>
      <c r="WCZ474" s="14"/>
      <c r="WDA474" s="14"/>
      <c r="WDB474" s="14"/>
      <c r="WDC474" s="14"/>
      <c r="WDD474" s="14"/>
      <c r="WDE474" s="14"/>
      <c r="WDF474" s="14"/>
      <c r="WDG474" s="14"/>
      <c r="WDH474" s="14"/>
      <c r="WDI474" s="14"/>
      <c r="WDJ474" s="14"/>
      <c r="WDK474" s="14"/>
      <c r="WDL474" s="14"/>
      <c r="WDM474" s="14"/>
      <c r="WDN474" s="14"/>
      <c r="WDO474" s="14"/>
      <c r="WDP474" s="14"/>
      <c r="WDQ474" s="14"/>
      <c r="WDR474" s="14"/>
      <c r="WDS474" s="14"/>
      <c r="WDT474" s="14"/>
      <c r="WDU474" s="14"/>
      <c r="WDV474" s="14"/>
      <c r="WDW474" s="14"/>
      <c r="WDX474" s="14"/>
      <c r="WDY474" s="14"/>
      <c r="WDZ474" s="14"/>
      <c r="WEA474" s="14"/>
      <c r="WEB474" s="14"/>
      <c r="WEC474" s="14"/>
      <c r="WED474" s="14"/>
      <c r="WEE474" s="14"/>
      <c r="WEF474" s="14"/>
      <c r="WEG474" s="14"/>
      <c r="WEH474" s="14"/>
      <c r="WEI474" s="14"/>
      <c r="WEJ474" s="14"/>
      <c r="WEK474" s="14"/>
      <c r="WEL474" s="14"/>
      <c r="WEM474" s="14"/>
      <c r="WEN474" s="14"/>
      <c r="WEO474" s="14"/>
      <c r="WEP474" s="14"/>
      <c r="WEQ474" s="14"/>
      <c r="WER474" s="14"/>
      <c r="WES474" s="14"/>
      <c r="WET474" s="14"/>
      <c r="WEU474" s="14"/>
      <c r="WEV474" s="14"/>
      <c r="WEW474" s="14"/>
      <c r="WEX474" s="14"/>
      <c r="WEY474" s="14"/>
      <c r="WEZ474" s="14"/>
      <c r="WFA474" s="14"/>
      <c r="WFB474" s="14"/>
      <c r="WFC474" s="14"/>
      <c r="WFD474" s="14"/>
      <c r="WFE474" s="14"/>
      <c r="WFF474" s="14"/>
      <c r="WFG474" s="14"/>
      <c r="WFH474" s="14"/>
      <c r="WFI474" s="14"/>
      <c r="WFJ474" s="14"/>
      <c r="WFK474" s="14"/>
      <c r="WFL474" s="14"/>
      <c r="WFM474" s="14"/>
      <c r="WFN474" s="14"/>
      <c r="WFO474" s="14"/>
      <c r="WFP474" s="14"/>
      <c r="WFQ474" s="14"/>
      <c r="WFR474" s="14"/>
      <c r="WFS474" s="14"/>
      <c r="WFT474" s="14"/>
      <c r="WFU474" s="14"/>
      <c r="WFV474" s="14"/>
      <c r="WFW474" s="14"/>
      <c r="WFX474" s="14"/>
      <c r="WFY474" s="14"/>
      <c r="WFZ474" s="14"/>
      <c r="WGA474" s="14"/>
      <c r="WGB474" s="14"/>
      <c r="WGC474" s="14"/>
      <c r="WGD474" s="14"/>
      <c r="WGE474" s="14"/>
      <c r="WGF474" s="14"/>
      <c r="WGG474" s="14"/>
      <c r="WGH474" s="14"/>
      <c r="WGI474" s="14"/>
      <c r="WGJ474" s="14"/>
      <c r="WGK474" s="14"/>
      <c r="WGL474" s="14"/>
      <c r="WGM474" s="14"/>
      <c r="WGN474" s="14"/>
      <c r="WGO474" s="14"/>
      <c r="WGP474" s="14"/>
      <c r="WGQ474" s="14"/>
      <c r="WGR474" s="14"/>
      <c r="WGS474" s="14"/>
      <c r="WGT474" s="14"/>
      <c r="WGU474" s="14"/>
      <c r="WGV474" s="14"/>
      <c r="WGW474" s="14"/>
      <c r="WGX474" s="14"/>
      <c r="WGY474" s="14"/>
      <c r="WGZ474" s="14"/>
      <c r="WHA474" s="14"/>
      <c r="WHB474" s="14"/>
      <c r="WHC474" s="14"/>
      <c r="WHD474" s="14"/>
      <c r="WHE474" s="14"/>
      <c r="WHF474" s="14"/>
      <c r="WHG474" s="14"/>
      <c r="WHH474" s="14"/>
      <c r="WHI474" s="14"/>
      <c r="WHJ474" s="14"/>
      <c r="WHK474" s="14"/>
      <c r="WHL474" s="14"/>
      <c r="WHM474" s="14"/>
      <c r="WHN474" s="14"/>
      <c r="WHO474" s="14"/>
      <c r="WHP474" s="14"/>
      <c r="WHQ474" s="14"/>
      <c r="WHR474" s="14"/>
      <c r="WHS474" s="14"/>
      <c r="WHT474" s="14"/>
      <c r="WHU474" s="14"/>
      <c r="WHV474" s="14"/>
      <c r="WHW474" s="14"/>
      <c r="WHX474" s="14"/>
      <c r="WHY474" s="14"/>
      <c r="WHZ474" s="14"/>
      <c r="WIA474" s="14"/>
      <c r="WIB474" s="14"/>
      <c r="WIC474" s="14"/>
      <c r="WID474" s="14"/>
      <c r="WIE474" s="14"/>
      <c r="WIF474" s="14"/>
      <c r="WIG474" s="14"/>
      <c r="WIH474" s="14"/>
      <c r="WII474" s="14"/>
      <c r="WIJ474" s="14"/>
      <c r="WIK474" s="14"/>
      <c r="WIL474" s="14"/>
      <c r="WIM474" s="14"/>
      <c r="WIN474" s="14"/>
      <c r="WIO474" s="14"/>
      <c r="WIP474" s="14"/>
      <c r="WIQ474" s="14"/>
      <c r="WIR474" s="14"/>
      <c r="WIS474" s="14"/>
      <c r="WIT474" s="14"/>
      <c r="WIU474" s="14"/>
      <c r="WIV474" s="14"/>
      <c r="WIW474" s="14"/>
      <c r="WIX474" s="14"/>
      <c r="WIY474" s="14"/>
      <c r="WIZ474" s="14"/>
      <c r="WJA474" s="14"/>
      <c r="WJB474" s="14"/>
      <c r="WJC474" s="14"/>
      <c r="WJD474" s="14"/>
      <c r="WJE474" s="14"/>
      <c r="WJF474" s="14"/>
      <c r="WJG474" s="14"/>
      <c r="WJH474" s="14"/>
      <c r="WJI474" s="14"/>
      <c r="WJJ474" s="14"/>
      <c r="WJK474" s="14"/>
      <c r="WJL474" s="14"/>
      <c r="WJM474" s="14"/>
      <c r="WJN474" s="14"/>
      <c r="WJO474" s="14"/>
      <c r="WJP474" s="14"/>
      <c r="WJQ474" s="14"/>
      <c r="WJR474" s="14"/>
      <c r="WJS474" s="14"/>
      <c r="WJT474" s="14"/>
      <c r="WJU474" s="14"/>
      <c r="WJV474" s="14"/>
      <c r="WJW474" s="14"/>
      <c r="WJX474" s="14"/>
      <c r="WJY474" s="14"/>
      <c r="WJZ474" s="14"/>
      <c r="WKA474" s="14"/>
      <c r="WKB474" s="14"/>
      <c r="WKC474" s="14"/>
      <c r="WKD474" s="14"/>
      <c r="WKE474" s="14"/>
      <c r="WKF474" s="14"/>
      <c r="WKG474" s="14"/>
      <c r="WKH474" s="14"/>
      <c r="WKI474" s="14"/>
      <c r="WKJ474" s="14"/>
      <c r="WKK474" s="14"/>
      <c r="WKL474" s="14"/>
      <c r="WKM474" s="14"/>
      <c r="WKN474" s="14"/>
      <c r="WKO474" s="14"/>
      <c r="WKP474" s="14"/>
      <c r="WKQ474" s="14"/>
      <c r="WKR474" s="14"/>
      <c r="WKS474" s="14"/>
      <c r="WKT474" s="14"/>
      <c r="WKU474" s="14"/>
      <c r="WKV474" s="14"/>
      <c r="WKW474" s="14"/>
      <c r="WKX474" s="14"/>
      <c r="WKY474" s="14"/>
      <c r="WKZ474" s="14"/>
      <c r="WLA474" s="14"/>
      <c r="WLB474" s="14"/>
      <c r="WLC474" s="14"/>
      <c r="WLD474" s="14"/>
      <c r="WLE474" s="14"/>
      <c r="WLF474" s="14"/>
      <c r="WLG474" s="14"/>
      <c r="WLH474" s="14"/>
      <c r="WLI474" s="14"/>
      <c r="WLJ474" s="14"/>
      <c r="WLK474" s="14"/>
      <c r="WLL474" s="14"/>
      <c r="WLM474" s="14"/>
      <c r="WLN474" s="14"/>
      <c r="WLO474" s="14"/>
      <c r="WLP474" s="14"/>
      <c r="WLQ474" s="14"/>
      <c r="WLR474" s="14"/>
      <c r="WLS474" s="14"/>
      <c r="WLT474" s="14"/>
      <c r="WLU474" s="14"/>
      <c r="WLV474" s="14"/>
      <c r="WLW474" s="14"/>
      <c r="WLX474" s="14"/>
      <c r="WLY474" s="14"/>
      <c r="WLZ474" s="14"/>
      <c r="WMA474" s="14"/>
      <c r="WMB474" s="14"/>
      <c r="WMC474" s="14"/>
      <c r="WMD474" s="14"/>
      <c r="WME474" s="14"/>
      <c r="WMF474" s="14"/>
      <c r="WMG474" s="14"/>
      <c r="WMH474" s="14"/>
      <c r="WMI474" s="14"/>
      <c r="WMJ474" s="14"/>
      <c r="WMK474" s="14"/>
      <c r="WML474" s="14"/>
      <c r="WMM474" s="14"/>
      <c r="WMN474" s="14"/>
      <c r="WMO474" s="14"/>
      <c r="WMP474" s="14"/>
      <c r="WMQ474" s="14"/>
      <c r="WMR474" s="14"/>
      <c r="WMS474" s="14"/>
      <c r="WMT474" s="14"/>
      <c r="WMU474" s="14"/>
      <c r="WMV474" s="14"/>
      <c r="WMW474" s="14"/>
      <c r="WMX474" s="14"/>
      <c r="WMY474" s="14"/>
      <c r="WMZ474" s="14"/>
      <c r="WNA474" s="14"/>
      <c r="WNB474" s="14"/>
      <c r="WNC474" s="14"/>
      <c r="WND474" s="14"/>
      <c r="WNE474" s="14"/>
      <c r="WNF474" s="14"/>
      <c r="WNG474" s="14"/>
      <c r="WNH474" s="14"/>
      <c r="WNI474" s="14"/>
      <c r="WNJ474" s="14"/>
      <c r="WNK474" s="14"/>
      <c r="WNL474" s="14"/>
      <c r="WNM474" s="14"/>
      <c r="WNN474" s="14"/>
      <c r="WNO474" s="14"/>
      <c r="WNP474" s="14"/>
      <c r="WNQ474" s="14"/>
      <c r="WNR474" s="14"/>
      <c r="WNS474" s="14"/>
      <c r="WNT474" s="14"/>
      <c r="WNU474" s="14"/>
      <c r="WNV474" s="14"/>
      <c r="WNW474" s="14"/>
      <c r="WNX474" s="14"/>
      <c r="WNY474" s="14"/>
      <c r="WNZ474" s="14"/>
      <c r="WOA474" s="14"/>
      <c r="WOB474" s="14"/>
      <c r="WOC474" s="14"/>
      <c r="WOD474" s="14"/>
      <c r="WOE474" s="14"/>
      <c r="WOF474" s="14"/>
      <c r="WOG474" s="14"/>
      <c r="WOH474" s="14"/>
      <c r="WOI474" s="14"/>
      <c r="WOJ474" s="14"/>
      <c r="WOK474" s="14"/>
      <c r="WOL474" s="14"/>
      <c r="WOM474" s="14"/>
      <c r="WON474" s="14"/>
      <c r="WOO474" s="14"/>
      <c r="WOP474" s="14"/>
      <c r="WOQ474" s="14"/>
      <c r="WOR474" s="14"/>
      <c r="WOS474" s="14"/>
      <c r="WOT474" s="14"/>
      <c r="WOU474" s="14"/>
      <c r="WOV474" s="14"/>
      <c r="WOW474" s="14"/>
      <c r="WOX474" s="14"/>
      <c r="WOY474" s="14"/>
      <c r="WOZ474" s="14"/>
      <c r="WPA474" s="14"/>
      <c r="WPB474" s="14"/>
      <c r="WPC474" s="14"/>
      <c r="WPD474" s="14"/>
      <c r="WPE474" s="14"/>
      <c r="WPF474" s="14"/>
      <c r="WPG474" s="14"/>
      <c r="WPH474" s="14"/>
      <c r="WPI474" s="14"/>
      <c r="WPJ474" s="14"/>
      <c r="WPK474" s="14"/>
      <c r="WPL474" s="14"/>
      <c r="WPM474" s="14"/>
      <c r="WPN474" s="14"/>
      <c r="WPO474" s="14"/>
      <c r="WPP474" s="14"/>
      <c r="WPQ474" s="14"/>
      <c r="WPR474" s="14"/>
      <c r="WPS474" s="14"/>
      <c r="WPT474" s="14"/>
      <c r="WPU474" s="14"/>
      <c r="WPV474" s="14"/>
      <c r="WPW474" s="14"/>
      <c r="WPX474" s="14"/>
      <c r="WPY474" s="14"/>
      <c r="WPZ474" s="14"/>
      <c r="WQA474" s="14"/>
      <c r="WQB474" s="14"/>
      <c r="WQC474" s="14"/>
      <c r="WQD474" s="14"/>
      <c r="WQE474" s="14"/>
      <c r="WQF474" s="14"/>
      <c r="WQG474" s="14"/>
      <c r="WQH474" s="14"/>
      <c r="WQI474" s="14"/>
      <c r="WQJ474" s="14"/>
      <c r="WQK474" s="14"/>
      <c r="WQL474" s="14"/>
      <c r="WQM474" s="14"/>
      <c r="WQN474" s="14"/>
      <c r="WQO474" s="14"/>
      <c r="WQP474" s="14"/>
      <c r="WQQ474" s="14"/>
      <c r="WQR474" s="14"/>
      <c r="WQS474" s="14"/>
      <c r="WQT474" s="14"/>
      <c r="WQU474" s="14"/>
      <c r="WQV474" s="14"/>
      <c r="WQW474" s="14"/>
      <c r="WQX474" s="14"/>
      <c r="WQY474" s="14"/>
      <c r="WQZ474" s="14"/>
      <c r="WRA474" s="14"/>
      <c r="WRB474" s="14"/>
      <c r="WRC474" s="14"/>
      <c r="WRD474" s="14"/>
      <c r="WRE474" s="14"/>
      <c r="WRF474" s="14"/>
      <c r="WRG474" s="14"/>
      <c r="WRH474" s="14"/>
      <c r="WRI474" s="14"/>
      <c r="WRJ474" s="14"/>
      <c r="WRK474" s="14"/>
      <c r="WRL474" s="14"/>
      <c r="WRM474" s="14"/>
      <c r="WRN474" s="14"/>
      <c r="WRO474" s="14"/>
      <c r="WRP474" s="14"/>
      <c r="WRQ474" s="14"/>
      <c r="WRR474" s="14"/>
      <c r="WRS474" s="14"/>
      <c r="WRT474" s="14"/>
      <c r="WRU474" s="14"/>
      <c r="WRV474" s="14"/>
      <c r="WRW474" s="14"/>
      <c r="WRX474" s="14"/>
      <c r="WRY474" s="14"/>
      <c r="WRZ474" s="14"/>
      <c r="WSA474" s="14"/>
      <c r="WSB474" s="14"/>
      <c r="WSC474" s="14"/>
      <c r="WSD474" s="14"/>
      <c r="WSE474" s="14"/>
      <c r="WSF474" s="14"/>
      <c r="WSG474" s="14"/>
      <c r="WSH474" s="14"/>
      <c r="WSI474" s="14"/>
      <c r="WSJ474" s="14"/>
      <c r="WSK474" s="14"/>
      <c r="WSL474" s="14"/>
      <c r="WSM474" s="14"/>
      <c r="WSN474" s="14"/>
      <c r="WSO474" s="14"/>
      <c r="WSP474" s="14"/>
      <c r="WSQ474" s="14"/>
      <c r="WSR474" s="14"/>
      <c r="WSS474" s="14"/>
      <c r="WST474" s="14"/>
      <c r="WSU474" s="14"/>
      <c r="WSV474" s="14"/>
      <c r="WSW474" s="14"/>
      <c r="WSX474" s="14"/>
      <c r="WSY474" s="14"/>
      <c r="WSZ474" s="14"/>
      <c r="WTA474" s="14"/>
      <c r="WTB474" s="14"/>
      <c r="WTC474" s="14"/>
      <c r="WTD474" s="14"/>
      <c r="WTE474" s="14"/>
      <c r="WTF474" s="14"/>
      <c r="WTG474" s="14"/>
      <c r="WTH474" s="14"/>
      <c r="WTI474" s="14"/>
      <c r="WTJ474" s="14"/>
      <c r="WTK474" s="14"/>
      <c r="WTL474" s="14"/>
      <c r="WTM474" s="14"/>
      <c r="WTN474" s="14"/>
      <c r="WTO474" s="14"/>
      <c r="WTP474" s="14"/>
      <c r="WTQ474" s="14"/>
      <c r="WTR474" s="14"/>
      <c r="WTS474" s="14"/>
      <c r="WTT474" s="14"/>
      <c r="WTU474" s="14"/>
      <c r="WTV474" s="14"/>
      <c r="WTW474" s="14"/>
      <c r="WTX474" s="14"/>
      <c r="WTY474" s="14"/>
      <c r="WTZ474" s="14"/>
      <c r="WUA474" s="14"/>
      <c r="WUB474" s="14"/>
      <c r="WUC474" s="14"/>
      <c r="WUD474" s="14"/>
      <c r="WUE474" s="14"/>
      <c r="WUF474" s="14"/>
      <c r="WUG474" s="14"/>
      <c r="WUH474" s="14"/>
      <c r="WUI474" s="14"/>
      <c r="WUJ474" s="14"/>
      <c r="WUK474" s="14"/>
      <c r="WUL474" s="14"/>
      <c r="WUM474" s="14"/>
      <c r="WUN474" s="14"/>
      <c r="WUO474" s="14"/>
      <c r="WUP474" s="14"/>
      <c r="WUQ474" s="14"/>
      <c r="WUR474" s="14"/>
      <c r="WUS474" s="14"/>
      <c r="WUT474" s="14"/>
      <c r="WUU474" s="14"/>
      <c r="WUV474" s="14"/>
      <c r="WUW474" s="14"/>
      <c r="WUX474" s="14"/>
      <c r="WUY474" s="14"/>
      <c r="WUZ474" s="14"/>
      <c r="WVA474" s="14"/>
      <c r="WVB474" s="14"/>
      <c r="WVC474" s="14"/>
      <c r="WVD474" s="14"/>
      <c r="WVE474" s="14"/>
      <c r="WVF474" s="14"/>
      <c r="WVG474" s="14"/>
      <c r="WVH474" s="14"/>
      <c r="WVI474" s="14"/>
      <c r="WVJ474" s="14"/>
      <c r="WVK474" s="14"/>
      <c r="WVL474" s="14"/>
      <c r="WVM474" s="14"/>
      <c r="WVN474" s="14"/>
      <c r="WVO474" s="14"/>
      <c r="WVP474" s="14"/>
      <c r="WVQ474" s="14"/>
      <c r="WVR474" s="14"/>
      <c r="WVS474" s="14"/>
      <c r="WVT474" s="14"/>
      <c r="WVU474" s="14"/>
      <c r="WVV474" s="14"/>
      <c r="WVW474" s="14"/>
      <c r="WVX474" s="14"/>
      <c r="WVY474" s="14"/>
      <c r="WVZ474" s="14"/>
      <c r="WWA474" s="14"/>
      <c r="WWB474" s="14"/>
      <c r="WWC474" s="14"/>
      <c r="WWD474" s="14"/>
      <c r="WWE474" s="14"/>
      <c r="WWF474" s="14"/>
      <c r="WWG474" s="14"/>
      <c r="WWH474" s="14"/>
      <c r="WWI474" s="14"/>
      <c r="WWJ474" s="14"/>
      <c r="WWK474" s="14"/>
      <c r="WWL474" s="14"/>
      <c r="WWM474" s="14"/>
      <c r="WWN474" s="14"/>
      <c r="WWO474" s="14"/>
      <c r="WWP474" s="14"/>
      <c r="WWQ474" s="14"/>
      <c r="WWR474" s="14"/>
      <c r="WWS474" s="14"/>
      <c r="WWT474" s="14"/>
      <c r="WWU474" s="14"/>
      <c r="WWV474" s="14"/>
      <c r="WWW474" s="14"/>
      <c r="WWX474" s="14"/>
      <c r="WWY474" s="14"/>
      <c r="WWZ474" s="14"/>
      <c r="WXA474" s="14"/>
      <c r="WXB474" s="14"/>
      <c r="WXC474" s="14"/>
      <c r="WXD474" s="14"/>
      <c r="WXE474" s="14"/>
      <c r="WXF474" s="14"/>
      <c r="WXG474" s="14"/>
      <c r="WXH474" s="14"/>
      <c r="WXI474" s="14"/>
      <c r="WXJ474" s="14"/>
      <c r="WXK474" s="14"/>
      <c r="WXL474" s="14"/>
      <c r="WXM474" s="14"/>
      <c r="WXN474" s="14"/>
      <c r="WXO474" s="14"/>
      <c r="WXP474" s="14"/>
      <c r="WXQ474" s="14"/>
      <c r="WXR474" s="14"/>
      <c r="WXS474" s="14"/>
      <c r="WXT474" s="14"/>
      <c r="WXU474" s="14"/>
      <c r="WXV474" s="14"/>
      <c r="WXW474" s="14"/>
      <c r="WXX474" s="14"/>
      <c r="WXY474" s="14"/>
      <c r="WXZ474" s="14"/>
      <c r="WYA474" s="14"/>
      <c r="WYB474" s="14"/>
      <c r="WYC474" s="14"/>
      <c r="WYD474" s="14"/>
      <c r="WYE474" s="14"/>
      <c r="WYF474" s="14"/>
      <c r="WYG474" s="14"/>
      <c r="WYH474" s="14"/>
      <c r="WYI474" s="14"/>
      <c r="WYJ474" s="14"/>
      <c r="WYK474" s="14"/>
      <c r="WYL474" s="14"/>
      <c r="WYM474" s="14"/>
      <c r="WYN474" s="14"/>
      <c r="WYO474" s="14"/>
      <c r="WYP474" s="14"/>
      <c r="WYQ474" s="14"/>
      <c r="WYR474" s="14"/>
      <c r="WYS474" s="14"/>
      <c r="WYT474" s="14"/>
      <c r="WYU474" s="14"/>
      <c r="WYV474" s="14"/>
      <c r="WYW474" s="14"/>
      <c r="WYX474" s="14"/>
      <c r="WYY474" s="14"/>
      <c r="WYZ474" s="14"/>
      <c r="WZA474" s="14"/>
      <c r="WZB474" s="14"/>
      <c r="WZC474" s="14"/>
      <c r="WZD474" s="14"/>
      <c r="WZE474" s="14"/>
      <c r="WZF474" s="14"/>
      <c r="WZG474" s="14"/>
      <c r="WZH474" s="14"/>
      <c r="WZI474" s="14"/>
      <c r="WZJ474" s="14"/>
      <c r="WZK474" s="14"/>
      <c r="WZL474" s="14"/>
      <c r="WZM474" s="14"/>
      <c r="WZN474" s="14"/>
      <c r="WZO474" s="14"/>
      <c r="WZP474" s="14"/>
      <c r="WZQ474" s="14"/>
      <c r="WZR474" s="14"/>
      <c r="WZS474" s="14"/>
      <c r="WZT474" s="14"/>
      <c r="WZU474" s="14"/>
      <c r="WZV474" s="14"/>
      <c r="WZW474" s="14"/>
      <c r="WZX474" s="14"/>
      <c r="WZY474" s="14"/>
      <c r="WZZ474" s="14"/>
      <c r="XAA474" s="14"/>
      <c r="XAB474" s="14"/>
      <c r="XAC474" s="14"/>
      <c r="XAD474" s="14"/>
      <c r="XAE474" s="14"/>
      <c r="XAF474" s="14"/>
      <c r="XAG474" s="14"/>
      <c r="XAH474" s="14"/>
      <c r="XAI474" s="14"/>
      <c r="XAJ474" s="14"/>
      <c r="XAK474" s="14"/>
      <c r="XAL474" s="14"/>
      <c r="XAM474" s="14"/>
      <c r="XAN474" s="14"/>
      <c r="XAO474" s="14"/>
      <c r="XAP474" s="14"/>
      <c r="XAQ474" s="14"/>
      <c r="XAR474" s="14"/>
      <c r="XAS474" s="14"/>
      <c r="XAT474" s="14"/>
      <c r="XAU474" s="14"/>
      <c r="XAV474" s="14"/>
      <c r="XAW474" s="14"/>
      <c r="XAX474" s="14"/>
      <c r="XAY474" s="14"/>
      <c r="XAZ474" s="14"/>
      <c r="XBA474" s="14"/>
      <c r="XBB474" s="14"/>
      <c r="XBC474" s="14"/>
      <c r="XBD474" s="14"/>
      <c r="XBE474" s="14"/>
      <c r="XBF474" s="14"/>
      <c r="XBG474" s="14"/>
      <c r="XBH474" s="14"/>
      <c r="XBI474" s="14"/>
      <c r="XBJ474" s="14"/>
      <c r="XBK474" s="14"/>
      <c r="XBL474" s="14"/>
      <c r="XBM474" s="14"/>
      <c r="XBN474" s="14"/>
      <c r="XBO474" s="14"/>
      <c r="XBP474" s="14"/>
      <c r="XBQ474" s="14"/>
      <c r="XBR474" s="14"/>
      <c r="XBS474" s="14"/>
      <c r="XBT474" s="14"/>
      <c r="XBU474" s="14"/>
      <c r="XBV474" s="14"/>
      <c r="XBW474" s="14"/>
      <c r="XBX474" s="14"/>
      <c r="XBY474" s="14"/>
      <c r="XBZ474" s="14"/>
      <c r="XCA474" s="14"/>
      <c r="XCB474" s="14"/>
      <c r="XCC474" s="14"/>
      <c r="XCD474" s="14"/>
      <c r="XCE474" s="14"/>
      <c r="XCF474" s="14"/>
      <c r="XCG474" s="14"/>
      <c r="XCH474" s="14"/>
      <c r="XCI474" s="14"/>
      <c r="XCJ474" s="14"/>
      <c r="XCK474" s="14"/>
      <c r="XCL474" s="14"/>
      <c r="XCM474" s="14"/>
      <c r="XCN474" s="14"/>
      <c r="XCO474" s="14"/>
      <c r="XCP474" s="14"/>
      <c r="XCQ474" s="14"/>
      <c r="XCR474" s="14"/>
      <c r="XCS474" s="14"/>
      <c r="XCT474" s="14"/>
      <c r="XCU474" s="14"/>
      <c r="XCV474" s="14"/>
      <c r="XCW474" s="14"/>
      <c r="XCX474" s="14"/>
      <c r="XCY474" s="14"/>
      <c r="XCZ474" s="14"/>
      <c r="XDA474" s="14"/>
      <c r="XDB474" s="14"/>
      <c r="XDC474" s="14"/>
      <c r="XDD474" s="14"/>
      <c r="XDE474" s="14"/>
      <c r="XDF474" s="14"/>
      <c r="XDG474" s="14"/>
      <c r="XDH474" s="14"/>
      <c r="XDI474" s="14"/>
      <c r="XDJ474" s="14"/>
      <c r="XDK474" s="14"/>
      <c r="XDL474" s="14"/>
      <c r="XDM474" s="14"/>
      <c r="XDN474" s="14"/>
      <c r="XDO474" s="14"/>
      <c r="XDP474" s="14"/>
      <c r="XDQ474" s="14"/>
      <c r="XDR474" s="14"/>
      <c r="XDS474" s="14"/>
      <c r="XDT474" s="14"/>
      <c r="XDU474" s="14"/>
      <c r="XDV474" s="14"/>
      <c r="XDW474" s="14"/>
      <c r="XDX474" s="14"/>
      <c r="XDY474" s="14"/>
      <c r="XDZ474" s="14"/>
      <c r="XEA474" s="14"/>
      <c r="XEB474" s="14"/>
      <c r="XEC474" s="14"/>
      <c r="XED474" s="14"/>
      <c r="XEE474" s="14"/>
      <c r="XEF474" s="14"/>
      <c r="XEG474" s="14"/>
      <c r="XEH474" s="14"/>
      <c r="XEI474" s="14"/>
      <c r="XEJ474" s="14"/>
      <c r="XEK474" s="14"/>
      <c r="XEL474" s="14"/>
      <c r="XEM474" s="14"/>
      <c r="XEN474" s="14"/>
      <c r="XEO474" s="14"/>
      <c r="XEP474" s="14"/>
      <c r="XEQ474" s="14"/>
      <c r="XER474" s="14"/>
      <c r="XES474" s="14"/>
      <c r="XET474" s="14"/>
      <c r="XEU474" s="14"/>
      <c r="XEV474" s="14"/>
      <c r="XEW474" s="14"/>
      <c r="XEX474" s="14"/>
      <c r="XEY474" s="14"/>
      <c r="XEZ474" s="14"/>
      <c r="XFA474" s="14"/>
      <c r="XFB474" s="14"/>
      <c r="XFC474" s="14"/>
      <c r="XFD474" s="14"/>
    </row>
    <row r="475" spans="1:164 13283:16384">
      <c r="A475" s="27" t="s">
        <v>7</v>
      </c>
      <c r="B475" s="4" t="s">
        <v>782</v>
      </c>
      <c r="C475" s="4" t="s">
        <v>9</v>
      </c>
      <c r="D475" s="49" t="s">
        <v>783</v>
      </c>
      <c r="E475" s="10" t="s">
        <v>119</v>
      </c>
      <c r="F475" s="5">
        <v>424.56</v>
      </c>
      <c r="G475" s="40">
        <v>29.48</v>
      </c>
      <c r="H475" s="71">
        <f t="shared" ref="H475:H480" si="350">+G475*$T$7</f>
        <v>28.662180910175998</v>
      </c>
      <c r="I475" s="83">
        <v>18.5</v>
      </c>
      <c r="J475" s="71">
        <f t="shared" ref="J475:J480" si="351">+I475*$T$7</f>
        <v>17.9867824572</v>
      </c>
      <c r="K475" s="71">
        <f t="shared" ref="K475:K480" si="352">+H475+J475</f>
        <v>46.648963367375998</v>
      </c>
      <c r="L475" s="81">
        <v>36.85</v>
      </c>
      <c r="M475" s="71">
        <f t="shared" ref="M475:M480" si="353">+L475*$T$7</f>
        <v>35.827726137719999</v>
      </c>
      <c r="N475" s="81">
        <v>23.13</v>
      </c>
      <c r="O475" s="71">
        <f t="shared" ref="O475:O480" si="354">+N475*$T$7</f>
        <v>22.488339364055999</v>
      </c>
      <c r="P475" s="71">
        <f t="shared" ref="P475:P480" si="355">+M475+O475</f>
        <v>58.316065501775995</v>
      </c>
      <c r="Q475" s="71">
        <f t="shared" ref="Q475:Q480" si="356">+M475*F475</f>
        <v>15211.019409030403</v>
      </c>
      <c r="R475" s="72">
        <f t="shared" ref="R475:R480" si="357">+O475*F475</f>
        <v>9547.649360403615</v>
      </c>
      <c r="S475" s="71">
        <f t="shared" ref="S475:S480" si="358">+Q475+R475</f>
        <v>24758.668769434018</v>
      </c>
      <c r="V475" s="107">
        <v>25462.99</v>
      </c>
      <c r="X475" s="120">
        <f t="shared" si="349"/>
        <v>704.32123056598357</v>
      </c>
      <c r="Z475" s="120"/>
    </row>
    <row r="476" spans="1:164 13283:16384">
      <c r="A476" s="27" t="s">
        <v>12</v>
      </c>
      <c r="B476" s="4" t="s">
        <v>784</v>
      </c>
      <c r="C476" s="4" t="s">
        <v>9</v>
      </c>
      <c r="D476" s="49" t="s">
        <v>785</v>
      </c>
      <c r="E476" s="10" t="s">
        <v>119</v>
      </c>
      <c r="F476" s="5">
        <v>176.04</v>
      </c>
      <c r="G476" s="40">
        <v>24.42</v>
      </c>
      <c r="H476" s="71">
        <f t="shared" si="350"/>
        <v>23.742552843504001</v>
      </c>
      <c r="I476" s="83">
        <v>13.5</v>
      </c>
      <c r="J476" s="71">
        <f t="shared" si="351"/>
        <v>13.1254899012</v>
      </c>
      <c r="K476" s="71">
        <f t="shared" si="352"/>
        <v>36.868042744703999</v>
      </c>
      <c r="L476" s="81">
        <v>30.53</v>
      </c>
      <c r="M476" s="71">
        <f t="shared" si="353"/>
        <v>29.683052346935998</v>
      </c>
      <c r="N476" s="81">
        <v>16.88</v>
      </c>
      <c r="O476" s="71">
        <f t="shared" si="354"/>
        <v>16.411723669055998</v>
      </c>
      <c r="P476" s="71">
        <f t="shared" si="355"/>
        <v>46.094776015991997</v>
      </c>
      <c r="Q476" s="71">
        <f t="shared" si="356"/>
        <v>5225.4045351546129</v>
      </c>
      <c r="R476" s="72">
        <f t="shared" si="357"/>
        <v>2889.119834700618</v>
      </c>
      <c r="S476" s="71">
        <f t="shared" si="358"/>
        <v>8114.5243698552313</v>
      </c>
      <c r="V476" s="107">
        <v>8344.2999999999993</v>
      </c>
      <c r="X476" s="120">
        <f t="shared" si="349"/>
        <v>229.775630144768</v>
      </c>
      <c r="Z476" s="120"/>
    </row>
    <row r="477" spans="1:164 13283:16384">
      <c r="A477" s="27" t="s">
        <v>15</v>
      </c>
      <c r="B477" s="4" t="s">
        <v>786</v>
      </c>
      <c r="C477" s="4" t="s">
        <v>9</v>
      </c>
      <c r="D477" s="49" t="s">
        <v>787</v>
      </c>
      <c r="E477" s="10" t="s">
        <v>119</v>
      </c>
      <c r="F477" s="5">
        <v>409.48</v>
      </c>
      <c r="G477" s="40">
        <v>13.46</v>
      </c>
      <c r="H477" s="71">
        <f t="shared" si="350"/>
        <v>13.086599560752001</v>
      </c>
      <c r="I477" s="83">
        <v>8.7100000000000009</v>
      </c>
      <c r="J477" s="71">
        <f t="shared" si="351"/>
        <v>8.4683716325519995</v>
      </c>
      <c r="K477" s="71">
        <f t="shared" si="352"/>
        <v>21.554971193303999</v>
      </c>
      <c r="L477" s="81">
        <v>16.829999999999998</v>
      </c>
      <c r="M477" s="71">
        <f t="shared" si="353"/>
        <v>16.363110743495998</v>
      </c>
      <c r="N477" s="81">
        <v>10.89</v>
      </c>
      <c r="O477" s="71">
        <f t="shared" si="354"/>
        <v>10.587895186968</v>
      </c>
      <c r="P477" s="71">
        <f t="shared" si="355"/>
        <v>26.951005930464</v>
      </c>
      <c r="Q477" s="71">
        <f t="shared" si="356"/>
        <v>6700.3665872467418</v>
      </c>
      <c r="R477" s="72">
        <f t="shared" si="357"/>
        <v>4335.5313211596567</v>
      </c>
      <c r="S477" s="71">
        <f t="shared" si="358"/>
        <v>11035.897908406398</v>
      </c>
      <c r="V477" s="107">
        <v>11347.71</v>
      </c>
      <c r="X477" s="120">
        <f t="shared" si="349"/>
        <v>311.81209159360151</v>
      </c>
      <c r="Z477" s="120"/>
    </row>
    <row r="478" spans="1:164 13283:16384">
      <c r="A478" s="27" t="s">
        <v>18</v>
      </c>
      <c r="B478" s="4" t="s">
        <v>788</v>
      </c>
      <c r="C478" s="4" t="s">
        <v>9</v>
      </c>
      <c r="D478" s="49" t="s">
        <v>789</v>
      </c>
      <c r="E478" s="10" t="s">
        <v>119</v>
      </c>
      <c r="F478" s="5">
        <v>79.13</v>
      </c>
      <c r="G478" s="40">
        <v>9.56</v>
      </c>
      <c r="H478" s="71">
        <f t="shared" si="350"/>
        <v>9.2947913670719995</v>
      </c>
      <c r="I478" s="83">
        <v>6.81</v>
      </c>
      <c r="J478" s="71">
        <f t="shared" si="351"/>
        <v>6.6210804612719993</v>
      </c>
      <c r="K478" s="71">
        <f t="shared" si="352"/>
        <v>15.915871828343999</v>
      </c>
      <c r="L478" s="81">
        <v>11.95</v>
      </c>
      <c r="M478" s="71">
        <f t="shared" si="353"/>
        <v>11.618489208839998</v>
      </c>
      <c r="N478" s="81">
        <v>8.51</v>
      </c>
      <c r="O478" s="71">
        <f t="shared" si="354"/>
        <v>8.2739199303119992</v>
      </c>
      <c r="P478" s="71">
        <f t="shared" si="355"/>
        <v>19.892409139151997</v>
      </c>
      <c r="Q478" s="71">
        <f t="shared" si="356"/>
        <v>919.37105109550896</v>
      </c>
      <c r="R478" s="72">
        <f t="shared" si="357"/>
        <v>654.71528408558845</v>
      </c>
      <c r="S478" s="71">
        <f t="shared" si="358"/>
        <v>1574.0863351810974</v>
      </c>
      <c r="V478" s="107">
        <v>1619.2</v>
      </c>
      <c r="X478" s="120">
        <f t="shared" si="349"/>
        <v>45.113664818902635</v>
      </c>
      <c r="Z478" s="120"/>
    </row>
    <row r="479" spans="1:164 13283:16384">
      <c r="A479" s="27" t="s">
        <v>21</v>
      </c>
      <c r="B479" s="4" t="s">
        <v>790</v>
      </c>
      <c r="C479" s="4" t="s">
        <v>9</v>
      </c>
      <c r="D479" s="49" t="s">
        <v>791</v>
      </c>
      <c r="E479" s="10" t="s">
        <v>119</v>
      </c>
      <c r="F479" s="5">
        <v>600.6</v>
      </c>
      <c r="G479" s="40">
        <v>10.16</v>
      </c>
      <c r="H479" s="71">
        <f t="shared" si="350"/>
        <v>9.8781464737920004</v>
      </c>
      <c r="I479" s="83">
        <v>10.72</v>
      </c>
      <c r="J479" s="71">
        <f t="shared" si="351"/>
        <v>10.422611240064001</v>
      </c>
      <c r="K479" s="71">
        <f t="shared" si="352"/>
        <v>20.300757713856001</v>
      </c>
      <c r="L479" s="81">
        <v>12.7</v>
      </c>
      <c r="M479" s="71">
        <f t="shared" si="353"/>
        <v>12.347683092239999</v>
      </c>
      <c r="N479" s="81">
        <v>13.4</v>
      </c>
      <c r="O479" s="71">
        <f t="shared" si="354"/>
        <v>13.028264050079999</v>
      </c>
      <c r="P479" s="71">
        <f t="shared" si="355"/>
        <v>25.375947142319998</v>
      </c>
      <c r="Q479" s="71">
        <f t="shared" si="356"/>
        <v>7416.0184651993432</v>
      </c>
      <c r="R479" s="72">
        <f t="shared" si="357"/>
        <v>7824.7753884780477</v>
      </c>
      <c r="S479" s="71">
        <f t="shared" si="358"/>
        <v>15240.793853677391</v>
      </c>
      <c r="V479" s="107">
        <v>15675.66</v>
      </c>
      <c r="X479" s="120">
        <f t="shared" si="349"/>
        <v>434.86614632260898</v>
      </c>
      <c r="Z479" s="120"/>
    </row>
    <row r="480" spans="1:164 13283:16384" ht="24">
      <c r="A480" s="27" t="s">
        <v>43</v>
      </c>
      <c r="B480" s="4" t="s">
        <v>712</v>
      </c>
      <c r="C480" s="4" t="s">
        <v>9</v>
      </c>
      <c r="D480" s="49" t="s">
        <v>792</v>
      </c>
      <c r="E480" s="10" t="s">
        <v>119</v>
      </c>
      <c r="F480" s="5">
        <v>488.61</v>
      </c>
      <c r="G480" s="40">
        <v>8.61</v>
      </c>
      <c r="H480" s="71">
        <f t="shared" si="350"/>
        <v>8.3711457814319985</v>
      </c>
      <c r="I480" s="83">
        <v>9.4499999999999993</v>
      </c>
      <c r="J480" s="71">
        <f t="shared" si="351"/>
        <v>9.1878429308399987</v>
      </c>
      <c r="K480" s="71">
        <f t="shared" si="352"/>
        <v>17.558988712271997</v>
      </c>
      <c r="L480" s="81">
        <v>10.76</v>
      </c>
      <c r="M480" s="71">
        <f t="shared" si="353"/>
        <v>10.461501580512</v>
      </c>
      <c r="N480" s="81">
        <v>11.81</v>
      </c>
      <c r="O480" s="71">
        <f t="shared" si="354"/>
        <v>11.482373017272</v>
      </c>
      <c r="P480" s="71">
        <f t="shared" si="355"/>
        <v>21.943874597783999</v>
      </c>
      <c r="Q480" s="71">
        <f t="shared" si="356"/>
        <v>5111.5942872539681</v>
      </c>
      <c r="R480" s="72">
        <f t="shared" si="357"/>
        <v>5610.4022799692721</v>
      </c>
      <c r="S480" s="71">
        <f t="shared" si="358"/>
        <v>10721.996567223239</v>
      </c>
      <c r="V480" s="107">
        <v>11030.37</v>
      </c>
      <c r="X480" s="120">
        <f t="shared" si="349"/>
        <v>308.37343277676155</v>
      </c>
      <c r="Z480" s="120"/>
    </row>
    <row r="481" spans="1:164 13283:16384" s="98" customFormat="1">
      <c r="A481" s="92" t="s">
        <v>793</v>
      </c>
      <c r="B481" s="93"/>
      <c r="C481" s="93"/>
      <c r="D481" s="94" t="s">
        <v>717</v>
      </c>
      <c r="E481" s="95"/>
      <c r="F481" s="93"/>
      <c r="G481" s="39"/>
      <c r="H481" s="96"/>
      <c r="I481" s="79"/>
      <c r="J481" s="96"/>
      <c r="K481" s="96"/>
      <c r="L481" s="68"/>
      <c r="M481" s="96"/>
      <c r="N481" s="68"/>
      <c r="O481" s="96"/>
      <c r="P481" s="96"/>
      <c r="Q481" s="97">
        <f>SUM(Q482:Q493)</f>
        <v>23489.717017666437</v>
      </c>
      <c r="R481" s="97">
        <f>SUM(R482:R493)</f>
        <v>6419.3465427831106</v>
      </c>
      <c r="S481" s="97">
        <f>+Q481+R481</f>
        <v>29909.063560449547</v>
      </c>
      <c r="T481" s="14"/>
      <c r="U481" s="14"/>
      <c r="V481" s="116">
        <v>30760.12</v>
      </c>
      <c r="W481" s="14"/>
      <c r="X481" s="120">
        <f t="shared" si="349"/>
        <v>851.05643955045161</v>
      </c>
      <c r="Y481" s="14"/>
      <c r="Z481" s="120"/>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c r="BV481" s="14"/>
      <c r="BW481" s="14"/>
      <c r="BX481" s="14"/>
      <c r="BY481" s="14"/>
      <c r="BZ481" s="14"/>
      <c r="CA481" s="14"/>
      <c r="CB481" s="14"/>
      <c r="CC481" s="14"/>
      <c r="CD481" s="14"/>
      <c r="CE481" s="14"/>
      <c r="CF481" s="14"/>
      <c r="CG481" s="14"/>
      <c r="CH481" s="14"/>
      <c r="CI481" s="14"/>
      <c r="CJ481" s="14"/>
      <c r="CK481" s="14"/>
      <c r="CL481" s="14"/>
      <c r="CM481" s="14"/>
      <c r="CN481" s="14"/>
      <c r="CO481" s="14"/>
      <c r="CP481" s="14"/>
      <c r="CQ481" s="14"/>
      <c r="CR481" s="14"/>
      <c r="CS481" s="14"/>
      <c r="CT481" s="14"/>
      <c r="CU481" s="14"/>
      <c r="CV481" s="14"/>
      <c r="CW481" s="14"/>
      <c r="CX481" s="14"/>
      <c r="CY481" s="14"/>
      <c r="CZ481" s="14"/>
      <c r="DA481" s="14"/>
      <c r="DB481" s="14"/>
      <c r="DC481" s="14"/>
      <c r="DD481" s="14"/>
      <c r="DE481" s="14"/>
      <c r="DF481" s="14"/>
      <c r="DG481" s="14"/>
      <c r="DH481" s="14"/>
      <c r="DI481" s="14"/>
      <c r="DJ481" s="14"/>
      <c r="DK481" s="14"/>
      <c r="DL481" s="14"/>
      <c r="DM481" s="14"/>
      <c r="DN481" s="14"/>
      <c r="DO481" s="14"/>
      <c r="DP481" s="14"/>
      <c r="DQ481" s="14"/>
      <c r="DR481" s="14"/>
      <c r="DS481" s="14"/>
      <c r="DT481" s="14"/>
      <c r="DU481" s="14"/>
      <c r="DV481" s="14"/>
      <c r="DW481" s="14"/>
      <c r="DX481" s="14"/>
      <c r="DY481" s="14"/>
      <c r="DZ481" s="14"/>
      <c r="EA481" s="14"/>
      <c r="EB481" s="14"/>
      <c r="EC481" s="14"/>
      <c r="ED481" s="14"/>
      <c r="EE481" s="14"/>
      <c r="EF481" s="14"/>
      <c r="EG481" s="14"/>
      <c r="EH481" s="14"/>
      <c r="EI481" s="14"/>
      <c r="EJ481" s="14"/>
      <c r="EK481" s="14"/>
      <c r="EL481" s="14"/>
      <c r="EM481" s="14"/>
      <c r="EN481" s="14"/>
      <c r="EO481" s="14"/>
      <c r="EP481" s="14"/>
      <c r="EQ481" s="14"/>
      <c r="ER481" s="14"/>
      <c r="ES481" s="14"/>
      <c r="ET481" s="14"/>
      <c r="EU481" s="14"/>
      <c r="EV481" s="14"/>
      <c r="EW481" s="14"/>
      <c r="EX481" s="14"/>
      <c r="EY481" s="14"/>
      <c r="EZ481" s="14"/>
      <c r="FA481" s="14"/>
      <c r="FB481" s="14"/>
      <c r="FC481" s="14"/>
      <c r="FD481" s="14"/>
      <c r="FE481" s="14"/>
      <c r="FF481" s="14"/>
      <c r="FG481" s="14"/>
      <c r="FH481" s="14"/>
      <c r="SPW481" s="14"/>
      <c r="SPX481" s="14"/>
      <c r="SPY481" s="14"/>
      <c r="SPZ481" s="14"/>
      <c r="SQA481" s="14"/>
      <c r="SQB481" s="14"/>
      <c r="SQC481" s="14"/>
      <c r="SQD481" s="14"/>
      <c r="SQE481" s="14"/>
      <c r="SQF481" s="14"/>
      <c r="SQG481" s="14"/>
      <c r="SQH481" s="14"/>
      <c r="SQI481" s="14"/>
      <c r="SQJ481" s="14"/>
      <c r="SQK481" s="14"/>
      <c r="SQL481" s="14"/>
      <c r="SQM481" s="14"/>
      <c r="SQN481" s="14"/>
      <c r="SQO481" s="14"/>
      <c r="SQP481" s="14"/>
      <c r="SQQ481" s="14"/>
      <c r="SQR481" s="14"/>
      <c r="SQS481" s="14"/>
      <c r="SQT481" s="14"/>
      <c r="SQU481" s="14"/>
      <c r="SQV481" s="14"/>
      <c r="SQW481" s="14"/>
      <c r="SQX481" s="14"/>
      <c r="SQY481" s="14"/>
      <c r="SQZ481" s="14"/>
      <c r="SRA481" s="14"/>
      <c r="SRB481" s="14"/>
      <c r="SRC481" s="14"/>
      <c r="SRD481" s="14"/>
      <c r="SRE481" s="14"/>
      <c r="SRF481" s="14"/>
      <c r="SRG481" s="14"/>
      <c r="SRH481" s="14"/>
      <c r="SRI481" s="14"/>
      <c r="SRJ481" s="14"/>
      <c r="SRK481" s="14"/>
      <c r="SRL481" s="14"/>
      <c r="SRM481" s="14"/>
      <c r="SRN481" s="14"/>
      <c r="SRO481" s="14"/>
      <c r="SRP481" s="14"/>
      <c r="SRQ481" s="14"/>
      <c r="SRR481" s="14"/>
      <c r="SRS481" s="14"/>
      <c r="SRT481" s="14"/>
      <c r="SRU481" s="14"/>
      <c r="SRV481" s="14"/>
      <c r="SRW481" s="14"/>
      <c r="SRX481" s="14"/>
      <c r="SRY481" s="14"/>
      <c r="SRZ481" s="14"/>
      <c r="SSA481" s="14"/>
      <c r="SSB481" s="14"/>
      <c r="SSC481" s="14"/>
      <c r="SSD481" s="14"/>
      <c r="SSE481" s="14"/>
      <c r="SSF481" s="14"/>
      <c r="SSG481" s="14"/>
      <c r="SSH481" s="14"/>
      <c r="SSI481" s="14"/>
      <c r="SSJ481" s="14"/>
      <c r="SSK481" s="14"/>
      <c r="SSL481" s="14"/>
      <c r="SSM481" s="14"/>
      <c r="SSN481" s="14"/>
      <c r="SSO481" s="14"/>
      <c r="SSP481" s="14"/>
      <c r="SSQ481" s="14"/>
      <c r="SSR481" s="14"/>
      <c r="SSS481" s="14"/>
      <c r="SST481" s="14"/>
      <c r="SSU481" s="14"/>
      <c r="SSV481" s="14"/>
      <c r="SSW481" s="14"/>
      <c r="SSX481" s="14"/>
      <c r="SSY481" s="14"/>
      <c r="SSZ481" s="14"/>
      <c r="STA481" s="14"/>
      <c r="STB481" s="14"/>
      <c r="STC481" s="14"/>
      <c r="STD481" s="14"/>
      <c r="STE481" s="14"/>
      <c r="STF481" s="14"/>
      <c r="STG481" s="14"/>
      <c r="STH481" s="14"/>
      <c r="STI481" s="14"/>
      <c r="STJ481" s="14"/>
      <c r="STK481" s="14"/>
      <c r="STL481" s="14"/>
      <c r="STM481" s="14"/>
      <c r="STN481" s="14"/>
      <c r="STO481" s="14"/>
      <c r="STP481" s="14"/>
      <c r="STQ481" s="14"/>
      <c r="STR481" s="14"/>
      <c r="STS481" s="14"/>
      <c r="STT481" s="14"/>
      <c r="STU481" s="14"/>
      <c r="STV481" s="14"/>
      <c r="STW481" s="14"/>
      <c r="STX481" s="14"/>
      <c r="STY481" s="14"/>
      <c r="STZ481" s="14"/>
      <c r="SUA481" s="14"/>
      <c r="SUB481" s="14"/>
      <c r="SUC481" s="14"/>
      <c r="SUD481" s="14"/>
      <c r="SUE481" s="14"/>
      <c r="SUF481" s="14"/>
      <c r="SUG481" s="14"/>
      <c r="SUH481" s="14"/>
      <c r="SUI481" s="14"/>
      <c r="SUJ481" s="14"/>
      <c r="SUK481" s="14"/>
      <c r="SUL481" s="14"/>
      <c r="SUM481" s="14"/>
      <c r="SUN481" s="14"/>
      <c r="SUO481" s="14"/>
      <c r="SUP481" s="14"/>
      <c r="SUQ481" s="14"/>
      <c r="SUR481" s="14"/>
      <c r="SUS481" s="14"/>
      <c r="SUT481" s="14"/>
      <c r="SUU481" s="14"/>
      <c r="SUV481" s="14"/>
      <c r="SUW481" s="14"/>
      <c r="SUX481" s="14"/>
      <c r="SUY481" s="14"/>
      <c r="SUZ481" s="14"/>
      <c r="SVA481" s="14"/>
      <c r="SVB481" s="14"/>
      <c r="SVC481" s="14"/>
      <c r="SVD481" s="14"/>
      <c r="SVE481" s="14"/>
      <c r="SVF481" s="14"/>
      <c r="SVG481" s="14"/>
      <c r="SVH481" s="14"/>
      <c r="SVI481" s="14"/>
      <c r="SVJ481" s="14"/>
      <c r="SVK481" s="14"/>
      <c r="SVL481" s="14"/>
      <c r="SVM481" s="14"/>
      <c r="SVN481" s="14"/>
      <c r="SVO481" s="14"/>
      <c r="SVP481" s="14"/>
      <c r="SVQ481" s="14"/>
      <c r="SVR481" s="14"/>
      <c r="SVS481" s="14"/>
      <c r="SVT481" s="14"/>
      <c r="SVU481" s="14"/>
      <c r="SVV481" s="14"/>
      <c r="SVW481" s="14"/>
      <c r="SVX481" s="14"/>
      <c r="SVY481" s="14"/>
      <c r="SVZ481" s="14"/>
      <c r="SWA481" s="14"/>
      <c r="SWB481" s="14"/>
      <c r="SWC481" s="14"/>
      <c r="SWD481" s="14"/>
      <c r="SWE481" s="14"/>
      <c r="SWF481" s="14"/>
      <c r="SWG481" s="14"/>
      <c r="SWH481" s="14"/>
      <c r="SWI481" s="14"/>
      <c r="SWJ481" s="14"/>
      <c r="SWK481" s="14"/>
      <c r="SWL481" s="14"/>
      <c r="SWM481" s="14"/>
      <c r="SWN481" s="14"/>
      <c r="SWO481" s="14"/>
      <c r="SWP481" s="14"/>
      <c r="SWQ481" s="14"/>
      <c r="SWR481" s="14"/>
      <c r="SWS481" s="14"/>
      <c r="SWT481" s="14"/>
      <c r="SWU481" s="14"/>
      <c r="SWV481" s="14"/>
      <c r="SWW481" s="14"/>
      <c r="SWX481" s="14"/>
      <c r="SWY481" s="14"/>
      <c r="SWZ481" s="14"/>
      <c r="SXA481" s="14"/>
      <c r="SXB481" s="14"/>
      <c r="SXC481" s="14"/>
      <c r="SXD481" s="14"/>
      <c r="SXE481" s="14"/>
      <c r="SXF481" s="14"/>
      <c r="SXG481" s="14"/>
      <c r="SXH481" s="14"/>
      <c r="SXI481" s="14"/>
      <c r="SXJ481" s="14"/>
      <c r="SXK481" s="14"/>
      <c r="SXL481" s="14"/>
      <c r="SXM481" s="14"/>
      <c r="SXN481" s="14"/>
      <c r="SXO481" s="14"/>
      <c r="SXP481" s="14"/>
      <c r="SXQ481" s="14"/>
      <c r="SXR481" s="14"/>
      <c r="SXS481" s="14"/>
      <c r="SXT481" s="14"/>
      <c r="SXU481" s="14"/>
      <c r="SXV481" s="14"/>
      <c r="SXW481" s="14"/>
      <c r="SXX481" s="14"/>
      <c r="SXY481" s="14"/>
      <c r="SXZ481" s="14"/>
      <c r="SYA481" s="14"/>
      <c r="SYB481" s="14"/>
      <c r="SYC481" s="14"/>
      <c r="SYD481" s="14"/>
      <c r="SYE481" s="14"/>
      <c r="SYF481" s="14"/>
      <c r="SYG481" s="14"/>
      <c r="SYH481" s="14"/>
      <c r="SYI481" s="14"/>
      <c r="SYJ481" s="14"/>
      <c r="SYK481" s="14"/>
      <c r="SYL481" s="14"/>
      <c r="SYM481" s="14"/>
      <c r="SYN481" s="14"/>
      <c r="SYO481" s="14"/>
      <c r="SYP481" s="14"/>
      <c r="SYQ481" s="14"/>
      <c r="SYR481" s="14"/>
      <c r="SYS481" s="14"/>
      <c r="SYT481" s="14"/>
      <c r="SYU481" s="14"/>
      <c r="SYV481" s="14"/>
      <c r="SYW481" s="14"/>
      <c r="SYX481" s="14"/>
      <c r="SYY481" s="14"/>
      <c r="SYZ481" s="14"/>
      <c r="SZA481" s="14"/>
      <c r="SZB481" s="14"/>
      <c r="SZC481" s="14"/>
      <c r="SZD481" s="14"/>
      <c r="SZE481" s="14"/>
      <c r="SZF481" s="14"/>
      <c r="SZG481" s="14"/>
      <c r="SZH481" s="14"/>
      <c r="SZI481" s="14"/>
      <c r="SZJ481" s="14"/>
      <c r="SZK481" s="14"/>
      <c r="SZL481" s="14"/>
      <c r="SZM481" s="14"/>
      <c r="SZN481" s="14"/>
      <c r="SZO481" s="14"/>
      <c r="SZP481" s="14"/>
      <c r="SZQ481" s="14"/>
      <c r="SZR481" s="14"/>
      <c r="SZS481" s="14"/>
      <c r="SZT481" s="14"/>
      <c r="SZU481" s="14"/>
      <c r="SZV481" s="14"/>
      <c r="SZW481" s="14"/>
      <c r="SZX481" s="14"/>
      <c r="SZY481" s="14"/>
      <c r="SZZ481" s="14"/>
      <c r="TAA481" s="14"/>
      <c r="TAB481" s="14"/>
      <c r="TAC481" s="14"/>
      <c r="TAD481" s="14"/>
      <c r="TAE481" s="14"/>
      <c r="TAF481" s="14"/>
      <c r="TAG481" s="14"/>
      <c r="TAH481" s="14"/>
      <c r="TAI481" s="14"/>
      <c r="TAJ481" s="14"/>
      <c r="TAK481" s="14"/>
      <c r="TAL481" s="14"/>
      <c r="TAM481" s="14"/>
      <c r="TAN481" s="14"/>
      <c r="TAO481" s="14"/>
      <c r="TAP481" s="14"/>
      <c r="TAQ481" s="14"/>
      <c r="TAR481" s="14"/>
      <c r="TAS481" s="14"/>
      <c r="TAT481" s="14"/>
      <c r="TAU481" s="14"/>
      <c r="TAV481" s="14"/>
      <c r="TAW481" s="14"/>
      <c r="TAX481" s="14"/>
      <c r="TAY481" s="14"/>
      <c r="TAZ481" s="14"/>
      <c r="TBA481" s="14"/>
      <c r="TBB481" s="14"/>
      <c r="TBC481" s="14"/>
      <c r="TBD481" s="14"/>
      <c r="TBE481" s="14"/>
      <c r="TBF481" s="14"/>
      <c r="TBG481" s="14"/>
      <c r="TBH481" s="14"/>
      <c r="TBI481" s="14"/>
      <c r="TBJ481" s="14"/>
      <c r="TBK481" s="14"/>
      <c r="TBL481" s="14"/>
      <c r="TBM481" s="14"/>
      <c r="TBN481" s="14"/>
      <c r="TBO481" s="14"/>
      <c r="TBP481" s="14"/>
      <c r="TBQ481" s="14"/>
      <c r="TBR481" s="14"/>
      <c r="TBS481" s="14"/>
      <c r="TBT481" s="14"/>
      <c r="TBU481" s="14"/>
      <c r="TBV481" s="14"/>
      <c r="TBW481" s="14"/>
      <c r="TBX481" s="14"/>
      <c r="TBY481" s="14"/>
      <c r="TBZ481" s="14"/>
      <c r="TCA481" s="14"/>
      <c r="TCB481" s="14"/>
      <c r="TCC481" s="14"/>
      <c r="TCD481" s="14"/>
      <c r="TCE481" s="14"/>
      <c r="TCF481" s="14"/>
      <c r="TCG481" s="14"/>
      <c r="TCH481" s="14"/>
      <c r="TCI481" s="14"/>
      <c r="TCJ481" s="14"/>
      <c r="TCK481" s="14"/>
      <c r="TCL481" s="14"/>
      <c r="TCM481" s="14"/>
      <c r="TCN481" s="14"/>
      <c r="TCO481" s="14"/>
      <c r="TCP481" s="14"/>
      <c r="TCQ481" s="14"/>
      <c r="TCR481" s="14"/>
      <c r="TCS481" s="14"/>
      <c r="TCT481" s="14"/>
      <c r="TCU481" s="14"/>
      <c r="TCV481" s="14"/>
      <c r="TCW481" s="14"/>
      <c r="TCX481" s="14"/>
      <c r="TCY481" s="14"/>
      <c r="TCZ481" s="14"/>
      <c r="TDA481" s="14"/>
      <c r="TDB481" s="14"/>
      <c r="TDC481" s="14"/>
      <c r="TDD481" s="14"/>
      <c r="TDE481" s="14"/>
      <c r="TDF481" s="14"/>
      <c r="TDG481" s="14"/>
      <c r="TDH481" s="14"/>
      <c r="TDI481" s="14"/>
      <c r="TDJ481" s="14"/>
      <c r="TDK481" s="14"/>
      <c r="TDL481" s="14"/>
      <c r="TDM481" s="14"/>
      <c r="TDN481" s="14"/>
      <c r="TDO481" s="14"/>
      <c r="TDP481" s="14"/>
      <c r="TDQ481" s="14"/>
      <c r="TDR481" s="14"/>
      <c r="TDS481" s="14"/>
      <c r="TDT481" s="14"/>
      <c r="TDU481" s="14"/>
      <c r="TDV481" s="14"/>
      <c r="TDW481" s="14"/>
      <c r="TDX481" s="14"/>
      <c r="TDY481" s="14"/>
      <c r="TDZ481" s="14"/>
      <c r="TEA481" s="14"/>
      <c r="TEB481" s="14"/>
      <c r="TEC481" s="14"/>
      <c r="TED481" s="14"/>
      <c r="TEE481" s="14"/>
      <c r="TEF481" s="14"/>
      <c r="TEG481" s="14"/>
      <c r="TEH481" s="14"/>
      <c r="TEI481" s="14"/>
      <c r="TEJ481" s="14"/>
      <c r="TEK481" s="14"/>
      <c r="TEL481" s="14"/>
      <c r="TEM481" s="14"/>
      <c r="TEN481" s="14"/>
      <c r="TEO481" s="14"/>
      <c r="TEP481" s="14"/>
      <c r="TEQ481" s="14"/>
      <c r="TER481" s="14"/>
      <c r="TES481" s="14"/>
      <c r="TET481" s="14"/>
      <c r="TEU481" s="14"/>
      <c r="TEV481" s="14"/>
      <c r="TEW481" s="14"/>
      <c r="TEX481" s="14"/>
      <c r="TEY481" s="14"/>
      <c r="TEZ481" s="14"/>
      <c r="TFA481" s="14"/>
      <c r="TFB481" s="14"/>
      <c r="TFC481" s="14"/>
      <c r="TFD481" s="14"/>
      <c r="TFE481" s="14"/>
      <c r="TFF481" s="14"/>
      <c r="TFG481" s="14"/>
      <c r="TFH481" s="14"/>
      <c r="TFI481" s="14"/>
      <c r="TFJ481" s="14"/>
      <c r="TFK481" s="14"/>
      <c r="TFL481" s="14"/>
      <c r="TFM481" s="14"/>
      <c r="TFN481" s="14"/>
      <c r="TFO481" s="14"/>
      <c r="TFP481" s="14"/>
      <c r="TFQ481" s="14"/>
      <c r="TFR481" s="14"/>
      <c r="TFS481" s="14"/>
      <c r="TFT481" s="14"/>
      <c r="TFU481" s="14"/>
      <c r="TFV481" s="14"/>
      <c r="TFW481" s="14"/>
      <c r="TFX481" s="14"/>
      <c r="TFY481" s="14"/>
      <c r="TFZ481" s="14"/>
      <c r="TGA481" s="14"/>
      <c r="TGB481" s="14"/>
      <c r="TGC481" s="14"/>
      <c r="TGD481" s="14"/>
      <c r="TGE481" s="14"/>
      <c r="TGF481" s="14"/>
      <c r="TGG481" s="14"/>
      <c r="TGH481" s="14"/>
      <c r="TGI481" s="14"/>
      <c r="TGJ481" s="14"/>
      <c r="TGK481" s="14"/>
      <c r="TGL481" s="14"/>
      <c r="TGM481" s="14"/>
      <c r="TGN481" s="14"/>
      <c r="TGO481" s="14"/>
      <c r="TGP481" s="14"/>
      <c r="TGQ481" s="14"/>
      <c r="TGR481" s="14"/>
      <c r="TGS481" s="14"/>
      <c r="TGT481" s="14"/>
      <c r="TGU481" s="14"/>
      <c r="TGV481" s="14"/>
      <c r="TGW481" s="14"/>
      <c r="TGX481" s="14"/>
      <c r="TGY481" s="14"/>
      <c r="TGZ481" s="14"/>
      <c r="THA481" s="14"/>
      <c r="THB481" s="14"/>
      <c r="THC481" s="14"/>
      <c r="THD481" s="14"/>
      <c r="THE481" s="14"/>
      <c r="THF481" s="14"/>
      <c r="THG481" s="14"/>
      <c r="THH481" s="14"/>
      <c r="THI481" s="14"/>
      <c r="THJ481" s="14"/>
      <c r="THK481" s="14"/>
      <c r="THL481" s="14"/>
      <c r="THM481" s="14"/>
      <c r="THN481" s="14"/>
      <c r="THO481" s="14"/>
      <c r="THP481" s="14"/>
      <c r="THQ481" s="14"/>
      <c r="THR481" s="14"/>
      <c r="THS481" s="14"/>
      <c r="THT481" s="14"/>
      <c r="THU481" s="14"/>
      <c r="THV481" s="14"/>
      <c r="THW481" s="14"/>
      <c r="THX481" s="14"/>
      <c r="THY481" s="14"/>
      <c r="THZ481" s="14"/>
      <c r="TIA481" s="14"/>
      <c r="TIB481" s="14"/>
      <c r="TIC481" s="14"/>
      <c r="TID481" s="14"/>
      <c r="TIE481" s="14"/>
      <c r="TIF481" s="14"/>
      <c r="TIG481" s="14"/>
      <c r="TIH481" s="14"/>
      <c r="TII481" s="14"/>
      <c r="TIJ481" s="14"/>
      <c r="TIK481" s="14"/>
      <c r="TIL481" s="14"/>
      <c r="TIM481" s="14"/>
      <c r="TIN481" s="14"/>
      <c r="TIO481" s="14"/>
      <c r="TIP481" s="14"/>
      <c r="TIQ481" s="14"/>
      <c r="TIR481" s="14"/>
      <c r="TIS481" s="14"/>
      <c r="TIT481" s="14"/>
      <c r="TIU481" s="14"/>
      <c r="TIV481" s="14"/>
      <c r="TIW481" s="14"/>
      <c r="TIX481" s="14"/>
      <c r="TIY481" s="14"/>
      <c r="TIZ481" s="14"/>
      <c r="TJA481" s="14"/>
      <c r="TJB481" s="14"/>
      <c r="TJC481" s="14"/>
      <c r="TJD481" s="14"/>
      <c r="TJE481" s="14"/>
      <c r="TJF481" s="14"/>
      <c r="TJG481" s="14"/>
      <c r="TJH481" s="14"/>
      <c r="TJI481" s="14"/>
      <c r="TJJ481" s="14"/>
      <c r="TJK481" s="14"/>
      <c r="TJL481" s="14"/>
      <c r="TJM481" s="14"/>
      <c r="TJN481" s="14"/>
      <c r="TJO481" s="14"/>
      <c r="TJP481" s="14"/>
      <c r="TJQ481" s="14"/>
      <c r="TJR481" s="14"/>
      <c r="TJS481" s="14"/>
      <c r="TJT481" s="14"/>
      <c r="TJU481" s="14"/>
      <c r="TJV481" s="14"/>
      <c r="TJW481" s="14"/>
      <c r="TJX481" s="14"/>
      <c r="TJY481" s="14"/>
      <c r="TJZ481" s="14"/>
      <c r="TKA481" s="14"/>
      <c r="TKB481" s="14"/>
      <c r="TKC481" s="14"/>
      <c r="TKD481" s="14"/>
      <c r="TKE481" s="14"/>
      <c r="TKF481" s="14"/>
      <c r="TKG481" s="14"/>
      <c r="TKH481" s="14"/>
      <c r="TKI481" s="14"/>
      <c r="TKJ481" s="14"/>
      <c r="TKK481" s="14"/>
      <c r="TKL481" s="14"/>
      <c r="TKM481" s="14"/>
      <c r="TKN481" s="14"/>
      <c r="TKO481" s="14"/>
      <c r="TKP481" s="14"/>
      <c r="TKQ481" s="14"/>
      <c r="TKR481" s="14"/>
      <c r="TKS481" s="14"/>
      <c r="TKT481" s="14"/>
      <c r="TKU481" s="14"/>
      <c r="TKV481" s="14"/>
      <c r="TKW481" s="14"/>
      <c r="TKX481" s="14"/>
      <c r="TKY481" s="14"/>
      <c r="TKZ481" s="14"/>
      <c r="TLA481" s="14"/>
      <c r="TLB481" s="14"/>
      <c r="TLC481" s="14"/>
      <c r="TLD481" s="14"/>
      <c r="TLE481" s="14"/>
      <c r="TLF481" s="14"/>
      <c r="TLG481" s="14"/>
      <c r="TLH481" s="14"/>
      <c r="TLI481" s="14"/>
      <c r="TLJ481" s="14"/>
      <c r="TLK481" s="14"/>
      <c r="TLL481" s="14"/>
      <c r="TLM481" s="14"/>
      <c r="TLN481" s="14"/>
      <c r="TLO481" s="14"/>
      <c r="TLP481" s="14"/>
      <c r="TLQ481" s="14"/>
      <c r="TLR481" s="14"/>
      <c r="TLS481" s="14"/>
      <c r="TLT481" s="14"/>
      <c r="TLU481" s="14"/>
      <c r="TLV481" s="14"/>
      <c r="TLW481" s="14"/>
      <c r="TLX481" s="14"/>
      <c r="TLY481" s="14"/>
      <c r="TLZ481" s="14"/>
      <c r="TMA481" s="14"/>
      <c r="TMB481" s="14"/>
      <c r="TMC481" s="14"/>
      <c r="TMD481" s="14"/>
      <c r="TME481" s="14"/>
      <c r="TMF481" s="14"/>
      <c r="TMG481" s="14"/>
      <c r="TMH481" s="14"/>
      <c r="TMI481" s="14"/>
      <c r="TMJ481" s="14"/>
      <c r="TMK481" s="14"/>
      <c r="TML481" s="14"/>
      <c r="TMM481" s="14"/>
      <c r="TMN481" s="14"/>
      <c r="TMO481" s="14"/>
      <c r="TMP481" s="14"/>
      <c r="TMQ481" s="14"/>
      <c r="TMR481" s="14"/>
      <c r="TMS481" s="14"/>
      <c r="TMT481" s="14"/>
      <c r="TMU481" s="14"/>
      <c r="TMV481" s="14"/>
      <c r="TMW481" s="14"/>
      <c r="TMX481" s="14"/>
      <c r="TMY481" s="14"/>
      <c r="TMZ481" s="14"/>
      <c r="TNA481" s="14"/>
      <c r="TNB481" s="14"/>
      <c r="TNC481" s="14"/>
      <c r="TND481" s="14"/>
      <c r="TNE481" s="14"/>
      <c r="TNF481" s="14"/>
      <c r="TNG481" s="14"/>
      <c r="TNH481" s="14"/>
      <c r="TNI481" s="14"/>
      <c r="TNJ481" s="14"/>
      <c r="TNK481" s="14"/>
      <c r="TNL481" s="14"/>
      <c r="TNM481" s="14"/>
      <c r="TNN481" s="14"/>
      <c r="TNO481" s="14"/>
      <c r="TNP481" s="14"/>
      <c r="TNQ481" s="14"/>
      <c r="TNR481" s="14"/>
      <c r="TNS481" s="14"/>
      <c r="TNT481" s="14"/>
      <c r="TNU481" s="14"/>
      <c r="TNV481" s="14"/>
      <c r="TNW481" s="14"/>
      <c r="TNX481" s="14"/>
      <c r="TNY481" s="14"/>
      <c r="TNZ481" s="14"/>
      <c r="TOA481" s="14"/>
      <c r="TOB481" s="14"/>
      <c r="TOC481" s="14"/>
      <c r="TOD481" s="14"/>
      <c r="TOE481" s="14"/>
      <c r="TOF481" s="14"/>
      <c r="TOG481" s="14"/>
      <c r="TOH481" s="14"/>
      <c r="TOI481" s="14"/>
      <c r="TOJ481" s="14"/>
      <c r="TOK481" s="14"/>
      <c r="TOL481" s="14"/>
      <c r="TOM481" s="14"/>
      <c r="TON481" s="14"/>
      <c r="TOO481" s="14"/>
      <c r="TOP481" s="14"/>
      <c r="TOQ481" s="14"/>
      <c r="TOR481" s="14"/>
      <c r="TOS481" s="14"/>
      <c r="TOT481" s="14"/>
      <c r="TOU481" s="14"/>
      <c r="TOV481" s="14"/>
      <c r="TOW481" s="14"/>
      <c r="TOX481" s="14"/>
      <c r="TOY481" s="14"/>
      <c r="TOZ481" s="14"/>
      <c r="TPA481" s="14"/>
      <c r="TPB481" s="14"/>
      <c r="TPC481" s="14"/>
      <c r="TPD481" s="14"/>
      <c r="TPE481" s="14"/>
      <c r="TPF481" s="14"/>
      <c r="TPG481" s="14"/>
      <c r="TPH481" s="14"/>
      <c r="TPI481" s="14"/>
      <c r="TPJ481" s="14"/>
      <c r="TPK481" s="14"/>
      <c r="TPL481" s="14"/>
      <c r="TPM481" s="14"/>
      <c r="TPN481" s="14"/>
      <c r="TPO481" s="14"/>
      <c r="TPP481" s="14"/>
      <c r="TPQ481" s="14"/>
      <c r="TPR481" s="14"/>
      <c r="TPS481" s="14"/>
      <c r="TPT481" s="14"/>
      <c r="TPU481" s="14"/>
      <c r="TPV481" s="14"/>
      <c r="TPW481" s="14"/>
      <c r="TPX481" s="14"/>
      <c r="TPY481" s="14"/>
      <c r="TPZ481" s="14"/>
      <c r="TQA481" s="14"/>
      <c r="TQB481" s="14"/>
      <c r="TQC481" s="14"/>
      <c r="TQD481" s="14"/>
      <c r="TQE481" s="14"/>
      <c r="TQF481" s="14"/>
      <c r="TQG481" s="14"/>
      <c r="TQH481" s="14"/>
      <c r="TQI481" s="14"/>
      <c r="TQJ481" s="14"/>
      <c r="TQK481" s="14"/>
      <c r="TQL481" s="14"/>
      <c r="TQM481" s="14"/>
      <c r="TQN481" s="14"/>
      <c r="TQO481" s="14"/>
      <c r="TQP481" s="14"/>
      <c r="TQQ481" s="14"/>
      <c r="TQR481" s="14"/>
      <c r="TQS481" s="14"/>
      <c r="TQT481" s="14"/>
      <c r="TQU481" s="14"/>
      <c r="TQV481" s="14"/>
      <c r="TQW481" s="14"/>
      <c r="TQX481" s="14"/>
      <c r="TQY481" s="14"/>
      <c r="TQZ481" s="14"/>
      <c r="TRA481" s="14"/>
      <c r="TRB481" s="14"/>
      <c r="TRC481" s="14"/>
      <c r="TRD481" s="14"/>
      <c r="TRE481" s="14"/>
      <c r="TRF481" s="14"/>
      <c r="TRG481" s="14"/>
      <c r="TRH481" s="14"/>
      <c r="TRI481" s="14"/>
      <c r="TRJ481" s="14"/>
      <c r="TRK481" s="14"/>
      <c r="TRL481" s="14"/>
      <c r="TRM481" s="14"/>
      <c r="TRN481" s="14"/>
      <c r="TRO481" s="14"/>
      <c r="TRP481" s="14"/>
      <c r="TRQ481" s="14"/>
      <c r="TRR481" s="14"/>
      <c r="TRS481" s="14"/>
      <c r="TRT481" s="14"/>
      <c r="TRU481" s="14"/>
      <c r="TRV481" s="14"/>
      <c r="TRW481" s="14"/>
      <c r="TRX481" s="14"/>
      <c r="TRY481" s="14"/>
      <c r="TRZ481" s="14"/>
      <c r="TSA481" s="14"/>
      <c r="TSB481" s="14"/>
      <c r="TSC481" s="14"/>
      <c r="TSD481" s="14"/>
      <c r="TSE481" s="14"/>
      <c r="TSF481" s="14"/>
      <c r="TSG481" s="14"/>
      <c r="TSH481" s="14"/>
      <c r="TSI481" s="14"/>
      <c r="TSJ481" s="14"/>
      <c r="TSK481" s="14"/>
      <c r="TSL481" s="14"/>
      <c r="TSM481" s="14"/>
      <c r="TSN481" s="14"/>
      <c r="TSO481" s="14"/>
      <c r="TSP481" s="14"/>
      <c r="TSQ481" s="14"/>
      <c r="TSR481" s="14"/>
      <c r="TSS481" s="14"/>
      <c r="TST481" s="14"/>
      <c r="TSU481" s="14"/>
      <c r="TSV481" s="14"/>
      <c r="TSW481" s="14"/>
      <c r="TSX481" s="14"/>
      <c r="TSY481" s="14"/>
      <c r="TSZ481" s="14"/>
      <c r="TTA481" s="14"/>
      <c r="TTB481" s="14"/>
      <c r="TTC481" s="14"/>
      <c r="TTD481" s="14"/>
      <c r="TTE481" s="14"/>
      <c r="TTF481" s="14"/>
      <c r="TTG481" s="14"/>
      <c r="TTH481" s="14"/>
      <c r="TTI481" s="14"/>
      <c r="TTJ481" s="14"/>
      <c r="TTK481" s="14"/>
      <c r="TTL481" s="14"/>
      <c r="TTM481" s="14"/>
      <c r="TTN481" s="14"/>
      <c r="TTO481" s="14"/>
      <c r="TTP481" s="14"/>
      <c r="TTQ481" s="14"/>
      <c r="TTR481" s="14"/>
      <c r="TTS481" s="14"/>
      <c r="TTT481" s="14"/>
      <c r="TTU481" s="14"/>
      <c r="TTV481" s="14"/>
      <c r="TTW481" s="14"/>
      <c r="TTX481" s="14"/>
      <c r="TTY481" s="14"/>
      <c r="TTZ481" s="14"/>
      <c r="TUA481" s="14"/>
      <c r="TUB481" s="14"/>
      <c r="TUC481" s="14"/>
      <c r="TUD481" s="14"/>
      <c r="TUE481" s="14"/>
      <c r="TUF481" s="14"/>
      <c r="TUG481" s="14"/>
      <c r="TUH481" s="14"/>
      <c r="TUI481" s="14"/>
      <c r="TUJ481" s="14"/>
      <c r="TUK481" s="14"/>
      <c r="TUL481" s="14"/>
      <c r="TUM481" s="14"/>
      <c r="TUN481" s="14"/>
      <c r="TUO481" s="14"/>
      <c r="TUP481" s="14"/>
      <c r="TUQ481" s="14"/>
      <c r="TUR481" s="14"/>
      <c r="TUS481" s="14"/>
      <c r="TUT481" s="14"/>
      <c r="TUU481" s="14"/>
      <c r="TUV481" s="14"/>
      <c r="TUW481" s="14"/>
      <c r="TUX481" s="14"/>
      <c r="TUY481" s="14"/>
      <c r="TUZ481" s="14"/>
      <c r="TVA481" s="14"/>
      <c r="TVB481" s="14"/>
      <c r="TVC481" s="14"/>
      <c r="TVD481" s="14"/>
      <c r="TVE481" s="14"/>
      <c r="TVF481" s="14"/>
      <c r="TVG481" s="14"/>
      <c r="TVH481" s="14"/>
      <c r="TVI481" s="14"/>
      <c r="TVJ481" s="14"/>
      <c r="TVK481" s="14"/>
      <c r="TVL481" s="14"/>
      <c r="TVM481" s="14"/>
      <c r="TVN481" s="14"/>
      <c r="TVO481" s="14"/>
      <c r="TVP481" s="14"/>
      <c r="TVQ481" s="14"/>
      <c r="TVR481" s="14"/>
      <c r="TVS481" s="14"/>
      <c r="TVT481" s="14"/>
      <c r="TVU481" s="14"/>
      <c r="TVV481" s="14"/>
      <c r="TVW481" s="14"/>
      <c r="TVX481" s="14"/>
      <c r="TVY481" s="14"/>
      <c r="TVZ481" s="14"/>
      <c r="TWA481" s="14"/>
      <c r="TWB481" s="14"/>
      <c r="TWC481" s="14"/>
      <c r="TWD481" s="14"/>
      <c r="TWE481" s="14"/>
      <c r="TWF481" s="14"/>
      <c r="TWG481" s="14"/>
      <c r="TWH481" s="14"/>
      <c r="TWI481" s="14"/>
      <c r="TWJ481" s="14"/>
      <c r="TWK481" s="14"/>
      <c r="TWL481" s="14"/>
      <c r="TWM481" s="14"/>
      <c r="TWN481" s="14"/>
      <c r="TWO481" s="14"/>
      <c r="TWP481" s="14"/>
      <c r="TWQ481" s="14"/>
      <c r="TWR481" s="14"/>
      <c r="TWS481" s="14"/>
      <c r="TWT481" s="14"/>
      <c r="TWU481" s="14"/>
      <c r="TWV481" s="14"/>
      <c r="TWW481" s="14"/>
      <c r="TWX481" s="14"/>
      <c r="TWY481" s="14"/>
      <c r="TWZ481" s="14"/>
      <c r="TXA481" s="14"/>
      <c r="TXB481" s="14"/>
      <c r="TXC481" s="14"/>
      <c r="TXD481" s="14"/>
      <c r="TXE481" s="14"/>
      <c r="TXF481" s="14"/>
      <c r="TXG481" s="14"/>
      <c r="TXH481" s="14"/>
      <c r="TXI481" s="14"/>
      <c r="TXJ481" s="14"/>
      <c r="TXK481" s="14"/>
      <c r="TXL481" s="14"/>
      <c r="TXM481" s="14"/>
      <c r="TXN481" s="14"/>
      <c r="TXO481" s="14"/>
      <c r="TXP481" s="14"/>
      <c r="TXQ481" s="14"/>
      <c r="TXR481" s="14"/>
      <c r="TXS481" s="14"/>
      <c r="TXT481" s="14"/>
      <c r="TXU481" s="14"/>
      <c r="TXV481" s="14"/>
      <c r="TXW481" s="14"/>
      <c r="TXX481" s="14"/>
      <c r="TXY481" s="14"/>
      <c r="TXZ481" s="14"/>
      <c r="TYA481" s="14"/>
      <c r="TYB481" s="14"/>
      <c r="TYC481" s="14"/>
      <c r="TYD481" s="14"/>
      <c r="TYE481" s="14"/>
      <c r="TYF481" s="14"/>
      <c r="TYG481" s="14"/>
      <c r="TYH481" s="14"/>
      <c r="TYI481" s="14"/>
      <c r="TYJ481" s="14"/>
      <c r="TYK481" s="14"/>
      <c r="TYL481" s="14"/>
      <c r="TYM481" s="14"/>
      <c r="TYN481" s="14"/>
      <c r="TYO481" s="14"/>
      <c r="TYP481" s="14"/>
      <c r="TYQ481" s="14"/>
      <c r="TYR481" s="14"/>
      <c r="TYS481" s="14"/>
      <c r="TYT481" s="14"/>
      <c r="TYU481" s="14"/>
      <c r="TYV481" s="14"/>
      <c r="TYW481" s="14"/>
      <c r="TYX481" s="14"/>
      <c r="TYY481" s="14"/>
      <c r="TYZ481" s="14"/>
      <c r="TZA481" s="14"/>
      <c r="TZB481" s="14"/>
      <c r="TZC481" s="14"/>
      <c r="TZD481" s="14"/>
      <c r="TZE481" s="14"/>
      <c r="TZF481" s="14"/>
      <c r="TZG481" s="14"/>
      <c r="TZH481" s="14"/>
      <c r="TZI481" s="14"/>
      <c r="TZJ481" s="14"/>
      <c r="TZK481" s="14"/>
      <c r="TZL481" s="14"/>
      <c r="TZM481" s="14"/>
      <c r="TZN481" s="14"/>
      <c r="TZO481" s="14"/>
      <c r="TZP481" s="14"/>
      <c r="TZQ481" s="14"/>
      <c r="TZR481" s="14"/>
      <c r="TZS481" s="14"/>
      <c r="TZT481" s="14"/>
      <c r="TZU481" s="14"/>
      <c r="TZV481" s="14"/>
      <c r="TZW481" s="14"/>
      <c r="TZX481" s="14"/>
      <c r="TZY481" s="14"/>
      <c r="TZZ481" s="14"/>
      <c r="UAA481" s="14"/>
      <c r="UAB481" s="14"/>
      <c r="UAC481" s="14"/>
      <c r="UAD481" s="14"/>
      <c r="UAE481" s="14"/>
      <c r="UAF481" s="14"/>
      <c r="UAG481" s="14"/>
      <c r="UAH481" s="14"/>
      <c r="UAI481" s="14"/>
      <c r="UAJ481" s="14"/>
      <c r="UAK481" s="14"/>
      <c r="UAL481" s="14"/>
      <c r="UAM481" s="14"/>
      <c r="UAN481" s="14"/>
      <c r="UAO481" s="14"/>
      <c r="UAP481" s="14"/>
      <c r="UAQ481" s="14"/>
      <c r="UAR481" s="14"/>
      <c r="UAS481" s="14"/>
      <c r="UAT481" s="14"/>
      <c r="UAU481" s="14"/>
      <c r="UAV481" s="14"/>
      <c r="UAW481" s="14"/>
      <c r="UAX481" s="14"/>
      <c r="UAY481" s="14"/>
      <c r="UAZ481" s="14"/>
      <c r="UBA481" s="14"/>
      <c r="UBB481" s="14"/>
      <c r="UBC481" s="14"/>
      <c r="UBD481" s="14"/>
      <c r="UBE481" s="14"/>
      <c r="UBF481" s="14"/>
      <c r="UBG481" s="14"/>
      <c r="UBH481" s="14"/>
      <c r="UBI481" s="14"/>
      <c r="UBJ481" s="14"/>
      <c r="UBK481" s="14"/>
      <c r="UBL481" s="14"/>
      <c r="UBM481" s="14"/>
      <c r="UBN481" s="14"/>
      <c r="UBO481" s="14"/>
      <c r="UBP481" s="14"/>
      <c r="UBQ481" s="14"/>
      <c r="UBR481" s="14"/>
      <c r="UBS481" s="14"/>
      <c r="UBT481" s="14"/>
      <c r="UBU481" s="14"/>
      <c r="UBV481" s="14"/>
      <c r="UBW481" s="14"/>
      <c r="UBX481" s="14"/>
      <c r="UBY481" s="14"/>
      <c r="UBZ481" s="14"/>
      <c r="UCA481" s="14"/>
      <c r="UCB481" s="14"/>
      <c r="UCC481" s="14"/>
      <c r="UCD481" s="14"/>
      <c r="UCE481" s="14"/>
      <c r="UCF481" s="14"/>
      <c r="UCG481" s="14"/>
      <c r="UCH481" s="14"/>
      <c r="UCI481" s="14"/>
      <c r="UCJ481" s="14"/>
      <c r="UCK481" s="14"/>
      <c r="UCL481" s="14"/>
      <c r="UCM481" s="14"/>
      <c r="UCN481" s="14"/>
      <c r="UCO481" s="14"/>
      <c r="UCP481" s="14"/>
      <c r="UCQ481" s="14"/>
      <c r="UCR481" s="14"/>
      <c r="UCS481" s="14"/>
      <c r="UCT481" s="14"/>
      <c r="UCU481" s="14"/>
      <c r="UCV481" s="14"/>
      <c r="UCW481" s="14"/>
      <c r="UCX481" s="14"/>
      <c r="UCY481" s="14"/>
      <c r="UCZ481" s="14"/>
      <c r="UDA481" s="14"/>
      <c r="UDB481" s="14"/>
      <c r="UDC481" s="14"/>
      <c r="UDD481" s="14"/>
      <c r="UDE481" s="14"/>
      <c r="UDF481" s="14"/>
      <c r="UDG481" s="14"/>
      <c r="UDH481" s="14"/>
      <c r="UDI481" s="14"/>
      <c r="UDJ481" s="14"/>
      <c r="UDK481" s="14"/>
      <c r="UDL481" s="14"/>
      <c r="UDM481" s="14"/>
      <c r="UDN481" s="14"/>
      <c r="UDO481" s="14"/>
      <c r="UDP481" s="14"/>
      <c r="UDQ481" s="14"/>
      <c r="UDR481" s="14"/>
      <c r="UDS481" s="14"/>
      <c r="UDT481" s="14"/>
      <c r="UDU481" s="14"/>
      <c r="UDV481" s="14"/>
      <c r="UDW481" s="14"/>
      <c r="UDX481" s="14"/>
      <c r="UDY481" s="14"/>
      <c r="UDZ481" s="14"/>
      <c r="UEA481" s="14"/>
      <c r="UEB481" s="14"/>
      <c r="UEC481" s="14"/>
      <c r="UED481" s="14"/>
      <c r="UEE481" s="14"/>
      <c r="UEF481" s="14"/>
      <c r="UEG481" s="14"/>
      <c r="UEH481" s="14"/>
      <c r="UEI481" s="14"/>
      <c r="UEJ481" s="14"/>
      <c r="UEK481" s="14"/>
      <c r="UEL481" s="14"/>
      <c r="UEM481" s="14"/>
      <c r="UEN481" s="14"/>
      <c r="UEO481" s="14"/>
      <c r="UEP481" s="14"/>
      <c r="UEQ481" s="14"/>
      <c r="UER481" s="14"/>
      <c r="UES481" s="14"/>
      <c r="UET481" s="14"/>
      <c r="UEU481" s="14"/>
      <c r="UEV481" s="14"/>
      <c r="UEW481" s="14"/>
      <c r="UEX481" s="14"/>
      <c r="UEY481" s="14"/>
      <c r="UEZ481" s="14"/>
      <c r="UFA481" s="14"/>
      <c r="UFB481" s="14"/>
      <c r="UFC481" s="14"/>
      <c r="UFD481" s="14"/>
      <c r="UFE481" s="14"/>
      <c r="UFF481" s="14"/>
      <c r="UFG481" s="14"/>
      <c r="UFH481" s="14"/>
      <c r="UFI481" s="14"/>
      <c r="UFJ481" s="14"/>
      <c r="UFK481" s="14"/>
      <c r="UFL481" s="14"/>
      <c r="UFM481" s="14"/>
      <c r="UFN481" s="14"/>
      <c r="UFO481" s="14"/>
      <c r="UFP481" s="14"/>
      <c r="UFQ481" s="14"/>
      <c r="UFR481" s="14"/>
      <c r="UFS481" s="14"/>
      <c r="UFT481" s="14"/>
      <c r="UFU481" s="14"/>
      <c r="UFV481" s="14"/>
      <c r="UFW481" s="14"/>
      <c r="UFX481" s="14"/>
      <c r="UFY481" s="14"/>
      <c r="UFZ481" s="14"/>
      <c r="UGA481" s="14"/>
      <c r="UGB481" s="14"/>
      <c r="UGC481" s="14"/>
      <c r="UGD481" s="14"/>
      <c r="UGE481" s="14"/>
      <c r="UGF481" s="14"/>
      <c r="UGG481" s="14"/>
      <c r="UGH481" s="14"/>
      <c r="UGI481" s="14"/>
      <c r="UGJ481" s="14"/>
      <c r="UGK481" s="14"/>
      <c r="UGL481" s="14"/>
      <c r="UGM481" s="14"/>
      <c r="UGN481" s="14"/>
      <c r="UGO481" s="14"/>
      <c r="UGP481" s="14"/>
      <c r="UGQ481" s="14"/>
      <c r="UGR481" s="14"/>
      <c r="UGS481" s="14"/>
      <c r="UGT481" s="14"/>
      <c r="UGU481" s="14"/>
      <c r="UGV481" s="14"/>
      <c r="UGW481" s="14"/>
      <c r="UGX481" s="14"/>
      <c r="UGY481" s="14"/>
      <c r="UGZ481" s="14"/>
      <c r="UHA481" s="14"/>
      <c r="UHB481" s="14"/>
      <c r="UHC481" s="14"/>
      <c r="UHD481" s="14"/>
      <c r="UHE481" s="14"/>
      <c r="UHF481" s="14"/>
      <c r="UHG481" s="14"/>
      <c r="UHH481" s="14"/>
      <c r="UHI481" s="14"/>
      <c r="UHJ481" s="14"/>
      <c r="UHK481" s="14"/>
      <c r="UHL481" s="14"/>
      <c r="UHM481" s="14"/>
      <c r="UHN481" s="14"/>
      <c r="UHO481" s="14"/>
      <c r="UHP481" s="14"/>
      <c r="UHQ481" s="14"/>
      <c r="UHR481" s="14"/>
      <c r="UHS481" s="14"/>
      <c r="UHT481" s="14"/>
      <c r="UHU481" s="14"/>
      <c r="UHV481" s="14"/>
      <c r="UHW481" s="14"/>
      <c r="UHX481" s="14"/>
      <c r="UHY481" s="14"/>
      <c r="UHZ481" s="14"/>
      <c r="UIA481" s="14"/>
      <c r="UIB481" s="14"/>
      <c r="UIC481" s="14"/>
      <c r="UID481" s="14"/>
      <c r="UIE481" s="14"/>
      <c r="UIF481" s="14"/>
      <c r="UIG481" s="14"/>
      <c r="UIH481" s="14"/>
      <c r="UII481" s="14"/>
      <c r="UIJ481" s="14"/>
      <c r="UIK481" s="14"/>
      <c r="UIL481" s="14"/>
      <c r="UIM481" s="14"/>
      <c r="UIN481" s="14"/>
      <c r="UIO481" s="14"/>
      <c r="UIP481" s="14"/>
      <c r="UIQ481" s="14"/>
      <c r="UIR481" s="14"/>
      <c r="UIS481" s="14"/>
      <c r="UIT481" s="14"/>
      <c r="UIU481" s="14"/>
      <c r="UIV481" s="14"/>
      <c r="UIW481" s="14"/>
      <c r="UIX481" s="14"/>
      <c r="UIY481" s="14"/>
      <c r="UIZ481" s="14"/>
      <c r="UJA481" s="14"/>
      <c r="UJB481" s="14"/>
      <c r="UJC481" s="14"/>
      <c r="UJD481" s="14"/>
      <c r="UJE481" s="14"/>
      <c r="UJF481" s="14"/>
      <c r="UJG481" s="14"/>
      <c r="UJH481" s="14"/>
      <c r="UJI481" s="14"/>
      <c r="UJJ481" s="14"/>
      <c r="UJK481" s="14"/>
      <c r="UJL481" s="14"/>
      <c r="UJM481" s="14"/>
      <c r="UJN481" s="14"/>
      <c r="UJO481" s="14"/>
      <c r="UJP481" s="14"/>
      <c r="UJQ481" s="14"/>
      <c r="UJR481" s="14"/>
      <c r="UJS481" s="14"/>
      <c r="UJT481" s="14"/>
      <c r="UJU481" s="14"/>
      <c r="UJV481" s="14"/>
      <c r="UJW481" s="14"/>
      <c r="UJX481" s="14"/>
      <c r="UJY481" s="14"/>
      <c r="UJZ481" s="14"/>
      <c r="UKA481" s="14"/>
      <c r="UKB481" s="14"/>
      <c r="UKC481" s="14"/>
      <c r="UKD481" s="14"/>
      <c r="UKE481" s="14"/>
      <c r="UKF481" s="14"/>
      <c r="UKG481" s="14"/>
      <c r="UKH481" s="14"/>
      <c r="UKI481" s="14"/>
      <c r="UKJ481" s="14"/>
      <c r="UKK481" s="14"/>
      <c r="UKL481" s="14"/>
      <c r="UKM481" s="14"/>
      <c r="UKN481" s="14"/>
      <c r="UKO481" s="14"/>
      <c r="UKP481" s="14"/>
      <c r="UKQ481" s="14"/>
      <c r="UKR481" s="14"/>
      <c r="UKS481" s="14"/>
      <c r="UKT481" s="14"/>
      <c r="UKU481" s="14"/>
      <c r="UKV481" s="14"/>
      <c r="UKW481" s="14"/>
      <c r="UKX481" s="14"/>
      <c r="UKY481" s="14"/>
      <c r="UKZ481" s="14"/>
      <c r="ULA481" s="14"/>
      <c r="ULB481" s="14"/>
      <c r="ULC481" s="14"/>
      <c r="ULD481" s="14"/>
      <c r="ULE481" s="14"/>
      <c r="ULF481" s="14"/>
      <c r="ULG481" s="14"/>
      <c r="ULH481" s="14"/>
      <c r="ULI481" s="14"/>
      <c r="ULJ481" s="14"/>
      <c r="ULK481" s="14"/>
      <c r="ULL481" s="14"/>
      <c r="ULM481" s="14"/>
      <c r="ULN481" s="14"/>
      <c r="ULO481" s="14"/>
      <c r="ULP481" s="14"/>
      <c r="ULQ481" s="14"/>
      <c r="ULR481" s="14"/>
      <c r="ULS481" s="14"/>
      <c r="ULT481" s="14"/>
      <c r="ULU481" s="14"/>
      <c r="ULV481" s="14"/>
      <c r="ULW481" s="14"/>
      <c r="ULX481" s="14"/>
      <c r="ULY481" s="14"/>
      <c r="ULZ481" s="14"/>
      <c r="UMA481" s="14"/>
      <c r="UMB481" s="14"/>
      <c r="UMC481" s="14"/>
      <c r="UMD481" s="14"/>
      <c r="UME481" s="14"/>
      <c r="UMF481" s="14"/>
      <c r="UMG481" s="14"/>
      <c r="UMH481" s="14"/>
      <c r="UMI481" s="14"/>
      <c r="UMJ481" s="14"/>
      <c r="UMK481" s="14"/>
      <c r="UML481" s="14"/>
      <c r="UMM481" s="14"/>
      <c r="UMN481" s="14"/>
      <c r="UMO481" s="14"/>
      <c r="UMP481" s="14"/>
      <c r="UMQ481" s="14"/>
      <c r="UMR481" s="14"/>
      <c r="UMS481" s="14"/>
      <c r="UMT481" s="14"/>
      <c r="UMU481" s="14"/>
      <c r="UMV481" s="14"/>
      <c r="UMW481" s="14"/>
      <c r="UMX481" s="14"/>
      <c r="UMY481" s="14"/>
      <c r="UMZ481" s="14"/>
      <c r="UNA481" s="14"/>
      <c r="UNB481" s="14"/>
      <c r="UNC481" s="14"/>
      <c r="UND481" s="14"/>
      <c r="UNE481" s="14"/>
      <c r="UNF481" s="14"/>
      <c r="UNG481" s="14"/>
      <c r="UNH481" s="14"/>
      <c r="UNI481" s="14"/>
      <c r="UNJ481" s="14"/>
      <c r="UNK481" s="14"/>
      <c r="UNL481" s="14"/>
      <c r="UNM481" s="14"/>
      <c r="UNN481" s="14"/>
      <c r="UNO481" s="14"/>
      <c r="UNP481" s="14"/>
      <c r="UNQ481" s="14"/>
      <c r="UNR481" s="14"/>
      <c r="UNS481" s="14"/>
      <c r="UNT481" s="14"/>
      <c r="UNU481" s="14"/>
      <c r="UNV481" s="14"/>
      <c r="UNW481" s="14"/>
      <c r="UNX481" s="14"/>
      <c r="UNY481" s="14"/>
      <c r="UNZ481" s="14"/>
      <c r="UOA481" s="14"/>
      <c r="UOB481" s="14"/>
      <c r="UOC481" s="14"/>
      <c r="UOD481" s="14"/>
      <c r="UOE481" s="14"/>
      <c r="UOF481" s="14"/>
      <c r="UOG481" s="14"/>
      <c r="UOH481" s="14"/>
      <c r="UOI481" s="14"/>
      <c r="UOJ481" s="14"/>
      <c r="UOK481" s="14"/>
      <c r="UOL481" s="14"/>
      <c r="UOM481" s="14"/>
      <c r="UON481" s="14"/>
      <c r="UOO481" s="14"/>
      <c r="UOP481" s="14"/>
      <c r="UOQ481" s="14"/>
      <c r="UOR481" s="14"/>
      <c r="UOS481" s="14"/>
      <c r="UOT481" s="14"/>
      <c r="UOU481" s="14"/>
      <c r="UOV481" s="14"/>
      <c r="UOW481" s="14"/>
      <c r="UOX481" s="14"/>
      <c r="UOY481" s="14"/>
      <c r="UOZ481" s="14"/>
      <c r="UPA481" s="14"/>
      <c r="UPB481" s="14"/>
      <c r="UPC481" s="14"/>
      <c r="UPD481" s="14"/>
      <c r="UPE481" s="14"/>
      <c r="UPF481" s="14"/>
      <c r="UPG481" s="14"/>
      <c r="UPH481" s="14"/>
      <c r="UPI481" s="14"/>
      <c r="UPJ481" s="14"/>
      <c r="UPK481" s="14"/>
      <c r="UPL481" s="14"/>
      <c r="UPM481" s="14"/>
      <c r="UPN481" s="14"/>
      <c r="UPO481" s="14"/>
      <c r="UPP481" s="14"/>
      <c r="UPQ481" s="14"/>
      <c r="UPR481" s="14"/>
      <c r="UPS481" s="14"/>
      <c r="UPT481" s="14"/>
      <c r="UPU481" s="14"/>
      <c r="UPV481" s="14"/>
      <c r="UPW481" s="14"/>
      <c r="UPX481" s="14"/>
      <c r="UPY481" s="14"/>
      <c r="UPZ481" s="14"/>
      <c r="UQA481" s="14"/>
      <c r="UQB481" s="14"/>
      <c r="UQC481" s="14"/>
      <c r="UQD481" s="14"/>
      <c r="UQE481" s="14"/>
      <c r="UQF481" s="14"/>
      <c r="UQG481" s="14"/>
      <c r="UQH481" s="14"/>
      <c r="UQI481" s="14"/>
      <c r="UQJ481" s="14"/>
      <c r="UQK481" s="14"/>
      <c r="UQL481" s="14"/>
      <c r="UQM481" s="14"/>
      <c r="UQN481" s="14"/>
      <c r="UQO481" s="14"/>
      <c r="UQP481" s="14"/>
      <c r="UQQ481" s="14"/>
      <c r="UQR481" s="14"/>
      <c r="UQS481" s="14"/>
      <c r="UQT481" s="14"/>
      <c r="UQU481" s="14"/>
      <c r="UQV481" s="14"/>
      <c r="UQW481" s="14"/>
      <c r="UQX481" s="14"/>
      <c r="UQY481" s="14"/>
      <c r="UQZ481" s="14"/>
      <c r="URA481" s="14"/>
      <c r="URB481" s="14"/>
      <c r="URC481" s="14"/>
      <c r="URD481" s="14"/>
      <c r="URE481" s="14"/>
      <c r="URF481" s="14"/>
      <c r="URG481" s="14"/>
      <c r="URH481" s="14"/>
      <c r="URI481" s="14"/>
      <c r="URJ481" s="14"/>
      <c r="URK481" s="14"/>
      <c r="URL481" s="14"/>
      <c r="URM481" s="14"/>
      <c r="URN481" s="14"/>
      <c r="URO481" s="14"/>
      <c r="URP481" s="14"/>
      <c r="URQ481" s="14"/>
      <c r="URR481" s="14"/>
      <c r="URS481" s="14"/>
      <c r="URT481" s="14"/>
      <c r="URU481" s="14"/>
      <c r="URV481" s="14"/>
      <c r="URW481" s="14"/>
      <c r="URX481" s="14"/>
      <c r="URY481" s="14"/>
      <c r="URZ481" s="14"/>
      <c r="USA481" s="14"/>
      <c r="USB481" s="14"/>
      <c r="USC481" s="14"/>
      <c r="USD481" s="14"/>
      <c r="USE481" s="14"/>
      <c r="USF481" s="14"/>
      <c r="USG481" s="14"/>
      <c r="USH481" s="14"/>
      <c r="USI481" s="14"/>
      <c r="USJ481" s="14"/>
      <c r="USK481" s="14"/>
      <c r="USL481" s="14"/>
      <c r="USM481" s="14"/>
      <c r="USN481" s="14"/>
      <c r="USO481" s="14"/>
      <c r="USP481" s="14"/>
      <c r="USQ481" s="14"/>
      <c r="USR481" s="14"/>
      <c r="USS481" s="14"/>
      <c r="UST481" s="14"/>
      <c r="USU481" s="14"/>
      <c r="USV481" s="14"/>
      <c r="USW481" s="14"/>
      <c r="USX481" s="14"/>
      <c r="USY481" s="14"/>
      <c r="USZ481" s="14"/>
      <c r="UTA481" s="14"/>
      <c r="UTB481" s="14"/>
      <c r="UTC481" s="14"/>
      <c r="UTD481" s="14"/>
      <c r="UTE481" s="14"/>
      <c r="UTF481" s="14"/>
      <c r="UTG481" s="14"/>
      <c r="UTH481" s="14"/>
      <c r="UTI481" s="14"/>
      <c r="UTJ481" s="14"/>
      <c r="UTK481" s="14"/>
      <c r="UTL481" s="14"/>
      <c r="UTM481" s="14"/>
      <c r="UTN481" s="14"/>
      <c r="UTO481" s="14"/>
      <c r="UTP481" s="14"/>
      <c r="UTQ481" s="14"/>
      <c r="UTR481" s="14"/>
      <c r="UTS481" s="14"/>
      <c r="UTT481" s="14"/>
      <c r="UTU481" s="14"/>
      <c r="UTV481" s="14"/>
      <c r="UTW481" s="14"/>
      <c r="UTX481" s="14"/>
      <c r="UTY481" s="14"/>
      <c r="UTZ481" s="14"/>
      <c r="UUA481" s="14"/>
      <c r="UUB481" s="14"/>
      <c r="UUC481" s="14"/>
      <c r="UUD481" s="14"/>
      <c r="UUE481" s="14"/>
      <c r="UUF481" s="14"/>
      <c r="UUG481" s="14"/>
      <c r="UUH481" s="14"/>
      <c r="UUI481" s="14"/>
      <c r="UUJ481" s="14"/>
      <c r="UUK481" s="14"/>
      <c r="UUL481" s="14"/>
      <c r="UUM481" s="14"/>
      <c r="UUN481" s="14"/>
      <c r="UUO481" s="14"/>
      <c r="UUP481" s="14"/>
      <c r="UUQ481" s="14"/>
      <c r="UUR481" s="14"/>
      <c r="UUS481" s="14"/>
      <c r="UUT481" s="14"/>
      <c r="UUU481" s="14"/>
      <c r="UUV481" s="14"/>
      <c r="UUW481" s="14"/>
      <c r="UUX481" s="14"/>
      <c r="UUY481" s="14"/>
      <c r="UUZ481" s="14"/>
      <c r="UVA481" s="14"/>
      <c r="UVB481" s="14"/>
      <c r="UVC481" s="14"/>
      <c r="UVD481" s="14"/>
      <c r="UVE481" s="14"/>
      <c r="UVF481" s="14"/>
      <c r="UVG481" s="14"/>
      <c r="UVH481" s="14"/>
      <c r="UVI481" s="14"/>
      <c r="UVJ481" s="14"/>
      <c r="UVK481" s="14"/>
      <c r="UVL481" s="14"/>
      <c r="UVM481" s="14"/>
      <c r="UVN481" s="14"/>
      <c r="UVO481" s="14"/>
      <c r="UVP481" s="14"/>
      <c r="UVQ481" s="14"/>
      <c r="UVR481" s="14"/>
      <c r="UVS481" s="14"/>
      <c r="UVT481" s="14"/>
      <c r="UVU481" s="14"/>
      <c r="UVV481" s="14"/>
      <c r="UVW481" s="14"/>
      <c r="UVX481" s="14"/>
      <c r="UVY481" s="14"/>
      <c r="UVZ481" s="14"/>
      <c r="UWA481" s="14"/>
      <c r="UWB481" s="14"/>
      <c r="UWC481" s="14"/>
      <c r="UWD481" s="14"/>
      <c r="UWE481" s="14"/>
      <c r="UWF481" s="14"/>
      <c r="UWG481" s="14"/>
      <c r="UWH481" s="14"/>
      <c r="UWI481" s="14"/>
      <c r="UWJ481" s="14"/>
      <c r="UWK481" s="14"/>
      <c r="UWL481" s="14"/>
      <c r="UWM481" s="14"/>
      <c r="UWN481" s="14"/>
      <c r="UWO481" s="14"/>
      <c r="UWP481" s="14"/>
      <c r="UWQ481" s="14"/>
      <c r="UWR481" s="14"/>
      <c r="UWS481" s="14"/>
      <c r="UWT481" s="14"/>
      <c r="UWU481" s="14"/>
      <c r="UWV481" s="14"/>
      <c r="UWW481" s="14"/>
      <c r="UWX481" s="14"/>
      <c r="UWY481" s="14"/>
      <c r="UWZ481" s="14"/>
      <c r="UXA481" s="14"/>
      <c r="UXB481" s="14"/>
      <c r="UXC481" s="14"/>
      <c r="UXD481" s="14"/>
      <c r="UXE481" s="14"/>
      <c r="UXF481" s="14"/>
      <c r="UXG481" s="14"/>
      <c r="UXH481" s="14"/>
      <c r="UXI481" s="14"/>
      <c r="UXJ481" s="14"/>
      <c r="UXK481" s="14"/>
      <c r="UXL481" s="14"/>
      <c r="UXM481" s="14"/>
      <c r="UXN481" s="14"/>
      <c r="UXO481" s="14"/>
      <c r="UXP481" s="14"/>
      <c r="UXQ481" s="14"/>
      <c r="UXR481" s="14"/>
      <c r="UXS481" s="14"/>
      <c r="UXT481" s="14"/>
      <c r="UXU481" s="14"/>
      <c r="UXV481" s="14"/>
      <c r="UXW481" s="14"/>
      <c r="UXX481" s="14"/>
      <c r="UXY481" s="14"/>
      <c r="UXZ481" s="14"/>
      <c r="UYA481" s="14"/>
      <c r="UYB481" s="14"/>
      <c r="UYC481" s="14"/>
      <c r="UYD481" s="14"/>
      <c r="UYE481" s="14"/>
      <c r="UYF481" s="14"/>
      <c r="UYG481" s="14"/>
      <c r="UYH481" s="14"/>
      <c r="UYI481" s="14"/>
      <c r="UYJ481" s="14"/>
      <c r="UYK481" s="14"/>
      <c r="UYL481" s="14"/>
      <c r="UYM481" s="14"/>
      <c r="UYN481" s="14"/>
      <c r="UYO481" s="14"/>
      <c r="UYP481" s="14"/>
      <c r="UYQ481" s="14"/>
      <c r="UYR481" s="14"/>
      <c r="UYS481" s="14"/>
      <c r="UYT481" s="14"/>
      <c r="UYU481" s="14"/>
      <c r="UYV481" s="14"/>
      <c r="UYW481" s="14"/>
      <c r="UYX481" s="14"/>
      <c r="UYY481" s="14"/>
      <c r="UYZ481" s="14"/>
      <c r="UZA481" s="14"/>
      <c r="UZB481" s="14"/>
      <c r="UZC481" s="14"/>
      <c r="UZD481" s="14"/>
      <c r="UZE481" s="14"/>
      <c r="UZF481" s="14"/>
      <c r="UZG481" s="14"/>
      <c r="UZH481" s="14"/>
      <c r="UZI481" s="14"/>
      <c r="UZJ481" s="14"/>
      <c r="UZK481" s="14"/>
      <c r="UZL481" s="14"/>
      <c r="UZM481" s="14"/>
      <c r="UZN481" s="14"/>
      <c r="UZO481" s="14"/>
      <c r="UZP481" s="14"/>
      <c r="UZQ481" s="14"/>
      <c r="UZR481" s="14"/>
      <c r="UZS481" s="14"/>
      <c r="UZT481" s="14"/>
      <c r="UZU481" s="14"/>
      <c r="UZV481" s="14"/>
      <c r="UZW481" s="14"/>
      <c r="UZX481" s="14"/>
      <c r="UZY481" s="14"/>
      <c r="UZZ481" s="14"/>
      <c r="VAA481" s="14"/>
      <c r="VAB481" s="14"/>
      <c r="VAC481" s="14"/>
      <c r="VAD481" s="14"/>
      <c r="VAE481" s="14"/>
      <c r="VAF481" s="14"/>
      <c r="VAG481" s="14"/>
      <c r="VAH481" s="14"/>
      <c r="VAI481" s="14"/>
      <c r="VAJ481" s="14"/>
      <c r="VAK481" s="14"/>
      <c r="VAL481" s="14"/>
      <c r="VAM481" s="14"/>
      <c r="VAN481" s="14"/>
      <c r="VAO481" s="14"/>
      <c r="VAP481" s="14"/>
      <c r="VAQ481" s="14"/>
      <c r="VAR481" s="14"/>
      <c r="VAS481" s="14"/>
      <c r="VAT481" s="14"/>
      <c r="VAU481" s="14"/>
      <c r="VAV481" s="14"/>
      <c r="VAW481" s="14"/>
      <c r="VAX481" s="14"/>
      <c r="VAY481" s="14"/>
      <c r="VAZ481" s="14"/>
      <c r="VBA481" s="14"/>
      <c r="VBB481" s="14"/>
      <c r="VBC481" s="14"/>
      <c r="VBD481" s="14"/>
      <c r="VBE481" s="14"/>
      <c r="VBF481" s="14"/>
      <c r="VBG481" s="14"/>
      <c r="VBH481" s="14"/>
      <c r="VBI481" s="14"/>
      <c r="VBJ481" s="14"/>
      <c r="VBK481" s="14"/>
      <c r="VBL481" s="14"/>
      <c r="VBM481" s="14"/>
      <c r="VBN481" s="14"/>
      <c r="VBO481" s="14"/>
      <c r="VBP481" s="14"/>
      <c r="VBQ481" s="14"/>
      <c r="VBR481" s="14"/>
      <c r="VBS481" s="14"/>
      <c r="VBT481" s="14"/>
      <c r="VBU481" s="14"/>
      <c r="VBV481" s="14"/>
      <c r="VBW481" s="14"/>
      <c r="VBX481" s="14"/>
      <c r="VBY481" s="14"/>
      <c r="VBZ481" s="14"/>
      <c r="VCA481" s="14"/>
      <c r="VCB481" s="14"/>
      <c r="VCC481" s="14"/>
      <c r="VCD481" s="14"/>
      <c r="VCE481" s="14"/>
      <c r="VCF481" s="14"/>
      <c r="VCG481" s="14"/>
      <c r="VCH481" s="14"/>
      <c r="VCI481" s="14"/>
      <c r="VCJ481" s="14"/>
      <c r="VCK481" s="14"/>
      <c r="VCL481" s="14"/>
      <c r="VCM481" s="14"/>
      <c r="VCN481" s="14"/>
      <c r="VCO481" s="14"/>
      <c r="VCP481" s="14"/>
      <c r="VCQ481" s="14"/>
      <c r="VCR481" s="14"/>
      <c r="VCS481" s="14"/>
      <c r="VCT481" s="14"/>
      <c r="VCU481" s="14"/>
      <c r="VCV481" s="14"/>
      <c r="VCW481" s="14"/>
      <c r="VCX481" s="14"/>
      <c r="VCY481" s="14"/>
      <c r="VCZ481" s="14"/>
      <c r="VDA481" s="14"/>
      <c r="VDB481" s="14"/>
      <c r="VDC481" s="14"/>
      <c r="VDD481" s="14"/>
      <c r="VDE481" s="14"/>
      <c r="VDF481" s="14"/>
      <c r="VDG481" s="14"/>
      <c r="VDH481" s="14"/>
      <c r="VDI481" s="14"/>
      <c r="VDJ481" s="14"/>
      <c r="VDK481" s="14"/>
      <c r="VDL481" s="14"/>
      <c r="VDM481" s="14"/>
      <c r="VDN481" s="14"/>
      <c r="VDO481" s="14"/>
      <c r="VDP481" s="14"/>
      <c r="VDQ481" s="14"/>
      <c r="VDR481" s="14"/>
      <c r="VDS481" s="14"/>
      <c r="VDT481" s="14"/>
      <c r="VDU481" s="14"/>
      <c r="VDV481" s="14"/>
      <c r="VDW481" s="14"/>
      <c r="VDX481" s="14"/>
      <c r="VDY481" s="14"/>
      <c r="VDZ481" s="14"/>
      <c r="VEA481" s="14"/>
      <c r="VEB481" s="14"/>
      <c r="VEC481" s="14"/>
      <c r="VED481" s="14"/>
      <c r="VEE481" s="14"/>
      <c r="VEF481" s="14"/>
      <c r="VEG481" s="14"/>
      <c r="VEH481" s="14"/>
      <c r="VEI481" s="14"/>
      <c r="VEJ481" s="14"/>
      <c r="VEK481" s="14"/>
      <c r="VEL481" s="14"/>
      <c r="VEM481" s="14"/>
      <c r="VEN481" s="14"/>
      <c r="VEO481" s="14"/>
      <c r="VEP481" s="14"/>
      <c r="VEQ481" s="14"/>
      <c r="VER481" s="14"/>
      <c r="VES481" s="14"/>
      <c r="VET481" s="14"/>
      <c r="VEU481" s="14"/>
      <c r="VEV481" s="14"/>
      <c r="VEW481" s="14"/>
      <c r="VEX481" s="14"/>
      <c r="VEY481" s="14"/>
      <c r="VEZ481" s="14"/>
      <c r="VFA481" s="14"/>
      <c r="VFB481" s="14"/>
      <c r="VFC481" s="14"/>
      <c r="VFD481" s="14"/>
      <c r="VFE481" s="14"/>
      <c r="VFF481" s="14"/>
      <c r="VFG481" s="14"/>
      <c r="VFH481" s="14"/>
      <c r="VFI481" s="14"/>
      <c r="VFJ481" s="14"/>
      <c r="VFK481" s="14"/>
      <c r="VFL481" s="14"/>
      <c r="VFM481" s="14"/>
      <c r="VFN481" s="14"/>
      <c r="VFO481" s="14"/>
      <c r="VFP481" s="14"/>
      <c r="VFQ481" s="14"/>
      <c r="VFR481" s="14"/>
      <c r="VFS481" s="14"/>
      <c r="VFT481" s="14"/>
      <c r="VFU481" s="14"/>
      <c r="VFV481" s="14"/>
      <c r="VFW481" s="14"/>
      <c r="VFX481" s="14"/>
      <c r="VFY481" s="14"/>
      <c r="VFZ481" s="14"/>
      <c r="VGA481" s="14"/>
      <c r="VGB481" s="14"/>
      <c r="VGC481" s="14"/>
      <c r="VGD481" s="14"/>
      <c r="VGE481" s="14"/>
      <c r="VGF481" s="14"/>
      <c r="VGG481" s="14"/>
      <c r="VGH481" s="14"/>
      <c r="VGI481" s="14"/>
      <c r="VGJ481" s="14"/>
      <c r="VGK481" s="14"/>
      <c r="VGL481" s="14"/>
      <c r="VGM481" s="14"/>
      <c r="VGN481" s="14"/>
      <c r="VGO481" s="14"/>
      <c r="VGP481" s="14"/>
      <c r="VGQ481" s="14"/>
      <c r="VGR481" s="14"/>
      <c r="VGS481" s="14"/>
      <c r="VGT481" s="14"/>
      <c r="VGU481" s="14"/>
      <c r="VGV481" s="14"/>
      <c r="VGW481" s="14"/>
      <c r="VGX481" s="14"/>
      <c r="VGY481" s="14"/>
      <c r="VGZ481" s="14"/>
      <c r="VHA481" s="14"/>
      <c r="VHB481" s="14"/>
      <c r="VHC481" s="14"/>
      <c r="VHD481" s="14"/>
      <c r="VHE481" s="14"/>
      <c r="VHF481" s="14"/>
      <c r="VHG481" s="14"/>
      <c r="VHH481" s="14"/>
      <c r="VHI481" s="14"/>
      <c r="VHJ481" s="14"/>
      <c r="VHK481" s="14"/>
      <c r="VHL481" s="14"/>
      <c r="VHM481" s="14"/>
      <c r="VHN481" s="14"/>
      <c r="VHO481" s="14"/>
      <c r="VHP481" s="14"/>
      <c r="VHQ481" s="14"/>
      <c r="VHR481" s="14"/>
      <c r="VHS481" s="14"/>
      <c r="VHT481" s="14"/>
      <c r="VHU481" s="14"/>
      <c r="VHV481" s="14"/>
      <c r="VHW481" s="14"/>
      <c r="VHX481" s="14"/>
      <c r="VHY481" s="14"/>
      <c r="VHZ481" s="14"/>
      <c r="VIA481" s="14"/>
      <c r="VIB481" s="14"/>
      <c r="VIC481" s="14"/>
      <c r="VID481" s="14"/>
      <c r="VIE481" s="14"/>
      <c r="VIF481" s="14"/>
      <c r="VIG481" s="14"/>
      <c r="VIH481" s="14"/>
      <c r="VII481" s="14"/>
      <c r="VIJ481" s="14"/>
      <c r="VIK481" s="14"/>
      <c r="VIL481" s="14"/>
      <c r="VIM481" s="14"/>
      <c r="VIN481" s="14"/>
      <c r="VIO481" s="14"/>
      <c r="VIP481" s="14"/>
      <c r="VIQ481" s="14"/>
      <c r="VIR481" s="14"/>
      <c r="VIS481" s="14"/>
      <c r="VIT481" s="14"/>
      <c r="VIU481" s="14"/>
      <c r="VIV481" s="14"/>
      <c r="VIW481" s="14"/>
      <c r="VIX481" s="14"/>
      <c r="VIY481" s="14"/>
      <c r="VIZ481" s="14"/>
      <c r="VJA481" s="14"/>
      <c r="VJB481" s="14"/>
      <c r="VJC481" s="14"/>
      <c r="VJD481" s="14"/>
      <c r="VJE481" s="14"/>
      <c r="VJF481" s="14"/>
      <c r="VJG481" s="14"/>
      <c r="VJH481" s="14"/>
      <c r="VJI481" s="14"/>
      <c r="VJJ481" s="14"/>
      <c r="VJK481" s="14"/>
      <c r="VJL481" s="14"/>
      <c r="VJM481" s="14"/>
      <c r="VJN481" s="14"/>
      <c r="VJO481" s="14"/>
      <c r="VJP481" s="14"/>
      <c r="VJQ481" s="14"/>
      <c r="VJR481" s="14"/>
      <c r="VJS481" s="14"/>
      <c r="VJT481" s="14"/>
      <c r="VJU481" s="14"/>
      <c r="VJV481" s="14"/>
      <c r="VJW481" s="14"/>
      <c r="VJX481" s="14"/>
      <c r="VJY481" s="14"/>
      <c r="VJZ481" s="14"/>
      <c r="VKA481" s="14"/>
      <c r="VKB481" s="14"/>
      <c r="VKC481" s="14"/>
      <c r="VKD481" s="14"/>
      <c r="VKE481" s="14"/>
      <c r="VKF481" s="14"/>
      <c r="VKG481" s="14"/>
      <c r="VKH481" s="14"/>
      <c r="VKI481" s="14"/>
      <c r="VKJ481" s="14"/>
      <c r="VKK481" s="14"/>
      <c r="VKL481" s="14"/>
      <c r="VKM481" s="14"/>
      <c r="VKN481" s="14"/>
      <c r="VKO481" s="14"/>
      <c r="VKP481" s="14"/>
      <c r="VKQ481" s="14"/>
      <c r="VKR481" s="14"/>
      <c r="VKS481" s="14"/>
      <c r="VKT481" s="14"/>
      <c r="VKU481" s="14"/>
      <c r="VKV481" s="14"/>
      <c r="VKW481" s="14"/>
      <c r="VKX481" s="14"/>
      <c r="VKY481" s="14"/>
      <c r="VKZ481" s="14"/>
      <c r="VLA481" s="14"/>
      <c r="VLB481" s="14"/>
      <c r="VLC481" s="14"/>
      <c r="VLD481" s="14"/>
      <c r="VLE481" s="14"/>
      <c r="VLF481" s="14"/>
      <c r="VLG481" s="14"/>
      <c r="VLH481" s="14"/>
      <c r="VLI481" s="14"/>
      <c r="VLJ481" s="14"/>
      <c r="VLK481" s="14"/>
      <c r="VLL481" s="14"/>
      <c r="VLM481" s="14"/>
      <c r="VLN481" s="14"/>
      <c r="VLO481" s="14"/>
      <c r="VLP481" s="14"/>
      <c r="VLQ481" s="14"/>
      <c r="VLR481" s="14"/>
      <c r="VLS481" s="14"/>
      <c r="VLT481" s="14"/>
      <c r="VLU481" s="14"/>
      <c r="VLV481" s="14"/>
      <c r="VLW481" s="14"/>
      <c r="VLX481" s="14"/>
      <c r="VLY481" s="14"/>
      <c r="VLZ481" s="14"/>
      <c r="VMA481" s="14"/>
      <c r="VMB481" s="14"/>
      <c r="VMC481" s="14"/>
      <c r="VMD481" s="14"/>
      <c r="VME481" s="14"/>
      <c r="VMF481" s="14"/>
      <c r="VMG481" s="14"/>
      <c r="VMH481" s="14"/>
      <c r="VMI481" s="14"/>
      <c r="VMJ481" s="14"/>
      <c r="VMK481" s="14"/>
      <c r="VML481" s="14"/>
      <c r="VMM481" s="14"/>
      <c r="VMN481" s="14"/>
      <c r="VMO481" s="14"/>
      <c r="VMP481" s="14"/>
      <c r="VMQ481" s="14"/>
      <c r="VMR481" s="14"/>
      <c r="VMS481" s="14"/>
      <c r="VMT481" s="14"/>
      <c r="VMU481" s="14"/>
      <c r="VMV481" s="14"/>
      <c r="VMW481" s="14"/>
      <c r="VMX481" s="14"/>
      <c r="VMY481" s="14"/>
      <c r="VMZ481" s="14"/>
      <c r="VNA481" s="14"/>
      <c r="VNB481" s="14"/>
      <c r="VNC481" s="14"/>
      <c r="VND481" s="14"/>
      <c r="VNE481" s="14"/>
      <c r="VNF481" s="14"/>
      <c r="VNG481" s="14"/>
      <c r="VNH481" s="14"/>
      <c r="VNI481" s="14"/>
      <c r="VNJ481" s="14"/>
      <c r="VNK481" s="14"/>
      <c r="VNL481" s="14"/>
      <c r="VNM481" s="14"/>
      <c r="VNN481" s="14"/>
      <c r="VNO481" s="14"/>
      <c r="VNP481" s="14"/>
      <c r="VNQ481" s="14"/>
      <c r="VNR481" s="14"/>
      <c r="VNS481" s="14"/>
      <c r="VNT481" s="14"/>
      <c r="VNU481" s="14"/>
      <c r="VNV481" s="14"/>
      <c r="VNW481" s="14"/>
      <c r="VNX481" s="14"/>
      <c r="VNY481" s="14"/>
      <c r="VNZ481" s="14"/>
      <c r="VOA481" s="14"/>
      <c r="VOB481" s="14"/>
      <c r="VOC481" s="14"/>
      <c r="VOD481" s="14"/>
      <c r="VOE481" s="14"/>
      <c r="VOF481" s="14"/>
      <c r="VOG481" s="14"/>
      <c r="VOH481" s="14"/>
      <c r="VOI481" s="14"/>
      <c r="VOJ481" s="14"/>
      <c r="VOK481" s="14"/>
      <c r="VOL481" s="14"/>
      <c r="VOM481" s="14"/>
      <c r="VON481" s="14"/>
      <c r="VOO481" s="14"/>
      <c r="VOP481" s="14"/>
      <c r="VOQ481" s="14"/>
      <c r="VOR481" s="14"/>
      <c r="VOS481" s="14"/>
      <c r="VOT481" s="14"/>
      <c r="VOU481" s="14"/>
      <c r="VOV481" s="14"/>
      <c r="VOW481" s="14"/>
      <c r="VOX481" s="14"/>
      <c r="VOY481" s="14"/>
      <c r="VOZ481" s="14"/>
      <c r="VPA481" s="14"/>
      <c r="VPB481" s="14"/>
      <c r="VPC481" s="14"/>
      <c r="VPD481" s="14"/>
      <c r="VPE481" s="14"/>
      <c r="VPF481" s="14"/>
      <c r="VPG481" s="14"/>
      <c r="VPH481" s="14"/>
      <c r="VPI481" s="14"/>
      <c r="VPJ481" s="14"/>
      <c r="VPK481" s="14"/>
      <c r="VPL481" s="14"/>
      <c r="VPM481" s="14"/>
      <c r="VPN481" s="14"/>
      <c r="VPO481" s="14"/>
      <c r="VPP481" s="14"/>
      <c r="VPQ481" s="14"/>
      <c r="VPR481" s="14"/>
      <c r="VPS481" s="14"/>
      <c r="VPT481" s="14"/>
      <c r="VPU481" s="14"/>
      <c r="VPV481" s="14"/>
      <c r="VPW481" s="14"/>
      <c r="VPX481" s="14"/>
      <c r="VPY481" s="14"/>
      <c r="VPZ481" s="14"/>
      <c r="VQA481" s="14"/>
      <c r="VQB481" s="14"/>
      <c r="VQC481" s="14"/>
      <c r="VQD481" s="14"/>
      <c r="VQE481" s="14"/>
      <c r="VQF481" s="14"/>
      <c r="VQG481" s="14"/>
      <c r="VQH481" s="14"/>
      <c r="VQI481" s="14"/>
      <c r="VQJ481" s="14"/>
      <c r="VQK481" s="14"/>
      <c r="VQL481" s="14"/>
      <c r="VQM481" s="14"/>
      <c r="VQN481" s="14"/>
      <c r="VQO481" s="14"/>
      <c r="VQP481" s="14"/>
      <c r="VQQ481" s="14"/>
      <c r="VQR481" s="14"/>
      <c r="VQS481" s="14"/>
      <c r="VQT481" s="14"/>
      <c r="VQU481" s="14"/>
      <c r="VQV481" s="14"/>
      <c r="VQW481" s="14"/>
      <c r="VQX481" s="14"/>
      <c r="VQY481" s="14"/>
      <c r="VQZ481" s="14"/>
      <c r="VRA481" s="14"/>
      <c r="VRB481" s="14"/>
      <c r="VRC481" s="14"/>
      <c r="VRD481" s="14"/>
      <c r="VRE481" s="14"/>
      <c r="VRF481" s="14"/>
      <c r="VRG481" s="14"/>
      <c r="VRH481" s="14"/>
      <c r="VRI481" s="14"/>
      <c r="VRJ481" s="14"/>
      <c r="VRK481" s="14"/>
      <c r="VRL481" s="14"/>
      <c r="VRM481" s="14"/>
      <c r="VRN481" s="14"/>
      <c r="VRO481" s="14"/>
      <c r="VRP481" s="14"/>
      <c r="VRQ481" s="14"/>
      <c r="VRR481" s="14"/>
      <c r="VRS481" s="14"/>
      <c r="VRT481" s="14"/>
      <c r="VRU481" s="14"/>
      <c r="VRV481" s="14"/>
      <c r="VRW481" s="14"/>
      <c r="VRX481" s="14"/>
      <c r="VRY481" s="14"/>
      <c r="VRZ481" s="14"/>
      <c r="VSA481" s="14"/>
      <c r="VSB481" s="14"/>
      <c r="VSC481" s="14"/>
      <c r="VSD481" s="14"/>
      <c r="VSE481" s="14"/>
      <c r="VSF481" s="14"/>
      <c r="VSG481" s="14"/>
      <c r="VSH481" s="14"/>
      <c r="VSI481" s="14"/>
      <c r="VSJ481" s="14"/>
      <c r="VSK481" s="14"/>
      <c r="VSL481" s="14"/>
      <c r="VSM481" s="14"/>
      <c r="VSN481" s="14"/>
      <c r="VSO481" s="14"/>
      <c r="VSP481" s="14"/>
      <c r="VSQ481" s="14"/>
      <c r="VSR481" s="14"/>
      <c r="VSS481" s="14"/>
      <c r="VST481" s="14"/>
      <c r="VSU481" s="14"/>
      <c r="VSV481" s="14"/>
      <c r="VSW481" s="14"/>
      <c r="VSX481" s="14"/>
      <c r="VSY481" s="14"/>
      <c r="VSZ481" s="14"/>
      <c r="VTA481" s="14"/>
      <c r="VTB481" s="14"/>
      <c r="VTC481" s="14"/>
      <c r="VTD481" s="14"/>
      <c r="VTE481" s="14"/>
      <c r="VTF481" s="14"/>
      <c r="VTG481" s="14"/>
      <c r="VTH481" s="14"/>
      <c r="VTI481" s="14"/>
      <c r="VTJ481" s="14"/>
      <c r="VTK481" s="14"/>
      <c r="VTL481" s="14"/>
      <c r="VTM481" s="14"/>
      <c r="VTN481" s="14"/>
      <c r="VTO481" s="14"/>
      <c r="VTP481" s="14"/>
      <c r="VTQ481" s="14"/>
      <c r="VTR481" s="14"/>
      <c r="VTS481" s="14"/>
      <c r="VTT481" s="14"/>
      <c r="VTU481" s="14"/>
      <c r="VTV481" s="14"/>
      <c r="VTW481" s="14"/>
      <c r="VTX481" s="14"/>
      <c r="VTY481" s="14"/>
      <c r="VTZ481" s="14"/>
      <c r="VUA481" s="14"/>
      <c r="VUB481" s="14"/>
      <c r="VUC481" s="14"/>
      <c r="VUD481" s="14"/>
      <c r="VUE481" s="14"/>
      <c r="VUF481" s="14"/>
      <c r="VUG481" s="14"/>
      <c r="VUH481" s="14"/>
      <c r="VUI481" s="14"/>
      <c r="VUJ481" s="14"/>
      <c r="VUK481" s="14"/>
      <c r="VUL481" s="14"/>
      <c r="VUM481" s="14"/>
      <c r="VUN481" s="14"/>
      <c r="VUO481" s="14"/>
      <c r="VUP481" s="14"/>
      <c r="VUQ481" s="14"/>
      <c r="VUR481" s="14"/>
      <c r="VUS481" s="14"/>
      <c r="VUT481" s="14"/>
      <c r="VUU481" s="14"/>
      <c r="VUV481" s="14"/>
      <c r="VUW481" s="14"/>
      <c r="VUX481" s="14"/>
      <c r="VUY481" s="14"/>
      <c r="VUZ481" s="14"/>
      <c r="VVA481" s="14"/>
      <c r="VVB481" s="14"/>
      <c r="VVC481" s="14"/>
      <c r="VVD481" s="14"/>
      <c r="VVE481" s="14"/>
      <c r="VVF481" s="14"/>
      <c r="VVG481" s="14"/>
      <c r="VVH481" s="14"/>
      <c r="VVI481" s="14"/>
      <c r="VVJ481" s="14"/>
      <c r="VVK481" s="14"/>
      <c r="VVL481" s="14"/>
      <c r="VVM481" s="14"/>
      <c r="VVN481" s="14"/>
      <c r="VVO481" s="14"/>
      <c r="VVP481" s="14"/>
      <c r="VVQ481" s="14"/>
      <c r="VVR481" s="14"/>
      <c r="VVS481" s="14"/>
      <c r="VVT481" s="14"/>
      <c r="VVU481" s="14"/>
      <c r="VVV481" s="14"/>
      <c r="VVW481" s="14"/>
      <c r="VVX481" s="14"/>
      <c r="VVY481" s="14"/>
      <c r="VVZ481" s="14"/>
      <c r="VWA481" s="14"/>
      <c r="VWB481" s="14"/>
      <c r="VWC481" s="14"/>
      <c r="VWD481" s="14"/>
      <c r="VWE481" s="14"/>
      <c r="VWF481" s="14"/>
      <c r="VWG481" s="14"/>
      <c r="VWH481" s="14"/>
      <c r="VWI481" s="14"/>
      <c r="VWJ481" s="14"/>
      <c r="VWK481" s="14"/>
      <c r="VWL481" s="14"/>
      <c r="VWM481" s="14"/>
      <c r="VWN481" s="14"/>
      <c r="VWO481" s="14"/>
      <c r="VWP481" s="14"/>
      <c r="VWQ481" s="14"/>
      <c r="VWR481" s="14"/>
      <c r="VWS481" s="14"/>
      <c r="VWT481" s="14"/>
      <c r="VWU481" s="14"/>
      <c r="VWV481" s="14"/>
      <c r="VWW481" s="14"/>
      <c r="VWX481" s="14"/>
      <c r="VWY481" s="14"/>
      <c r="VWZ481" s="14"/>
      <c r="VXA481" s="14"/>
      <c r="VXB481" s="14"/>
      <c r="VXC481" s="14"/>
      <c r="VXD481" s="14"/>
      <c r="VXE481" s="14"/>
      <c r="VXF481" s="14"/>
      <c r="VXG481" s="14"/>
      <c r="VXH481" s="14"/>
      <c r="VXI481" s="14"/>
      <c r="VXJ481" s="14"/>
      <c r="VXK481" s="14"/>
      <c r="VXL481" s="14"/>
      <c r="VXM481" s="14"/>
      <c r="VXN481" s="14"/>
      <c r="VXO481" s="14"/>
      <c r="VXP481" s="14"/>
      <c r="VXQ481" s="14"/>
      <c r="VXR481" s="14"/>
      <c r="VXS481" s="14"/>
      <c r="VXT481" s="14"/>
      <c r="VXU481" s="14"/>
      <c r="VXV481" s="14"/>
      <c r="VXW481" s="14"/>
      <c r="VXX481" s="14"/>
      <c r="VXY481" s="14"/>
      <c r="VXZ481" s="14"/>
      <c r="VYA481" s="14"/>
      <c r="VYB481" s="14"/>
      <c r="VYC481" s="14"/>
      <c r="VYD481" s="14"/>
      <c r="VYE481" s="14"/>
      <c r="VYF481" s="14"/>
      <c r="VYG481" s="14"/>
      <c r="VYH481" s="14"/>
      <c r="VYI481" s="14"/>
      <c r="VYJ481" s="14"/>
      <c r="VYK481" s="14"/>
      <c r="VYL481" s="14"/>
      <c r="VYM481" s="14"/>
      <c r="VYN481" s="14"/>
      <c r="VYO481" s="14"/>
      <c r="VYP481" s="14"/>
      <c r="VYQ481" s="14"/>
      <c r="VYR481" s="14"/>
      <c r="VYS481" s="14"/>
      <c r="VYT481" s="14"/>
      <c r="VYU481" s="14"/>
      <c r="VYV481" s="14"/>
      <c r="VYW481" s="14"/>
      <c r="VYX481" s="14"/>
      <c r="VYY481" s="14"/>
      <c r="VYZ481" s="14"/>
      <c r="VZA481" s="14"/>
      <c r="VZB481" s="14"/>
      <c r="VZC481" s="14"/>
      <c r="VZD481" s="14"/>
      <c r="VZE481" s="14"/>
      <c r="VZF481" s="14"/>
      <c r="VZG481" s="14"/>
      <c r="VZH481" s="14"/>
      <c r="VZI481" s="14"/>
      <c r="VZJ481" s="14"/>
      <c r="VZK481" s="14"/>
      <c r="VZL481" s="14"/>
      <c r="VZM481" s="14"/>
      <c r="VZN481" s="14"/>
      <c r="VZO481" s="14"/>
      <c r="VZP481" s="14"/>
      <c r="VZQ481" s="14"/>
      <c r="VZR481" s="14"/>
      <c r="VZS481" s="14"/>
      <c r="VZT481" s="14"/>
      <c r="VZU481" s="14"/>
      <c r="VZV481" s="14"/>
      <c r="VZW481" s="14"/>
      <c r="VZX481" s="14"/>
      <c r="VZY481" s="14"/>
      <c r="VZZ481" s="14"/>
      <c r="WAA481" s="14"/>
      <c r="WAB481" s="14"/>
      <c r="WAC481" s="14"/>
      <c r="WAD481" s="14"/>
      <c r="WAE481" s="14"/>
      <c r="WAF481" s="14"/>
      <c r="WAG481" s="14"/>
      <c r="WAH481" s="14"/>
      <c r="WAI481" s="14"/>
      <c r="WAJ481" s="14"/>
      <c r="WAK481" s="14"/>
      <c r="WAL481" s="14"/>
      <c r="WAM481" s="14"/>
      <c r="WAN481" s="14"/>
      <c r="WAO481" s="14"/>
      <c r="WAP481" s="14"/>
      <c r="WAQ481" s="14"/>
      <c r="WAR481" s="14"/>
      <c r="WAS481" s="14"/>
      <c r="WAT481" s="14"/>
      <c r="WAU481" s="14"/>
      <c r="WAV481" s="14"/>
      <c r="WAW481" s="14"/>
      <c r="WAX481" s="14"/>
      <c r="WAY481" s="14"/>
      <c r="WAZ481" s="14"/>
      <c r="WBA481" s="14"/>
      <c r="WBB481" s="14"/>
      <c r="WBC481" s="14"/>
      <c r="WBD481" s="14"/>
      <c r="WBE481" s="14"/>
      <c r="WBF481" s="14"/>
      <c r="WBG481" s="14"/>
      <c r="WBH481" s="14"/>
      <c r="WBI481" s="14"/>
      <c r="WBJ481" s="14"/>
      <c r="WBK481" s="14"/>
      <c r="WBL481" s="14"/>
      <c r="WBM481" s="14"/>
      <c r="WBN481" s="14"/>
      <c r="WBO481" s="14"/>
      <c r="WBP481" s="14"/>
      <c r="WBQ481" s="14"/>
      <c r="WBR481" s="14"/>
      <c r="WBS481" s="14"/>
      <c r="WBT481" s="14"/>
      <c r="WBU481" s="14"/>
      <c r="WBV481" s="14"/>
      <c r="WBW481" s="14"/>
      <c r="WBX481" s="14"/>
      <c r="WBY481" s="14"/>
      <c r="WBZ481" s="14"/>
      <c r="WCA481" s="14"/>
      <c r="WCB481" s="14"/>
      <c r="WCC481" s="14"/>
      <c r="WCD481" s="14"/>
      <c r="WCE481" s="14"/>
      <c r="WCF481" s="14"/>
      <c r="WCG481" s="14"/>
      <c r="WCH481" s="14"/>
      <c r="WCI481" s="14"/>
      <c r="WCJ481" s="14"/>
      <c r="WCK481" s="14"/>
      <c r="WCL481" s="14"/>
      <c r="WCM481" s="14"/>
      <c r="WCN481" s="14"/>
      <c r="WCO481" s="14"/>
      <c r="WCP481" s="14"/>
      <c r="WCQ481" s="14"/>
      <c r="WCR481" s="14"/>
      <c r="WCS481" s="14"/>
      <c r="WCT481" s="14"/>
      <c r="WCU481" s="14"/>
      <c r="WCV481" s="14"/>
      <c r="WCW481" s="14"/>
      <c r="WCX481" s="14"/>
      <c r="WCY481" s="14"/>
      <c r="WCZ481" s="14"/>
      <c r="WDA481" s="14"/>
      <c r="WDB481" s="14"/>
      <c r="WDC481" s="14"/>
      <c r="WDD481" s="14"/>
      <c r="WDE481" s="14"/>
      <c r="WDF481" s="14"/>
      <c r="WDG481" s="14"/>
      <c r="WDH481" s="14"/>
      <c r="WDI481" s="14"/>
      <c r="WDJ481" s="14"/>
      <c r="WDK481" s="14"/>
      <c r="WDL481" s="14"/>
      <c r="WDM481" s="14"/>
      <c r="WDN481" s="14"/>
      <c r="WDO481" s="14"/>
      <c r="WDP481" s="14"/>
      <c r="WDQ481" s="14"/>
      <c r="WDR481" s="14"/>
      <c r="WDS481" s="14"/>
      <c r="WDT481" s="14"/>
      <c r="WDU481" s="14"/>
      <c r="WDV481" s="14"/>
      <c r="WDW481" s="14"/>
      <c r="WDX481" s="14"/>
      <c r="WDY481" s="14"/>
      <c r="WDZ481" s="14"/>
      <c r="WEA481" s="14"/>
      <c r="WEB481" s="14"/>
      <c r="WEC481" s="14"/>
      <c r="WED481" s="14"/>
      <c r="WEE481" s="14"/>
      <c r="WEF481" s="14"/>
      <c r="WEG481" s="14"/>
      <c r="WEH481" s="14"/>
      <c r="WEI481" s="14"/>
      <c r="WEJ481" s="14"/>
      <c r="WEK481" s="14"/>
      <c r="WEL481" s="14"/>
      <c r="WEM481" s="14"/>
      <c r="WEN481" s="14"/>
      <c r="WEO481" s="14"/>
      <c r="WEP481" s="14"/>
      <c r="WEQ481" s="14"/>
      <c r="WER481" s="14"/>
      <c r="WES481" s="14"/>
      <c r="WET481" s="14"/>
      <c r="WEU481" s="14"/>
      <c r="WEV481" s="14"/>
      <c r="WEW481" s="14"/>
      <c r="WEX481" s="14"/>
      <c r="WEY481" s="14"/>
      <c r="WEZ481" s="14"/>
      <c r="WFA481" s="14"/>
      <c r="WFB481" s="14"/>
      <c r="WFC481" s="14"/>
      <c r="WFD481" s="14"/>
      <c r="WFE481" s="14"/>
      <c r="WFF481" s="14"/>
      <c r="WFG481" s="14"/>
      <c r="WFH481" s="14"/>
      <c r="WFI481" s="14"/>
      <c r="WFJ481" s="14"/>
      <c r="WFK481" s="14"/>
      <c r="WFL481" s="14"/>
      <c r="WFM481" s="14"/>
      <c r="WFN481" s="14"/>
      <c r="WFO481" s="14"/>
      <c r="WFP481" s="14"/>
      <c r="WFQ481" s="14"/>
      <c r="WFR481" s="14"/>
      <c r="WFS481" s="14"/>
      <c r="WFT481" s="14"/>
      <c r="WFU481" s="14"/>
      <c r="WFV481" s="14"/>
      <c r="WFW481" s="14"/>
      <c r="WFX481" s="14"/>
      <c r="WFY481" s="14"/>
      <c r="WFZ481" s="14"/>
      <c r="WGA481" s="14"/>
      <c r="WGB481" s="14"/>
      <c r="WGC481" s="14"/>
      <c r="WGD481" s="14"/>
      <c r="WGE481" s="14"/>
      <c r="WGF481" s="14"/>
      <c r="WGG481" s="14"/>
      <c r="WGH481" s="14"/>
      <c r="WGI481" s="14"/>
      <c r="WGJ481" s="14"/>
      <c r="WGK481" s="14"/>
      <c r="WGL481" s="14"/>
      <c r="WGM481" s="14"/>
      <c r="WGN481" s="14"/>
      <c r="WGO481" s="14"/>
      <c r="WGP481" s="14"/>
      <c r="WGQ481" s="14"/>
      <c r="WGR481" s="14"/>
      <c r="WGS481" s="14"/>
      <c r="WGT481" s="14"/>
      <c r="WGU481" s="14"/>
      <c r="WGV481" s="14"/>
      <c r="WGW481" s="14"/>
      <c r="WGX481" s="14"/>
      <c r="WGY481" s="14"/>
      <c r="WGZ481" s="14"/>
      <c r="WHA481" s="14"/>
      <c r="WHB481" s="14"/>
      <c r="WHC481" s="14"/>
      <c r="WHD481" s="14"/>
      <c r="WHE481" s="14"/>
      <c r="WHF481" s="14"/>
      <c r="WHG481" s="14"/>
      <c r="WHH481" s="14"/>
      <c r="WHI481" s="14"/>
      <c r="WHJ481" s="14"/>
      <c r="WHK481" s="14"/>
      <c r="WHL481" s="14"/>
      <c r="WHM481" s="14"/>
      <c r="WHN481" s="14"/>
      <c r="WHO481" s="14"/>
      <c r="WHP481" s="14"/>
      <c r="WHQ481" s="14"/>
      <c r="WHR481" s="14"/>
      <c r="WHS481" s="14"/>
      <c r="WHT481" s="14"/>
      <c r="WHU481" s="14"/>
      <c r="WHV481" s="14"/>
      <c r="WHW481" s="14"/>
      <c r="WHX481" s="14"/>
      <c r="WHY481" s="14"/>
      <c r="WHZ481" s="14"/>
      <c r="WIA481" s="14"/>
      <c r="WIB481" s="14"/>
      <c r="WIC481" s="14"/>
      <c r="WID481" s="14"/>
      <c r="WIE481" s="14"/>
      <c r="WIF481" s="14"/>
      <c r="WIG481" s="14"/>
      <c r="WIH481" s="14"/>
      <c r="WII481" s="14"/>
      <c r="WIJ481" s="14"/>
      <c r="WIK481" s="14"/>
      <c r="WIL481" s="14"/>
      <c r="WIM481" s="14"/>
      <c r="WIN481" s="14"/>
      <c r="WIO481" s="14"/>
      <c r="WIP481" s="14"/>
      <c r="WIQ481" s="14"/>
      <c r="WIR481" s="14"/>
      <c r="WIS481" s="14"/>
      <c r="WIT481" s="14"/>
      <c r="WIU481" s="14"/>
      <c r="WIV481" s="14"/>
      <c r="WIW481" s="14"/>
      <c r="WIX481" s="14"/>
      <c r="WIY481" s="14"/>
      <c r="WIZ481" s="14"/>
      <c r="WJA481" s="14"/>
      <c r="WJB481" s="14"/>
      <c r="WJC481" s="14"/>
      <c r="WJD481" s="14"/>
      <c r="WJE481" s="14"/>
      <c r="WJF481" s="14"/>
      <c r="WJG481" s="14"/>
      <c r="WJH481" s="14"/>
      <c r="WJI481" s="14"/>
      <c r="WJJ481" s="14"/>
      <c r="WJK481" s="14"/>
      <c r="WJL481" s="14"/>
      <c r="WJM481" s="14"/>
      <c r="WJN481" s="14"/>
      <c r="WJO481" s="14"/>
      <c r="WJP481" s="14"/>
      <c r="WJQ481" s="14"/>
      <c r="WJR481" s="14"/>
      <c r="WJS481" s="14"/>
      <c r="WJT481" s="14"/>
      <c r="WJU481" s="14"/>
      <c r="WJV481" s="14"/>
      <c r="WJW481" s="14"/>
      <c r="WJX481" s="14"/>
      <c r="WJY481" s="14"/>
      <c r="WJZ481" s="14"/>
      <c r="WKA481" s="14"/>
      <c r="WKB481" s="14"/>
      <c r="WKC481" s="14"/>
      <c r="WKD481" s="14"/>
      <c r="WKE481" s="14"/>
      <c r="WKF481" s="14"/>
      <c r="WKG481" s="14"/>
      <c r="WKH481" s="14"/>
      <c r="WKI481" s="14"/>
      <c r="WKJ481" s="14"/>
      <c r="WKK481" s="14"/>
      <c r="WKL481" s="14"/>
      <c r="WKM481" s="14"/>
      <c r="WKN481" s="14"/>
      <c r="WKO481" s="14"/>
      <c r="WKP481" s="14"/>
      <c r="WKQ481" s="14"/>
      <c r="WKR481" s="14"/>
      <c r="WKS481" s="14"/>
      <c r="WKT481" s="14"/>
      <c r="WKU481" s="14"/>
      <c r="WKV481" s="14"/>
      <c r="WKW481" s="14"/>
      <c r="WKX481" s="14"/>
      <c r="WKY481" s="14"/>
      <c r="WKZ481" s="14"/>
      <c r="WLA481" s="14"/>
      <c r="WLB481" s="14"/>
      <c r="WLC481" s="14"/>
      <c r="WLD481" s="14"/>
      <c r="WLE481" s="14"/>
      <c r="WLF481" s="14"/>
      <c r="WLG481" s="14"/>
      <c r="WLH481" s="14"/>
      <c r="WLI481" s="14"/>
      <c r="WLJ481" s="14"/>
      <c r="WLK481" s="14"/>
      <c r="WLL481" s="14"/>
      <c r="WLM481" s="14"/>
      <c r="WLN481" s="14"/>
      <c r="WLO481" s="14"/>
      <c r="WLP481" s="14"/>
      <c r="WLQ481" s="14"/>
      <c r="WLR481" s="14"/>
      <c r="WLS481" s="14"/>
      <c r="WLT481" s="14"/>
      <c r="WLU481" s="14"/>
      <c r="WLV481" s="14"/>
      <c r="WLW481" s="14"/>
      <c r="WLX481" s="14"/>
      <c r="WLY481" s="14"/>
      <c r="WLZ481" s="14"/>
      <c r="WMA481" s="14"/>
      <c r="WMB481" s="14"/>
      <c r="WMC481" s="14"/>
      <c r="WMD481" s="14"/>
      <c r="WME481" s="14"/>
      <c r="WMF481" s="14"/>
      <c r="WMG481" s="14"/>
      <c r="WMH481" s="14"/>
      <c r="WMI481" s="14"/>
      <c r="WMJ481" s="14"/>
      <c r="WMK481" s="14"/>
      <c r="WML481" s="14"/>
      <c r="WMM481" s="14"/>
      <c r="WMN481" s="14"/>
      <c r="WMO481" s="14"/>
      <c r="WMP481" s="14"/>
      <c r="WMQ481" s="14"/>
      <c r="WMR481" s="14"/>
      <c r="WMS481" s="14"/>
      <c r="WMT481" s="14"/>
      <c r="WMU481" s="14"/>
      <c r="WMV481" s="14"/>
      <c r="WMW481" s="14"/>
      <c r="WMX481" s="14"/>
      <c r="WMY481" s="14"/>
      <c r="WMZ481" s="14"/>
      <c r="WNA481" s="14"/>
      <c r="WNB481" s="14"/>
      <c r="WNC481" s="14"/>
      <c r="WND481" s="14"/>
      <c r="WNE481" s="14"/>
      <c r="WNF481" s="14"/>
      <c r="WNG481" s="14"/>
      <c r="WNH481" s="14"/>
      <c r="WNI481" s="14"/>
      <c r="WNJ481" s="14"/>
      <c r="WNK481" s="14"/>
      <c r="WNL481" s="14"/>
      <c r="WNM481" s="14"/>
      <c r="WNN481" s="14"/>
      <c r="WNO481" s="14"/>
      <c r="WNP481" s="14"/>
      <c r="WNQ481" s="14"/>
      <c r="WNR481" s="14"/>
      <c r="WNS481" s="14"/>
      <c r="WNT481" s="14"/>
      <c r="WNU481" s="14"/>
      <c r="WNV481" s="14"/>
      <c r="WNW481" s="14"/>
      <c r="WNX481" s="14"/>
      <c r="WNY481" s="14"/>
      <c r="WNZ481" s="14"/>
      <c r="WOA481" s="14"/>
      <c r="WOB481" s="14"/>
      <c r="WOC481" s="14"/>
      <c r="WOD481" s="14"/>
      <c r="WOE481" s="14"/>
      <c r="WOF481" s="14"/>
      <c r="WOG481" s="14"/>
      <c r="WOH481" s="14"/>
      <c r="WOI481" s="14"/>
      <c r="WOJ481" s="14"/>
      <c r="WOK481" s="14"/>
      <c r="WOL481" s="14"/>
      <c r="WOM481" s="14"/>
      <c r="WON481" s="14"/>
      <c r="WOO481" s="14"/>
      <c r="WOP481" s="14"/>
      <c r="WOQ481" s="14"/>
      <c r="WOR481" s="14"/>
      <c r="WOS481" s="14"/>
      <c r="WOT481" s="14"/>
      <c r="WOU481" s="14"/>
      <c r="WOV481" s="14"/>
      <c r="WOW481" s="14"/>
      <c r="WOX481" s="14"/>
      <c r="WOY481" s="14"/>
      <c r="WOZ481" s="14"/>
      <c r="WPA481" s="14"/>
      <c r="WPB481" s="14"/>
      <c r="WPC481" s="14"/>
      <c r="WPD481" s="14"/>
      <c r="WPE481" s="14"/>
      <c r="WPF481" s="14"/>
      <c r="WPG481" s="14"/>
      <c r="WPH481" s="14"/>
      <c r="WPI481" s="14"/>
      <c r="WPJ481" s="14"/>
      <c r="WPK481" s="14"/>
      <c r="WPL481" s="14"/>
      <c r="WPM481" s="14"/>
      <c r="WPN481" s="14"/>
      <c r="WPO481" s="14"/>
      <c r="WPP481" s="14"/>
      <c r="WPQ481" s="14"/>
      <c r="WPR481" s="14"/>
      <c r="WPS481" s="14"/>
      <c r="WPT481" s="14"/>
      <c r="WPU481" s="14"/>
      <c r="WPV481" s="14"/>
      <c r="WPW481" s="14"/>
      <c r="WPX481" s="14"/>
      <c r="WPY481" s="14"/>
      <c r="WPZ481" s="14"/>
      <c r="WQA481" s="14"/>
      <c r="WQB481" s="14"/>
      <c r="WQC481" s="14"/>
      <c r="WQD481" s="14"/>
      <c r="WQE481" s="14"/>
      <c r="WQF481" s="14"/>
      <c r="WQG481" s="14"/>
      <c r="WQH481" s="14"/>
      <c r="WQI481" s="14"/>
      <c r="WQJ481" s="14"/>
      <c r="WQK481" s="14"/>
      <c r="WQL481" s="14"/>
      <c r="WQM481" s="14"/>
      <c r="WQN481" s="14"/>
      <c r="WQO481" s="14"/>
      <c r="WQP481" s="14"/>
      <c r="WQQ481" s="14"/>
      <c r="WQR481" s="14"/>
      <c r="WQS481" s="14"/>
      <c r="WQT481" s="14"/>
      <c r="WQU481" s="14"/>
      <c r="WQV481" s="14"/>
      <c r="WQW481" s="14"/>
      <c r="WQX481" s="14"/>
      <c r="WQY481" s="14"/>
      <c r="WQZ481" s="14"/>
      <c r="WRA481" s="14"/>
      <c r="WRB481" s="14"/>
      <c r="WRC481" s="14"/>
      <c r="WRD481" s="14"/>
      <c r="WRE481" s="14"/>
      <c r="WRF481" s="14"/>
      <c r="WRG481" s="14"/>
      <c r="WRH481" s="14"/>
      <c r="WRI481" s="14"/>
      <c r="WRJ481" s="14"/>
      <c r="WRK481" s="14"/>
      <c r="WRL481" s="14"/>
      <c r="WRM481" s="14"/>
      <c r="WRN481" s="14"/>
      <c r="WRO481" s="14"/>
      <c r="WRP481" s="14"/>
      <c r="WRQ481" s="14"/>
      <c r="WRR481" s="14"/>
      <c r="WRS481" s="14"/>
      <c r="WRT481" s="14"/>
      <c r="WRU481" s="14"/>
      <c r="WRV481" s="14"/>
      <c r="WRW481" s="14"/>
      <c r="WRX481" s="14"/>
      <c r="WRY481" s="14"/>
      <c r="WRZ481" s="14"/>
      <c r="WSA481" s="14"/>
      <c r="WSB481" s="14"/>
      <c r="WSC481" s="14"/>
      <c r="WSD481" s="14"/>
      <c r="WSE481" s="14"/>
      <c r="WSF481" s="14"/>
      <c r="WSG481" s="14"/>
      <c r="WSH481" s="14"/>
      <c r="WSI481" s="14"/>
      <c r="WSJ481" s="14"/>
      <c r="WSK481" s="14"/>
      <c r="WSL481" s="14"/>
      <c r="WSM481" s="14"/>
      <c r="WSN481" s="14"/>
      <c r="WSO481" s="14"/>
      <c r="WSP481" s="14"/>
      <c r="WSQ481" s="14"/>
      <c r="WSR481" s="14"/>
      <c r="WSS481" s="14"/>
      <c r="WST481" s="14"/>
      <c r="WSU481" s="14"/>
      <c r="WSV481" s="14"/>
      <c r="WSW481" s="14"/>
      <c r="WSX481" s="14"/>
      <c r="WSY481" s="14"/>
      <c r="WSZ481" s="14"/>
      <c r="WTA481" s="14"/>
      <c r="WTB481" s="14"/>
      <c r="WTC481" s="14"/>
      <c r="WTD481" s="14"/>
      <c r="WTE481" s="14"/>
      <c r="WTF481" s="14"/>
      <c r="WTG481" s="14"/>
      <c r="WTH481" s="14"/>
      <c r="WTI481" s="14"/>
      <c r="WTJ481" s="14"/>
      <c r="WTK481" s="14"/>
      <c r="WTL481" s="14"/>
      <c r="WTM481" s="14"/>
      <c r="WTN481" s="14"/>
      <c r="WTO481" s="14"/>
      <c r="WTP481" s="14"/>
      <c r="WTQ481" s="14"/>
      <c r="WTR481" s="14"/>
      <c r="WTS481" s="14"/>
      <c r="WTT481" s="14"/>
      <c r="WTU481" s="14"/>
      <c r="WTV481" s="14"/>
      <c r="WTW481" s="14"/>
      <c r="WTX481" s="14"/>
      <c r="WTY481" s="14"/>
      <c r="WTZ481" s="14"/>
      <c r="WUA481" s="14"/>
      <c r="WUB481" s="14"/>
      <c r="WUC481" s="14"/>
      <c r="WUD481" s="14"/>
      <c r="WUE481" s="14"/>
      <c r="WUF481" s="14"/>
      <c r="WUG481" s="14"/>
      <c r="WUH481" s="14"/>
      <c r="WUI481" s="14"/>
      <c r="WUJ481" s="14"/>
      <c r="WUK481" s="14"/>
      <c r="WUL481" s="14"/>
      <c r="WUM481" s="14"/>
      <c r="WUN481" s="14"/>
      <c r="WUO481" s="14"/>
      <c r="WUP481" s="14"/>
      <c r="WUQ481" s="14"/>
      <c r="WUR481" s="14"/>
      <c r="WUS481" s="14"/>
      <c r="WUT481" s="14"/>
      <c r="WUU481" s="14"/>
      <c r="WUV481" s="14"/>
      <c r="WUW481" s="14"/>
      <c r="WUX481" s="14"/>
      <c r="WUY481" s="14"/>
      <c r="WUZ481" s="14"/>
      <c r="WVA481" s="14"/>
      <c r="WVB481" s="14"/>
      <c r="WVC481" s="14"/>
      <c r="WVD481" s="14"/>
      <c r="WVE481" s="14"/>
      <c r="WVF481" s="14"/>
      <c r="WVG481" s="14"/>
      <c r="WVH481" s="14"/>
      <c r="WVI481" s="14"/>
      <c r="WVJ481" s="14"/>
      <c r="WVK481" s="14"/>
      <c r="WVL481" s="14"/>
      <c r="WVM481" s="14"/>
      <c r="WVN481" s="14"/>
      <c r="WVO481" s="14"/>
      <c r="WVP481" s="14"/>
      <c r="WVQ481" s="14"/>
      <c r="WVR481" s="14"/>
      <c r="WVS481" s="14"/>
      <c r="WVT481" s="14"/>
      <c r="WVU481" s="14"/>
      <c r="WVV481" s="14"/>
      <c r="WVW481" s="14"/>
      <c r="WVX481" s="14"/>
      <c r="WVY481" s="14"/>
      <c r="WVZ481" s="14"/>
      <c r="WWA481" s="14"/>
      <c r="WWB481" s="14"/>
      <c r="WWC481" s="14"/>
      <c r="WWD481" s="14"/>
      <c r="WWE481" s="14"/>
      <c r="WWF481" s="14"/>
      <c r="WWG481" s="14"/>
      <c r="WWH481" s="14"/>
      <c r="WWI481" s="14"/>
      <c r="WWJ481" s="14"/>
      <c r="WWK481" s="14"/>
      <c r="WWL481" s="14"/>
      <c r="WWM481" s="14"/>
      <c r="WWN481" s="14"/>
      <c r="WWO481" s="14"/>
      <c r="WWP481" s="14"/>
      <c r="WWQ481" s="14"/>
      <c r="WWR481" s="14"/>
      <c r="WWS481" s="14"/>
      <c r="WWT481" s="14"/>
      <c r="WWU481" s="14"/>
      <c r="WWV481" s="14"/>
      <c r="WWW481" s="14"/>
      <c r="WWX481" s="14"/>
      <c r="WWY481" s="14"/>
      <c r="WWZ481" s="14"/>
      <c r="WXA481" s="14"/>
      <c r="WXB481" s="14"/>
      <c r="WXC481" s="14"/>
      <c r="WXD481" s="14"/>
      <c r="WXE481" s="14"/>
      <c r="WXF481" s="14"/>
      <c r="WXG481" s="14"/>
      <c r="WXH481" s="14"/>
      <c r="WXI481" s="14"/>
      <c r="WXJ481" s="14"/>
      <c r="WXK481" s="14"/>
      <c r="WXL481" s="14"/>
      <c r="WXM481" s="14"/>
      <c r="WXN481" s="14"/>
      <c r="WXO481" s="14"/>
      <c r="WXP481" s="14"/>
      <c r="WXQ481" s="14"/>
      <c r="WXR481" s="14"/>
      <c r="WXS481" s="14"/>
      <c r="WXT481" s="14"/>
      <c r="WXU481" s="14"/>
      <c r="WXV481" s="14"/>
      <c r="WXW481" s="14"/>
      <c r="WXX481" s="14"/>
      <c r="WXY481" s="14"/>
      <c r="WXZ481" s="14"/>
      <c r="WYA481" s="14"/>
      <c r="WYB481" s="14"/>
      <c r="WYC481" s="14"/>
      <c r="WYD481" s="14"/>
      <c r="WYE481" s="14"/>
      <c r="WYF481" s="14"/>
      <c r="WYG481" s="14"/>
      <c r="WYH481" s="14"/>
      <c r="WYI481" s="14"/>
      <c r="WYJ481" s="14"/>
      <c r="WYK481" s="14"/>
      <c r="WYL481" s="14"/>
      <c r="WYM481" s="14"/>
      <c r="WYN481" s="14"/>
      <c r="WYO481" s="14"/>
      <c r="WYP481" s="14"/>
      <c r="WYQ481" s="14"/>
      <c r="WYR481" s="14"/>
      <c r="WYS481" s="14"/>
      <c r="WYT481" s="14"/>
      <c r="WYU481" s="14"/>
      <c r="WYV481" s="14"/>
      <c r="WYW481" s="14"/>
      <c r="WYX481" s="14"/>
      <c r="WYY481" s="14"/>
      <c r="WYZ481" s="14"/>
      <c r="WZA481" s="14"/>
      <c r="WZB481" s="14"/>
      <c r="WZC481" s="14"/>
      <c r="WZD481" s="14"/>
      <c r="WZE481" s="14"/>
      <c r="WZF481" s="14"/>
      <c r="WZG481" s="14"/>
      <c r="WZH481" s="14"/>
      <c r="WZI481" s="14"/>
      <c r="WZJ481" s="14"/>
      <c r="WZK481" s="14"/>
      <c r="WZL481" s="14"/>
      <c r="WZM481" s="14"/>
      <c r="WZN481" s="14"/>
      <c r="WZO481" s="14"/>
      <c r="WZP481" s="14"/>
      <c r="WZQ481" s="14"/>
      <c r="WZR481" s="14"/>
      <c r="WZS481" s="14"/>
      <c r="WZT481" s="14"/>
      <c r="WZU481" s="14"/>
      <c r="WZV481" s="14"/>
      <c r="WZW481" s="14"/>
      <c r="WZX481" s="14"/>
      <c r="WZY481" s="14"/>
      <c r="WZZ481" s="14"/>
      <c r="XAA481" s="14"/>
      <c r="XAB481" s="14"/>
      <c r="XAC481" s="14"/>
      <c r="XAD481" s="14"/>
      <c r="XAE481" s="14"/>
      <c r="XAF481" s="14"/>
      <c r="XAG481" s="14"/>
      <c r="XAH481" s="14"/>
      <c r="XAI481" s="14"/>
      <c r="XAJ481" s="14"/>
      <c r="XAK481" s="14"/>
      <c r="XAL481" s="14"/>
      <c r="XAM481" s="14"/>
      <c r="XAN481" s="14"/>
      <c r="XAO481" s="14"/>
      <c r="XAP481" s="14"/>
      <c r="XAQ481" s="14"/>
      <c r="XAR481" s="14"/>
      <c r="XAS481" s="14"/>
      <c r="XAT481" s="14"/>
      <c r="XAU481" s="14"/>
      <c r="XAV481" s="14"/>
      <c r="XAW481" s="14"/>
      <c r="XAX481" s="14"/>
      <c r="XAY481" s="14"/>
      <c r="XAZ481" s="14"/>
      <c r="XBA481" s="14"/>
      <c r="XBB481" s="14"/>
      <c r="XBC481" s="14"/>
      <c r="XBD481" s="14"/>
      <c r="XBE481" s="14"/>
      <c r="XBF481" s="14"/>
      <c r="XBG481" s="14"/>
      <c r="XBH481" s="14"/>
      <c r="XBI481" s="14"/>
      <c r="XBJ481" s="14"/>
      <c r="XBK481" s="14"/>
      <c r="XBL481" s="14"/>
      <c r="XBM481" s="14"/>
      <c r="XBN481" s="14"/>
      <c r="XBO481" s="14"/>
      <c r="XBP481" s="14"/>
      <c r="XBQ481" s="14"/>
      <c r="XBR481" s="14"/>
      <c r="XBS481" s="14"/>
      <c r="XBT481" s="14"/>
      <c r="XBU481" s="14"/>
      <c r="XBV481" s="14"/>
      <c r="XBW481" s="14"/>
      <c r="XBX481" s="14"/>
      <c r="XBY481" s="14"/>
      <c r="XBZ481" s="14"/>
      <c r="XCA481" s="14"/>
      <c r="XCB481" s="14"/>
      <c r="XCC481" s="14"/>
      <c r="XCD481" s="14"/>
      <c r="XCE481" s="14"/>
      <c r="XCF481" s="14"/>
      <c r="XCG481" s="14"/>
      <c r="XCH481" s="14"/>
      <c r="XCI481" s="14"/>
      <c r="XCJ481" s="14"/>
      <c r="XCK481" s="14"/>
      <c r="XCL481" s="14"/>
      <c r="XCM481" s="14"/>
      <c r="XCN481" s="14"/>
      <c r="XCO481" s="14"/>
      <c r="XCP481" s="14"/>
      <c r="XCQ481" s="14"/>
      <c r="XCR481" s="14"/>
      <c r="XCS481" s="14"/>
      <c r="XCT481" s="14"/>
      <c r="XCU481" s="14"/>
      <c r="XCV481" s="14"/>
      <c r="XCW481" s="14"/>
      <c r="XCX481" s="14"/>
      <c r="XCY481" s="14"/>
      <c r="XCZ481" s="14"/>
      <c r="XDA481" s="14"/>
      <c r="XDB481" s="14"/>
      <c r="XDC481" s="14"/>
      <c r="XDD481" s="14"/>
      <c r="XDE481" s="14"/>
      <c r="XDF481" s="14"/>
      <c r="XDG481" s="14"/>
      <c r="XDH481" s="14"/>
      <c r="XDI481" s="14"/>
      <c r="XDJ481" s="14"/>
      <c r="XDK481" s="14"/>
      <c r="XDL481" s="14"/>
      <c r="XDM481" s="14"/>
      <c r="XDN481" s="14"/>
      <c r="XDO481" s="14"/>
      <c r="XDP481" s="14"/>
      <c r="XDQ481" s="14"/>
      <c r="XDR481" s="14"/>
      <c r="XDS481" s="14"/>
      <c r="XDT481" s="14"/>
      <c r="XDU481" s="14"/>
      <c r="XDV481" s="14"/>
      <c r="XDW481" s="14"/>
      <c r="XDX481" s="14"/>
      <c r="XDY481" s="14"/>
      <c r="XDZ481" s="14"/>
      <c r="XEA481" s="14"/>
      <c r="XEB481" s="14"/>
      <c r="XEC481" s="14"/>
      <c r="XED481" s="14"/>
      <c r="XEE481" s="14"/>
      <c r="XEF481" s="14"/>
      <c r="XEG481" s="14"/>
      <c r="XEH481" s="14"/>
      <c r="XEI481" s="14"/>
      <c r="XEJ481" s="14"/>
      <c r="XEK481" s="14"/>
      <c r="XEL481" s="14"/>
      <c r="XEM481" s="14"/>
      <c r="XEN481" s="14"/>
      <c r="XEO481" s="14"/>
      <c r="XEP481" s="14"/>
      <c r="XEQ481" s="14"/>
      <c r="XER481" s="14"/>
      <c r="XES481" s="14"/>
      <c r="XET481" s="14"/>
      <c r="XEU481" s="14"/>
      <c r="XEV481" s="14"/>
      <c r="XEW481" s="14"/>
      <c r="XEX481" s="14"/>
      <c r="XEY481" s="14"/>
      <c r="XEZ481" s="14"/>
      <c r="XFA481" s="14"/>
      <c r="XFB481" s="14"/>
      <c r="XFC481" s="14"/>
      <c r="XFD481" s="14"/>
    </row>
    <row r="482" spans="1:164 13283:16384">
      <c r="A482" s="27" t="s">
        <v>7</v>
      </c>
      <c r="B482" s="4" t="s">
        <v>794</v>
      </c>
      <c r="C482" s="4" t="s">
        <v>9</v>
      </c>
      <c r="D482" s="49" t="s">
        <v>795</v>
      </c>
      <c r="E482" s="10" t="s">
        <v>310</v>
      </c>
      <c r="F482" s="11">
        <v>64</v>
      </c>
      <c r="G482" s="40">
        <v>29.96</v>
      </c>
      <c r="H482" s="71">
        <f t="shared" ref="H482:H493" si="359">+G482*$T$7</f>
        <v>29.128864995552</v>
      </c>
      <c r="I482" s="83">
        <v>5.91</v>
      </c>
      <c r="J482" s="71">
        <f t="shared" ref="J482:J493" si="360">+I482*$T$7</f>
        <v>5.7460478011919998</v>
      </c>
      <c r="K482" s="71">
        <f t="shared" ref="K482:K493" si="361">+H482+J482</f>
        <v>34.874912796743999</v>
      </c>
      <c r="L482" s="81">
        <v>37.450000000000003</v>
      </c>
      <c r="M482" s="71">
        <f t="shared" ref="M482:M493" si="362">+L482*$T$7</f>
        <v>36.411081244439998</v>
      </c>
      <c r="N482" s="81">
        <v>7.39</v>
      </c>
      <c r="O482" s="71">
        <f t="shared" ref="O482:O493" si="363">+N482*$T$7</f>
        <v>7.184990397767999</v>
      </c>
      <c r="P482" s="71">
        <f t="shared" ref="P482:P493" si="364">+M482+O482</f>
        <v>43.596071642207995</v>
      </c>
      <c r="Q482" s="71">
        <f t="shared" ref="Q482:Q493" si="365">+M482*F482</f>
        <v>2330.3091996441599</v>
      </c>
      <c r="R482" s="72">
        <f t="shared" ref="R482:R493" si="366">+O482*F482</f>
        <v>459.83938545715193</v>
      </c>
      <c r="S482" s="71">
        <f t="shared" ref="S482:S493" si="367">+Q482+R482</f>
        <v>2790.1485851013117</v>
      </c>
      <c r="V482" s="107">
        <v>2869.6</v>
      </c>
      <c r="X482" s="120">
        <f t="shared" si="349"/>
        <v>79.451414898688199</v>
      </c>
      <c r="Z482" s="120"/>
    </row>
    <row r="483" spans="1:164 13283:16384">
      <c r="A483" s="27" t="s">
        <v>12</v>
      </c>
      <c r="B483" s="4" t="s">
        <v>796</v>
      </c>
      <c r="C483" s="4" t="s">
        <v>9</v>
      </c>
      <c r="D483" s="49" t="s">
        <v>797</v>
      </c>
      <c r="E483" s="10" t="s">
        <v>310</v>
      </c>
      <c r="F483" s="11">
        <v>108</v>
      </c>
      <c r="G483" s="40">
        <v>11.93</v>
      </c>
      <c r="H483" s="71">
        <f t="shared" si="359"/>
        <v>11.599044038615999</v>
      </c>
      <c r="I483" s="83">
        <v>2.78</v>
      </c>
      <c r="J483" s="71">
        <f t="shared" si="360"/>
        <v>2.7028786611359998</v>
      </c>
      <c r="K483" s="71">
        <f t="shared" si="361"/>
        <v>14.301922699751998</v>
      </c>
      <c r="L483" s="81">
        <v>14.91</v>
      </c>
      <c r="M483" s="71">
        <f t="shared" si="362"/>
        <v>14.496374401992</v>
      </c>
      <c r="N483" s="81">
        <v>3.48</v>
      </c>
      <c r="O483" s="71">
        <f t="shared" si="363"/>
        <v>3.383459618976</v>
      </c>
      <c r="P483" s="71">
        <f t="shared" si="364"/>
        <v>17.879834020968001</v>
      </c>
      <c r="Q483" s="71">
        <f t="shared" si="365"/>
        <v>1565.608435415136</v>
      </c>
      <c r="R483" s="72">
        <f t="shared" si="366"/>
        <v>365.41363884940802</v>
      </c>
      <c r="S483" s="71">
        <f t="shared" si="367"/>
        <v>1931.022074264544</v>
      </c>
      <c r="V483" s="107">
        <v>1985.85</v>
      </c>
      <c r="X483" s="120">
        <f t="shared" si="349"/>
        <v>54.827925735455892</v>
      </c>
      <c r="Z483" s="120"/>
    </row>
    <row r="484" spans="1:164 13283:16384">
      <c r="A484" s="27" t="s">
        <v>15</v>
      </c>
      <c r="B484" s="4" t="s">
        <v>798</v>
      </c>
      <c r="C484" s="4" t="s">
        <v>9</v>
      </c>
      <c r="D484" s="49" t="s">
        <v>799</v>
      </c>
      <c r="E484" s="10" t="s">
        <v>310</v>
      </c>
      <c r="F484" s="11">
        <v>114</v>
      </c>
      <c r="G484" s="40">
        <v>5.89</v>
      </c>
      <c r="H484" s="71">
        <f t="shared" si="359"/>
        <v>5.7266026309679994</v>
      </c>
      <c r="I484" s="83">
        <v>2.17</v>
      </c>
      <c r="J484" s="71">
        <f t="shared" si="360"/>
        <v>2.1098009693039996</v>
      </c>
      <c r="K484" s="71">
        <f t="shared" si="361"/>
        <v>7.836403600271999</v>
      </c>
      <c r="L484" s="81">
        <v>7.36</v>
      </c>
      <c r="M484" s="71">
        <f t="shared" si="362"/>
        <v>7.1558226424319997</v>
      </c>
      <c r="N484" s="81">
        <v>2.71</v>
      </c>
      <c r="O484" s="71">
        <f t="shared" si="363"/>
        <v>2.6348205653519998</v>
      </c>
      <c r="P484" s="71">
        <f t="shared" si="364"/>
        <v>9.7906432077839991</v>
      </c>
      <c r="Q484" s="71">
        <f t="shared" si="365"/>
        <v>815.76378123724794</v>
      </c>
      <c r="R484" s="72">
        <f t="shared" si="366"/>
        <v>300.36954445012799</v>
      </c>
      <c r="S484" s="71">
        <f t="shared" si="367"/>
        <v>1116.1333256873759</v>
      </c>
      <c r="V484" s="107">
        <v>1148.55</v>
      </c>
      <c r="X484" s="120">
        <f t="shared" si="349"/>
        <v>32.416674312624082</v>
      </c>
      <c r="Z484" s="120"/>
    </row>
    <row r="485" spans="1:164 13283:16384">
      <c r="A485" s="27" t="s">
        <v>18</v>
      </c>
      <c r="B485" s="4" t="s">
        <v>800</v>
      </c>
      <c r="C485" s="4" t="s">
        <v>9</v>
      </c>
      <c r="D485" s="49" t="s">
        <v>801</v>
      </c>
      <c r="E485" s="10" t="s">
        <v>310</v>
      </c>
      <c r="F485" s="11">
        <v>89</v>
      </c>
      <c r="G485" s="40">
        <v>31</v>
      </c>
      <c r="H485" s="71">
        <f t="shared" si="359"/>
        <v>30.140013847199999</v>
      </c>
      <c r="I485" s="83">
        <v>5.91</v>
      </c>
      <c r="J485" s="71">
        <f t="shared" si="360"/>
        <v>5.7460478011919998</v>
      </c>
      <c r="K485" s="71">
        <f t="shared" si="361"/>
        <v>35.886061648392001</v>
      </c>
      <c r="L485" s="81">
        <v>38.75</v>
      </c>
      <c r="M485" s="71">
        <f t="shared" si="362"/>
        <v>37.675017308999998</v>
      </c>
      <c r="N485" s="81">
        <v>7.39</v>
      </c>
      <c r="O485" s="71">
        <f t="shared" si="363"/>
        <v>7.184990397767999</v>
      </c>
      <c r="P485" s="71">
        <f t="shared" si="364"/>
        <v>44.860007706767995</v>
      </c>
      <c r="Q485" s="71">
        <f t="shared" si="365"/>
        <v>3353.0765405009997</v>
      </c>
      <c r="R485" s="72">
        <f t="shared" si="366"/>
        <v>639.46414540135186</v>
      </c>
      <c r="S485" s="71">
        <f t="shared" si="367"/>
        <v>3992.5406859023515</v>
      </c>
      <c r="V485" s="107">
        <v>4106.24</v>
      </c>
      <c r="X485" s="120">
        <f t="shared" si="349"/>
        <v>113.69931409764831</v>
      </c>
      <c r="Z485" s="120"/>
    </row>
    <row r="486" spans="1:164 13283:16384">
      <c r="A486" s="27" t="s">
        <v>21</v>
      </c>
      <c r="B486" s="4" t="s">
        <v>802</v>
      </c>
      <c r="C486" s="4" t="s">
        <v>9</v>
      </c>
      <c r="D486" s="49" t="s">
        <v>803</v>
      </c>
      <c r="E486" s="10" t="s">
        <v>310</v>
      </c>
      <c r="F486" s="11">
        <v>2</v>
      </c>
      <c r="G486" s="40">
        <v>25.04</v>
      </c>
      <c r="H486" s="71">
        <f t="shared" si="359"/>
        <v>24.345353120447999</v>
      </c>
      <c r="I486" s="83">
        <v>7.98</v>
      </c>
      <c r="J486" s="71">
        <f t="shared" si="360"/>
        <v>7.7586229193760001</v>
      </c>
      <c r="K486" s="71">
        <f t="shared" si="361"/>
        <v>32.103976039823998</v>
      </c>
      <c r="L486" s="81">
        <v>31.3</v>
      </c>
      <c r="M486" s="71">
        <f t="shared" si="362"/>
        <v>30.431691400559998</v>
      </c>
      <c r="N486" s="81">
        <v>9.98</v>
      </c>
      <c r="O486" s="71">
        <f t="shared" si="363"/>
        <v>9.7031399417759996</v>
      </c>
      <c r="P486" s="71">
        <f t="shared" si="364"/>
        <v>40.134831342336</v>
      </c>
      <c r="Q486" s="71">
        <f t="shared" si="365"/>
        <v>60.863382801119997</v>
      </c>
      <c r="R486" s="72">
        <f t="shared" si="366"/>
        <v>19.406279883551999</v>
      </c>
      <c r="S486" s="71">
        <f t="shared" si="367"/>
        <v>80.269662684671999</v>
      </c>
      <c r="V486" s="106">
        <v>82.55</v>
      </c>
      <c r="X486" s="120">
        <f t="shared" si="349"/>
        <v>2.2803373153279978</v>
      </c>
      <c r="Z486" s="120"/>
    </row>
    <row r="487" spans="1:164 13283:16384">
      <c r="A487" s="27" t="s">
        <v>43</v>
      </c>
      <c r="B487" s="4" t="s">
        <v>804</v>
      </c>
      <c r="C487" s="4" t="s">
        <v>9</v>
      </c>
      <c r="D487" s="49" t="s">
        <v>805</v>
      </c>
      <c r="E487" s="10" t="s">
        <v>310</v>
      </c>
      <c r="F487" s="11">
        <v>92</v>
      </c>
      <c r="G487" s="40">
        <v>12.66</v>
      </c>
      <c r="H487" s="71">
        <f t="shared" si="359"/>
        <v>12.308792751792</v>
      </c>
      <c r="I487" s="83">
        <v>2.78</v>
      </c>
      <c r="J487" s="71">
        <f t="shared" si="360"/>
        <v>2.7028786611359998</v>
      </c>
      <c r="K487" s="71">
        <f t="shared" si="361"/>
        <v>15.011671412927999</v>
      </c>
      <c r="L487" s="81">
        <v>15.83</v>
      </c>
      <c r="M487" s="71">
        <f t="shared" si="362"/>
        <v>15.390852232296</v>
      </c>
      <c r="N487" s="81">
        <v>3.48</v>
      </c>
      <c r="O487" s="71">
        <f t="shared" si="363"/>
        <v>3.383459618976</v>
      </c>
      <c r="P487" s="71">
        <f t="shared" si="364"/>
        <v>18.774311851272</v>
      </c>
      <c r="Q487" s="71">
        <f t="shared" si="365"/>
        <v>1415.9584053712319</v>
      </c>
      <c r="R487" s="72">
        <f t="shared" si="366"/>
        <v>311.278284945792</v>
      </c>
      <c r="S487" s="71">
        <f t="shared" si="367"/>
        <v>1727.2366903170239</v>
      </c>
      <c r="V487" s="107">
        <v>1775.6</v>
      </c>
      <c r="X487" s="120">
        <f t="shared" si="349"/>
        <v>48.363309682976023</v>
      </c>
      <c r="Z487" s="120"/>
    </row>
    <row r="488" spans="1:164 13283:16384">
      <c r="A488" s="27" t="s">
        <v>73</v>
      </c>
      <c r="B488" s="4" t="s">
        <v>806</v>
      </c>
      <c r="C488" s="4" t="s">
        <v>9</v>
      </c>
      <c r="D488" s="49" t="s">
        <v>807</v>
      </c>
      <c r="E488" s="10" t="s">
        <v>310</v>
      </c>
      <c r="F488" s="11">
        <v>57</v>
      </c>
      <c r="G488" s="40">
        <v>5.98</v>
      </c>
      <c r="H488" s="71">
        <f t="shared" si="359"/>
        <v>5.8141058969759998</v>
      </c>
      <c r="I488" s="83">
        <v>2.17</v>
      </c>
      <c r="J488" s="71">
        <f t="shared" si="360"/>
        <v>2.1098009693039996</v>
      </c>
      <c r="K488" s="71">
        <f t="shared" si="361"/>
        <v>7.9239068662799994</v>
      </c>
      <c r="L488" s="81">
        <v>7.48</v>
      </c>
      <c r="M488" s="71">
        <f t="shared" si="362"/>
        <v>7.2724936637760003</v>
      </c>
      <c r="N488" s="81">
        <v>2.71</v>
      </c>
      <c r="O488" s="71">
        <f t="shared" si="363"/>
        <v>2.6348205653519998</v>
      </c>
      <c r="P488" s="71">
        <f t="shared" si="364"/>
        <v>9.9073142291279996</v>
      </c>
      <c r="Q488" s="71">
        <f t="shared" si="365"/>
        <v>414.53213883523199</v>
      </c>
      <c r="R488" s="72">
        <f t="shared" si="366"/>
        <v>150.18477222506399</v>
      </c>
      <c r="S488" s="71">
        <f t="shared" si="367"/>
        <v>564.71691106029596</v>
      </c>
      <c r="V488" s="106">
        <v>580.69000000000005</v>
      </c>
      <c r="X488" s="120">
        <f t="shared" si="349"/>
        <v>15.973088939704098</v>
      </c>
      <c r="Z488" s="120"/>
    </row>
    <row r="489" spans="1:164 13283:16384">
      <c r="A489" s="27" t="s">
        <v>76</v>
      </c>
      <c r="B489" s="4" t="s">
        <v>808</v>
      </c>
      <c r="C489" s="4" t="s">
        <v>9</v>
      </c>
      <c r="D489" s="49" t="s">
        <v>809</v>
      </c>
      <c r="E489" s="10" t="s">
        <v>310</v>
      </c>
      <c r="F489" s="11">
        <v>14</v>
      </c>
      <c r="G489" s="40">
        <v>59.8</v>
      </c>
      <c r="H489" s="71">
        <f t="shared" si="359"/>
        <v>58.141058969759996</v>
      </c>
      <c r="I489" s="83">
        <v>16.72</v>
      </c>
      <c r="J489" s="71">
        <f t="shared" si="360"/>
        <v>16.256162307263999</v>
      </c>
      <c r="K489" s="71">
        <f t="shared" si="361"/>
        <v>74.397221277023988</v>
      </c>
      <c r="L489" s="81">
        <v>74.75</v>
      </c>
      <c r="M489" s="71">
        <f t="shared" si="362"/>
        <v>72.676323712200002</v>
      </c>
      <c r="N489" s="81">
        <v>20.9</v>
      </c>
      <c r="O489" s="71">
        <f t="shared" si="363"/>
        <v>20.320202884079997</v>
      </c>
      <c r="P489" s="71">
        <f t="shared" si="364"/>
        <v>92.996526596280006</v>
      </c>
      <c r="Q489" s="71">
        <f t="shared" si="365"/>
        <v>1017.4685319708001</v>
      </c>
      <c r="R489" s="72">
        <f t="shared" si="366"/>
        <v>284.48284037711994</v>
      </c>
      <c r="S489" s="71">
        <f t="shared" si="367"/>
        <v>1301.9513723479199</v>
      </c>
      <c r="V489" s="107">
        <v>1339.1</v>
      </c>
      <c r="X489" s="120">
        <f t="shared" si="349"/>
        <v>37.148627652079995</v>
      </c>
      <c r="Z489" s="120"/>
    </row>
    <row r="490" spans="1:164 13283:16384">
      <c r="A490" s="27" t="s">
        <v>79</v>
      </c>
      <c r="B490" s="4" t="s">
        <v>810</v>
      </c>
      <c r="C490" s="4" t="s">
        <v>9</v>
      </c>
      <c r="D490" s="49" t="s">
        <v>811</v>
      </c>
      <c r="E490" s="10" t="s">
        <v>310</v>
      </c>
      <c r="F490" s="11">
        <v>56</v>
      </c>
      <c r="G490" s="40">
        <v>21.68</v>
      </c>
      <c r="H490" s="71">
        <f t="shared" si="359"/>
        <v>21.078564522815999</v>
      </c>
      <c r="I490" s="83">
        <v>19.78</v>
      </c>
      <c r="J490" s="71">
        <f t="shared" si="360"/>
        <v>19.231273351536</v>
      </c>
      <c r="K490" s="71">
        <f t="shared" si="361"/>
        <v>40.309837874351999</v>
      </c>
      <c r="L490" s="81">
        <v>27.1</v>
      </c>
      <c r="M490" s="71">
        <f t="shared" si="362"/>
        <v>26.348205653520001</v>
      </c>
      <c r="N490" s="81">
        <v>24.73</v>
      </c>
      <c r="O490" s="71">
        <f t="shared" si="363"/>
        <v>24.043952981975998</v>
      </c>
      <c r="P490" s="71">
        <f t="shared" si="364"/>
        <v>50.392158635496003</v>
      </c>
      <c r="Q490" s="71">
        <f t="shared" si="365"/>
        <v>1475.49951659712</v>
      </c>
      <c r="R490" s="72">
        <f t="shared" si="366"/>
        <v>1346.461366990656</v>
      </c>
      <c r="S490" s="71">
        <f t="shared" si="367"/>
        <v>2821.9608835877762</v>
      </c>
      <c r="V490" s="107">
        <v>2901.99</v>
      </c>
      <c r="X490" s="120">
        <f t="shared" si="349"/>
        <v>80.02911641222363</v>
      </c>
      <c r="Z490" s="120"/>
    </row>
    <row r="491" spans="1:164 13283:16384">
      <c r="A491" s="27" t="s">
        <v>82</v>
      </c>
      <c r="B491" s="4" t="s">
        <v>812</v>
      </c>
      <c r="C491" s="4" t="s">
        <v>9</v>
      </c>
      <c r="D491" s="49" t="s">
        <v>813</v>
      </c>
      <c r="E491" s="10" t="s">
        <v>310</v>
      </c>
      <c r="F491" s="11">
        <v>115</v>
      </c>
      <c r="G491" s="40">
        <v>70.34</v>
      </c>
      <c r="H491" s="71">
        <f t="shared" si="359"/>
        <v>68.388663677807997</v>
      </c>
      <c r="I491" s="83">
        <v>16.72</v>
      </c>
      <c r="J491" s="71">
        <f t="shared" si="360"/>
        <v>16.256162307263999</v>
      </c>
      <c r="K491" s="71">
        <f t="shared" si="361"/>
        <v>84.644825985072004</v>
      </c>
      <c r="L491" s="81">
        <v>87.93</v>
      </c>
      <c r="M491" s="71">
        <f t="shared" si="362"/>
        <v>85.490690889816008</v>
      </c>
      <c r="N491" s="81">
        <v>20.9</v>
      </c>
      <c r="O491" s="71">
        <f t="shared" si="363"/>
        <v>20.320202884079997</v>
      </c>
      <c r="P491" s="71">
        <f t="shared" si="364"/>
        <v>105.810893773896</v>
      </c>
      <c r="Q491" s="71">
        <f t="shared" si="365"/>
        <v>9831.4294523288409</v>
      </c>
      <c r="R491" s="72">
        <f t="shared" si="366"/>
        <v>2336.8233316691994</v>
      </c>
      <c r="S491" s="71">
        <f t="shared" si="367"/>
        <v>12168.252783998039</v>
      </c>
      <c r="V491" s="107">
        <v>12514.88</v>
      </c>
      <c r="X491" s="120">
        <f t="shared" si="349"/>
        <v>346.62721600195982</v>
      </c>
      <c r="Z491" s="120"/>
    </row>
    <row r="492" spans="1:164 13283:16384">
      <c r="A492" s="27" t="s">
        <v>85</v>
      </c>
      <c r="B492" s="4" t="s">
        <v>814</v>
      </c>
      <c r="C492" s="4" t="s">
        <v>9</v>
      </c>
      <c r="D492" s="49" t="s">
        <v>815</v>
      </c>
      <c r="E492" s="10" t="s">
        <v>310</v>
      </c>
      <c r="F492" s="11">
        <v>53</v>
      </c>
      <c r="G492" s="40">
        <v>18.170000000000002</v>
      </c>
      <c r="H492" s="71">
        <f t="shared" si="359"/>
        <v>17.665937148504</v>
      </c>
      <c r="I492" s="83">
        <v>2.98</v>
      </c>
      <c r="J492" s="71">
        <f t="shared" si="360"/>
        <v>2.8973303633759997</v>
      </c>
      <c r="K492" s="71">
        <f t="shared" si="361"/>
        <v>20.563267511879999</v>
      </c>
      <c r="L492" s="81">
        <v>22.71</v>
      </c>
      <c r="M492" s="71">
        <f t="shared" si="362"/>
        <v>22.079990789351999</v>
      </c>
      <c r="N492" s="81">
        <v>3.73</v>
      </c>
      <c r="O492" s="71">
        <f t="shared" si="363"/>
        <v>3.6265242467759999</v>
      </c>
      <c r="P492" s="71">
        <f t="shared" si="364"/>
        <v>25.706515036128</v>
      </c>
      <c r="Q492" s="71">
        <f t="shared" si="365"/>
        <v>1170.239511835656</v>
      </c>
      <c r="R492" s="72">
        <f t="shared" si="366"/>
        <v>192.20578507912799</v>
      </c>
      <c r="S492" s="71">
        <f t="shared" si="367"/>
        <v>1362.445296914784</v>
      </c>
      <c r="V492" s="107">
        <v>1401.19</v>
      </c>
      <c r="X492" s="120">
        <f t="shared" si="349"/>
        <v>38.744703085216088</v>
      </c>
      <c r="Z492" s="120"/>
    </row>
    <row r="493" spans="1:164 13283:16384">
      <c r="A493" s="27" t="s">
        <v>88</v>
      </c>
      <c r="B493" s="4" t="s">
        <v>816</v>
      </c>
      <c r="C493" s="4" t="s">
        <v>9</v>
      </c>
      <c r="D493" s="49" t="s">
        <v>817</v>
      </c>
      <c r="E493" s="10" t="s">
        <v>310</v>
      </c>
      <c r="F493" s="11">
        <v>2</v>
      </c>
      <c r="G493" s="40">
        <v>16.03</v>
      </c>
      <c r="H493" s="71">
        <f t="shared" si="359"/>
        <v>15.585303934536</v>
      </c>
      <c r="I493" s="83">
        <v>5.52</v>
      </c>
      <c r="J493" s="71">
        <f t="shared" si="360"/>
        <v>5.3668669818239989</v>
      </c>
      <c r="K493" s="71">
        <f t="shared" si="361"/>
        <v>20.95217091636</v>
      </c>
      <c r="L493" s="81">
        <v>20.04</v>
      </c>
      <c r="M493" s="71">
        <f t="shared" si="362"/>
        <v>19.484060564447997</v>
      </c>
      <c r="N493" s="81">
        <v>6.9</v>
      </c>
      <c r="O493" s="71">
        <f t="shared" si="363"/>
        <v>6.7085837272799997</v>
      </c>
      <c r="P493" s="71">
        <f t="shared" si="364"/>
        <v>26.192644291727998</v>
      </c>
      <c r="Q493" s="71">
        <f t="shared" si="365"/>
        <v>38.968121128895994</v>
      </c>
      <c r="R493" s="72">
        <f t="shared" si="366"/>
        <v>13.417167454559999</v>
      </c>
      <c r="S493" s="71">
        <f t="shared" si="367"/>
        <v>52.385288583455996</v>
      </c>
      <c r="V493" s="106">
        <v>53.89</v>
      </c>
      <c r="X493" s="120">
        <f t="shared" si="349"/>
        <v>1.504711416544005</v>
      </c>
      <c r="Z493" s="120"/>
    </row>
    <row r="494" spans="1:164 13283:16384" s="98" customFormat="1">
      <c r="A494" s="92" t="s">
        <v>818</v>
      </c>
      <c r="B494" s="93"/>
      <c r="C494" s="93"/>
      <c r="D494" s="94" t="s">
        <v>747</v>
      </c>
      <c r="E494" s="95"/>
      <c r="F494" s="93"/>
      <c r="G494" s="39"/>
      <c r="H494" s="96"/>
      <c r="I494" s="79"/>
      <c r="J494" s="96"/>
      <c r="K494" s="96"/>
      <c r="L494" s="68"/>
      <c r="M494" s="96"/>
      <c r="N494" s="68"/>
      <c r="O494" s="96"/>
      <c r="P494" s="96"/>
      <c r="Q494" s="97">
        <f>SUM(Q495:Q499)</f>
        <v>8840.6202487351438</v>
      </c>
      <c r="R494" s="97">
        <f>SUM(R495:R499)</f>
        <v>3331.7160210099355</v>
      </c>
      <c r="S494" s="97">
        <f>+Q494+R494</f>
        <v>12172.336269745079</v>
      </c>
      <c r="T494" s="14"/>
      <c r="U494" s="14"/>
      <c r="V494" s="116">
        <v>12519.59</v>
      </c>
      <c r="W494" s="14"/>
      <c r="X494" s="120">
        <f t="shared" si="349"/>
        <v>347.25373025492081</v>
      </c>
      <c r="Y494" s="14"/>
      <c r="Z494" s="120"/>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c r="DC494" s="14"/>
      <c r="DD494" s="14"/>
      <c r="DE494" s="14"/>
      <c r="DF494" s="14"/>
      <c r="DG494" s="14"/>
      <c r="DH494" s="14"/>
      <c r="DI494" s="14"/>
      <c r="DJ494" s="14"/>
      <c r="DK494" s="14"/>
      <c r="DL494" s="14"/>
      <c r="DM494" s="14"/>
      <c r="DN494" s="14"/>
      <c r="DO494" s="14"/>
      <c r="DP494" s="14"/>
      <c r="DQ494" s="14"/>
      <c r="DR494" s="14"/>
      <c r="DS494" s="14"/>
      <c r="DT494" s="14"/>
      <c r="DU494" s="14"/>
      <c r="DV494" s="14"/>
      <c r="DW494" s="14"/>
      <c r="DX494" s="14"/>
      <c r="DY494" s="14"/>
      <c r="DZ494" s="14"/>
      <c r="EA494" s="14"/>
      <c r="EB494" s="14"/>
      <c r="EC494" s="14"/>
      <c r="ED494" s="14"/>
      <c r="EE494" s="14"/>
      <c r="EF494" s="14"/>
      <c r="EG494" s="14"/>
      <c r="EH494" s="14"/>
      <c r="EI494" s="14"/>
      <c r="EJ494" s="14"/>
      <c r="EK494" s="14"/>
      <c r="EL494" s="14"/>
      <c r="EM494" s="14"/>
      <c r="EN494" s="14"/>
      <c r="EO494" s="14"/>
      <c r="EP494" s="14"/>
      <c r="EQ494" s="14"/>
      <c r="ER494" s="14"/>
      <c r="ES494" s="14"/>
      <c r="ET494" s="14"/>
      <c r="EU494" s="14"/>
      <c r="EV494" s="14"/>
      <c r="EW494" s="14"/>
      <c r="EX494" s="14"/>
      <c r="EY494" s="14"/>
      <c r="EZ494" s="14"/>
      <c r="FA494" s="14"/>
      <c r="FB494" s="14"/>
      <c r="FC494" s="14"/>
      <c r="FD494" s="14"/>
      <c r="FE494" s="14"/>
      <c r="FF494" s="14"/>
      <c r="FG494" s="14"/>
      <c r="FH494" s="14"/>
      <c r="SPW494" s="14"/>
      <c r="SPX494" s="14"/>
      <c r="SPY494" s="14"/>
      <c r="SPZ494" s="14"/>
      <c r="SQA494" s="14"/>
      <c r="SQB494" s="14"/>
      <c r="SQC494" s="14"/>
      <c r="SQD494" s="14"/>
      <c r="SQE494" s="14"/>
      <c r="SQF494" s="14"/>
      <c r="SQG494" s="14"/>
      <c r="SQH494" s="14"/>
      <c r="SQI494" s="14"/>
      <c r="SQJ494" s="14"/>
      <c r="SQK494" s="14"/>
      <c r="SQL494" s="14"/>
      <c r="SQM494" s="14"/>
      <c r="SQN494" s="14"/>
      <c r="SQO494" s="14"/>
      <c r="SQP494" s="14"/>
      <c r="SQQ494" s="14"/>
      <c r="SQR494" s="14"/>
      <c r="SQS494" s="14"/>
      <c r="SQT494" s="14"/>
      <c r="SQU494" s="14"/>
      <c r="SQV494" s="14"/>
      <c r="SQW494" s="14"/>
      <c r="SQX494" s="14"/>
      <c r="SQY494" s="14"/>
      <c r="SQZ494" s="14"/>
      <c r="SRA494" s="14"/>
      <c r="SRB494" s="14"/>
      <c r="SRC494" s="14"/>
      <c r="SRD494" s="14"/>
      <c r="SRE494" s="14"/>
      <c r="SRF494" s="14"/>
      <c r="SRG494" s="14"/>
      <c r="SRH494" s="14"/>
      <c r="SRI494" s="14"/>
      <c r="SRJ494" s="14"/>
      <c r="SRK494" s="14"/>
      <c r="SRL494" s="14"/>
      <c r="SRM494" s="14"/>
      <c r="SRN494" s="14"/>
      <c r="SRO494" s="14"/>
      <c r="SRP494" s="14"/>
      <c r="SRQ494" s="14"/>
      <c r="SRR494" s="14"/>
      <c r="SRS494" s="14"/>
      <c r="SRT494" s="14"/>
      <c r="SRU494" s="14"/>
      <c r="SRV494" s="14"/>
      <c r="SRW494" s="14"/>
      <c r="SRX494" s="14"/>
      <c r="SRY494" s="14"/>
      <c r="SRZ494" s="14"/>
      <c r="SSA494" s="14"/>
      <c r="SSB494" s="14"/>
      <c r="SSC494" s="14"/>
      <c r="SSD494" s="14"/>
      <c r="SSE494" s="14"/>
      <c r="SSF494" s="14"/>
      <c r="SSG494" s="14"/>
      <c r="SSH494" s="14"/>
      <c r="SSI494" s="14"/>
      <c r="SSJ494" s="14"/>
      <c r="SSK494" s="14"/>
      <c r="SSL494" s="14"/>
      <c r="SSM494" s="14"/>
      <c r="SSN494" s="14"/>
      <c r="SSO494" s="14"/>
      <c r="SSP494" s="14"/>
      <c r="SSQ494" s="14"/>
      <c r="SSR494" s="14"/>
      <c r="SSS494" s="14"/>
      <c r="SST494" s="14"/>
      <c r="SSU494" s="14"/>
      <c r="SSV494" s="14"/>
      <c r="SSW494" s="14"/>
      <c r="SSX494" s="14"/>
      <c r="SSY494" s="14"/>
      <c r="SSZ494" s="14"/>
      <c r="STA494" s="14"/>
      <c r="STB494" s="14"/>
      <c r="STC494" s="14"/>
      <c r="STD494" s="14"/>
      <c r="STE494" s="14"/>
      <c r="STF494" s="14"/>
      <c r="STG494" s="14"/>
      <c r="STH494" s="14"/>
      <c r="STI494" s="14"/>
      <c r="STJ494" s="14"/>
      <c r="STK494" s="14"/>
      <c r="STL494" s="14"/>
      <c r="STM494" s="14"/>
      <c r="STN494" s="14"/>
      <c r="STO494" s="14"/>
      <c r="STP494" s="14"/>
      <c r="STQ494" s="14"/>
      <c r="STR494" s="14"/>
      <c r="STS494" s="14"/>
      <c r="STT494" s="14"/>
      <c r="STU494" s="14"/>
      <c r="STV494" s="14"/>
      <c r="STW494" s="14"/>
      <c r="STX494" s="14"/>
      <c r="STY494" s="14"/>
      <c r="STZ494" s="14"/>
      <c r="SUA494" s="14"/>
      <c r="SUB494" s="14"/>
      <c r="SUC494" s="14"/>
      <c r="SUD494" s="14"/>
      <c r="SUE494" s="14"/>
      <c r="SUF494" s="14"/>
      <c r="SUG494" s="14"/>
      <c r="SUH494" s="14"/>
      <c r="SUI494" s="14"/>
      <c r="SUJ494" s="14"/>
      <c r="SUK494" s="14"/>
      <c r="SUL494" s="14"/>
      <c r="SUM494" s="14"/>
      <c r="SUN494" s="14"/>
      <c r="SUO494" s="14"/>
      <c r="SUP494" s="14"/>
      <c r="SUQ494" s="14"/>
      <c r="SUR494" s="14"/>
      <c r="SUS494" s="14"/>
      <c r="SUT494" s="14"/>
      <c r="SUU494" s="14"/>
      <c r="SUV494" s="14"/>
      <c r="SUW494" s="14"/>
      <c r="SUX494" s="14"/>
      <c r="SUY494" s="14"/>
      <c r="SUZ494" s="14"/>
      <c r="SVA494" s="14"/>
      <c r="SVB494" s="14"/>
      <c r="SVC494" s="14"/>
      <c r="SVD494" s="14"/>
      <c r="SVE494" s="14"/>
      <c r="SVF494" s="14"/>
      <c r="SVG494" s="14"/>
      <c r="SVH494" s="14"/>
      <c r="SVI494" s="14"/>
      <c r="SVJ494" s="14"/>
      <c r="SVK494" s="14"/>
      <c r="SVL494" s="14"/>
      <c r="SVM494" s="14"/>
      <c r="SVN494" s="14"/>
      <c r="SVO494" s="14"/>
      <c r="SVP494" s="14"/>
      <c r="SVQ494" s="14"/>
      <c r="SVR494" s="14"/>
      <c r="SVS494" s="14"/>
      <c r="SVT494" s="14"/>
      <c r="SVU494" s="14"/>
      <c r="SVV494" s="14"/>
      <c r="SVW494" s="14"/>
      <c r="SVX494" s="14"/>
      <c r="SVY494" s="14"/>
      <c r="SVZ494" s="14"/>
      <c r="SWA494" s="14"/>
      <c r="SWB494" s="14"/>
      <c r="SWC494" s="14"/>
      <c r="SWD494" s="14"/>
      <c r="SWE494" s="14"/>
      <c r="SWF494" s="14"/>
      <c r="SWG494" s="14"/>
      <c r="SWH494" s="14"/>
      <c r="SWI494" s="14"/>
      <c r="SWJ494" s="14"/>
      <c r="SWK494" s="14"/>
      <c r="SWL494" s="14"/>
      <c r="SWM494" s="14"/>
      <c r="SWN494" s="14"/>
      <c r="SWO494" s="14"/>
      <c r="SWP494" s="14"/>
      <c r="SWQ494" s="14"/>
      <c r="SWR494" s="14"/>
      <c r="SWS494" s="14"/>
      <c r="SWT494" s="14"/>
      <c r="SWU494" s="14"/>
      <c r="SWV494" s="14"/>
      <c r="SWW494" s="14"/>
      <c r="SWX494" s="14"/>
      <c r="SWY494" s="14"/>
      <c r="SWZ494" s="14"/>
      <c r="SXA494" s="14"/>
      <c r="SXB494" s="14"/>
      <c r="SXC494" s="14"/>
      <c r="SXD494" s="14"/>
      <c r="SXE494" s="14"/>
      <c r="SXF494" s="14"/>
      <c r="SXG494" s="14"/>
      <c r="SXH494" s="14"/>
      <c r="SXI494" s="14"/>
      <c r="SXJ494" s="14"/>
      <c r="SXK494" s="14"/>
      <c r="SXL494" s="14"/>
      <c r="SXM494" s="14"/>
      <c r="SXN494" s="14"/>
      <c r="SXO494" s="14"/>
      <c r="SXP494" s="14"/>
      <c r="SXQ494" s="14"/>
      <c r="SXR494" s="14"/>
      <c r="SXS494" s="14"/>
      <c r="SXT494" s="14"/>
      <c r="SXU494" s="14"/>
      <c r="SXV494" s="14"/>
      <c r="SXW494" s="14"/>
      <c r="SXX494" s="14"/>
      <c r="SXY494" s="14"/>
      <c r="SXZ494" s="14"/>
      <c r="SYA494" s="14"/>
      <c r="SYB494" s="14"/>
      <c r="SYC494" s="14"/>
      <c r="SYD494" s="14"/>
      <c r="SYE494" s="14"/>
      <c r="SYF494" s="14"/>
      <c r="SYG494" s="14"/>
      <c r="SYH494" s="14"/>
      <c r="SYI494" s="14"/>
      <c r="SYJ494" s="14"/>
      <c r="SYK494" s="14"/>
      <c r="SYL494" s="14"/>
      <c r="SYM494" s="14"/>
      <c r="SYN494" s="14"/>
      <c r="SYO494" s="14"/>
      <c r="SYP494" s="14"/>
      <c r="SYQ494" s="14"/>
      <c r="SYR494" s="14"/>
      <c r="SYS494" s="14"/>
      <c r="SYT494" s="14"/>
      <c r="SYU494" s="14"/>
      <c r="SYV494" s="14"/>
      <c r="SYW494" s="14"/>
      <c r="SYX494" s="14"/>
      <c r="SYY494" s="14"/>
      <c r="SYZ494" s="14"/>
      <c r="SZA494" s="14"/>
      <c r="SZB494" s="14"/>
      <c r="SZC494" s="14"/>
      <c r="SZD494" s="14"/>
      <c r="SZE494" s="14"/>
      <c r="SZF494" s="14"/>
      <c r="SZG494" s="14"/>
      <c r="SZH494" s="14"/>
      <c r="SZI494" s="14"/>
      <c r="SZJ494" s="14"/>
      <c r="SZK494" s="14"/>
      <c r="SZL494" s="14"/>
      <c r="SZM494" s="14"/>
      <c r="SZN494" s="14"/>
      <c r="SZO494" s="14"/>
      <c r="SZP494" s="14"/>
      <c r="SZQ494" s="14"/>
      <c r="SZR494" s="14"/>
      <c r="SZS494" s="14"/>
      <c r="SZT494" s="14"/>
      <c r="SZU494" s="14"/>
      <c r="SZV494" s="14"/>
      <c r="SZW494" s="14"/>
      <c r="SZX494" s="14"/>
      <c r="SZY494" s="14"/>
      <c r="SZZ494" s="14"/>
      <c r="TAA494" s="14"/>
      <c r="TAB494" s="14"/>
      <c r="TAC494" s="14"/>
      <c r="TAD494" s="14"/>
      <c r="TAE494" s="14"/>
      <c r="TAF494" s="14"/>
      <c r="TAG494" s="14"/>
      <c r="TAH494" s="14"/>
      <c r="TAI494" s="14"/>
      <c r="TAJ494" s="14"/>
      <c r="TAK494" s="14"/>
      <c r="TAL494" s="14"/>
      <c r="TAM494" s="14"/>
      <c r="TAN494" s="14"/>
      <c r="TAO494" s="14"/>
      <c r="TAP494" s="14"/>
      <c r="TAQ494" s="14"/>
      <c r="TAR494" s="14"/>
      <c r="TAS494" s="14"/>
      <c r="TAT494" s="14"/>
      <c r="TAU494" s="14"/>
      <c r="TAV494" s="14"/>
      <c r="TAW494" s="14"/>
      <c r="TAX494" s="14"/>
      <c r="TAY494" s="14"/>
      <c r="TAZ494" s="14"/>
      <c r="TBA494" s="14"/>
      <c r="TBB494" s="14"/>
      <c r="TBC494" s="14"/>
      <c r="TBD494" s="14"/>
      <c r="TBE494" s="14"/>
      <c r="TBF494" s="14"/>
      <c r="TBG494" s="14"/>
      <c r="TBH494" s="14"/>
      <c r="TBI494" s="14"/>
      <c r="TBJ494" s="14"/>
      <c r="TBK494" s="14"/>
      <c r="TBL494" s="14"/>
      <c r="TBM494" s="14"/>
      <c r="TBN494" s="14"/>
      <c r="TBO494" s="14"/>
      <c r="TBP494" s="14"/>
      <c r="TBQ494" s="14"/>
      <c r="TBR494" s="14"/>
      <c r="TBS494" s="14"/>
      <c r="TBT494" s="14"/>
      <c r="TBU494" s="14"/>
      <c r="TBV494" s="14"/>
      <c r="TBW494" s="14"/>
      <c r="TBX494" s="14"/>
      <c r="TBY494" s="14"/>
      <c r="TBZ494" s="14"/>
      <c r="TCA494" s="14"/>
      <c r="TCB494" s="14"/>
      <c r="TCC494" s="14"/>
      <c r="TCD494" s="14"/>
      <c r="TCE494" s="14"/>
      <c r="TCF494" s="14"/>
      <c r="TCG494" s="14"/>
      <c r="TCH494" s="14"/>
      <c r="TCI494" s="14"/>
      <c r="TCJ494" s="14"/>
      <c r="TCK494" s="14"/>
      <c r="TCL494" s="14"/>
      <c r="TCM494" s="14"/>
      <c r="TCN494" s="14"/>
      <c r="TCO494" s="14"/>
      <c r="TCP494" s="14"/>
      <c r="TCQ494" s="14"/>
      <c r="TCR494" s="14"/>
      <c r="TCS494" s="14"/>
      <c r="TCT494" s="14"/>
      <c r="TCU494" s="14"/>
      <c r="TCV494" s="14"/>
      <c r="TCW494" s="14"/>
      <c r="TCX494" s="14"/>
      <c r="TCY494" s="14"/>
      <c r="TCZ494" s="14"/>
      <c r="TDA494" s="14"/>
      <c r="TDB494" s="14"/>
      <c r="TDC494" s="14"/>
      <c r="TDD494" s="14"/>
      <c r="TDE494" s="14"/>
      <c r="TDF494" s="14"/>
      <c r="TDG494" s="14"/>
      <c r="TDH494" s="14"/>
      <c r="TDI494" s="14"/>
      <c r="TDJ494" s="14"/>
      <c r="TDK494" s="14"/>
      <c r="TDL494" s="14"/>
      <c r="TDM494" s="14"/>
      <c r="TDN494" s="14"/>
      <c r="TDO494" s="14"/>
      <c r="TDP494" s="14"/>
      <c r="TDQ494" s="14"/>
      <c r="TDR494" s="14"/>
      <c r="TDS494" s="14"/>
      <c r="TDT494" s="14"/>
      <c r="TDU494" s="14"/>
      <c r="TDV494" s="14"/>
      <c r="TDW494" s="14"/>
      <c r="TDX494" s="14"/>
      <c r="TDY494" s="14"/>
      <c r="TDZ494" s="14"/>
      <c r="TEA494" s="14"/>
      <c r="TEB494" s="14"/>
      <c r="TEC494" s="14"/>
      <c r="TED494" s="14"/>
      <c r="TEE494" s="14"/>
      <c r="TEF494" s="14"/>
      <c r="TEG494" s="14"/>
      <c r="TEH494" s="14"/>
      <c r="TEI494" s="14"/>
      <c r="TEJ494" s="14"/>
      <c r="TEK494" s="14"/>
      <c r="TEL494" s="14"/>
      <c r="TEM494" s="14"/>
      <c r="TEN494" s="14"/>
      <c r="TEO494" s="14"/>
      <c r="TEP494" s="14"/>
      <c r="TEQ494" s="14"/>
      <c r="TER494" s="14"/>
      <c r="TES494" s="14"/>
      <c r="TET494" s="14"/>
      <c r="TEU494" s="14"/>
      <c r="TEV494" s="14"/>
      <c r="TEW494" s="14"/>
      <c r="TEX494" s="14"/>
      <c r="TEY494" s="14"/>
      <c r="TEZ494" s="14"/>
      <c r="TFA494" s="14"/>
      <c r="TFB494" s="14"/>
      <c r="TFC494" s="14"/>
      <c r="TFD494" s="14"/>
      <c r="TFE494" s="14"/>
      <c r="TFF494" s="14"/>
      <c r="TFG494" s="14"/>
      <c r="TFH494" s="14"/>
      <c r="TFI494" s="14"/>
      <c r="TFJ494" s="14"/>
      <c r="TFK494" s="14"/>
      <c r="TFL494" s="14"/>
      <c r="TFM494" s="14"/>
      <c r="TFN494" s="14"/>
      <c r="TFO494" s="14"/>
      <c r="TFP494" s="14"/>
      <c r="TFQ494" s="14"/>
      <c r="TFR494" s="14"/>
      <c r="TFS494" s="14"/>
      <c r="TFT494" s="14"/>
      <c r="TFU494" s="14"/>
      <c r="TFV494" s="14"/>
      <c r="TFW494" s="14"/>
      <c r="TFX494" s="14"/>
      <c r="TFY494" s="14"/>
      <c r="TFZ494" s="14"/>
      <c r="TGA494" s="14"/>
      <c r="TGB494" s="14"/>
      <c r="TGC494" s="14"/>
      <c r="TGD494" s="14"/>
      <c r="TGE494" s="14"/>
      <c r="TGF494" s="14"/>
      <c r="TGG494" s="14"/>
      <c r="TGH494" s="14"/>
      <c r="TGI494" s="14"/>
      <c r="TGJ494" s="14"/>
      <c r="TGK494" s="14"/>
      <c r="TGL494" s="14"/>
      <c r="TGM494" s="14"/>
      <c r="TGN494" s="14"/>
      <c r="TGO494" s="14"/>
      <c r="TGP494" s="14"/>
      <c r="TGQ494" s="14"/>
      <c r="TGR494" s="14"/>
      <c r="TGS494" s="14"/>
      <c r="TGT494" s="14"/>
      <c r="TGU494" s="14"/>
      <c r="TGV494" s="14"/>
      <c r="TGW494" s="14"/>
      <c r="TGX494" s="14"/>
      <c r="TGY494" s="14"/>
      <c r="TGZ494" s="14"/>
      <c r="THA494" s="14"/>
      <c r="THB494" s="14"/>
      <c r="THC494" s="14"/>
      <c r="THD494" s="14"/>
      <c r="THE494" s="14"/>
      <c r="THF494" s="14"/>
      <c r="THG494" s="14"/>
      <c r="THH494" s="14"/>
      <c r="THI494" s="14"/>
      <c r="THJ494" s="14"/>
      <c r="THK494" s="14"/>
      <c r="THL494" s="14"/>
      <c r="THM494" s="14"/>
      <c r="THN494" s="14"/>
      <c r="THO494" s="14"/>
      <c r="THP494" s="14"/>
      <c r="THQ494" s="14"/>
      <c r="THR494" s="14"/>
      <c r="THS494" s="14"/>
      <c r="THT494" s="14"/>
      <c r="THU494" s="14"/>
      <c r="THV494" s="14"/>
      <c r="THW494" s="14"/>
      <c r="THX494" s="14"/>
      <c r="THY494" s="14"/>
      <c r="THZ494" s="14"/>
      <c r="TIA494" s="14"/>
      <c r="TIB494" s="14"/>
      <c r="TIC494" s="14"/>
      <c r="TID494" s="14"/>
      <c r="TIE494" s="14"/>
      <c r="TIF494" s="14"/>
      <c r="TIG494" s="14"/>
      <c r="TIH494" s="14"/>
      <c r="TII494" s="14"/>
      <c r="TIJ494" s="14"/>
      <c r="TIK494" s="14"/>
      <c r="TIL494" s="14"/>
      <c r="TIM494" s="14"/>
      <c r="TIN494" s="14"/>
      <c r="TIO494" s="14"/>
      <c r="TIP494" s="14"/>
      <c r="TIQ494" s="14"/>
      <c r="TIR494" s="14"/>
      <c r="TIS494" s="14"/>
      <c r="TIT494" s="14"/>
      <c r="TIU494" s="14"/>
      <c r="TIV494" s="14"/>
      <c r="TIW494" s="14"/>
      <c r="TIX494" s="14"/>
      <c r="TIY494" s="14"/>
      <c r="TIZ494" s="14"/>
      <c r="TJA494" s="14"/>
      <c r="TJB494" s="14"/>
      <c r="TJC494" s="14"/>
      <c r="TJD494" s="14"/>
      <c r="TJE494" s="14"/>
      <c r="TJF494" s="14"/>
      <c r="TJG494" s="14"/>
      <c r="TJH494" s="14"/>
      <c r="TJI494" s="14"/>
      <c r="TJJ494" s="14"/>
      <c r="TJK494" s="14"/>
      <c r="TJL494" s="14"/>
      <c r="TJM494" s="14"/>
      <c r="TJN494" s="14"/>
      <c r="TJO494" s="14"/>
      <c r="TJP494" s="14"/>
      <c r="TJQ494" s="14"/>
      <c r="TJR494" s="14"/>
      <c r="TJS494" s="14"/>
      <c r="TJT494" s="14"/>
      <c r="TJU494" s="14"/>
      <c r="TJV494" s="14"/>
      <c r="TJW494" s="14"/>
      <c r="TJX494" s="14"/>
      <c r="TJY494" s="14"/>
      <c r="TJZ494" s="14"/>
      <c r="TKA494" s="14"/>
      <c r="TKB494" s="14"/>
      <c r="TKC494" s="14"/>
      <c r="TKD494" s="14"/>
      <c r="TKE494" s="14"/>
      <c r="TKF494" s="14"/>
      <c r="TKG494" s="14"/>
      <c r="TKH494" s="14"/>
      <c r="TKI494" s="14"/>
      <c r="TKJ494" s="14"/>
      <c r="TKK494" s="14"/>
      <c r="TKL494" s="14"/>
      <c r="TKM494" s="14"/>
      <c r="TKN494" s="14"/>
      <c r="TKO494" s="14"/>
      <c r="TKP494" s="14"/>
      <c r="TKQ494" s="14"/>
      <c r="TKR494" s="14"/>
      <c r="TKS494" s="14"/>
      <c r="TKT494" s="14"/>
      <c r="TKU494" s="14"/>
      <c r="TKV494" s="14"/>
      <c r="TKW494" s="14"/>
      <c r="TKX494" s="14"/>
      <c r="TKY494" s="14"/>
      <c r="TKZ494" s="14"/>
      <c r="TLA494" s="14"/>
      <c r="TLB494" s="14"/>
      <c r="TLC494" s="14"/>
      <c r="TLD494" s="14"/>
      <c r="TLE494" s="14"/>
      <c r="TLF494" s="14"/>
      <c r="TLG494" s="14"/>
      <c r="TLH494" s="14"/>
      <c r="TLI494" s="14"/>
      <c r="TLJ494" s="14"/>
      <c r="TLK494" s="14"/>
      <c r="TLL494" s="14"/>
      <c r="TLM494" s="14"/>
      <c r="TLN494" s="14"/>
      <c r="TLO494" s="14"/>
      <c r="TLP494" s="14"/>
      <c r="TLQ494" s="14"/>
      <c r="TLR494" s="14"/>
      <c r="TLS494" s="14"/>
      <c r="TLT494" s="14"/>
      <c r="TLU494" s="14"/>
      <c r="TLV494" s="14"/>
      <c r="TLW494" s="14"/>
      <c r="TLX494" s="14"/>
      <c r="TLY494" s="14"/>
      <c r="TLZ494" s="14"/>
      <c r="TMA494" s="14"/>
      <c r="TMB494" s="14"/>
      <c r="TMC494" s="14"/>
      <c r="TMD494" s="14"/>
      <c r="TME494" s="14"/>
      <c r="TMF494" s="14"/>
      <c r="TMG494" s="14"/>
      <c r="TMH494" s="14"/>
      <c r="TMI494" s="14"/>
      <c r="TMJ494" s="14"/>
      <c r="TMK494" s="14"/>
      <c r="TML494" s="14"/>
      <c r="TMM494" s="14"/>
      <c r="TMN494" s="14"/>
      <c r="TMO494" s="14"/>
      <c r="TMP494" s="14"/>
      <c r="TMQ494" s="14"/>
      <c r="TMR494" s="14"/>
      <c r="TMS494" s="14"/>
      <c r="TMT494" s="14"/>
      <c r="TMU494" s="14"/>
      <c r="TMV494" s="14"/>
      <c r="TMW494" s="14"/>
      <c r="TMX494" s="14"/>
      <c r="TMY494" s="14"/>
      <c r="TMZ494" s="14"/>
      <c r="TNA494" s="14"/>
      <c r="TNB494" s="14"/>
      <c r="TNC494" s="14"/>
      <c r="TND494" s="14"/>
      <c r="TNE494" s="14"/>
      <c r="TNF494" s="14"/>
      <c r="TNG494" s="14"/>
      <c r="TNH494" s="14"/>
      <c r="TNI494" s="14"/>
      <c r="TNJ494" s="14"/>
      <c r="TNK494" s="14"/>
      <c r="TNL494" s="14"/>
      <c r="TNM494" s="14"/>
      <c r="TNN494" s="14"/>
      <c r="TNO494" s="14"/>
      <c r="TNP494" s="14"/>
      <c r="TNQ494" s="14"/>
      <c r="TNR494" s="14"/>
      <c r="TNS494" s="14"/>
      <c r="TNT494" s="14"/>
      <c r="TNU494" s="14"/>
      <c r="TNV494" s="14"/>
      <c r="TNW494" s="14"/>
      <c r="TNX494" s="14"/>
      <c r="TNY494" s="14"/>
      <c r="TNZ494" s="14"/>
      <c r="TOA494" s="14"/>
      <c r="TOB494" s="14"/>
      <c r="TOC494" s="14"/>
      <c r="TOD494" s="14"/>
      <c r="TOE494" s="14"/>
      <c r="TOF494" s="14"/>
      <c r="TOG494" s="14"/>
      <c r="TOH494" s="14"/>
      <c r="TOI494" s="14"/>
      <c r="TOJ494" s="14"/>
      <c r="TOK494" s="14"/>
      <c r="TOL494" s="14"/>
      <c r="TOM494" s="14"/>
      <c r="TON494" s="14"/>
      <c r="TOO494" s="14"/>
      <c r="TOP494" s="14"/>
      <c r="TOQ494" s="14"/>
      <c r="TOR494" s="14"/>
      <c r="TOS494" s="14"/>
      <c r="TOT494" s="14"/>
      <c r="TOU494" s="14"/>
      <c r="TOV494" s="14"/>
      <c r="TOW494" s="14"/>
      <c r="TOX494" s="14"/>
      <c r="TOY494" s="14"/>
      <c r="TOZ494" s="14"/>
      <c r="TPA494" s="14"/>
      <c r="TPB494" s="14"/>
      <c r="TPC494" s="14"/>
      <c r="TPD494" s="14"/>
      <c r="TPE494" s="14"/>
      <c r="TPF494" s="14"/>
      <c r="TPG494" s="14"/>
      <c r="TPH494" s="14"/>
      <c r="TPI494" s="14"/>
      <c r="TPJ494" s="14"/>
      <c r="TPK494" s="14"/>
      <c r="TPL494" s="14"/>
      <c r="TPM494" s="14"/>
      <c r="TPN494" s="14"/>
      <c r="TPO494" s="14"/>
      <c r="TPP494" s="14"/>
      <c r="TPQ494" s="14"/>
      <c r="TPR494" s="14"/>
      <c r="TPS494" s="14"/>
      <c r="TPT494" s="14"/>
      <c r="TPU494" s="14"/>
      <c r="TPV494" s="14"/>
      <c r="TPW494" s="14"/>
      <c r="TPX494" s="14"/>
      <c r="TPY494" s="14"/>
      <c r="TPZ494" s="14"/>
      <c r="TQA494" s="14"/>
      <c r="TQB494" s="14"/>
      <c r="TQC494" s="14"/>
      <c r="TQD494" s="14"/>
      <c r="TQE494" s="14"/>
      <c r="TQF494" s="14"/>
      <c r="TQG494" s="14"/>
      <c r="TQH494" s="14"/>
      <c r="TQI494" s="14"/>
      <c r="TQJ494" s="14"/>
      <c r="TQK494" s="14"/>
      <c r="TQL494" s="14"/>
      <c r="TQM494" s="14"/>
      <c r="TQN494" s="14"/>
      <c r="TQO494" s="14"/>
      <c r="TQP494" s="14"/>
      <c r="TQQ494" s="14"/>
      <c r="TQR494" s="14"/>
      <c r="TQS494" s="14"/>
      <c r="TQT494" s="14"/>
      <c r="TQU494" s="14"/>
      <c r="TQV494" s="14"/>
      <c r="TQW494" s="14"/>
      <c r="TQX494" s="14"/>
      <c r="TQY494" s="14"/>
      <c r="TQZ494" s="14"/>
      <c r="TRA494" s="14"/>
      <c r="TRB494" s="14"/>
      <c r="TRC494" s="14"/>
      <c r="TRD494" s="14"/>
      <c r="TRE494" s="14"/>
      <c r="TRF494" s="14"/>
      <c r="TRG494" s="14"/>
      <c r="TRH494" s="14"/>
      <c r="TRI494" s="14"/>
      <c r="TRJ494" s="14"/>
      <c r="TRK494" s="14"/>
      <c r="TRL494" s="14"/>
      <c r="TRM494" s="14"/>
      <c r="TRN494" s="14"/>
      <c r="TRO494" s="14"/>
      <c r="TRP494" s="14"/>
      <c r="TRQ494" s="14"/>
      <c r="TRR494" s="14"/>
      <c r="TRS494" s="14"/>
      <c r="TRT494" s="14"/>
      <c r="TRU494" s="14"/>
      <c r="TRV494" s="14"/>
      <c r="TRW494" s="14"/>
      <c r="TRX494" s="14"/>
      <c r="TRY494" s="14"/>
      <c r="TRZ494" s="14"/>
      <c r="TSA494" s="14"/>
      <c r="TSB494" s="14"/>
      <c r="TSC494" s="14"/>
      <c r="TSD494" s="14"/>
      <c r="TSE494" s="14"/>
      <c r="TSF494" s="14"/>
      <c r="TSG494" s="14"/>
      <c r="TSH494" s="14"/>
      <c r="TSI494" s="14"/>
      <c r="TSJ494" s="14"/>
      <c r="TSK494" s="14"/>
      <c r="TSL494" s="14"/>
      <c r="TSM494" s="14"/>
      <c r="TSN494" s="14"/>
      <c r="TSO494" s="14"/>
      <c r="TSP494" s="14"/>
      <c r="TSQ494" s="14"/>
      <c r="TSR494" s="14"/>
      <c r="TSS494" s="14"/>
      <c r="TST494" s="14"/>
      <c r="TSU494" s="14"/>
      <c r="TSV494" s="14"/>
      <c r="TSW494" s="14"/>
      <c r="TSX494" s="14"/>
      <c r="TSY494" s="14"/>
      <c r="TSZ494" s="14"/>
      <c r="TTA494" s="14"/>
      <c r="TTB494" s="14"/>
      <c r="TTC494" s="14"/>
      <c r="TTD494" s="14"/>
      <c r="TTE494" s="14"/>
      <c r="TTF494" s="14"/>
      <c r="TTG494" s="14"/>
      <c r="TTH494" s="14"/>
      <c r="TTI494" s="14"/>
      <c r="TTJ494" s="14"/>
      <c r="TTK494" s="14"/>
      <c r="TTL494" s="14"/>
      <c r="TTM494" s="14"/>
      <c r="TTN494" s="14"/>
      <c r="TTO494" s="14"/>
      <c r="TTP494" s="14"/>
      <c r="TTQ494" s="14"/>
      <c r="TTR494" s="14"/>
      <c r="TTS494" s="14"/>
      <c r="TTT494" s="14"/>
      <c r="TTU494" s="14"/>
      <c r="TTV494" s="14"/>
      <c r="TTW494" s="14"/>
      <c r="TTX494" s="14"/>
      <c r="TTY494" s="14"/>
      <c r="TTZ494" s="14"/>
      <c r="TUA494" s="14"/>
      <c r="TUB494" s="14"/>
      <c r="TUC494" s="14"/>
      <c r="TUD494" s="14"/>
      <c r="TUE494" s="14"/>
      <c r="TUF494" s="14"/>
      <c r="TUG494" s="14"/>
      <c r="TUH494" s="14"/>
      <c r="TUI494" s="14"/>
      <c r="TUJ494" s="14"/>
      <c r="TUK494" s="14"/>
      <c r="TUL494" s="14"/>
      <c r="TUM494" s="14"/>
      <c r="TUN494" s="14"/>
      <c r="TUO494" s="14"/>
      <c r="TUP494" s="14"/>
      <c r="TUQ494" s="14"/>
      <c r="TUR494" s="14"/>
      <c r="TUS494" s="14"/>
      <c r="TUT494" s="14"/>
      <c r="TUU494" s="14"/>
      <c r="TUV494" s="14"/>
      <c r="TUW494" s="14"/>
      <c r="TUX494" s="14"/>
      <c r="TUY494" s="14"/>
      <c r="TUZ494" s="14"/>
      <c r="TVA494" s="14"/>
      <c r="TVB494" s="14"/>
      <c r="TVC494" s="14"/>
      <c r="TVD494" s="14"/>
      <c r="TVE494" s="14"/>
      <c r="TVF494" s="14"/>
      <c r="TVG494" s="14"/>
      <c r="TVH494" s="14"/>
      <c r="TVI494" s="14"/>
      <c r="TVJ494" s="14"/>
      <c r="TVK494" s="14"/>
      <c r="TVL494" s="14"/>
      <c r="TVM494" s="14"/>
      <c r="TVN494" s="14"/>
      <c r="TVO494" s="14"/>
      <c r="TVP494" s="14"/>
      <c r="TVQ494" s="14"/>
      <c r="TVR494" s="14"/>
      <c r="TVS494" s="14"/>
      <c r="TVT494" s="14"/>
      <c r="TVU494" s="14"/>
      <c r="TVV494" s="14"/>
      <c r="TVW494" s="14"/>
      <c r="TVX494" s="14"/>
      <c r="TVY494" s="14"/>
      <c r="TVZ494" s="14"/>
      <c r="TWA494" s="14"/>
      <c r="TWB494" s="14"/>
      <c r="TWC494" s="14"/>
      <c r="TWD494" s="14"/>
      <c r="TWE494" s="14"/>
      <c r="TWF494" s="14"/>
      <c r="TWG494" s="14"/>
      <c r="TWH494" s="14"/>
      <c r="TWI494" s="14"/>
      <c r="TWJ494" s="14"/>
      <c r="TWK494" s="14"/>
      <c r="TWL494" s="14"/>
      <c r="TWM494" s="14"/>
      <c r="TWN494" s="14"/>
      <c r="TWO494" s="14"/>
      <c r="TWP494" s="14"/>
      <c r="TWQ494" s="14"/>
      <c r="TWR494" s="14"/>
      <c r="TWS494" s="14"/>
      <c r="TWT494" s="14"/>
      <c r="TWU494" s="14"/>
      <c r="TWV494" s="14"/>
      <c r="TWW494" s="14"/>
      <c r="TWX494" s="14"/>
      <c r="TWY494" s="14"/>
      <c r="TWZ494" s="14"/>
      <c r="TXA494" s="14"/>
      <c r="TXB494" s="14"/>
      <c r="TXC494" s="14"/>
      <c r="TXD494" s="14"/>
      <c r="TXE494" s="14"/>
      <c r="TXF494" s="14"/>
      <c r="TXG494" s="14"/>
      <c r="TXH494" s="14"/>
      <c r="TXI494" s="14"/>
      <c r="TXJ494" s="14"/>
      <c r="TXK494" s="14"/>
      <c r="TXL494" s="14"/>
      <c r="TXM494" s="14"/>
      <c r="TXN494" s="14"/>
      <c r="TXO494" s="14"/>
      <c r="TXP494" s="14"/>
      <c r="TXQ494" s="14"/>
      <c r="TXR494" s="14"/>
      <c r="TXS494" s="14"/>
      <c r="TXT494" s="14"/>
      <c r="TXU494" s="14"/>
      <c r="TXV494" s="14"/>
      <c r="TXW494" s="14"/>
      <c r="TXX494" s="14"/>
      <c r="TXY494" s="14"/>
      <c r="TXZ494" s="14"/>
      <c r="TYA494" s="14"/>
      <c r="TYB494" s="14"/>
      <c r="TYC494" s="14"/>
      <c r="TYD494" s="14"/>
      <c r="TYE494" s="14"/>
      <c r="TYF494" s="14"/>
      <c r="TYG494" s="14"/>
      <c r="TYH494" s="14"/>
      <c r="TYI494" s="14"/>
      <c r="TYJ494" s="14"/>
      <c r="TYK494" s="14"/>
      <c r="TYL494" s="14"/>
      <c r="TYM494" s="14"/>
      <c r="TYN494" s="14"/>
      <c r="TYO494" s="14"/>
      <c r="TYP494" s="14"/>
      <c r="TYQ494" s="14"/>
      <c r="TYR494" s="14"/>
      <c r="TYS494" s="14"/>
      <c r="TYT494" s="14"/>
      <c r="TYU494" s="14"/>
      <c r="TYV494" s="14"/>
      <c r="TYW494" s="14"/>
      <c r="TYX494" s="14"/>
      <c r="TYY494" s="14"/>
      <c r="TYZ494" s="14"/>
      <c r="TZA494" s="14"/>
      <c r="TZB494" s="14"/>
      <c r="TZC494" s="14"/>
      <c r="TZD494" s="14"/>
      <c r="TZE494" s="14"/>
      <c r="TZF494" s="14"/>
      <c r="TZG494" s="14"/>
      <c r="TZH494" s="14"/>
      <c r="TZI494" s="14"/>
      <c r="TZJ494" s="14"/>
      <c r="TZK494" s="14"/>
      <c r="TZL494" s="14"/>
      <c r="TZM494" s="14"/>
      <c r="TZN494" s="14"/>
      <c r="TZO494" s="14"/>
      <c r="TZP494" s="14"/>
      <c r="TZQ494" s="14"/>
      <c r="TZR494" s="14"/>
      <c r="TZS494" s="14"/>
      <c r="TZT494" s="14"/>
      <c r="TZU494" s="14"/>
      <c r="TZV494" s="14"/>
      <c r="TZW494" s="14"/>
      <c r="TZX494" s="14"/>
      <c r="TZY494" s="14"/>
      <c r="TZZ494" s="14"/>
      <c r="UAA494" s="14"/>
      <c r="UAB494" s="14"/>
      <c r="UAC494" s="14"/>
      <c r="UAD494" s="14"/>
      <c r="UAE494" s="14"/>
      <c r="UAF494" s="14"/>
      <c r="UAG494" s="14"/>
      <c r="UAH494" s="14"/>
      <c r="UAI494" s="14"/>
      <c r="UAJ494" s="14"/>
      <c r="UAK494" s="14"/>
      <c r="UAL494" s="14"/>
      <c r="UAM494" s="14"/>
      <c r="UAN494" s="14"/>
      <c r="UAO494" s="14"/>
      <c r="UAP494" s="14"/>
      <c r="UAQ494" s="14"/>
      <c r="UAR494" s="14"/>
      <c r="UAS494" s="14"/>
      <c r="UAT494" s="14"/>
      <c r="UAU494" s="14"/>
      <c r="UAV494" s="14"/>
      <c r="UAW494" s="14"/>
      <c r="UAX494" s="14"/>
      <c r="UAY494" s="14"/>
      <c r="UAZ494" s="14"/>
      <c r="UBA494" s="14"/>
      <c r="UBB494" s="14"/>
      <c r="UBC494" s="14"/>
      <c r="UBD494" s="14"/>
      <c r="UBE494" s="14"/>
      <c r="UBF494" s="14"/>
      <c r="UBG494" s="14"/>
      <c r="UBH494" s="14"/>
      <c r="UBI494" s="14"/>
      <c r="UBJ494" s="14"/>
      <c r="UBK494" s="14"/>
      <c r="UBL494" s="14"/>
      <c r="UBM494" s="14"/>
      <c r="UBN494" s="14"/>
      <c r="UBO494" s="14"/>
      <c r="UBP494" s="14"/>
      <c r="UBQ494" s="14"/>
      <c r="UBR494" s="14"/>
      <c r="UBS494" s="14"/>
      <c r="UBT494" s="14"/>
      <c r="UBU494" s="14"/>
      <c r="UBV494" s="14"/>
      <c r="UBW494" s="14"/>
      <c r="UBX494" s="14"/>
      <c r="UBY494" s="14"/>
      <c r="UBZ494" s="14"/>
      <c r="UCA494" s="14"/>
      <c r="UCB494" s="14"/>
      <c r="UCC494" s="14"/>
      <c r="UCD494" s="14"/>
      <c r="UCE494" s="14"/>
      <c r="UCF494" s="14"/>
      <c r="UCG494" s="14"/>
      <c r="UCH494" s="14"/>
      <c r="UCI494" s="14"/>
      <c r="UCJ494" s="14"/>
      <c r="UCK494" s="14"/>
      <c r="UCL494" s="14"/>
      <c r="UCM494" s="14"/>
      <c r="UCN494" s="14"/>
      <c r="UCO494" s="14"/>
      <c r="UCP494" s="14"/>
      <c r="UCQ494" s="14"/>
      <c r="UCR494" s="14"/>
      <c r="UCS494" s="14"/>
      <c r="UCT494" s="14"/>
      <c r="UCU494" s="14"/>
      <c r="UCV494" s="14"/>
      <c r="UCW494" s="14"/>
      <c r="UCX494" s="14"/>
      <c r="UCY494" s="14"/>
      <c r="UCZ494" s="14"/>
      <c r="UDA494" s="14"/>
      <c r="UDB494" s="14"/>
      <c r="UDC494" s="14"/>
      <c r="UDD494" s="14"/>
      <c r="UDE494" s="14"/>
      <c r="UDF494" s="14"/>
      <c r="UDG494" s="14"/>
      <c r="UDH494" s="14"/>
      <c r="UDI494" s="14"/>
      <c r="UDJ494" s="14"/>
      <c r="UDK494" s="14"/>
      <c r="UDL494" s="14"/>
      <c r="UDM494" s="14"/>
      <c r="UDN494" s="14"/>
      <c r="UDO494" s="14"/>
      <c r="UDP494" s="14"/>
      <c r="UDQ494" s="14"/>
      <c r="UDR494" s="14"/>
      <c r="UDS494" s="14"/>
      <c r="UDT494" s="14"/>
      <c r="UDU494" s="14"/>
      <c r="UDV494" s="14"/>
      <c r="UDW494" s="14"/>
      <c r="UDX494" s="14"/>
      <c r="UDY494" s="14"/>
      <c r="UDZ494" s="14"/>
      <c r="UEA494" s="14"/>
      <c r="UEB494" s="14"/>
      <c r="UEC494" s="14"/>
      <c r="UED494" s="14"/>
      <c r="UEE494" s="14"/>
      <c r="UEF494" s="14"/>
      <c r="UEG494" s="14"/>
      <c r="UEH494" s="14"/>
      <c r="UEI494" s="14"/>
      <c r="UEJ494" s="14"/>
      <c r="UEK494" s="14"/>
      <c r="UEL494" s="14"/>
      <c r="UEM494" s="14"/>
      <c r="UEN494" s="14"/>
      <c r="UEO494" s="14"/>
      <c r="UEP494" s="14"/>
      <c r="UEQ494" s="14"/>
      <c r="UER494" s="14"/>
      <c r="UES494" s="14"/>
      <c r="UET494" s="14"/>
      <c r="UEU494" s="14"/>
      <c r="UEV494" s="14"/>
      <c r="UEW494" s="14"/>
      <c r="UEX494" s="14"/>
      <c r="UEY494" s="14"/>
      <c r="UEZ494" s="14"/>
      <c r="UFA494" s="14"/>
      <c r="UFB494" s="14"/>
      <c r="UFC494" s="14"/>
      <c r="UFD494" s="14"/>
      <c r="UFE494" s="14"/>
      <c r="UFF494" s="14"/>
      <c r="UFG494" s="14"/>
      <c r="UFH494" s="14"/>
      <c r="UFI494" s="14"/>
      <c r="UFJ494" s="14"/>
      <c r="UFK494" s="14"/>
      <c r="UFL494" s="14"/>
      <c r="UFM494" s="14"/>
      <c r="UFN494" s="14"/>
      <c r="UFO494" s="14"/>
      <c r="UFP494" s="14"/>
      <c r="UFQ494" s="14"/>
      <c r="UFR494" s="14"/>
      <c r="UFS494" s="14"/>
      <c r="UFT494" s="14"/>
      <c r="UFU494" s="14"/>
      <c r="UFV494" s="14"/>
      <c r="UFW494" s="14"/>
      <c r="UFX494" s="14"/>
      <c r="UFY494" s="14"/>
      <c r="UFZ494" s="14"/>
      <c r="UGA494" s="14"/>
      <c r="UGB494" s="14"/>
      <c r="UGC494" s="14"/>
      <c r="UGD494" s="14"/>
      <c r="UGE494" s="14"/>
      <c r="UGF494" s="14"/>
      <c r="UGG494" s="14"/>
      <c r="UGH494" s="14"/>
      <c r="UGI494" s="14"/>
      <c r="UGJ494" s="14"/>
      <c r="UGK494" s="14"/>
      <c r="UGL494" s="14"/>
      <c r="UGM494" s="14"/>
      <c r="UGN494" s="14"/>
      <c r="UGO494" s="14"/>
      <c r="UGP494" s="14"/>
      <c r="UGQ494" s="14"/>
      <c r="UGR494" s="14"/>
      <c r="UGS494" s="14"/>
      <c r="UGT494" s="14"/>
      <c r="UGU494" s="14"/>
      <c r="UGV494" s="14"/>
      <c r="UGW494" s="14"/>
      <c r="UGX494" s="14"/>
      <c r="UGY494" s="14"/>
      <c r="UGZ494" s="14"/>
      <c r="UHA494" s="14"/>
      <c r="UHB494" s="14"/>
      <c r="UHC494" s="14"/>
      <c r="UHD494" s="14"/>
      <c r="UHE494" s="14"/>
      <c r="UHF494" s="14"/>
      <c r="UHG494" s="14"/>
      <c r="UHH494" s="14"/>
      <c r="UHI494" s="14"/>
      <c r="UHJ494" s="14"/>
      <c r="UHK494" s="14"/>
      <c r="UHL494" s="14"/>
      <c r="UHM494" s="14"/>
      <c r="UHN494" s="14"/>
      <c r="UHO494" s="14"/>
      <c r="UHP494" s="14"/>
      <c r="UHQ494" s="14"/>
      <c r="UHR494" s="14"/>
      <c r="UHS494" s="14"/>
      <c r="UHT494" s="14"/>
      <c r="UHU494" s="14"/>
      <c r="UHV494" s="14"/>
      <c r="UHW494" s="14"/>
      <c r="UHX494" s="14"/>
      <c r="UHY494" s="14"/>
      <c r="UHZ494" s="14"/>
      <c r="UIA494" s="14"/>
      <c r="UIB494" s="14"/>
      <c r="UIC494" s="14"/>
      <c r="UID494" s="14"/>
      <c r="UIE494" s="14"/>
      <c r="UIF494" s="14"/>
      <c r="UIG494" s="14"/>
      <c r="UIH494" s="14"/>
      <c r="UII494" s="14"/>
      <c r="UIJ494" s="14"/>
      <c r="UIK494" s="14"/>
      <c r="UIL494" s="14"/>
      <c r="UIM494" s="14"/>
      <c r="UIN494" s="14"/>
      <c r="UIO494" s="14"/>
      <c r="UIP494" s="14"/>
      <c r="UIQ494" s="14"/>
      <c r="UIR494" s="14"/>
      <c r="UIS494" s="14"/>
      <c r="UIT494" s="14"/>
      <c r="UIU494" s="14"/>
      <c r="UIV494" s="14"/>
      <c r="UIW494" s="14"/>
      <c r="UIX494" s="14"/>
      <c r="UIY494" s="14"/>
      <c r="UIZ494" s="14"/>
      <c r="UJA494" s="14"/>
      <c r="UJB494" s="14"/>
      <c r="UJC494" s="14"/>
      <c r="UJD494" s="14"/>
      <c r="UJE494" s="14"/>
      <c r="UJF494" s="14"/>
      <c r="UJG494" s="14"/>
      <c r="UJH494" s="14"/>
      <c r="UJI494" s="14"/>
      <c r="UJJ494" s="14"/>
      <c r="UJK494" s="14"/>
      <c r="UJL494" s="14"/>
      <c r="UJM494" s="14"/>
      <c r="UJN494" s="14"/>
      <c r="UJO494" s="14"/>
      <c r="UJP494" s="14"/>
      <c r="UJQ494" s="14"/>
      <c r="UJR494" s="14"/>
      <c r="UJS494" s="14"/>
      <c r="UJT494" s="14"/>
      <c r="UJU494" s="14"/>
      <c r="UJV494" s="14"/>
      <c r="UJW494" s="14"/>
      <c r="UJX494" s="14"/>
      <c r="UJY494" s="14"/>
      <c r="UJZ494" s="14"/>
      <c r="UKA494" s="14"/>
      <c r="UKB494" s="14"/>
      <c r="UKC494" s="14"/>
      <c r="UKD494" s="14"/>
      <c r="UKE494" s="14"/>
      <c r="UKF494" s="14"/>
      <c r="UKG494" s="14"/>
      <c r="UKH494" s="14"/>
      <c r="UKI494" s="14"/>
      <c r="UKJ494" s="14"/>
      <c r="UKK494" s="14"/>
      <c r="UKL494" s="14"/>
      <c r="UKM494" s="14"/>
      <c r="UKN494" s="14"/>
      <c r="UKO494" s="14"/>
      <c r="UKP494" s="14"/>
      <c r="UKQ494" s="14"/>
      <c r="UKR494" s="14"/>
      <c r="UKS494" s="14"/>
      <c r="UKT494" s="14"/>
      <c r="UKU494" s="14"/>
      <c r="UKV494" s="14"/>
      <c r="UKW494" s="14"/>
      <c r="UKX494" s="14"/>
      <c r="UKY494" s="14"/>
      <c r="UKZ494" s="14"/>
      <c r="ULA494" s="14"/>
      <c r="ULB494" s="14"/>
      <c r="ULC494" s="14"/>
      <c r="ULD494" s="14"/>
      <c r="ULE494" s="14"/>
      <c r="ULF494" s="14"/>
      <c r="ULG494" s="14"/>
      <c r="ULH494" s="14"/>
      <c r="ULI494" s="14"/>
      <c r="ULJ494" s="14"/>
      <c r="ULK494" s="14"/>
      <c r="ULL494" s="14"/>
      <c r="ULM494" s="14"/>
      <c r="ULN494" s="14"/>
      <c r="ULO494" s="14"/>
      <c r="ULP494" s="14"/>
      <c r="ULQ494" s="14"/>
      <c r="ULR494" s="14"/>
      <c r="ULS494" s="14"/>
      <c r="ULT494" s="14"/>
      <c r="ULU494" s="14"/>
      <c r="ULV494" s="14"/>
      <c r="ULW494" s="14"/>
      <c r="ULX494" s="14"/>
      <c r="ULY494" s="14"/>
      <c r="ULZ494" s="14"/>
      <c r="UMA494" s="14"/>
      <c r="UMB494" s="14"/>
      <c r="UMC494" s="14"/>
      <c r="UMD494" s="14"/>
      <c r="UME494" s="14"/>
      <c r="UMF494" s="14"/>
      <c r="UMG494" s="14"/>
      <c r="UMH494" s="14"/>
      <c r="UMI494" s="14"/>
      <c r="UMJ494" s="14"/>
      <c r="UMK494" s="14"/>
      <c r="UML494" s="14"/>
      <c r="UMM494" s="14"/>
      <c r="UMN494" s="14"/>
      <c r="UMO494" s="14"/>
      <c r="UMP494" s="14"/>
      <c r="UMQ494" s="14"/>
      <c r="UMR494" s="14"/>
      <c r="UMS494" s="14"/>
      <c r="UMT494" s="14"/>
      <c r="UMU494" s="14"/>
      <c r="UMV494" s="14"/>
      <c r="UMW494" s="14"/>
      <c r="UMX494" s="14"/>
      <c r="UMY494" s="14"/>
      <c r="UMZ494" s="14"/>
      <c r="UNA494" s="14"/>
      <c r="UNB494" s="14"/>
      <c r="UNC494" s="14"/>
      <c r="UND494" s="14"/>
      <c r="UNE494" s="14"/>
      <c r="UNF494" s="14"/>
      <c r="UNG494" s="14"/>
      <c r="UNH494" s="14"/>
      <c r="UNI494" s="14"/>
      <c r="UNJ494" s="14"/>
      <c r="UNK494" s="14"/>
      <c r="UNL494" s="14"/>
      <c r="UNM494" s="14"/>
      <c r="UNN494" s="14"/>
      <c r="UNO494" s="14"/>
      <c r="UNP494" s="14"/>
      <c r="UNQ494" s="14"/>
      <c r="UNR494" s="14"/>
      <c r="UNS494" s="14"/>
      <c r="UNT494" s="14"/>
      <c r="UNU494" s="14"/>
      <c r="UNV494" s="14"/>
      <c r="UNW494" s="14"/>
      <c r="UNX494" s="14"/>
      <c r="UNY494" s="14"/>
      <c r="UNZ494" s="14"/>
      <c r="UOA494" s="14"/>
      <c r="UOB494" s="14"/>
      <c r="UOC494" s="14"/>
      <c r="UOD494" s="14"/>
      <c r="UOE494" s="14"/>
      <c r="UOF494" s="14"/>
      <c r="UOG494" s="14"/>
      <c r="UOH494" s="14"/>
      <c r="UOI494" s="14"/>
      <c r="UOJ494" s="14"/>
      <c r="UOK494" s="14"/>
      <c r="UOL494" s="14"/>
      <c r="UOM494" s="14"/>
      <c r="UON494" s="14"/>
      <c r="UOO494" s="14"/>
      <c r="UOP494" s="14"/>
      <c r="UOQ494" s="14"/>
      <c r="UOR494" s="14"/>
      <c r="UOS494" s="14"/>
      <c r="UOT494" s="14"/>
      <c r="UOU494" s="14"/>
      <c r="UOV494" s="14"/>
      <c r="UOW494" s="14"/>
      <c r="UOX494" s="14"/>
      <c r="UOY494" s="14"/>
      <c r="UOZ494" s="14"/>
      <c r="UPA494" s="14"/>
      <c r="UPB494" s="14"/>
      <c r="UPC494" s="14"/>
      <c r="UPD494" s="14"/>
      <c r="UPE494" s="14"/>
      <c r="UPF494" s="14"/>
      <c r="UPG494" s="14"/>
      <c r="UPH494" s="14"/>
      <c r="UPI494" s="14"/>
      <c r="UPJ494" s="14"/>
      <c r="UPK494" s="14"/>
      <c r="UPL494" s="14"/>
      <c r="UPM494" s="14"/>
      <c r="UPN494" s="14"/>
      <c r="UPO494" s="14"/>
      <c r="UPP494" s="14"/>
      <c r="UPQ494" s="14"/>
      <c r="UPR494" s="14"/>
      <c r="UPS494" s="14"/>
      <c r="UPT494" s="14"/>
      <c r="UPU494" s="14"/>
      <c r="UPV494" s="14"/>
      <c r="UPW494" s="14"/>
      <c r="UPX494" s="14"/>
      <c r="UPY494" s="14"/>
      <c r="UPZ494" s="14"/>
      <c r="UQA494" s="14"/>
      <c r="UQB494" s="14"/>
      <c r="UQC494" s="14"/>
      <c r="UQD494" s="14"/>
      <c r="UQE494" s="14"/>
      <c r="UQF494" s="14"/>
      <c r="UQG494" s="14"/>
      <c r="UQH494" s="14"/>
      <c r="UQI494" s="14"/>
      <c r="UQJ494" s="14"/>
      <c r="UQK494" s="14"/>
      <c r="UQL494" s="14"/>
      <c r="UQM494" s="14"/>
      <c r="UQN494" s="14"/>
      <c r="UQO494" s="14"/>
      <c r="UQP494" s="14"/>
      <c r="UQQ494" s="14"/>
      <c r="UQR494" s="14"/>
      <c r="UQS494" s="14"/>
      <c r="UQT494" s="14"/>
      <c r="UQU494" s="14"/>
      <c r="UQV494" s="14"/>
      <c r="UQW494" s="14"/>
      <c r="UQX494" s="14"/>
      <c r="UQY494" s="14"/>
      <c r="UQZ494" s="14"/>
      <c r="URA494" s="14"/>
      <c r="URB494" s="14"/>
      <c r="URC494" s="14"/>
      <c r="URD494" s="14"/>
      <c r="URE494" s="14"/>
      <c r="URF494" s="14"/>
      <c r="URG494" s="14"/>
      <c r="URH494" s="14"/>
      <c r="URI494" s="14"/>
      <c r="URJ494" s="14"/>
      <c r="URK494" s="14"/>
      <c r="URL494" s="14"/>
      <c r="URM494" s="14"/>
      <c r="URN494" s="14"/>
      <c r="URO494" s="14"/>
      <c r="URP494" s="14"/>
      <c r="URQ494" s="14"/>
      <c r="URR494" s="14"/>
      <c r="URS494" s="14"/>
      <c r="URT494" s="14"/>
      <c r="URU494" s="14"/>
      <c r="URV494" s="14"/>
      <c r="URW494" s="14"/>
      <c r="URX494" s="14"/>
      <c r="URY494" s="14"/>
      <c r="URZ494" s="14"/>
      <c r="USA494" s="14"/>
      <c r="USB494" s="14"/>
      <c r="USC494" s="14"/>
      <c r="USD494" s="14"/>
      <c r="USE494" s="14"/>
      <c r="USF494" s="14"/>
      <c r="USG494" s="14"/>
      <c r="USH494" s="14"/>
      <c r="USI494" s="14"/>
      <c r="USJ494" s="14"/>
      <c r="USK494" s="14"/>
      <c r="USL494" s="14"/>
      <c r="USM494" s="14"/>
      <c r="USN494" s="14"/>
      <c r="USO494" s="14"/>
      <c r="USP494" s="14"/>
      <c r="USQ494" s="14"/>
      <c r="USR494" s="14"/>
      <c r="USS494" s="14"/>
      <c r="UST494" s="14"/>
      <c r="USU494" s="14"/>
      <c r="USV494" s="14"/>
      <c r="USW494" s="14"/>
      <c r="USX494" s="14"/>
      <c r="USY494" s="14"/>
      <c r="USZ494" s="14"/>
      <c r="UTA494" s="14"/>
      <c r="UTB494" s="14"/>
      <c r="UTC494" s="14"/>
      <c r="UTD494" s="14"/>
      <c r="UTE494" s="14"/>
      <c r="UTF494" s="14"/>
      <c r="UTG494" s="14"/>
      <c r="UTH494" s="14"/>
      <c r="UTI494" s="14"/>
      <c r="UTJ494" s="14"/>
      <c r="UTK494" s="14"/>
      <c r="UTL494" s="14"/>
      <c r="UTM494" s="14"/>
      <c r="UTN494" s="14"/>
      <c r="UTO494" s="14"/>
      <c r="UTP494" s="14"/>
      <c r="UTQ494" s="14"/>
      <c r="UTR494" s="14"/>
      <c r="UTS494" s="14"/>
      <c r="UTT494" s="14"/>
      <c r="UTU494" s="14"/>
      <c r="UTV494" s="14"/>
      <c r="UTW494" s="14"/>
      <c r="UTX494" s="14"/>
      <c r="UTY494" s="14"/>
      <c r="UTZ494" s="14"/>
      <c r="UUA494" s="14"/>
      <c r="UUB494" s="14"/>
      <c r="UUC494" s="14"/>
      <c r="UUD494" s="14"/>
      <c r="UUE494" s="14"/>
      <c r="UUF494" s="14"/>
      <c r="UUG494" s="14"/>
      <c r="UUH494" s="14"/>
      <c r="UUI494" s="14"/>
      <c r="UUJ494" s="14"/>
      <c r="UUK494" s="14"/>
      <c r="UUL494" s="14"/>
      <c r="UUM494" s="14"/>
      <c r="UUN494" s="14"/>
      <c r="UUO494" s="14"/>
      <c r="UUP494" s="14"/>
      <c r="UUQ494" s="14"/>
      <c r="UUR494" s="14"/>
      <c r="UUS494" s="14"/>
      <c r="UUT494" s="14"/>
      <c r="UUU494" s="14"/>
      <c r="UUV494" s="14"/>
      <c r="UUW494" s="14"/>
      <c r="UUX494" s="14"/>
      <c r="UUY494" s="14"/>
      <c r="UUZ494" s="14"/>
      <c r="UVA494" s="14"/>
      <c r="UVB494" s="14"/>
      <c r="UVC494" s="14"/>
      <c r="UVD494" s="14"/>
      <c r="UVE494" s="14"/>
      <c r="UVF494" s="14"/>
      <c r="UVG494" s="14"/>
      <c r="UVH494" s="14"/>
      <c r="UVI494" s="14"/>
      <c r="UVJ494" s="14"/>
      <c r="UVK494" s="14"/>
      <c r="UVL494" s="14"/>
      <c r="UVM494" s="14"/>
      <c r="UVN494" s="14"/>
      <c r="UVO494" s="14"/>
      <c r="UVP494" s="14"/>
      <c r="UVQ494" s="14"/>
      <c r="UVR494" s="14"/>
      <c r="UVS494" s="14"/>
      <c r="UVT494" s="14"/>
      <c r="UVU494" s="14"/>
      <c r="UVV494" s="14"/>
      <c r="UVW494" s="14"/>
      <c r="UVX494" s="14"/>
      <c r="UVY494" s="14"/>
      <c r="UVZ494" s="14"/>
      <c r="UWA494" s="14"/>
      <c r="UWB494" s="14"/>
      <c r="UWC494" s="14"/>
      <c r="UWD494" s="14"/>
      <c r="UWE494" s="14"/>
      <c r="UWF494" s="14"/>
      <c r="UWG494" s="14"/>
      <c r="UWH494" s="14"/>
      <c r="UWI494" s="14"/>
      <c r="UWJ494" s="14"/>
      <c r="UWK494" s="14"/>
      <c r="UWL494" s="14"/>
      <c r="UWM494" s="14"/>
      <c r="UWN494" s="14"/>
      <c r="UWO494" s="14"/>
      <c r="UWP494" s="14"/>
      <c r="UWQ494" s="14"/>
      <c r="UWR494" s="14"/>
      <c r="UWS494" s="14"/>
      <c r="UWT494" s="14"/>
      <c r="UWU494" s="14"/>
      <c r="UWV494" s="14"/>
      <c r="UWW494" s="14"/>
      <c r="UWX494" s="14"/>
      <c r="UWY494" s="14"/>
      <c r="UWZ494" s="14"/>
      <c r="UXA494" s="14"/>
      <c r="UXB494" s="14"/>
      <c r="UXC494" s="14"/>
      <c r="UXD494" s="14"/>
      <c r="UXE494" s="14"/>
      <c r="UXF494" s="14"/>
      <c r="UXG494" s="14"/>
      <c r="UXH494" s="14"/>
      <c r="UXI494" s="14"/>
      <c r="UXJ494" s="14"/>
      <c r="UXK494" s="14"/>
      <c r="UXL494" s="14"/>
      <c r="UXM494" s="14"/>
      <c r="UXN494" s="14"/>
      <c r="UXO494" s="14"/>
      <c r="UXP494" s="14"/>
      <c r="UXQ494" s="14"/>
      <c r="UXR494" s="14"/>
      <c r="UXS494" s="14"/>
      <c r="UXT494" s="14"/>
      <c r="UXU494" s="14"/>
      <c r="UXV494" s="14"/>
      <c r="UXW494" s="14"/>
      <c r="UXX494" s="14"/>
      <c r="UXY494" s="14"/>
      <c r="UXZ494" s="14"/>
      <c r="UYA494" s="14"/>
      <c r="UYB494" s="14"/>
      <c r="UYC494" s="14"/>
      <c r="UYD494" s="14"/>
      <c r="UYE494" s="14"/>
      <c r="UYF494" s="14"/>
      <c r="UYG494" s="14"/>
      <c r="UYH494" s="14"/>
      <c r="UYI494" s="14"/>
      <c r="UYJ494" s="14"/>
      <c r="UYK494" s="14"/>
      <c r="UYL494" s="14"/>
      <c r="UYM494" s="14"/>
      <c r="UYN494" s="14"/>
      <c r="UYO494" s="14"/>
      <c r="UYP494" s="14"/>
      <c r="UYQ494" s="14"/>
      <c r="UYR494" s="14"/>
      <c r="UYS494" s="14"/>
      <c r="UYT494" s="14"/>
      <c r="UYU494" s="14"/>
      <c r="UYV494" s="14"/>
      <c r="UYW494" s="14"/>
      <c r="UYX494" s="14"/>
      <c r="UYY494" s="14"/>
      <c r="UYZ494" s="14"/>
      <c r="UZA494" s="14"/>
      <c r="UZB494" s="14"/>
      <c r="UZC494" s="14"/>
      <c r="UZD494" s="14"/>
      <c r="UZE494" s="14"/>
      <c r="UZF494" s="14"/>
      <c r="UZG494" s="14"/>
      <c r="UZH494" s="14"/>
      <c r="UZI494" s="14"/>
      <c r="UZJ494" s="14"/>
      <c r="UZK494" s="14"/>
      <c r="UZL494" s="14"/>
      <c r="UZM494" s="14"/>
      <c r="UZN494" s="14"/>
      <c r="UZO494" s="14"/>
      <c r="UZP494" s="14"/>
      <c r="UZQ494" s="14"/>
      <c r="UZR494" s="14"/>
      <c r="UZS494" s="14"/>
      <c r="UZT494" s="14"/>
      <c r="UZU494" s="14"/>
      <c r="UZV494" s="14"/>
      <c r="UZW494" s="14"/>
      <c r="UZX494" s="14"/>
      <c r="UZY494" s="14"/>
      <c r="UZZ494" s="14"/>
      <c r="VAA494" s="14"/>
      <c r="VAB494" s="14"/>
      <c r="VAC494" s="14"/>
      <c r="VAD494" s="14"/>
      <c r="VAE494" s="14"/>
      <c r="VAF494" s="14"/>
      <c r="VAG494" s="14"/>
      <c r="VAH494" s="14"/>
      <c r="VAI494" s="14"/>
      <c r="VAJ494" s="14"/>
      <c r="VAK494" s="14"/>
      <c r="VAL494" s="14"/>
      <c r="VAM494" s="14"/>
      <c r="VAN494" s="14"/>
      <c r="VAO494" s="14"/>
      <c r="VAP494" s="14"/>
      <c r="VAQ494" s="14"/>
      <c r="VAR494" s="14"/>
      <c r="VAS494" s="14"/>
      <c r="VAT494" s="14"/>
      <c r="VAU494" s="14"/>
      <c r="VAV494" s="14"/>
      <c r="VAW494" s="14"/>
      <c r="VAX494" s="14"/>
      <c r="VAY494" s="14"/>
      <c r="VAZ494" s="14"/>
      <c r="VBA494" s="14"/>
      <c r="VBB494" s="14"/>
      <c r="VBC494" s="14"/>
      <c r="VBD494" s="14"/>
      <c r="VBE494" s="14"/>
      <c r="VBF494" s="14"/>
      <c r="VBG494" s="14"/>
      <c r="VBH494" s="14"/>
      <c r="VBI494" s="14"/>
      <c r="VBJ494" s="14"/>
      <c r="VBK494" s="14"/>
      <c r="VBL494" s="14"/>
      <c r="VBM494" s="14"/>
      <c r="VBN494" s="14"/>
      <c r="VBO494" s="14"/>
      <c r="VBP494" s="14"/>
      <c r="VBQ494" s="14"/>
      <c r="VBR494" s="14"/>
      <c r="VBS494" s="14"/>
      <c r="VBT494" s="14"/>
      <c r="VBU494" s="14"/>
      <c r="VBV494" s="14"/>
      <c r="VBW494" s="14"/>
      <c r="VBX494" s="14"/>
      <c r="VBY494" s="14"/>
      <c r="VBZ494" s="14"/>
      <c r="VCA494" s="14"/>
      <c r="VCB494" s="14"/>
      <c r="VCC494" s="14"/>
      <c r="VCD494" s="14"/>
      <c r="VCE494" s="14"/>
      <c r="VCF494" s="14"/>
      <c r="VCG494" s="14"/>
      <c r="VCH494" s="14"/>
      <c r="VCI494" s="14"/>
      <c r="VCJ494" s="14"/>
      <c r="VCK494" s="14"/>
      <c r="VCL494" s="14"/>
      <c r="VCM494" s="14"/>
      <c r="VCN494" s="14"/>
      <c r="VCO494" s="14"/>
      <c r="VCP494" s="14"/>
      <c r="VCQ494" s="14"/>
      <c r="VCR494" s="14"/>
      <c r="VCS494" s="14"/>
      <c r="VCT494" s="14"/>
      <c r="VCU494" s="14"/>
      <c r="VCV494" s="14"/>
      <c r="VCW494" s="14"/>
      <c r="VCX494" s="14"/>
      <c r="VCY494" s="14"/>
      <c r="VCZ494" s="14"/>
      <c r="VDA494" s="14"/>
      <c r="VDB494" s="14"/>
      <c r="VDC494" s="14"/>
      <c r="VDD494" s="14"/>
      <c r="VDE494" s="14"/>
      <c r="VDF494" s="14"/>
      <c r="VDG494" s="14"/>
      <c r="VDH494" s="14"/>
      <c r="VDI494" s="14"/>
      <c r="VDJ494" s="14"/>
      <c r="VDK494" s="14"/>
      <c r="VDL494" s="14"/>
      <c r="VDM494" s="14"/>
      <c r="VDN494" s="14"/>
      <c r="VDO494" s="14"/>
      <c r="VDP494" s="14"/>
      <c r="VDQ494" s="14"/>
      <c r="VDR494" s="14"/>
      <c r="VDS494" s="14"/>
      <c r="VDT494" s="14"/>
      <c r="VDU494" s="14"/>
      <c r="VDV494" s="14"/>
      <c r="VDW494" s="14"/>
      <c r="VDX494" s="14"/>
      <c r="VDY494" s="14"/>
      <c r="VDZ494" s="14"/>
      <c r="VEA494" s="14"/>
      <c r="VEB494" s="14"/>
      <c r="VEC494" s="14"/>
      <c r="VED494" s="14"/>
      <c r="VEE494" s="14"/>
      <c r="VEF494" s="14"/>
      <c r="VEG494" s="14"/>
      <c r="VEH494" s="14"/>
      <c r="VEI494" s="14"/>
      <c r="VEJ494" s="14"/>
      <c r="VEK494" s="14"/>
      <c r="VEL494" s="14"/>
      <c r="VEM494" s="14"/>
      <c r="VEN494" s="14"/>
      <c r="VEO494" s="14"/>
      <c r="VEP494" s="14"/>
      <c r="VEQ494" s="14"/>
      <c r="VER494" s="14"/>
      <c r="VES494" s="14"/>
      <c r="VET494" s="14"/>
      <c r="VEU494" s="14"/>
      <c r="VEV494" s="14"/>
      <c r="VEW494" s="14"/>
      <c r="VEX494" s="14"/>
      <c r="VEY494" s="14"/>
      <c r="VEZ494" s="14"/>
      <c r="VFA494" s="14"/>
      <c r="VFB494" s="14"/>
      <c r="VFC494" s="14"/>
      <c r="VFD494" s="14"/>
      <c r="VFE494" s="14"/>
      <c r="VFF494" s="14"/>
      <c r="VFG494" s="14"/>
      <c r="VFH494" s="14"/>
      <c r="VFI494" s="14"/>
      <c r="VFJ494" s="14"/>
      <c r="VFK494" s="14"/>
      <c r="VFL494" s="14"/>
      <c r="VFM494" s="14"/>
      <c r="VFN494" s="14"/>
      <c r="VFO494" s="14"/>
      <c r="VFP494" s="14"/>
      <c r="VFQ494" s="14"/>
      <c r="VFR494" s="14"/>
      <c r="VFS494" s="14"/>
      <c r="VFT494" s="14"/>
      <c r="VFU494" s="14"/>
      <c r="VFV494" s="14"/>
      <c r="VFW494" s="14"/>
      <c r="VFX494" s="14"/>
      <c r="VFY494" s="14"/>
      <c r="VFZ494" s="14"/>
      <c r="VGA494" s="14"/>
      <c r="VGB494" s="14"/>
      <c r="VGC494" s="14"/>
      <c r="VGD494" s="14"/>
      <c r="VGE494" s="14"/>
      <c r="VGF494" s="14"/>
      <c r="VGG494" s="14"/>
      <c r="VGH494" s="14"/>
      <c r="VGI494" s="14"/>
      <c r="VGJ494" s="14"/>
      <c r="VGK494" s="14"/>
      <c r="VGL494" s="14"/>
      <c r="VGM494" s="14"/>
      <c r="VGN494" s="14"/>
      <c r="VGO494" s="14"/>
      <c r="VGP494" s="14"/>
      <c r="VGQ494" s="14"/>
      <c r="VGR494" s="14"/>
      <c r="VGS494" s="14"/>
      <c r="VGT494" s="14"/>
      <c r="VGU494" s="14"/>
      <c r="VGV494" s="14"/>
      <c r="VGW494" s="14"/>
      <c r="VGX494" s="14"/>
      <c r="VGY494" s="14"/>
      <c r="VGZ494" s="14"/>
      <c r="VHA494" s="14"/>
      <c r="VHB494" s="14"/>
      <c r="VHC494" s="14"/>
      <c r="VHD494" s="14"/>
      <c r="VHE494" s="14"/>
      <c r="VHF494" s="14"/>
      <c r="VHG494" s="14"/>
      <c r="VHH494" s="14"/>
      <c r="VHI494" s="14"/>
      <c r="VHJ494" s="14"/>
      <c r="VHK494" s="14"/>
      <c r="VHL494" s="14"/>
      <c r="VHM494" s="14"/>
      <c r="VHN494" s="14"/>
      <c r="VHO494" s="14"/>
      <c r="VHP494" s="14"/>
      <c r="VHQ494" s="14"/>
      <c r="VHR494" s="14"/>
      <c r="VHS494" s="14"/>
      <c r="VHT494" s="14"/>
      <c r="VHU494" s="14"/>
      <c r="VHV494" s="14"/>
      <c r="VHW494" s="14"/>
      <c r="VHX494" s="14"/>
      <c r="VHY494" s="14"/>
      <c r="VHZ494" s="14"/>
      <c r="VIA494" s="14"/>
      <c r="VIB494" s="14"/>
      <c r="VIC494" s="14"/>
      <c r="VID494" s="14"/>
      <c r="VIE494" s="14"/>
      <c r="VIF494" s="14"/>
      <c r="VIG494" s="14"/>
      <c r="VIH494" s="14"/>
      <c r="VII494" s="14"/>
      <c r="VIJ494" s="14"/>
      <c r="VIK494" s="14"/>
      <c r="VIL494" s="14"/>
      <c r="VIM494" s="14"/>
      <c r="VIN494" s="14"/>
      <c r="VIO494" s="14"/>
      <c r="VIP494" s="14"/>
      <c r="VIQ494" s="14"/>
      <c r="VIR494" s="14"/>
      <c r="VIS494" s="14"/>
      <c r="VIT494" s="14"/>
      <c r="VIU494" s="14"/>
      <c r="VIV494" s="14"/>
      <c r="VIW494" s="14"/>
      <c r="VIX494" s="14"/>
      <c r="VIY494" s="14"/>
      <c r="VIZ494" s="14"/>
      <c r="VJA494" s="14"/>
      <c r="VJB494" s="14"/>
      <c r="VJC494" s="14"/>
      <c r="VJD494" s="14"/>
      <c r="VJE494" s="14"/>
      <c r="VJF494" s="14"/>
      <c r="VJG494" s="14"/>
      <c r="VJH494" s="14"/>
      <c r="VJI494" s="14"/>
      <c r="VJJ494" s="14"/>
      <c r="VJK494" s="14"/>
      <c r="VJL494" s="14"/>
      <c r="VJM494" s="14"/>
      <c r="VJN494" s="14"/>
      <c r="VJO494" s="14"/>
      <c r="VJP494" s="14"/>
      <c r="VJQ494" s="14"/>
      <c r="VJR494" s="14"/>
      <c r="VJS494" s="14"/>
      <c r="VJT494" s="14"/>
      <c r="VJU494" s="14"/>
      <c r="VJV494" s="14"/>
      <c r="VJW494" s="14"/>
      <c r="VJX494" s="14"/>
      <c r="VJY494" s="14"/>
      <c r="VJZ494" s="14"/>
      <c r="VKA494" s="14"/>
      <c r="VKB494" s="14"/>
      <c r="VKC494" s="14"/>
      <c r="VKD494" s="14"/>
      <c r="VKE494" s="14"/>
      <c r="VKF494" s="14"/>
      <c r="VKG494" s="14"/>
      <c r="VKH494" s="14"/>
      <c r="VKI494" s="14"/>
      <c r="VKJ494" s="14"/>
      <c r="VKK494" s="14"/>
      <c r="VKL494" s="14"/>
      <c r="VKM494" s="14"/>
      <c r="VKN494" s="14"/>
      <c r="VKO494" s="14"/>
      <c r="VKP494" s="14"/>
      <c r="VKQ494" s="14"/>
      <c r="VKR494" s="14"/>
      <c r="VKS494" s="14"/>
      <c r="VKT494" s="14"/>
      <c r="VKU494" s="14"/>
      <c r="VKV494" s="14"/>
      <c r="VKW494" s="14"/>
      <c r="VKX494" s="14"/>
      <c r="VKY494" s="14"/>
      <c r="VKZ494" s="14"/>
      <c r="VLA494" s="14"/>
      <c r="VLB494" s="14"/>
      <c r="VLC494" s="14"/>
      <c r="VLD494" s="14"/>
      <c r="VLE494" s="14"/>
      <c r="VLF494" s="14"/>
      <c r="VLG494" s="14"/>
      <c r="VLH494" s="14"/>
      <c r="VLI494" s="14"/>
      <c r="VLJ494" s="14"/>
      <c r="VLK494" s="14"/>
      <c r="VLL494" s="14"/>
      <c r="VLM494" s="14"/>
      <c r="VLN494" s="14"/>
      <c r="VLO494" s="14"/>
      <c r="VLP494" s="14"/>
      <c r="VLQ494" s="14"/>
      <c r="VLR494" s="14"/>
      <c r="VLS494" s="14"/>
      <c r="VLT494" s="14"/>
      <c r="VLU494" s="14"/>
      <c r="VLV494" s="14"/>
      <c r="VLW494" s="14"/>
      <c r="VLX494" s="14"/>
      <c r="VLY494" s="14"/>
      <c r="VLZ494" s="14"/>
      <c r="VMA494" s="14"/>
      <c r="VMB494" s="14"/>
      <c r="VMC494" s="14"/>
      <c r="VMD494" s="14"/>
      <c r="VME494" s="14"/>
      <c r="VMF494" s="14"/>
      <c r="VMG494" s="14"/>
      <c r="VMH494" s="14"/>
      <c r="VMI494" s="14"/>
      <c r="VMJ494" s="14"/>
      <c r="VMK494" s="14"/>
      <c r="VML494" s="14"/>
      <c r="VMM494" s="14"/>
      <c r="VMN494" s="14"/>
      <c r="VMO494" s="14"/>
      <c r="VMP494" s="14"/>
      <c r="VMQ494" s="14"/>
      <c r="VMR494" s="14"/>
      <c r="VMS494" s="14"/>
      <c r="VMT494" s="14"/>
      <c r="VMU494" s="14"/>
      <c r="VMV494" s="14"/>
      <c r="VMW494" s="14"/>
      <c r="VMX494" s="14"/>
      <c r="VMY494" s="14"/>
      <c r="VMZ494" s="14"/>
      <c r="VNA494" s="14"/>
      <c r="VNB494" s="14"/>
      <c r="VNC494" s="14"/>
      <c r="VND494" s="14"/>
      <c r="VNE494" s="14"/>
      <c r="VNF494" s="14"/>
      <c r="VNG494" s="14"/>
      <c r="VNH494" s="14"/>
      <c r="VNI494" s="14"/>
      <c r="VNJ494" s="14"/>
      <c r="VNK494" s="14"/>
      <c r="VNL494" s="14"/>
      <c r="VNM494" s="14"/>
      <c r="VNN494" s="14"/>
      <c r="VNO494" s="14"/>
      <c r="VNP494" s="14"/>
      <c r="VNQ494" s="14"/>
      <c r="VNR494" s="14"/>
      <c r="VNS494" s="14"/>
      <c r="VNT494" s="14"/>
      <c r="VNU494" s="14"/>
      <c r="VNV494" s="14"/>
      <c r="VNW494" s="14"/>
      <c r="VNX494" s="14"/>
      <c r="VNY494" s="14"/>
      <c r="VNZ494" s="14"/>
      <c r="VOA494" s="14"/>
      <c r="VOB494" s="14"/>
      <c r="VOC494" s="14"/>
      <c r="VOD494" s="14"/>
      <c r="VOE494" s="14"/>
      <c r="VOF494" s="14"/>
      <c r="VOG494" s="14"/>
      <c r="VOH494" s="14"/>
      <c r="VOI494" s="14"/>
      <c r="VOJ494" s="14"/>
      <c r="VOK494" s="14"/>
      <c r="VOL494" s="14"/>
      <c r="VOM494" s="14"/>
      <c r="VON494" s="14"/>
      <c r="VOO494" s="14"/>
      <c r="VOP494" s="14"/>
      <c r="VOQ494" s="14"/>
      <c r="VOR494" s="14"/>
      <c r="VOS494" s="14"/>
      <c r="VOT494" s="14"/>
      <c r="VOU494" s="14"/>
      <c r="VOV494" s="14"/>
      <c r="VOW494" s="14"/>
      <c r="VOX494" s="14"/>
      <c r="VOY494" s="14"/>
      <c r="VOZ494" s="14"/>
      <c r="VPA494" s="14"/>
      <c r="VPB494" s="14"/>
      <c r="VPC494" s="14"/>
      <c r="VPD494" s="14"/>
      <c r="VPE494" s="14"/>
      <c r="VPF494" s="14"/>
      <c r="VPG494" s="14"/>
      <c r="VPH494" s="14"/>
      <c r="VPI494" s="14"/>
      <c r="VPJ494" s="14"/>
      <c r="VPK494" s="14"/>
      <c r="VPL494" s="14"/>
      <c r="VPM494" s="14"/>
      <c r="VPN494" s="14"/>
      <c r="VPO494" s="14"/>
      <c r="VPP494" s="14"/>
      <c r="VPQ494" s="14"/>
      <c r="VPR494" s="14"/>
      <c r="VPS494" s="14"/>
      <c r="VPT494" s="14"/>
      <c r="VPU494" s="14"/>
      <c r="VPV494" s="14"/>
      <c r="VPW494" s="14"/>
      <c r="VPX494" s="14"/>
      <c r="VPY494" s="14"/>
      <c r="VPZ494" s="14"/>
      <c r="VQA494" s="14"/>
      <c r="VQB494" s="14"/>
      <c r="VQC494" s="14"/>
      <c r="VQD494" s="14"/>
      <c r="VQE494" s="14"/>
      <c r="VQF494" s="14"/>
      <c r="VQG494" s="14"/>
      <c r="VQH494" s="14"/>
      <c r="VQI494" s="14"/>
      <c r="VQJ494" s="14"/>
      <c r="VQK494" s="14"/>
      <c r="VQL494" s="14"/>
      <c r="VQM494" s="14"/>
      <c r="VQN494" s="14"/>
      <c r="VQO494" s="14"/>
      <c r="VQP494" s="14"/>
      <c r="VQQ494" s="14"/>
      <c r="VQR494" s="14"/>
      <c r="VQS494" s="14"/>
      <c r="VQT494" s="14"/>
      <c r="VQU494" s="14"/>
      <c r="VQV494" s="14"/>
      <c r="VQW494" s="14"/>
      <c r="VQX494" s="14"/>
      <c r="VQY494" s="14"/>
      <c r="VQZ494" s="14"/>
      <c r="VRA494" s="14"/>
      <c r="VRB494" s="14"/>
      <c r="VRC494" s="14"/>
      <c r="VRD494" s="14"/>
      <c r="VRE494" s="14"/>
      <c r="VRF494" s="14"/>
      <c r="VRG494" s="14"/>
      <c r="VRH494" s="14"/>
      <c r="VRI494" s="14"/>
      <c r="VRJ494" s="14"/>
      <c r="VRK494" s="14"/>
      <c r="VRL494" s="14"/>
      <c r="VRM494" s="14"/>
      <c r="VRN494" s="14"/>
      <c r="VRO494" s="14"/>
      <c r="VRP494" s="14"/>
      <c r="VRQ494" s="14"/>
      <c r="VRR494" s="14"/>
      <c r="VRS494" s="14"/>
      <c r="VRT494" s="14"/>
      <c r="VRU494" s="14"/>
      <c r="VRV494" s="14"/>
      <c r="VRW494" s="14"/>
      <c r="VRX494" s="14"/>
      <c r="VRY494" s="14"/>
      <c r="VRZ494" s="14"/>
      <c r="VSA494" s="14"/>
      <c r="VSB494" s="14"/>
      <c r="VSC494" s="14"/>
      <c r="VSD494" s="14"/>
      <c r="VSE494" s="14"/>
      <c r="VSF494" s="14"/>
      <c r="VSG494" s="14"/>
      <c r="VSH494" s="14"/>
      <c r="VSI494" s="14"/>
      <c r="VSJ494" s="14"/>
      <c r="VSK494" s="14"/>
      <c r="VSL494" s="14"/>
      <c r="VSM494" s="14"/>
      <c r="VSN494" s="14"/>
      <c r="VSO494" s="14"/>
      <c r="VSP494" s="14"/>
      <c r="VSQ494" s="14"/>
      <c r="VSR494" s="14"/>
      <c r="VSS494" s="14"/>
      <c r="VST494" s="14"/>
      <c r="VSU494" s="14"/>
      <c r="VSV494" s="14"/>
      <c r="VSW494" s="14"/>
      <c r="VSX494" s="14"/>
      <c r="VSY494" s="14"/>
      <c r="VSZ494" s="14"/>
      <c r="VTA494" s="14"/>
      <c r="VTB494" s="14"/>
      <c r="VTC494" s="14"/>
      <c r="VTD494" s="14"/>
      <c r="VTE494" s="14"/>
      <c r="VTF494" s="14"/>
      <c r="VTG494" s="14"/>
      <c r="VTH494" s="14"/>
      <c r="VTI494" s="14"/>
      <c r="VTJ494" s="14"/>
      <c r="VTK494" s="14"/>
      <c r="VTL494" s="14"/>
      <c r="VTM494" s="14"/>
      <c r="VTN494" s="14"/>
      <c r="VTO494" s="14"/>
      <c r="VTP494" s="14"/>
      <c r="VTQ494" s="14"/>
      <c r="VTR494" s="14"/>
      <c r="VTS494" s="14"/>
      <c r="VTT494" s="14"/>
      <c r="VTU494" s="14"/>
      <c r="VTV494" s="14"/>
      <c r="VTW494" s="14"/>
      <c r="VTX494" s="14"/>
      <c r="VTY494" s="14"/>
      <c r="VTZ494" s="14"/>
      <c r="VUA494" s="14"/>
      <c r="VUB494" s="14"/>
      <c r="VUC494" s="14"/>
      <c r="VUD494" s="14"/>
      <c r="VUE494" s="14"/>
      <c r="VUF494" s="14"/>
      <c r="VUG494" s="14"/>
      <c r="VUH494" s="14"/>
      <c r="VUI494" s="14"/>
      <c r="VUJ494" s="14"/>
      <c r="VUK494" s="14"/>
      <c r="VUL494" s="14"/>
      <c r="VUM494" s="14"/>
      <c r="VUN494" s="14"/>
      <c r="VUO494" s="14"/>
      <c r="VUP494" s="14"/>
      <c r="VUQ494" s="14"/>
      <c r="VUR494" s="14"/>
      <c r="VUS494" s="14"/>
      <c r="VUT494" s="14"/>
      <c r="VUU494" s="14"/>
      <c r="VUV494" s="14"/>
      <c r="VUW494" s="14"/>
      <c r="VUX494" s="14"/>
      <c r="VUY494" s="14"/>
      <c r="VUZ494" s="14"/>
      <c r="VVA494" s="14"/>
      <c r="VVB494" s="14"/>
      <c r="VVC494" s="14"/>
      <c r="VVD494" s="14"/>
      <c r="VVE494" s="14"/>
      <c r="VVF494" s="14"/>
      <c r="VVG494" s="14"/>
      <c r="VVH494" s="14"/>
      <c r="VVI494" s="14"/>
      <c r="VVJ494" s="14"/>
      <c r="VVK494" s="14"/>
      <c r="VVL494" s="14"/>
      <c r="VVM494" s="14"/>
      <c r="VVN494" s="14"/>
      <c r="VVO494" s="14"/>
      <c r="VVP494" s="14"/>
      <c r="VVQ494" s="14"/>
      <c r="VVR494" s="14"/>
      <c r="VVS494" s="14"/>
      <c r="VVT494" s="14"/>
      <c r="VVU494" s="14"/>
      <c r="VVV494" s="14"/>
      <c r="VVW494" s="14"/>
      <c r="VVX494" s="14"/>
      <c r="VVY494" s="14"/>
      <c r="VVZ494" s="14"/>
      <c r="VWA494" s="14"/>
      <c r="VWB494" s="14"/>
      <c r="VWC494" s="14"/>
      <c r="VWD494" s="14"/>
      <c r="VWE494" s="14"/>
      <c r="VWF494" s="14"/>
      <c r="VWG494" s="14"/>
      <c r="VWH494" s="14"/>
      <c r="VWI494" s="14"/>
      <c r="VWJ494" s="14"/>
      <c r="VWK494" s="14"/>
      <c r="VWL494" s="14"/>
      <c r="VWM494" s="14"/>
      <c r="VWN494" s="14"/>
      <c r="VWO494" s="14"/>
      <c r="VWP494" s="14"/>
      <c r="VWQ494" s="14"/>
      <c r="VWR494" s="14"/>
      <c r="VWS494" s="14"/>
      <c r="VWT494" s="14"/>
      <c r="VWU494" s="14"/>
      <c r="VWV494" s="14"/>
      <c r="VWW494" s="14"/>
      <c r="VWX494" s="14"/>
      <c r="VWY494" s="14"/>
      <c r="VWZ494" s="14"/>
      <c r="VXA494" s="14"/>
      <c r="VXB494" s="14"/>
      <c r="VXC494" s="14"/>
      <c r="VXD494" s="14"/>
      <c r="VXE494" s="14"/>
      <c r="VXF494" s="14"/>
      <c r="VXG494" s="14"/>
      <c r="VXH494" s="14"/>
      <c r="VXI494" s="14"/>
      <c r="VXJ494" s="14"/>
      <c r="VXK494" s="14"/>
      <c r="VXL494" s="14"/>
      <c r="VXM494" s="14"/>
      <c r="VXN494" s="14"/>
      <c r="VXO494" s="14"/>
      <c r="VXP494" s="14"/>
      <c r="VXQ494" s="14"/>
      <c r="VXR494" s="14"/>
      <c r="VXS494" s="14"/>
      <c r="VXT494" s="14"/>
      <c r="VXU494" s="14"/>
      <c r="VXV494" s="14"/>
      <c r="VXW494" s="14"/>
      <c r="VXX494" s="14"/>
      <c r="VXY494" s="14"/>
      <c r="VXZ494" s="14"/>
      <c r="VYA494" s="14"/>
      <c r="VYB494" s="14"/>
      <c r="VYC494" s="14"/>
      <c r="VYD494" s="14"/>
      <c r="VYE494" s="14"/>
      <c r="VYF494" s="14"/>
      <c r="VYG494" s="14"/>
      <c r="VYH494" s="14"/>
      <c r="VYI494" s="14"/>
      <c r="VYJ494" s="14"/>
      <c r="VYK494" s="14"/>
      <c r="VYL494" s="14"/>
      <c r="VYM494" s="14"/>
      <c r="VYN494" s="14"/>
      <c r="VYO494" s="14"/>
      <c r="VYP494" s="14"/>
      <c r="VYQ494" s="14"/>
      <c r="VYR494" s="14"/>
      <c r="VYS494" s="14"/>
      <c r="VYT494" s="14"/>
      <c r="VYU494" s="14"/>
      <c r="VYV494" s="14"/>
      <c r="VYW494" s="14"/>
      <c r="VYX494" s="14"/>
      <c r="VYY494" s="14"/>
      <c r="VYZ494" s="14"/>
      <c r="VZA494" s="14"/>
      <c r="VZB494" s="14"/>
      <c r="VZC494" s="14"/>
      <c r="VZD494" s="14"/>
      <c r="VZE494" s="14"/>
      <c r="VZF494" s="14"/>
      <c r="VZG494" s="14"/>
      <c r="VZH494" s="14"/>
      <c r="VZI494" s="14"/>
      <c r="VZJ494" s="14"/>
      <c r="VZK494" s="14"/>
      <c r="VZL494" s="14"/>
      <c r="VZM494" s="14"/>
      <c r="VZN494" s="14"/>
      <c r="VZO494" s="14"/>
      <c r="VZP494" s="14"/>
      <c r="VZQ494" s="14"/>
      <c r="VZR494" s="14"/>
      <c r="VZS494" s="14"/>
      <c r="VZT494" s="14"/>
      <c r="VZU494" s="14"/>
      <c r="VZV494" s="14"/>
      <c r="VZW494" s="14"/>
      <c r="VZX494" s="14"/>
      <c r="VZY494" s="14"/>
      <c r="VZZ494" s="14"/>
      <c r="WAA494" s="14"/>
      <c r="WAB494" s="14"/>
      <c r="WAC494" s="14"/>
      <c r="WAD494" s="14"/>
      <c r="WAE494" s="14"/>
      <c r="WAF494" s="14"/>
      <c r="WAG494" s="14"/>
      <c r="WAH494" s="14"/>
      <c r="WAI494" s="14"/>
      <c r="WAJ494" s="14"/>
      <c r="WAK494" s="14"/>
      <c r="WAL494" s="14"/>
      <c r="WAM494" s="14"/>
      <c r="WAN494" s="14"/>
      <c r="WAO494" s="14"/>
      <c r="WAP494" s="14"/>
      <c r="WAQ494" s="14"/>
      <c r="WAR494" s="14"/>
      <c r="WAS494" s="14"/>
      <c r="WAT494" s="14"/>
      <c r="WAU494" s="14"/>
      <c r="WAV494" s="14"/>
      <c r="WAW494" s="14"/>
      <c r="WAX494" s="14"/>
      <c r="WAY494" s="14"/>
      <c r="WAZ494" s="14"/>
      <c r="WBA494" s="14"/>
      <c r="WBB494" s="14"/>
      <c r="WBC494" s="14"/>
      <c r="WBD494" s="14"/>
      <c r="WBE494" s="14"/>
      <c r="WBF494" s="14"/>
      <c r="WBG494" s="14"/>
      <c r="WBH494" s="14"/>
      <c r="WBI494" s="14"/>
      <c r="WBJ494" s="14"/>
      <c r="WBK494" s="14"/>
      <c r="WBL494" s="14"/>
      <c r="WBM494" s="14"/>
      <c r="WBN494" s="14"/>
      <c r="WBO494" s="14"/>
      <c r="WBP494" s="14"/>
      <c r="WBQ494" s="14"/>
      <c r="WBR494" s="14"/>
      <c r="WBS494" s="14"/>
      <c r="WBT494" s="14"/>
      <c r="WBU494" s="14"/>
      <c r="WBV494" s="14"/>
      <c r="WBW494" s="14"/>
      <c r="WBX494" s="14"/>
      <c r="WBY494" s="14"/>
      <c r="WBZ494" s="14"/>
      <c r="WCA494" s="14"/>
      <c r="WCB494" s="14"/>
      <c r="WCC494" s="14"/>
      <c r="WCD494" s="14"/>
      <c r="WCE494" s="14"/>
      <c r="WCF494" s="14"/>
      <c r="WCG494" s="14"/>
      <c r="WCH494" s="14"/>
      <c r="WCI494" s="14"/>
      <c r="WCJ494" s="14"/>
      <c r="WCK494" s="14"/>
      <c r="WCL494" s="14"/>
      <c r="WCM494" s="14"/>
      <c r="WCN494" s="14"/>
      <c r="WCO494" s="14"/>
      <c r="WCP494" s="14"/>
      <c r="WCQ494" s="14"/>
      <c r="WCR494" s="14"/>
      <c r="WCS494" s="14"/>
      <c r="WCT494" s="14"/>
      <c r="WCU494" s="14"/>
      <c r="WCV494" s="14"/>
      <c r="WCW494" s="14"/>
      <c r="WCX494" s="14"/>
      <c r="WCY494" s="14"/>
      <c r="WCZ494" s="14"/>
      <c r="WDA494" s="14"/>
      <c r="WDB494" s="14"/>
      <c r="WDC494" s="14"/>
      <c r="WDD494" s="14"/>
      <c r="WDE494" s="14"/>
      <c r="WDF494" s="14"/>
      <c r="WDG494" s="14"/>
      <c r="WDH494" s="14"/>
      <c r="WDI494" s="14"/>
      <c r="WDJ494" s="14"/>
      <c r="WDK494" s="14"/>
      <c r="WDL494" s="14"/>
      <c r="WDM494" s="14"/>
      <c r="WDN494" s="14"/>
      <c r="WDO494" s="14"/>
      <c r="WDP494" s="14"/>
      <c r="WDQ494" s="14"/>
      <c r="WDR494" s="14"/>
      <c r="WDS494" s="14"/>
      <c r="WDT494" s="14"/>
      <c r="WDU494" s="14"/>
      <c r="WDV494" s="14"/>
      <c r="WDW494" s="14"/>
      <c r="WDX494" s="14"/>
      <c r="WDY494" s="14"/>
      <c r="WDZ494" s="14"/>
      <c r="WEA494" s="14"/>
      <c r="WEB494" s="14"/>
      <c r="WEC494" s="14"/>
      <c r="WED494" s="14"/>
      <c r="WEE494" s="14"/>
      <c r="WEF494" s="14"/>
      <c r="WEG494" s="14"/>
      <c r="WEH494" s="14"/>
      <c r="WEI494" s="14"/>
      <c r="WEJ494" s="14"/>
      <c r="WEK494" s="14"/>
      <c r="WEL494" s="14"/>
      <c r="WEM494" s="14"/>
      <c r="WEN494" s="14"/>
      <c r="WEO494" s="14"/>
      <c r="WEP494" s="14"/>
      <c r="WEQ494" s="14"/>
      <c r="WER494" s="14"/>
      <c r="WES494" s="14"/>
      <c r="WET494" s="14"/>
      <c r="WEU494" s="14"/>
      <c r="WEV494" s="14"/>
      <c r="WEW494" s="14"/>
      <c r="WEX494" s="14"/>
      <c r="WEY494" s="14"/>
      <c r="WEZ494" s="14"/>
      <c r="WFA494" s="14"/>
      <c r="WFB494" s="14"/>
      <c r="WFC494" s="14"/>
      <c r="WFD494" s="14"/>
      <c r="WFE494" s="14"/>
      <c r="WFF494" s="14"/>
      <c r="WFG494" s="14"/>
      <c r="WFH494" s="14"/>
      <c r="WFI494" s="14"/>
      <c r="WFJ494" s="14"/>
      <c r="WFK494" s="14"/>
      <c r="WFL494" s="14"/>
      <c r="WFM494" s="14"/>
      <c r="WFN494" s="14"/>
      <c r="WFO494" s="14"/>
      <c r="WFP494" s="14"/>
      <c r="WFQ494" s="14"/>
      <c r="WFR494" s="14"/>
      <c r="WFS494" s="14"/>
      <c r="WFT494" s="14"/>
      <c r="WFU494" s="14"/>
      <c r="WFV494" s="14"/>
      <c r="WFW494" s="14"/>
      <c r="WFX494" s="14"/>
      <c r="WFY494" s="14"/>
      <c r="WFZ494" s="14"/>
      <c r="WGA494" s="14"/>
      <c r="WGB494" s="14"/>
      <c r="WGC494" s="14"/>
      <c r="WGD494" s="14"/>
      <c r="WGE494" s="14"/>
      <c r="WGF494" s="14"/>
      <c r="WGG494" s="14"/>
      <c r="WGH494" s="14"/>
      <c r="WGI494" s="14"/>
      <c r="WGJ494" s="14"/>
      <c r="WGK494" s="14"/>
      <c r="WGL494" s="14"/>
      <c r="WGM494" s="14"/>
      <c r="WGN494" s="14"/>
      <c r="WGO494" s="14"/>
      <c r="WGP494" s="14"/>
      <c r="WGQ494" s="14"/>
      <c r="WGR494" s="14"/>
      <c r="WGS494" s="14"/>
      <c r="WGT494" s="14"/>
      <c r="WGU494" s="14"/>
      <c r="WGV494" s="14"/>
      <c r="WGW494" s="14"/>
      <c r="WGX494" s="14"/>
      <c r="WGY494" s="14"/>
      <c r="WGZ494" s="14"/>
      <c r="WHA494" s="14"/>
      <c r="WHB494" s="14"/>
      <c r="WHC494" s="14"/>
      <c r="WHD494" s="14"/>
      <c r="WHE494" s="14"/>
      <c r="WHF494" s="14"/>
      <c r="WHG494" s="14"/>
      <c r="WHH494" s="14"/>
      <c r="WHI494" s="14"/>
      <c r="WHJ494" s="14"/>
      <c r="WHK494" s="14"/>
      <c r="WHL494" s="14"/>
      <c r="WHM494" s="14"/>
      <c r="WHN494" s="14"/>
      <c r="WHO494" s="14"/>
      <c r="WHP494" s="14"/>
      <c r="WHQ494" s="14"/>
      <c r="WHR494" s="14"/>
      <c r="WHS494" s="14"/>
      <c r="WHT494" s="14"/>
      <c r="WHU494" s="14"/>
      <c r="WHV494" s="14"/>
      <c r="WHW494" s="14"/>
      <c r="WHX494" s="14"/>
      <c r="WHY494" s="14"/>
      <c r="WHZ494" s="14"/>
      <c r="WIA494" s="14"/>
      <c r="WIB494" s="14"/>
      <c r="WIC494" s="14"/>
      <c r="WID494" s="14"/>
      <c r="WIE494" s="14"/>
      <c r="WIF494" s="14"/>
      <c r="WIG494" s="14"/>
      <c r="WIH494" s="14"/>
      <c r="WII494" s="14"/>
      <c r="WIJ494" s="14"/>
      <c r="WIK494" s="14"/>
      <c r="WIL494" s="14"/>
      <c r="WIM494" s="14"/>
      <c r="WIN494" s="14"/>
      <c r="WIO494" s="14"/>
      <c r="WIP494" s="14"/>
      <c r="WIQ494" s="14"/>
      <c r="WIR494" s="14"/>
      <c r="WIS494" s="14"/>
      <c r="WIT494" s="14"/>
      <c r="WIU494" s="14"/>
      <c r="WIV494" s="14"/>
      <c r="WIW494" s="14"/>
      <c r="WIX494" s="14"/>
      <c r="WIY494" s="14"/>
      <c r="WIZ494" s="14"/>
      <c r="WJA494" s="14"/>
      <c r="WJB494" s="14"/>
      <c r="WJC494" s="14"/>
      <c r="WJD494" s="14"/>
      <c r="WJE494" s="14"/>
      <c r="WJF494" s="14"/>
      <c r="WJG494" s="14"/>
      <c r="WJH494" s="14"/>
      <c r="WJI494" s="14"/>
      <c r="WJJ494" s="14"/>
      <c r="WJK494" s="14"/>
      <c r="WJL494" s="14"/>
      <c r="WJM494" s="14"/>
      <c r="WJN494" s="14"/>
      <c r="WJO494" s="14"/>
      <c r="WJP494" s="14"/>
      <c r="WJQ494" s="14"/>
      <c r="WJR494" s="14"/>
      <c r="WJS494" s="14"/>
      <c r="WJT494" s="14"/>
      <c r="WJU494" s="14"/>
      <c r="WJV494" s="14"/>
      <c r="WJW494" s="14"/>
      <c r="WJX494" s="14"/>
      <c r="WJY494" s="14"/>
      <c r="WJZ494" s="14"/>
      <c r="WKA494" s="14"/>
      <c r="WKB494" s="14"/>
      <c r="WKC494" s="14"/>
      <c r="WKD494" s="14"/>
      <c r="WKE494" s="14"/>
      <c r="WKF494" s="14"/>
      <c r="WKG494" s="14"/>
      <c r="WKH494" s="14"/>
      <c r="WKI494" s="14"/>
      <c r="WKJ494" s="14"/>
      <c r="WKK494" s="14"/>
      <c r="WKL494" s="14"/>
      <c r="WKM494" s="14"/>
      <c r="WKN494" s="14"/>
      <c r="WKO494" s="14"/>
      <c r="WKP494" s="14"/>
      <c r="WKQ494" s="14"/>
      <c r="WKR494" s="14"/>
      <c r="WKS494" s="14"/>
      <c r="WKT494" s="14"/>
      <c r="WKU494" s="14"/>
      <c r="WKV494" s="14"/>
      <c r="WKW494" s="14"/>
      <c r="WKX494" s="14"/>
      <c r="WKY494" s="14"/>
      <c r="WKZ494" s="14"/>
      <c r="WLA494" s="14"/>
      <c r="WLB494" s="14"/>
      <c r="WLC494" s="14"/>
      <c r="WLD494" s="14"/>
      <c r="WLE494" s="14"/>
      <c r="WLF494" s="14"/>
      <c r="WLG494" s="14"/>
      <c r="WLH494" s="14"/>
      <c r="WLI494" s="14"/>
      <c r="WLJ494" s="14"/>
      <c r="WLK494" s="14"/>
      <c r="WLL494" s="14"/>
      <c r="WLM494" s="14"/>
      <c r="WLN494" s="14"/>
      <c r="WLO494" s="14"/>
      <c r="WLP494" s="14"/>
      <c r="WLQ494" s="14"/>
      <c r="WLR494" s="14"/>
      <c r="WLS494" s="14"/>
      <c r="WLT494" s="14"/>
      <c r="WLU494" s="14"/>
      <c r="WLV494" s="14"/>
      <c r="WLW494" s="14"/>
      <c r="WLX494" s="14"/>
      <c r="WLY494" s="14"/>
      <c r="WLZ494" s="14"/>
      <c r="WMA494" s="14"/>
      <c r="WMB494" s="14"/>
      <c r="WMC494" s="14"/>
      <c r="WMD494" s="14"/>
      <c r="WME494" s="14"/>
      <c r="WMF494" s="14"/>
      <c r="WMG494" s="14"/>
      <c r="WMH494" s="14"/>
      <c r="WMI494" s="14"/>
      <c r="WMJ494" s="14"/>
      <c r="WMK494" s="14"/>
      <c r="WML494" s="14"/>
      <c r="WMM494" s="14"/>
      <c r="WMN494" s="14"/>
      <c r="WMO494" s="14"/>
      <c r="WMP494" s="14"/>
      <c r="WMQ494" s="14"/>
      <c r="WMR494" s="14"/>
      <c r="WMS494" s="14"/>
      <c r="WMT494" s="14"/>
      <c r="WMU494" s="14"/>
      <c r="WMV494" s="14"/>
      <c r="WMW494" s="14"/>
      <c r="WMX494" s="14"/>
      <c r="WMY494" s="14"/>
      <c r="WMZ494" s="14"/>
      <c r="WNA494" s="14"/>
      <c r="WNB494" s="14"/>
      <c r="WNC494" s="14"/>
      <c r="WND494" s="14"/>
      <c r="WNE494" s="14"/>
      <c r="WNF494" s="14"/>
      <c r="WNG494" s="14"/>
      <c r="WNH494" s="14"/>
      <c r="WNI494" s="14"/>
      <c r="WNJ494" s="14"/>
      <c r="WNK494" s="14"/>
      <c r="WNL494" s="14"/>
      <c r="WNM494" s="14"/>
      <c r="WNN494" s="14"/>
      <c r="WNO494" s="14"/>
      <c r="WNP494" s="14"/>
      <c r="WNQ494" s="14"/>
      <c r="WNR494" s="14"/>
      <c r="WNS494" s="14"/>
      <c r="WNT494" s="14"/>
      <c r="WNU494" s="14"/>
      <c r="WNV494" s="14"/>
      <c r="WNW494" s="14"/>
      <c r="WNX494" s="14"/>
      <c r="WNY494" s="14"/>
      <c r="WNZ494" s="14"/>
      <c r="WOA494" s="14"/>
      <c r="WOB494" s="14"/>
      <c r="WOC494" s="14"/>
      <c r="WOD494" s="14"/>
      <c r="WOE494" s="14"/>
      <c r="WOF494" s="14"/>
      <c r="WOG494" s="14"/>
      <c r="WOH494" s="14"/>
      <c r="WOI494" s="14"/>
      <c r="WOJ494" s="14"/>
      <c r="WOK494" s="14"/>
      <c r="WOL494" s="14"/>
      <c r="WOM494" s="14"/>
      <c r="WON494" s="14"/>
      <c r="WOO494" s="14"/>
      <c r="WOP494" s="14"/>
      <c r="WOQ494" s="14"/>
      <c r="WOR494" s="14"/>
      <c r="WOS494" s="14"/>
      <c r="WOT494" s="14"/>
      <c r="WOU494" s="14"/>
      <c r="WOV494" s="14"/>
      <c r="WOW494" s="14"/>
      <c r="WOX494" s="14"/>
      <c r="WOY494" s="14"/>
      <c r="WOZ494" s="14"/>
      <c r="WPA494" s="14"/>
      <c r="WPB494" s="14"/>
      <c r="WPC494" s="14"/>
      <c r="WPD494" s="14"/>
      <c r="WPE494" s="14"/>
      <c r="WPF494" s="14"/>
      <c r="WPG494" s="14"/>
      <c r="WPH494" s="14"/>
      <c r="WPI494" s="14"/>
      <c r="WPJ494" s="14"/>
      <c r="WPK494" s="14"/>
      <c r="WPL494" s="14"/>
      <c r="WPM494" s="14"/>
      <c r="WPN494" s="14"/>
      <c r="WPO494" s="14"/>
      <c r="WPP494" s="14"/>
      <c r="WPQ494" s="14"/>
      <c r="WPR494" s="14"/>
      <c r="WPS494" s="14"/>
      <c r="WPT494" s="14"/>
      <c r="WPU494" s="14"/>
      <c r="WPV494" s="14"/>
      <c r="WPW494" s="14"/>
      <c r="WPX494" s="14"/>
      <c r="WPY494" s="14"/>
      <c r="WPZ494" s="14"/>
      <c r="WQA494" s="14"/>
      <c r="WQB494" s="14"/>
      <c r="WQC494" s="14"/>
      <c r="WQD494" s="14"/>
      <c r="WQE494" s="14"/>
      <c r="WQF494" s="14"/>
      <c r="WQG494" s="14"/>
      <c r="WQH494" s="14"/>
      <c r="WQI494" s="14"/>
      <c r="WQJ494" s="14"/>
      <c r="WQK494" s="14"/>
      <c r="WQL494" s="14"/>
      <c r="WQM494" s="14"/>
      <c r="WQN494" s="14"/>
      <c r="WQO494" s="14"/>
      <c r="WQP494" s="14"/>
      <c r="WQQ494" s="14"/>
      <c r="WQR494" s="14"/>
      <c r="WQS494" s="14"/>
      <c r="WQT494" s="14"/>
      <c r="WQU494" s="14"/>
      <c r="WQV494" s="14"/>
      <c r="WQW494" s="14"/>
      <c r="WQX494" s="14"/>
      <c r="WQY494" s="14"/>
      <c r="WQZ494" s="14"/>
      <c r="WRA494" s="14"/>
      <c r="WRB494" s="14"/>
      <c r="WRC494" s="14"/>
      <c r="WRD494" s="14"/>
      <c r="WRE494" s="14"/>
      <c r="WRF494" s="14"/>
      <c r="WRG494" s="14"/>
      <c r="WRH494" s="14"/>
      <c r="WRI494" s="14"/>
      <c r="WRJ494" s="14"/>
      <c r="WRK494" s="14"/>
      <c r="WRL494" s="14"/>
      <c r="WRM494" s="14"/>
      <c r="WRN494" s="14"/>
      <c r="WRO494" s="14"/>
      <c r="WRP494" s="14"/>
      <c r="WRQ494" s="14"/>
      <c r="WRR494" s="14"/>
      <c r="WRS494" s="14"/>
      <c r="WRT494" s="14"/>
      <c r="WRU494" s="14"/>
      <c r="WRV494" s="14"/>
      <c r="WRW494" s="14"/>
      <c r="WRX494" s="14"/>
      <c r="WRY494" s="14"/>
      <c r="WRZ494" s="14"/>
      <c r="WSA494" s="14"/>
      <c r="WSB494" s="14"/>
      <c r="WSC494" s="14"/>
      <c r="WSD494" s="14"/>
      <c r="WSE494" s="14"/>
      <c r="WSF494" s="14"/>
      <c r="WSG494" s="14"/>
      <c r="WSH494" s="14"/>
      <c r="WSI494" s="14"/>
      <c r="WSJ494" s="14"/>
      <c r="WSK494" s="14"/>
      <c r="WSL494" s="14"/>
      <c r="WSM494" s="14"/>
      <c r="WSN494" s="14"/>
      <c r="WSO494" s="14"/>
      <c r="WSP494" s="14"/>
      <c r="WSQ494" s="14"/>
      <c r="WSR494" s="14"/>
      <c r="WSS494" s="14"/>
      <c r="WST494" s="14"/>
      <c r="WSU494" s="14"/>
      <c r="WSV494" s="14"/>
      <c r="WSW494" s="14"/>
      <c r="WSX494" s="14"/>
      <c r="WSY494" s="14"/>
      <c r="WSZ494" s="14"/>
      <c r="WTA494" s="14"/>
      <c r="WTB494" s="14"/>
      <c r="WTC494" s="14"/>
      <c r="WTD494" s="14"/>
      <c r="WTE494" s="14"/>
      <c r="WTF494" s="14"/>
      <c r="WTG494" s="14"/>
      <c r="WTH494" s="14"/>
      <c r="WTI494" s="14"/>
      <c r="WTJ494" s="14"/>
      <c r="WTK494" s="14"/>
      <c r="WTL494" s="14"/>
      <c r="WTM494" s="14"/>
      <c r="WTN494" s="14"/>
      <c r="WTO494" s="14"/>
      <c r="WTP494" s="14"/>
      <c r="WTQ494" s="14"/>
      <c r="WTR494" s="14"/>
      <c r="WTS494" s="14"/>
      <c r="WTT494" s="14"/>
      <c r="WTU494" s="14"/>
      <c r="WTV494" s="14"/>
      <c r="WTW494" s="14"/>
      <c r="WTX494" s="14"/>
      <c r="WTY494" s="14"/>
      <c r="WTZ494" s="14"/>
      <c r="WUA494" s="14"/>
      <c r="WUB494" s="14"/>
      <c r="WUC494" s="14"/>
      <c r="WUD494" s="14"/>
      <c r="WUE494" s="14"/>
      <c r="WUF494" s="14"/>
      <c r="WUG494" s="14"/>
      <c r="WUH494" s="14"/>
      <c r="WUI494" s="14"/>
      <c r="WUJ494" s="14"/>
      <c r="WUK494" s="14"/>
      <c r="WUL494" s="14"/>
      <c r="WUM494" s="14"/>
      <c r="WUN494" s="14"/>
      <c r="WUO494" s="14"/>
      <c r="WUP494" s="14"/>
      <c r="WUQ494" s="14"/>
      <c r="WUR494" s="14"/>
      <c r="WUS494" s="14"/>
      <c r="WUT494" s="14"/>
      <c r="WUU494" s="14"/>
      <c r="WUV494" s="14"/>
      <c r="WUW494" s="14"/>
      <c r="WUX494" s="14"/>
      <c r="WUY494" s="14"/>
      <c r="WUZ494" s="14"/>
      <c r="WVA494" s="14"/>
      <c r="WVB494" s="14"/>
      <c r="WVC494" s="14"/>
      <c r="WVD494" s="14"/>
      <c r="WVE494" s="14"/>
      <c r="WVF494" s="14"/>
      <c r="WVG494" s="14"/>
      <c r="WVH494" s="14"/>
      <c r="WVI494" s="14"/>
      <c r="WVJ494" s="14"/>
      <c r="WVK494" s="14"/>
      <c r="WVL494" s="14"/>
      <c r="WVM494" s="14"/>
      <c r="WVN494" s="14"/>
      <c r="WVO494" s="14"/>
      <c r="WVP494" s="14"/>
      <c r="WVQ494" s="14"/>
      <c r="WVR494" s="14"/>
      <c r="WVS494" s="14"/>
      <c r="WVT494" s="14"/>
      <c r="WVU494" s="14"/>
      <c r="WVV494" s="14"/>
      <c r="WVW494" s="14"/>
      <c r="WVX494" s="14"/>
      <c r="WVY494" s="14"/>
      <c r="WVZ494" s="14"/>
      <c r="WWA494" s="14"/>
      <c r="WWB494" s="14"/>
      <c r="WWC494" s="14"/>
      <c r="WWD494" s="14"/>
      <c r="WWE494" s="14"/>
      <c r="WWF494" s="14"/>
      <c r="WWG494" s="14"/>
      <c r="WWH494" s="14"/>
      <c r="WWI494" s="14"/>
      <c r="WWJ494" s="14"/>
      <c r="WWK494" s="14"/>
      <c r="WWL494" s="14"/>
      <c r="WWM494" s="14"/>
      <c r="WWN494" s="14"/>
      <c r="WWO494" s="14"/>
      <c r="WWP494" s="14"/>
      <c r="WWQ494" s="14"/>
      <c r="WWR494" s="14"/>
      <c r="WWS494" s="14"/>
      <c r="WWT494" s="14"/>
      <c r="WWU494" s="14"/>
      <c r="WWV494" s="14"/>
      <c r="WWW494" s="14"/>
      <c r="WWX494" s="14"/>
      <c r="WWY494" s="14"/>
      <c r="WWZ494" s="14"/>
      <c r="WXA494" s="14"/>
      <c r="WXB494" s="14"/>
      <c r="WXC494" s="14"/>
      <c r="WXD494" s="14"/>
      <c r="WXE494" s="14"/>
      <c r="WXF494" s="14"/>
      <c r="WXG494" s="14"/>
      <c r="WXH494" s="14"/>
      <c r="WXI494" s="14"/>
      <c r="WXJ494" s="14"/>
      <c r="WXK494" s="14"/>
      <c r="WXL494" s="14"/>
      <c r="WXM494" s="14"/>
      <c r="WXN494" s="14"/>
      <c r="WXO494" s="14"/>
      <c r="WXP494" s="14"/>
      <c r="WXQ494" s="14"/>
      <c r="WXR494" s="14"/>
      <c r="WXS494" s="14"/>
      <c r="WXT494" s="14"/>
      <c r="WXU494" s="14"/>
      <c r="WXV494" s="14"/>
      <c r="WXW494" s="14"/>
      <c r="WXX494" s="14"/>
      <c r="WXY494" s="14"/>
      <c r="WXZ494" s="14"/>
      <c r="WYA494" s="14"/>
      <c r="WYB494" s="14"/>
      <c r="WYC494" s="14"/>
      <c r="WYD494" s="14"/>
      <c r="WYE494" s="14"/>
      <c r="WYF494" s="14"/>
      <c r="WYG494" s="14"/>
      <c r="WYH494" s="14"/>
      <c r="WYI494" s="14"/>
      <c r="WYJ494" s="14"/>
      <c r="WYK494" s="14"/>
      <c r="WYL494" s="14"/>
      <c r="WYM494" s="14"/>
      <c r="WYN494" s="14"/>
      <c r="WYO494" s="14"/>
      <c r="WYP494" s="14"/>
      <c r="WYQ494" s="14"/>
      <c r="WYR494" s="14"/>
      <c r="WYS494" s="14"/>
      <c r="WYT494" s="14"/>
      <c r="WYU494" s="14"/>
      <c r="WYV494" s="14"/>
      <c r="WYW494" s="14"/>
      <c r="WYX494" s="14"/>
      <c r="WYY494" s="14"/>
      <c r="WYZ494" s="14"/>
      <c r="WZA494" s="14"/>
      <c r="WZB494" s="14"/>
      <c r="WZC494" s="14"/>
      <c r="WZD494" s="14"/>
      <c r="WZE494" s="14"/>
      <c r="WZF494" s="14"/>
      <c r="WZG494" s="14"/>
      <c r="WZH494" s="14"/>
      <c r="WZI494" s="14"/>
      <c r="WZJ494" s="14"/>
      <c r="WZK494" s="14"/>
      <c r="WZL494" s="14"/>
      <c r="WZM494" s="14"/>
      <c r="WZN494" s="14"/>
      <c r="WZO494" s="14"/>
      <c r="WZP494" s="14"/>
      <c r="WZQ494" s="14"/>
      <c r="WZR494" s="14"/>
      <c r="WZS494" s="14"/>
      <c r="WZT494" s="14"/>
      <c r="WZU494" s="14"/>
      <c r="WZV494" s="14"/>
      <c r="WZW494" s="14"/>
      <c r="WZX494" s="14"/>
      <c r="WZY494" s="14"/>
      <c r="WZZ494" s="14"/>
      <c r="XAA494" s="14"/>
      <c r="XAB494" s="14"/>
      <c r="XAC494" s="14"/>
      <c r="XAD494" s="14"/>
      <c r="XAE494" s="14"/>
      <c r="XAF494" s="14"/>
      <c r="XAG494" s="14"/>
      <c r="XAH494" s="14"/>
      <c r="XAI494" s="14"/>
      <c r="XAJ494" s="14"/>
      <c r="XAK494" s="14"/>
      <c r="XAL494" s="14"/>
      <c r="XAM494" s="14"/>
      <c r="XAN494" s="14"/>
      <c r="XAO494" s="14"/>
      <c r="XAP494" s="14"/>
      <c r="XAQ494" s="14"/>
      <c r="XAR494" s="14"/>
      <c r="XAS494" s="14"/>
      <c r="XAT494" s="14"/>
      <c r="XAU494" s="14"/>
      <c r="XAV494" s="14"/>
      <c r="XAW494" s="14"/>
      <c r="XAX494" s="14"/>
      <c r="XAY494" s="14"/>
      <c r="XAZ494" s="14"/>
      <c r="XBA494" s="14"/>
      <c r="XBB494" s="14"/>
      <c r="XBC494" s="14"/>
      <c r="XBD494" s="14"/>
      <c r="XBE494" s="14"/>
      <c r="XBF494" s="14"/>
      <c r="XBG494" s="14"/>
      <c r="XBH494" s="14"/>
      <c r="XBI494" s="14"/>
      <c r="XBJ494" s="14"/>
      <c r="XBK494" s="14"/>
      <c r="XBL494" s="14"/>
      <c r="XBM494" s="14"/>
      <c r="XBN494" s="14"/>
      <c r="XBO494" s="14"/>
      <c r="XBP494" s="14"/>
      <c r="XBQ494" s="14"/>
      <c r="XBR494" s="14"/>
      <c r="XBS494" s="14"/>
      <c r="XBT494" s="14"/>
      <c r="XBU494" s="14"/>
      <c r="XBV494" s="14"/>
      <c r="XBW494" s="14"/>
      <c r="XBX494" s="14"/>
      <c r="XBY494" s="14"/>
      <c r="XBZ494" s="14"/>
      <c r="XCA494" s="14"/>
      <c r="XCB494" s="14"/>
      <c r="XCC494" s="14"/>
      <c r="XCD494" s="14"/>
      <c r="XCE494" s="14"/>
      <c r="XCF494" s="14"/>
      <c r="XCG494" s="14"/>
      <c r="XCH494" s="14"/>
      <c r="XCI494" s="14"/>
      <c r="XCJ494" s="14"/>
      <c r="XCK494" s="14"/>
      <c r="XCL494" s="14"/>
      <c r="XCM494" s="14"/>
      <c r="XCN494" s="14"/>
      <c r="XCO494" s="14"/>
      <c r="XCP494" s="14"/>
      <c r="XCQ494" s="14"/>
      <c r="XCR494" s="14"/>
      <c r="XCS494" s="14"/>
      <c r="XCT494" s="14"/>
      <c r="XCU494" s="14"/>
      <c r="XCV494" s="14"/>
      <c r="XCW494" s="14"/>
      <c r="XCX494" s="14"/>
      <c r="XCY494" s="14"/>
      <c r="XCZ494" s="14"/>
      <c r="XDA494" s="14"/>
      <c r="XDB494" s="14"/>
      <c r="XDC494" s="14"/>
      <c r="XDD494" s="14"/>
      <c r="XDE494" s="14"/>
      <c r="XDF494" s="14"/>
      <c r="XDG494" s="14"/>
      <c r="XDH494" s="14"/>
      <c r="XDI494" s="14"/>
      <c r="XDJ494" s="14"/>
      <c r="XDK494" s="14"/>
      <c r="XDL494" s="14"/>
      <c r="XDM494" s="14"/>
      <c r="XDN494" s="14"/>
      <c r="XDO494" s="14"/>
      <c r="XDP494" s="14"/>
      <c r="XDQ494" s="14"/>
      <c r="XDR494" s="14"/>
      <c r="XDS494" s="14"/>
      <c r="XDT494" s="14"/>
      <c r="XDU494" s="14"/>
      <c r="XDV494" s="14"/>
      <c r="XDW494" s="14"/>
      <c r="XDX494" s="14"/>
      <c r="XDY494" s="14"/>
      <c r="XDZ494" s="14"/>
      <c r="XEA494" s="14"/>
      <c r="XEB494" s="14"/>
      <c r="XEC494" s="14"/>
      <c r="XED494" s="14"/>
      <c r="XEE494" s="14"/>
      <c r="XEF494" s="14"/>
      <c r="XEG494" s="14"/>
      <c r="XEH494" s="14"/>
      <c r="XEI494" s="14"/>
      <c r="XEJ494" s="14"/>
      <c r="XEK494" s="14"/>
      <c r="XEL494" s="14"/>
      <c r="XEM494" s="14"/>
      <c r="XEN494" s="14"/>
      <c r="XEO494" s="14"/>
      <c r="XEP494" s="14"/>
      <c r="XEQ494" s="14"/>
      <c r="XER494" s="14"/>
      <c r="XES494" s="14"/>
      <c r="XET494" s="14"/>
      <c r="XEU494" s="14"/>
      <c r="XEV494" s="14"/>
      <c r="XEW494" s="14"/>
      <c r="XEX494" s="14"/>
      <c r="XEY494" s="14"/>
      <c r="XEZ494" s="14"/>
      <c r="XFA494" s="14"/>
      <c r="XFB494" s="14"/>
      <c r="XFC494" s="14"/>
      <c r="XFD494" s="14"/>
    </row>
    <row r="495" spans="1:164 13283:16384">
      <c r="A495" s="27" t="s">
        <v>7</v>
      </c>
      <c r="B495" s="4" t="s">
        <v>819</v>
      </c>
      <c r="C495" s="4" t="s">
        <v>9</v>
      </c>
      <c r="D495" s="49" t="s">
        <v>820</v>
      </c>
      <c r="E495" s="10" t="s">
        <v>310</v>
      </c>
      <c r="F495" s="11">
        <v>9</v>
      </c>
      <c r="G495" s="40">
        <v>27.72</v>
      </c>
      <c r="H495" s="71">
        <f t="shared" ref="H495:H499" si="368">+G495*$T$7</f>
        <v>26.951005930463996</v>
      </c>
      <c r="I495" s="83">
        <v>29.44</v>
      </c>
      <c r="J495" s="71">
        <f t="shared" ref="J495:J499" si="369">+I495*$T$7</f>
        <v>28.623290569727999</v>
      </c>
      <c r="K495" s="71">
        <f t="shared" ref="K495:K499" si="370">+H495+J495</f>
        <v>55.574296500191991</v>
      </c>
      <c r="L495" s="81">
        <v>34.64</v>
      </c>
      <c r="M495" s="71">
        <f t="shared" ref="M495:M499" si="371">+L495*$T$7</f>
        <v>33.679034827967996</v>
      </c>
      <c r="N495" s="81">
        <v>36.799999999999997</v>
      </c>
      <c r="O495" s="71">
        <f t="shared" ref="O495:O499" si="372">+N495*$T$7</f>
        <v>35.779113212159999</v>
      </c>
      <c r="P495" s="71">
        <f t="shared" ref="P495:P499" si="373">+M495+O495</f>
        <v>69.458148040127995</v>
      </c>
      <c r="Q495" s="71">
        <f t="shared" ref="Q495:Q499" si="374">+M495*F495</f>
        <v>303.11131345171196</v>
      </c>
      <c r="R495" s="72">
        <f t="shared" ref="R495:R499" si="375">+O495*F495</f>
        <v>322.01201890943997</v>
      </c>
      <c r="S495" s="71">
        <f t="shared" ref="S495:S499" si="376">+Q495+R495</f>
        <v>625.12333236115194</v>
      </c>
      <c r="V495" s="106">
        <v>643</v>
      </c>
      <c r="X495" s="120">
        <f t="shared" si="349"/>
        <v>17.876667638848062</v>
      </c>
      <c r="Z495" s="120"/>
    </row>
    <row r="496" spans="1:164 13283:16384">
      <c r="A496" s="27" t="s">
        <v>12</v>
      </c>
      <c r="B496" s="4" t="s">
        <v>821</v>
      </c>
      <c r="C496" s="4" t="s">
        <v>9</v>
      </c>
      <c r="D496" s="49" t="s">
        <v>822</v>
      </c>
      <c r="E496" s="10" t="s">
        <v>310</v>
      </c>
      <c r="F496" s="11">
        <v>1</v>
      </c>
      <c r="G496" s="40">
        <v>61.05</v>
      </c>
      <c r="H496" s="71">
        <f t="shared" si="368"/>
        <v>59.356382108759995</v>
      </c>
      <c r="I496" s="83">
        <v>16.559999999999999</v>
      </c>
      <c r="J496" s="71">
        <f t="shared" si="369"/>
        <v>16.100600945471999</v>
      </c>
      <c r="K496" s="71">
        <f t="shared" si="370"/>
        <v>75.456983054231998</v>
      </c>
      <c r="L496" s="81">
        <v>76.31</v>
      </c>
      <c r="M496" s="71">
        <f t="shared" si="371"/>
        <v>74.193046989671998</v>
      </c>
      <c r="N496" s="81">
        <v>20.7</v>
      </c>
      <c r="O496" s="71">
        <f t="shared" si="372"/>
        <v>20.125751181839998</v>
      </c>
      <c r="P496" s="71">
        <f t="shared" si="373"/>
        <v>94.318798171512</v>
      </c>
      <c r="Q496" s="71">
        <f t="shared" si="374"/>
        <v>74.193046989671998</v>
      </c>
      <c r="R496" s="72">
        <f t="shared" si="375"/>
        <v>20.125751181839998</v>
      </c>
      <c r="S496" s="71">
        <f t="shared" si="376"/>
        <v>94.318798171512</v>
      </c>
      <c r="V496" s="106">
        <v>97.01</v>
      </c>
      <c r="X496" s="120">
        <f t="shared" si="349"/>
        <v>2.6912018284880048</v>
      </c>
      <c r="Z496" s="120"/>
    </row>
    <row r="497" spans="1:164 13283:16384">
      <c r="A497" s="27" t="s">
        <v>15</v>
      </c>
      <c r="B497" s="4" t="s">
        <v>823</v>
      </c>
      <c r="C497" s="4" t="s">
        <v>9</v>
      </c>
      <c r="D497" s="49" t="s">
        <v>824</v>
      </c>
      <c r="E497" s="10" t="s">
        <v>310</v>
      </c>
      <c r="F497" s="11">
        <v>1</v>
      </c>
      <c r="G497" s="40">
        <v>84.28</v>
      </c>
      <c r="H497" s="71">
        <f t="shared" si="368"/>
        <v>81.941947323935992</v>
      </c>
      <c r="I497" s="83">
        <v>7.18</v>
      </c>
      <c r="J497" s="71">
        <f t="shared" si="369"/>
        <v>6.9808161104159998</v>
      </c>
      <c r="K497" s="71">
        <f t="shared" si="370"/>
        <v>88.922763434351992</v>
      </c>
      <c r="L497" s="81">
        <v>105.35</v>
      </c>
      <c r="M497" s="71">
        <f t="shared" si="371"/>
        <v>102.42743415491999</v>
      </c>
      <c r="N497" s="81">
        <v>8.98</v>
      </c>
      <c r="O497" s="71">
        <f t="shared" si="372"/>
        <v>8.7308814305759999</v>
      </c>
      <c r="P497" s="71">
        <f t="shared" si="373"/>
        <v>111.158315585496</v>
      </c>
      <c r="Q497" s="71">
        <f t="shared" si="374"/>
        <v>102.42743415491999</v>
      </c>
      <c r="R497" s="72">
        <f t="shared" si="375"/>
        <v>8.7308814305759999</v>
      </c>
      <c r="S497" s="71">
        <f t="shared" si="376"/>
        <v>111.158315585496</v>
      </c>
      <c r="V497" s="106">
        <v>114.33</v>
      </c>
      <c r="X497" s="120">
        <f t="shared" si="349"/>
        <v>3.171684414504</v>
      </c>
      <c r="Z497" s="120"/>
    </row>
    <row r="498" spans="1:164 13283:16384">
      <c r="A498" s="27" t="s">
        <v>18</v>
      </c>
      <c r="B498" s="4" t="s">
        <v>825</v>
      </c>
      <c r="C498" s="4" t="s">
        <v>9</v>
      </c>
      <c r="D498" s="49" t="s">
        <v>826</v>
      </c>
      <c r="E498" s="10" t="s">
        <v>310</v>
      </c>
      <c r="F498" s="11">
        <v>49</v>
      </c>
      <c r="G498" s="40">
        <v>79.69</v>
      </c>
      <c r="H498" s="71">
        <f t="shared" si="368"/>
        <v>77.479280757527988</v>
      </c>
      <c r="I498" s="83">
        <v>29.44</v>
      </c>
      <c r="J498" s="71">
        <f t="shared" si="369"/>
        <v>28.623290569727999</v>
      </c>
      <c r="K498" s="71">
        <f t="shared" si="370"/>
        <v>106.10257132725599</v>
      </c>
      <c r="L498" s="81">
        <v>99.61</v>
      </c>
      <c r="M498" s="71">
        <f t="shared" si="371"/>
        <v>96.846670300631999</v>
      </c>
      <c r="N498" s="81">
        <v>36.799999999999997</v>
      </c>
      <c r="O498" s="71">
        <f t="shared" si="372"/>
        <v>35.779113212159999</v>
      </c>
      <c r="P498" s="71">
        <f t="shared" si="373"/>
        <v>132.625783512792</v>
      </c>
      <c r="Q498" s="71">
        <f t="shared" si="374"/>
        <v>4745.4868447309682</v>
      </c>
      <c r="R498" s="72">
        <f t="shared" si="375"/>
        <v>1753.1765473958399</v>
      </c>
      <c r="S498" s="71">
        <f t="shared" si="376"/>
        <v>6498.6633921268076</v>
      </c>
      <c r="V498" s="107">
        <v>6683.93</v>
      </c>
      <c r="X498" s="120">
        <f t="shared" si="349"/>
        <v>185.2666078731927</v>
      </c>
      <c r="Z498" s="120"/>
    </row>
    <row r="499" spans="1:164 13283:16384">
      <c r="A499" s="27" t="s">
        <v>21</v>
      </c>
      <c r="B499" s="4" t="s">
        <v>827</v>
      </c>
      <c r="C499" s="4" t="s">
        <v>9</v>
      </c>
      <c r="D499" s="49" t="s">
        <v>828</v>
      </c>
      <c r="E499" s="10" t="s">
        <v>310</v>
      </c>
      <c r="F499" s="11">
        <v>61</v>
      </c>
      <c r="G499" s="40">
        <v>48.77</v>
      </c>
      <c r="H499" s="71">
        <f t="shared" si="368"/>
        <v>47.417047591223998</v>
      </c>
      <c r="I499" s="83">
        <v>16.559999999999999</v>
      </c>
      <c r="J499" s="71">
        <f t="shared" si="369"/>
        <v>16.100600945471999</v>
      </c>
      <c r="K499" s="71">
        <f t="shared" si="370"/>
        <v>63.517648536696001</v>
      </c>
      <c r="L499" s="81">
        <v>60.96</v>
      </c>
      <c r="M499" s="71">
        <f t="shared" si="371"/>
        <v>59.268878842751995</v>
      </c>
      <c r="N499" s="81">
        <v>20.7</v>
      </c>
      <c r="O499" s="71">
        <f t="shared" si="372"/>
        <v>20.125751181839998</v>
      </c>
      <c r="P499" s="71">
        <f t="shared" si="373"/>
        <v>79.39463002459199</v>
      </c>
      <c r="Q499" s="71">
        <f t="shared" si="374"/>
        <v>3615.4016094078715</v>
      </c>
      <c r="R499" s="72">
        <f t="shared" si="375"/>
        <v>1227.6708220922399</v>
      </c>
      <c r="S499" s="71">
        <f t="shared" si="376"/>
        <v>4843.0724315001116</v>
      </c>
      <c r="V499" s="107">
        <v>4981.32</v>
      </c>
      <c r="X499" s="120">
        <f t="shared" si="349"/>
        <v>138.24756849988808</v>
      </c>
      <c r="Z499" s="120"/>
    </row>
    <row r="500" spans="1:164 13283:16384" s="98" customFormat="1">
      <c r="A500" s="92" t="s">
        <v>829</v>
      </c>
      <c r="B500" s="93"/>
      <c r="C500" s="93"/>
      <c r="D500" s="94" t="s">
        <v>830</v>
      </c>
      <c r="E500" s="95"/>
      <c r="F500" s="93"/>
      <c r="G500" s="39"/>
      <c r="H500" s="96"/>
      <c r="I500" s="79"/>
      <c r="J500" s="96"/>
      <c r="K500" s="96"/>
      <c r="L500" s="68"/>
      <c r="M500" s="96"/>
      <c r="N500" s="68"/>
      <c r="O500" s="96"/>
      <c r="P500" s="96"/>
      <c r="Q500" s="97">
        <f>SUM(Q501:Q504)</f>
        <v>3743.14665519444</v>
      </c>
      <c r="R500" s="97">
        <f>SUM(R501:R504)</f>
        <v>4343.2634986475286</v>
      </c>
      <c r="S500" s="97">
        <f>+Q500+R500</f>
        <v>8086.4101538419691</v>
      </c>
      <c r="T500" s="14"/>
      <c r="U500" s="14"/>
      <c r="V500" s="116">
        <v>8316.86</v>
      </c>
      <c r="W500" s="14"/>
      <c r="X500" s="120">
        <f t="shared" si="349"/>
        <v>230.44984615803151</v>
      </c>
      <c r="Y500" s="14"/>
      <c r="Z500" s="120"/>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c r="BZ500" s="14"/>
      <c r="CA500" s="14"/>
      <c r="CB500" s="14"/>
      <c r="CC500" s="14"/>
      <c r="CD500" s="14"/>
      <c r="CE500" s="14"/>
      <c r="CF500" s="14"/>
      <c r="CG500" s="14"/>
      <c r="CH500" s="14"/>
      <c r="CI500" s="14"/>
      <c r="CJ500" s="14"/>
      <c r="CK500" s="14"/>
      <c r="CL500" s="14"/>
      <c r="CM500" s="14"/>
      <c r="CN500" s="14"/>
      <c r="CO500" s="14"/>
      <c r="CP500" s="14"/>
      <c r="CQ500" s="14"/>
      <c r="CR500" s="14"/>
      <c r="CS500" s="14"/>
      <c r="CT500" s="14"/>
      <c r="CU500" s="14"/>
      <c r="CV500" s="14"/>
      <c r="CW500" s="14"/>
      <c r="CX500" s="14"/>
      <c r="CY500" s="14"/>
      <c r="CZ500" s="14"/>
      <c r="DA500" s="14"/>
      <c r="DB500" s="14"/>
      <c r="DC500" s="14"/>
      <c r="DD500" s="14"/>
      <c r="DE500" s="14"/>
      <c r="DF500" s="14"/>
      <c r="DG500" s="14"/>
      <c r="DH500" s="14"/>
      <c r="DI500" s="14"/>
      <c r="DJ500" s="14"/>
      <c r="DK500" s="14"/>
      <c r="DL500" s="14"/>
      <c r="DM500" s="14"/>
      <c r="DN500" s="14"/>
      <c r="DO500" s="14"/>
      <c r="DP500" s="14"/>
      <c r="DQ500" s="14"/>
      <c r="DR500" s="14"/>
      <c r="DS500" s="14"/>
      <c r="DT500" s="14"/>
      <c r="DU500" s="14"/>
      <c r="DV500" s="14"/>
      <c r="DW500" s="14"/>
      <c r="DX500" s="14"/>
      <c r="DY500" s="14"/>
      <c r="DZ500" s="14"/>
      <c r="EA500" s="14"/>
      <c r="EB500" s="14"/>
      <c r="EC500" s="14"/>
      <c r="ED500" s="14"/>
      <c r="EE500" s="14"/>
      <c r="EF500" s="14"/>
      <c r="EG500" s="14"/>
      <c r="EH500" s="14"/>
      <c r="EI500" s="14"/>
      <c r="EJ500" s="14"/>
      <c r="EK500" s="14"/>
      <c r="EL500" s="14"/>
      <c r="EM500" s="14"/>
      <c r="EN500" s="14"/>
      <c r="EO500" s="14"/>
      <c r="EP500" s="14"/>
      <c r="EQ500" s="14"/>
      <c r="ER500" s="14"/>
      <c r="ES500" s="14"/>
      <c r="ET500" s="14"/>
      <c r="EU500" s="14"/>
      <c r="EV500" s="14"/>
      <c r="EW500" s="14"/>
      <c r="EX500" s="14"/>
      <c r="EY500" s="14"/>
      <c r="EZ500" s="14"/>
      <c r="FA500" s="14"/>
      <c r="FB500" s="14"/>
      <c r="FC500" s="14"/>
      <c r="FD500" s="14"/>
      <c r="FE500" s="14"/>
      <c r="FF500" s="14"/>
      <c r="FG500" s="14"/>
      <c r="FH500" s="14"/>
      <c r="SPW500" s="14"/>
      <c r="SPX500" s="14"/>
      <c r="SPY500" s="14"/>
      <c r="SPZ500" s="14"/>
      <c r="SQA500" s="14"/>
      <c r="SQB500" s="14"/>
      <c r="SQC500" s="14"/>
      <c r="SQD500" s="14"/>
      <c r="SQE500" s="14"/>
      <c r="SQF500" s="14"/>
      <c r="SQG500" s="14"/>
      <c r="SQH500" s="14"/>
      <c r="SQI500" s="14"/>
      <c r="SQJ500" s="14"/>
      <c r="SQK500" s="14"/>
      <c r="SQL500" s="14"/>
      <c r="SQM500" s="14"/>
      <c r="SQN500" s="14"/>
      <c r="SQO500" s="14"/>
      <c r="SQP500" s="14"/>
      <c r="SQQ500" s="14"/>
      <c r="SQR500" s="14"/>
      <c r="SQS500" s="14"/>
      <c r="SQT500" s="14"/>
      <c r="SQU500" s="14"/>
      <c r="SQV500" s="14"/>
      <c r="SQW500" s="14"/>
      <c r="SQX500" s="14"/>
      <c r="SQY500" s="14"/>
      <c r="SQZ500" s="14"/>
      <c r="SRA500" s="14"/>
      <c r="SRB500" s="14"/>
      <c r="SRC500" s="14"/>
      <c r="SRD500" s="14"/>
      <c r="SRE500" s="14"/>
      <c r="SRF500" s="14"/>
      <c r="SRG500" s="14"/>
      <c r="SRH500" s="14"/>
      <c r="SRI500" s="14"/>
      <c r="SRJ500" s="14"/>
      <c r="SRK500" s="14"/>
      <c r="SRL500" s="14"/>
      <c r="SRM500" s="14"/>
      <c r="SRN500" s="14"/>
      <c r="SRO500" s="14"/>
      <c r="SRP500" s="14"/>
      <c r="SRQ500" s="14"/>
      <c r="SRR500" s="14"/>
      <c r="SRS500" s="14"/>
      <c r="SRT500" s="14"/>
      <c r="SRU500" s="14"/>
      <c r="SRV500" s="14"/>
      <c r="SRW500" s="14"/>
      <c r="SRX500" s="14"/>
      <c r="SRY500" s="14"/>
      <c r="SRZ500" s="14"/>
      <c r="SSA500" s="14"/>
      <c r="SSB500" s="14"/>
      <c r="SSC500" s="14"/>
      <c r="SSD500" s="14"/>
      <c r="SSE500" s="14"/>
      <c r="SSF500" s="14"/>
      <c r="SSG500" s="14"/>
      <c r="SSH500" s="14"/>
      <c r="SSI500" s="14"/>
      <c r="SSJ500" s="14"/>
      <c r="SSK500" s="14"/>
      <c r="SSL500" s="14"/>
      <c r="SSM500" s="14"/>
      <c r="SSN500" s="14"/>
      <c r="SSO500" s="14"/>
      <c r="SSP500" s="14"/>
      <c r="SSQ500" s="14"/>
      <c r="SSR500" s="14"/>
      <c r="SSS500" s="14"/>
      <c r="SST500" s="14"/>
      <c r="SSU500" s="14"/>
      <c r="SSV500" s="14"/>
      <c r="SSW500" s="14"/>
      <c r="SSX500" s="14"/>
      <c r="SSY500" s="14"/>
      <c r="SSZ500" s="14"/>
      <c r="STA500" s="14"/>
      <c r="STB500" s="14"/>
      <c r="STC500" s="14"/>
      <c r="STD500" s="14"/>
      <c r="STE500" s="14"/>
      <c r="STF500" s="14"/>
      <c r="STG500" s="14"/>
      <c r="STH500" s="14"/>
      <c r="STI500" s="14"/>
      <c r="STJ500" s="14"/>
      <c r="STK500" s="14"/>
      <c r="STL500" s="14"/>
      <c r="STM500" s="14"/>
      <c r="STN500" s="14"/>
      <c r="STO500" s="14"/>
      <c r="STP500" s="14"/>
      <c r="STQ500" s="14"/>
      <c r="STR500" s="14"/>
      <c r="STS500" s="14"/>
      <c r="STT500" s="14"/>
      <c r="STU500" s="14"/>
      <c r="STV500" s="14"/>
      <c r="STW500" s="14"/>
      <c r="STX500" s="14"/>
      <c r="STY500" s="14"/>
      <c r="STZ500" s="14"/>
      <c r="SUA500" s="14"/>
      <c r="SUB500" s="14"/>
      <c r="SUC500" s="14"/>
      <c r="SUD500" s="14"/>
      <c r="SUE500" s="14"/>
      <c r="SUF500" s="14"/>
      <c r="SUG500" s="14"/>
      <c r="SUH500" s="14"/>
      <c r="SUI500" s="14"/>
      <c r="SUJ500" s="14"/>
      <c r="SUK500" s="14"/>
      <c r="SUL500" s="14"/>
      <c r="SUM500" s="14"/>
      <c r="SUN500" s="14"/>
      <c r="SUO500" s="14"/>
      <c r="SUP500" s="14"/>
      <c r="SUQ500" s="14"/>
      <c r="SUR500" s="14"/>
      <c r="SUS500" s="14"/>
      <c r="SUT500" s="14"/>
      <c r="SUU500" s="14"/>
      <c r="SUV500" s="14"/>
      <c r="SUW500" s="14"/>
      <c r="SUX500" s="14"/>
      <c r="SUY500" s="14"/>
      <c r="SUZ500" s="14"/>
      <c r="SVA500" s="14"/>
      <c r="SVB500" s="14"/>
      <c r="SVC500" s="14"/>
      <c r="SVD500" s="14"/>
      <c r="SVE500" s="14"/>
      <c r="SVF500" s="14"/>
      <c r="SVG500" s="14"/>
      <c r="SVH500" s="14"/>
      <c r="SVI500" s="14"/>
      <c r="SVJ500" s="14"/>
      <c r="SVK500" s="14"/>
      <c r="SVL500" s="14"/>
      <c r="SVM500" s="14"/>
      <c r="SVN500" s="14"/>
      <c r="SVO500" s="14"/>
      <c r="SVP500" s="14"/>
      <c r="SVQ500" s="14"/>
      <c r="SVR500" s="14"/>
      <c r="SVS500" s="14"/>
      <c r="SVT500" s="14"/>
      <c r="SVU500" s="14"/>
      <c r="SVV500" s="14"/>
      <c r="SVW500" s="14"/>
      <c r="SVX500" s="14"/>
      <c r="SVY500" s="14"/>
      <c r="SVZ500" s="14"/>
      <c r="SWA500" s="14"/>
      <c r="SWB500" s="14"/>
      <c r="SWC500" s="14"/>
      <c r="SWD500" s="14"/>
      <c r="SWE500" s="14"/>
      <c r="SWF500" s="14"/>
      <c r="SWG500" s="14"/>
      <c r="SWH500" s="14"/>
      <c r="SWI500" s="14"/>
      <c r="SWJ500" s="14"/>
      <c r="SWK500" s="14"/>
      <c r="SWL500" s="14"/>
      <c r="SWM500" s="14"/>
      <c r="SWN500" s="14"/>
      <c r="SWO500" s="14"/>
      <c r="SWP500" s="14"/>
      <c r="SWQ500" s="14"/>
      <c r="SWR500" s="14"/>
      <c r="SWS500" s="14"/>
      <c r="SWT500" s="14"/>
      <c r="SWU500" s="14"/>
      <c r="SWV500" s="14"/>
      <c r="SWW500" s="14"/>
      <c r="SWX500" s="14"/>
      <c r="SWY500" s="14"/>
      <c r="SWZ500" s="14"/>
      <c r="SXA500" s="14"/>
      <c r="SXB500" s="14"/>
      <c r="SXC500" s="14"/>
      <c r="SXD500" s="14"/>
      <c r="SXE500" s="14"/>
      <c r="SXF500" s="14"/>
      <c r="SXG500" s="14"/>
      <c r="SXH500" s="14"/>
      <c r="SXI500" s="14"/>
      <c r="SXJ500" s="14"/>
      <c r="SXK500" s="14"/>
      <c r="SXL500" s="14"/>
      <c r="SXM500" s="14"/>
      <c r="SXN500" s="14"/>
      <c r="SXO500" s="14"/>
      <c r="SXP500" s="14"/>
      <c r="SXQ500" s="14"/>
      <c r="SXR500" s="14"/>
      <c r="SXS500" s="14"/>
      <c r="SXT500" s="14"/>
      <c r="SXU500" s="14"/>
      <c r="SXV500" s="14"/>
      <c r="SXW500" s="14"/>
      <c r="SXX500" s="14"/>
      <c r="SXY500" s="14"/>
      <c r="SXZ500" s="14"/>
      <c r="SYA500" s="14"/>
      <c r="SYB500" s="14"/>
      <c r="SYC500" s="14"/>
      <c r="SYD500" s="14"/>
      <c r="SYE500" s="14"/>
      <c r="SYF500" s="14"/>
      <c r="SYG500" s="14"/>
      <c r="SYH500" s="14"/>
      <c r="SYI500" s="14"/>
      <c r="SYJ500" s="14"/>
      <c r="SYK500" s="14"/>
      <c r="SYL500" s="14"/>
      <c r="SYM500" s="14"/>
      <c r="SYN500" s="14"/>
      <c r="SYO500" s="14"/>
      <c r="SYP500" s="14"/>
      <c r="SYQ500" s="14"/>
      <c r="SYR500" s="14"/>
      <c r="SYS500" s="14"/>
      <c r="SYT500" s="14"/>
      <c r="SYU500" s="14"/>
      <c r="SYV500" s="14"/>
      <c r="SYW500" s="14"/>
      <c r="SYX500" s="14"/>
      <c r="SYY500" s="14"/>
      <c r="SYZ500" s="14"/>
      <c r="SZA500" s="14"/>
      <c r="SZB500" s="14"/>
      <c r="SZC500" s="14"/>
      <c r="SZD500" s="14"/>
      <c r="SZE500" s="14"/>
      <c r="SZF500" s="14"/>
      <c r="SZG500" s="14"/>
      <c r="SZH500" s="14"/>
      <c r="SZI500" s="14"/>
      <c r="SZJ500" s="14"/>
      <c r="SZK500" s="14"/>
      <c r="SZL500" s="14"/>
      <c r="SZM500" s="14"/>
      <c r="SZN500" s="14"/>
      <c r="SZO500" s="14"/>
      <c r="SZP500" s="14"/>
      <c r="SZQ500" s="14"/>
      <c r="SZR500" s="14"/>
      <c r="SZS500" s="14"/>
      <c r="SZT500" s="14"/>
      <c r="SZU500" s="14"/>
      <c r="SZV500" s="14"/>
      <c r="SZW500" s="14"/>
      <c r="SZX500" s="14"/>
      <c r="SZY500" s="14"/>
      <c r="SZZ500" s="14"/>
      <c r="TAA500" s="14"/>
      <c r="TAB500" s="14"/>
      <c r="TAC500" s="14"/>
      <c r="TAD500" s="14"/>
      <c r="TAE500" s="14"/>
      <c r="TAF500" s="14"/>
      <c r="TAG500" s="14"/>
      <c r="TAH500" s="14"/>
      <c r="TAI500" s="14"/>
      <c r="TAJ500" s="14"/>
      <c r="TAK500" s="14"/>
      <c r="TAL500" s="14"/>
      <c r="TAM500" s="14"/>
      <c r="TAN500" s="14"/>
      <c r="TAO500" s="14"/>
      <c r="TAP500" s="14"/>
      <c r="TAQ500" s="14"/>
      <c r="TAR500" s="14"/>
      <c r="TAS500" s="14"/>
      <c r="TAT500" s="14"/>
      <c r="TAU500" s="14"/>
      <c r="TAV500" s="14"/>
      <c r="TAW500" s="14"/>
      <c r="TAX500" s="14"/>
      <c r="TAY500" s="14"/>
      <c r="TAZ500" s="14"/>
      <c r="TBA500" s="14"/>
      <c r="TBB500" s="14"/>
      <c r="TBC500" s="14"/>
      <c r="TBD500" s="14"/>
      <c r="TBE500" s="14"/>
      <c r="TBF500" s="14"/>
      <c r="TBG500" s="14"/>
      <c r="TBH500" s="14"/>
      <c r="TBI500" s="14"/>
      <c r="TBJ500" s="14"/>
      <c r="TBK500" s="14"/>
      <c r="TBL500" s="14"/>
      <c r="TBM500" s="14"/>
      <c r="TBN500" s="14"/>
      <c r="TBO500" s="14"/>
      <c r="TBP500" s="14"/>
      <c r="TBQ500" s="14"/>
      <c r="TBR500" s="14"/>
      <c r="TBS500" s="14"/>
      <c r="TBT500" s="14"/>
      <c r="TBU500" s="14"/>
      <c r="TBV500" s="14"/>
      <c r="TBW500" s="14"/>
      <c r="TBX500" s="14"/>
      <c r="TBY500" s="14"/>
      <c r="TBZ500" s="14"/>
      <c r="TCA500" s="14"/>
      <c r="TCB500" s="14"/>
      <c r="TCC500" s="14"/>
      <c r="TCD500" s="14"/>
      <c r="TCE500" s="14"/>
      <c r="TCF500" s="14"/>
      <c r="TCG500" s="14"/>
      <c r="TCH500" s="14"/>
      <c r="TCI500" s="14"/>
      <c r="TCJ500" s="14"/>
      <c r="TCK500" s="14"/>
      <c r="TCL500" s="14"/>
      <c r="TCM500" s="14"/>
      <c r="TCN500" s="14"/>
      <c r="TCO500" s="14"/>
      <c r="TCP500" s="14"/>
      <c r="TCQ500" s="14"/>
      <c r="TCR500" s="14"/>
      <c r="TCS500" s="14"/>
      <c r="TCT500" s="14"/>
      <c r="TCU500" s="14"/>
      <c r="TCV500" s="14"/>
      <c r="TCW500" s="14"/>
      <c r="TCX500" s="14"/>
      <c r="TCY500" s="14"/>
      <c r="TCZ500" s="14"/>
      <c r="TDA500" s="14"/>
      <c r="TDB500" s="14"/>
      <c r="TDC500" s="14"/>
      <c r="TDD500" s="14"/>
      <c r="TDE500" s="14"/>
      <c r="TDF500" s="14"/>
      <c r="TDG500" s="14"/>
      <c r="TDH500" s="14"/>
      <c r="TDI500" s="14"/>
      <c r="TDJ500" s="14"/>
      <c r="TDK500" s="14"/>
      <c r="TDL500" s="14"/>
      <c r="TDM500" s="14"/>
      <c r="TDN500" s="14"/>
      <c r="TDO500" s="14"/>
      <c r="TDP500" s="14"/>
      <c r="TDQ500" s="14"/>
      <c r="TDR500" s="14"/>
      <c r="TDS500" s="14"/>
      <c r="TDT500" s="14"/>
      <c r="TDU500" s="14"/>
      <c r="TDV500" s="14"/>
      <c r="TDW500" s="14"/>
      <c r="TDX500" s="14"/>
      <c r="TDY500" s="14"/>
      <c r="TDZ500" s="14"/>
      <c r="TEA500" s="14"/>
      <c r="TEB500" s="14"/>
      <c r="TEC500" s="14"/>
      <c r="TED500" s="14"/>
      <c r="TEE500" s="14"/>
      <c r="TEF500" s="14"/>
      <c r="TEG500" s="14"/>
      <c r="TEH500" s="14"/>
      <c r="TEI500" s="14"/>
      <c r="TEJ500" s="14"/>
      <c r="TEK500" s="14"/>
      <c r="TEL500" s="14"/>
      <c r="TEM500" s="14"/>
      <c r="TEN500" s="14"/>
      <c r="TEO500" s="14"/>
      <c r="TEP500" s="14"/>
      <c r="TEQ500" s="14"/>
      <c r="TER500" s="14"/>
      <c r="TES500" s="14"/>
      <c r="TET500" s="14"/>
      <c r="TEU500" s="14"/>
      <c r="TEV500" s="14"/>
      <c r="TEW500" s="14"/>
      <c r="TEX500" s="14"/>
      <c r="TEY500" s="14"/>
      <c r="TEZ500" s="14"/>
      <c r="TFA500" s="14"/>
      <c r="TFB500" s="14"/>
      <c r="TFC500" s="14"/>
      <c r="TFD500" s="14"/>
      <c r="TFE500" s="14"/>
      <c r="TFF500" s="14"/>
      <c r="TFG500" s="14"/>
      <c r="TFH500" s="14"/>
      <c r="TFI500" s="14"/>
      <c r="TFJ500" s="14"/>
      <c r="TFK500" s="14"/>
      <c r="TFL500" s="14"/>
      <c r="TFM500" s="14"/>
      <c r="TFN500" s="14"/>
      <c r="TFO500" s="14"/>
      <c r="TFP500" s="14"/>
      <c r="TFQ500" s="14"/>
      <c r="TFR500" s="14"/>
      <c r="TFS500" s="14"/>
      <c r="TFT500" s="14"/>
      <c r="TFU500" s="14"/>
      <c r="TFV500" s="14"/>
      <c r="TFW500" s="14"/>
      <c r="TFX500" s="14"/>
      <c r="TFY500" s="14"/>
      <c r="TFZ500" s="14"/>
      <c r="TGA500" s="14"/>
      <c r="TGB500" s="14"/>
      <c r="TGC500" s="14"/>
      <c r="TGD500" s="14"/>
      <c r="TGE500" s="14"/>
      <c r="TGF500" s="14"/>
      <c r="TGG500" s="14"/>
      <c r="TGH500" s="14"/>
      <c r="TGI500" s="14"/>
      <c r="TGJ500" s="14"/>
      <c r="TGK500" s="14"/>
      <c r="TGL500" s="14"/>
      <c r="TGM500" s="14"/>
      <c r="TGN500" s="14"/>
      <c r="TGO500" s="14"/>
      <c r="TGP500" s="14"/>
      <c r="TGQ500" s="14"/>
      <c r="TGR500" s="14"/>
      <c r="TGS500" s="14"/>
      <c r="TGT500" s="14"/>
      <c r="TGU500" s="14"/>
      <c r="TGV500" s="14"/>
      <c r="TGW500" s="14"/>
      <c r="TGX500" s="14"/>
      <c r="TGY500" s="14"/>
      <c r="TGZ500" s="14"/>
      <c r="THA500" s="14"/>
      <c r="THB500" s="14"/>
      <c r="THC500" s="14"/>
      <c r="THD500" s="14"/>
      <c r="THE500" s="14"/>
      <c r="THF500" s="14"/>
      <c r="THG500" s="14"/>
      <c r="THH500" s="14"/>
      <c r="THI500" s="14"/>
      <c r="THJ500" s="14"/>
      <c r="THK500" s="14"/>
      <c r="THL500" s="14"/>
      <c r="THM500" s="14"/>
      <c r="THN500" s="14"/>
      <c r="THO500" s="14"/>
      <c r="THP500" s="14"/>
      <c r="THQ500" s="14"/>
      <c r="THR500" s="14"/>
      <c r="THS500" s="14"/>
      <c r="THT500" s="14"/>
      <c r="THU500" s="14"/>
      <c r="THV500" s="14"/>
      <c r="THW500" s="14"/>
      <c r="THX500" s="14"/>
      <c r="THY500" s="14"/>
      <c r="THZ500" s="14"/>
      <c r="TIA500" s="14"/>
      <c r="TIB500" s="14"/>
      <c r="TIC500" s="14"/>
      <c r="TID500" s="14"/>
      <c r="TIE500" s="14"/>
      <c r="TIF500" s="14"/>
      <c r="TIG500" s="14"/>
      <c r="TIH500" s="14"/>
      <c r="TII500" s="14"/>
      <c r="TIJ500" s="14"/>
      <c r="TIK500" s="14"/>
      <c r="TIL500" s="14"/>
      <c r="TIM500" s="14"/>
      <c r="TIN500" s="14"/>
      <c r="TIO500" s="14"/>
      <c r="TIP500" s="14"/>
      <c r="TIQ500" s="14"/>
      <c r="TIR500" s="14"/>
      <c r="TIS500" s="14"/>
      <c r="TIT500" s="14"/>
      <c r="TIU500" s="14"/>
      <c r="TIV500" s="14"/>
      <c r="TIW500" s="14"/>
      <c r="TIX500" s="14"/>
      <c r="TIY500" s="14"/>
      <c r="TIZ500" s="14"/>
      <c r="TJA500" s="14"/>
      <c r="TJB500" s="14"/>
      <c r="TJC500" s="14"/>
      <c r="TJD500" s="14"/>
      <c r="TJE500" s="14"/>
      <c r="TJF500" s="14"/>
      <c r="TJG500" s="14"/>
      <c r="TJH500" s="14"/>
      <c r="TJI500" s="14"/>
      <c r="TJJ500" s="14"/>
      <c r="TJK500" s="14"/>
      <c r="TJL500" s="14"/>
      <c r="TJM500" s="14"/>
      <c r="TJN500" s="14"/>
      <c r="TJO500" s="14"/>
      <c r="TJP500" s="14"/>
      <c r="TJQ500" s="14"/>
      <c r="TJR500" s="14"/>
      <c r="TJS500" s="14"/>
      <c r="TJT500" s="14"/>
      <c r="TJU500" s="14"/>
      <c r="TJV500" s="14"/>
      <c r="TJW500" s="14"/>
      <c r="TJX500" s="14"/>
      <c r="TJY500" s="14"/>
      <c r="TJZ500" s="14"/>
      <c r="TKA500" s="14"/>
      <c r="TKB500" s="14"/>
      <c r="TKC500" s="14"/>
      <c r="TKD500" s="14"/>
      <c r="TKE500" s="14"/>
      <c r="TKF500" s="14"/>
      <c r="TKG500" s="14"/>
      <c r="TKH500" s="14"/>
      <c r="TKI500" s="14"/>
      <c r="TKJ500" s="14"/>
      <c r="TKK500" s="14"/>
      <c r="TKL500" s="14"/>
      <c r="TKM500" s="14"/>
      <c r="TKN500" s="14"/>
      <c r="TKO500" s="14"/>
      <c r="TKP500" s="14"/>
      <c r="TKQ500" s="14"/>
      <c r="TKR500" s="14"/>
      <c r="TKS500" s="14"/>
      <c r="TKT500" s="14"/>
      <c r="TKU500" s="14"/>
      <c r="TKV500" s="14"/>
      <c r="TKW500" s="14"/>
      <c r="TKX500" s="14"/>
      <c r="TKY500" s="14"/>
      <c r="TKZ500" s="14"/>
      <c r="TLA500" s="14"/>
      <c r="TLB500" s="14"/>
      <c r="TLC500" s="14"/>
      <c r="TLD500" s="14"/>
      <c r="TLE500" s="14"/>
      <c r="TLF500" s="14"/>
      <c r="TLG500" s="14"/>
      <c r="TLH500" s="14"/>
      <c r="TLI500" s="14"/>
      <c r="TLJ500" s="14"/>
      <c r="TLK500" s="14"/>
      <c r="TLL500" s="14"/>
      <c r="TLM500" s="14"/>
      <c r="TLN500" s="14"/>
      <c r="TLO500" s="14"/>
      <c r="TLP500" s="14"/>
      <c r="TLQ500" s="14"/>
      <c r="TLR500" s="14"/>
      <c r="TLS500" s="14"/>
      <c r="TLT500" s="14"/>
      <c r="TLU500" s="14"/>
      <c r="TLV500" s="14"/>
      <c r="TLW500" s="14"/>
      <c r="TLX500" s="14"/>
      <c r="TLY500" s="14"/>
      <c r="TLZ500" s="14"/>
      <c r="TMA500" s="14"/>
      <c r="TMB500" s="14"/>
      <c r="TMC500" s="14"/>
      <c r="TMD500" s="14"/>
      <c r="TME500" s="14"/>
      <c r="TMF500" s="14"/>
      <c r="TMG500" s="14"/>
      <c r="TMH500" s="14"/>
      <c r="TMI500" s="14"/>
      <c r="TMJ500" s="14"/>
      <c r="TMK500" s="14"/>
      <c r="TML500" s="14"/>
      <c r="TMM500" s="14"/>
      <c r="TMN500" s="14"/>
      <c r="TMO500" s="14"/>
      <c r="TMP500" s="14"/>
      <c r="TMQ500" s="14"/>
      <c r="TMR500" s="14"/>
      <c r="TMS500" s="14"/>
      <c r="TMT500" s="14"/>
      <c r="TMU500" s="14"/>
      <c r="TMV500" s="14"/>
      <c r="TMW500" s="14"/>
      <c r="TMX500" s="14"/>
      <c r="TMY500" s="14"/>
      <c r="TMZ500" s="14"/>
      <c r="TNA500" s="14"/>
      <c r="TNB500" s="14"/>
      <c r="TNC500" s="14"/>
      <c r="TND500" s="14"/>
      <c r="TNE500" s="14"/>
      <c r="TNF500" s="14"/>
      <c r="TNG500" s="14"/>
      <c r="TNH500" s="14"/>
      <c r="TNI500" s="14"/>
      <c r="TNJ500" s="14"/>
      <c r="TNK500" s="14"/>
      <c r="TNL500" s="14"/>
      <c r="TNM500" s="14"/>
      <c r="TNN500" s="14"/>
      <c r="TNO500" s="14"/>
      <c r="TNP500" s="14"/>
      <c r="TNQ500" s="14"/>
      <c r="TNR500" s="14"/>
      <c r="TNS500" s="14"/>
      <c r="TNT500" s="14"/>
      <c r="TNU500" s="14"/>
      <c r="TNV500" s="14"/>
      <c r="TNW500" s="14"/>
      <c r="TNX500" s="14"/>
      <c r="TNY500" s="14"/>
      <c r="TNZ500" s="14"/>
      <c r="TOA500" s="14"/>
      <c r="TOB500" s="14"/>
      <c r="TOC500" s="14"/>
      <c r="TOD500" s="14"/>
      <c r="TOE500" s="14"/>
      <c r="TOF500" s="14"/>
      <c r="TOG500" s="14"/>
      <c r="TOH500" s="14"/>
      <c r="TOI500" s="14"/>
      <c r="TOJ500" s="14"/>
      <c r="TOK500" s="14"/>
      <c r="TOL500" s="14"/>
      <c r="TOM500" s="14"/>
      <c r="TON500" s="14"/>
      <c r="TOO500" s="14"/>
      <c r="TOP500" s="14"/>
      <c r="TOQ500" s="14"/>
      <c r="TOR500" s="14"/>
      <c r="TOS500" s="14"/>
      <c r="TOT500" s="14"/>
      <c r="TOU500" s="14"/>
      <c r="TOV500" s="14"/>
      <c r="TOW500" s="14"/>
      <c r="TOX500" s="14"/>
      <c r="TOY500" s="14"/>
      <c r="TOZ500" s="14"/>
      <c r="TPA500" s="14"/>
      <c r="TPB500" s="14"/>
      <c r="TPC500" s="14"/>
      <c r="TPD500" s="14"/>
      <c r="TPE500" s="14"/>
      <c r="TPF500" s="14"/>
      <c r="TPG500" s="14"/>
      <c r="TPH500" s="14"/>
      <c r="TPI500" s="14"/>
      <c r="TPJ500" s="14"/>
      <c r="TPK500" s="14"/>
      <c r="TPL500" s="14"/>
      <c r="TPM500" s="14"/>
      <c r="TPN500" s="14"/>
      <c r="TPO500" s="14"/>
      <c r="TPP500" s="14"/>
      <c r="TPQ500" s="14"/>
      <c r="TPR500" s="14"/>
      <c r="TPS500" s="14"/>
      <c r="TPT500" s="14"/>
      <c r="TPU500" s="14"/>
      <c r="TPV500" s="14"/>
      <c r="TPW500" s="14"/>
      <c r="TPX500" s="14"/>
      <c r="TPY500" s="14"/>
      <c r="TPZ500" s="14"/>
      <c r="TQA500" s="14"/>
      <c r="TQB500" s="14"/>
      <c r="TQC500" s="14"/>
      <c r="TQD500" s="14"/>
      <c r="TQE500" s="14"/>
      <c r="TQF500" s="14"/>
      <c r="TQG500" s="14"/>
      <c r="TQH500" s="14"/>
      <c r="TQI500" s="14"/>
      <c r="TQJ500" s="14"/>
      <c r="TQK500" s="14"/>
      <c r="TQL500" s="14"/>
      <c r="TQM500" s="14"/>
      <c r="TQN500" s="14"/>
      <c r="TQO500" s="14"/>
      <c r="TQP500" s="14"/>
      <c r="TQQ500" s="14"/>
      <c r="TQR500" s="14"/>
      <c r="TQS500" s="14"/>
      <c r="TQT500" s="14"/>
      <c r="TQU500" s="14"/>
      <c r="TQV500" s="14"/>
      <c r="TQW500" s="14"/>
      <c r="TQX500" s="14"/>
      <c r="TQY500" s="14"/>
      <c r="TQZ500" s="14"/>
      <c r="TRA500" s="14"/>
      <c r="TRB500" s="14"/>
      <c r="TRC500" s="14"/>
      <c r="TRD500" s="14"/>
      <c r="TRE500" s="14"/>
      <c r="TRF500" s="14"/>
      <c r="TRG500" s="14"/>
      <c r="TRH500" s="14"/>
      <c r="TRI500" s="14"/>
      <c r="TRJ500" s="14"/>
      <c r="TRK500" s="14"/>
      <c r="TRL500" s="14"/>
      <c r="TRM500" s="14"/>
      <c r="TRN500" s="14"/>
      <c r="TRO500" s="14"/>
      <c r="TRP500" s="14"/>
      <c r="TRQ500" s="14"/>
      <c r="TRR500" s="14"/>
      <c r="TRS500" s="14"/>
      <c r="TRT500" s="14"/>
      <c r="TRU500" s="14"/>
      <c r="TRV500" s="14"/>
      <c r="TRW500" s="14"/>
      <c r="TRX500" s="14"/>
      <c r="TRY500" s="14"/>
      <c r="TRZ500" s="14"/>
      <c r="TSA500" s="14"/>
      <c r="TSB500" s="14"/>
      <c r="TSC500" s="14"/>
      <c r="TSD500" s="14"/>
      <c r="TSE500" s="14"/>
      <c r="TSF500" s="14"/>
      <c r="TSG500" s="14"/>
      <c r="TSH500" s="14"/>
      <c r="TSI500" s="14"/>
      <c r="TSJ500" s="14"/>
      <c r="TSK500" s="14"/>
      <c r="TSL500" s="14"/>
      <c r="TSM500" s="14"/>
      <c r="TSN500" s="14"/>
      <c r="TSO500" s="14"/>
      <c r="TSP500" s="14"/>
      <c r="TSQ500" s="14"/>
      <c r="TSR500" s="14"/>
      <c r="TSS500" s="14"/>
      <c r="TST500" s="14"/>
      <c r="TSU500" s="14"/>
      <c r="TSV500" s="14"/>
      <c r="TSW500" s="14"/>
      <c r="TSX500" s="14"/>
      <c r="TSY500" s="14"/>
      <c r="TSZ500" s="14"/>
      <c r="TTA500" s="14"/>
      <c r="TTB500" s="14"/>
      <c r="TTC500" s="14"/>
      <c r="TTD500" s="14"/>
      <c r="TTE500" s="14"/>
      <c r="TTF500" s="14"/>
      <c r="TTG500" s="14"/>
      <c r="TTH500" s="14"/>
      <c r="TTI500" s="14"/>
      <c r="TTJ500" s="14"/>
      <c r="TTK500" s="14"/>
      <c r="TTL500" s="14"/>
      <c r="TTM500" s="14"/>
      <c r="TTN500" s="14"/>
      <c r="TTO500" s="14"/>
      <c r="TTP500" s="14"/>
      <c r="TTQ500" s="14"/>
      <c r="TTR500" s="14"/>
      <c r="TTS500" s="14"/>
      <c r="TTT500" s="14"/>
      <c r="TTU500" s="14"/>
      <c r="TTV500" s="14"/>
      <c r="TTW500" s="14"/>
      <c r="TTX500" s="14"/>
      <c r="TTY500" s="14"/>
      <c r="TTZ500" s="14"/>
      <c r="TUA500" s="14"/>
      <c r="TUB500" s="14"/>
      <c r="TUC500" s="14"/>
      <c r="TUD500" s="14"/>
      <c r="TUE500" s="14"/>
      <c r="TUF500" s="14"/>
      <c r="TUG500" s="14"/>
      <c r="TUH500" s="14"/>
      <c r="TUI500" s="14"/>
      <c r="TUJ500" s="14"/>
      <c r="TUK500" s="14"/>
      <c r="TUL500" s="14"/>
      <c r="TUM500" s="14"/>
      <c r="TUN500" s="14"/>
      <c r="TUO500" s="14"/>
      <c r="TUP500" s="14"/>
      <c r="TUQ500" s="14"/>
      <c r="TUR500" s="14"/>
      <c r="TUS500" s="14"/>
      <c r="TUT500" s="14"/>
      <c r="TUU500" s="14"/>
      <c r="TUV500" s="14"/>
      <c r="TUW500" s="14"/>
      <c r="TUX500" s="14"/>
      <c r="TUY500" s="14"/>
      <c r="TUZ500" s="14"/>
      <c r="TVA500" s="14"/>
      <c r="TVB500" s="14"/>
      <c r="TVC500" s="14"/>
      <c r="TVD500" s="14"/>
      <c r="TVE500" s="14"/>
      <c r="TVF500" s="14"/>
      <c r="TVG500" s="14"/>
      <c r="TVH500" s="14"/>
      <c r="TVI500" s="14"/>
      <c r="TVJ500" s="14"/>
      <c r="TVK500" s="14"/>
      <c r="TVL500" s="14"/>
      <c r="TVM500" s="14"/>
      <c r="TVN500" s="14"/>
      <c r="TVO500" s="14"/>
      <c r="TVP500" s="14"/>
      <c r="TVQ500" s="14"/>
      <c r="TVR500" s="14"/>
      <c r="TVS500" s="14"/>
      <c r="TVT500" s="14"/>
      <c r="TVU500" s="14"/>
      <c r="TVV500" s="14"/>
      <c r="TVW500" s="14"/>
      <c r="TVX500" s="14"/>
      <c r="TVY500" s="14"/>
      <c r="TVZ500" s="14"/>
      <c r="TWA500" s="14"/>
      <c r="TWB500" s="14"/>
      <c r="TWC500" s="14"/>
      <c r="TWD500" s="14"/>
      <c r="TWE500" s="14"/>
      <c r="TWF500" s="14"/>
      <c r="TWG500" s="14"/>
      <c r="TWH500" s="14"/>
      <c r="TWI500" s="14"/>
      <c r="TWJ500" s="14"/>
      <c r="TWK500" s="14"/>
      <c r="TWL500" s="14"/>
      <c r="TWM500" s="14"/>
      <c r="TWN500" s="14"/>
      <c r="TWO500" s="14"/>
      <c r="TWP500" s="14"/>
      <c r="TWQ500" s="14"/>
      <c r="TWR500" s="14"/>
      <c r="TWS500" s="14"/>
      <c r="TWT500" s="14"/>
      <c r="TWU500" s="14"/>
      <c r="TWV500" s="14"/>
      <c r="TWW500" s="14"/>
      <c r="TWX500" s="14"/>
      <c r="TWY500" s="14"/>
      <c r="TWZ500" s="14"/>
      <c r="TXA500" s="14"/>
      <c r="TXB500" s="14"/>
      <c r="TXC500" s="14"/>
      <c r="TXD500" s="14"/>
      <c r="TXE500" s="14"/>
      <c r="TXF500" s="14"/>
      <c r="TXG500" s="14"/>
      <c r="TXH500" s="14"/>
      <c r="TXI500" s="14"/>
      <c r="TXJ500" s="14"/>
      <c r="TXK500" s="14"/>
      <c r="TXL500" s="14"/>
      <c r="TXM500" s="14"/>
      <c r="TXN500" s="14"/>
      <c r="TXO500" s="14"/>
      <c r="TXP500" s="14"/>
      <c r="TXQ500" s="14"/>
      <c r="TXR500" s="14"/>
      <c r="TXS500" s="14"/>
      <c r="TXT500" s="14"/>
      <c r="TXU500" s="14"/>
      <c r="TXV500" s="14"/>
      <c r="TXW500" s="14"/>
      <c r="TXX500" s="14"/>
      <c r="TXY500" s="14"/>
      <c r="TXZ500" s="14"/>
      <c r="TYA500" s="14"/>
      <c r="TYB500" s="14"/>
      <c r="TYC500" s="14"/>
      <c r="TYD500" s="14"/>
      <c r="TYE500" s="14"/>
      <c r="TYF500" s="14"/>
      <c r="TYG500" s="14"/>
      <c r="TYH500" s="14"/>
      <c r="TYI500" s="14"/>
      <c r="TYJ500" s="14"/>
      <c r="TYK500" s="14"/>
      <c r="TYL500" s="14"/>
      <c r="TYM500" s="14"/>
      <c r="TYN500" s="14"/>
      <c r="TYO500" s="14"/>
      <c r="TYP500" s="14"/>
      <c r="TYQ500" s="14"/>
      <c r="TYR500" s="14"/>
      <c r="TYS500" s="14"/>
      <c r="TYT500" s="14"/>
      <c r="TYU500" s="14"/>
      <c r="TYV500" s="14"/>
      <c r="TYW500" s="14"/>
      <c r="TYX500" s="14"/>
      <c r="TYY500" s="14"/>
      <c r="TYZ500" s="14"/>
      <c r="TZA500" s="14"/>
      <c r="TZB500" s="14"/>
      <c r="TZC500" s="14"/>
      <c r="TZD500" s="14"/>
      <c r="TZE500" s="14"/>
      <c r="TZF500" s="14"/>
      <c r="TZG500" s="14"/>
      <c r="TZH500" s="14"/>
      <c r="TZI500" s="14"/>
      <c r="TZJ500" s="14"/>
      <c r="TZK500" s="14"/>
      <c r="TZL500" s="14"/>
      <c r="TZM500" s="14"/>
      <c r="TZN500" s="14"/>
      <c r="TZO500" s="14"/>
      <c r="TZP500" s="14"/>
      <c r="TZQ500" s="14"/>
      <c r="TZR500" s="14"/>
      <c r="TZS500" s="14"/>
      <c r="TZT500" s="14"/>
      <c r="TZU500" s="14"/>
      <c r="TZV500" s="14"/>
      <c r="TZW500" s="14"/>
      <c r="TZX500" s="14"/>
      <c r="TZY500" s="14"/>
      <c r="TZZ500" s="14"/>
      <c r="UAA500" s="14"/>
      <c r="UAB500" s="14"/>
      <c r="UAC500" s="14"/>
      <c r="UAD500" s="14"/>
      <c r="UAE500" s="14"/>
      <c r="UAF500" s="14"/>
      <c r="UAG500" s="14"/>
      <c r="UAH500" s="14"/>
      <c r="UAI500" s="14"/>
      <c r="UAJ500" s="14"/>
      <c r="UAK500" s="14"/>
      <c r="UAL500" s="14"/>
      <c r="UAM500" s="14"/>
      <c r="UAN500" s="14"/>
      <c r="UAO500" s="14"/>
      <c r="UAP500" s="14"/>
      <c r="UAQ500" s="14"/>
      <c r="UAR500" s="14"/>
      <c r="UAS500" s="14"/>
      <c r="UAT500" s="14"/>
      <c r="UAU500" s="14"/>
      <c r="UAV500" s="14"/>
      <c r="UAW500" s="14"/>
      <c r="UAX500" s="14"/>
      <c r="UAY500" s="14"/>
      <c r="UAZ500" s="14"/>
      <c r="UBA500" s="14"/>
      <c r="UBB500" s="14"/>
      <c r="UBC500" s="14"/>
      <c r="UBD500" s="14"/>
      <c r="UBE500" s="14"/>
      <c r="UBF500" s="14"/>
      <c r="UBG500" s="14"/>
      <c r="UBH500" s="14"/>
      <c r="UBI500" s="14"/>
      <c r="UBJ500" s="14"/>
      <c r="UBK500" s="14"/>
      <c r="UBL500" s="14"/>
      <c r="UBM500" s="14"/>
      <c r="UBN500" s="14"/>
      <c r="UBO500" s="14"/>
      <c r="UBP500" s="14"/>
      <c r="UBQ500" s="14"/>
      <c r="UBR500" s="14"/>
      <c r="UBS500" s="14"/>
      <c r="UBT500" s="14"/>
      <c r="UBU500" s="14"/>
      <c r="UBV500" s="14"/>
      <c r="UBW500" s="14"/>
      <c r="UBX500" s="14"/>
      <c r="UBY500" s="14"/>
      <c r="UBZ500" s="14"/>
      <c r="UCA500" s="14"/>
      <c r="UCB500" s="14"/>
      <c r="UCC500" s="14"/>
      <c r="UCD500" s="14"/>
      <c r="UCE500" s="14"/>
      <c r="UCF500" s="14"/>
      <c r="UCG500" s="14"/>
      <c r="UCH500" s="14"/>
      <c r="UCI500" s="14"/>
      <c r="UCJ500" s="14"/>
      <c r="UCK500" s="14"/>
      <c r="UCL500" s="14"/>
      <c r="UCM500" s="14"/>
      <c r="UCN500" s="14"/>
      <c r="UCO500" s="14"/>
      <c r="UCP500" s="14"/>
      <c r="UCQ500" s="14"/>
      <c r="UCR500" s="14"/>
      <c r="UCS500" s="14"/>
      <c r="UCT500" s="14"/>
      <c r="UCU500" s="14"/>
      <c r="UCV500" s="14"/>
      <c r="UCW500" s="14"/>
      <c r="UCX500" s="14"/>
      <c r="UCY500" s="14"/>
      <c r="UCZ500" s="14"/>
      <c r="UDA500" s="14"/>
      <c r="UDB500" s="14"/>
      <c r="UDC500" s="14"/>
      <c r="UDD500" s="14"/>
      <c r="UDE500" s="14"/>
      <c r="UDF500" s="14"/>
      <c r="UDG500" s="14"/>
      <c r="UDH500" s="14"/>
      <c r="UDI500" s="14"/>
      <c r="UDJ500" s="14"/>
      <c r="UDK500" s="14"/>
      <c r="UDL500" s="14"/>
      <c r="UDM500" s="14"/>
      <c r="UDN500" s="14"/>
      <c r="UDO500" s="14"/>
      <c r="UDP500" s="14"/>
      <c r="UDQ500" s="14"/>
      <c r="UDR500" s="14"/>
      <c r="UDS500" s="14"/>
      <c r="UDT500" s="14"/>
      <c r="UDU500" s="14"/>
      <c r="UDV500" s="14"/>
      <c r="UDW500" s="14"/>
      <c r="UDX500" s="14"/>
      <c r="UDY500" s="14"/>
      <c r="UDZ500" s="14"/>
      <c r="UEA500" s="14"/>
      <c r="UEB500" s="14"/>
      <c r="UEC500" s="14"/>
      <c r="UED500" s="14"/>
      <c r="UEE500" s="14"/>
      <c r="UEF500" s="14"/>
      <c r="UEG500" s="14"/>
      <c r="UEH500" s="14"/>
      <c r="UEI500" s="14"/>
      <c r="UEJ500" s="14"/>
      <c r="UEK500" s="14"/>
      <c r="UEL500" s="14"/>
      <c r="UEM500" s="14"/>
      <c r="UEN500" s="14"/>
      <c r="UEO500" s="14"/>
      <c r="UEP500" s="14"/>
      <c r="UEQ500" s="14"/>
      <c r="UER500" s="14"/>
      <c r="UES500" s="14"/>
      <c r="UET500" s="14"/>
      <c r="UEU500" s="14"/>
      <c r="UEV500" s="14"/>
      <c r="UEW500" s="14"/>
      <c r="UEX500" s="14"/>
      <c r="UEY500" s="14"/>
      <c r="UEZ500" s="14"/>
      <c r="UFA500" s="14"/>
      <c r="UFB500" s="14"/>
      <c r="UFC500" s="14"/>
      <c r="UFD500" s="14"/>
      <c r="UFE500" s="14"/>
      <c r="UFF500" s="14"/>
      <c r="UFG500" s="14"/>
      <c r="UFH500" s="14"/>
      <c r="UFI500" s="14"/>
      <c r="UFJ500" s="14"/>
      <c r="UFK500" s="14"/>
      <c r="UFL500" s="14"/>
      <c r="UFM500" s="14"/>
      <c r="UFN500" s="14"/>
      <c r="UFO500" s="14"/>
      <c r="UFP500" s="14"/>
      <c r="UFQ500" s="14"/>
      <c r="UFR500" s="14"/>
      <c r="UFS500" s="14"/>
      <c r="UFT500" s="14"/>
      <c r="UFU500" s="14"/>
      <c r="UFV500" s="14"/>
      <c r="UFW500" s="14"/>
      <c r="UFX500" s="14"/>
      <c r="UFY500" s="14"/>
      <c r="UFZ500" s="14"/>
      <c r="UGA500" s="14"/>
      <c r="UGB500" s="14"/>
      <c r="UGC500" s="14"/>
      <c r="UGD500" s="14"/>
      <c r="UGE500" s="14"/>
      <c r="UGF500" s="14"/>
      <c r="UGG500" s="14"/>
      <c r="UGH500" s="14"/>
      <c r="UGI500" s="14"/>
      <c r="UGJ500" s="14"/>
      <c r="UGK500" s="14"/>
      <c r="UGL500" s="14"/>
      <c r="UGM500" s="14"/>
      <c r="UGN500" s="14"/>
      <c r="UGO500" s="14"/>
      <c r="UGP500" s="14"/>
      <c r="UGQ500" s="14"/>
      <c r="UGR500" s="14"/>
      <c r="UGS500" s="14"/>
      <c r="UGT500" s="14"/>
      <c r="UGU500" s="14"/>
      <c r="UGV500" s="14"/>
      <c r="UGW500" s="14"/>
      <c r="UGX500" s="14"/>
      <c r="UGY500" s="14"/>
      <c r="UGZ500" s="14"/>
      <c r="UHA500" s="14"/>
      <c r="UHB500" s="14"/>
      <c r="UHC500" s="14"/>
      <c r="UHD500" s="14"/>
      <c r="UHE500" s="14"/>
      <c r="UHF500" s="14"/>
      <c r="UHG500" s="14"/>
      <c r="UHH500" s="14"/>
      <c r="UHI500" s="14"/>
      <c r="UHJ500" s="14"/>
      <c r="UHK500" s="14"/>
      <c r="UHL500" s="14"/>
      <c r="UHM500" s="14"/>
      <c r="UHN500" s="14"/>
      <c r="UHO500" s="14"/>
      <c r="UHP500" s="14"/>
      <c r="UHQ500" s="14"/>
      <c r="UHR500" s="14"/>
      <c r="UHS500" s="14"/>
      <c r="UHT500" s="14"/>
      <c r="UHU500" s="14"/>
      <c r="UHV500" s="14"/>
      <c r="UHW500" s="14"/>
      <c r="UHX500" s="14"/>
      <c r="UHY500" s="14"/>
      <c r="UHZ500" s="14"/>
      <c r="UIA500" s="14"/>
      <c r="UIB500" s="14"/>
      <c r="UIC500" s="14"/>
      <c r="UID500" s="14"/>
      <c r="UIE500" s="14"/>
      <c r="UIF500" s="14"/>
      <c r="UIG500" s="14"/>
      <c r="UIH500" s="14"/>
      <c r="UII500" s="14"/>
      <c r="UIJ500" s="14"/>
      <c r="UIK500" s="14"/>
      <c r="UIL500" s="14"/>
      <c r="UIM500" s="14"/>
      <c r="UIN500" s="14"/>
      <c r="UIO500" s="14"/>
      <c r="UIP500" s="14"/>
      <c r="UIQ500" s="14"/>
      <c r="UIR500" s="14"/>
      <c r="UIS500" s="14"/>
      <c r="UIT500" s="14"/>
      <c r="UIU500" s="14"/>
      <c r="UIV500" s="14"/>
      <c r="UIW500" s="14"/>
      <c r="UIX500" s="14"/>
      <c r="UIY500" s="14"/>
      <c r="UIZ500" s="14"/>
      <c r="UJA500" s="14"/>
      <c r="UJB500" s="14"/>
      <c r="UJC500" s="14"/>
      <c r="UJD500" s="14"/>
      <c r="UJE500" s="14"/>
      <c r="UJF500" s="14"/>
      <c r="UJG500" s="14"/>
      <c r="UJH500" s="14"/>
      <c r="UJI500" s="14"/>
      <c r="UJJ500" s="14"/>
      <c r="UJK500" s="14"/>
      <c r="UJL500" s="14"/>
      <c r="UJM500" s="14"/>
      <c r="UJN500" s="14"/>
      <c r="UJO500" s="14"/>
      <c r="UJP500" s="14"/>
      <c r="UJQ500" s="14"/>
      <c r="UJR500" s="14"/>
      <c r="UJS500" s="14"/>
      <c r="UJT500" s="14"/>
      <c r="UJU500" s="14"/>
      <c r="UJV500" s="14"/>
      <c r="UJW500" s="14"/>
      <c r="UJX500" s="14"/>
      <c r="UJY500" s="14"/>
      <c r="UJZ500" s="14"/>
      <c r="UKA500" s="14"/>
      <c r="UKB500" s="14"/>
      <c r="UKC500" s="14"/>
      <c r="UKD500" s="14"/>
      <c r="UKE500" s="14"/>
      <c r="UKF500" s="14"/>
      <c r="UKG500" s="14"/>
      <c r="UKH500" s="14"/>
      <c r="UKI500" s="14"/>
      <c r="UKJ500" s="14"/>
      <c r="UKK500" s="14"/>
      <c r="UKL500" s="14"/>
      <c r="UKM500" s="14"/>
      <c r="UKN500" s="14"/>
      <c r="UKO500" s="14"/>
      <c r="UKP500" s="14"/>
      <c r="UKQ500" s="14"/>
      <c r="UKR500" s="14"/>
      <c r="UKS500" s="14"/>
      <c r="UKT500" s="14"/>
      <c r="UKU500" s="14"/>
      <c r="UKV500" s="14"/>
      <c r="UKW500" s="14"/>
      <c r="UKX500" s="14"/>
      <c r="UKY500" s="14"/>
      <c r="UKZ500" s="14"/>
      <c r="ULA500" s="14"/>
      <c r="ULB500" s="14"/>
      <c r="ULC500" s="14"/>
      <c r="ULD500" s="14"/>
      <c r="ULE500" s="14"/>
      <c r="ULF500" s="14"/>
      <c r="ULG500" s="14"/>
      <c r="ULH500" s="14"/>
      <c r="ULI500" s="14"/>
      <c r="ULJ500" s="14"/>
      <c r="ULK500" s="14"/>
      <c r="ULL500" s="14"/>
      <c r="ULM500" s="14"/>
      <c r="ULN500" s="14"/>
      <c r="ULO500" s="14"/>
      <c r="ULP500" s="14"/>
      <c r="ULQ500" s="14"/>
      <c r="ULR500" s="14"/>
      <c r="ULS500" s="14"/>
      <c r="ULT500" s="14"/>
      <c r="ULU500" s="14"/>
      <c r="ULV500" s="14"/>
      <c r="ULW500" s="14"/>
      <c r="ULX500" s="14"/>
      <c r="ULY500" s="14"/>
      <c r="ULZ500" s="14"/>
      <c r="UMA500" s="14"/>
      <c r="UMB500" s="14"/>
      <c r="UMC500" s="14"/>
      <c r="UMD500" s="14"/>
      <c r="UME500" s="14"/>
      <c r="UMF500" s="14"/>
      <c r="UMG500" s="14"/>
      <c r="UMH500" s="14"/>
      <c r="UMI500" s="14"/>
      <c r="UMJ500" s="14"/>
      <c r="UMK500" s="14"/>
      <c r="UML500" s="14"/>
      <c r="UMM500" s="14"/>
      <c r="UMN500" s="14"/>
      <c r="UMO500" s="14"/>
      <c r="UMP500" s="14"/>
      <c r="UMQ500" s="14"/>
      <c r="UMR500" s="14"/>
      <c r="UMS500" s="14"/>
      <c r="UMT500" s="14"/>
      <c r="UMU500" s="14"/>
      <c r="UMV500" s="14"/>
      <c r="UMW500" s="14"/>
      <c r="UMX500" s="14"/>
      <c r="UMY500" s="14"/>
      <c r="UMZ500" s="14"/>
      <c r="UNA500" s="14"/>
      <c r="UNB500" s="14"/>
      <c r="UNC500" s="14"/>
      <c r="UND500" s="14"/>
      <c r="UNE500" s="14"/>
      <c r="UNF500" s="14"/>
      <c r="UNG500" s="14"/>
      <c r="UNH500" s="14"/>
      <c r="UNI500" s="14"/>
      <c r="UNJ500" s="14"/>
      <c r="UNK500" s="14"/>
      <c r="UNL500" s="14"/>
      <c r="UNM500" s="14"/>
      <c r="UNN500" s="14"/>
      <c r="UNO500" s="14"/>
      <c r="UNP500" s="14"/>
      <c r="UNQ500" s="14"/>
      <c r="UNR500" s="14"/>
      <c r="UNS500" s="14"/>
      <c r="UNT500" s="14"/>
      <c r="UNU500" s="14"/>
      <c r="UNV500" s="14"/>
      <c r="UNW500" s="14"/>
      <c r="UNX500" s="14"/>
      <c r="UNY500" s="14"/>
      <c r="UNZ500" s="14"/>
      <c r="UOA500" s="14"/>
      <c r="UOB500" s="14"/>
      <c r="UOC500" s="14"/>
      <c r="UOD500" s="14"/>
      <c r="UOE500" s="14"/>
      <c r="UOF500" s="14"/>
      <c r="UOG500" s="14"/>
      <c r="UOH500" s="14"/>
      <c r="UOI500" s="14"/>
      <c r="UOJ500" s="14"/>
      <c r="UOK500" s="14"/>
      <c r="UOL500" s="14"/>
      <c r="UOM500" s="14"/>
      <c r="UON500" s="14"/>
      <c r="UOO500" s="14"/>
      <c r="UOP500" s="14"/>
      <c r="UOQ500" s="14"/>
      <c r="UOR500" s="14"/>
      <c r="UOS500" s="14"/>
      <c r="UOT500" s="14"/>
      <c r="UOU500" s="14"/>
      <c r="UOV500" s="14"/>
      <c r="UOW500" s="14"/>
      <c r="UOX500" s="14"/>
      <c r="UOY500" s="14"/>
      <c r="UOZ500" s="14"/>
      <c r="UPA500" s="14"/>
      <c r="UPB500" s="14"/>
      <c r="UPC500" s="14"/>
      <c r="UPD500" s="14"/>
      <c r="UPE500" s="14"/>
      <c r="UPF500" s="14"/>
      <c r="UPG500" s="14"/>
      <c r="UPH500" s="14"/>
      <c r="UPI500" s="14"/>
      <c r="UPJ500" s="14"/>
      <c r="UPK500" s="14"/>
      <c r="UPL500" s="14"/>
      <c r="UPM500" s="14"/>
      <c r="UPN500" s="14"/>
      <c r="UPO500" s="14"/>
      <c r="UPP500" s="14"/>
      <c r="UPQ500" s="14"/>
      <c r="UPR500" s="14"/>
      <c r="UPS500" s="14"/>
      <c r="UPT500" s="14"/>
      <c r="UPU500" s="14"/>
      <c r="UPV500" s="14"/>
      <c r="UPW500" s="14"/>
      <c r="UPX500" s="14"/>
      <c r="UPY500" s="14"/>
      <c r="UPZ500" s="14"/>
      <c r="UQA500" s="14"/>
      <c r="UQB500" s="14"/>
      <c r="UQC500" s="14"/>
      <c r="UQD500" s="14"/>
      <c r="UQE500" s="14"/>
      <c r="UQF500" s="14"/>
      <c r="UQG500" s="14"/>
      <c r="UQH500" s="14"/>
      <c r="UQI500" s="14"/>
      <c r="UQJ500" s="14"/>
      <c r="UQK500" s="14"/>
      <c r="UQL500" s="14"/>
      <c r="UQM500" s="14"/>
      <c r="UQN500" s="14"/>
      <c r="UQO500" s="14"/>
      <c r="UQP500" s="14"/>
      <c r="UQQ500" s="14"/>
      <c r="UQR500" s="14"/>
      <c r="UQS500" s="14"/>
      <c r="UQT500" s="14"/>
      <c r="UQU500" s="14"/>
      <c r="UQV500" s="14"/>
      <c r="UQW500" s="14"/>
      <c r="UQX500" s="14"/>
      <c r="UQY500" s="14"/>
      <c r="UQZ500" s="14"/>
      <c r="URA500" s="14"/>
      <c r="URB500" s="14"/>
      <c r="URC500" s="14"/>
      <c r="URD500" s="14"/>
      <c r="URE500" s="14"/>
      <c r="URF500" s="14"/>
      <c r="URG500" s="14"/>
      <c r="URH500" s="14"/>
      <c r="URI500" s="14"/>
      <c r="URJ500" s="14"/>
      <c r="URK500" s="14"/>
      <c r="URL500" s="14"/>
      <c r="URM500" s="14"/>
      <c r="URN500" s="14"/>
      <c r="URO500" s="14"/>
      <c r="URP500" s="14"/>
      <c r="URQ500" s="14"/>
      <c r="URR500" s="14"/>
      <c r="URS500" s="14"/>
      <c r="URT500" s="14"/>
      <c r="URU500" s="14"/>
      <c r="URV500" s="14"/>
      <c r="URW500" s="14"/>
      <c r="URX500" s="14"/>
      <c r="URY500" s="14"/>
      <c r="URZ500" s="14"/>
      <c r="USA500" s="14"/>
      <c r="USB500" s="14"/>
      <c r="USC500" s="14"/>
      <c r="USD500" s="14"/>
      <c r="USE500" s="14"/>
      <c r="USF500" s="14"/>
      <c r="USG500" s="14"/>
      <c r="USH500" s="14"/>
      <c r="USI500" s="14"/>
      <c r="USJ500" s="14"/>
      <c r="USK500" s="14"/>
      <c r="USL500" s="14"/>
      <c r="USM500" s="14"/>
      <c r="USN500" s="14"/>
      <c r="USO500" s="14"/>
      <c r="USP500" s="14"/>
      <c r="USQ500" s="14"/>
      <c r="USR500" s="14"/>
      <c r="USS500" s="14"/>
      <c r="UST500" s="14"/>
      <c r="USU500" s="14"/>
      <c r="USV500" s="14"/>
      <c r="USW500" s="14"/>
      <c r="USX500" s="14"/>
      <c r="USY500" s="14"/>
      <c r="USZ500" s="14"/>
      <c r="UTA500" s="14"/>
      <c r="UTB500" s="14"/>
      <c r="UTC500" s="14"/>
      <c r="UTD500" s="14"/>
      <c r="UTE500" s="14"/>
      <c r="UTF500" s="14"/>
      <c r="UTG500" s="14"/>
      <c r="UTH500" s="14"/>
      <c r="UTI500" s="14"/>
      <c r="UTJ500" s="14"/>
      <c r="UTK500" s="14"/>
      <c r="UTL500" s="14"/>
      <c r="UTM500" s="14"/>
      <c r="UTN500" s="14"/>
      <c r="UTO500" s="14"/>
      <c r="UTP500" s="14"/>
      <c r="UTQ500" s="14"/>
      <c r="UTR500" s="14"/>
      <c r="UTS500" s="14"/>
      <c r="UTT500" s="14"/>
      <c r="UTU500" s="14"/>
      <c r="UTV500" s="14"/>
      <c r="UTW500" s="14"/>
      <c r="UTX500" s="14"/>
      <c r="UTY500" s="14"/>
      <c r="UTZ500" s="14"/>
      <c r="UUA500" s="14"/>
      <c r="UUB500" s="14"/>
      <c r="UUC500" s="14"/>
      <c r="UUD500" s="14"/>
      <c r="UUE500" s="14"/>
      <c r="UUF500" s="14"/>
      <c r="UUG500" s="14"/>
      <c r="UUH500" s="14"/>
      <c r="UUI500" s="14"/>
      <c r="UUJ500" s="14"/>
      <c r="UUK500" s="14"/>
      <c r="UUL500" s="14"/>
      <c r="UUM500" s="14"/>
      <c r="UUN500" s="14"/>
      <c r="UUO500" s="14"/>
      <c r="UUP500" s="14"/>
      <c r="UUQ500" s="14"/>
      <c r="UUR500" s="14"/>
      <c r="UUS500" s="14"/>
      <c r="UUT500" s="14"/>
      <c r="UUU500" s="14"/>
      <c r="UUV500" s="14"/>
      <c r="UUW500" s="14"/>
      <c r="UUX500" s="14"/>
      <c r="UUY500" s="14"/>
      <c r="UUZ500" s="14"/>
      <c r="UVA500" s="14"/>
      <c r="UVB500" s="14"/>
      <c r="UVC500" s="14"/>
      <c r="UVD500" s="14"/>
      <c r="UVE500" s="14"/>
      <c r="UVF500" s="14"/>
      <c r="UVG500" s="14"/>
      <c r="UVH500" s="14"/>
      <c r="UVI500" s="14"/>
      <c r="UVJ500" s="14"/>
      <c r="UVK500" s="14"/>
      <c r="UVL500" s="14"/>
      <c r="UVM500" s="14"/>
      <c r="UVN500" s="14"/>
      <c r="UVO500" s="14"/>
      <c r="UVP500" s="14"/>
      <c r="UVQ500" s="14"/>
      <c r="UVR500" s="14"/>
      <c r="UVS500" s="14"/>
      <c r="UVT500" s="14"/>
      <c r="UVU500" s="14"/>
      <c r="UVV500" s="14"/>
      <c r="UVW500" s="14"/>
      <c r="UVX500" s="14"/>
      <c r="UVY500" s="14"/>
      <c r="UVZ500" s="14"/>
      <c r="UWA500" s="14"/>
      <c r="UWB500" s="14"/>
      <c r="UWC500" s="14"/>
      <c r="UWD500" s="14"/>
      <c r="UWE500" s="14"/>
      <c r="UWF500" s="14"/>
      <c r="UWG500" s="14"/>
      <c r="UWH500" s="14"/>
      <c r="UWI500" s="14"/>
      <c r="UWJ500" s="14"/>
      <c r="UWK500" s="14"/>
      <c r="UWL500" s="14"/>
      <c r="UWM500" s="14"/>
      <c r="UWN500" s="14"/>
      <c r="UWO500" s="14"/>
      <c r="UWP500" s="14"/>
      <c r="UWQ500" s="14"/>
      <c r="UWR500" s="14"/>
      <c r="UWS500" s="14"/>
      <c r="UWT500" s="14"/>
      <c r="UWU500" s="14"/>
      <c r="UWV500" s="14"/>
      <c r="UWW500" s="14"/>
      <c r="UWX500" s="14"/>
      <c r="UWY500" s="14"/>
      <c r="UWZ500" s="14"/>
      <c r="UXA500" s="14"/>
      <c r="UXB500" s="14"/>
      <c r="UXC500" s="14"/>
      <c r="UXD500" s="14"/>
      <c r="UXE500" s="14"/>
      <c r="UXF500" s="14"/>
      <c r="UXG500" s="14"/>
      <c r="UXH500" s="14"/>
      <c r="UXI500" s="14"/>
      <c r="UXJ500" s="14"/>
      <c r="UXK500" s="14"/>
      <c r="UXL500" s="14"/>
      <c r="UXM500" s="14"/>
      <c r="UXN500" s="14"/>
      <c r="UXO500" s="14"/>
      <c r="UXP500" s="14"/>
      <c r="UXQ500" s="14"/>
      <c r="UXR500" s="14"/>
      <c r="UXS500" s="14"/>
      <c r="UXT500" s="14"/>
      <c r="UXU500" s="14"/>
      <c r="UXV500" s="14"/>
      <c r="UXW500" s="14"/>
      <c r="UXX500" s="14"/>
      <c r="UXY500" s="14"/>
      <c r="UXZ500" s="14"/>
      <c r="UYA500" s="14"/>
      <c r="UYB500" s="14"/>
      <c r="UYC500" s="14"/>
      <c r="UYD500" s="14"/>
      <c r="UYE500" s="14"/>
      <c r="UYF500" s="14"/>
      <c r="UYG500" s="14"/>
      <c r="UYH500" s="14"/>
      <c r="UYI500" s="14"/>
      <c r="UYJ500" s="14"/>
      <c r="UYK500" s="14"/>
      <c r="UYL500" s="14"/>
      <c r="UYM500" s="14"/>
      <c r="UYN500" s="14"/>
      <c r="UYO500" s="14"/>
      <c r="UYP500" s="14"/>
      <c r="UYQ500" s="14"/>
      <c r="UYR500" s="14"/>
      <c r="UYS500" s="14"/>
      <c r="UYT500" s="14"/>
      <c r="UYU500" s="14"/>
      <c r="UYV500" s="14"/>
      <c r="UYW500" s="14"/>
      <c r="UYX500" s="14"/>
      <c r="UYY500" s="14"/>
      <c r="UYZ500" s="14"/>
      <c r="UZA500" s="14"/>
      <c r="UZB500" s="14"/>
      <c r="UZC500" s="14"/>
      <c r="UZD500" s="14"/>
      <c r="UZE500" s="14"/>
      <c r="UZF500" s="14"/>
      <c r="UZG500" s="14"/>
      <c r="UZH500" s="14"/>
      <c r="UZI500" s="14"/>
      <c r="UZJ500" s="14"/>
      <c r="UZK500" s="14"/>
      <c r="UZL500" s="14"/>
      <c r="UZM500" s="14"/>
      <c r="UZN500" s="14"/>
      <c r="UZO500" s="14"/>
      <c r="UZP500" s="14"/>
      <c r="UZQ500" s="14"/>
      <c r="UZR500" s="14"/>
      <c r="UZS500" s="14"/>
      <c r="UZT500" s="14"/>
      <c r="UZU500" s="14"/>
      <c r="UZV500" s="14"/>
      <c r="UZW500" s="14"/>
      <c r="UZX500" s="14"/>
      <c r="UZY500" s="14"/>
      <c r="UZZ500" s="14"/>
      <c r="VAA500" s="14"/>
      <c r="VAB500" s="14"/>
      <c r="VAC500" s="14"/>
      <c r="VAD500" s="14"/>
      <c r="VAE500" s="14"/>
      <c r="VAF500" s="14"/>
      <c r="VAG500" s="14"/>
      <c r="VAH500" s="14"/>
      <c r="VAI500" s="14"/>
      <c r="VAJ500" s="14"/>
      <c r="VAK500" s="14"/>
      <c r="VAL500" s="14"/>
      <c r="VAM500" s="14"/>
      <c r="VAN500" s="14"/>
      <c r="VAO500" s="14"/>
      <c r="VAP500" s="14"/>
      <c r="VAQ500" s="14"/>
      <c r="VAR500" s="14"/>
      <c r="VAS500" s="14"/>
      <c r="VAT500" s="14"/>
      <c r="VAU500" s="14"/>
      <c r="VAV500" s="14"/>
      <c r="VAW500" s="14"/>
      <c r="VAX500" s="14"/>
      <c r="VAY500" s="14"/>
      <c r="VAZ500" s="14"/>
      <c r="VBA500" s="14"/>
      <c r="VBB500" s="14"/>
      <c r="VBC500" s="14"/>
      <c r="VBD500" s="14"/>
      <c r="VBE500" s="14"/>
      <c r="VBF500" s="14"/>
      <c r="VBG500" s="14"/>
      <c r="VBH500" s="14"/>
      <c r="VBI500" s="14"/>
      <c r="VBJ500" s="14"/>
      <c r="VBK500" s="14"/>
      <c r="VBL500" s="14"/>
      <c r="VBM500" s="14"/>
      <c r="VBN500" s="14"/>
      <c r="VBO500" s="14"/>
      <c r="VBP500" s="14"/>
      <c r="VBQ500" s="14"/>
      <c r="VBR500" s="14"/>
      <c r="VBS500" s="14"/>
      <c r="VBT500" s="14"/>
      <c r="VBU500" s="14"/>
      <c r="VBV500" s="14"/>
      <c r="VBW500" s="14"/>
      <c r="VBX500" s="14"/>
      <c r="VBY500" s="14"/>
      <c r="VBZ500" s="14"/>
      <c r="VCA500" s="14"/>
      <c r="VCB500" s="14"/>
      <c r="VCC500" s="14"/>
      <c r="VCD500" s="14"/>
      <c r="VCE500" s="14"/>
      <c r="VCF500" s="14"/>
      <c r="VCG500" s="14"/>
      <c r="VCH500" s="14"/>
      <c r="VCI500" s="14"/>
      <c r="VCJ500" s="14"/>
      <c r="VCK500" s="14"/>
      <c r="VCL500" s="14"/>
      <c r="VCM500" s="14"/>
      <c r="VCN500" s="14"/>
      <c r="VCO500" s="14"/>
      <c r="VCP500" s="14"/>
      <c r="VCQ500" s="14"/>
      <c r="VCR500" s="14"/>
      <c r="VCS500" s="14"/>
      <c r="VCT500" s="14"/>
      <c r="VCU500" s="14"/>
      <c r="VCV500" s="14"/>
      <c r="VCW500" s="14"/>
      <c r="VCX500" s="14"/>
      <c r="VCY500" s="14"/>
      <c r="VCZ500" s="14"/>
      <c r="VDA500" s="14"/>
      <c r="VDB500" s="14"/>
      <c r="VDC500" s="14"/>
      <c r="VDD500" s="14"/>
      <c r="VDE500" s="14"/>
      <c r="VDF500" s="14"/>
      <c r="VDG500" s="14"/>
      <c r="VDH500" s="14"/>
      <c r="VDI500" s="14"/>
      <c r="VDJ500" s="14"/>
      <c r="VDK500" s="14"/>
      <c r="VDL500" s="14"/>
      <c r="VDM500" s="14"/>
      <c r="VDN500" s="14"/>
      <c r="VDO500" s="14"/>
      <c r="VDP500" s="14"/>
      <c r="VDQ500" s="14"/>
      <c r="VDR500" s="14"/>
      <c r="VDS500" s="14"/>
      <c r="VDT500" s="14"/>
      <c r="VDU500" s="14"/>
      <c r="VDV500" s="14"/>
      <c r="VDW500" s="14"/>
      <c r="VDX500" s="14"/>
      <c r="VDY500" s="14"/>
      <c r="VDZ500" s="14"/>
      <c r="VEA500" s="14"/>
      <c r="VEB500" s="14"/>
      <c r="VEC500" s="14"/>
      <c r="VED500" s="14"/>
      <c r="VEE500" s="14"/>
      <c r="VEF500" s="14"/>
      <c r="VEG500" s="14"/>
      <c r="VEH500" s="14"/>
      <c r="VEI500" s="14"/>
      <c r="VEJ500" s="14"/>
      <c r="VEK500" s="14"/>
      <c r="VEL500" s="14"/>
      <c r="VEM500" s="14"/>
      <c r="VEN500" s="14"/>
      <c r="VEO500" s="14"/>
      <c r="VEP500" s="14"/>
      <c r="VEQ500" s="14"/>
      <c r="VER500" s="14"/>
      <c r="VES500" s="14"/>
      <c r="VET500" s="14"/>
      <c r="VEU500" s="14"/>
      <c r="VEV500" s="14"/>
      <c r="VEW500" s="14"/>
      <c r="VEX500" s="14"/>
      <c r="VEY500" s="14"/>
      <c r="VEZ500" s="14"/>
      <c r="VFA500" s="14"/>
      <c r="VFB500" s="14"/>
      <c r="VFC500" s="14"/>
      <c r="VFD500" s="14"/>
      <c r="VFE500" s="14"/>
      <c r="VFF500" s="14"/>
      <c r="VFG500" s="14"/>
      <c r="VFH500" s="14"/>
      <c r="VFI500" s="14"/>
      <c r="VFJ500" s="14"/>
      <c r="VFK500" s="14"/>
      <c r="VFL500" s="14"/>
      <c r="VFM500" s="14"/>
      <c r="VFN500" s="14"/>
      <c r="VFO500" s="14"/>
      <c r="VFP500" s="14"/>
      <c r="VFQ500" s="14"/>
      <c r="VFR500" s="14"/>
      <c r="VFS500" s="14"/>
      <c r="VFT500" s="14"/>
      <c r="VFU500" s="14"/>
      <c r="VFV500" s="14"/>
      <c r="VFW500" s="14"/>
      <c r="VFX500" s="14"/>
      <c r="VFY500" s="14"/>
      <c r="VFZ500" s="14"/>
      <c r="VGA500" s="14"/>
      <c r="VGB500" s="14"/>
      <c r="VGC500" s="14"/>
      <c r="VGD500" s="14"/>
      <c r="VGE500" s="14"/>
      <c r="VGF500" s="14"/>
      <c r="VGG500" s="14"/>
      <c r="VGH500" s="14"/>
      <c r="VGI500" s="14"/>
      <c r="VGJ500" s="14"/>
      <c r="VGK500" s="14"/>
      <c r="VGL500" s="14"/>
      <c r="VGM500" s="14"/>
      <c r="VGN500" s="14"/>
      <c r="VGO500" s="14"/>
      <c r="VGP500" s="14"/>
      <c r="VGQ500" s="14"/>
      <c r="VGR500" s="14"/>
      <c r="VGS500" s="14"/>
      <c r="VGT500" s="14"/>
      <c r="VGU500" s="14"/>
      <c r="VGV500" s="14"/>
      <c r="VGW500" s="14"/>
      <c r="VGX500" s="14"/>
      <c r="VGY500" s="14"/>
      <c r="VGZ500" s="14"/>
      <c r="VHA500" s="14"/>
      <c r="VHB500" s="14"/>
      <c r="VHC500" s="14"/>
      <c r="VHD500" s="14"/>
      <c r="VHE500" s="14"/>
      <c r="VHF500" s="14"/>
      <c r="VHG500" s="14"/>
      <c r="VHH500" s="14"/>
      <c r="VHI500" s="14"/>
      <c r="VHJ500" s="14"/>
      <c r="VHK500" s="14"/>
      <c r="VHL500" s="14"/>
      <c r="VHM500" s="14"/>
      <c r="VHN500" s="14"/>
      <c r="VHO500" s="14"/>
      <c r="VHP500" s="14"/>
      <c r="VHQ500" s="14"/>
      <c r="VHR500" s="14"/>
      <c r="VHS500" s="14"/>
      <c r="VHT500" s="14"/>
      <c r="VHU500" s="14"/>
      <c r="VHV500" s="14"/>
      <c r="VHW500" s="14"/>
      <c r="VHX500" s="14"/>
      <c r="VHY500" s="14"/>
      <c r="VHZ500" s="14"/>
      <c r="VIA500" s="14"/>
      <c r="VIB500" s="14"/>
      <c r="VIC500" s="14"/>
      <c r="VID500" s="14"/>
      <c r="VIE500" s="14"/>
      <c r="VIF500" s="14"/>
      <c r="VIG500" s="14"/>
      <c r="VIH500" s="14"/>
      <c r="VII500" s="14"/>
      <c r="VIJ500" s="14"/>
      <c r="VIK500" s="14"/>
      <c r="VIL500" s="14"/>
      <c r="VIM500" s="14"/>
      <c r="VIN500" s="14"/>
      <c r="VIO500" s="14"/>
      <c r="VIP500" s="14"/>
      <c r="VIQ500" s="14"/>
      <c r="VIR500" s="14"/>
      <c r="VIS500" s="14"/>
      <c r="VIT500" s="14"/>
      <c r="VIU500" s="14"/>
      <c r="VIV500" s="14"/>
      <c r="VIW500" s="14"/>
      <c r="VIX500" s="14"/>
      <c r="VIY500" s="14"/>
      <c r="VIZ500" s="14"/>
      <c r="VJA500" s="14"/>
      <c r="VJB500" s="14"/>
      <c r="VJC500" s="14"/>
      <c r="VJD500" s="14"/>
      <c r="VJE500" s="14"/>
      <c r="VJF500" s="14"/>
      <c r="VJG500" s="14"/>
      <c r="VJH500" s="14"/>
      <c r="VJI500" s="14"/>
      <c r="VJJ500" s="14"/>
      <c r="VJK500" s="14"/>
      <c r="VJL500" s="14"/>
      <c r="VJM500" s="14"/>
      <c r="VJN500" s="14"/>
      <c r="VJO500" s="14"/>
      <c r="VJP500" s="14"/>
      <c r="VJQ500" s="14"/>
      <c r="VJR500" s="14"/>
      <c r="VJS500" s="14"/>
      <c r="VJT500" s="14"/>
      <c r="VJU500" s="14"/>
      <c r="VJV500" s="14"/>
      <c r="VJW500" s="14"/>
      <c r="VJX500" s="14"/>
      <c r="VJY500" s="14"/>
      <c r="VJZ500" s="14"/>
      <c r="VKA500" s="14"/>
      <c r="VKB500" s="14"/>
      <c r="VKC500" s="14"/>
      <c r="VKD500" s="14"/>
      <c r="VKE500" s="14"/>
      <c r="VKF500" s="14"/>
      <c r="VKG500" s="14"/>
      <c r="VKH500" s="14"/>
      <c r="VKI500" s="14"/>
      <c r="VKJ500" s="14"/>
      <c r="VKK500" s="14"/>
      <c r="VKL500" s="14"/>
      <c r="VKM500" s="14"/>
      <c r="VKN500" s="14"/>
      <c r="VKO500" s="14"/>
      <c r="VKP500" s="14"/>
      <c r="VKQ500" s="14"/>
      <c r="VKR500" s="14"/>
      <c r="VKS500" s="14"/>
      <c r="VKT500" s="14"/>
      <c r="VKU500" s="14"/>
      <c r="VKV500" s="14"/>
      <c r="VKW500" s="14"/>
      <c r="VKX500" s="14"/>
      <c r="VKY500" s="14"/>
      <c r="VKZ500" s="14"/>
      <c r="VLA500" s="14"/>
      <c r="VLB500" s="14"/>
      <c r="VLC500" s="14"/>
      <c r="VLD500" s="14"/>
      <c r="VLE500" s="14"/>
      <c r="VLF500" s="14"/>
      <c r="VLG500" s="14"/>
      <c r="VLH500" s="14"/>
      <c r="VLI500" s="14"/>
      <c r="VLJ500" s="14"/>
      <c r="VLK500" s="14"/>
      <c r="VLL500" s="14"/>
      <c r="VLM500" s="14"/>
      <c r="VLN500" s="14"/>
      <c r="VLO500" s="14"/>
      <c r="VLP500" s="14"/>
      <c r="VLQ500" s="14"/>
      <c r="VLR500" s="14"/>
      <c r="VLS500" s="14"/>
      <c r="VLT500" s="14"/>
      <c r="VLU500" s="14"/>
      <c r="VLV500" s="14"/>
      <c r="VLW500" s="14"/>
      <c r="VLX500" s="14"/>
      <c r="VLY500" s="14"/>
      <c r="VLZ500" s="14"/>
      <c r="VMA500" s="14"/>
      <c r="VMB500" s="14"/>
      <c r="VMC500" s="14"/>
      <c r="VMD500" s="14"/>
      <c r="VME500" s="14"/>
      <c r="VMF500" s="14"/>
      <c r="VMG500" s="14"/>
      <c r="VMH500" s="14"/>
      <c r="VMI500" s="14"/>
      <c r="VMJ500" s="14"/>
      <c r="VMK500" s="14"/>
      <c r="VML500" s="14"/>
      <c r="VMM500" s="14"/>
      <c r="VMN500" s="14"/>
      <c r="VMO500" s="14"/>
      <c r="VMP500" s="14"/>
      <c r="VMQ500" s="14"/>
      <c r="VMR500" s="14"/>
      <c r="VMS500" s="14"/>
      <c r="VMT500" s="14"/>
      <c r="VMU500" s="14"/>
      <c r="VMV500" s="14"/>
      <c r="VMW500" s="14"/>
      <c r="VMX500" s="14"/>
      <c r="VMY500" s="14"/>
      <c r="VMZ500" s="14"/>
      <c r="VNA500" s="14"/>
      <c r="VNB500" s="14"/>
      <c r="VNC500" s="14"/>
      <c r="VND500" s="14"/>
      <c r="VNE500" s="14"/>
      <c r="VNF500" s="14"/>
      <c r="VNG500" s="14"/>
      <c r="VNH500" s="14"/>
      <c r="VNI500" s="14"/>
      <c r="VNJ500" s="14"/>
      <c r="VNK500" s="14"/>
      <c r="VNL500" s="14"/>
      <c r="VNM500" s="14"/>
      <c r="VNN500" s="14"/>
      <c r="VNO500" s="14"/>
      <c r="VNP500" s="14"/>
      <c r="VNQ500" s="14"/>
      <c r="VNR500" s="14"/>
      <c r="VNS500" s="14"/>
      <c r="VNT500" s="14"/>
      <c r="VNU500" s="14"/>
      <c r="VNV500" s="14"/>
      <c r="VNW500" s="14"/>
      <c r="VNX500" s="14"/>
      <c r="VNY500" s="14"/>
      <c r="VNZ500" s="14"/>
      <c r="VOA500" s="14"/>
      <c r="VOB500" s="14"/>
      <c r="VOC500" s="14"/>
      <c r="VOD500" s="14"/>
      <c r="VOE500" s="14"/>
      <c r="VOF500" s="14"/>
      <c r="VOG500" s="14"/>
      <c r="VOH500" s="14"/>
      <c r="VOI500" s="14"/>
      <c r="VOJ500" s="14"/>
      <c r="VOK500" s="14"/>
      <c r="VOL500" s="14"/>
      <c r="VOM500" s="14"/>
      <c r="VON500" s="14"/>
      <c r="VOO500" s="14"/>
      <c r="VOP500" s="14"/>
      <c r="VOQ500" s="14"/>
      <c r="VOR500" s="14"/>
      <c r="VOS500" s="14"/>
      <c r="VOT500" s="14"/>
      <c r="VOU500" s="14"/>
      <c r="VOV500" s="14"/>
      <c r="VOW500" s="14"/>
      <c r="VOX500" s="14"/>
      <c r="VOY500" s="14"/>
      <c r="VOZ500" s="14"/>
      <c r="VPA500" s="14"/>
      <c r="VPB500" s="14"/>
      <c r="VPC500" s="14"/>
      <c r="VPD500" s="14"/>
      <c r="VPE500" s="14"/>
      <c r="VPF500" s="14"/>
      <c r="VPG500" s="14"/>
      <c r="VPH500" s="14"/>
      <c r="VPI500" s="14"/>
      <c r="VPJ500" s="14"/>
      <c r="VPK500" s="14"/>
      <c r="VPL500" s="14"/>
      <c r="VPM500" s="14"/>
      <c r="VPN500" s="14"/>
      <c r="VPO500" s="14"/>
      <c r="VPP500" s="14"/>
      <c r="VPQ500" s="14"/>
      <c r="VPR500" s="14"/>
      <c r="VPS500" s="14"/>
      <c r="VPT500" s="14"/>
      <c r="VPU500" s="14"/>
      <c r="VPV500" s="14"/>
      <c r="VPW500" s="14"/>
      <c r="VPX500" s="14"/>
      <c r="VPY500" s="14"/>
      <c r="VPZ500" s="14"/>
      <c r="VQA500" s="14"/>
      <c r="VQB500" s="14"/>
      <c r="VQC500" s="14"/>
      <c r="VQD500" s="14"/>
      <c r="VQE500" s="14"/>
      <c r="VQF500" s="14"/>
      <c r="VQG500" s="14"/>
      <c r="VQH500" s="14"/>
      <c r="VQI500" s="14"/>
      <c r="VQJ500" s="14"/>
      <c r="VQK500" s="14"/>
      <c r="VQL500" s="14"/>
      <c r="VQM500" s="14"/>
      <c r="VQN500" s="14"/>
      <c r="VQO500" s="14"/>
      <c r="VQP500" s="14"/>
      <c r="VQQ500" s="14"/>
      <c r="VQR500" s="14"/>
      <c r="VQS500" s="14"/>
      <c r="VQT500" s="14"/>
      <c r="VQU500" s="14"/>
      <c r="VQV500" s="14"/>
      <c r="VQW500" s="14"/>
      <c r="VQX500" s="14"/>
      <c r="VQY500" s="14"/>
      <c r="VQZ500" s="14"/>
      <c r="VRA500" s="14"/>
      <c r="VRB500" s="14"/>
      <c r="VRC500" s="14"/>
      <c r="VRD500" s="14"/>
      <c r="VRE500" s="14"/>
      <c r="VRF500" s="14"/>
      <c r="VRG500" s="14"/>
      <c r="VRH500" s="14"/>
      <c r="VRI500" s="14"/>
      <c r="VRJ500" s="14"/>
      <c r="VRK500" s="14"/>
      <c r="VRL500" s="14"/>
      <c r="VRM500" s="14"/>
      <c r="VRN500" s="14"/>
      <c r="VRO500" s="14"/>
      <c r="VRP500" s="14"/>
      <c r="VRQ500" s="14"/>
      <c r="VRR500" s="14"/>
      <c r="VRS500" s="14"/>
      <c r="VRT500" s="14"/>
      <c r="VRU500" s="14"/>
      <c r="VRV500" s="14"/>
      <c r="VRW500" s="14"/>
      <c r="VRX500" s="14"/>
      <c r="VRY500" s="14"/>
      <c r="VRZ500" s="14"/>
      <c r="VSA500" s="14"/>
      <c r="VSB500" s="14"/>
      <c r="VSC500" s="14"/>
      <c r="VSD500" s="14"/>
      <c r="VSE500" s="14"/>
      <c r="VSF500" s="14"/>
      <c r="VSG500" s="14"/>
      <c r="VSH500" s="14"/>
      <c r="VSI500" s="14"/>
      <c r="VSJ500" s="14"/>
      <c r="VSK500" s="14"/>
      <c r="VSL500" s="14"/>
      <c r="VSM500" s="14"/>
      <c r="VSN500" s="14"/>
      <c r="VSO500" s="14"/>
      <c r="VSP500" s="14"/>
      <c r="VSQ500" s="14"/>
      <c r="VSR500" s="14"/>
      <c r="VSS500" s="14"/>
      <c r="VST500" s="14"/>
      <c r="VSU500" s="14"/>
      <c r="VSV500" s="14"/>
      <c r="VSW500" s="14"/>
      <c r="VSX500" s="14"/>
      <c r="VSY500" s="14"/>
      <c r="VSZ500" s="14"/>
      <c r="VTA500" s="14"/>
      <c r="VTB500" s="14"/>
      <c r="VTC500" s="14"/>
      <c r="VTD500" s="14"/>
      <c r="VTE500" s="14"/>
      <c r="VTF500" s="14"/>
      <c r="VTG500" s="14"/>
      <c r="VTH500" s="14"/>
      <c r="VTI500" s="14"/>
      <c r="VTJ500" s="14"/>
      <c r="VTK500" s="14"/>
      <c r="VTL500" s="14"/>
      <c r="VTM500" s="14"/>
      <c r="VTN500" s="14"/>
      <c r="VTO500" s="14"/>
      <c r="VTP500" s="14"/>
      <c r="VTQ500" s="14"/>
      <c r="VTR500" s="14"/>
      <c r="VTS500" s="14"/>
      <c r="VTT500" s="14"/>
      <c r="VTU500" s="14"/>
      <c r="VTV500" s="14"/>
      <c r="VTW500" s="14"/>
      <c r="VTX500" s="14"/>
      <c r="VTY500" s="14"/>
      <c r="VTZ500" s="14"/>
      <c r="VUA500" s="14"/>
      <c r="VUB500" s="14"/>
      <c r="VUC500" s="14"/>
      <c r="VUD500" s="14"/>
      <c r="VUE500" s="14"/>
      <c r="VUF500" s="14"/>
      <c r="VUG500" s="14"/>
      <c r="VUH500" s="14"/>
      <c r="VUI500" s="14"/>
      <c r="VUJ500" s="14"/>
      <c r="VUK500" s="14"/>
      <c r="VUL500" s="14"/>
      <c r="VUM500" s="14"/>
      <c r="VUN500" s="14"/>
      <c r="VUO500" s="14"/>
      <c r="VUP500" s="14"/>
      <c r="VUQ500" s="14"/>
      <c r="VUR500" s="14"/>
      <c r="VUS500" s="14"/>
      <c r="VUT500" s="14"/>
      <c r="VUU500" s="14"/>
      <c r="VUV500" s="14"/>
      <c r="VUW500" s="14"/>
      <c r="VUX500" s="14"/>
      <c r="VUY500" s="14"/>
      <c r="VUZ500" s="14"/>
      <c r="VVA500" s="14"/>
      <c r="VVB500" s="14"/>
      <c r="VVC500" s="14"/>
      <c r="VVD500" s="14"/>
      <c r="VVE500" s="14"/>
      <c r="VVF500" s="14"/>
      <c r="VVG500" s="14"/>
      <c r="VVH500" s="14"/>
      <c r="VVI500" s="14"/>
      <c r="VVJ500" s="14"/>
      <c r="VVK500" s="14"/>
      <c r="VVL500" s="14"/>
      <c r="VVM500" s="14"/>
      <c r="VVN500" s="14"/>
      <c r="VVO500" s="14"/>
      <c r="VVP500" s="14"/>
      <c r="VVQ500" s="14"/>
      <c r="VVR500" s="14"/>
      <c r="VVS500" s="14"/>
      <c r="VVT500" s="14"/>
      <c r="VVU500" s="14"/>
      <c r="VVV500" s="14"/>
      <c r="VVW500" s="14"/>
      <c r="VVX500" s="14"/>
      <c r="VVY500" s="14"/>
      <c r="VVZ500" s="14"/>
      <c r="VWA500" s="14"/>
      <c r="VWB500" s="14"/>
      <c r="VWC500" s="14"/>
      <c r="VWD500" s="14"/>
      <c r="VWE500" s="14"/>
      <c r="VWF500" s="14"/>
      <c r="VWG500" s="14"/>
      <c r="VWH500" s="14"/>
      <c r="VWI500" s="14"/>
      <c r="VWJ500" s="14"/>
      <c r="VWK500" s="14"/>
      <c r="VWL500" s="14"/>
      <c r="VWM500" s="14"/>
      <c r="VWN500" s="14"/>
      <c r="VWO500" s="14"/>
      <c r="VWP500" s="14"/>
      <c r="VWQ500" s="14"/>
      <c r="VWR500" s="14"/>
      <c r="VWS500" s="14"/>
      <c r="VWT500" s="14"/>
      <c r="VWU500" s="14"/>
      <c r="VWV500" s="14"/>
      <c r="VWW500" s="14"/>
      <c r="VWX500" s="14"/>
      <c r="VWY500" s="14"/>
      <c r="VWZ500" s="14"/>
      <c r="VXA500" s="14"/>
      <c r="VXB500" s="14"/>
      <c r="VXC500" s="14"/>
      <c r="VXD500" s="14"/>
      <c r="VXE500" s="14"/>
      <c r="VXF500" s="14"/>
      <c r="VXG500" s="14"/>
      <c r="VXH500" s="14"/>
      <c r="VXI500" s="14"/>
      <c r="VXJ500" s="14"/>
      <c r="VXK500" s="14"/>
      <c r="VXL500" s="14"/>
      <c r="VXM500" s="14"/>
      <c r="VXN500" s="14"/>
      <c r="VXO500" s="14"/>
      <c r="VXP500" s="14"/>
      <c r="VXQ500" s="14"/>
      <c r="VXR500" s="14"/>
      <c r="VXS500" s="14"/>
      <c r="VXT500" s="14"/>
      <c r="VXU500" s="14"/>
      <c r="VXV500" s="14"/>
      <c r="VXW500" s="14"/>
      <c r="VXX500" s="14"/>
      <c r="VXY500" s="14"/>
      <c r="VXZ500" s="14"/>
      <c r="VYA500" s="14"/>
      <c r="VYB500" s="14"/>
      <c r="VYC500" s="14"/>
      <c r="VYD500" s="14"/>
      <c r="VYE500" s="14"/>
      <c r="VYF500" s="14"/>
      <c r="VYG500" s="14"/>
      <c r="VYH500" s="14"/>
      <c r="VYI500" s="14"/>
      <c r="VYJ500" s="14"/>
      <c r="VYK500" s="14"/>
      <c r="VYL500" s="14"/>
      <c r="VYM500" s="14"/>
      <c r="VYN500" s="14"/>
      <c r="VYO500" s="14"/>
      <c r="VYP500" s="14"/>
      <c r="VYQ500" s="14"/>
      <c r="VYR500" s="14"/>
      <c r="VYS500" s="14"/>
      <c r="VYT500" s="14"/>
      <c r="VYU500" s="14"/>
      <c r="VYV500" s="14"/>
      <c r="VYW500" s="14"/>
      <c r="VYX500" s="14"/>
      <c r="VYY500" s="14"/>
      <c r="VYZ500" s="14"/>
      <c r="VZA500" s="14"/>
      <c r="VZB500" s="14"/>
      <c r="VZC500" s="14"/>
      <c r="VZD500" s="14"/>
      <c r="VZE500" s="14"/>
      <c r="VZF500" s="14"/>
      <c r="VZG500" s="14"/>
      <c r="VZH500" s="14"/>
      <c r="VZI500" s="14"/>
      <c r="VZJ500" s="14"/>
      <c r="VZK500" s="14"/>
      <c r="VZL500" s="14"/>
      <c r="VZM500" s="14"/>
      <c r="VZN500" s="14"/>
      <c r="VZO500" s="14"/>
      <c r="VZP500" s="14"/>
      <c r="VZQ500" s="14"/>
      <c r="VZR500" s="14"/>
      <c r="VZS500" s="14"/>
      <c r="VZT500" s="14"/>
      <c r="VZU500" s="14"/>
      <c r="VZV500" s="14"/>
      <c r="VZW500" s="14"/>
      <c r="VZX500" s="14"/>
      <c r="VZY500" s="14"/>
      <c r="VZZ500" s="14"/>
      <c r="WAA500" s="14"/>
      <c r="WAB500" s="14"/>
      <c r="WAC500" s="14"/>
      <c r="WAD500" s="14"/>
      <c r="WAE500" s="14"/>
      <c r="WAF500" s="14"/>
      <c r="WAG500" s="14"/>
      <c r="WAH500" s="14"/>
      <c r="WAI500" s="14"/>
      <c r="WAJ500" s="14"/>
      <c r="WAK500" s="14"/>
      <c r="WAL500" s="14"/>
      <c r="WAM500" s="14"/>
      <c r="WAN500" s="14"/>
      <c r="WAO500" s="14"/>
      <c r="WAP500" s="14"/>
      <c r="WAQ500" s="14"/>
      <c r="WAR500" s="14"/>
      <c r="WAS500" s="14"/>
      <c r="WAT500" s="14"/>
      <c r="WAU500" s="14"/>
      <c r="WAV500" s="14"/>
      <c r="WAW500" s="14"/>
      <c r="WAX500" s="14"/>
      <c r="WAY500" s="14"/>
      <c r="WAZ500" s="14"/>
      <c r="WBA500" s="14"/>
      <c r="WBB500" s="14"/>
      <c r="WBC500" s="14"/>
      <c r="WBD500" s="14"/>
      <c r="WBE500" s="14"/>
      <c r="WBF500" s="14"/>
      <c r="WBG500" s="14"/>
      <c r="WBH500" s="14"/>
      <c r="WBI500" s="14"/>
      <c r="WBJ500" s="14"/>
      <c r="WBK500" s="14"/>
      <c r="WBL500" s="14"/>
      <c r="WBM500" s="14"/>
      <c r="WBN500" s="14"/>
      <c r="WBO500" s="14"/>
      <c r="WBP500" s="14"/>
      <c r="WBQ500" s="14"/>
      <c r="WBR500" s="14"/>
      <c r="WBS500" s="14"/>
      <c r="WBT500" s="14"/>
      <c r="WBU500" s="14"/>
      <c r="WBV500" s="14"/>
      <c r="WBW500" s="14"/>
      <c r="WBX500" s="14"/>
      <c r="WBY500" s="14"/>
      <c r="WBZ500" s="14"/>
      <c r="WCA500" s="14"/>
      <c r="WCB500" s="14"/>
      <c r="WCC500" s="14"/>
      <c r="WCD500" s="14"/>
      <c r="WCE500" s="14"/>
      <c r="WCF500" s="14"/>
      <c r="WCG500" s="14"/>
      <c r="WCH500" s="14"/>
      <c r="WCI500" s="14"/>
      <c r="WCJ500" s="14"/>
      <c r="WCK500" s="14"/>
      <c r="WCL500" s="14"/>
      <c r="WCM500" s="14"/>
      <c r="WCN500" s="14"/>
      <c r="WCO500" s="14"/>
      <c r="WCP500" s="14"/>
      <c r="WCQ500" s="14"/>
      <c r="WCR500" s="14"/>
      <c r="WCS500" s="14"/>
      <c r="WCT500" s="14"/>
      <c r="WCU500" s="14"/>
      <c r="WCV500" s="14"/>
      <c r="WCW500" s="14"/>
      <c r="WCX500" s="14"/>
      <c r="WCY500" s="14"/>
      <c r="WCZ500" s="14"/>
      <c r="WDA500" s="14"/>
      <c r="WDB500" s="14"/>
      <c r="WDC500" s="14"/>
      <c r="WDD500" s="14"/>
      <c r="WDE500" s="14"/>
      <c r="WDF500" s="14"/>
      <c r="WDG500" s="14"/>
      <c r="WDH500" s="14"/>
      <c r="WDI500" s="14"/>
      <c r="WDJ500" s="14"/>
      <c r="WDK500" s="14"/>
      <c r="WDL500" s="14"/>
      <c r="WDM500" s="14"/>
      <c r="WDN500" s="14"/>
      <c r="WDO500" s="14"/>
      <c r="WDP500" s="14"/>
      <c r="WDQ500" s="14"/>
      <c r="WDR500" s="14"/>
      <c r="WDS500" s="14"/>
      <c r="WDT500" s="14"/>
      <c r="WDU500" s="14"/>
      <c r="WDV500" s="14"/>
      <c r="WDW500" s="14"/>
      <c r="WDX500" s="14"/>
      <c r="WDY500" s="14"/>
      <c r="WDZ500" s="14"/>
      <c r="WEA500" s="14"/>
      <c r="WEB500" s="14"/>
      <c r="WEC500" s="14"/>
      <c r="WED500" s="14"/>
      <c r="WEE500" s="14"/>
      <c r="WEF500" s="14"/>
      <c r="WEG500" s="14"/>
      <c r="WEH500" s="14"/>
      <c r="WEI500" s="14"/>
      <c r="WEJ500" s="14"/>
      <c r="WEK500" s="14"/>
      <c r="WEL500" s="14"/>
      <c r="WEM500" s="14"/>
      <c r="WEN500" s="14"/>
      <c r="WEO500" s="14"/>
      <c r="WEP500" s="14"/>
      <c r="WEQ500" s="14"/>
      <c r="WER500" s="14"/>
      <c r="WES500" s="14"/>
      <c r="WET500" s="14"/>
      <c r="WEU500" s="14"/>
      <c r="WEV500" s="14"/>
      <c r="WEW500" s="14"/>
      <c r="WEX500" s="14"/>
      <c r="WEY500" s="14"/>
      <c r="WEZ500" s="14"/>
      <c r="WFA500" s="14"/>
      <c r="WFB500" s="14"/>
      <c r="WFC500" s="14"/>
      <c r="WFD500" s="14"/>
      <c r="WFE500" s="14"/>
      <c r="WFF500" s="14"/>
      <c r="WFG500" s="14"/>
      <c r="WFH500" s="14"/>
      <c r="WFI500" s="14"/>
      <c r="WFJ500" s="14"/>
      <c r="WFK500" s="14"/>
      <c r="WFL500" s="14"/>
      <c r="WFM500" s="14"/>
      <c r="WFN500" s="14"/>
      <c r="WFO500" s="14"/>
      <c r="WFP500" s="14"/>
      <c r="WFQ500" s="14"/>
      <c r="WFR500" s="14"/>
      <c r="WFS500" s="14"/>
      <c r="WFT500" s="14"/>
      <c r="WFU500" s="14"/>
      <c r="WFV500" s="14"/>
      <c r="WFW500" s="14"/>
      <c r="WFX500" s="14"/>
      <c r="WFY500" s="14"/>
      <c r="WFZ500" s="14"/>
      <c r="WGA500" s="14"/>
      <c r="WGB500" s="14"/>
      <c r="WGC500" s="14"/>
      <c r="WGD500" s="14"/>
      <c r="WGE500" s="14"/>
      <c r="WGF500" s="14"/>
      <c r="WGG500" s="14"/>
      <c r="WGH500" s="14"/>
      <c r="WGI500" s="14"/>
      <c r="WGJ500" s="14"/>
      <c r="WGK500" s="14"/>
      <c r="WGL500" s="14"/>
      <c r="WGM500" s="14"/>
      <c r="WGN500" s="14"/>
      <c r="WGO500" s="14"/>
      <c r="WGP500" s="14"/>
      <c r="WGQ500" s="14"/>
      <c r="WGR500" s="14"/>
      <c r="WGS500" s="14"/>
      <c r="WGT500" s="14"/>
      <c r="WGU500" s="14"/>
      <c r="WGV500" s="14"/>
      <c r="WGW500" s="14"/>
      <c r="WGX500" s="14"/>
      <c r="WGY500" s="14"/>
      <c r="WGZ500" s="14"/>
      <c r="WHA500" s="14"/>
      <c r="WHB500" s="14"/>
      <c r="WHC500" s="14"/>
      <c r="WHD500" s="14"/>
      <c r="WHE500" s="14"/>
      <c r="WHF500" s="14"/>
      <c r="WHG500" s="14"/>
      <c r="WHH500" s="14"/>
      <c r="WHI500" s="14"/>
      <c r="WHJ500" s="14"/>
      <c r="WHK500" s="14"/>
      <c r="WHL500" s="14"/>
      <c r="WHM500" s="14"/>
      <c r="WHN500" s="14"/>
      <c r="WHO500" s="14"/>
      <c r="WHP500" s="14"/>
      <c r="WHQ500" s="14"/>
      <c r="WHR500" s="14"/>
      <c r="WHS500" s="14"/>
      <c r="WHT500" s="14"/>
      <c r="WHU500" s="14"/>
      <c r="WHV500" s="14"/>
      <c r="WHW500" s="14"/>
      <c r="WHX500" s="14"/>
      <c r="WHY500" s="14"/>
      <c r="WHZ500" s="14"/>
      <c r="WIA500" s="14"/>
      <c r="WIB500" s="14"/>
      <c r="WIC500" s="14"/>
      <c r="WID500" s="14"/>
      <c r="WIE500" s="14"/>
      <c r="WIF500" s="14"/>
      <c r="WIG500" s="14"/>
      <c r="WIH500" s="14"/>
      <c r="WII500" s="14"/>
      <c r="WIJ500" s="14"/>
      <c r="WIK500" s="14"/>
      <c r="WIL500" s="14"/>
      <c r="WIM500" s="14"/>
      <c r="WIN500" s="14"/>
      <c r="WIO500" s="14"/>
      <c r="WIP500" s="14"/>
      <c r="WIQ500" s="14"/>
      <c r="WIR500" s="14"/>
      <c r="WIS500" s="14"/>
      <c r="WIT500" s="14"/>
      <c r="WIU500" s="14"/>
      <c r="WIV500" s="14"/>
      <c r="WIW500" s="14"/>
      <c r="WIX500" s="14"/>
      <c r="WIY500" s="14"/>
      <c r="WIZ500" s="14"/>
      <c r="WJA500" s="14"/>
      <c r="WJB500" s="14"/>
      <c r="WJC500" s="14"/>
      <c r="WJD500" s="14"/>
      <c r="WJE500" s="14"/>
      <c r="WJF500" s="14"/>
      <c r="WJG500" s="14"/>
      <c r="WJH500" s="14"/>
      <c r="WJI500" s="14"/>
      <c r="WJJ500" s="14"/>
      <c r="WJK500" s="14"/>
      <c r="WJL500" s="14"/>
      <c r="WJM500" s="14"/>
      <c r="WJN500" s="14"/>
      <c r="WJO500" s="14"/>
      <c r="WJP500" s="14"/>
      <c r="WJQ500" s="14"/>
      <c r="WJR500" s="14"/>
      <c r="WJS500" s="14"/>
      <c r="WJT500" s="14"/>
      <c r="WJU500" s="14"/>
      <c r="WJV500" s="14"/>
      <c r="WJW500" s="14"/>
      <c r="WJX500" s="14"/>
      <c r="WJY500" s="14"/>
      <c r="WJZ500" s="14"/>
      <c r="WKA500" s="14"/>
      <c r="WKB500" s="14"/>
      <c r="WKC500" s="14"/>
      <c r="WKD500" s="14"/>
      <c r="WKE500" s="14"/>
      <c r="WKF500" s="14"/>
      <c r="WKG500" s="14"/>
      <c r="WKH500" s="14"/>
      <c r="WKI500" s="14"/>
      <c r="WKJ500" s="14"/>
      <c r="WKK500" s="14"/>
      <c r="WKL500" s="14"/>
      <c r="WKM500" s="14"/>
      <c r="WKN500" s="14"/>
      <c r="WKO500" s="14"/>
      <c r="WKP500" s="14"/>
      <c r="WKQ500" s="14"/>
      <c r="WKR500" s="14"/>
      <c r="WKS500" s="14"/>
      <c r="WKT500" s="14"/>
      <c r="WKU500" s="14"/>
      <c r="WKV500" s="14"/>
      <c r="WKW500" s="14"/>
      <c r="WKX500" s="14"/>
      <c r="WKY500" s="14"/>
      <c r="WKZ500" s="14"/>
      <c r="WLA500" s="14"/>
      <c r="WLB500" s="14"/>
      <c r="WLC500" s="14"/>
      <c r="WLD500" s="14"/>
      <c r="WLE500" s="14"/>
      <c r="WLF500" s="14"/>
      <c r="WLG500" s="14"/>
      <c r="WLH500" s="14"/>
      <c r="WLI500" s="14"/>
      <c r="WLJ500" s="14"/>
      <c r="WLK500" s="14"/>
      <c r="WLL500" s="14"/>
      <c r="WLM500" s="14"/>
      <c r="WLN500" s="14"/>
      <c r="WLO500" s="14"/>
      <c r="WLP500" s="14"/>
      <c r="WLQ500" s="14"/>
      <c r="WLR500" s="14"/>
      <c r="WLS500" s="14"/>
      <c r="WLT500" s="14"/>
      <c r="WLU500" s="14"/>
      <c r="WLV500" s="14"/>
      <c r="WLW500" s="14"/>
      <c r="WLX500" s="14"/>
      <c r="WLY500" s="14"/>
      <c r="WLZ500" s="14"/>
      <c r="WMA500" s="14"/>
      <c r="WMB500" s="14"/>
      <c r="WMC500" s="14"/>
      <c r="WMD500" s="14"/>
      <c r="WME500" s="14"/>
      <c r="WMF500" s="14"/>
      <c r="WMG500" s="14"/>
      <c r="WMH500" s="14"/>
      <c r="WMI500" s="14"/>
      <c r="WMJ500" s="14"/>
      <c r="WMK500" s="14"/>
      <c r="WML500" s="14"/>
      <c r="WMM500" s="14"/>
      <c r="WMN500" s="14"/>
      <c r="WMO500" s="14"/>
      <c r="WMP500" s="14"/>
      <c r="WMQ500" s="14"/>
      <c r="WMR500" s="14"/>
      <c r="WMS500" s="14"/>
      <c r="WMT500" s="14"/>
      <c r="WMU500" s="14"/>
      <c r="WMV500" s="14"/>
      <c r="WMW500" s="14"/>
      <c r="WMX500" s="14"/>
      <c r="WMY500" s="14"/>
      <c r="WMZ500" s="14"/>
      <c r="WNA500" s="14"/>
      <c r="WNB500" s="14"/>
      <c r="WNC500" s="14"/>
      <c r="WND500" s="14"/>
      <c r="WNE500" s="14"/>
      <c r="WNF500" s="14"/>
      <c r="WNG500" s="14"/>
      <c r="WNH500" s="14"/>
      <c r="WNI500" s="14"/>
      <c r="WNJ500" s="14"/>
      <c r="WNK500" s="14"/>
      <c r="WNL500" s="14"/>
      <c r="WNM500" s="14"/>
      <c r="WNN500" s="14"/>
      <c r="WNO500" s="14"/>
      <c r="WNP500" s="14"/>
      <c r="WNQ500" s="14"/>
      <c r="WNR500" s="14"/>
      <c r="WNS500" s="14"/>
      <c r="WNT500" s="14"/>
      <c r="WNU500" s="14"/>
      <c r="WNV500" s="14"/>
      <c r="WNW500" s="14"/>
      <c r="WNX500" s="14"/>
      <c r="WNY500" s="14"/>
      <c r="WNZ500" s="14"/>
      <c r="WOA500" s="14"/>
      <c r="WOB500" s="14"/>
      <c r="WOC500" s="14"/>
      <c r="WOD500" s="14"/>
      <c r="WOE500" s="14"/>
      <c r="WOF500" s="14"/>
      <c r="WOG500" s="14"/>
      <c r="WOH500" s="14"/>
      <c r="WOI500" s="14"/>
      <c r="WOJ500" s="14"/>
      <c r="WOK500" s="14"/>
      <c r="WOL500" s="14"/>
      <c r="WOM500" s="14"/>
      <c r="WON500" s="14"/>
      <c r="WOO500" s="14"/>
      <c r="WOP500" s="14"/>
      <c r="WOQ500" s="14"/>
      <c r="WOR500" s="14"/>
      <c r="WOS500" s="14"/>
      <c r="WOT500" s="14"/>
      <c r="WOU500" s="14"/>
      <c r="WOV500" s="14"/>
      <c r="WOW500" s="14"/>
      <c r="WOX500" s="14"/>
      <c r="WOY500" s="14"/>
      <c r="WOZ500" s="14"/>
      <c r="WPA500" s="14"/>
      <c r="WPB500" s="14"/>
      <c r="WPC500" s="14"/>
      <c r="WPD500" s="14"/>
      <c r="WPE500" s="14"/>
      <c r="WPF500" s="14"/>
      <c r="WPG500" s="14"/>
      <c r="WPH500" s="14"/>
      <c r="WPI500" s="14"/>
      <c r="WPJ500" s="14"/>
      <c r="WPK500" s="14"/>
      <c r="WPL500" s="14"/>
      <c r="WPM500" s="14"/>
      <c r="WPN500" s="14"/>
      <c r="WPO500" s="14"/>
      <c r="WPP500" s="14"/>
      <c r="WPQ500" s="14"/>
      <c r="WPR500" s="14"/>
      <c r="WPS500" s="14"/>
      <c r="WPT500" s="14"/>
      <c r="WPU500" s="14"/>
      <c r="WPV500" s="14"/>
      <c r="WPW500" s="14"/>
      <c r="WPX500" s="14"/>
      <c r="WPY500" s="14"/>
      <c r="WPZ500" s="14"/>
      <c r="WQA500" s="14"/>
      <c r="WQB500" s="14"/>
      <c r="WQC500" s="14"/>
      <c r="WQD500" s="14"/>
      <c r="WQE500" s="14"/>
      <c r="WQF500" s="14"/>
      <c r="WQG500" s="14"/>
      <c r="WQH500" s="14"/>
      <c r="WQI500" s="14"/>
      <c r="WQJ500" s="14"/>
      <c r="WQK500" s="14"/>
      <c r="WQL500" s="14"/>
      <c r="WQM500" s="14"/>
      <c r="WQN500" s="14"/>
      <c r="WQO500" s="14"/>
      <c r="WQP500" s="14"/>
      <c r="WQQ500" s="14"/>
      <c r="WQR500" s="14"/>
      <c r="WQS500" s="14"/>
      <c r="WQT500" s="14"/>
      <c r="WQU500" s="14"/>
      <c r="WQV500" s="14"/>
      <c r="WQW500" s="14"/>
      <c r="WQX500" s="14"/>
      <c r="WQY500" s="14"/>
      <c r="WQZ500" s="14"/>
      <c r="WRA500" s="14"/>
      <c r="WRB500" s="14"/>
      <c r="WRC500" s="14"/>
      <c r="WRD500" s="14"/>
      <c r="WRE500" s="14"/>
      <c r="WRF500" s="14"/>
      <c r="WRG500" s="14"/>
      <c r="WRH500" s="14"/>
      <c r="WRI500" s="14"/>
      <c r="WRJ500" s="14"/>
      <c r="WRK500" s="14"/>
      <c r="WRL500" s="14"/>
      <c r="WRM500" s="14"/>
      <c r="WRN500" s="14"/>
      <c r="WRO500" s="14"/>
      <c r="WRP500" s="14"/>
      <c r="WRQ500" s="14"/>
      <c r="WRR500" s="14"/>
      <c r="WRS500" s="14"/>
      <c r="WRT500" s="14"/>
      <c r="WRU500" s="14"/>
      <c r="WRV500" s="14"/>
      <c r="WRW500" s="14"/>
      <c r="WRX500" s="14"/>
      <c r="WRY500" s="14"/>
      <c r="WRZ500" s="14"/>
      <c r="WSA500" s="14"/>
      <c r="WSB500" s="14"/>
      <c r="WSC500" s="14"/>
      <c r="WSD500" s="14"/>
      <c r="WSE500" s="14"/>
      <c r="WSF500" s="14"/>
      <c r="WSG500" s="14"/>
      <c r="WSH500" s="14"/>
      <c r="WSI500" s="14"/>
      <c r="WSJ500" s="14"/>
      <c r="WSK500" s="14"/>
      <c r="WSL500" s="14"/>
      <c r="WSM500" s="14"/>
      <c r="WSN500" s="14"/>
      <c r="WSO500" s="14"/>
      <c r="WSP500" s="14"/>
      <c r="WSQ500" s="14"/>
      <c r="WSR500" s="14"/>
      <c r="WSS500" s="14"/>
      <c r="WST500" s="14"/>
      <c r="WSU500" s="14"/>
      <c r="WSV500" s="14"/>
      <c r="WSW500" s="14"/>
      <c r="WSX500" s="14"/>
      <c r="WSY500" s="14"/>
      <c r="WSZ500" s="14"/>
      <c r="WTA500" s="14"/>
      <c r="WTB500" s="14"/>
      <c r="WTC500" s="14"/>
      <c r="WTD500" s="14"/>
      <c r="WTE500" s="14"/>
      <c r="WTF500" s="14"/>
      <c r="WTG500" s="14"/>
      <c r="WTH500" s="14"/>
      <c r="WTI500" s="14"/>
      <c r="WTJ500" s="14"/>
      <c r="WTK500" s="14"/>
      <c r="WTL500" s="14"/>
      <c r="WTM500" s="14"/>
      <c r="WTN500" s="14"/>
      <c r="WTO500" s="14"/>
      <c r="WTP500" s="14"/>
      <c r="WTQ500" s="14"/>
      <c r="WTR500" s="14"/>
      <c r="WTS500" s="14"/>
      <c r="WTT500" s="14"/>
      <c r="WTU500" s="14"/>
      <c r="WTV500" s="14"/>
      <c r="WTW500" s="14"/>
      <c r="WTX500" s="14"/>
      <c r="WTY500" s="14"/>
      <c r="WTZ500" s="14"/>
      <c r="WUA500" s="14"/>
      <c r="WUB500" s="14"/>
      <c r="WUC500" s="14"/>
      <c r="WUD500" s="14"/>
      <c r="WUE500" s="14"/>
      <c r="WUF500" s="14"/>
      <c r="WUG500" s="14"/>
      <c r="WUH500" s="14"/>
      <c r="WUI500" s="14"/>
      <c r="WUJ500" s="14"/>
      <c r="WUK500" s="14"/>
      <c r="WUL500" s="14"/>
      <c r="WUM500" s="14"/>
      <c r="WUN500" s="14"/>
      <c r="WUO500" s="14"/>
      <c r="WUP500" s="14"/>
      <c r="WUQ500" s="14"/>
      <c r="WUR500" s="14"/>
      <c r="WUS500" s="14"/>
      <c r="WUT500" s="14"/>
      <c r="WUU500" s="14"/>
      <c r="WUV500" s="14"/>
      <c r="WUW500" s="14"/>
      <c r="WUX500" s="14"/>
      <c r="WUY500" s="14"/>
      <c r="WUZ500" s="14"/>
      <c r="WVA500" s="14"/>
      <c r="WVB500" s="14"/>
      <c r="WVC500" s="14"/>
      <c r="WVD500" s="14"/>
      <c r="WVE500" s="14"/>
      <c r="WVF500" s="14"/>
      <c r="WVG500" s="14"/>
      <c r="WVH500" s="14"/>
      <c r="WVI500" s="14"/>
      <c r="WVJ500" s="14"/>
      <c r="WVK500" s="14"/>
      <c r="WVL500" s="14"/>
      <c r="WVM500" s="14"/>
      <c r="WVN500" s="14"/>
      <c r="WVO500" s="14"/>
      <c r="WVP500" s="14"/>
      <c r="WVQ500" s="14"/>
      <c r="WVR500" s="14"/>
      <c r="WVS500" s="14"/>
      <c r="WVT500" s="14"/>
      <c r="WVU500" s="14"/>
      <c r="WVV500" s="14"/>
      <c r="WVW500" s="14"/>
      <c r="WVX500" s="14"/>
      <c r="WVY500" s="14"/>
      <c r="WVZ500" s="14"/>
      <c r="WWA500" s="14"/>
      <c r="WWB500" s="14"/>
      <c r="WWC500" s="14"/>
      <c r="WWD500" s="14"/>
      <c r="WWE500" s="14"/>
      <c r="WWF500" s="14"/>
      <c r="WWG500" s="14"/>
      <c r="WWH500" s="14"/>
      <c r="WWI500" s="14"/>
      <c r="WWJ500" s="14"/>
      <c r="WWK500" s="14"/>
      <c r="WWL500" s="14"/>
      <c r="WWM500" s="14"/>
      <c r="WWN500" s="14"/>
      <c r="WWO500" s="14"/>
      <c r="WWP500" s="14"/>
      <c r="WWQ500" s="14"/>
      <c r="WWR500" s="14"/>
      <c r="WWS500" s="14"/>
      <c r="WWT500" s="14"/>
      <c r="WWU500" s="14"/>
      <c r="WWV500" s="14"/>
      <c r="WWW500" s="14"/>
      <c r="WWX500" s="14"/>
      <c r="WWY500" s="14"/>
      <c r="WWZ500" s="14"/>
      <c r="WXA500" s="14"/>
      <c r="WXB500" s="14"/>
      <c r="WXC500" s="14"/>
      <c r="WXD500" s="14"/>
      <c r="WXE500" s="14"/>
      <c r="WXF500" s="14"/>
      <c r="WXG500" s="14"/>
      <c r="WXH500" s="14"/>
      <c r="WXI500" s="14"/>
      <c r="WXJ500" s="14"/>
      <c r="WXK500" s="14"/>
      <c r="WXL500" s="14"/>
      <c r="WXM500" s="14"/>
      <c r="WXN500" s="14"/>
      <c r="WXO500" s="14"/>
      <c r="WXP500" s="14"/>
      <c r="WXQ500" s="14"/>
      <c r="WXR500" s="14"/>
      <c r="WXS500" s="14"/>
      <c r="WXT500" s="14"/>
      <c r="WXU500" s="14"/>
      <c r="WXV500" s="14"/>
      <c r="WXW500" s="14"/>
      <c r="WXX500" s="14"/>
      <c r="WXY500" s="14"/>
      <c r="WXZ500" s="14"/>
      <c r="WYA500" s="14"/>
      <c r="WYB500" s="14"/>
      <c r="WYC500" s="14"/>
      <c r="WYD500" s="14"/>
      <c r="WYE500" s="14"/>
      <c r="WYF500" s="14"/>
      <c r="WYG500" s="14"/>
      <c r="WYH500" s="14"/>
      <c r="WYI500" s="14"/>
      <c r="WYJ500" s="14"/>
      <c r="WYK500" s="14"/>
      <c r="WYL500" s="14"/>
      <c r="WYM500" s="14"/>
      <c r="WYN500" s="14"/>
      <c r="WYO500" s="14"/>
      <c r="WYP500" s="14"/>
      <c r="WYQ500" s="14"/>
      <c r="WYR500" s="14"/>
      <c r="WYS500" s="14"/>
      <c r="WYT500" s="14"/>
      <c r="WYU500" s="14"/>
      <c r="WYV500" s="14"/>
      <c r="WYW500" s="14"/>
      <c r="WYX500" s="14"/>
      <c r="WYY500" s="14"/>
      <c r="WYZ500" s="14"/>
      <c r="WZA500" s="14"/>
      <c r="WZB500" s="14"/>
      <c r="WZC500" s="14"/>
      <c r="WZD500" s="14"/>
      <c r="WZE500" s="14"/>
      <c r="WZF500" s="14"/>
      <c r="WZG500" s="14"/>
      <c r="WZH500" s="14"/>
      <c r="WZI500" s="14"/>
      <c r="WZJ500" s="14"/>
      <c r="WZK500" s="14"/>
      <c r="WZL500" s="14"/>
      <c r="WZM500" s="14"/>
      <c r="WZN500" s="14"/>
      <c r="WZO500" s="14"/>
      <c r="WZP500" s="14"/>
      <c r="WZQ500" s="14"/>
      <c r="WZR500" s="14"/>
      <c r="WZS500" s="14"/>
      <c r="WZT500" s="14"/>
      <c r="WZU500" s="14"/>
      <c r="WZV500" s="14"/>
      <c r="WZW500" s="14"/>
      <c r="WZX500" s="14"/>
      <c r="WZY500" s="14"/>
      <c r="WZZ500" s="14"/>
      <c r="XAA500" s="14"/>
      <c r="XAB500" s="14"/>
      <c r="XAC500" s="14"/>
      <c r="XAD500" s="14"/>
      <c r="XAE500" s="14"/>
      <c r="XAF500" s="14"/>
      <c r="XAG500" s="14"/>
      <c r="XAH500" s="14"/>
      <c r="XAI500" s="14"/>
      <c r="XAJ500" s="14"/>
      <c r="XAK500" s="14"/>
      <c r="XAL500" s="14"/>
      <c r="XAM500" s="14"/>
      <c r="XAN500" s="14"/>
      <c r="XAO500" s="14"/>
      <c r="XAP500" s="14"/>
      <c r="XAQ500" s="14"/>
      <c r="XAR500" s="14"/>
      <c r="XAS500" s="14"/>
      <c r="XAT500" s="14"/>
      <c r="XAU500" s="14"/>
      <c r="XAV500" s="14"/>
      <c r="XAW500" s="14"/>
      <c r="XAX500" s="14"/>
      <c r="XAY500" s="14"/>
      <c r="XAZ500" s="14"/>
      <c r="XBA500" s="14"/>
      <c r="XBB500" s="14"/>
      <c r="XBC500" s="14"/>
      <c r="XBD500" s="14"/>
      <c r="XBE500" s="14"/>
      <c r="XBF500" s="14"/>
      <c r="XBG500" s="14"/>
      <c r="XBH500" s="14"/>
      <c r="XBI500" s="14"/>
      <c r="XBJ500" s="14"/>
      <c r="XBK500" s="14"/>
      <c r="XBL500" s="14"/>
      <c r="XBM500" s="14"/>
      <c r="XBN500" s="14"/>
      <c r="XBO500" s="14"/>
      <c r="XBP500" s="14"/>
      <c r="XBQ500" s="14"/>
      <c r="XBR500" s="14"/>
      <c r="XBS500" s="14"/>
      <c r="XBT500" s="14"/>
      <c r="XBU500" s="14"/>
      <c r="XBV500" s="14"/>
      <c r="XBW500" s="14"/>
      <c r="XBX500" s="14"/>
      <c r="XBY500" s="14"/>
      <c r="XBZ500" s="14"/>
      <c r="XCA500" s="14"/>
      <c r="XCB500" s="14"/>
      <c r="XCC500" s="14"/>
      <c r="XCD500" s="14"/>
      <c r="XCE500" s="14"/>
      <c r="XCF500" s="14"/>
      <c r="XCG500" s="14"/>
      <c r="XCH500" s="14"/>
      <c r="XCI500" s="14"/>
      <c r="XCJ500" s="14"/>
      <c r="XCK500" s="14"/>
      <c r="XCL500" s="14"/>
      <c r="XCM500" s="14"/>
      <c r="XCN500" s="14"/>
      <c r="XCO500" s="14"/>
      <c r="XCP500" s="14"/>
      <c r="XCQ500" s="14"/>
      <c r="XCR500" s="14"/>
      <c r="XCS500" s="14"/>
      <c r="XCT500" s="14"/>
      <c r="XCU500" s="14"/>
      <c r="XCV500" s="14"/>
      <c r="XCW500" s="14"/>
      <c r="XCX500" s="14"/>
      <c r="XCY500" s="14"/>
      <c r="XCZ500" s="14"/>
      <c r="XDA500" s="14"/>
      <c r="XDB500" s="14"/>
      <c r="XDC500" s="14"/>
      <c r="XDD500" s="14"/>
      <c r="XDE500" s="14"/>
      <c r="XDF500" s="14"/>
      <c r="XDG500" s="14"/>
      <c r="XDH500" s="14"/>
      <c r="XDI500" s="14"/>
      <c r="XDJ500" s="14"/>
      <c r="XDK500" s="14"/>
      <c r="XDL500" s="14"/>
      <c r="XDM500" s="14"/>
      <c r="XDN500" s="14"/>
      <c r="XDO500" s="14"/>
      <c r="XDP500" s="14"/>
      <c r="XDQ500" s="14"/>
      <c r="XDR500" s="14"/>
      <c r="XDS500" s="14"/>
      <c r="XDT500" s="14"/>
      <c r="XDU500" s="14"/>
      <c r="XDV500" s="14"/>
      <c r="XDW500" s="14"/>
      <c r="XDX500" s="14"/>
      <c r="XDY500" s="14"/>
      <c r="XDZ500" s="14"/>
      <c r="XEA500" s="14"/>
      <c r="XEB500" s="14"/>
      <c r="XEC500" s="14"/>
      <c r="XED500" s="14"/>
      <c r="XEE500" s="14"/>
      <c r="XEF500" s="14"/>
      <c r="XEG500" s="14"/>
      <c r="XEH500" s="14"/>
      <c r="XEI500" s="14"/>
      <c r="XEJ500" s="14"/>
      <c r="XEK500" s="14"/>
      <c r="XEL500" s="14"/>
      <c r="XEM500" s="14"/>
      <c r="XEN500" s="14"/>
      <c r="XEO500" s="14"/>
      <c r="XEP500" s="14"/>
      <c r="XEQ500" s="14"/>
      <c r="XER500" s="14"/>
      <c r="XES500" s="14"/>
      <c r="XET500" s="14"/>
      <c r="XEU500" s="14"/>
      <c r="XEV500" s="14"/>
      <c r="XEW500" s="14"/>
      <c r="XEX500" s="14"/>
      <c r="XEY500" s="14"/>
      <c r="XEZ500" s="14"/>
      <c r="XFA500" s="14"/>
      <c r="XFB500" s="14"/>
      <c r="XFC500" s="14"/>
      <c r="XFD500" s="14"/>
    </row>
    <row r="501" spans="1:164 13283:16384">
      <c r="A501" s="27" t="s">
        <v>7</v>
      </c>
      <c r="B501" s="4" t="s">
        <v>831</v>
      </c>
      <c r="C501" s="4" t="s">
        <v>9</v>
      </c>
      <c r="D501" s="49" t="s">
        <v>832</v>
      </c>
      <c r="E501" s="10" t="s">
        <v>310</v>
      </c>
      <c r="F501" s="11">
        <v>45</v>
      </c>
      <c r="G501" s="40">
        <v>41.18</v>
      </c>
      <c r="H501" s="71">
        <f t="shared" ref="H501:H504" si="377">+G501*$T$7</f>
        <v>40.037605491215999</v>
      </c>
      <c r="I501" s="83">
        <v>51.98</v>
      </c>
      <c r="J501" s="71">
        <f t="shared" ref="J501:J504" si="378">+I501*$T$7</f>
        <v>50.537997412175997</v>
      </c>
      <c r="K501" s="71">
        <f t="shared" ref="K501:K504" si="379">+H501+J501</f>
        <v>90.575602903391996</v>
      </c>
      <c r="L501" s="81">
        <v>51.48</v>
      </c>
      <c r="M501" s="71">
        <f t="shared" ref="M501:M504" si="380">+L501*$T$7</f>
        <v>50.051868156575992</v>
      </c>
      <c r="N501" s="81">
        <v>64.98</v>
      </c>
      <c r="O501" s="71">
        <f t="shared" ref="O501:O504" si="381">+N501*$T$7</f>
        <v>63.177358057776004</v>
      </c>
      <c r="P501" s="71">
        <f t="shared" ref="P501:P504" si="382">+M501+O501</f>
        <v>113.229226214352</v>
      </c>
      <c r="Q501" s="71">
        <f t="shared" ref="Q501:Q504" si="383">+M501*F501</f>
        <v>2252.3340670459197</v>
      </c>
      <c r="R501" s="72">
        <f t="shared" ref="R501:R504" si="384">+O501*F501</f>
        <v>2842.9811125999204</v>
      </c>
      <c r="S501" s="71">
        <f t="shared" ref="S501:S504" si="385">+Q501+R501</f>
        <v>5095.3151796458405</v>
      </c>
      <c r="V501" s="107">
        <v>5240.45</v>
      </c>
      <c r="X501" s="120">
        <f t="shared" si="349"/>
        <v>145.13482035415927</v>
      </c>
      <c r="Z501" s="120"/>
    </row>
    <row r="502" spans="1:164 13283:16384">
      <c r="A502" s="27" t="s">
        <v>12</v>
      </c>
      <c r="B502" s="4" t="s">
        <v>833</v>
      </c>
      <c r="C502" s="4" t="s">
        <v>9</v>
      </c>
      <c r="D502" s="49" t="s">
        <v>834</v>
      </c>
      <c r="E502" s="10" t="s">
        <v>310</v>
      </c>
      <c r="F502" s="11">
        <v>8</v>
      </c>
      <c r="G502" s="40">
        <v>92.29</v>
      </c>
      <c r="H502" s="71">
        <f t="shared" si="377"/>
        <v>89.729737998648005</v>
      </c>
      <c r="I502" s="83">
        <v>51.98</v>
      </c>
      <c r="J502" s="71">
        <f t="shared" si="378"/>
        <v>50.537997412175997</v>
      </c>
      <c r="K502" s="71">
        <f t="shared" si="379"/>
        <v>140.267735410824</v>
      </c>
      <c r="L502" s="81">
        <v>115.36</v>
      </c>
      <c r="M502" s="71">
        <f t="shared" si="380"/>
        <v>112.159741852032</v>
      </c>
      <c r="N502" s="81">
        <v>64.98</v>
      </c>
      <c r="O502" s="71">
        <f t="shared" si="381"/>
        <v>63.177358057776004</v>
      </c>
      <c r="P502" s="71">
        <f t="shared" si="382"/>
        <v>175.33709990980799</v>
      </c>
      <c r="Q502" s="71">
        <f t="shared" si="383"/>
        <v>897.27793481625599</v>
      </c>
      <c r="R502" s="72">
        <f t="shared" si="384"/>
        <v>505.41886446220803</v>
      </c>
      <c r="S502" s="71">
        <f t="shared" si="385"/>
        <v>1402.6967992784639</v>
      </c>
      <c r="V502" s="107">
        <v>1442.7</v>
      </c>
      <c r="X502" s="120">
        <f t="shared" si="349"/>
        <v>40.003200721536132</v>
      </c>
      <c r="Z502" s="120"/>
    </row>
    <row r="503" spans="1:164 13283:16384">
      <c r="A503" s="27" t="s">
        <v>15</v>
      </c>
      <c r="B503" s="4" t="s">
        <v>835</v>
      </c>
      <c r="C503" s="4" t="s">
        <v>9</v>
      </c>
      <c r="D503" s="49" t="s">
        <v>836</v>
      </c>
      <c r="E503" s="10" t="s">
        <v>310</v>
      </c>
      <c r="F503" s="11">
        <v>1</v>
      </c>
      <c r="G503" s="40">
        <v>157.75</v>
      </c>
      <c r="H503" s="71">
        <f t="shared" si="377"/>
        <v>153.37378014179998</v>
      </c>
      <c r="I503" s="83">
        <v>608.28</v>
      </c>
      <c r="J503" s="71">
        <f t="shared" si="378"/>
        <v>591.40540719273599</v>
      </c>
      <c r="K503" s="71">
        <f t="shared" si="379"/>
        <v>744.779187334536</v>
      </c>
      <c r="L503" s="81">
        <v>197.19</v>
      </c>
      <c r="M503" s="71">
        <f t="shared" si="380"/>
        <v>191.719655823528</v>
      </c>
      <c r="N503" s="81">
        <v>760.35</v>
      </c>
      <c r="O503" s="71">
        <f t="shared" si="381"/>
        <v>739.25675899091993</v>
      </c>
      <c r="P503" s="71">
        <f t="shared" si="382"/>
        <v>930.97641481444793</v>
      </c>
      <c r="Q503" s="71">
        <f t="shared" si="383"/>
        <v>191.719655823528</v>
      </c>
      <c r="R503" s="72">
        <f t="shared" si="384"/>
        <v>739.25675899091993</v>
      </c>
      <c r="S503" s="71">
        <f t="shared" si="385"/>
        <v>930.97641481444793</v>
      </c>
      <c r="V503" s="106">
        <v>957.54</v>
      </c>
      <c r="X503" s="120">
        <f t="shared" si="349"/>
        <v>26.563585185552029</v>
      </c>
      <c r="Z503" s="120"/>
    </row>
    <row r="504" spans="1:164 13283:16384" ht="24">
      <c r="A504" s="27" t="s">
        <v>18</v>
      </c>
      <c r="B504" s="4" t="s">
        <v>837</v>
      </c>
      <c r="C504" s="4" t="s">
        <v>9</v>
      </c>
      <c r="D504" s="49" t="s">
        <v>838</v>
      </c>
      <c r="E504" s="10" t="s">
        <v>310</v>
      </c>
      <c r="F504" s="11">
        <v>1</v>
      </c>
      <c r="G504" s="40">
        <v>330.62</v>
      </c>
      <c r="H504" s="71">
        <f t="shared" si="377"/>
        <v>321.448108972944</v>
      </c>
      <c r="I504" s="83">
        <v>210.32</v>
      </c>
      <c r="J504" s="71">
        <f t="shared" si="378"/>
        <v>204.48541007558399</v>
      </c>
      <c r="K504" s="71">
        <f t="shared" si="379"/>
        <v>525.93351904852796</v>
      </c>
      <c r="L504" s="81">
        <v>413.28</v>
      </c>
      <c r="M504" s="71">
        <f t="shared" si="380"/>
        <v>401.81499750873593</v>
      </c>
      <c r="N504" s="81">
        <v>262.89999999999998</v>
      </c>
      <c r="O504" s="71">
        <f t="shared" si="381"/>
        <v>255.60676259447996</v>
      </c>
      <c r="P504" s="71">
        <f t="shared" si="382"/>
        <v>657.42176010321589</v>
      </c>
      <c r="Q504" s="71">
        <f t="shared" si="383"/>
        <v>401.81499750873593</v>
      </c>
      <c r="R504" s="72">
        <f t="shared" si="384"/>
        <v>255.60676259447996</v>
      </c>
      <c r="S504" s="71">
        <f t="shared" si="385"/>
        <v>657.42176010321589</v>
      </c>
      <c r="V504" s="106">
        <v>676.18</v>
      </c>
      <c r="X504" s="120">
        <f t="shared" si="349"/>
        <v>18.758239896784062</v>
      </c>
      <c r="Z504" s="120"/>
    </row>
    <row r="505" spans="1:164 13283:16384" s="98" customFormat="1">
      <c r="A505" s="100"/>
      <c r="B505" s="93"/>
      <c r="C505" s="93"/>
      <c r="D505" s="94" t="s">
        <v>839</v>
      </c>
      <c r="E505" s="95"/>
      <c r="F505" s="93"/>
      <c r="G505" s="39"/>
      <c r="H505" s="96"/>
      <c r="I505" s="79"/>
      <c r="J505" s="96"/>
      <c r="K505" s="96"/>
      <c r="L505" s="69"/>
      <c r="M505" s="96"/>
      <c r="N505" s="69"/>
      <c r="O505" s="96"/>
      <c r="P505" s="96"/>
      <c r="Q505" s="96"/>
      <c r="R505" s="96"/>
      <c r="S505" s="96"/>
      <c r="T505" s="14"/>
      <c r="U505" s="14"/>
      <c r="V505" s="117"/>
      <c r="W505" s="14"/>
      <c r="X505" s="120">
        <f t="shared" si="349"/>
        <v>0</v>
      </c>
      <c r="Y505" s="14"/>
      <c r="Z505" s="120"/>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c r="BZ505" s="14"/>
      <c r="CA505" s="14"/>
      <c r="CB505" s="14"/>
      <c r="CC505" s="14"/>
      <c r="CD505" s="14"/>
      <c r="CE505" s="14"/>
      <c r="CF505" s="14"/>
      <c r="CG505" s="14"/>
      <c r="CH505" s="14"/>
      <c r="CI505" s="14"/>
      <c r="CJ505" s="14"/>
      <c r="CK505" s="14"/>
      <c r="CL505" s="14"/>
      <c r="CM505" s="14"/>
      <c r="CN505" s="14"/>
      <c r="CO505" s="14"/>
      <c r="CP505" s="14"/>
      <c r="CQ505" s="14"/>
      <c r="CR505" s="14"/>
      <c r="CS505" s="14"/>
      <c r="CT505" s="14"/>
      <c r="CU505" s="14"/>
      <c r="CV505" s="14"/>
      <c r="CW505" s="14"/>
      <c r="CX505" s="14"/>
      <c r="CY505" s="14"/>
      <c r="CZ505" s="14"/>
      <c r="DA505" s="14"/>
      <c r="DB505" s="14"/>
      <c r="DC505" s="14"/>
      <c r="DD505" s="14"/>
      <c r="DE505" s="14"/>
      <c r="DF505" s="14"/>
      <c r="DG505" s="14"/>
      <c r="DH505" s="14"/>
      <c r="DI505" s="14"/>
      <c r="DJ505" s="14"/>
      <c r="DK505" s="14"/>
      <c r="DL505" s="14"/>
      <c r="DM505" s="14"/>
      <c r="DN505" s="14"/>
      <c r="DO505" s="14"/>
      <c r="DP505" s="14"/>
      <c r="DQ505" s="14"/>
      <c r="DR505" s="14"/>
      <c r="DS505" s="14"/>
      <c r="DT505" s="14"/>
      <c r="DU505" s="14"/>
      <c r="DV505" s="14"/>
      <c r="DW505" s="14"/>
      <c r="DX505" s="14"/>
      <c r="DY505" s="14"/>
      <c r="DZ505" s="14"/>
      <c r="EA505" s="14"/>
      <c r="EB505" s="14"/>
      <c r="EC505" s="14"/>
      <c r="ED505" s="14"/>
      <c r="EE505" s="14"/>
      <c r="EF505" s="14"/>
      <c r="EG505" s="14"/>
      <c r="EH505" s="14"/>
      <c r="EI505" s="14"/>
      <c r="EJ505" s="14"/>
      <c r="EK505" s="14"/>
      <c r="EL505" s="14"/>
      <c r="EM505" s="14"/>
      <c r="EN505" s="14"/>
      <c r="EO505" s="14"/>
      <c r="EP505" s="14"/>
      <c r="EQ505" s="14"/>
      <c r="ER505" s="14"/>
      <c r="ES505" s="14"/>
      <c r="ET505" s="14"/>
      <c r="EU505" s="14"/>
      <c r="EV505" s="14"/>
      <c r="EW505" s="14"/>
      <c r="EX505" s="14"/>
      <c r="EY505" s="14"/>
      <c r="EZ505" s="14"/>
      <c r="FA505" s="14"/>
      <c r="FB505" s="14"/>
      <c r="FC505" s="14"/>
      <c r="FD505" s="14"/>
      <c r="FE505" s="14"/>
      <c r="FF505" s="14"/>
      <c r="FG505" s="14"/>
      <c r="FH505" s="14"/>
      <c r="SPW505" s="14"/>
      <c r="SPX505" s="14"/>
      <c r="SPY505" s="14"/>
      <c r="SPZ505" s="14"/>
      <c r="SQA505" s="14"/>
      <c r="SQB505" s="14"/>
      <c r="SQC505" s="14"/>
      <c r="SQD505" s="14"/>
      <c r="SQE505" s="14"/>
      <c r="SQF505" s="14"/>
      <c r="SQG505" s="14"/>
      <c r="SQH505" s="14"/>
      <c r="SQI505" s="14"/>
      <c r="SQJ505" s="14"/>
      <c r="SQK505" s="14"/>
      <c r="SQL505" s="14"/>
      <c r="SQM505" s="14"/>
      <c r="SQN505" s="14"/>
      <c r="SQO505" s="14"/>
      <c r="SQP505" s="14"/>
      <c r="SQQ505" s="14"/>
      <c r="SQR505" s="14"/>
      <c r="SQS505" s="14"/>
      <c r="SQT505" s="14"/>
      <c r="SQU505" s="14"/>
      <c r="SQV505" s="14"/>
      <c r="SQW505" s="14"/>
      <c r="SQX505" s="14"/>
      <c r="SQY505" s="14"/>
      <c r="SQZ505" s="14"/>
      <c r="SRA505" s="14"/>
      <c r="SRB505" s="14"/>
      <c r="SRC505" s="14"/>
      <c r="SRD505" s="14"/>
      <c r="SRE505" s="14"/>
      <c r="SRF505" s="14"/>
      <c r="SRG505" s="14"/>
      <c r="SRH505" s="14"/>
      <c r="SRI505" s="14"/>
      <c r="SRJ505" s="14"/>
      <c r="SRK505" s="14"/>
      <c r="SRL505" s="14"/>
      <c r="SRM505" s="14"/>
      <c r="SRN505" s="14"/>
      <c r="SRO505" s="14"/>
      <c r="SRP505" s="14"/>
      <c r="SRQ505" s="14"/>
      <c r="SRR505" s="14"/>
      <c r="SRS505" s="14"/>
      <c r="SRT505" s="14"/>
      <c r="SRU505" s="14"/>
      <c r="SRV505" s="14"/>
      <c r="SRW505" s="14"/>
      <c r="SRX505" s="14"/>
      <c r="SRY505" s="14"/>
      <c r="SRZ505" s="14"/>
      <c r="SSA505" s="14"/>
      <c r="SSB505" s="14"/>
      <c r="SSC505" s="14"/>
      <c r="SSD505" s="14"/>
      <c r="SSE505" s="14"/>
      <c r="SSF505" s="14"/>
      <c r="SSG505" s="14"/>
      <c r="SSH505" s="14"/>
      <c r="SSI505" s="14"/>
      <c r="SSJ505" s="14"/>
      <c r="SSK505" s="14"/>
      <c r="SSL505" s="14"/>
      <c r="SSM505" s="14"/>
      <c r="SSN505" s="14"/>
      <c r="SSO505" s="14"/>
      <c r="SSP505" s="14"/>
      <c r="SSQ505" s="14"/>
      <c r="SSR505" s="14"/>
      <c r="SSS505" s="14"/>
      <c r="SST505" s="14"/>
      <c r="SSU505" s="14"/>
      <c r="SSV505" s="14"/>
      <c r="SSW505" s="14"/>
      <c r="SSX505" s="14"/>
      <c r="SSY505" s="14"/>
      <c r="SSZ505" s="14"/>
      <c r="STA505" s="14"/>
      <c r="STB505" s="14"/>
      <c r="STC505" s="14"/>
      <c r="STD505" s="14"/>
      <c r="STE505" s="14"/>
      <c r="STF505" s="14"/>
      <c r="STG505" s="14"/>
      <c r="STH505" s="14"/>
      <c r="STI505" s="14"/>
      <c r="STJ505" s="14"/>
      <c r="STK505" s="14"/>
      <c r="STL505" s="14"/>
      <c r="STM505" s="14"/>
      <c r="STN505" s="14"/>
      <c r="STO505" s="14"/>
      <c r="STP505" s="14"/>
      <c r="STQ505" s="14"/>
      <c r="STR505" s="14"/>
      <c r="STS505" s="14"/>
      <c r="STT505" s="14"/>
      <c r="STU505" s="14"/>
      <c r="STV505" s="14"/>
      <c r="STW505" s="14"/>
      <c r="STX505" s="14"/>
      <c r="STY505" s="14"/>
      <c r="STZ505" s="14"/>
      <c r="SUA505" s="14"/>
      <c r="SUB505" s="14"/>
      <c r="SUC505" s="14"/>
      <c r="SUD505" s="14"/>
      <c r="SUE505" s="14"/>
      <c r="SUF505" s="14"/>
      <c r="SUG505" s="14"/>
      <c r="SUH505" s="14"/>
      <c r="SUI505" s="14"/>
      <c r="SUJ505" s="14"/>
      <c r="SUK505" s="14"/>
      <c r="SUL505" s="14"/>
      <c r="SUM505" s="14"/>
      <c r="SUN505" s="14"/>
      <c r="SUO505" s="14"/>
      <c r="SUP505" s="14"/>
      <c r="SUQ505" s="14"/>
      <c r="SUR505" s="14"/>
      <c r="SUS505" s="14"/>
      <c r="SUT505" s="14"/>
      <c r="SUU505" s="14"/>
      <c r="SUV505" s="14"/>
      <c r="SUW505" s="14"/>
      <c r="SUX505" s="14"/>
      <c r="SUY505" s="14"/>
      <c r="SUZ505" s="14"/>
      <c r="SVA505" s="14"/>
      <c r="SVB505" s="14"/>
      <c r="SVC505" s="14"/>
      <c r="SVD505" s="14"/>
      <c r="SVE505" s="14"/>
      <c r="SVF505" s="14"/>
      <c r="SVG505" s="14"/>
      <c r="SVH505" s="14"/>
      <c r="SVI505" s="14"/>
      <c r="SVJ505" s="14"/>
      <c r="SVK505" s="14"/>
      <c r="SVL505" s="14"/>
      <c r="SVM505" s="14"/>
      <c r="SVN505" s="14"/>
      <c r="SVO505" s="14"/>
      <c r="SVP505" s="14"/>
      <c r="SVQ505" s="14"/>
      <c r="SVR505" s="14"/>
      <c r="SVS505" s="14"/>
      <c r="SVT505" s="14"/>
      <c r="SVU505" s="14"/>
      <c r="SVV505" s="14"/>
      <c r="SVW505" s="14"/>
      <c r="SVX505" s="14"/>
      <c r="SVY505" s="14"/>
      <c r="SVZ505" s="14"/>
      <c r="SWA505" s="14"/>
      <c r="SWB505" s="14"/>
      <c r="SWC505" s="14"/>
      <c r="SWD505" s="14"/>
      <c r="SWE505" s="14"/>
      <c r="SWF505" s="14"/>
      <c r="SWG505" s="14"/>
      <c r="SWH505" s="14"/>
      <c r="SWI505" s="14"/>
      <c r="SWJ505" s="14"/>
      <c r="SWK505" s="14"/>
      <c r="SWL505" s="14"/>
      <c r="SWM505" s="14"/>
      <c r="SWN505" s="14"/>
      <c r="SWO505" s="14"/>
      <c r="SWP505" s="14"/>
      <c r="SWQ505" s="14"/>
      <c r="SWR505" s="14"/>
      <c r="SWS505" s="14"/>
      <c r="SWT505" s="14"/>
      <c r="SWU505" s="14"/>
      <c r="SWV505" s="14"/>
      <c r="SWW505" s="14"/>
      <c r="SWX505" s="14"/>
      <c r="SWY505" s="14"/>
      <c r="SWZ505" s="14"/>
      <c r="SXA505" s="14"/>
      <c r="SXB505" s="14"/>
      <c r="SXC505" s="14"/>
      <c r="SXD505" s="14"/>
      <c r="SXE505" s="14"/>
      <c r="SXF505" s="14"/>
      <c r="SXG505" s="14"/>
      <c r="SXH505" s="14"/>
      <c r="SXI505" s="14"/>
      <c r="SXJ505" s="14"/>
      <c r="SXK505" s="14"/>
      <c r="SXL505" s="14"/>
      <c r="SXM505" s="14"/>
      <c r="SXN505" s="14"/>
      <c r="SXO505" s="14"/>
      <c r="SXP505" s="14"/>
      <c r="SXQ505" s="14"/>
      <c r="SXR505" s="14"/>
      <c r="SXS505" s="14"/>
      <c r="SXT505" s="14"/>
      <c r="SXU505" s="14"/>
      <c r="SXV505" s="14"/>
      <c r="SXW505" s="14"/>
      <c r="SXX505" s="14"/>
      <c r="SXY505" s="14"/>
      <c r="SXZ505" s="14"/>
      <c r="SYA505" s="14"/>
      <c r="SYB505" s="14"/>
      <c r="SYC505" s="14"/>
      <c r="SYD505" s="14"/>
      <c r="SYE505" s="14"/>
      <c r="SYF505" s="14"/>
      <c r="SYG505" s="14"/>
      <c r="SYH505" s="14"/>
      <c r="SYI505" s="14"/>
      <c r="SYJ505" s="14"/>
      <c r="SYK505" s="14"/>
      <c r="SYL505" s="14"/>
      <c r="SYM505" s="14"/>
      <c r="SYN505" s="14"/>
      <c r="SYO505" s="14"/>
      <c r="SYP505" s="14"/>
      <c r="SYQ505" s="14"/>
      <c r="SYR505" s="14"/>
      <c r="SYS505" s="14"/>
      <c r="SYT505" s="14"/>
      <c r="SYU505" s="14"/>
      <c r="SYV505" s="14"/>
      <c r="SYW505" s="14"/>
      <c r="SYX505" s="14"/>
      <c r="SYY505" s="14"/>
      <c r="SYZ505" s="14"/>
      <c r="SZA505" s="14"/>
      <c r="SZB505" s="14"/>
      <c r="SZC505" s="14"/>
      <c r="SZD505" s="14"/>
      <c r="SZE505" s="14"/>
      <c r="SZF505" s="14"/>
      <c r="SZG505" s="14"/>
      <c r="SZH505" s="14"/>
      <c r="SZI505" s="14"/>
      <c r="SZJ505" s="14"/>
      <c r="SZK505" s="14"/>
      <c r="SZL505" s="14"/>
      <c r="SZM505" s="14"/>
      <c r="SZN505" s="14"/>
      <c r="SZO505" s="14"/>
      <c r="SZP505" s="14"/>
      <c r="SZQ505" s="14"/>
      <c r="SZR505" s="14"/>
      <c r="SZS505" s="14"/>
      <c r="SZT505" s="14"/>
      <c r="SZU505" s="14"/>
      <c r="SZV505" s="14"/>
      <c r="SZW505" s="14"/>
      <c r="SZX505" s="14"/>
      <c r="SZY505" s="14"/>
      <c r="SZZ505" s="14"/>
      <c r="TAA505" s="14"/>
      <c r="TAB505" s="14"/>
      <c r="TAC505" s="14"/>
      <c r="TAD505" s="14"/>
      <c r="TAE505" s="14"/>
      <c r="TAF505" s="14"/>
      <c r="TAG505" s="14"/>
      <c r="TAH505" s="14"/>
      <c r="TAI505" s="14"/>
      <c r="TAJ505" s="14"/>
      <c r="TAK505" s="14"/>
      <c r="TAL505" s="14"/>
      <c r="TAM505" s="14"/>
      <c r="TAN505" s="14"/>
      <c r="TAO505" s="14"/>
      <c r="TAP505" s="14"/>
      <c r="TAQ505" s="14"/>
      <c r="TAR505" s="14"/>
      <c r="TAS505" s="14"/>
      <c r="TAT505" s="14"/>
      <c r="TAU505" s="14"/>
      <c r="TAV505" s="14"/>
      <c r="TAW505" s="14"/>
      <c r="TAX505" s="14"/>
      <c r="TAY505" s="14"/>
      <c r="TAZ505" s="14"/>
      <c r="TBA505" s="14"/>
      <c r="TBB505" s="14"/>
      <c r="TBC505" s="14"/>
      <c r="TBD505" s="14"/>
      <c r="TBE505" s="14"/>
      <c r="TBF505" s="14"/>
      <c r="TBG505" s="14"/>
      <c r="TBH505" s="14"/>
      <c r="TBI505" s="14"/>
      <c r="TBJ505" s="14"/>
      <c r="TBK505" s="14"/>
      <c r="TBL505" s="14"/>
      <c r="TBM505" s="14"/>
      <c r="TBN505" s="14"/>
      <c r="TBO505" s="14"/>
      <c r="TBP505" s="14"/>
      <c r="TBQ505" s="14"/>
      <c r="TBR505" s="14"/>
      <c r="TBS505" s="14"/>
      <c r="TBT505" s="14"/>
      <c r="TBU505" s="14"/>
      <c r="TBV505" s="14"/>
      <c r="TBW505" s="14"/>
      <c r="TBX505" s="14"/>
      <c r="TBY505" s="14"/>
      <c r="TBZ505" s="14"/>
      <c r="TCA505" s="14"/>
      <c r="TCB505" s="14"/>
      <c r="TCC505" s="14"/>
      <c r="TCD505" s="14"/>
      <c r="TCE505" s="14"/>
      <c r="TCF505" s="14"/>
      <c r="TCG505" s="14"/>
      <c r="TCH505" s="14"/>
      <c r="TCI505" s="14"/>
      <c r="TCJ505" s="14"/>
      <c r="TCK505" s="14"/>
      <c r="TCL505" s="14"/>
      <c r="TCM505" s="14"/>
      <c r="TCN505" s="14"/>
      <c r="TCO505" s="14"/>
      <c r="TCP505" s="14"/>
      <c r="TCQ505" s="14"/>
      <c r="TCR505" s="14"/>
      <c r="TCS505" s="14"/>
      <c r="TCT505" s="14"/>
      <c r="TCU505" s="14"/>
      <c r="TCV505" s="14"/>
      <c r="TCW505" s="14"/>
      <c r="TCX505" s="14"/>
      <c r="TCY505" s="14"/>
      <c r="TCZ505" s="14"/>
      <c r="TDA505" s="14"/>
      <c r="TDB505" s="14"/>
      <c r="TDC505" s="14"/>
      <c r="TDD505" s="14"/>
      <c r="TDE505" s="14"/>
      <c r="TDF505" s="14"/>
      <c r="TDG505" s="14"/>
      <c r="TDH505" s="14"/>
      <c r="TDI505" s="14"/>
      <c r="TDJ505" s="14"/>
      <c r="TDK505" s="14"/>
      <c r="TDL505" s="14"/>
      <c r="TDM505" s="14"/>
      <c r="TDN505" s="14"/>
      <c r="TDO505" s="14"/>
      <c r="TDP505" s="14"/>
      <c r="TDQ505" s="14"/>
      <c r="TDR505" s="14"/>
      <c r="TDS505" s="14"/>
      <c r="TDT505" s="14"/>
      <c r="TDU505" s="14"/>
      <c r="TDV505" s="14"/>
      <c r="TDW505" s="14"/>
      <c r="TDX505" s="14"/>
      <c r="TDY505" s="14"/>
      <c r="TDZ505" s="14"/>
      <c r="TEA505" s="14"/>
      <c r="TEB505" s="14"/>
      <c r="TEC505" s="14"/>
      <c r="TED505" s="14"/>
      <c r="TEE505" s="14"/>
      <c r="TEF505" s="14"/>
      <c r="TEG505" s="14"/>
      <c r="TEH505" s="14"/>
      <c r="TEI505" s="14"/>
      <c r="TEJ505" s="14"/>
      <c r="TEK505" s="14"/>
      <c r="TEL505" s="14"/>
      <c r="TEM505" s="14"/>
      <c r="TEN505" s="14"/>
      <c r="TEO505" s="14"/>
      <c r="TEP505" s="14"/>
      <c r="TEQ505" s="14"/>
      <c r="TER505" s="14"/>
      <c r="TES505" s="14"/>
      <c r="TET505" s="14"/>
      <c r="TEU505" s="14"/>
      <c r="TEV505" s="14"/>
      <c r="TEW505" s="14"/>
      <c r="TEX505" s="14"/>
      <c r="TEY505" s="14"/>
      <c r="TEZ505" s="14"/>
      <c r="TFA505" s="14"/>
      <c r="TFB505" s="14"/>
      <c r="TFC505" s="14"/>
      <c r="TFD505" s="14"/>
      <c r="TFE505" s="14"/>
      <c r="TFF505" s="14"/>
      <c r="TFG505" s="14"/>
      <c r="TFH505" s="14"/>
      <c r="TFI505" s="14"/>
      <c r="TFJ505" s="14"/>
      <c r="TFK505" s="14"/>
      <c r="TFL505" s="14"/>
      <c r="TFM505" s="14"/>
      <c r="TFN505" s="14"/>
      <c r="TFO505" s="14"/>
      <c r="TFP505" s="14"/>
      <c r="TFQ505" s="14"/>
      <c r="TFR505" s="14"/>
      <c r="TFS505" s="14"/>
      <c r="TFT505" s="14"/>
      <c r="TFU505" s="14"/>
      <c r="TFV505" s="14"/>
      <c r="TFW505" s="14"/>
      <c r="TFX505" s="14"/>
      <c r="TFY505" s="14"/>
      <c r="TFZ505" s="14"/>
      <c r="TGA505" s="14"/>
      <c r="TGB505" s="14"/>
      <c r="TGC505" s="14"/>
      <c r="TGD505" s="14"/>
      <c r="TGE505" s="14"/>
      <c r="TGF505" s="14"/>
      <c r="TGG505" s="14"/>
      <c r="TGH505" s="14"/>
      <c r="TGI505" s="14"/>
      <c r="TGJ505" s="14"/>
      <c r="TGK505" s="14"/>
      <c r="TGL505" s="14"/>
      <c r="TGM505" s="14"/>
      <c r="TGN505" s="14"/>
      <c r="TGO505" s="14"/>
      <c r="TGP505" s="14"/>
      <c r="TGQ505" s="14"/>
      <c r="TGR505" s="14"/>
      <c r="TGS505" s="14"/>
      <c r="TGT505" s="14"/>
      <c r="TGU505" s="14"/>
      <c r="TGV505" s="14"/>
      <c r="TGW505" s="14"/>
      <c r="TGX505" s="14"/>
      <c r="TGY505" s="14"/>
      <c r="TGZ505" s="14"/>
      <c r="THA505" s="14"/>
      <c r="THB505" s="14"/>
      <c r="THC505" s="14"/>
      <c r="THD505" s="14"/>
      <c r="THE505" s="14"/>
      <c r="THF505" s="14"/>
      <c r="THG505" s="14"/>
      <c r="THH505" s="14"/>
      <c r="THI505" s="14"/>
      <c r="THJ505" s="14"/>
      <c r="THK505" s="14"/>
      <c r="THL505" s="14"/>
      <c r="THM505" s="14"/>
      <c r="THN505" s="14"/>
      <c r="THO505" s="14"/>
      <c r="THP505" s="14"/>
      <c r="THQ505" s="14"/>
      <c r="THR505" s="14"/>
      <c r="THS505" s="14"/>
      <c r="THT505" s="14"/>
      <c r="THU505" s="14"/>
      <c r="THV505" s="14"/>
      <c r="THW505" s="14"/>
      <c r="THX505" s="14"/>
      <c r="THY505" s="14"/>
      <c r="THZ505" s="14"/>
      <c r="TIA505" s="14"/>
      <c r="TIB505" s="14"/>
      <c r="TIC505" s="14"/>
      <c r="TID505" s="14"/>
      <c r="TIE505" s="14"/>
      <c r="TIF505" s="14"/>
      <c r="TIG505" s="14"/>
      <c r="TIH505" s="14"/>
      <c r="TII505" s="14"/>
      <c r="TIJ505" s="14"/>
      <c r="TIK505" s="14"/>
      <c r="TIL505" s="14"/>
      <c r="TIM505" s="14"/>
      <c r="TIN505" s="14"/>
      <c r="TIO505" s="14"/>
      <c r="TIP505" s="14"/>
      <c r="TIQ505" s="14"/>
      <c r="TIR505" s="14"/>
      <c r="TIS505" s="14"/>
      <c r="TIT505" s="14"/>
      <c r="TIU505" s="14"/>
      <c r="TIV505" s="14"/>
      <c r="TIW505" s="14"/>
      <c r="TIX505" s="14"/>
      <c r="TIY505" s="14"/>
      <c r="TIZ505" s="14"/>
      <c r="TJA505" s="14"/>
      <c r="TJB505" s="14"/>
      <c r="TJC505" s="14"/>
      <c r="TJD505" s="14"/>
      <c r="TJE505" s="14"/>
      <c r="TJF505" s="14"/>
      <c r="TJG505" s="14"/>
      <c r="TJH505" s="14"/>
      <c r="TJI505" s="14"/>
      <c r="TJJ505" s="14"/>
      <c r="TJK505" s="14"/>
      <c r="TJL505" s="14"/>
      <c r="TJM505" s="14"/>
      <c r="TJN505" s="14"/>
      <c r="TJO505" s="14"/>
      <c r="TJP505" s="14"/>
      <c r="TJQ505" s="14"/>
      <c r="TJR505" s="14"/>
      <c r="TJS505" s="14"/>
      <c r="TJT505" s="14"/>
      <c r="TJU505" s="14"/>
      <c r="TJV505" s="14"/>
      <c r="TJW505" s="14"/>
      <c r="TJX505" s="14"/>
      <c r="TJY505" s="14"/>
      <c r="TJZ505" s="14"/>
      <c r="TKA505" s="14"/>
      <c r="TKB505" s="14"/>
      <c r="TKC505" s="14"/>
      <c r="TKD505" s="14"/>
      <c r="TKE505" s="14"/>
      <c r="TKF505" s="14"/>
      <c r="TKG505" s="14"/>
      <c r="TKH505" s="14"/>
      <c r="TKI505" s="14"/>
      <c r="TKJ505" s="14"/>
      <c r="TKK505" s="14"/>
      <c r="TKL505" s="14"/>
      <c r="TKM505" s="14"/>
      <c r="TKN505" s="14"/>
      <c r="TKO505" s="14"/>
      <c r="TKP505" s="14"/>
      <c r="TKQ505" s="14"/>
      <c r="TKR505" s="14"/>
      <c r="TKS505" s="14"/>
      <c r="TKT505" s="14"/>
      <c r="TKU505" s="14"/>
      <c r="TKV505" s="14"/>
      <c r="TKW505" s="14"/>
      <c r="TKX505" s="14"/>
      <c r="TKY505" s="14"/>
      <c r="TKZ505" s="14"/>
      <c r="TLA505" s="14"/>
      <c r="TLB505" s="14"/>
      <c r="TLC505" s="14"/>
      <c r="TLD505" s="14"/>
      <c r="TLE505" s="14"/>
      <c r="TLF505" s="14"/>
      <c r="TLG505" s="14"/>
      <c r="TLH505" s="14"/>
      <c r="TLI505" s="14"/>
      <c r="TLJ505" s="14"/>
      <c r="TLK505" s="14"/>
      <c r="TLL505" s="14"/>
      <c r="TLM505" s="14"/>
      <c r="TLN505" s="14"/>
      <c r="TLO505" s="14"/>
      <c r="TLP505" s="14"/>
      <c r="TLQ505" s="14"/>
      <c r="TLR505" s="14"/>
      <c r="TLS505" s="14"/>
      <c r="TLT505" s="14"/>
      <c r="TLU505" s="14"/>
      <c r="TLV505" s="14"/>
      <c r="TLW505" s="14"/>
      <c r="TLX505" s="14"/>
      <c r="TLY505" s="14"/>
      <c r="TLZ505" s="14"/>
      <c r="TMA505" s="14"/>
      <c r="TMB505" s="14"/>
      <c r="TMC505" s="14"/>
      <c r="TMD505" s="14"/>
      <c r="TME505" s="14"/>
      <c r="TMF505" s="14"/>
      <c r="TMG505" s="14"/>
      <c r="TMH505" s="14"/>
      <c r="TMI505" s="14"/>
      <c r="TMJ505" s="14"/>
      <c r="TMK505" s="14"/>
      <c r="TML505" s="14"/>
      <c r="TMM505" s="14"/>
      <c r="TMN505" s="14"/>
      <c r="TMO505" s="14"/>
      <c r="TMP505" s="14"/>
      <c r="TMQ505" s="14"/>
      <c r="TMR505" s="14"/>
      <c r="TMS505" s="14"/>
      <c r="TMT505" s="14"/>
      <c r="TMU505" s="14"/>
      <c r="TMV505" s="14"/>
      <c r="TMW505" s="14"/>
      <c r="TMX505" s="14"/>
      <c r="TMY505" s="14"/>
      <c r="TMZ505" s="14"/>
      <c r="TNA505" s="14"/>
      <c r="TNB505" s="14"/>
      <c r="TNC505" s="14"/>
      <c r="TND505" s="14"/>
      <c r="TNE505" s="14"/>
      <c r="TNF505" s="14"/>
      <c r="TNG505" s="14"/>
      <c r="TNH505" s="14"/>
      <c r="TNI505" s="14"/>
      <c r="TNJ505" s="14"/>
      <c r="TNK505" s="14"/>
      <c r="TNL505" s="14"/>
      <c r="TNM505" s="14"/>
      <c r="TNN505" s="14"/>
      <c r="TNO505" s="14"/>
      <c r="TNP505" s="14"/>
      <c r="TNQ505" s="14"/>
      <c r="TNR505" s="14"/>
      <c r="TNS505" s="14"/>
      <c r="TNT505" s="14"/>
      <c r="TNU505" s="14"/>
      <c r="TNV505" s="14"/>
      <c r="TNW505" s="14"/>
      <c r="TNX505" s="14"/>
      <c r="TNY505" s="14"/>
      <c r="TNZ505" s="14"/>
      <c r="TOA505" s="14"/>
      <c r="TOB505" s="14"/>
      <c r="TOC505" s="14"/>
      <c r="TOD505" s="14"/>
      <c r="TOE505" s="14"/>
      <c r="TOF505" s="14"/>
      <c r="TOG505" s="14"/>
      <c r="TOH505" s="14"/>
      <c r="TOI505" s="14"/>
      <c r="TOJ505" s="14"/>
      <c r="TOK505" s="14"/>
      <c r="TOL505" s="14"/>
      <c r="TOM505" s="14"/>
      <c r="TON505" s="14"/>
      <c r="TOO505" s="14"/>
      <c r="TOP505" s="14"/>
      <c r="TOQ505" s="14"/>
      <c r="TOR505" s="14"/>
      <c r="TOS505" s="14"/>
      <c r="TOT505" s="14"/>
      <c r="TOU505" s="14"/>
      <c r="TOV505" s="14"/>
      <c r="TOW505" s="14"/>
      <c r="TOX505" s="14"/>
      <c r="TOY505" s="14"/>
      <c r="TOZ505" s="14"/>
      <c r="TPA505" s="14"/>
      <c r="TPB505" s="14"/>
      <c r="TPC505" s="14"/>
      <c r="TPD505" s="14"/>
      <c r="TPE505" s="14"/>
      <c r="TPF505" s="14"/>
      <c r="TPG505" s="14"/>
      <c r="TPH505" s="14"/>
      <c r="TPI505" s="14"/>
      <c r="TPJ505" s="14"/>
      <c r="TPK505" s="14"/>
      <c r="TPL505" s="14"/>
      <c r="TPM505" s="14"/>
      <c r="TPN505" s="14"/>
      <c r="TPO505" s="14"/>
      <c r="TPP505" s="14"/>
      <c r="TPQ505" s="14"/>
      <c r="TPR505" s="14"/>
      <c r="TPS505" s="14"/>
      <c r="TPT505" s="14"/>
      <c r="TPU505" s="14"/>
      <c r="TPV505" s="14"/>
      <c r="TPW505" s="14"/>
      <c r="TPX505" s="14"/>
      <c r="TPY505" s="14"/>
      <c r="TPZ505" s="14"/>
      <c r="TQA505" s="14"/>
      <c r="TQB505" s="14"/>
      <c r="TQC505" s="14"/>
      <c r="TQD505" s="14"/>
      <c r="TQE505" s="14"/>
      <c r="TQF505" s="14"/>
      <c r="TQG505" s="14"/>
      <c r="TQH505" s="14"/>
      <c r="TQI505" s="14"/>
      <c r="TQJ505" s="14"/>
      <c r="TQK505" s="14"/>
      <c r="TQL505" s="14"/>
      <c r="TQM505" s="14"/>
      <c r="TQN505" s="14"/>
      <c r="TQO505" s="14"/>
      <c r="TQP505" s="14"/>
      <c r="TQQ505" s="14"/>
      <c r="TQR505" s="14"/>
      <c r="TQS505" s="14"/>
      <c r="TQT505" s="14"/>
      <c r="TQU505" s="14"/>
      <c r="TQV505" s="14"/>
      <c r="TQW505" s="14"/>
      <c r="TQX505" s="14"/>
      <c r="TQY505" s="14"/>
      <c r="TQZ505" s="14"/>
      <c r="TRA505" s="14"/>
      <c r="TRB505" s="14"/>
      <c r="TRC505" s="14"/>
      <c r="TRD505" s="14"/>
      <c r="TRE505" s="14"/>
      <c r="TRF505" s="14"/>
      <c r="TRG505" s="14"/>
      <c r="TRH505" s="14"/>
      <c r="TRI505" s="14"/>
      <c r="TRJ505" s="14"/>
      <c r="TRK505" s="14"/>
      <c r="TRL505" s="14"/>
      <c r="TRM505" s="14"/>
      <c r="TRN505" s="14"/>
      <c r="TRO505" s="14"/>
      <c r="TRP505" s="14"/>
      <c r="TRQ505" s="14"/>
      <c r="TRR505" s="14"/>
      <c r="TRS505" s="14"/>
      <c r="TRT505" s="14"/>
      <c r="TRU505" s="14"/>
      <c r="TRV505" s="14"/>
      <c r="TRW505" s="14"/>
      <c r="TRX505" s="14"/>
      <c r="TRY505" s="14"/>
      <c r="TRZ505" s="14"/>
      <c r="TSA505" s="14"/>
      <c r="TSB505" s="14"/>
      <c r="TSC505" s="14"/>
      <c r="TSD505" s="14"/>
      <c r="TSE505" s="14"/>
      <c r="TSF505" s="14"/>
      <c r="TSG505" s="14"/>
      <c r="TSH505" s="14"/>
      <c r="TSI505" s="14"/>
      <c r="TSJ505" s="14"/>
      <c r="TSK505" s="14"/>
      <c r="TSL505" s="14"/>
      <c r="TSM505" s="14"/>
      <c r="TSN505" s="14"/>
      <c r="TSO505" s="14"/>
      <c r="TSP505" s="14"/>
      <c r="TSQ505" s="14"/>
      <c r="TSR505" s="14"/>
      <c r="TSS505" s="14"/>
      <c r="TST505" s="14"/>
      <c r="TSU505" s="14"/>
      <c r="TSV505" s="14"/>
      <c r="TSW505" s="14"/>
      <c r="TSX505" s="14"/>
      <c r="TSY505" s="14"/>
      <c r="TSZ505" s="14"/>
      <c r="TTA505" s="14"/>
      <c r="TTB505" s="14"/>
      <c r="TTC505" s="14"/>
      <c r="TTD505" s="14"/>
      <c r="TTE505" s="14"/>
      <c r="TTF505" s="14"/>
      <c r="TTG505" s="14"/>
      <c r="TTH505" s="14"/>
      <c r="TTI505" s="14"/>
      <c r="TTJ505" s="14"/>
      <c r="TTK505" s="14"/>
      <c r="TTL505" s="14"/>
      <c r="TTM505" s="14"/>
      <c r="TTN505" s="14"/>
      <c r="TTO505" s="14"/>
      <c r="TTP505" s="14"/>
      <c r="TTQ505" s="14"/>
      <c r="TTR505" s="14"/>
      <c r="TTS505" s="14"/>
      <c r="TTT505" s="14"/>
      <c r="TTU505" s="14"/>
      <c r="TTV505" s="14"/>
      <c r="TTW505" s="14"/>
      <c r="TTX505" s="14"/>
      <c r="TTY505" s="14"/>
      <c r="TTZ505" s="14"/>
      <c r="TUA505" s="14"/>
      <c r="TUB505" s="14"/>
      <c r="TUC505" s="14"/>
      <c r="TUD505" s="14"/>
      <c r="TUE505" s="14"/>
      <c r="TUF505" s="14"/>
      <c r="TUG505" s="14"/>
      <c r="TUH505" s="14"/>
      <c r="TUI505" s="14"/>
      <c r="TUJ505" s="14"/>
      <c r="TUK505" s="14"/>
      <c r="TUL505" s="14"/>
      <c r="TUM505" s="14"/>
      <c r="TUN505" s="14"/>
      <c r="TUO505" s="14"/>
      <c r="TUP505" s="14"/>
      <c r="TUQ505" s="14"/>
      <c r="TUR505" s="14"/>
      <c r="TUS505" s="14"/>
      <c r="TUT505" s="14"/>
      <c r="TUU505" s="14"/>
      <c r="TUV505" s="14"/>
      <c r="TUW505" s="14"/>
      <c r="TUX505" s="14"/>
      <c r="TUY505" s="14"/>
      <c r="TUZ505" s="14"/>
      <c r="TVA505" s="14"/>
      <c r="TVB505" s="14"/>
      <c r="TVC505" s="14"/>
      <c r="TVD505" s="14"/>
      <c r="TVE505" s="14"/>
      <c r="TVF505" s="14"/>
      <c r="TVG505" s="14"/>
      <c r="TVH505" s="14"/>
      <c r="TVI505" s="14"/>
      <c r="TVJ505" s="14"/>
      <c r="TVK505" s="14"/>
      <c r="TVL505" s="14"/>
      <c r="TVM505" s="14"/>
      <c r="TVN505" s="14"/>
      <c r="TVO505" s="14"/>
      <c r="TVP505" s="14"/>
      <c r="TVQ505" s="14"/>
      <c r="TVR505" s="14"/>
      <c r="TVS505" s="14"/>
      <c r="TVT505" s="14"/>
      <c r="TVU505" s="14"/>
      <c r="TVV505" s="14"/>
      <c r="TVW505" s="14"/>
      <c r="TVX505" s="14"/>
      <c r="TVY505" s="14"/>
      <c r="TVZ505" s="14"/>
      <c r="TWA505" s="14"/>
      <c r="TWB505" s="14"/>
      <c r="TWC505" s="14"/>
      <c r="TWD505" s="14"/>
      <c r="TWE505" s="14"/>
      <c r="TWF505" s="14"/>
      <c r="TWG505" s="14"/>
      <c r="TWH505" s="14"/>
      <c r="TWI505" s="14"/>
      <c r="TWJ505" s="14"/>
      <c r="TWK505" s="14"/>
      <c r="TWL505" s="14"/>
      <c r="TWM505" s="14"/>
      <c r="TWN505" s="14"/>
      <c r="TWO505" s="14"/>
      <c r="TWP505" s="14"/>
      <c r="TWQ505" s="14"/>
      <c r="TWR505" s="14"/>
      <c r="TWS505" s="14"/>
      <c r="TWT505" s="14"/>
      <c r="TWU505" s="14"/>
      <c r="TWV505" s="14"/>
      <c r="TWW505" s="14"/>
      <c r="TWX505" s="14"/>
      <c r="TWY505" s="14"/>
      <c r="TWZ505" s="14"/>
      <c r="TXA505" s="14"/>
      <c r="TXB505" s="14"/>
      <c r="TXC505" s="14"/>
      <c r="TXD505" s="14"/>
      <c r="TXE505" s="14"/>
      <c r="TXF505" s="14"/>
      <c r="TXG505" s="14"/>
      <c r="TXH505" s="14"/>
      <c r="TXI505" s="14"/>
      <c r="TXJ505" s="14"/>
      <c r="TXK505" s="14"/>
      <c r="TXL505" s="14"/>
      <c r="TXM505" s="14"/>
      <c r="TXN505" s="14"/>
      <c r="TXO505" s="14"/>
      <c r="TXP505" s="14"/>
      <c r="TXQ505" s="14"/>
      <c r="TXR505" s="14"/>
      <c r="TXS505" s="14"/>
      <c r="TXT505" s="14"/>
      <c r="TXU505" s="14"/>
      <c r="TXV505" s="14"/>
      <c r="TXW505" s="14"/>
      <c r="TXX505" s="14"/>
      <c r="TXY505" s="14"/>
      <c r="TXZ505" s="14"/>
      <c r="TYA505" s="14"/>
      <c r="TYB505" s="14"/>
      <c r="TYC505" s="14"/>
      <c r="TYD505" s="14"/>
      <c r="TYE505" s="14"/>
      <c r="TYF505" s="14"/>
      <c r="TYG505" s="14"/>
      <c r="TYH505" s="14"/>
      <c r="TYI505" s="14"/>
      <c r="TYJ505" s="14"/>
      <c r="TYK505" s="14"/>
      <c r="TYL505" s="14"/>
      <c r="TYM505" s="14"/>
      <c r="TYN505" s="14"/>
      <c r="TYO505" s="14"/>
      <c r="TYP505" s="14"/>
      <c r="TYQ505" s="14"/>
      <c r="TYR505" s="14"/>
      <c r="TYS505" s="14"/>
      <c r="TYT505" s="14"/>
      <c r="TYU505" s="14"/>
      <c r="TYV505" s="14"/>
      <c r="TYW505" s="14"/>
      <c r="TYX505" s="14"/>
      <c r="TYY505" s="14"/>
      <c r="TYZ505" s="14"/>
      <c r="TZA505" s="14"/>
      <c r="TZB505" s="14"/>
      <c r="TZC505" s="14"/>
      <c r="TZD505" s="14"/>
      <c r="TZE505" s="14"/>
      <c r="TZF505" s="14"/>
      <c r="TZG505" s="14"/>
      <c r="TZH505" s="14"/>
      <c r="TZI505" s="14"/>
      <c r="TZJ505" s="14"/>
      <c r="TZK505" s="14"/>
      <c r="TZL505" s="14"/>
      <c r="TZM505" s="14"/>
      <c r="TZN505" s="14"/>
      <c r="TZO505" s="14"/>
      <c r="TZP505" s="14"/>
      <c r="TZQ505" s="14"/>
      <c r="TZR505" s="14"/>
      <c r="TZS505" s="14"/>
      <c r="TZT505" s="14"/>
      <c r="TZU505" s="14"/>
      <c r="TZV505" s="14"/>
      <c r="TZW505" s="14"/>
      <c r="TZX505" s="14"/>
      <c r="TZY505" s="14"/>
      <c r="TZZ505" s="14"/>
      <c r="UAA505" s="14"/>
      <c r="UAB505" s="14"/>
      <c r="UAC505" s="14"/>
      <c r="UAD505" s="14"/>
      <c r="UAE505" s="14"/>
      <c r="UAF505" s="14"/>
      <c r="UAG505" s="14"/>
      <c r="UAH505" s="14"/>
      <c r="UAI505" s="14"/>
      <c r="UAJ505" s="14"/>
      <c r="UAK505" s="14"/>
      <c r="UAL505" s="14"/>
      <c r="UAM505" s="14"/>
      <c r="UAN505" s="14"/>
      <c r="UAO505" s="14"/>
      <c r="UAP505" s="14"/>
      <c r="UAQ505" s="14"/>
      <c r="UAR505" s="14"/>
      <c r="UAS505" s="14"/>
      <c r="UAT505" s="14"/>
      <c r="UAU505" s="14"/>
      <c r="UAV505" s="14"/>
      <c r="UAW505" s="14"/>
      <c r="UAX505" s="14"/>
      <c r="UAY505" s="14"/>
      <c r="UAZ505" s="14"/>
      <c r="UBA505" s="14"/>
      <c r="UBB505" s="14"/>
      <c r="UBC505" s="14"/>
      <c r="UBD505" s="14"/>
      <c r="UBE505" s="14"/>
      <c r="UBF505" s="14"/>
      <c r="UBG505" s="14"/>
      <c r="UBH505" s="14"/>
      <c r="UBI505" s="14"/>
      <c r="UBJ505" s="14"/>
      <c r="UBK505" s="14"/>
      <c r="UBL505" s="14"/>
      <c r="UBM505" s="14"/>
      <c r="UBN505" s="14"/>
      <c r="UBO505" s="14"/>
      <c r="UBP505" s="14"/>
      <c r="UBQ505" s="14"/>
      <c r="UBR505" s="14"/>
      <c r="UBS505" s="14"/>
      <c r="UBT505" s="14"/>
      <c r="UBU505" s="14"/>
      <c r="UBV505" s="14"/>
      <c r="UBW505" s="14"/>
      <c r="UBX505" s="14"/>
      <c r="UBY505" s="14"/>
      <c r="UBZ505" s="14"/>
      <c r="UCA505" s="14"/>
      <c r="UCB505" s="14"/>
      <c r="UCC505" s="14"/>
      <c r="UCD505" s="14"/>
      <c r="UCE505" s="14"/>
      <c r="UCF505" s="14"/>
      <c r="UCG505" s="14"/>
      <c r="UCH505" s="14"/>
      <c r="UCI505" s="14"/>
      <c r="UCJ505" s="14"/>
      <c r="UCK505" s="14"/>
      <c r="UCL505" s="14"/>
      <c r="UCM505" s="14"/>
      <c r="UCN505" s="14"/>
      <c r="UCO505" s="14"/>
      <c r="UCP505" s="14"/>
      <c r="UCQ505" s="14"/>
      <c r="UCR505" s="14"/>
      <c r="UCS505" s="14"/>
      <c r="UCT505" s="14"/>
      <c r="UCU505" s="14"/>
      <c r="UCV505" s="14"/>
      <c r="UCW505" s="14"/>
      <c r="UCX505" s="14"/>
      <c r="UCY505" s="14"/>
      <c r="UCZ505" s="14"/>
      <c r="UDA505" s="14"/>
      <c r="UDB505" s="14"/>
      <c r="UDC505" s="14"/>
      <c r="UDD505" s="14"/>
      <c r="UDE505" s="14"/>
      <c r="UDF505" s="14"/>
      <c r="UDG505" s="14"/>
      <c r="UDH505" s="14"/>
      <c r="UDI505" s="14"/>
      <c r="UDJ505" s="14"/>
      <c r="UDK505" s="14"/>
      <c r="UDL505" s="14"/>
      <c r="UDM505" s="14"/>
      <c r="UDN505" s="14"/>
      <c r="UDO505" s="14"/>
      <c r="UDP505" s="14"/>
      <c r="UDQ505" s="14"/>
      <c r="UDR505" s="14"/>
      <c r="UDS505" s="14"/>
      <c r="UDT505" s="14"/>
      <c r="UDU505" s="14"/>
      <c r="UDV505" s="14"/>
      <c r="UDW505" s="14"/>
      <c r="UDX505" s="14"/>
      <c r="UDY505" s="14"/>
      <c r="UDZ505" s="14"/>
      <c r="UEA505" s="14"/>
      <c r="UEB505" s="14"/>
      <c r="UEC505" s="14"/>
      <c r="UED505" s="14"/>
      <c r="UEE505" s="14"/>
      <c r="UEF505" s="14"/>
      <c r="UEG505" s="14"/>
      <c r="UEH505" s="14"/>
      <c r="UEI505" s="14"/>
      <c r="UEJ505" s="14"/>
      <c r="UEK505" s="14"/>
      <c r="UEL505" s="14"/>
      <c r="UEM505" s="14"/>
      <c r="UEN505" s="14"/>
      <c r="UEO505" s="14"/>
      <c r="UEP505" s="14"/>
      <c r="UEQ505" s="14"/>
      <c r="UER505" s="14"/>
      <c r="UES505" s="14"/>
      <c r="UET505" s="14"/>
      <c r="UEU505" s="14"/>
      <c r="UEV505" s="14"/>
      <c r="UEW505" s="14"/>
      <c r="UEX505" s="14"/>
      <c r="UEY505" s="14"/>
      <c r="UEZ505" s="14"/>
      <c r="UFA505" s="14"/>
      <c r="UFB505" s="14"/>
      <c r="UFC505" s="14"/>
      <c r="UFD505" s="14"/>
      <c r="UFE505" s="14"/>
      <c r="UFF505" s="14"/>
      <c r="UFG505" s="14"/>
      <c r="UFH505" s="14"/>
      <c r="UFI505" s="14"/>
      <c r="UFJ505" s="14"/>
      <c r="UFK505" s="14"/>
      <c r="UFL505" s="14"/>
      <c r="UFM505" s="14"/>
      <c r="UFN505" s="14"/>
      <c r="UFO505" s="14"/>
      <c r="UFP505" s="14"/>
      <c r="UFQ505" s="14"/>
      <c r="UFR505" s="14"/>
      <c r="UFS505" s="14"/>
      <c r="UFT505" s="14"/>
      <c r="UFU505" s="14"/>
      <c r="UFV505" s="14"/>
      <c r="UFW505" s="14"/>
      <c r="UFX505" s="14"/>
      <c r="UFY505" s="14"/>
      <c r="UFZ505" s="14"/>
      <c r="UGA505" s="14"/>
      <c r="UGB505" s="14"/>
      <c r="UGC505" s="14"/>
      <c r="UGD505" s="14"/>
      <c r="UGE505" s="14"/>
      <c r="UGF505" s="14"/>
      <c r="UGG505" s="14"/>
      <c r="UGH505" s="14"/>
      <c r="UGI505" s="14"/>
      <c r="UGJ505" s="14"/>
      <c r="UGK505" s="14"/>
      <c r="UGL505" s="14"/>
      <c r="UGM505" s="14"/>
      <c r="UGN505" s="14"/>
      <c r="UGO505" s="14"/>
      <c r="UGP505" s="14"/>
      <c r="UGQ505" s="14"/>
      <c r="UGR505" s="14"/>
      <c r="UGS505" s="14"/>
      <c r="UGT505" s="14"/>
      <c r="UGU505" s="14"/>
      <c r="UGV505" s="14"/>
      <c r="UGW505" s="14"/>
      <c r="UGX505" s="14"/>
      <c r="UGY505" s="14"/>
      <c r="UGZ505" s="14"/>
      <c r="UHA505" s="14"/>
      <c r="UHB505" s="14"/>
      <c r="UHC505" s="14"/>
      <c r="UHD505" s="14"/>
      <c r="UHE505" s="14"/>
      <c r="UHF505" s="14"/>
      <c r="UHG505" s="14"/>
      <c r="UHH505" s="14"/>
      <c r="UHI505" s="14"/>
      <c r="UHJ505" s="14"/>
      <c r="UHK505" s="14"/>
      <c r="UHL505" s="14"/>
      <c r="UHM505" s="14"/>
      <c r="UHN505" s="14"/>
      <c r="UHO505" s="14"/>
      <c r="UHP505" s="14"/>
      <c r="UHQ505" s="14"/>
      <c r="UHR505" s="14"/>
      <c r="UHS505" s="14"/>
      <c r="UHT505" s="14"/>
      <c r="UHU505" s="14"/>
      <c r="UHV505" s="14"/>
      <c r="UHW505" s="14"/>
      <c r="UHX505" s="14"/>
      <c r="UHY505" s="14"/>
      <c r="UHZ505" s="14"/>
      <c r="UIA505" s="14"/>
      <c r="UIB505" s="14"/>
      <c r="UIC505" s="14"/>
      <c r="UID505" s="14"/>
      <c r="UIE505" s="14"/>
      <c r="UIF505" s="14"/>
      <c r="UIG505" s="14"/>
      <c r="UIH505" s="14"/>
      <c r="UII505" s="14"/>
      <c r="UIJ505" s="14"/>
      <c r="UIK505" s="14"/>
      <c r="UIL505" s="14"/>
      <c r="UIM505" s="14"/>
      <c r="UIN505" s="14"/>
      <c r="UIO505" s="14"/>
      <c r="UIP505" s="14"/>
      <c r="UIQ505" s="14"/>
      <c r="UIR505" s="14"/>
      <c r="UIS505" s="14"/>
      <c r="UIT505" s="14"/>
      <c r="UIU505" s="14"/>
      <c r="UIV505" s="14"/>
      <c r="UIW505" s="14"/>
      <c r="UIX505" s="14"/>
      <c r="UIY505" s="14"/>
      <c r="UIZ505" s="14"/>
      <c r="UJA505" s="14"/>
      <c r="UJB505" s="14"/>
      <c r="UJC505" s="14"/>
      <c r="UJD505" s="14"/>
      <c r="UJE505" s="14"/>
      <c r="UJF505" s="14"/>
      <c r="UJG505" s="14"/>
      <c r="UJH505" s="14"/>
      <c r="UJI505" s="14"/>
      <c r="UJJ505" s="14"/>
      <c r="UJK505" s="14"/>
      <c r="UJL505" s="14"/>
      <c r="UJM505" s="14"/>
      <c r="UJN505" s="14"/>
      <c r="UJO505" s="14"/>
      <c r="UJP505" s="14"/>
      <c r="UJQ505" s="14"/>
      <c r="UJR505" s="14"/>
      <c r="UJS505" s="14"/>
      <c r="UJT505" s="14"/>
      <c r="UJU505" s="14"/>
      <c r="UJV505" s="14"/>
      <c r="UJW505" s="14"/>
      <c r="UJX505" s="14"/>
      <c r="UJY505" s="14"/>
      <c r="UJZ505" s="14"/>
      <c r="UKA505" s="14"/>
      <c r="UKB505" s="14"/>
      <c r="UKC505" s="14"/>
      <c r="UKD505" s="14"/>
      <c r="UKE505" s="14"/>
      <c r="UKF505" s="14"/>
      <c r="UKG505" s="14"/>
      <c r="UKH505" s="14"/>
      <c r="UKI505" s="14"/>
      <c r="UKJ505" s="14"/>
      <c r="UKK505" s="14"/>
      <c r="UKL505" s="14"/>
      <c r="UKM505" s="14"/>
      <c r="UKN505" s="14"/>
      <c r="UKO505" s="14"/>
      <c r="UKP505" s="14"/>
      <c r="UKQ505" s="14"/>
      <c r="UKR505" s="14"/>
      <c r="UKS505" s="14"/>
      <c r="UKT505" s="14"/>
      <c r="UKU505" s="14"/>
      <c r="UKV505" s="14"/>
      <c r="UKW505" s="14"/>
      <c r="UKX505" s="14"/>
      <c r="UKY505" s="14"/>
      <c r="UKZ505" s="14"/>
      <c r="ULA505" s="14"/>
      <c r="ULB505" s="14"/>
      <c r="ULC505" s="14"/>
      <c r="ULD505" s="14"/>
      <c r="ULE505" s="14"/>
      <c r="ULF505" s="14"/>
      <c r="ULG505" s="14"/>
      <c r="ULH505" s="14"/>
      <c r="ULI505" s="14"/>
      <c r="ULJ505" s="14"/>
      <c r="ULK505" s="14"/>
      <c r="ULL505" s="14"/>
      <c r="ULM505" s="14"/>
      <c r="ULN505" s="14"/>
      <c r="ULO505" s="14"/>
      <c r="ULP505" s="14"/>
      <c r="ULQ505" s="14"/>
      <c r="ULR505" s="14"/>
      <c r="ULS505" s="14"/>
      <c r="ULT505" s="14"/>
      <c r="ULU505" s="14"/>
      <c r="ULV505" s="14"/>
      <c r="ULW505" s="14"/>
      <c r="ULX505" s="14"/>
      <c r="ULY505" s="14"/>
      <c r="ULZ505" s="14"/>
      <c r="UMA505" s="14"/>
      <c r="UMB505" s="14"/>
      <c r="UMC505" s="14"/>
      <c r="UMD505" s="14"/>
      <c r="UME505" s="14"/>
      <c r="UMF505" s="14"/>
      <c r="UMG505" s="14"/>
      <c r="UMH505" s="14"/>
      <c r="UMI505" s="14"/>
      <c r="UMJ505" s="14"/>
      <c r="UMK505" s="14"/>
      <c r="UML505" s="14"/>
      <c r="UMM505" s="14"/>
      <c r="UMN505" s="14"/>
      <c r="UMO505" s="14"/>
      <c r="UMP505" s="14"/>
      <c r="UMQ505" s="14"/>
      <c r="UMR505" s="14"/>
      <c r="UMS505" s="14"/>
      <c r="UMT505" s="14"/>
      <c r="UMU505" s="14"/>
      <c r="UMV505" s="14"/>
      <c r="UMW505" s="14"/>
      <c r="UMX505" s="14"/>
      <c r="UMY505" s="14"/>
      <c r="UMZ505" s="14"/>
      <c r="UNA505" s="14"/>
      <c r="UNB505" s="14"/>
      <c r="UNC505" s="14"/>
      <c r="UND505" s="14"/>
      <c r="UNE505" s="14"/>
      <c r="UNF505" s="14"/>
      <c r="UNG505" s="14"/>
      <c r="UNH505" s="14"/>
      <c r="UNI505" s="14"/>
      <c r="UNJ505" s="14"/>
      <c r="UNK505" s="14"/>
      <c r="UNL505" s="14"/>
      <c r="UNM505" s="14"/>
      <c r="UNN505" s="14"/>
      <c r="UNO505" s="14"/>
      <c r="UNP505" s="14"/>
      <c r="UNQ505" s="14"/>
      <c r="UNR505" s="14"/>
      <c r="UNS505" s="14"/>
      <c r="UNT505" s="14"/>
      <c r="UNU505" s="14"/>
      <c r="UNV505" s="14"/>
      <c r="UNW505" s="14"/>
      <c r="UNX505" s="14"/>
      <c r="UNY505" s="14"/>
      <c r="UNZ505" s="14"/>
      <c r="UOA505" s="14"/>
      <c r="UOB505" s="14"/>
      <c r="UOC505" s="14"/>
      <c r="UOD505" s="14"/>
      <c r="UOE505" s="14"/>
      <c r="UOF505" s="14"/>
      <c r="UOG505" s="14"/>
      <c r="UOH505" s="14"/>
      <c r="UOI505" s="14"/>
      <c r="UOJ505" s="14"/>
      <c r="UOK505" s="14"/>
      <c r="UOL505" s="14"/>
      <c r="UOM505" s="14"/>
      <c r="UON505" s="14"/>
      <c r="UOO505" s="14"/>
      <c r="UOP505" s="14"/>
      <c r="UOQ505" s="14"/>
      <c r="UOR505" s="14"/>
      <c r="UOS505" s="14"/>
      <c r="UOT505" s="14"/>
      <c r="UOU505" s="14"/>
      <c r="UOV505" s="14"/>
      <c r="UOW505" s="14"/>
      <c r="UOX505" s="14"/>
      <c r="UOY505" s="14"/>
      <c r="UOZ505" s="14"/>
      <c r="UPA505" s="14"/>
      <c r="UPB505" s="14"/>
      <c r="UPC505" s="14"/>
      <c r="UPD505" s="14"/>
      <c r="UPE505" s="14"/>
      <c r="UPF505" s="14"/>
      <c r="UPG505" s="14"/>
      <c r="UPH505" s="14"/>
      <c r="UPI505" s="14"/>
      <c r="UPJ505" s="14"/>
      <c r="UPK505" s="14"/>
      <c r="UPL505" s="14"/>
      <c r="UPM505" s="14"/>
      <c r="UPN505" s="14"/>
      <c r="UPO505" s="14"/>
      <c r="UPP505" s="14"/>
      <c r="UPQ505" s="14"/>
      <c r="UPR505" s="14"/>
      <c r="UPS505" s="14"/>
      <c r="UPT505" s="14"/>
      <c r="UPU505" s="14"/>
      <c r="UPV505" s="14"/>
      <c r="UPW505" s="14"/>
      <c r="UPX505" s="14"/>
      <c r="UPY505" s="14"/>
      <c r="UPZ505" s="14"/>
      <c r="UQA505" s="14"/>
      <c r="UQB505" s="14"/>
      <c r="UQC505" s="14"/>
      <c r="UQD505" s="14"/>
      <c r="UQE505" s="14"/>
      <c r="UQF505" s="14"/>
      <c r="UQG505" s="14"/>
      <c r="UQH505" s="14"/>
      <c r="UQI505" s="14"/>
      <c r="UQJ505" s="14"/>
      <c r="UQK505" s="14"/>
      <c r="UQL505" s="14"/>
      <c r="UQM505" s="14"/>
      <c r="UQN505" s="14"/>
      <c r="UQO505" s="14"/>
      <c r="UQP505" s="14"/>
      <c r="UQQ505" s="14"/>
      <c r="UQR505" s="14"/>
      <c r="UQS505" s="14"/>
      <c r="UQT505" s="14"/>
      <c r="UQU505" s="14"/>
      <c r="UQV505" s="14"/>
      <c r="UQW505" s="14"/>
      <c r="UQX505" s="14"/>
      <c r="UQY505" s="14"/>
      <c r="UQZ505" s="14"/>
      <c r="URA505" s="14"/>
      <c r="URB505" s="14"/>
      <c r="URC505" s="14"/>
      <c r="URD505" s="14"/>
      <c r="URE505" s="14"/>
      <c r="URF505" s="14"/>
      <c r="URG505" s="14"/>
      <c r="URH505" s="14"/>
      <c r="URI505" s="14"/>
      <c r="URJ505" s="14"/>
      <c r="URK505" s="14"/>
      <c r="URL505" s="14"/>
      <c r="URM505" s="14"/>
      <c r="URN505" s="14"/>
      <c r="URO505" s="14"/>
      <c r="URP505" s="14"/>
      <c r="URQ505" s="14"/>
      <c r="URR505" s="14"/>
      <c r="URS505" s="14"/>
      <c r="URT505" s="14"/>
      <c r="URU505" s="14"/>
      <c r="URV505" s="14"/>
      <c r="URW505" s="14"/>
      <c r="URX505" s="14"/>
      <c r="URY505" s="14"/>
      <c r="URZ505" s="14"/>
      <c r="USA505" s="14"/>
      <c r="USB505" s="14"/>
      <c r="USC505" s="14"/>
      <c r="USD505" s="14"/>
      <c r="USE505" s="14"/>
      <c r="USF505" s="14"/>
      <c r="USG505" s="14"/>
      <c r="USH505" s="14"/>
      <c r="USI505" s="14"/>
      <c r="USJ505" s="14"/>
      <c r="USK505" s="14"/>
      <c r="USL505" s="14"/>
      <c r="USM505" s="14"/>
      <c r="USN505" s="14"/>
      <c r="USO505" s="14"/>
      <c r="USP505" s="14"/>
      <c r="USQ505" s="14"/>
      <c r="USR505" s="14"/>
      <c r="USS505" s="14"/>
      <c r="UST505" s="14"/>
      <c r="USU505" s="14"/>
      <c r="USV505" s="14"/>
      <c r="USW505" s="14"/>
      <c r="USX505" s="14"/>
      <c r="USY505" s="14"/>
      <c r="USZ505" s="14"/>
      <c r="UTA505" s="14"/>
      <c r="UTB505" s="14"/>
      <c r="UTC505" s="14"/>
      <c r="UTD505" s="14"/>
      <c r="UTE505" s="14"/>
      <c r="UTF505" s="14"/>
      <c r="UTG505" s="14"/>
      <c r="UTH505" s="14"/>
      <c r="UTI505" s="14"/>
      <c r="UTJ505" s="14"/>
      <c r="UTK505" s="14"/>
      <c r="UTL505" s="14"/>
      <c r="UTM505" s="14"/>
      <c r="UTN505" s="14"/>
      <c r="UTO505" s="14"/>
      <c r="UTP505" s="14"/>
      <c r="UTQ505" s="14"/>
      <c r="UTR505" s="14"/>
      <c r="UTS505" s="14"/>
      <c r="UTT505" s="14"/>
      <c r="UTU505" s="14"/>
      <c r="UTV505" s="14"/>
      <c r="UTW505" s="14"/>
      <c r="UTX505" s="14"/>
      <c r="UTY505" s="14"/>
      <c r="UTZ505" s="14"/>
      <c r="UUA505" s="14"/>
      <c r="UUB505" s="14"/>
      <c r="UUC505" s="14"/>
      <c r="UUD505" s="14"/>
      <c r="UUE505" s="14"/>
      <c r="UUF505" s="14"/>
      <c r="UUG505" s="14"/>
      <c r="UUH505" s="14"/>
      <c r="UUI505" s="14"/>
      <c r="UUJ505" s="14"/>
      <c r="UUK505" s="14"/>
      <c r="UUL505" s="14"/>
      <c r="UUM505" s="14"/>
      <c r="UUN505" s="14"/>
      <c r="UUO505" s="14"/>
      <c r="UUP505" s="14"/>
      <c r="UUQ505" s="14"/>
      <c r="UUR505" s="14"/>
      <c r="UUS505" s="14"/>
      <c r="UUT505" s="14"/>
      <c r="UUU505" s="14"/>
      <c r="UUV505" s="14"/>
      <c r="UUW505" s="14"/>
      <c r="UUX505" s="14"/>
      <c r="UUY505" s="14"/>
      <c r="UUZ505" s="14"/>
      <c r="UVA505" s="14"/>
      <c r="UVB505" s="14"/>
      <c r="UVC505" s="14"/>
      <c r="UVD505" s="14"/>
      <c r="UVE505" s="14"/>
      <c r="UVF505" s="14"/>
      <c r="UVG505" s="14"/>
      <c r="UVH505" s="14"/>
      <c r="UVI505" s="14"/>
      <c r="UVJ505" s="14"/>
      <c r="UVK505" s="14"/>
      <c r="UVL505" s="14"/>
      <c r="UVM505" s="14"/>
      <c r="UVN505" s="14"/>
      <c r="UVO505" s="14"/>
      <c r="UVP505" s="14"/>
      <c r="UVQ505" s="14"/>
      <c r="UVR505" s="14"/>
      <c r="UVS505" s="14"/>
      <c r="UVT505" s="14"/>
      <c r="UVU505" s="14"/>
      <c r="UVV505" s="14"/>
      <c r="UVW505" s="14"/>
      <c r="UVX505" s="14"/>
      <c r="UVY505" s="14"/>
      <c r="UVZ505" s="14"/>
      <c r="UWA505" s="14"/>
      <c r="UWB505" s="14"/>
      <c r="UWC505" s="14"/>
      <c r="UWD505" s="14"/>
      <c r="UWE505" s="14"/>
      <c r="UWF505" s="14"/>
      <c r="UWG505" s="14"/>
      <c r="UWH505" s="14"/>
      <c r="UWI505" s="14"/>
      <c r="UWJ505" s="14"/>
      <c r="UWK505" s="14"/>
      <c r="UWL505" s="14"/>
      <c r="UWM505" s="14"/>
      <c r="UWN505" s="14"/>
      <c r="UWO505" s="14"/>
      <c r="UWP505" s="14"/>
      <c r="UWQ505" s="14"/>
      <c r="UWR505" s="14"/>
      <c r="UWS505" s="14"/>
      <c r="UWT505" s="14"/>
      <c r="UWU505" s="14"/>
      <c r="UWV505" s="14"/>
      <c r="UWW505" s="14"/>
      <c r="UWX505" s="14"/>
      <c r="UWY505" s="14"/>
      <c r="UWZ505" s="14"/>
      <c r="UXA505" s="14"/>
      <c r="UXB505" s="14"/>
      <c r="UXC505" s="14"/>
      <c r="UXD505" s="14"/>
      <c r="UXE505" s="14"/>
      <c r="UXF505" s="14"/>
      <c r="UXG505" s="14"/>
      <c r="UXH505" s="14"/>
      <c r="UXI505" s="14"/>
      <c r="UXJ505" s="14"/>
      <c r="UXK505" s="14"/>
      <c r="UXL505" s="14"/>
      <c r="UXM505" s="14"/>
      <c r="UXN505" s="14"/>
      <c r="UXO505" s="14"/>
      <c r="UXP505" s="14"/>
      <c r="UXQ505" s="14"/>
      <c r="UXR505" s="14"/>
      <c r="UXS505" s="14"/>
      <c r="UXT505" s="14"/>
      <c r="UXU505" s="14"/>
      <c r="UXV505" s="14"/>
      <c r="UXW505" s="14"/>
      <c r="UXX505" s="14"/>
      <c r="UXY505" s="14"/>
      <c r="UXZ505" s="14"/>
      <c r="UYA505" s="14"/>
      <c r="UYB505" s="14"/>
      <c r="UYC505" s="14"/>
      <c r="UYD505" s="14"/>
      <c r="UYE505" s="14"/>
      <c r="UYF505" s="14"/>
      <c r="UYG505" s="14"/>
      <c r="UYH505" s="14"/>
      <c r="UYI505" s="14"/>
      <c r="UYJ505" s="14"/>
      <c r="UYK505" s="14"/>
      <c r="UYL505" s="14"/>
      <c r="UYM505" s="14"/>
      <c r="UYN505" s="14"/>
      <c r="UYO505" s="14"/>
      <c r="UYP505" s="14"/>
      <c r="UYQ505" s="14"/>
      <c r="UYR505" s="14"/>
      <c r="UYS505" s="14"/>
      <c r="UYT505" s="14"/>
      <c r="UYU505" s="14"/>
      <c r="UYV505" s="14"/>
      <c r="UYW505" s="14"/>
      <c r="UYX505" s="14"/>
      <c r="UYY505" s="14"/>
      <c r="UYZ505" s="14"/>
      <c r="UZA505" s="14"/>
      <c r="UZB505" s="14"/>
      <c r="UZC505" s="14"/>
      <c r="UZD505" s="14"/>
      <c r="UZE505" s="14"/>
      <c r="UZF505" s="14"/>
      <c r="UZG505" s="14"/>
      <c r="UZH505" s="14"/>
      <c r="UZI505" s="14"/>
      <c r="UZJ505" s="14"/>
      <c r="UZK505" s="14"/>
      <c r="UZL505" s="14"/>
      <c r="UZM505" s="14"/>
      <c r="UZN505" s="14"/>
      <c r="UZO505" s="14"/>
      <c r="UZP505" s="14"/>
      <c r="UZQ505" s="14"/>
      <c r="UZR505" s="14"/>
      <c r="UZS505" s="14"/>
      <c r="UZT505" s="14"/>
      <c r="UZU505" s="14"/>
      <c r="UZV505" s="14"/>
      <c r="UZW505" s="14"/>
      <c r="UZX505" s="14"/>
      <c r="UZY505" s="14"/>
      <c r="UZZ505" s="14"/>
      <c r="VAA505" s="14"/>
      <c r="VAB505" s="14"/>
      <c r="VAC505" s="14"/>
      <c r="VAD505" s="14"/>
      <c r="VAE505" s="14"/>
      <c r="VAF505" s="14"/>
      <c r="VAG505" s="14"/>
      <c r="VAH505" s="14"/>
      <c r="VAI505" s="14"/>
      <c r="VAJ505" s="14"/>
      <c r="VAK505" s="14"/>
      <c r="VAL505" s="14"/>
      <c r="VAM505" s="14"/>
      <c r="VAN505" s="14"/>
      <c r="VAO505" s="14"/>
      <c r="VAP505" s="14"/>
      <c r="VAQ505" s="14"/>
      <c r="VAR505" s="14"/>
      <c r="VAS505" s="14"/>
      <c r="VAT505" s="14"/>
      <c r="VAU505" s="14"/>
      <c r="VAV505" s="14"/>
      <c r="VAW505" s="14"/>
      <c r="VAX505" s="14"/>
      <c r="VAY505" s="14"/>
      <c r="VAZ505" s="14"/>
      <c r="VBA505" s="14"/>
      <c r="VBB505" s="14"/>
      <c r="VBC505" s="14"/>
      <c r="VBD505" s="14"/>
      <c r="VBE505" s="14"/>
      <c r="VBF505" s="14"/>
      <c r="VBG505" s="14"/>
      <c r="VBH505" s="14"/>
      <c r="VBI505" s="14"/>
      <c r="VBJ505" s="14"/>
      <c r="VBK505" s="14"/>
      <c r="VBL505" s="14"/>
      <c r="VBM505" s="14"/>
      <c r="VBN505" s="14"/>
      <c r="VBO505" s="14"/>
      <c r="VBP505" s="14"/>
      <c r="VBQ505" s="14"/>
      <c r="VBR505" s="14"/>
      <c r="VBS505" s="14"/>
      <c r="VBT505" s="14"/>
      <c r="VBU505" s="14"/>
      <c r="VBV505" s="14"/>
      <c r="VBW505" s="14"/>
      <c r="VBX505" s="14"/>
      <c r="VBY505" s="14"/>
      <c r="VBZ505" s="14"/>
      <c r="VCA505" s="14"/>
      <c r="VCB505" s="14"/>
      <c r="VCC505" s="14"/>
      <c r="VCD505" s="14"/>
      <c r="VCE505" s="14"/>
      <c r="VCF505" s="14"/>
      <c r="VCG505" s="14"/>
      <c r="VCH505" s="14"/>
      <c r="VCI505" s="14"/>
      <c r="VCJ505" s="14"/>
      <c r="VCK505" s="14"/>
      <c r="VCL505" s="14"/>
      <c r="VCM505" s="14"/>
      <c r="VCN505" s="14"/>
      <c r="VCO505" s="14"/>
      <c r="VCP505" s="14"/>
      <c r="VCQ505" s="14"/>
      <c r="VCR505" s="14"/>
      <c r="VCS505" s="14"/>
      <c r="VCT505" s="14"/>
      <c r="VCU505" s="14"/>
      <c r="VCV505" s="14"/>
      <c r="VCW505" s="14"/>
      <c r="VCX505" s="14"/>
      <c r="VCY505" s="14"/>
      <c r="VCZ505" s="14"/>
      <c r="VDA505" s="14"/>
      <c r="VDB505" s="14"/>
      <c r="VDC505" s="14"/>
      <c r="VDD505" s="14"/>
      <c r="VDE505" s="14"/>
      <c r="VDF505" s="14"/>
      <c r="VDG505" s="14"/>
      <c r="VDH505" s="14"/>
      <c r="VDI505" s="14"/>
      <c r="VDJ505" s="14"/>
      <c r="VDK505" s="14"/>
      <c r="VDL505" s="14"/>
      <c r="VDM505" s="14"/>
      <c r="VDN505" s="14"/>
      <c r="VDO505" s="14"/>
      <c r="VDP505" s="14"/>
      <c r="VDQ505" s="14"/>
      <c r="VDR505" s="14"/>
      <c r="VDS505" s="14"/>
      <c r="VDT505" s="14"/>
      <c r="VDU505" s="14"/>
      <c r="VDV505" s="14"/>
      <c r="VDW505" s="14"/>
      <c r="VDX505" s="14"/>
      <c r="VDY505" s="14"/>
      <c r="VDZ505" s="14"/>
      <c r="VEA505" s="14"/>
      <c r="VEB505" s="14"/>
      <c r="VEC505" s="14"/>
      <c r="VED505" s="14"/>
      <c r="VEE505" s="14"/>
      <c r="VEF505" s="14"/>
      <c r="VEG505" s="14"/>
      <c r="VEH505" s="14"/>
      <c r="VEI505" s="14"/>
      <c r="VEJ505" s="14"/>
      <c r="VEK505" s="14"/>
      <c r="VEL505" s="14"/>
      <c r="VEM505" s="14"/>
      <c r="VEN505" s="14"/>
      <c r="VEO505" s="14"/>
      <c r="VEP505" s="14"/>
      <c r="VEQ505" s="14"/>
      <c r="VER505" s="14"/>
      <c r="VES505" s="14"/>
      <c r="VET505" s="14"/>
      <c r="VEU505" s="14"/>
      <c r="VEV505" s="14"/>
      <c r="VEW505" s="14"/>
      <c r="VEX505" s="14"/>
      <c r="VEY505" s="14"/>
      <c r="VEZ505" s="14"/>
      <c r="VFA505" s="14"/>
      <c r="VFB505" s="14"/>
      <c r="VFC505" s="14"/>
      <c r="VFD505" s="14"/>
      <c r="VFE505" s="14"/>
      <c r="VFF505" s="14"/>
      <c r="VFG505" s="14"/>
      <c r="VFH505" s="14"/>
      <c r="VFI505" s="14"/>
      <c r="VFJ505" s="14"/>
      <c r="VFK505" s="14"/>
      <c r="VFL505" s="14"/>
      <c r="VFM505" s="14"/>
      <c r="VFN505" s="14"/>
      <c r="VFO505" s="14"/>
      <c r="VFP505" s="14"/>
      <c r="VFQ505" s="14"/>
      <c r="VFR505" s="14"/>
      <c r="VFS505" s="14"/>
      <c r="VFT505" s="14"/>
      <c r="VFU505" s="14"/>
      <c r="VFV505" s="14"/>
      <c r="VFW505" s="14"/>
      <c r="VFX505" s="14"/>
      <c r="VFY505" s="14"/>
      <c r="VFZ505" s="14"/>
      <c r="VGA505" s="14"/>
      <c r="VGB505" s="14"/>
      <c r="VGC505" s="14"/>
      <c r="VGD505" s="14"/>
      <c r="VGE505" s="14"/>
      <c r="VGF505" s="14"/>
      <c r="VGG505" s="14"/>
      <c r="VGH505" s="14"/>
      <c r="VGI505" s="14"/>
      <c r="VGJ505" s="14"/>
      <c r="VGK505" s="14"/>
      <c r="VGL505" s="14"/>
      <c r="VGM505" s="14"/>
      <c r="VGN505" s="14"/>
      <c r="VGO505" s="14"/>
      <c r="VGP505" s="14"/>
      <c r="VGQ505" s="14"/>
      <c r="VGR505" s="14"/>
      <c r="VGS505" s="14"/>
      <c r="VGT505" s="14"/>
      <c r="VGU505" s="14"/>
      <c r="VGV505" s="14"/>
      <c r="VGW505" s="14"/>
      <c r="VGX505" s="14"/>
      <c r="VGY505" s="14"/>
      <c r="VGZ505" s="14"/>
      <c r="VHA505" s="14"/>
      <c r="VHB505" s="14"/>
      <c r="VHC505" s="14"/>
      <c r="VHD505" s="14"/>
      <c r="VHE505" s="14"/>
      <c r="VHF505" s="14"/>
      <c r="VHG505" s="14"/>
      <c r="VHH505" s="14"/>
      <c r="VHI505" s="14"/>
      <c r="VHJ505" s="14"/>
      <c r="VHK505" s="14"/>
      <c r="VHL505" s="14"/>
      <c r="VHM505" s="14"/>
      <c r="VHN505" s="14"/>
      <c r="VHO505" s="14"/>
      <c r="VHP505" s="14"/>
      <c r="VHQ505" s="14"/>
      <c r="VHR505" s="14"/>
      <c r="VHS505" s="14"/>
      <c r="VHT505" s="14"/>
      <c r="VHU505" s="14"/>
      <c r="VHV505" s="14"/>
      <c r="VHW505" s="14"/>
      <c r="VHX505" s="14"/>
      <c r="VHY505" s="14"/>
      <c r="VHZ505" s="14"/>
      <c r="VIA505" s="14"/>
      <c r="VIB505" s="14"/>
      <c r="VIC505" s="14"/>
      <c r="VID505" s="14"/>
      <c r="VIE505" s="14"/>
      <c r="VIF505" s="14"/>
      <c r="VIG505" s="14"/>
      <c r="VIH505" s="14"/>
      <c r="VII505" s="14"/>
      <c r="VIJ505" s="14"/>
      <c r="VIK505" s="14"/>
      <c r="VIL505" s="14"/>
      <c r="VIM505" s="14"/>
      <c r="VIN505" s="14"/>
      <c r="VIO505" s="14"/>
      <c r="VIP505" s="14"/>
      <c r="VIQ505" s="14"/>
      <c r="VIR505" s="14"/>
      <c r="VIS505" s="14"/>
      <c r="VIT505" s="14"/>
      <c r="VIU505" s="14"/>
      <c r="VIV505" s="14"/>
      <c r="VIW505" s="14"/>
      <c r="VIX505" s="14"/>
      <c r="VIY505" s="14"/>
      <c r="VIZ505" s="14"/>
      <c r="VJA505" s="14"/>
      <c r="VJB505" s="14"/>
      <c r="VJC505" s="14"/>
      <c r="VJD505" s="14"/>
      <c r="VJE505" s="14"/>
      <c r="VJF505" s="14"/>
      <c r="VJG505" s="14"/>
      <c r="VJH505" s="14"/>
      <c r="VJI505" s="14"/>
      <c r="VJJ505" s="14"/>
      <c r="VJK505" s="14"/>
      <c r="VJL505" s="14"/>
      <c r="VJM505" s="14"/>
      <c r="VJN505" s="14"/>
      <c r="VJO505" s="14"/>
      <c r="VJP505" s="14"/>
      <c r="VJQ505" s="14"/>
      <c r="VJR505" s="14"/>
      <c r="VJS505" s="14"/>
      <c r="VJT505" s="14"/>
      <c r="VJU505" s="14"/>
      <c r="VJV505" s="14"/>
      <c r="VJW505" s="14"/>
      <c r="VJX505" s="14"/>
      <c r="VJY505" s="14"/>
      <c r="VJZ505" s="14"/>
      <c r="VKA505" s="14"/>
      <c r="VKB505" s="14"/>
      <c r="VKC505" s="14"/>
      <c r="VKD505" s="14"/>
      <c r="VKE505" s="14"/>
      <c r="VKF505" s="14"/>
      <c r="VKG505" s="14"/>
      <c r="VKH505" s="14"/>
      <c r="VKI505" s="14"/>
      <c r="VKJ505" s="14"/>
      <c r="VKK505" s="14"/>
      <c r="VKL505" s="14"/>
      <c r="VKM505" s="14"/>
      <c r="VKN505" s="14"/>
      <c r="VKO505" s="14"/>
      <c r="VKP505" s="14"/>
      <c r="VKQ505" s="14"/>
      <c r="VKR505" s="14"/>
      <c r="VKS505" s="14"/>
      <c r="VKT505" s="14"/>
      <c r="VKU505" s="14"/>
      <c r="VKV505" s="14"/>
      <c r="VKW505" s="14"/>
      <c r="VKX505" s="14"/>
      <c r="VKY505" s="14"/>
      <c r="VKZ505" s="14"/>
      <c r="VLA505" s="14"/>
      <c r="VLB505" s="14"/>
      <c r="VLC505" s="14"/>
      <c r="VLD505" s="14"/>
      <c r="VLE505" s="14"/>
      <c r="VLF505" s="14"/>
      <c r="VLG505" s="14"/>
      <c r="VLH505" s="14"/>
      <c r="VLI505" s="14"/>
      <c r="VLJ505" s="14"/>
      <c r="VLK505" s="14"/>
      <c r="VLL505" s="14"/>
      <c r="VLM505" s="14"/>
      <c r="VLN505" s="14"/>
      <c r="VLO505" s="14"/>
      <c r="VLP505" s="14"/>
      <c r="VLQ505" s="14"/>
      <c r="VLR505" s="14"/>
      <c r="VLS505" s="14"/>
      <c r="VLT505" s="14"/>
      <c r="VLU505" s="14"/>
      <c r="VLV505" s="14"/>
      <c r="VLW505" s="14"/>
      <c r="VLX505" s="14"/>
      <c r="VLY505" s="14"/>
      <c r="VLZ505" s="14"/>
      <c r="VMA505" s="14"/>
      <c r="VMB505" s="14"/>
      <c r="VMC505" s="14"/>
      <c r="VMD505" s="14"/>
      <c r="VME505" s="14"/>
      <c r="VMF505" s="14"/>
      <c r="VMG505" s="14"/>
      <c r="VMH505" s="14"/>
      <c r="VMI505" s="14"/>
      <c r="VMJ505" s="14"/>
      <c r="VMK505" s="14"/>
      <c r="VML505" s="14"/>
      <c r="VMM505" s="14"/>
      <c r="VMN505" s="14"/>
      <c r="VMO505" s="14"/>
      <c r="VMP505" s="14"/>
      <c r="VMQ505" s="14"/>
      <c r="VMR505" s="14"/>
      <c r="VMS505" s="14"/>
      <c r="VMT505" s="14"/>
      <c r="VMU505" s="14"/>
      <c r="VMV505" s="14"/>
      <c r="VMW505" s="14"/>
      <c r="VMX505" s="14"/>
      <c r="VMY505" s="14"/>
      <c r="VMZ505" s="14"/>
      <c r="VNA505" s="14"/>
      <c r="VNB505" s="14"/>
      <c r="VNC505" s="14"/>
      <c r="VND505" s="14"/>
      <c r="VNE505" s="14"/>
      <c r="VNF505" s="14"/>
      <c r="VNG505" s="14"/>
      <c r="VNH505" s="14"/>
      <c r="VNI505" s="14"/>
      <c r="VNJ505" s="14"/>
      <c r="VNK505" s="14"/>
      <c r="VNL505" s="14"/>
      <c r="VNM505" s="14"/>
      <c r="VNN505" s="14"/>
      <c r="VNO505" s="14"/>
      <c r="VNP505" s="14"/>
      <c r="VNQ505" s="14"/>
      <c r="VNR505" s="14"/>
      <c r="VNS505" s="14"/>
      <c r="VNT505" s="14"/>
      <c r="VNU505" s="14"/>
      <c r="VNV505" s="14"/>
      <c r="VNW505" s="14"/>
      <c r="VNX505" s="14"/>
      <c r="VNY505" s="14"/>
      <c r="VNZ505" s="14"/>
      <c r="VOA505" s="14"/>
      <c r="VOB505" s="14"/>
      <c r="VOC505" s="14"/>
      <c r="VOD505" s="14"/>
      <c r="VOE505" s="14"/>
      <c r="VOF505" s="14"/>
      <c r="VOG505" s="14"/>
      <c r="VOH505" s="14"/>
      <c r="VOI505" s="14"/>
      <c r="VOJ505" s="14"/>
      <c r="VOK505" s="14"/>
      <c r="VOL505" s="14"/>
      <c r="VOM505" s="14"/>
      <c r="VON505" s="14"/>
      <c r="VOO505" s="14"/>
      <c r="VOP505" s="14"/>
      <c r="VOQ505" s="14"/>
      <c r="VOR505" s="14"/>
      <c r="VOS505" s="14"/>
      <c r="VOT505" s="14"/>
      <c r="VOU505" s="14"/>
      <c r="VOV505" s="14"/>
      <c r="VOW505" s="14"/>
      <c r="VOX505" s="14"/>
      <c r="VOY505" s="14"/>
      <c r="VOZ505" s="14"/>
      <c r="VPA505" s="14"/>
      <c r="VPB505" s="14"/>
      <c r="VPC505" s="14"/>
      <c r="VPD505" s="14"/>
      <c r="VPE505" s="14"/>
      <c r="VPF505" s="14"/>
      <c r="VPG505" s="14"/>
      <c r="VPH505" s="14"/>
      <c r="VPI505" s="14"/>
      <c r="VPJ505" s="14"/>
      <c r="VPK505" s="14"/>
      <c r="VPL505" s="14"/>
      <c r="VPM505" s="14"/>
      <c r="VPN505" s="14"/>
      <c r="VPO505" s="14"/>
      <c r="VPP505" s="14"/>
      <c r="VPQ505" s="14"/>
      <c r="VPR505" s="14"/>
      <c r="VPS505" s="14"/>
      <c r="VPT505" s="14"/>
      <c r="VPU505" s="14"/>
      <c r="VPV505" s="14"/>
      <c r="VPW505" s="14"/>
      <c r="VPX505" s="14"/>
      <c r="VPY505" s="14"/>
      <c r="VPZ505" s="14"/>
      <c r="VQA505" s="14"/>
      <c r="VQB505" s="14"/>
      <c r="VQC505" s="14"/>
      <c r="VQD505" s="14"/>
      <c r="VQE505" s="14"/>
      <c r="VQF505" s="14"/>
      <c r="VQG505" s="14"/>
      <c r="VQH505" s="14"/>
      <c r="VQI505" s="14"/>
      <c r="VQJ505" s="14"/>
      <c r="VQK505" s="14"/>
      <c r="VQL505" s="14"/>
      <c r="VQM505" s="14"/>
      <c r="VQN505" s="14"/>
      <c r="VQO505" s="14"/>
      <c r="VQP505" s="14"/>
      <c r="VQQ505" s="14"/>
      <c r="VQR505" s="14"/>
      <c r="VQS505" s="14"/>
      <c r="VQT505" s="14"/>
      <c r="VQU505" s="14"/>
      <c r="VQV505" s="14"/>
      <c r="VQW505" s="14"/>
      <c r="VQX505" s="14"/>
      <c r="VQY505" s="14"/>
      <c r="VQZ505" s="14"/>
      <c r="VRA505" s="14"/>
      <c r="VRB505" s="14"/>
      <c r="VRC505" s="14"/>
      <c r="VRD505" s="14"/>
      <c r="VRE505" s="14"/>
      <c r="VRF505" s="14"/>
      <c r="VRG505" s="14"/>
      <c r="VRH505" s="14"/>
      <c r="VRI505" s="14"/>
      <c r="VRJ505" s="14"/>
      <c r="VRK505" s="14"/>
      <c r="VRL505" s="14"/>
      <c r="VRM505" s="14"/>
      <c r="VRN505" s="14"/>
      <c r="VRO505" s="14"/>
      <c r="VRP505" s="14"/>
      <c r="VRQ505" s="14"/>
      <c r="VRR505" s="14"/>
      <c r="VRS505" s="14"/>
      <c r="VRT505" s="14"/>
      <c r="VRU505" s="14"/>
      <c r="VRV505" s="14"/>
      <c r="VRW505" s="14"/>
      <c r="VRX505" s="14"/>
      <c r="VRY505" s="14"/>
      <c r="VRZ505" s="14"/>
      <c r="VSA505" s="14"/>
      <c r="VSB505" s="14"/>
      <c r="VSC505" s="14"/>
      <c r="VSD505" s="14"/>
      <c r="VSE505" s="14"/>
      <c r="VSF505" s="14"/>
      <c r="VSG505" s="14"/>
      <c r="VSH505" s="14"/>
      <c r="VSI505" s="14"/>
      <c r="VSJ505" s="14"/>
      <c r="VSK505" s="14"/>
      <c r="VSL505" s="14"/>
      <c r="VSM505" s="14"/>
      <c r="VSN505" s="14"/>
      <c r="VSO505" s="14"/>
      <c r="VSP505" s="14"/>
      <c r="VSQ505" s="14"/>
      <c r="VSR505" s="14"/>
      <c r="VSS505" s="14"/>
      <c r="VST505" s="14"/>
      <c r="VSU505" s="14"/>
      <c r="VSV505" s="14"/>
      <c r="VSW505" s="14"/>
      <c r="VSX505" s="14"/>
      <c r="VSY505" s="14"/>
      <c r="VSZ505" s="14"/>
      <c r="VTA505" s="14"/>
      <c r="VTB505" s="14"/>
      <c r="VTC505" s="14"/>
      <c r="VTD505" s="14"/>
      <c r="VTE505" s="14"/>
      <c r="VTF505" s="14"/>
      <c r="VTG505" s="14"/>
      <c r="VTH505" s="14"/>
      <c r="VTI505" s="14"/>
      <c r="VTJ505" s="14"/>
      <c r="VTK505" s="14"/>
      <c r="VTL505" s="14"/>
      <c r="VTM505" s="14"/>
      <c r="VTN505" s="14"/>
      <c r="VTO505" s="14"/>
      <c r="VTP505" s="14"/>
      <c r="VTQ505" s="14"/>
      <c r="VTR505" s="14"/>
      <c r="VTS505" s="14"/>
      <c r="VTT505" s="14"/>
      <c r="VTU505" s="14"/>
      <c r="VTV505" s="14"/>
      <c r="VTW505" s="14"/>
      <c r="VTX505" s="14"/>
      <c r="VTY505" s="14"/>
      <c r="VTZ505" s="14"/>
      <c r="VUA505" s="14"/>
      <c r="VUB505" s="14"/>
      <c r="VUC505" s="14"/>
      <c r="VUD505" s="14"/>
      <c r="VUE505" s="14"/>
      <c r="VUF505" s="14"/>
      <c r="VUG505" s="14"/>
      <c r="VUH505" s="14"/>
      <c r="VUI505" s="14"/>
      <c r="VUJ505" s="14"/>
      <c r="VUK505" s="14"/>
      <c r="VUL505" s="14"/>
      <c r="VUM505" s="14"/>
      <c r="VUN505" s="14"/>
      <c r="VUO505" s="14"/>
      <c r="VUP505" s="14"/>
      <c r="VUQ505" s="14"/>
      <c r="VUR505" s="14"/>
      <c r="VUS505" s="14"/>
      <c r="VUT505" s="14"/>
      <c r="VUU505" s="14"/>
      <c r="VUV505" s="14"/>
      <c r="VUW505" s="14"/>
      <c r="VUX505" s="14"/>
      <c r="VUY505" s="14"/>
      <c r="VUZ505" s="14"/>
      <c r="VVA505" s="14"/>
      <c r="VVB505" s="14"/>
      <c r="VVC505" s="14"/>
      <c r="VVD505" s="14"/>
      <c r="VVE505" s="14"/>
      <c r="VVF505" s="14"/>
      <c r="VVG505" s="14"/>
      <c r="VVH505" s="14"/>
      <c r="VVI505" s="14"/>
      <c r="VVJ505" s="14"/>
      <c r="VVK505" s="14"/>
      <c r="VVL505" s="14"/>
      <c r="VVM505" s="14"/>
      <c r="VVN505" s="14"/>
      <c r="VVO505" s="14"/>
      <c r="VVP505" s="14"/>
      <c r="VVQ505" s="14"/>
      <c r="VVR505" s="14"/>
      <c r="VVS505" s="14"/>
      <c r="VVT505" s="14"/>
      <c r="VVU505" s="14"/>
      <c r="VVV505" s="14"/>
      <c r="VVW505" s="14"/>
      <c r="VVX505" s="14"/>
      <c r="VVY505" s="14"/>
      <c r="VVZ505" s="14"/>
      <c r="VWA505" s="14"/>
      <c r="VWB505" s="14"/>
      <c r="VWC505" s="14"/>
      <c r="VWD505" s="14"/>
      <c r="VWE505" s="14"/>
      <c r="VWF505" s="14"/>
      <c r="VWG505" s="14"/>
      <c r="VWH505" s="14"/>
      <c r="VWI505" s="14"/>
      <c r="VWJ505" s="14"/>
      <c r="VWK505" s="14"/>
      <c r="VWL505" s="14"/>
      <c r="VWM505" s="14"/>
      <c r="VWN505" s="14"/>
      <c r="VWO505" s="14"/>
      <c r="VWP505" s="14"/>
      <c r="VWQ505" s="14"/>
      <c r="VWR505" s="14"/>
      <c r="VWS505" s="14"/>
      <c r="VWT505" s="14"/>
      <c r="VWU505" s="14"/>
      <c r="VWV505" s="14"/>
      <c r="VWW505" s="14"/>
      <c r="VWX505" s="14"/>
      <c r="VWY505" s="14"/>
      <c r="VWZ505" s="14"/>
      <c r="VXA505" s="14"/>
      <c r="VXB505" s="14"/>
      <c r="VXC505" s="14"/>
      <c r="VXD505" s="14"/>
      <c r="VXE505" s="14"/>
      <c r="VXF505" s="14"/>
      <c r="VXG505" s="14"/>
      <c r="VXH505" s="14"/>
      <c r="VXI505" s="14"/>
      <c r="VXJ505" s="14"/>
      <c r="VXK505" s="14"/>
      <c r="VXL505" s="14"/>
      <c r="VXM505" s="14"/>
      <c r="VXN505" s="14"/>
      <c r="VXO505" s="14"/>
      <c r="VXP505" s="14"/>
      <c r="VXQ505" s="14"/>
      <c r="VXR505" s="14"/>
      <c r="VXS505" s="14"/>
      <c r="VXT505" s="14"/>
      <c r="VXU505" s="14"/>
      <c r="VXV505" s="14"/>
      <c r="VXW505" s="14"/>
      <c r="VXX505" s="14"/>
      <c r="VXY505" s="14"/>
      <c r="VXZ505" s="14"/>
      <c r="VYA505" s="14"/>
      <c r="VYB505" s="14"/>
      <c r="VYC505" s="14"/>
      <c r="VYD505" s="14"/>
      <c r="VYE505" s="14"/>
      <c r="VYF505" s="14"/>
      <c r="VYG505" s="14"/>
      <c r="VYH505" s="14"/>
      <c r="VYI505" s="14"/>
      <c r="VYJ505" s="14"/>
      <c r="VYK505" s="14"/>
      <c r="VYL505" s="14"/>
      <c r="VYM505" s="14"/>
      <c r="VYN505" s="14"/>
      <c r="VYO505" s="14"/>
      <c r="VYP505" s="14"/>
      <c r="VYQ505" s="14"/>
      <c r="VYR505" s="14"/>
      <c r="VYS505" s="14"/>
      <c r="VYT505" s="14"/>
      <c r="VYU505" s="14"/>
      <c r="VYV505" s="14"/>
      <c r="VYW505" s="14"/>
      <c r="VYX505" s="14"/>
      <c r="VYY505" s="14"/>
      <c r="VYZ505" s="14"/>
      <c r="VZA505" s="14"/>
      <c r="VZB505" s="14"/>
      <c r="VZC505" s="14"/>
      <c r="VZD505" s="14"/>
      <c r="VZE505" s="14"/>
      <c r="VZF505" s="14"/>
      <c r="VZG505" s="14"/>
      <c r="VZH505" s="14"/>
      <c r="VZI505" s="14"/>
      <c r="VZJ505" s="14"/>
      <c r="VZK505" s="14"/>
      <c r="VZL505" s="14"/>
      <c r="VZM505" s="14"/>
      <c r="VZN505" s="14"/>
      <c r="VZO505" s="14"/>
      <c r="VZP505" s="14"/>
      <c r="VZQ505" s="14"/>
      <c r="VZR505" s="14"/>
      <c r="VZS505" s="14"/>
      <c r="VZT505" s="14"/>
      <c r="VZU505" s="14"/>
      <c r="VZV505" s="14"/>
      <c r="VZW505" s="14"/>
      <c r="VZX505" s="14"/>
      <c r="VZY505" s="14"/>
      <c r="VZZ505" s="14"/>
      <c r="WAA505" s="14"/>
      <c r="WAB505" s="14"/>
      <c r="WAC505" s="14"/>
      <c r="WAD505" s="14"/>
      <c r="WAE505" s="14"/>
      <c r="WAF505" s="14"/>
      <c r="WAG505" s="14"/>
      <c r="WAH505" s="14"/>
      <c r="WAI505" s="14"/>
      <c r="WAJ505" s="14"/>
      <c r="WAK505" s="14"/>
      <c r="WAL505" s="14"/>
      <c r="WAM505" s="14"/>
      <c r="WAN505" s="14"/>
      <c r="WAO505" s="14"/>
      <c r="WAP505" s="14"/>
      <c r="WAQ505" s="14"/>
      <c r="WAR505" s="14"/>
      <c r="WAS505" s="14"/>
      <c r="WAT505" s="14"/>
      <c r="WAU505" s="14"/>
      <c r="WAV505" s="14"/>
      <c r="WAW505" s="14"/>
      <c r="WAX505" s="14"/>
      <c r="WAY505" s="14"/>
      <c r="WAZ505" s="14"/>
      <c r="WBA505" s="14"/>
      <c r="WBB505" s="14"/>
      <c r="WBC505" s="14"/>
      <c r="WBD505" s="14"/>
      <c r="WBE505" s="14"/>
      <c r="WBF505" s="14"/>
      <c r="WBG505" s="14"/>
      <c r="WBH505" s="14"/>
      <c r="WBI505" s="14"/>
      <c r="WBJ505" s="14"/>
      <c r="WBK505" s="14"/>
      <c r="WBL505" s="14"/>
      <c r="WBM505" s="14"/>
      <c r="WBN505" s="14"/>
      <c r="WBO505" s="14"/>
      <c r="WBP505" s="14"/>
      <c r="WBQ505" s="14"/>
      <c r="WBR505" s="14"/>
      <c r="WBS505" s="14"/>
      <c r="WBT505" s="14"/>
      <c r="WBU505" s="14"/>
      <c r="WBV505" s="14"/>
      <c r="WBW505" s="14"/>
      <c r="WBX505" s="14"/>
      <c r="WBY505" s="14"/>
      <c r="WBZ505" s="14"/>
      <c r="WCA505" s="14"/>
      <c r="WCB505" s="14"/>
      <c r="WCC505" s="14"/>
      <c r="WCD505" s="14"/>
      <c r="WCE505" s="14"/>
      <c r="WCF505" s="14"/>
      <c r="WCG505" s="14"/>
      <c r="WCH505" s="14"/>
      <c r="WCI505" s="14"/>
      <c r="WCJ505" s="14"/>
      <c r="WCK505" s="14"/>
      <c r="WCL505" s="14"/>
      <c r="WCM505" s="14"/>
      <c r="WCN505" s="14"/>
      <c r="WCO505" s="14"/>
      <c r="WCP505" s="14"/>
      <c r="WCQ505" s="14"/>
      <c r="WCR505" s="14"/>
      <c r="WCS505" s="14"/>
      <c r="WCT505" s="14"/>
      <c r="WCU505" s="14"/>
      <c r="WCV505" s="14"/>
      <c r="WCW505" s="14"/>
      <c r="WCX505" s="14"/>
      <c r="WCY505" s="14"/>
      <c r="WCZ505" s="14"/>
      <c r="WDA505" s="14"/>
      <c r="WDB505" s="14"/>
      <c r="WDC505" s="14"/>
      <c r="WDD505" s="14"/>
      <c r="WDE505" s="14"/>
      <c r="WDF505" s="14"/>
      <c r="WDG505" s="14"/>
      <c r="WDH505" s="14"/>
      <c r="WDI505" s="14"/>
      <c r="WDJ505" s="14"/>
      <c r="WDK505" s="14"/>
      <c r="WDL505" s="14"/>
      <c r="WDM505" s="14"/>
      <c r="WDN505" s="14"/>
      <c r="WDO505" s="14"/>
      <c r="WDP505" s="14"/>
      <c r="WDQ505" s="14"/>
      <c r="WDR505" s="14"/>
      <c r="WDS505" s="14"/>
      <c r="WDT505" s="14"/>
      <c r="WDU505" s="14"/>
      <c r="WDV505" s="14"/>
      <c r="WDW505" s="14"/>
      <c r="WDX505" s="14"/>
      <c r="WDY505" s="14"/>
      <c r="WDZ505" s="14"/>
      <c r="WEA505" s="14"/>
      <c r="WEB505" s="14"/>
      <c r="WEC505" s="14"/>
      <c r="WED505" s="14"/>
      <c r="WEE505" s="14"/>
      <c r="WEF505" s="14"/>
      <c r="WEG505" s="14"/>
      <c r="WEH505" s="14"/>
      <c r="WEI505" s="14"/>
      <c r="WEJ505" s="14"/>
      <c r="WEK505" s="14"/>
      <c r="WEL505" s="14"/>
      <c r="WEM505" s="14"/>
      <c r="WEN505" s="14"/>
      <c r="WEO505" s="14"/>
      <c r="WEP505" s="14"/>
      <c r="WEQ505" s="14"/>
      <c r="WER505" s="14"/>
      <c r="WES505" s="14"/>
      <c r="WET505" s="14"/>
      <c r="WEU505" s="14"/>
      <c r="WEV505" s="14"/>
      <c r="WEW505" s="14"/>
      <c r="WEX505" s="14"/>
      <c r="WEY505" s="14"/>
      <c r="WEZ505" s="14"/>
      <c r="WFA505" s="14"/>
      <c r="WFB505" s="14"/>
      <c r="WFC505" s="14"/>
      <c r="WFD505" s="14"/>
      <c r="WFE505" s="14"/>
      <c r="WFF505" s="14"/>
      <c r="WFG505" s="14"/>
      <c r="WFH505" s="14"/>
      <c r="WFI505" s="14"/>
      <c r="WFJ505" s="14"/>
      <c r="WFK505" s="14"/>
      <c r="WFL505" s="14"/>
      <c r="WFM505" s="14"/>
      <c r="WFN505" s="14"/>
      <c r="WFO505" s="14"/>
      <c r="WFP505" s="14"/>
      <c r="WFQ505" s="14"/>
      <c r="WFR505" s="14"/>
      <c r="WFS505" s="14"/>
      <c r="WFT505" s="14"/>
      <c r="WFU505" s="14"/>
      <c r="WFV505" s="14"/>
      <c r="WFW505" s="14"/>
      <c r="WFX505" s="14"/>
      <c r="WFY505" s="14"/>
      <c r="WFZ505" s="14"/>
      <c r="WGA505" s="14"/>
      <c r="WGB505" s="14"/>
      <c r="WGC505" s="14"/>
      <c r="WGD505" s="14"/>
      <c r="WGE505" s="14"/>
      <c r="WGF505" s="14"/>
      <c r="WGG505" s="14"/>
      <c r="WGH505" s="14"/>
      <c r="WGI505" s="14"/>
      <c r="WGJ505" s="14"/>
      <c r="WGK505" s="14"/>
      <c r="WGL505" s="14"/>
      <c r="WGM505" s="14"/>
      <c r="WGN505" s="14"/>
      <c r="WGO505" s="14"/>
      <c r="WGP505" s="14"/>
      <c r="WGQ505" s="14"/>
      <c r="WGR505" s="14"/>
      <c r="WGS505" s="14"/>
      <c r="WGT505" s="14"/>
      <c r="WGU505" s="14"/>
      <c r="WGV505" s="14"/>
      <c r="WGW505" s="14"/>
      <c r="WGX505" s="14"/>
      <c r="WGY505" s="14"/>
      <c r="WGZ505" s="14"/>
      <c r="WHA505" s="14"/>
      <c r="WHB505" s="14"/>
      <c r="WHC505" s="14"/>
      <c r="WHD505" s="14"/>
      <c r="WHE505" s="14"/>
      <c r="WHF505" s="14"/>
      <c r="WHG505" s="14"/>
      <c r="WHH505" s="14"/>
      <c r="WHI505" s="14"/>
      <c r="WHJ505" s="14"/>
      <c r="WHK505" s="14"/>
      <c r="WHL505" s="14"/>
      <c r="WHM505" s="14"/>
      <c r="WHN505" s="14"/>
      <c r="WHO505" s="14"/>
      <c r="WHP505" s="14"/>
      <c r="WHQ505" s="14"/>
      <c r="WHR505" s="14"/>
      <c r="WHS505" s="14"/>
      <c r="WHT505" s="14"/>
      <c r="WHU505" s="14"/>
      <c r="WHV505" s="14"/>
      <c r="WHW505" s="14"/>
      <c r="WHX505" s="14"/>
      <c r="WHY505" s="14"/>
      <c r="WHZ505" s="14"/>
      <c r="WIA505" s="14"/>
      <c r="WIB505" s="14"/>
      <c r="WIC505" s="14"/>
      <c r="WID505" s="14"/>
      <c r="WIE505" s="14"/>
      <c r="WIF505" s="14"/>
      <c r="WIG505" s="14"/>
      <c r="WIH505" s="14"/>
      <c r="WII505" s="14"/>
      <c r="WIJ505" s="14"/>
      <c r="WIK505" s="14"/>
      <c r="WIL505" s="14"/>
      <c r="WIM505" s="14"/>
      <c r="WIN505" s="14"/>
      <c r="WIO505" s="14"/>
      <c r="WIP505" s="14"/>
      <c r="WIQ505" s="14"/>
      <c r="WIR505" s="14"/>
      <c r="WIS505" s="14"/>
      <c r="WIT505" s="14"/>
      <c r="WIU505" s="14"/>
      <c r="WIV505" s="14"/>
      <c r="WIW505" s="14"/>
      <c r="WIX505" s="14"/>
      <c r="WIY505" s="14"/>
      <c r="WIZ505" s="14"/>
      <c r="WJA505" s="14"/>
      <c r="WJB505" s="14"/>
      <c r="WJC505" s="14"/>
      <c r="WJD505" s="14"/>
      <c r="WJE505" s="14"/>
      <c r="WJF505" s="14"/>
      <c r="WJG505" s="14"/>
      <c r="WJH505" s="14"/>
      <c r="WJI505" s="14"/>
      <c r="WJJ505" s="14"/>
      <c r="WJK505" s="14"/>
      <c r="WJL505" s="14"/>
      <c r="WJM505" s="14"/>
      <c r="WJN505" s="14"/>
      <c r="WJO505" s="14"/>
      <c r="WJP505" s="14"/>
      <c r="WJQ505" s="14"/>
      <c r="WJR505" s="14"/>
      <c r="WJS505" s="14"/>
      <c r="WJT505" s="14"/>
      <c r="WJU505" s="14"/>
      <c r="WJV505" s="14"/>
      <c r="WJW505" s="14"/>
      <c r="WJX505" s="14"/>
      <c r="WJY505" s="14"/>
      <c r="WJZ505" s="14"/>
      <c r="WKA505" s="14"/>
      <c r="WKB505" s="14"/>
      <c r="WKC505" s="14"/>
      <c r="WKD505" s="14"/>
      <c r="WKE505" s="14"/>
      <c r="WKF505" s="14"/>
      <c r="WKG505" s="14"/>
      <c r="WKH505" s="14"/>
      <c r="WKI505" s="14"/>
      <c r="WKJ505" s="14"/>
      <c r="WKK505" s="14"/>
      <c r="WKL505" s="14"/>
      <c r="WKM505" s="14"/>
      <c r="WKN505" s="14"/>
      <c r="WKO505" s="14"/>
      <c r="WKP505" s="14"/>
      <c r="WKQ505" s="14"/>
      <c r="WKR505" s="14"/>
      <c r="WKS505" s="14"/>
      <c r="WKT505" s="14"/>
      <c r="WKU505" s="14"/>
      <c r="WKV505" s="14"/>
      <c r="WKW505" s="14"/>
      <c r="WKX505" s="14"/>
      <c r="WKY505" s="14"/>
      <c r="WKZ505" s="14"/>
      <c r="WLA505" s="14"/>
      <c r="WLB505" s="14"/>
      <c r="WLC505" s="14"/>
      <c r="WLD505" s="14"/>
      <c r="WLE505" s="14"/>
      <c r="WLF505" s="14"/>
      <c r="WLG505" s="14"/>
      <c r="WLH505" s="14"/>
      <c r="WLI505" s="14"/>
      <c r="WLJ505" s="14"/>
      <c r="WLK505" s="14"/>
      <c r="WLL505" s="14"/>
      <c r="WLM505" s="14"/>
      <c r="WLN505" s="14"/>
      <c r="WLO505" s="14"/>
      <c r="WLP505" s="14"/>
      <c r="WLQ505" s="14"/>
      <c r="WLR505" s="14"/>
      <c r="WLS505" s="14"/>
      <c r="WLT505" s="14"/>
      <c r="WLU505" s="14"/>
      <c r="WLV505" s="14"/>
      <c r="WLW505" s="14"/>
      <c r="WLX505" s="14"/>
      <c r="WLY505" s="14"/>
      <c r="WLZ505" s="14"/>
      <c r="WMA505" s="14"/>
      <c r="WMB505" s="14"/>
      <c r="WMC505" s="14"/>
      <c r="WMD505" s="14"/>
      <c r="WME505" s="14"/>
      <c r="WMF505" s="14"/>
      <c r="WMG505" s="14"/>
      <c r="WMH505" s="14"/>
      <c r="WMI505" s="14"/>
      <c r="WMJ505" s="14"/>
      <c r="WMK505" s="14"/>
      <c r="WML505" s="14"/>
      <c r="WMM505" s="14"/>
      <c r="WMN505" s="14"/>
      <c r="WMO505" s="14"/>
      <c r="WMP505" s="14"/>
      <c r="WMQ505" s="14"/>
      <c r="WMR505" s="14"/>
      <c r="WMS505" s="14"/>
      <c r="WMT505" s="14"/>
      <c r="WMU505" s="14"/>
      <c r="WMV505" s="14"/>
      <c r="WMW505" s="14"/>
      <c r="WMX505" s="14"/>
      <c r="WMY505" s="14"/>
      <c r="WMZ505" s="14"/>
      <c r="WNA505" s="14"/>
      <c r="WNB505" s="14"/>
      <c r="WNC505" s="14"/>
      <c r="WND505" s="14"/>
      <c r="WNE505" s="14"/>
      <c r="WNF505" s="14"/>
      <c r="WNG505" s="14"/>
      <c r="WNH505" s="14"/>
      <c r="WNI505" s="14"/>
      <c r="WNJ505" s="14"/>
      <c r="WNK505" s="14"/>
      <c r="WNL505" s="14"/>
      <c r="WNM505" s="14"/>
      <c r="WNN505" s="14"/>
      <c r="WNO505" s="14"/>
      <c r="WNP505" s="14"/>
      <c r="WNQ505" s="14"/>
      <c r="WNR505" s="14"/>
      <c r="WNS505" s="14"/>
      <c r="WNT505" s="14"/>
      <c r="WNU505" s="14"/>
      <c r="WNV505" s="14"/>
      <c r="WNW505" s="14"/>
      <c r="WNX505" s="14"/>
      <c r="WNY505" s="14"/>
      <c r="WNZ505" s="14"/>
      <c r="WOA505" s="14"/>
      <c r="WOB505" s="14"/>
      <c r="WOC505" s="14"/>
      <c r="WOD505" s="14"/>
      <c r="WOE505" s="14"/>
      <c r="WOF505" s="14"/>
      <c r="WOG505" s="14"/>
      <c r="WOH505" s="14"/>
      <c r="WOI505" s="14"/>
      <c r="WOJ505" s="14"/>
      <c r="WOK505" s="14"/>
      <c r="WOL505" s="14"/>
      <c r="WOM505" s="14"/>
      <c r="WON505" s="14"/>
      <c r="WOO505" s="14"/>
      <c r="WOP505" s="14"/>
      <c r="WOQ505" s="14"/>
      <c r="WOR505" s="14"/>
      <c r="WOS505" s="14"/>
      <c r="WOT505" s="14"/>
      <c r="WOU505" s="14"/>
      <c r="WOV505" s="14"/>
      <c r="WOW505" s="14"/>
      <c r="WOX505" s="14"/>
      <c r="WOY505" s="14"/>
      <c r="WOZ505" s="14"/>
      <c r="WPA505" s="14"/>
      <c r="WPB505" s="14"/>
      <c r="WPC505" s="14"/>
      <c r="WPD505" s="14"/>
      <c r="WPE505" s="14"/>
      <c r="WPF505" s="14"/>
      <c r="WPG505" s="14"/>
      <c r="WPH505" s="14"/>
      <c r="WPI505" s="14"/>
      <c r="WPJ505" s="14"/>
      <c r="WPK505" s="14"/>
      <c r="WPL505" s="14"/>
      <c r="WPM505" s="14"/>
      <c r="WPN505" s="14"/>
      <c r="WPO505" s="14"/>
      <c r="WPP505" s="14"/>
      <c r="WPQ505" s="14"/>
      <c r="WPR505" s="14"/>
      <c r="WPS505" s="14"/>
      <c r="WPT505" s="14"/>
      <c r="WPU505" s="14"/>
      <c r="WPV505" s="14"/>
      <c r="WPW505" s="14"/>
      <c r="WPX505" s="14"/>
      <c r="WPY505" s="14"/>
      <c r="WPZ505" s="14"/>
      <c r="WQA505" s="14"/>
      <c r="WQB505" s="14"/>
      <c r="WQC505" s="14"/>
      <c r="WQD505" s="14"/>
      <c r="WQE505" s="14"/>
      <c r="WQF505" s="14"/>
      <c r="WQG505" s="14"/>
      <c r="WQH505" s="14"/>
      <c r="WQI505" s="14"/>
      <c r="WQJ505" s="14"/>
      <c r="WQK505" s="14"/>
      <c r="WQL505" s="14"/>
      <c r="WQM505" s="14"/>
      <c r="WQN505" s="14"/>
      <c r="WQO505" s="14"/>
      <c r="WQP505" s="14"/>
      <c r="WQQ505" s="14"/>
      <c r="WQR505" s="14"/>
      <c r="WQS505" s="14"/>
      <c r="WQT505" s="14"/>
      <c r="WQU505" s="14"/>
      <c r="WQV505" s="14"/>
      <c r="WQW505" s="14"/>
      <c r="WQX505" s="14"/>
      <c r="WQY505" s="14"/>
      <c r="WQZ505" s="14"/>
      <c r="WRA505" s="14"/>
      <c r="WRB505" s="14"/>
      <c r="WRC505" s="14"/>
      <c r="WRD505" s="14"/>
      <c r="WRE505" s="14"/>
      <c r="WRF505" s="14"/>
      <c r="WRG505" s="14"/>
      <c r="WRH505" s="14"/>
      <c r="WRI505" s="14"/>
      <c r="WRJ505" s="14"/>
      <c r="WRK505" s="14"/>
      <c r="WRL505" s="14"/>
      <c r="WRM505" s="14"/>
      <c r="WRN505" s="14"/>
      <c r="WRO505" s="14"/>
      <c r="WRP505" s="14"/>
      <c r="WRQ505" s="14"/>
      <c r="WRR505" s="14"/>
      <c r="WRS505" s="14"/>
      <c r="WRT505" s="14"/>
      <c r="WRU505" s="14"/>
      <c r="WRV505" s="14"/>
      <c r="WRW505" s="14"/>
      <c r="WRX505" s="14"/>
      <c r="WRY505" s="14"/>
      <c r="WRZ505" s="14"/>
      <c r="WSA505" s="14"/>
      <c r="WSB505" s="14"/>
      <c r="WSC505" s="14"/>
      <c r="WSD505" s="14"/>
      <c r="WSE505" s="14"/>
      <c r="WSF505" s="14"/>
      <c r="WSG505" s="14"/>
      <c r="WSH505" s="14"/>
      <c r="WSI505" s="14"/>
      <c r="WSJ505" s="14"/>
      <c r="WSK505" s="14"/>
      <c r="WSL505" s="14"/>
      <c r="WSM505" s="14"/>
      <c r="WSN505" s="14"/>
      <c r="WSO505" s="14"/>
      <c r="WSP505" s="14"/>
      <c r="WSQ505" s="14"/>
      <c r="WSR505" s="14"/>
      <c r="WSS505" s="14"/>
      <c r="WST505" s="14"/>
      <c r="WSU505" s="14"/>
      <c r="WSV505" s="14"/>
      <c r="WSW505" s="14"/>
      <c r="WSX505" s="14"/>
      <c r="WSY505" s="14"/>
      <c r="WSZ505" s="14"/>
      <c r="WTA505" s="14"/>
      <c r="WTB505" s="14"/>
      <c r="WTC505" s="14"/>
      <c r="WTD505" s="14"/>
      <c r="WTE505" s="14"/>
      <c r="WTF505" s="14"/>
      <c r="WTG505" s="14"/>
      <c r="WTH505" s="14"/>
      <c r="WTI505" s="14"/>
      <c r="WTJ505" s="14"/>
      <c r="WTK505" s="14"/>
      <c r="WTL505" s="14"/>
      <c r="WTM505" s="14"/>
      <c r="WTN505" s="14"/>
      <c r="WTO505" s="14"/>
      <c r="WTP505" s="14"/>
      <c r="WTQ505" s="14"/>
      <c r="WTR505" s="14"/>
      <c r="WTS505" s="14"/>
      <c r="WTT505" s="14"/>
      <c r="WTU505" s="14"/>
      <c r="WTV505" s="14"/>
      <c r="WTW505" s="14"/>
      <c r="WTX505" s="14"/>
      <c r="WTY505" s="14"/>
      <c r="WTZ505" s="14"/>
      <c r="WUA505" s="14"/>
      <c r="WUB505" s="14"/>
      <c r="WUC505" s="14"/>
      <c r="WUD505" s="14"/>
      <c r="WUE505" s="14"/>
      <c r="WUF505" s="14"/>
      <c r="WUG505" s="14"/>
      <c r="WUH505" s="14"/>
      <c r="WUI505" s="14"/>
      <c r="WUJ505" s="14"/>
      <c r="WUK505" s="14"/>
      <c r="WUL505" s="14"/>
      <c r="WUM505" s="14"/>
      <c r="WUN505" s="14"/>
      <c r="WUO505" s="14"/>
      <c r="WUP505" s="14"/>
      <c r="WUQ505" s="14"/>
      <c r="WUR505" s="14"/>
      <c r="WUS505" s="14"/>
      <c r="WUT505" s="14"/>
      <c r="WUU505" s="14"/>
      <c r="WUV505" s="14"/>
      <c r="WUW505" s="14"/>
      <c r="WUX505" s="14"/>
      <c r="WUY505" s="14"/>
      <c r="WUZ505" s="14"/>
      <c r="WVA505" s="14"/>
      <c r="WVB505" s="14"/>
      <c r="WVC505" s="14"/>
      <c r="WVD505" s="14"/>
      <c r="WVE505" s="14"/>
      <c r="WVF505" s="14"/>
      <c r="WVG505" s="14"/>
      <c r="WVH505" s="14"/>
      <c r="WVI505" s="14"/>
      <c r="WVJ505" s="14"/>
      <c r="WVK505" s="14"/>
      <c r="WVL505" s="14"/>
      <c r="WVM505" s="14"/>
      <c r="WVN505" s="14"/>
      <c r="WVO505" s="14"/>
      <c r="WVP505" s="14"/>
      <c r="WVQ505" s="14"/>
      <c r="WVR505" s="14"/>
      <c r="WVS505" s="14"/>
      <c r="WVT505" s="14"/>
      <c r="WVU505" s="14"/>
      <c r="WVV505" s="14"/>
      <c r="WVW505" s="14"/>
      <c r="WVX505" s="14"/>
      <c r="WVY505" s="14"/>
      <c r="WVZ505" s="14"/>
      <c r="WWA505" s="14"/>
      <c r="WWB505" s="14"/>
      <c r="WWC505" s="14"/>
      <c r="WWD505" s="14"/>
      <c r="WWE505" s="14"/>
      <c r="WWF505" s="14"/>
      <c r="WWG505" s="14"/>
      <c r="WWH505" s="14"/>
      <c r="WWI505" s="14"/>
      <c r="WWJ505" s="14"/>
      <c r="WWK505" s="14"/>
      <c r="WWL505" s="14"/>
      <c r="WWM505" s="14"/>
      <c r="WWN505" s="14"/>
      <c r="WWO505" s="14"/>
      <c r="WWP505" s="14"/>
      <c r="WWQ505" s="14"/>
      <c r="WWR505" s="14"/>
      <c r="WWS505" s="14"/>
      <c r="WWT505" s="14"/>
      <c r="WWU505" s="14"/>
      <c r="WWV505" s="14"/>
      <c r="WWW505" s="14"/>
      <c r="WWX505" s="14"/>
      <c r="WWY505" s="14"/>
      <c r="WWZ505" s="14"/>
      <c r="WXA505" s="14"/>
      <c r="WXB505" s="14"/>
      <c r="WXC505" s="14"/>
      <c r="WXD505" s="14"/>
      <c r="WXE505" s="14"/>
      <c r="WXF505" s="14"/>
      <c r="WXG505" s="14"/>
      <c r="WXH505" s="14"/>
      <c r="WXI505" s="14"/>
      <c r="WXJ505" s="14"/>
      <c r="WXK505" s="14"/>
      <c r="WXL505" s="14"/>
      <c r="WXM505" s="14"/>
      <c r="WXN505" s="14"/>
      <c r="WXO505" s="14"/>
      <c r="WXP505" s="14"/>
      <c r="WXQ505" s="14"/>
      <c r="WXR505" s="14"/>
      <c r="WXS505" s="14"/>
      <c r="WXT505" s="14"/>
      <c r="WXU505" s="14"/>
      <c r="WXV505" s="14"/>
      <c r="WXW505" s="14"/>
      <c r="WXX505" s="14"/>
      <c r="WXY505" s="14"/>
      <c r="WXZ505" s="14"/>
      <c r="WYA505" s="14"/>
      <c r="WYB505" s="14"/>
      <c r="WYC505" s="14"/>
      <c r="WYD505" s="14"/>
      <c r="WYE505" s="14"/>
      <c r="WYF505" s="14"/>
      <c r="WYG505" s="14"/>
      <c r="WYH505" s="14"/>
      <c r="WYI505" s="14"/>
      <c r="WYJ505" s="14"/>
      <c r="WYK505" s="14"/>
      <c r="WYL505" s="14"/>
      <c r="WYM505" s="14"/>
      <c r="WYN505" s="14"/>
      <c r="WYO505" s="14"/>
      <c r="WYP505" s="14"/>
      <c r="WYQ505" s="14"/>
      <c r="WYR505" s="14"/>
      <c r="WYS505" s="14"/>
      <c r="WYT505" s="14"/>
      <c r="WYU505" s="14"/>
      <c r="WYV505" s="14"/>
      <c r="WYW505" s="14"/>
      <c r="WYX505" s="14"/>
      <c r="WYY505" s="14"/>
      <c r="WYZ505" s="14"/>
      <c r="WZA505" s="14"/>
      <c r="WZB505" s="14"/>
      <c r="WZC505" s="14"/>
      <c r="WZD505" s="14"/>
      <c r="WZE505" s="14"/>
      <c r="WZF505" s="14"/>
      <c r="WZG505" s="14"/>
      <c r="WZH505" s="14"/>
      <c r="WZI505" s="14"/>
      <c r="WZJ505" s="14"/>
      <c r="WZK505" s="14"/>
      <c r="WZL505" s="14"/>
      <c r="WZM505" s="14"/>
      <c r="WZN505" s="14"/>
      <c r="WZO505" s="14"/>
      <c r="WZP505" s="14"/>
      <c r="WZQ505" s="14"/>
      <c r="WZR505" s="14"/>
      <c r="WZS505" s="14"/>
      <c r="WZT505" s="14"/>
      <c r="WZU505" s="14"/>
      <c r="WZV505" s="14"/>
      <c r="WZW505" s="14"/>
      <c r="WZX505" s="14"/>
      <c r="WZY505" s="14"/>
      <c r="WZZ505" s="14"/>
      <c r="XAA505" s="14"/>
      <c r="XAB505" s="14"/>
      <c r="XAC505" s="14"/>
      <c r="XAD505" s="14"/>
      <c r="XAE505" s="14"/>
      <c r="XAF505" s="14"/>
      <c r="XAG505" s="14"/>
      <c r="XAH505" s="14"/>
      <c r="XAI505" s="14"/>
      <c r="XAJ505" s="14"/>
      <c r="XAK505" s="14"/>
      <c r="XAL505" s="14"/>
      <c r="XAM505" s="14"/>
      <c r="XAN505" s="14"/>
      <c r="XAO505" s="14"/>
      <c r="XAP505" s="14"/>
      <c r="XAQ505" s="14"/>
      <c r="XAR505" s="14"/>
      <c r="XAS505" s="14"/>
      <c r="XAT505" s="14"/>
      <c r="XAU505" s="14"/>
      <c r="XAV505" s="14"/>
      <c r="XAW505" s="14"/>
      <c r="XAX505" s="14"/>
      <c r="XAY505" s="14"/>
      <c r="XAZ505" s="14"/>
      <c r="XBA505" s="14"/>
      <c r="XBB505" s="14"/>
      <c r="XBC505" s="14"/>
      <c r="XBD505" s="14"/>
      <c r="XBE505" s="14"/>
      <c r="XBF505" s="14"/>
      <c r="XBG505" s="14"/>
      <c r="XBH505" s="14"/>
      <c r="XBI505" s="14"/>
      <c r="XBJ505" s="14"/>
      <c r="XBK505" s="14"/>
      <c r="XBL505" s="14"/>
      <c r="XBM505" s="14"/>
      <c r="XBN505" s="14"/>
      <c r="XBO505" s="14"/>
      <c r="XBP505" s="14"/>
      <c r="XBQ505" s="14"/>
      <c r="XBR505" s="14"/>
      <c r="XBS505" s="14"/>
      <c r="XBT505" s="14"/>
      <c r="XBU505" s="14"/>
      <c r="XBV505" s="14"/>
      <c r="XBW505" s="14"/>
      <c r="XBX505" s="14"/>
      <c r="XBY505" s="14"/>
      <c r="XBZ505" s="14"/>
      <c r="XCA505" s="14"/>
      <c r="XCB505" s="14"/>
      <c r="XCC505" s="14"/>
      <c r="XCD505" s="14"/>
      <c r="XCE505" s="14"/>
      <c r="XCF505" s="14"/>
      <c r="XCG505" s="14"/>
      <c r="XCH505" s="14"/>
      <c r="XCI505" s="14"/>
      <c r="XCJ505" s="14"/>
      <c r="XCK505" s="14"/>
      <c r="XCL505" s="14"/>
      <c r="XCM505" s="14"/>
      <c r="XCN505" s="14"/>
      <c r="XCO505" s="14"/>
      <c r="XCP505" s="14"/>
      <c r="XCQ505" s="14"/>
      <c r="XCR505" s="14"/>
      <c r="XCS505" s="14"/>
      <c r="XCT505" s="14"/>
      <c r="XCU505" s="14"/>
      <c r="XCV505" s="14"/>
      <c r="XCW505" s="14"/>
      <c r="XCX505" s="14"/>
      <c r="XCY505" s="14"/>
      <c r="XCZ505" s="14"/>
      <c r="XDA505" s="14"/>
      <c r="XDB505" s="14"/>
      <c r="XDC505" s="14"/>
      <c r="XDD505" s="14"/>
      <c r="XDE505" s="14"/>
      <c r="XDF505" s="14"/>
      <c r="XDG505" s="14"/>
      <c r="XDH505" s="14"/>
      <c r="XDI505" s="14"/>
      <c r="XDJ505" s="14"/>
      <c r="XDK505" s="14"/>
      <c r="XDL505" s="14"/>
      <c r="XDM505" s="14"/>
      <c r="XDN505" s="14"/>
      <c r="XDO505" s="14"/>
      <c r="XDP505" s="14"/>
      <c r="XDQ505" s="14"/>
      <c r="XDR505" s="14"/>
      <c r="XDS505" s="14"/>
      <c r="XDT505" s="14"/>
      <c r="XDU505" s="14"/>
      <c r="XDV505" s="14"/>
      <c r="XDW505" s="14"/>
      <c r="XDX505" s="14"/>
      <c r="XDY505" s="14"/>
      <c r="XDZ505" s="14"/>
      <c r="XEA505" s="14"/>
      <c r="XEB505" s="14"/>
      <c r="XEC505" s="14"/>
      <c r="XED505" s="14"/>
      <c r="XEE505" s="14"/>
      <c r="XEF505" s="14"/>
      <c r="XEG505" s="14"/>
      <c r="XEH505" s="14"/>
      <c r="XEI505" s="14"/>
      <c r="XEJ505" s="14"/>
      <c r="XEK505" s="14"/>
      <c r="XEL505" s="14"/>
      <c r="XEM505" s="14"/>
      <c r="XEN505" s="14"/>
      <c r="XEO505" s="14"/>
      <c r="XEP505" s="14"/>
      <c r="XEQ505" s="14"/>
      <c r="XER505" s="14"/>
      <c r="XES505" s="14"/>
      <c r="XET505" s="14"/>
      <c r="XEU505" s="14"/>
      <c r="XEV505" s="14"/>
      <c r="XEW505" s="14"/>
      <c r="XEX505" s="14"/>
      <c r="XEY505" s="14"/>
      <c r="XEZ505" s="14"/>
      <c r="XFA505" s="14"/>
      <c r="XFB505" s="14"/>
      <c r="XFC505" s="14"/>
      <c r="XFD505" s="14"/>
    </row>
    <row r="506" spans="1:164 13283:16384" s="98" customFormat="1">
      <c r="A506" s="92" t="s">
        <v>840</v>
      </c>
      <c r="B506" s="93"/>
      <c r="C506" s="93"/>
      <c r="D506" s="94" t="s">
        <v>841</v>
      </c>
      <c r="E506" s="95"/>
      <c r="F506" s="93"/>
      <c r="G506" s="39"/>
      <c r="H506" s="96"/>
      <c r="I506" s="79"/>
      <c r="J506" s="96"/>
      <c r="K506" s="96"/>
      <c r="L506" s="68"/>
      <c r="M506" s="96"/>
      <c r="N506" s="68"/>
      <c r="O506" s="96"/>
      <c r="P506" s="96"/>
      <c r="Q506" s="97">
        <f>SUM(Q507:Q513)</f>
        <v>23565.751522276325</v>
      </c>
      <c r="R506" s="97">
        <f>SUM(R507:R513)</f>
        <v>14489.998719578953</v>
      </c>
      <c r="S506" s="97">
        <f>+Q506+R506</f>
        <v>38055.750241855276</v>
      </c>
      <c r="T506" s="14"/>
      <c r="U506" s="14"/>
      <c r="V506" s="116">
        <v>39139.449999999997</v>
      </c>
      <c r="W506" s="14"/>
      <c r="X506" s="120">
        <f t="shared" si="349"/>
        <v>1083.6997581447213</v>
      </c>
      <c r="Y506" s="14"/>
      <c r="Z506" s="120"/>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c r="BZ506" s="14"/>
      <c r="CA506" s="14"/>
      <c r="CB506" s="14"/>
      <c r="CC506" s="14"/>
      <c r="CD506" s="14"/>
      <c r="CE506" s="14"/>
      <c r="CF506" s="14"/>
      <c r="CG506" s="14"/>
      <c r="CH506" s="14"/>
      <c r="CI506" s="14"/>
      <c r="CJ506" s="14"/>
      <c r="CK506" s="14"/>
      <c r="CL506" s="14"/>
      <c r="CM506" s="14"/>
      <c r="CN506" s="14"/>
      <c r="CO506" s="14"/>
      <c r="CP506" s="14"/>
      <c r="CQ506" s="14"/>
      <c r="CR506" s="14"/>
      <c r="CS506" s="14"/>
      <c r="CT506" s="14"/>
      <c r="CU506" s="14"/>
      <c r="CV506" s="14"/>
      <c r="CW506" s="14"/>
      <c r="CX506" s="14"/>
      <c r="CY506" s="14"/>
      <c r="CZ506" s="14"/>
      <c r="DA506" s="14"/>
      <c r="DB506" s="14"/>
      <c r="DC506" s="14"/>
      <c r="DD506" s="14"/>
      <c r="DE506" s="14"/>
      <c r="DF506" s="14"/>
      <c r="DG506" s="14"/>
      <c r="DH506" s="14"/>
      <c r="DI506" s="14"/>
      <c r="DJ506" s="14"/>
      <c r="DK506" s="14"/>
      <c r="DL506" s="14"/>
      <c r="DM506" s="14"/>
      <c r="DN506" s="14"/>
      <c r="DO506" s="14"/>
      <c r="DP506" s="14"/>
      <c r="DQ506" s="14"/>
      <c r="DR506" s="14"/>
      <c r="DS506" s="14"/>
      <c r="DT506" s="14"/>
      <c r="DU506" s="14"/>
      <c r="DV506" s="14"/>
      <c r="DW506" s="14"/>
      <c r="DX506" s="14"/>
      <c r="DY506" s="14"/>
      <c r="DZ506" s="14"/>
      <c r="EA506" s="14"/>
      <c r="EB506" s="14"/>
      <c r="EC506" s="14"/>
      <c r="ED506" s="14"/>
      <c r="EE506" s="14"/>
      <c r="EF506" s="14"/>
      <c r="EG506" s="14"/>
      <c r="EH506" s="14"/>
      <c r="EI506" s="14"/>
      <c r="EJ506" s="14"/>
      <c r="EK506" s="14"/>
      <c r="EL506" s="14"/>
      <c r="EM506" s="14"/>
      <c r="EN506" s="14"/>
      <c r="EO506" s="14"/>
      <c r="EP506" s="14"/>
      <c r="EQ506" s="14"/>
      <c r="ER506" s="14"/>
      <c r="ES506" s="14"/>
      <c r="ET506" s="14"/>
      <c r="EU506" s="14"/>
      <c r="EV506" s="14"/>
      <c r="EW506" s="14"/>
      <c r="EX506" s="14"/>
      <c r="EY506" s="14"/>
      <c r="EZ506" s="14"/>
      <c r="FA506" s="14"/>
      <c r="FB506" s="14"/>
      <c r="FC506" s="14"/>
      <c r="FD506" s="14"/>
      <c r="FE506" s="14"/>
      <c r="FF506" s="14"/>
      <c r="FG506" s="14"/>
      <c r="FH506" s="14"/>
      <c r="SPW506" s="14"/>
      <c r="SPX506" s="14"/>
      <c r="SPY506" s="14"/>
      <c r="SPZ506" s="14"/>
      <c r="SQA506" s="14"/>
      <c r="SQB506" s="14"/>
      <c r="SQC506" s="14"/>
      <c r="SQD506" s="14"/>
      <c r="SQE506" s="14"/>
      <c r="SQF506" s="14"/>
      <c r="SQG506" s="14"/>
      <c r="SQH506" s="14"/>
      <c r="SQI506" s="14"/>
      <c r="SQJ506" s="14"/>
      <c r="SQK506" s="14"/>
      <c r="SQL506" s="14"/>
      <c r="SQM506" s="14"/>
      <c r="SQN506" s="14"/>
      <c r="SQO506" s="14"/>
      <c r="SQP506" s="14"/>
      <c r="SQQ506" s="14"/>
      <c r="SQR506" s="14"/>
      <c r="SQS506" s="14"/>
      <c r="SQT506" s="14"/>
      <c r="SQU506" s="14"/>
      <c r="SQV506" s="14"/>
      <c r="SQW506" s="14"/>
      <c r="SQX506" s="14"/>
      <c r="SQY506" s="14"/>
      <c r="SQZ506" s="14"/>
      <c r="SRA506" s="14"/>
      <c r="SRB506" s="14"/>
      <c r="SRC506" s="14"/>
      <c r="SRD506" s="14"/>
      <c r="SRE506" s="14"/>
      <c r="SRF506" s="14"/>
      <c r="SRG506" s="14"/>
      <c r="SRH506" s="14"/>
      <c r="SRI506" s="14"/>
      <c r="SRJ506" s="14"/>
      <c r="SRK506" s="14"/>
      <c r="SRL506" s="14"/>
      <c r="SRM506" s="14"/>
      <c r="SRN506" s="14"/>
      <c r="SRO506" s="14"/>
      <c r="SRP506" s="14"/>
      <c r="SRQ506" s="14"/>
      <c r="SRR506" s="14"/>
      <c r="SRS506" s="14"/>
      <c r="SRT506" s="14"/>
      <c r="SRU506" s="14"/>
      <c r="SRV506" s="14"/>
      <c r="SRW506" s="14"/>
      <c r="SRX506" s="14"/>
      <c r="SRY506" s="14"/>
      <c r="SRZ506" s="14"/>
      <c r="SSA506" s="14"/>
      <c r="SSB506" s="14"/>
      <c r="SSC506" s="14"/>
      <c r="SSD506" s="14"/>
      <c r="SSE506" s="14"/>
      <c r="SSF506" s="14"/>
      <c r="SSG506" s="14"/>
      <c r="SSH506" s="14"/>
      <c r="SSI506" s="14"/>
      <c r="SSJ506" s="14"/>
      <c r="SSK506" s="14"/>
      <c r="SSL506" s="14"/>
      <c r="SSM506" s="14"/>
      <c r="SSN506" s="14"/>
      <c r="SSO506" s="14"/>
      <c r="SSP506" s="14"/>
      <c r="SSQ506" s="14"/>
      <c r="SSR506" s="14"/>
      <c r="SSS506" s="14"/>
      <c r="SST506" s="14"/>
      <c r="SSU506" s="14"/>
      <c r="SSV506" s="14"/>
      <c r="SSW506" s="14"/>
      <c r="SSX506" s="14"/>
      <c r="SSY506" s="14"/>
      <c r="SSZ506" s="14"/>
      <c r="STA506" s="14"/>
      <c r="STB506" s="14"/>
      <c r="STC506" s="14"/>
      <c r="STD506" s="14"/>
      <c r="STE506" s="14"/>
      <c r="STF506" s="14"/>
      <c r="STG506" s="14"/>
      <c r="STH506" s="14"/>
      <c r="STI506" s="14"/>
      <c r="STJ506" s="14"/>
      <c r="STK506" s="14"/>
      <c r="STL506" s="14"/>
      <c r="STM506" s="14"/>
      <c r="STN506" s="14"/>
      <c r="STO506" s="14"/>
      <c r="STP506" s="14"/>
      <c r="STQ506" s="14"/>
      <c r="STR506" s="14"/>
      <c r="STS506" s="14"/>
      <c r="STT506" s="14"/>
      <c r="STU506" s="14"/>
      <c r="STV506" s="14"/>
      <c r="STW506" s="14"/>
      <c r="STX506" s="14"/>
      <c r="STY506" s="14"/>
      <c r="STZ506" s="14"/>
      <c r="SUA506" s="14"/>
      <c r="SUB506" s="14"/>
      <c r="SUC506" s="14"/>
      <c r="SUD506" s="14"/>
      <c r="SUE506" s="14"/>
      <c r="SUF506" s="14"/>
      <c r="SUG506" s="14"/>
      <c r="SUH506" s="14"/>
      <c r="SUI506" s="14"/>
      <c r="SUJ506" s="14"/>
      <c r="SUK506" s="14"/>
      <c r="SUL506" s="14"/>
      <c r="SUM506" s="14"/>
      <c r="SUN506" s="14"/>
      <c r="SUO506" s="14"/>
      <c r="SUP506" s="14"/>
      <c r="SUQ506" s="14"/>
      <c r="SUR506" s="14"/>
      <c r="SUS506" s="14"/>
      <c r="SUT506" s="14"/>
      <c r="SUU506" s="14"/>
      <c r="SUV506" s="14"/>
      <c r="SUW506" s="14"/>
      <c r="SUX506" s="14"/>
      <c r="SUY506" s="14"/>
      <c r="SUZ506" s="14"/>
      <c r="SVA506" s="14"/>
      <c r="SVB506" s="14"/>
      <c r="SVC506" s="14"/>
      <c r="SVD506" s="14"/>
      <c r="SVE506" s="14"/>
      <c r="SVF506" s="14"/>
      <c r="SVG506" s="14"/>
      <c r="SVH506" s="14"/>
      <c r="SVI506" s="14"/>
      <c r="SVJ506" s="14"/>
      <c r="SVK506" s="14"/>
      <c r="SVL506" s="14"/>
      <c r="SVM506" s="14"/>
      <c r="SVN506" s="14"/>
      <c r="SVO506" s="14"/>
      <c r="SVP506" s="14"/>
      <c r="SVQ506" s="14"/>
      <c r="SVR506" s="14"/>
      <c r="SVS506" s="14"/>
      <c r="SVT506" s="14"/>
      <c r="SVU506" s="14"/>
      <c r="SVV506" s="14"/>
      <c r="SVW506" s="14"/>
      <c r="SVX506" s="14"/>
      <c r="SVY506" s="14"/>
      <c r="SVZ506" s="14"/>
      <c r="SWA506" s="14"/>
      <c r="SWB506" s="14"/>
      <c r="SWC506" s="14"/>
      <c r="SWD506" s="14"/>
      <c r="SWE506" s="14"/>
      <c r="SWF506" s="14"/>
      <c r="SWG506" s="14"/>
      <c r="SWH506" s="14"/>
      <c r="SWI506" s="14"/>
      <c r="SWJ506" s="14"/>
      <c r="SWK506" s="14"/>
      <c r="SWL506" s="14"/>
      <c r="SWM506" s="14"/>
      <c r="SWN506" s="14"/>
      <c r="SWO506" s="14"/>
      <c r="SWP506" s="14"/>
      <c r="SWQ506" s="14"/>
      <c r="SWR506" s="14"/>
      <c r="SWS506" s="14"/>
      <c r="SWT506" s="14"/>
      <c r="SWU506" s="14"/>
      <c r="SWV506" s="14"/>
      <c r="SWW506" s="14"/>
      <c r="SWX506" s="14"/>
      <c r="SWY506" s="14"/>
      <c r="SWZ506" s="14"/>
      <c r="SXA506" s="14"/>
      <c r="SXB506" s="14"/>
      <c r="SXC506" s="14"/>
      <c r="SXD506" s="14"/>
      <c r="SXE506" s="14"/>
      <c r="SXF506" s="14"/>
      <c r="SXG506" s="14"/>
      <c r="SXH506" s="14"/>
      <c r="SXI506" s="14"/>
      <c r="SXJ506" s="14"/>
      <c r="SXK506" s="14"/>
      <c r="SXL506" s="14"/>
      <c r="SXM506" s="14"/>
      <c r="SXN506" s="14"/>
      <c r="SXO506" s="14"/>
      <c r="SXP506" s="14"/>
      <c r="SXQ506" s="14"/>
      <c r="SXR506" s="14"/>
      <c r="SXS506" s="14"/>
      <c r="SXT506" s="14"/>
      <c r="SXU506" s="14"/>
      <c r="SXV506" s="14"/>
      <c r="SXW506" s="14"/>
      <c r="SXX506" s="14"/>
      <c r="SXY506" s="14"/>
      <c r="SXZ506" s="14"/>
      <c r="SYA506" s="14"/>
      <c r="SYB506" s="14"/>
      <c r="SYC506" s="14"/>
      <c r="SYD506" s="14"/>
      <c r="SYE506" s="14"/>
      <c r="SYF506" s="14"/>
      <c r="SYG506" s="14"/>
      <c r="SYH506" s="14"/>
      <c r="SYI506" s="14"/>
      <c r="SYJ506" s="14"/>
      <c r="SYK506" s="14"/>
      <c r="SYL506" s="14"/>
      <c r="SYM506" s="14"/>
      <c r="SYN506" s="14"/>
      <c r="SYO506" s="14"/>
      <c r="SYP506" s="14"/>
      <c r="SYQ506" s="14"/>
      <c r="SYR506" s="14"/>
      <c r="SYS506" s="14"/>
      <c r="SYT506" s="14"/>
      <c r="SYU506" s="14"/>
      <c r="SYV506" s="14"/>
      <c r="SYW506" s="14"/>
      <c r="SYX506" s="14"/>
      <c r="SYY506" s="14"/>
      <c r="SYZ506" s="14"/>
      <c r="SZA506" s="14"/>
      <c r="SZB506" s="14"/>
      <c r="SZC506" s="14"/>
      <c r="SZD506" s="14"/>
      <c r="SZE506" s="14"/>
      <c r="SZF506" s="14"/>
      <c r="SZG506" s="14"/>
      <c r="SZH506" s="14"/>
      <c r="SZI506" s="14"/>
      <c r="SZJ506" s="14"/>
      <c r="SZK506" s="14"/>
      <c r="SZL506" s="14"/>
      <c r="SZM506" s="14"/>
      <c r="SZN506" s="14"/>
      <c r="SZO506" s="14"/>
      <c r="SZP506" s="14"/>
      <c r="SZQ506" s="14"/>
      <c r="SZR506" s="14"/>
      <c r="SZS506" s="14"/>
      <c r="SZT506" s="14"/>
      <c r="SZU506" s="14"/>
      <c r="SZV506" s="14"/>
      <c r="SZW506" s="14"/>
      <c r="SZX506" s="14"/>
      <c r="SZY506" s="14"/>
      <c r="SZZ506" s="14"/>
      <c r="TAA506" s="14"/>
      <c r="TAB506" s="14"/>
      <c r="TAC506" s="14"/>
      <c r="TAD506" s="14"/>
      <c r="TAE506" s="14"/>
      <c r="TAF506" s="14"/>
      <c r="TAG506" s="14"/>
      <c r="TAH506" s="14"/>
      <c r="TAI506" s="14"/>
      <c r="TAJ506" s="14"/>
      <c r="TAK506" s="14"/>
      <c r="TAL506" s="14"/>
      <c r="TAM506" s="14"/>
      <c r="TAN506" s="14"/>
      <c r="TAO506" s="14"/>
      <c r="TAP506" s="14"/>
      <c r="TAQ506" s="14"/>
      <c r="TAR506" s="14"/>
      <c r="TAS506" s="14"/>
      <c r="TAT506" s="14"/>
      <c r="TAU506" s="14"/>
      <c r="TAV506" s="14"/>
      <c r="TAW506" s="14"/>
      <c r="TAX506" s="14"/>
      <c r="TAY506" s="14"/>
      <c r="TAZ506" s="14"/>
      <c r="TBA506" s="14"/>
      <c r="TBB506" s="14"/>
      <c r="TBC506" s="14"/>
      <c r="TBD506" s="14"/>
      <c r="TBE506" s="14"/>
      <c r="TBF506" s="14"/>
      <c r="TBG506" s="14"/>
      <c r="TBH506" s="14"/>
      <c r="TBI506" s="14"/>
      <c r="TBJ506" s="14"/>
      <c r="TBK506" s="14"/>
      <c r="TBL506" s="14"/>
      <c r="TBM506" s="14"/>
      <c r="TBN506" s="14"/>
      <c r="TBO506" s="14"/>
      <c r="TBP506" s="14"/>
      <c r="TBQ506" s="14"/>
      <c r="TBR506" s="14"/>
      <c r="TBS506" s="14"/>
      <c r="TBT506" s="14"/>
      <c r="TBU506" s="14"/>
      <c r="TBV506" s="14"/>
      <c r="TBW506" s="14"/>
      <c r="TBX506" s="14"/>
      <c r="TBY506" s="14"/>
      <c r="TBZ506" s="14"/>
      <c r="TCA506" s="14"/>
      <c r="TCB506" s="14"/>
      <c r="TCC506" s="14"/>
      <c r="TCD506" s="14"/>
      <c r="TCE506" s="14"/>
      <c r="TCF506" s="14"/>
      <c r="TCG506" s="14"/>
      <c r="TCH506" s="14"/>
      <c r="TCI506" s="14"/>
      <c r="TCJ506" s="14"/>
      <c r="TCK506" s="14"/>
      <c r="TCL506" s="14"/>
      <c r="TCM506" s="14"/>
      <c r="TCN506" s="14"/>
      <c r="TCO506" s="14"/>
      <c r="TCP506" s="14"/>
      <c r="TCQ506" s="14"/>
      <c r="TCR506" s="14"/>
      <c r="TCS506" s="14"/>
      <c r="TCT506" s="14"/>
      <c r="TCU506" s="14"/>
      <c r="TCV506" s="14"/>
      <c r="TCW506" s="14"/>
      <c r="TCX506" s="14"/>
      <c r="TCY506" s="14"/>
      <c r="TCZ506" s="14"/>
      <c r="TDA506" s="14"/>
      <c r="TDB506" s="14"/>
      <c r="TDC506" s="14"/>
      <c r="TDD506" s="14"/>
      <c r="TDE506" s="14"/>
      <c r="TDF506" s="14"/>
      <c r="TDG506" s="14"/>
      <c r="TDH506" s="14"/>
      <c r="TDI506" s="14"/>
      <c r="TDJ506" s="14"/>
      <c r="TDK506" s="14"/>
      <c r="TDL506" s="14"/>
      <c r="TDM506" s="14"/>
      <c r="TDN506" s="14"/>
      <c r="TDO506" s="14"/>
      <c r="TDP506" s="14"/>
      <c r="TDQ506" s="14"/>
      <c r="TDR506" s="14"/>
      <c r="TDS506" s="14"/>
      <c r="TDT506" s="14"/>
      <c r="TDU506" s="14"/>
      <c r="TDV506" s="14"/>
      <c r="TDW506" s="14"/>
      <c r="TDX506" s="14"/>
      <c r="TDY506" s="14"/>
      <c r="TDZ506" s="14"/>
      <c r="TEA506" s="14"/>
      <c r="TEB506" s="14"/>
      <c r="TEC506" s="14"/>
      <c r="TED506" s="14"/>
      <c r="TEE506" s="14"/>
      <c r="TEF506" s="14"/>
      <c r="TEG506" s="14"/>
      <c r="TEH506" s="14"/>
      <c r="TEI506" s="14"/>
      <c r="TEJ506" s="14"/>
      <c r="TEK506" s="14"/>
      <c r="TEL506" s="14"/>
      <c r="TEM506" s="14"/>
      <c r="TEN506" s="14"/>
      <c r="TEO506" s="14"/>
      <c r="TEP506" s="14"/>
      <c r="TEQ506" s="14"/>
      <c r="TER506" s="14"/>
      <c r="TES506" s="14"/>
      <c r="TET506" s="14"/>
      <c r="TEU506" s="14"/>
      <c r="TEV506" s="14"/>
      <c r="TEW506" s="14"/>
      <c r="TEX506" s="14"/>
      <c r="TEY506" s="14"/>
      <c r="TEZ506" s="14"/>
      <c r="TFA506" s="14"/>
      <c r="TFB506" s="14"/>
      <c r="TFC506" s="14"/>
      <c r="TFD506" s="14"/>
      <c r="TFE506" s="14"/>
      <c r="TFF506" s="14"/>
      <c r="TFG506" s="14"/>
      <c r="TFH506" s="14"/>
      <c r="TFI506" s="14"/>
      <c r="TFJ506" s="14"/>
      <c r="TFK506" s="14"/>
      <c r="TFL506" s="14"/>
      <c r="TFM506" s="14"/>
      <c r="TFN506" s="14"/>
      <c r="TFO506" s="14"/>
      <c r="TFP506" s="14"/>
      <c r="TFQ506" s="14"/>
      <c r="TFR506" s="14"/>
      <c r="TFS506" s="14"/>
      <c r="TFT506" s="14"/>
      <c r="TFU506" s="14"/>
      <c r="TFV506" s="14"/>
      <c r="TFW506" s="14"/>
      <c r="TFX506" s="14"/>
      <c r="TFY506" s="14"/>
      <c r="TFZ506" s="14"/>
      <c r="TGA506" s="14"/>
      <c r="TGB506" s="14"/>
      <c r="TGC506" s="14"/>
      <c r="TGD506" s="14"/>
      <c r="TGE506" s="14"/>
      <c r="TGF506" s="14"/>
      <c r="TGG506" s="14"/>
      <c r="TGH506" s="14"/>
      <c r="TGI506" s="14"/>
      <c r="TGJ506" s="14"/>
      <c r="TGK506" s="14"/>
      <c r="TGL506" s="14"/>
      <c r="TGM506" s="14"/>
      <c r="TGN506" s="14"/>
      <c r="TGO506" s="14"/>
      <c r="TGP506" s="14"/>
      <c r="TGQ506" s="14"/>
      <c r="TGR506" s="14"/>
      <c r="TGS506" s="14"/>
      <c r="TGT506" s="14"/>
      <c r="TGU506" s="14"/>
      <c r="TGV506" s="14"/>
      <c r="TGW506" s="14"/>
      <c r="TGX506" s="14"/>
      <c r="TGY506" s="14"/>
      <c r="TGZ506" s="14"/>
      <c r="THA506" s="14"/>
      <c r="THB506" s="14"/>
      <c r="THC506" s="14"/>
      <c r="THD506" s="14"/>
      <c r="THE506" s="14"/>
      <c r="THF506" s="14"/>
      <c r="THG506" s="14"/>
      <c r="THH506" s="14"/>
      <c r="THI506" s="14"/>
      <c r="THJ506" s="14"/>
      <c r="THK506" s="14"/>
      <c r="THL506" s="14"/>
      <c r="THM506" s="14"/>
      <c r="THN506" s="14"/>
      <c r="THO506" s="14"/>
      <c r="THP506" s="14"/>
      <c r="THQ506" s="14"/>
      <c r="THR506" s="14"/>
      <c r="THS506" s="14"/>
      <c r="THT506" s="14"/>
      <c r="THU506" s="14"/>
      <c r="THV506" s="14"/>
      <c r="THW506" s="14"/>
      <c r="THX506" s="14"/>
      <c r="THY506" s="14"/>
      <c r="THZ506" s="14"/>
      <c r="TIA506" s="14"/>
      <c r="TIB506" s="14"/>
      <c r="TIC506" s="14"/>
      <c r="TID506" s="14"/>
      <c r="TIE506" s="14"/>
      <c r="TIF506" s="14"/>
      <c r="TIG506" s="14"/>
      <c r="TIH506" s="14"/>
      <c r="TII506" s="14"/>
      <c r="TIJ506" s="14"/>
      <c r="TIK506" s="14"/>
      <c r="TIL506" s="14"/>
      <c r="TIM506" s="14"/>
      <c r="TIN506" s="14"/>
      <c r="TIO506" s="14"/>
      <c r="TIP506" s="14"/>
      <c r="TIQ506" s="14"/>
      <c r="TIR506" s="14"/>
      <c r="TIS506" s="14"/>
      <c r="TIT506" s="14"/>
      <c r="TIU506" s="14"/>
      <c r="TIV506" s="14"/>
      <c r="TIW506" s="14"/>
      <c r="TIX506" s="14"/>
      <c r="TIY506" s="14"/>
      <c r="TIZ506" s="14"/>
      <c r="TJA506" s="14"/>
      <c r="TJB506" s="14"/>
      <c r="TJC506" s="14"/>
      <c r="TJD506" s="14"/>
      <c r="TJE506" s="14"/>
      <c r="TJF506" s="14"/>
      <c r="TJG506" s="14"/>
      <c r="TJH506" s="14"/>
      <c r="TJI506" s="14"/>
      <c r="TJJ506" s="14"/>
      <c r="TJK506" s="14"/>
      <c r="TJL506" s="14"/>
      <c r="TJM506" s="14"/>
      <c r="TJN506" s="14"/>
      <c r="TJO506" s="14"/>
      <c r="TJP506" s="14"/>
      <c r="TJQ506" s="14"/>
      <c r="TJR506" s="14"/>
      <c r="TJS506" s="14"/>
      <c r="TJT506" s="14"/>
      <c r="TJU506" s="14"/>
      <c r="TJV506" s="14"/>
      <c r="TJW506" s="14"/>
      <c r="TJX506" s="14"/>
      <c r="TJY506" s="14"/>
      <c r="TJZ506" s="14"/>
      <c r="TKA506" s="14"/>
      <c r="TKB506" s="14"/>
      <c r="TKC506" s="14"/>
      <c r="TKD506" s="14"/>
      <c r="TKE506" s="14"/>
      <c r="TKF506" s="14"/>
      <c r="TKG506" s="14"/>
      <c r="TKH506" s="14"/>
      <c r="TKI506" s="14"/>
      <c r="TKJ506" s="14"/>
      <c r="TKK506" s="14"/>
      <c r="TKL506" s="14"/>
      <c r="TKM506" s="14"/>
      <c r="TKN506" s="14"/>
      <c r="TKO506" s="14"/>
      <c r="TKP506" s="14"/>
      <c r="TKQ506" s="14"/>
      <c r="TKR506" s="14"/>
      <c r="TKS506" s="14"/>
      <c r="TKT506" s="14"/>
      <c r="TKU506" s="14"/>
      <c r="TKV506" s="14"/>
      <c r="TKW506" s="14"/>
      <c r="TKX506" s="14"/>
      <c r="TKY506" s="14"/>
      <c r="TKZ506" s="14"/>
      <c r="TLA506" s="14"/>
      <c r="TLB506" s="14"/>
      <c r="TLC506" s="14"/>
      <c r="TLD506" s="14"/>
      <c r="TLE506" s="14"/>
      <c r="TLF506" s="14"/>
      <c r="TLG506" s="14"/>
      <c r="TLH506" s="14"/>
      <c r="TLI506" s="14"/>
      <c r="TLJ506" s="14"/>
      <c r="TLK506" s="14"/>
      <c r="TLL506" s="14"/>
      <c r="TLM506" s="14"/>
      <c r="TLN506" s="14"/>
      <c r="TLO506" s="14"/>
      <c r="TLP506" s="14"/>
      <c r="TLQ506" s="14"/>
      <c r="TLR506" s="14"/>
      <c r="TLS506" s="14"/>
      <c r="TLT506" s="14"/>
      <c r="TLU506" s="14"/>
      <c r="TLV506" s="14"/>
      <c r="TLW506" s="14"/>
      <c r="TLX506" s="14"/>
      <c r="TLY506" s="14"/>
      <c r="TLZ506" s="14"/>
      <c r="TMA506" s="14"/>
      <c r="TMB506" s="14"/>
      <c r="TMC506" s="14"/>
      <c r="TMD506" s="14"/>
      <c r="TME506" s="14"/>
      <c r="TMF506" s="14"/>
      <c r="TMG506" s="14"/>
      <c r="TMH506" s="14"/>
      <c r="TMI506" s="14"/>
      <c r="TMJ506" s="14"/>
      <c r="TMK506" s="14"/>
      <c r="TML506" s="14"/>
      <c r="TMM506" s="14"/>
      <c r="TMN506" s="14"/>
      <c r="TMO506" s="14"/>
      <c r="TMP506" s="14"/>
      <c r="TMQ506" s="14"/>
      <c r="TMR506" s="14"/>
      <c r="TMS506" s="14"/>
      <c r="TMT506" s="14"/>
      <c r="TMU506" s="14"/>
      <c r="TMV506" s="14"/>
      <c r="TMW506" s="14"/>
      <c r="TMX506" s="14"/>
      <c r="TMY506" s="14"/>
      <c r="TMZ506" s="14"/>
      <c r="TNA506" s="14"/>
      <c r="TNB506" s="14"/>
      <c r="TNC506" s="14"/>
      <c r="TND506" s="14"/>
      <c r="TNE506" s="14"/>
      <c r="TNF506" s="14"/>
      <c r="TNG506" s="14"/>
      <c r="TNH506" s="14"/>
      <c r="TNI506" s="14"/>
      <c r="TNJ506" s="14"/>
      <c r="TNK506" s="14"/>
      <c r="TNL506" s="14"/>
      <c r="TNM506" s="14"/>
      <c r="TNN506" s="14"/>
      <c r="TNO506" s="14"/>
      <c r="TNP506" s="14"/>
      <c r="TNQ506" s="14"/>
      <c r="TNR506" s="14"/>
      <c r="TNS506" s="14"/>
      <c r="TNT506" s="14"/>
      <c r="TNU506" s="14"/>
      <c r="TNV506" s="14"/>
      <c r="TNW506" s="14"/>
      <c r="TNX506" s="14"/>
      <c r="TNY506" s="14"/>
      <c r="TNZ506" s="14"/>
      <c r="TOA506" s="14"/>
      <c r="TOB506" s="14"/>
      <c r="TOC506" s="14"/>
      <c r="TOD506" s="14"/>
      <c r="TOE506" s="14"/>
      <c r="TOF506" s="14"/>
      <c r="TOG506" s="14"/>
      <c r="TOH506" s="14"/>
      <c r="TOI506" s="14"/>
      <c r="TOJ506" s="14"/>
      <c r="TOK506" s="14"/>
      <c r="TOL506" s="14"/>
      <c r="TOM506" s="14"/>
      <c r="TON506" s="14"/>
      <c r="TOO506" s="14"/>
      <c r="TOP506" s="14"/>
      <c r="TOQ506" s="14"/>
      <c r="TOR506" s="14"/>
      <c r="TOS506" s="14"/>
      <c r="TOT506" s="14"/>
      <c r="TOU506" s="14"/>
      <c r="TOV506" s="14"/>
      <c r="TOW506" s="14"/>
      <c r="TOX506" s="14"/>
      <c r="TOY506" s="14"/>
      <c r="TOZ506" s="14"/>
      <c r="TPA506" s="14"/>
      <c r="TPB506" s="14"/>
      <c r="TPC506" s="14"/>
      <c r="TPD506" s="14"/>
      <c r="TPE506" s="14"/>
      <c r="TPF506" s="14"/>
      <c r="TPG506" s="14"/>
      <c r="TPH506" s="14"/>
      <c r="TPI506" s="14"/>
      <c r="TPJ506" s="14"/>
      <c r="TPK506" s="14"/>
      <c r="TPL506" s="14"/>
      <c r="TPM506" s="14"/>
      <c r="TPN506" s="14"/>
      <c r="TPO506" s="14"/>
      <c r="TPP506" s="14"/>
      <c r="TPQ506" s="14"/>
      <c r="TPR506" s="14"/>
      <c r="TPS506" s="14"/>
      <c r="TPT506" s="14"/>
      <c r="TPU506" s="14"/>
      <c r="TPV506" s="14"/>
      <c r="TPW506" s="14"/>
      <c r="TPX506" s="14"/>
      <c r="TPY506" s="14"/>
      <c r="TPZ506" s="14"/>
      <c r="TQA506" s="14"/>
      <c r="TQB506" s="14"/>
      <c r="TQC506" s="14"/>
      <c r="TQD506" s="14"/>
      <c r="TQE506" s="14"/>
      <c r="TQF506" s="14"/>
      <c r="TQG506" s="14"/>
      <c r="TQH506" s="14"/>
      <c r="TQI506" s="14"/>
      <c r="TQJ506" s="14"/>
      <c r="TQK506" s="14"/>
      <c r="TQL506" s="14"/>
      <c r="TQM506" s="14"/>
      <c r="TQN506" s="14"/>
      <c r="TQO506" s="14"/>
      <c r="TQP506" s="14"/>
      <c r="TQQ506" s="14"/>
      <c r="TQR506" s="14"/>
      <c r="TQS506" s="14"/>
      <c r="TQT506" s="14"/>
      <c r="TQU506" s="14"/>
      <c r="TQV506" s="14"/>
      <c r="TQW506" s="14"/>
      <c r="TQX506" s="14"/>
      <c r="TQY506" s="14"/>
      <c r="TQZ506" s="14"/>
      <c r="TRA506" s="14"/>
      <c r="TRB506" s="14"/>
      <c r="TRC506" s="14"/>
      <c r="TRD506" s="14"/>
      <c r="TRE506" s="14"/>
      <c r="TRF506" s="14"/>
      <c r="TRG506" s="14"/>
      <c r="TRH506" s="14"/>
      <c r="TRI506" s="14"/>
      <c r="TRJ506" s="14"/>
      <c r="TRK506" s="14"/>
      <c r="TRL506" s="14"/>
      <c r="TRM506" s="14"/>
      <c r="TRN506" s="14"/>
      <c r="TRO506" s="14"/>
      <c r="TRP506" s="14"/>
      <c r="TRQ506" s="14"/>
      <c r="TRR506" s="14"/>
      <c r="TRS506" s="14"/>
      <c r="TRT506" s="14"/>
      <c r="TRU506" s="14"/>
      <c r="TRV506" s="14"/>
      <c r="TRW506" s="14"/>
      <c r="TRX506" s="14"/>
      <c r="TRY506" s="14"/>
      <c r="TRZ506" s="14"/>
      <c r="TSA506" s="14"/>
      <c r="TSB506" s="14"/>
      <c r="TSC506" s="14"/>
      <c r="TSD506" s="14"/>
      <c r="TSE506" s="14"/>
      <c r="TSF506" s="14"/>
      <c r="TSG506" s="14"/>
      <c r="TSH506" s="14"/>
      <c r="TSI506" s="14"/>
      <c r="TSJ506" s="14"/>
      <c r="TSK506" s="14"/>
      <c r="TSL506" s="14"/>
      <c r="TSM506" s="14"/>
      <c r="TSN506" s="14"/>
      <c r="TSO506" s="14"/>
      <c r="TSP506" s="14"/>
      <c r="TSQ506" s="14"/>
      <c r="TSR506" s="14"/>
      <c r="TSS506" s="14"/>
      <c r="TST506" s="14"/>
      <c r="TSU506" s="14"/>
      <c r="TSV506" s="14"/>
      <c r="TSW506" s="14"/>
      <c r="TSX506" s="14"/>
      <c r="TSY506" s="14"/>
      <c r="TSZ506" s="14"/>
      <c r="TTA506" s="14"/>
      <c r="TTB506" s="14"/>
      <c r="TTC506" s="14"/>
      <c r="TTD506" s="14"/>
      <c r="TTE506" s="14"/>
      <c r="TTF506" s="14"/>
      <c r="TTG506" s="14"/>
      <c r="TTH506" s="14"/>
      <c r="TTI506" s="14"/>
      <c r="TTJ506" s="14"/>
      <c r="TTK506" s="14"/>
      <c r="TTL506" s="14"/>
      <c r="TTM506" s="14"/>
      <c r="TTN506" s="14"/>
      <c r="TTO506" s="14"/>
      <c r="TTP506" s="14"/>
      <c r="TTQ506" s="14"/>
      <c r="TTR506" s="14"/>
      <c r="TTS506" s="14"/>
      <c r="TTT506" s="14"/>
      <c r="TTU506" s="14"/>
      <c r="TTV506" s="14"/>
      <c r="TTW506" s="14"/>
      <c r="TTX506" s="14"/>
      <c r="TTY506" s="14"/>
      <c r="TTZ506" s="14"/>
      <c r="TUA506" s="14"/>
      <c r="TUB506" s="14"/>
      <c r="TUC506" s="14"/>
      <c r="TUD506" s="14"/>
      <c r="TUE506" s="14"/>
      <c r="TUF506" s="14"/>
      <c r="TUG506" s="14"/>
      <c r="TUH506" s="14"/>
      <c r="TUI506" s="14"/>
      <c r="TUJ506" s="14"/>
      <c r="TUK506" s="14"/>
      <c r="TUL506" s="14"/>
      <c r="TUM506" s="14"/>
      <c r="TUN506" s="14"/>
      <c r="TUO506" s="14"/>
      <c r="TUP506" s="14"/>
      <c r="TUQ506" s="14"/>
      <c r="TUR506" s="14"/>
      <c r="TUS506" s="14"/>
      <c r="TUT506" s="14"/>
      <c r="TUU506" s="14"/>
      <c r="TUV506" s="14"/>
      <c r="TUW506" s="14"/>
      <c r="TUX506" s="14"/>
      <c r="TUY506" s="14"/>
      <c r="TUZ506" s="14"/>
      <c r="TVA506" s="14"/>
      <c r="TVB506" s="14"/>
      <c r="TVC506" s="14"/>
      <c r="TVD506" s="14"/>
      <c r="TVE506" s="14"/>
      <c r="TVF506" s="14"/>
      <c r="TVG506" s="14"/>
      <c r="TVH506" s="14"/>
      <c r="TVI506" s="14"/>
      <c r="TVJ506" s="14"/>
      <c r="TVK506" s="14"/>
      <c r="TVL506" s="14"/>
      <c r="TVM506" s="14"/>
      <c r="TVN506" s="14"/>
      <c r="TVO506" s="14"/>
      <c r="TVP506" s="14"/>
      <c r="TVQ506" s="14"/>
      <c r="TVR506" s="14"/>
      <c r="TVS506" s="14"/>
      <c r="TVT506" s="14"/>
      <c r="TVU506" s="14"/>
      <c r="TVV506" s="14"/>
      <c r="TVW506" s="14"/>
      <c r="TVX506" s="14"/>
      <c r="TVY506" s="14"/>
      <c r="TVZ506" s="14"/>
      <c r="TWA506" s="14"/>
      <c r="TWB506" s="14"/>
      <c r="TWC506" s="14"/>
      <c r="TWD506" s="14"/>
      <c r="TWE506" s="14"/>
      <c r="TWF506" s="14"/>
      <c r="TWG506" s="14"/>
      <c r="TWH506" s="14"/>
      <c r="TWI506" s="14"/>
      <c r="TWJ506" s="14"/>
      <c r="TWK506" s="14"/>
      <c r="TWL506" s="14"/>
      <c r="TWM506" s="14"/>
      <c r="TWN506" s="14"/>
      <c r="TWO506" s="14"/>
      <c r="TWP506" s="14"/>
      <c r="TWQ506" s="14"/>
      <c r="TWR506" s="14"/>
      <c r="TWS506" s="14"/>
      <c r="TWT506" s="14"/>
      <c r="TWU506" s="14"/>
      <c r="TWV506" s="14"/>
      <c r="TWW506" s="14"/>
      <c r="TWX506" s="14"/>
      <c r="TWY506" s="14"/>
      <c r="TWZ506" s="14"/>
      <c r="TXA506" s="14"/>
      <c r="TXB506" s="14"/>
      <c r="TXC506" s="14"/>
      <c r="TXD506" s="14"/>
      <c r="TXE506" s="14"/>
      <c r="TXF506" s="14"/>
      <c r="TXG506" s="14"/>
      <c r="TXH506" s="14"/>
      <c r="TXI506" s="14"/>
      <c r="TXJ506" s="14"/>
      <c r="TXK506" s="14"/>
      <c r="TXL506" s="14"/>
      <c r="TXM506" s="14"/>
      <c r="TXN506" s="14"/>
      <c r="TXO506" s="14"/>
      <c r="TXP506" s="14"/>
      <c r="TXQ506" s="14"/>
      <c r="TXR506" s="14"/>
      <c r="TXS506" s="14"/>
      <c r="TXT506" s="14"/>
      <c r="TXU506" s="14"/>
      <c r="TXV506" s="14"/>
      <c r="TXW506" s="14"/>
      <c r="TXX506" s="14"/>
      <c r="TXY506" s="14"/>
      <c r="TXZ506" s="14"/>
      <c r="TYA506" s="14"/>
      <c r="TYB506" s="14"/>
      <c r="TYC506" s="14"/>
      <c r="TYD506" s="14"/>
      <c r="TYE506" s="14"/>
      <c r="TYF506" s="14"/>
      <c r="TYG506" s="14"/>
      <c r="TYH506" s="14"/>
      <c r="TYI506" s="14"/>
      <c r="TYJ506" s="14"/>
      <c r="TYK506" s="14"/>
      <c r="TYL506" s="14"/>
      <c r="TYM506" s="14"/>
      <c r="TYN506" s="14"/>
      <c r="TYO506" s="14"/>
      <c r="TYP506" s="14"/>
      <c r="TYQ506" s="14"/>
      <c r="TYR506" s="14"/>
      <c r="TYS506" s="14"/>
      <c r="TYT506" s="14"/>
      <c r="TYU506" s="14"/>
      <c r="TYV506" s="14"/>
      <c r="TYW506" s="14"/>
      <c r="TYX506" s="14"/>
      <c r="TYY506" s="14"/>
      <c r="TYZ506" s="14"/>
      <c r="TZA506" s="14"/>
      <c r="TZB506" s="14"/>
      <c r="TZC506" s="14"/>
      <c r="TZD506" s="14"/>
      <c r="TZE506" s="14"/>
      <c r="TZF506" s="14"/>
      <c r="TZG506" s="14"/>
      <c r="TZH506" s="14"/>
      <c r="TZI506" s="14"/>
      <c r="TZJ506" s="14"/>
      <c r="TZK506" s="14"/>
      <c r="TZL506" s="14"/>
      <c r="TZM506" s="14"/>
      <c r="TZN506" s="14"/>
      <c r="TZO506" s="14"/>
      <c r="TZP506" s="14"/>
      <c r="TZQ506" s="14"/>
      <c r="TZR506" s="14"/>
      <c r="TZS506" s="14"/>
      <c r="TZT506" s="14"/>
      <c r="TZU506" s="14"/>
      <c r="TZV506" s="14"/>
      <c r="TZW506" s="14"/>
      <c r="TZX506" s="14"/>
      <c r="TZY506" s="14"/>
      <c r="TZZ506" s="14"/>
      <c r="UAA506" s="14"/>
      <c r="UAB506" s="14"/>
      <c r="UAC506" s="14"/>
      <c r="UAD506" s="14"/>
      <c r="UAE506" s="14"/>
      <c r="UAF506" s="14"/>
      <c r="UAG506" s="14"/>
      <c r="UAH506" s="14"/>
      <c r="UAI506" s="14"/>
      <c r="UAJ506" s="14"/>
      <c r="UAK506" s="14"/>
      <c r="UAL506" s="14"/>
      <c r="UAM506" s="14"/>
      <c r="UAN506" s="14"/>
      <c r="UAO506" s="14"/>
      <c r="UAP506" s="14"/>
      <c r="UAQ506" s="14"/>
      <c r="UAR506" s="14"/>
      <c r="UAS506" s="14"/>
      <c r="UAT506" s="14"/>
      <c r="UAU506" s="14"/>
      <c r="UAV506" s="14"/>
      <c r="UAW506" s="14"/>
      <c r="UAX506" s="14"/>
      <c r="UAY506" s="14"/>
      <c r="UAZ506" s="14"/>
      <c r="UBA506" s="14"/>
      <c r="UBB506" s="14"/>
      <c r="UBC506" s="14"/>
      <c r="UBD506" s="14"/>
      <c r="UBE506" s="14"/>
      <c r="UBF506" s="14"/>
      <c r="UBG506" s="14"/>
      <c r="UBH506" s="14"/>
      <c r="UBI506" s="14"/>
      <c r="UBJ506" s="14"/>
      <c r="UBK506" s="14"/>
      <c r="UBL506" s="14"/>
      <c r="UBM506" s="14"/>
      <c r="UBN506" s="14"/>
      <c r="UBO506" s="14"/>
      <c r="UBP506" s="14"/>
      <c r="UBQ506" s="14"/>
      <c r="UBR506" s="14"/>
      <c r="UBS506" s="14"/>
      <c r="UBT506" s="14"/>
      <c r="UBU506" s="14"/>
      <c r="UBV506" s="14"/>
      <c r="UBW506" s="14"/>
      <c r="UBX506" s="14"/>
      <c r="UBY506" s="14"/>
      <c r="UBZ506" s="14"/>
      <c r="UCA506" s="14"/>
      <c r="UCB506" s="14"/>
      <c r="UCC506" s="14"/>
      <c r="UCD506" s="14"/>
      <c r="UCE506" s="14"/>
      <c r="UCF506" s="14"/>
      <c r="UCG506" s="14"/>
      <c r="UCH506" s="14"/>
      <c r="UCI506" s="14"/>
      <c r="UCJ506" s="14"/>
      <c r="UCK506" s="14"/>
      <c r="UCL506" s="14"/>
      <c r="UCM506" s="14"/>
      <c r="UCN506" s="14"/>
      <c r="UCO506" s="14"/>
      <c r="UCP506" s="14"/>
      <c r="UCQ506" s="14"/>
      <c r="UCR506" s="14"/>
      <c r="UCS506" s="14"/>
      <c r="UCT506" s="14"/>
      <c r="UCU506" s="14"/>
      <c r="UCV506" s="14"/>
      <c r="UCW506" s="14"/>
      <c r="UCX506" s="14"/>
      <c r="UCY506" s="14"/>
      <c r="UCZ506" s="14"/>
      <c r="UDA506" s="14"/>
      <c r="UDB506" s="14"/>
      <c r="UDC506" s="14"/>
      <c r="UDD506" s="14"/>
      <c r="UDE506" s="14"/>
      <c r="UDF506" s="14"/>
      <c r="UDG506" s="14"/>
      <c r="UDH506" s="14"/>
      <c r="UDI506" s="14"/>
      <c r="UDJ506" s="14"/>
      <c r="UDK506" s="14"/>
      <c r="UDL506" s="14"/>
      <c r="UDM506" s="14"/>
      <c r="UDN506" s="14"/>
      <c r="UDO506" s="14"/>
      <c r="UDP506" s="14"/>
      <c r="UDQ506" s="14"/>
      <c r="UDR506" s="14"/>
      <c r="UDS506" s="14"/>
      <c r="UDT506" s="14"/>
      <c r="UDU506" s="14"/>
      <c r="UDV506" s="14"/>
      <c r="UDW506" s="14"/>
      <c r="UDX506" s="14"/>
      <c r="UDY506" s="14"/>
      <c r="UDZ506" s="14"/>
      <c r="UEA506" s="14"/>
      <c r="UEB506" s="14"/>
      <c r="UEC506" s="14"/>
      <c r="UED506" s="14"/>
      <c r="UEE506" s="14"/>
      <c r="UEF506" s="14"/>
      <c r="UEG506" s="14"/>
      <c r="UEH506" s="14"/>
      <c r="UEI506" s="14"/>
      <c r="UEJ506" s="14"/>
      <c r="UEK506" s="14"/>
      <c r="UEL506" s="14"/>
      <c r="UEM506" s="14"/>
      <c r="UEN506" s="14"/>
      <c r="UEO506" s="14"/>
      <c r="UEP506" s="14"/>
      <c r="UEQ506" s="14"/>
      <c r="UER506" s="14"/>
      <c r="UES506" s="14"/>
      <c r="UET506" s="14"/>
      <c r="UEU506" s="14"/>
      <c r="UEV506" s="14"/>
      <c r="UEW506" s="14"/>
      <c r="UEX506" s="14"/>
      <c r="UEY506" s="14"/>
      <c r="UEZ506" s="14"/>
      <c r="UFA506" s="14"/>
      <c r="UFB506" s="14"/>
      <c r="UFC506" s="14"/>
      <c r="UFD506" s="14"/>
      <c r="UFE506" s="14"/>
      <c r="UFF506" s="14"/>
      <c r="UFG506" s="14"/>
      <c r="UFH506" s="14"/>
      <c r="UFI506" s="14"/>
      <c r="UFJ506" s="14"/>
      <c r="UFK506" s="14"/>
      <c r="UFL506" s="14"/>
      <c r="UFM506" s="14"/>
      <c r="UFN506" s="14"/>
      <c r="UFO506" s="14"/>
      <c r="UFP506" s="14"/>
      <c r="UFQ506" s="14"/>
      <c r="UFR506" s="14"/>
      <c r="UFS506" s="14"/>
      <c r="UFT506" s="14"/>
      <c r="UFU506" s="14"/>
      <c r="UFV506" s="14"/>
      <c r="UFW506" s="14"/>
      <c r="UFX506" s="14"/>
      <c r="UFY506" s="14"/>
      <c r="UFZ506" s="14"/>
      <c r="UGA506" s="14"/>
      <c r="UGB506" s="14"/>
      <c r="UGC506" s="14"/>
      <c r="UGD506" s="14"/>
      <c r="UGE506" s="14"/>
      <c r="UGF506" s="14"/>
      <c r="UGG506" s="14"/>
      <c r="UGH506" s="14"/>
      <c r="UGI506" s="14"/>
      <c r="UGJ506" s="14"/>
      <c r="UGK506" s="14"/>
      <c r="UGL506" s="14"/>
      <c r="UGM506" s="14"/>
      <c r="UGN506" s="14"/>
      <c r="UGO506" s="14"/>
      <c r="UGP506" s="14"/>
      <c r="UGQ506" s="14"/>
      <c r="UGR506" s="14"/>
      <c r="UGS506" s="14"/>
      <c r="UGT506" s="14"/>
      <c r="UGU506" s="14"/>
      <c r="UGV506" s="14"/>
      <c r="UGW506" s="14"/>
      <c r="UGX506" s="14"/>
      <c r="UGY506" s="14"/>
      <c r="UGZ506" s="14"/>
      <c r="UHA506" s="14"/>
      <c r="UHB506" s="14"/>
      <c r="UHC506" s="14"/>
      <c r="UHD506" s="14"/>
      <c r="UHE506" s="14"/>
      <c r="UHF506" s="14"/>
      <c r="UHG506" s="14"/>
      <c r="UHH506" s="14"/>
      <c r="UHI506" s="14"/>
      <c r="UHJ506" s="14"/>
      <c r="UHK506" s="14"/>
      <c r="UHL506" s="14"/>
      <c r="UHM506" s="14"/>
      <c r="UHN506" s="14"/>
      <c r="UHO506" s="14"/>
      <c r="UHP506" s="14"/>
      <c r="UHQ506" s="14"/>
      <c r="UHR506" s="14"/>
      <c r="UHS506" s="14"/>
      <c r="UHT506" s="14"/>
      <c r="UHU506" s="14"/>
      <c r="UHV506" s="14"/>
      <c r="UHW506" s="14"/>
      <c r="UHX506" s="14"/>
      <c r="UHY506" s="14"/>
      <c r="UHZ506" s="14"/>
      <c r="UIA506" s="14"/>
      <c r="UIB506" s="14"/>
      <c r="UIC506" s="14"/>
      <c r="UID506" s="14"/>
      <c r="UIE506" s="14"/>
      <c r="UIF506" s="14"/>
      <c r="UIG506" s="14"/>
      <c r="UIH506" s="14"/>
      <c r="UII506" s="14"/>
      <c r="UIJ506" s="14"/>
      <c r="UIK506" s="14"/>
      <c r="UIL506" s="14"/>
      <c r="UIM506" s="14"/>
      <c r="UIN506" s="14"/>
      <c r="UIO506" s="14"/>
      <c r="UIP506" s="14"/>
      <c r="UIQ506" s="14"/>
      <c r="UIR506" s="14"/>
      <c r="UIS506" s="14"/>
      <c r="UIT506" s="14"/>
      <c r="UIU506" s="14"/>
      <c r="UIV506" s="14"/>
      <c r="UIW506" s="14"/>
      <c r="UIX506" s="14"/>
      <c r="UIY506" s="14"/>
      <c r="UIZ506" s="14"/>
      <c r="UJA506" s="14"/>
      <c r="UJB506" s="14"/>
      <c r="UJC506" s="14"/>
      <c r="UJD506" s="14"/>
      <c r="UJE506" s="14"/>
      <c r="UJF506" s="14"/>
      <c r="UJG506" s="14"/>
      <c r="UJH506" s="14"/>
      <c r="UJI506" s="14"/>
      <c r="UJJ506" s="14"/>
      <c r="UJK506" s="14"/>
      <c r="UJL506" s="14"/>
      <c r="UJM506" s="14"/>
      <c r="UJN506" s="14"/>
      <c r="UJO506" s="14"/>
      <c r="UJP506" s="14"/>
      <c r="UJQ506" s="14"/>
      <c r="UJR506" s="14"/>
      <c r="UJS506" s="14"/>
      <c r="UJT506" s="14"/>
      <c r="UJU506" s="14"/>
      <c r="UJV506" s="14"/>
      <c r="UJW506" s="14"/>
      <c r="UJX506" s="14"/>
      <c r="UJY506" s="14"/>
      <c r="UJZ506" s="14"/>
      <c r="UKA506" s="14"/>
      <c r="UKB506" s="14"/>
      <c r="UKC506" s="14"/>
      <c r="UKD506" s="14"/>
      <c r="UKE506" s="14"/>
      <c r="UKF506" s="14"/>
      <c r="UKG506" s="14"/>
      <c r="UKH506" s="14"/>
      <c r="UKI506" s="14"/>
      <c r="UKJ506" s="14"/>
      <c r="UKK506" s="14"/>
      <c r="UKL506" s="14"/>
      <c r="UKM506" s="14"/>
      <c r="UKN506" s="14"/>
      <c r="UKO506" s="14"/>
      <c r="UKP506" s="14"/>
      <c r="UKQ506" s="14"/>
      <c r="UKR506" s="14"/>
      <c r="UKS506" s="14"/>
      <c r="UKT506" s="14"/>
      <c r="UKU506" s="14"/>
      <c r="UKV506" s="14"/>
      <c r="UKW506" s="14"/>
      <c r="UKX506" s="14"/>
      <c r="UKY506" s="14"/>
      <c r="UKZ506" s="14"/>
      <c r="ULA506" s="14"/>
      <c r="ULB506" s="14"/>
      <c r="ULC506" s="14"/>
      <c r="ULD506" s="14"/>
      <c r="ULE506" s="14"/>
      <c r="ULF506" s="14"/>
      <c r="ULG506" s="14"/>
      <c r="ULH506" s="14"/>
      <c r="ULI506" s="14"/>
      <c r="ULJ506" s="14"/>
      <c r="ULK506" s="14"/>
      <c r="ULL506" s="14"/>
      <c r="ULM506" s="14"/>
      <c r="ULN506" s="14"/>
      <c r="ULO506" s="14"/>
      <c r="ULP506" s="14"/>
      <c r="ULQ506" s="14"/>
      <c r="ULR506" s="14"/>
      <c r="ULS506" s="14"/>
      <c r="ULT506" s="14"/>
      <c r="ULU506" s="14"/>
      <c r="ULV506" s="14"/>
      <c r="ULW506" s="14"/>
      <c r="ULX506" s="14"/>
      <c r="ULY506" s="14"/>
      <c r="ULZ506" s="14"/>
      <c r="UMA506" s="14"/>
      <c r="UMB506" s="14"/>
      <c r="UMC506" s="14"/>
      <c r="UMD506" s="14"/>
      <c r="UME506" s="14"/>
      <c r="UMF506" s="14"/>
      <c r="UMG506" s="14"/>
      <c r="UMH506" s="14"/>
      <c r="UMI506" s="14"/>
      <c r="UMJ506" s="14"/>
      <c r="UMK506" s="14"/>
      <c r="UML506" s="14"/>
      <c r="UMM506" s="14"/>
      <c r="UMN506" s="14"/>
      <c r="UMO506" s="14"/>
      <c r="UMP506" s="14"/>
      <c r="UMQ506" s="14"/>
      <c r="UMR506" s="14"/>
      <c r="UMS506" s="14"/>
      <c r="UMT506" s="14"/>
      <c r="UMU506" s="14"/>
      <c r="UMV506" s="14"/>
      <c r="UMW506" s="14"/>
      <c r="UMX506" s="14"/>
      <c r="UMY506" s="14"/>
      <c r="UMZ506" s="14"/>
      <c r="UNA506" s="14"/>
      <c r="UNB506" s="14"/>
      <c r="UNC506" s="14"/>
      <c r="UND506" s="14"/>
      <c r="UNE506" s="14"/>
      <c r="UNF506" s="14"/>
      <c r="UNG506" s="14"/>
      <c r="UNH506" s="14"/>
      <c r="UNI506" s="14"/>
      <c r="UNJ506" s="14"/>
      <c r="UNK506" s="14"/>
      <c r="UNL506" s="14"/>
      <c r="UNM506" s="14"/>
      <c r="UNN506" s="14"/>
      <c r="UNO506" s="14"/>
      <c r="UNP506" s="14"/>
      <c r="UNQ506" s="14"/>
      <c r="UNR506" s="14"/>
      <c r="UNS506" s="14"/>
      <c r="UNT506" s="14"/>
      <c r="UNU506" s="14"/>
      <c r="UNV506" s="14"/>
      <c r="UNW506" s="14"/>
      <c r="UNX506" s="14"/>
      <c r="UNY506" s="14"/>
      <c r="UNZ506" s="14"/>
      <c r="UOA506" s="14"/>
      <c r="UOB506" s="14"/>
      <c r="UOC506" s="14"/>
      <c r="UOD506" s="14"/>
      <c r="UOE506" s="14"/>
      <c r="UOF506" s="14"/>
      <c r="UOG506" s="14"/>
      <c r="UOH506" s="14"/>
      <c r="UOI506" s="14"/>
      <c r="UOJ506" s="14"/>
      <c r="UOK506" s="14"/>
      <c r="UOL506" s="14"/>
      <c r="UOM506" s="14"/>
      <c r="UON506" s="14"/>
      <c r="UOO506" s="14"/>
      <c r="UOP506" s="14"/>
      <c r="UOQ506" s="14"/>
      <c r="UOR506" s="14"/>
      <c r="UOS506" s="14"/>
      <c r="UOT506" s="14"/>
      <c r="UOU506" s="14"/>
      <c r="UOV506" s="14"/>
      <c r="UOW506" s="14"/>
      <c r="UOX506" s="14"/>
      <c r="UOY506" s="14"/>
      <c r="UOZ506" s="14"/>
      <c r="UPA506" s="14"/>
      <c r="UPB506" s="14"/>
      <c r="UPC506" s="14"/>
      <c r="UPD506" s="14"/>
      <c r="UPE506" s="14"/>
      <c r="UPF506" s="14"/>
      <c r="UPG506" s="14"/>
      <c r="UPH506" s="14"/>
      <c r="UPI506" s="14"/>
      <c r="UPJ506" s="14"/>
      <c r="UPK506" s="14"/>
      <c r="UPL506" s="14"/>
      <c r="UPM506" s="14"/>
      <c r="UPN506" s="14"/>
      <c r="UPO506" s="14"/>
      <c r="UPP506" s="14"/>
      <c r="UPQ506" s="14"/>
      <c r="UPR506" s="14"/>
      <c r="UPS506" s="14"/>
      <c r="UPT506" s="14"/>
      <c r="UPU506" s="14"/>
      <c r="UPV506" s="14"/>
      <c r="UPW506" s="14"/>
      <c r="UPX506" s="14"/>
      <c r="UPY506" s="14"/>
      <c r="UPZ506" s="14"/>
      <c r="UQA506" s="14"/>
      <c r="UQB506" s="14"/>
      <c r="UQC506" s="14"/>
      <c r="UQD506" s="14"/>
      <c r="UQE506" s="14"/>
      <c r="UQF506" s="14"/>
      <c r="UQG506" s="14"/>
      <c r="UQH506" s="14"/>
      <c r="UQI506" s="14"/>
      <c r="UQJ506" s="14"/>
      <c r="UQK506" s="14"/>
      <c r="UQL506" s="14"/>
      <c r="UQM506" s="14"/>
      <c r="UQN506" s="14"/>
      <c r="UQO506" s="14"/>
      <c r="UQP506" s="14"/>
      <c r="UQQ506" s="14"/>
      <c r="UQR506" s="14"/>
      <c r="UQS506" s="14"/>
      <c r="UQT506" s="14"/>
      <c r="UQU506" s="14"/>
      <c r="UQV506" s="14"/>
      <c r="UQW506" s="14"/>
      <c r="UQX506" s="14"/>
      <c r="UQY506" s="14"/>
      <c r="UQZ506" s="14"/>
      <c r="URA506" s="14"/>
      <c r="URB506" s="14"/>
      <c r="URC506" s="14"/>
      <c r="URD506" s="14"/>
      <c r="URE506" s="14"/>
      <c r="URF506" s="14"/>
      <c r="URG506" s="14"/>
      <c r="URH506" s="14"/>
      <c r="URI506" s="14"/>
      <c r="URJ506" s="14"/>
      <c r="URK506" s="14"/>
      <c r="URL506" s="14"/>
      <c r="URM506" s="14"/>
      <c r="URN506" s="14"/>
      <c r="URO506" s="14"/>
      <c r="URP506" s="14"/>
      <c r="URQ506" s="14"/>
      <c r="URR506" s="14"/>
      <c r="URS506" s="14"/>
      <c r="URT506" s="14"/>
      <c r="URU506" s="14"/>
      <c r="URV506" s="14"/>
      <c r="URW506" s="14"/>
      <c r="URX506" s="14"/>
      <c r="URY506" s="14"/>
      <c r="URZ506" s="14"/>
      <c r="USA506" s="14"/>
      <c r="USB506" s="14"/>
      <c r="USC506" s="14"/>
      <c r="USD506" s="14"/>
      <c r="USE506" s="14"/>
      <c r="USF506" s="14"/>
      <c r="USG506" s="14"/>
      <c r="USH506" s="14"/>
      <c r="USI506" s="14"/>
      <c r="USJ506" s="14"/>
      <c r="USK506" s="14"/>
      <c r="USL506" s="14"/>
      <c r="USM506" s="14"/>
      <c r="USN506" s="14"/>
      <c r="USO506" s="14"/>
      <c r="USP506" s="14"/>
      <c r="USQ506" s="14"/>
      <c r="USR506" s="14"/>
      <c r="USS506" s="14"/>
      <c r="UST506" s="14"/>
      <c r="USU506" s="14"/>
      <c r="USV506" s="14"/>
      <c r="USW506" s="14"/>
      <c r="USX506" s="14"/>
      <c r="USY506" s="14"/>
      <c r="USZ506" s="14"/>
      <c r="UTA506" s="14"/>
      <c r="UTB506" s="14"/>
      <c r="UTC506" s="14"/>
      <c r="UTD506" s="14"/>
      <c r="UTE506" s="14"/>
      <c r="UTF506" s="14"/>
      <c r="UTG506" s="14"/>
      <c r="UTH506" s="14"/>
      <c r="UTI506" s="14"/>
      <c r="UTJ506" s="14"/>
      <c r="UTK506" s="14"/>
      <c r="UTL506" s="14"/>
      <c r="UTM506" s="14"/>
      <c r="UTN506" s="14"/>
      <c r="UTO506" s="14"/>
      <c r="UTP506" s="14"/>
      <c r="UTQ506" s="14"/>
      <c r="UTR506" s="14"/>
      <c r="UTS506" s="14"/>
      <c r="UTT506" s="14"/>
      <c r="UTU506" s="14"/>
      <c r="UTV506" s="14"/>
      <c r="UTW506" s="14"/>
      <c r="UTX506" s="14"/>
      <c r="UTY506" s="14"/>
      <c r="UTZ506" s="14"/>
      <c r="UUA506" s="14"/>
      <c r="UUB506" s="14"/>
      <c r="UUC506" s="14"/>
      <c r="UUD506" s="14"/>
      <c r="UUE506" s="14"/>
      <c r="UUF506" s="14"/>
      <c r="UUG506" s="14"/>
      <c r="UUH506" s="14"/>
      <c r="UUI506" s="14"/>
      <c r="UUJ506" s="14"/>
      <c r="UUK506" s="14"/>
      <c r="UUL506" s="14"/>
      <c r="UUM506" s="14"/>
      <c r="UUN506" s="14"/>
      <c r="UUO506" s="14"/>
      <c r="UUP506" s="14"/>
      <c r="UUQ506" s="14"/>
      <c r="UUR506" s="14"/>
      <c r="UUS506" s="14"/>
      <c r="UUT506" s="14"/>
      <c r="UUU506" s="14"/>
      <c r="UUV506" s="14"/>
      <c r="UUW506" s="14"/>
      <c r="UUX506" s="14"/>
      <c r="UUY506" s="14"/>
      <c r="UUZ506" s="14"/>
      <c r="UVA506" s="14"/>
      <c r="UVB506" s="14"/>
      <c r="UVC506" s="14"/>
      <c r="UVD506" s="14"/>
      <c r="UVE506" s="14"/>
      <c r="UVF506" s="14"/>
      <c r="UVG506" s="14"/>
      <c r="UVH506" s="14"/>
      <c r="UVI506" s="14"/>
      <c r="UVJ506" s="14"/>
      <c r="UVK506" s="14"/>
      <c r="UVL506" s="14"/>
      <c r="UVM506" s="14"/>
      <c r="UVN506" s="14"/>
      <c r="UVO506" s="14"/>
      <c r="UVP506" s="14"/>
      <c r="UVQ506" s="14"/>
      <c r="UVR506" s="14"/>
      <c r="UVS506" s="14"/>
      <c r="UVT506" s="14"/>
      <c r="UVU506" s="14"/>
      <c r="UVV506" s="14"/>
      <c r="UVW506" s="14"/>
      <c r="UVX506" s="14"/>
      <c r="UVY506" s="14"/>
      <c r="UVZ506" s="14"/>
      <c r="UWA506" s="14"/>
      <c r="UWB506" s="14"/>
      <c r="UWC506" s="14"/>
      <c r="UWD506" s="14"/>
      <c r="UWE506" s="14"/>
      <c r="UWF506" s="14"/>
      <c r="UWG506" s="14"/>
      <c r="UWH506" s="14"/>
      <c r="UWI506" s="14"/>
      <c r="UWJ506" s="14"/>
      <c r="UWK506" s="14"/>
      <c r="UWL506" s="14"/>
      <c r="UWM506" s="14"/>
      <c r="UWN506" s="14"/>
      <c r="UWO506" s="14"/>
      <c r="UWP506" s="14"/>
      <c r="UWQ506" s="14"/>
      <c r="UWR506" s="14"/>
      <c r="UWS506" s="14"/>
      <c r="UWT506" s="14"/>
      <c r="UWU506" s="14"/>
      <c r="UWV506" s="14"/>
      <c r="UWW506" s="14"/>
      <c r="UWX506" s="14"/>
      <c r="UWY506" s="14"/>
      <c r="UWZ506" s="14"/>
      <c r="UXA506" s="14"/>
      <c r="UXB506" s="14"/>
      <c r="UXC506" s="14"/>
      <c r="UXD506" s="14"/>
      <c r="UXE506" s="14"/>
      <c r="UXF506" s="14"/>
      <c r="UXG506" s="14"/>
      <c r="UXH506" s="14"/>
      <c r="UXI506" s="14"/>
      <c r="UXJ506" s="14"/>
      <c r="UXK506" s="14"/>
      <c r="UXL506" s="14"/>
      <c r="UXM506" s="14"/>
      <c r="UXN506" s="14"/>
      <c r="UXO506" s="14"/>
      <c r="UXP506" s="14"/>
      <c r="UXQ506" s="14"/>
      <c r="UXR506" s="14"/>
      <c r="UXS506" s="14"/>
      <c r="UXT506" s="14"/>
      <c r="UXU506" s="14"/>
      <c r="UXV506" s="14"/>
      <c r="UXW506" s="14"/>
      <c r="UXX506" s="14"/>
      <c r="UXY506" s="14"/>
      <c r="UXZ506" s="14"/>
      <c r="UYA506" s="14"/>
      <c r="UYB506" s="14"/>
      <c r="UYC506" s="14"/>
      <c r="UYD506" s="14"/>
      <c r="UYE506" s="14"/>
      <c r="UYF506" s="14"/>
      <c r="UYG506" s="14"/>
      <c r="UYH506" s="14"/>
      <c r="UYI506" s="14"/>
      <c r="UYJ506" s="14"/>
      <c r="UYK506" s="14"/>
      <c r="UYL506" s="14"/>
      <c r="UYM506" s="14"/>
      <c r="UYN506" s="14"/>
      <c r="UYO506" s="14"/>
      <c r="UYP506" s="14"/>
      <c r="UYQ506" s="14"/>
      <c r="UYR506" s="14"/>
      <c r="UYS506" s="14"/>
      <c r="UYT506" s="14"/>
      <c r="UYU506" s="14"/>
      <c r="UYV506" s="14"/>
      <c r="UYW506" s="14"/>
      <c r="UYX506" s="14"/>
      <c r="UYY506" s="14"/>
      <c r="UYZ506" s="14"/>
      <c r="UZA506" s="14"/>
      <c r="UZB506" s="14"/>
      <c r="UZC506" s="14"/>
      <c r="UZD506" s="14"/>
      <c r="UZE506" s="14"/>
      <c r="UZF506" s="14"/>
      <c r="UZG506" s="14"/>
      <c r="UZH506" s="14"/>
      <c r="UZI506" s="14"/>
      <c r="UZJ506" s="14"/>
      <c r="UZK506" s="14"/>
      <c r="UZL506" s="14"/>
      <c r="UZM506" s="14"/>
      <c r="UZN506" s="14"/>
      <c r="UZO506" s="14"/>
      <c r="UZP506" s="14"/>
      <c r="UZQ506" s="14"/>
      <c r="UZR506" s="14"/>
      <c r="UZS506" s="14"/>
      <c r="UZT506" s="14"/>
      <c r="UZU506" s="14"/>
      <c r="UZV506" s="14"/>
      <c r="UZW506" s="14"/>
      <c r="UZX506" s="14"/>
      <c r="UZY506" s="14"/>
      <c r="UZZ506" s="14"/>
      <c r="VAA506" s="14"/>
      <c r="VAB506" s="14"/>
      <c r="VAC506" s="14"/>
      <c r="VAD506" s="14"/>
      <c r="VAE506" s="14"/>
      <c r="VAF506" s="14"/>
      <c r="VAG506" s="14"/>
      <c r="VAH506" s="14"/>
      <c r="VAI506" s="14"/>
      <c r="VAJ506" s="14"/>
      <c r="VAK506" s="14"/>
      <c r="VAL506" s="14"/>
      <c r="VAM506" s="14"/>
      <c r="VAN506" s="14"/>
      <c r="VAO506" s="14"/>
      <c r="VAP506" s="14"/>
      <c r="VAQ506" s="14"/>
      <c r="VAR506" s="14"/>
      <c r="VAS506" s="14"/>
      <c r="VAT506" s="14"/>
      <c r="VAU506" s="14"/>
      <c r="VAV506" s="14"/>
      <c r="VAW506" s="14"/>
      <c r="VAX506" s="14"/>
      <c r="VAY506" s="14"/>
      <c r="VAZ506" s="14"/>
      <c r="VBA506" s="14"/>
      <c r="VBB506" s="14"/>
      <c r="VBC506" s="14"/>
      <c r="VBD506" s="14"/>
      <c r="VBE506" s="14"/>
      <c r="VBF506" s="14"/>
      <c r="VBG506" s="14"/>
      <c r="VBH506" s="14"/>
      <c r="VBI506" s="14"/>
      <c r="VBJ506" s="14"/>
      <c r="VBK506" s="14"/>
      <c r="VBL506" s="14"/>
      <c r="VBM506" s="14"/>
      <c r="VBN506" s="14"/>
      <c r="VBO506" s="14"/>
      <c r="VBP506" s="14"/>
      <c r="VBQ506" s="14"/>
      <c r="VBR506" s="14"/>
      <c r="VBS506" s="14"/>
      <c r="VBT506" s="14"/>
      <c r="VBU506" s="14"/>
      <c r="VBV506" s="14"/>
      <c r="VBW506" s="14"/>
      <c r="VBX506" s="14"/>
      <c r="VBY506" s="14"/>
      <c r="VBZ506" s="14"/>
      <c r="VCA506" s="14"/>
      <c r="VCB506" s="14"/>
      <c r="VCC506" s="14"/>
      <c r="VCD506" s="14"/>
      <c r="VCE506" s="14"/>
      <c r="VCF506" s="14"/>
      <c r="VCG506" s="14"/>
      <c r="VCH506" s="14"/>
      <c r="VCI506" s="14"/>
      <c r="VCJ506" s="14"/>
      <c r="VCK506" s="14"/>
      <c r="VCL506" s="14"/>
      <c r="VCM506" s="14"/>
      <c r="VCN506" s="14"/>
      <c r="VCO506" s="14"/>
      <c r="VCP506" s="14"/>
      <c r="VCQ506" s="14"/>
      <c r="VCR506" s="14"/>
      <c r="VCS506" s="14"/>
      <c r="VCT506" s="14"/>
      <c r="VCU506" s="14"/>
      <c r="VCV506" s="14"/>
      <c r="VCW506" s="14"/>
      <c r="VCX506" s="14"/>
      <c r="VCY506" s="14"/>
      <c r="VCZ506" s="14"/>
      <c r="VDA506" s="14"/>
      <c r="VDB506" s="14"/>
      <c r="VDC506" s="14"/>
      <c r="VDD506" s="14"/>
      <c r="VDE506" s="14"/>
      <c r="VDF506" s="14"/>
      <c r="VDG506" s="14"/>
      <c r="VDH506" s="14"/>
      <c r="VDI506" s="14"/>
      <c r="VDJ506" s="14"/>
      <c r="VDK506" s="14"/>
      <c r="VDL506" s="14"/>
      <c r="VDM506" s="14"/>
      <c r="VDN506" s="14"/>
      <c r="VDO506" s="14"/>
      <c r="VDP506" s="14"/>
      <c r="VDQ506" s="14"/>
      <c r="VDR506" s="14"/>
      <c r="VDS506" s="14"/>
      <c r="VDT506" s="14"/>
      <c r="VDU506" s="14"/>
      <c r="VDV506" s="14"/>
      <c r="VDW506" s="14"/>
      <c r="VDX506" s="14"/>
      <c r="VDY506" s="14"/>
      <c r="VDZ506" s="14"/>
      <c r="VEA506" s="14"/>
      <c r="VEB506" s="14"/>
      <c r="VEC506" s="14"/>
      <c r="VED506" s="14"/>
      <c r="VEE506" s="14"/>
      <c r="VEF506" s="14"/>
      <c r="VEG506" s="14"/>
      <c r="VEH506" s="14"/>
      <c r="VEI506" s="14"/>
      <c r="VEJ506" s="14"/>
      <c r="VEK506" s="14"/>
      <c r="VEL506" s="14"/>
      <c r="VEM506" s="14"/>
      <c r="VEN506" s="14"/>
      <c r="VEO506" s="14"/>
      <c r="VEP506" s="14"/>
      <c r="VEQ506" s="14"/>
      <c r="VER506" s="14"/>
      <c r="VES506" s="14"/>
      <c r="VET506" s="14"/>
      <c r="VEU506" s="14"/>
      <c r="VEV506" s="14"/>
      <c r="VEW506" s="14"/>
      <c r="VEX506" s="14"/>
      <c r="VEY506" s="14"/>
      <c r="VEZ506" s="14"/>
      <c r="VFA506" s="14"/>
      <c r="VFB506" s="14"/>
      <c r="VFC506" s="14"/>
      <c r="VFD506" s="14"/>
      <c r="VFE506" s="14"/>
      <c r="VFF506" s="14"/>
      <c r="VFG506" s="14"/>
      <c r="VFH506" s="14"/>
      <c r="VFI506" s="14"/>
      <c r="VFJ506" s="14"/>
      <c r="VFK506" s="14"/>
      <c r="VFL506" s="14"/>
      <c r="VFM506" s="14"/>
      <c r="VFN506" s="14"/>
      <c r="VFO506" s="14"/>
      <c r="VFP506" s="14"/>
      <c r="VFQ506" s="14"/>
      <c r="VFR506" s="14"/>
      <c r="VFS506" s="14"/>
      <c r="VFT506" s="14"/>
      <c r="VFU506" s="14"/>
      <c r="VFV506" s="14"/>
      <c r="VFW506" s="14"/>
      <c r="VFX506" s="14"/>
      <c r="VFY506" s="14"/>
      <c r="VFZ506" s="14"/>
      <c r="VGA506" s="14"/>
      <c r="VGB506" s="14"/>
      <c r="VGC506" s="14"/>
      <c r="VGD506" s="14"/>
      <c r="VGE506" s="14"/>
      <c r="VGF506" s="14"/>
      <c r="VGG506" s="14"/>
      <c r="VGH506" s="14"/>
      <c r="VGI506" s="14"/>
      <c r="VGJ506" s="14"/>
      <c r="VGK506" s="14"/>
      <c r="VGL506" s="14"/>
      <c r="VGM506" s="14"/>
      <c r="VGN506" s="14"/>
      <c r="VGO506" s="14"/>
      <c r="VGP506" s="14"/>
      <c r="VGQ506" s="14"/>
      <c r="VGR506" s="14"/>
      <c r="VGS506" s="14"/>
      <c r="VGT506" s="14"/>
      <c r="VGU506" s="14"/>
      <c r="VGV506" s="14"/>
      <c r="VGW506" s="14"/>
      <c r="VGX506" s="14"/>
      <c r="VGY506" s="14"/>
      <c r="VGZ506" s="14"/>
      <c r="VHA506" s="14"/>
      <c r="VHB506" s="14"/>
      <c r="VHC506" s="14"/>
      <c r="VHD506" s="14"/>
      <c r="VHE506" s="14"/>
      <c r="VHF506" s="14"/>
      <c r="VHG506" s="14"/>
      <c r="VHH506" s="14"/>
      <c r="VHI506" s="14"/>
      <c r="VHJ506" s="14"/>
      <c r="VHK506" s="14"/>
      <c r="VHL506" s="14"/>
      <c r="VHM506" s="14"/>
      <c r="VHN506" s="14"/>
      <c r="VHO506" s="14"/>
      <c r="VHP506" s="14"/>
      <c r="VHQ506" s="14"/>
      <c r="VHR506" s="14"/>
      <c r="VHS506" s="14"/>
      <c r="VHT506" s="14"/>
      <c r="VHU506" s="14"/>
      <c r="VHV506" s="14"/>
      <c r="VHW506" s="14"/>
      <c r="VHX506" s="14"/>
      <c r="VHY506" s="14"/>
      <c r="VHZ506" s="14"/>
      <c r="VIA506" s="14"/>
      <c r="VIB506" s="14"/>
      <c r="VIC506" s="14"/>
      <c r="VID506" s="14"/>
      <c r="VIE506" s="14"/>
      <c r="VIF506" s="14"/>
      <c r="VIG506" s="14"/>
      <c r="VIH506" s="14"/>
      <c r="VII506" s="14"/>
      <c r="VIJ506" s="14"/>
      <c r="VIK506" s="14"/>
      <c r="VIL506" s="14"/>
      <c r="VIM506" s="14"/>
      <c r="VIN506" s="14"/>
      <c r="VIO506" s="14"/>
      <c r="VIP506" s="14"/>
      <c r="VIQ506" s="14"/>
      <c r="VIR506" s="14"/>
      <c r="VIS506" s="14"/>
      <c r="VIT506" s="14"/>
      <c r="VIU506" s="14"/>
      <c r="VIV506" s="14"/>
      <c r="VIW506" s="14"/>
      <c r="VIX506" s="14"/>
      <c r="VIY506" s="14"/>
      <c r="VIZ506" s="14"/>
      <c r="VJA506" s="14"/>
      <c r="VJB506" s="14"/>
      <c r="VJC506" s="14"/>
      <c r="VJD506" s="14"/>
      <c r="VJE506" s="14"/>
      <c r="VJF506" s="14"/>
      <c r="VJG506" s="14"/>
      <c r="VJH506" s="14"/>
      <c r="VJI506" s="14"/>
      <c r="VJJ506" s="14"/>
      <c r="VJK506" s="14"/>
      <c r="VJL506" s="14"/>
      <c r="VJM506" s="14"/>
      <c r="VJN506" s="14"/>
      <c r="VJO506" s="14"/>
      <c r="VJP506" s="14"/>
      <c r="VJQ506" s="14"/>
      <c r="VJR506" s="14"/>
      <c r="VJS506" s="14"/>
      <c r="VJT506" s="14"/>
      <c r="VJU506" s="14"/>
      <c r="VJV506" s="14"/>
      <c r="VJW506" s="14"/>
      <c r="VJX506" s="14"/>
      <c r="VJY506" s="14"/>
      <c r="VJZ506" s="14"/>
      <c r="VKA506" s="14"/>
      <c r="VKB506" s="14"/>
      <c r="VKC506" s="14"/>
      <c r="VKD506" s="14"/>
      <c r="VKE506" s="14"/>
      <c r="VKF506" s="14"/>
      <c r="VKG506" s="14"/>
      <c r="VKH506" s="14"/>
      <c r="VKI506" s="14"/>
      <c r="VKJ506" s="14"/>
      <c r="VKK506" s="14"/>
      <c r="VKL506" s="14"/>
      <c r="VKM506" s="14"/>
      <c r="VKN506" s="14"/>
      <c r="VKO506" s="14"/>
      <c r="VKP506" s="14"/>
      <c r="VKQ506" s="14"/>
      <c r="VKR506" s="14"/>
      <c r="VKS506" s="14"/>
      <c r="VKT506" s="14"/>
      <c r="VKU506" s="14"/>
      <c r="VKV506" s="14"/>
      <c r="VKW506" s="14"/>
      <c r="VKX506" s="14"/>
      <c r="VKY506" s="14"/>
      <c r="VKZ506" s="14"/>
      <c r="VLA506" s="14"/>
      <c r="VLB506" s="14"/>
      <c r="VLC506" s="14"/>
      <c r="VLD506" s="14"/>
      <c r="VLE506" s="14"/>
      <c r="VLF506" s="14"/>
      <c r="VLG506" s="14"/>
      <c r="VLH506" s="14"/>
      <c r="VLI506" s="14"/>
      <c r="VLJ506" s="14"/>
      <c r="VLK506" s="14"/>
      <c r="VLL506" s="14"/>
      <c r="VLM506" s="14"/>
      <c r="VLN506" s="14"/>
      <c r="VLO506" s="14"/>
      <c r="VLP506" s="14"/>
      <c r="VLQ506" s="14"/>
      <c r="VLR506" s="14"/>
      <c r="VLS506" s="14"/>
      <c r="VLT506" s="14"/>
      <c r="VLU506" s="14"/>
      <c r="VLV506" s="14"/>
      <c r="VLW506" s="14"/>
      <c r="VLX506" s="14"/>
      <c r="VLY506" s="14"/>
      <c r="VLZ506" s="14"/>
      <c r="VMA506" s="14"/>
      <c r="VMB506" s="14"/>
      <c r="VMC506" s="14"/>
      <c r="VMD506" s="14"/>
      <c r="VME506" s="14"/>
      <c r="VMF506" s="14"/>
      <c r="VMG506" s="14"/>
      <c r="VMH506" s="14"/>
      <c r="VMI506" s="14"/>
      <c r="VMJ506" s="14"/>
      <c r="VMK506" s="14"/>
      <c r="VML506" s="14"/>
      <c r="VMM506" s="14"/>
      <c r="VMN506" s="14"/>
      <c r="VMO506" s="14"/>
      <c r="VMP506" s="14"/>
      <c r="VMQ506" s="14"/>
      <c r="VMR506" s="14"/>
      <c r="VMS506" s="14"/>
      <c r="VMT506" s="14"/>
      <c r="VMU506" s="14"/>
      <c r="VMV506" s="14"/>
      <c r="VMW506" s="14"/>
      <c r="VMX506" s="14"/>
      <c r="VMY506" s="14"/>
      <c r="VMZ506" s="14"/>
      <c r="VNA506" s="14"/>
      <c r="VNB506" s="14"/>
      <c r="VNC506" s="14"/>
      <c r="VND506" s="14"/>
      <c r="VNE506" s="14"/>
      <c r="VNF506" s="14"/>
      <c r="VNG506" s="14"/>
      <c r="VNH506" s="14"/>
      <c r="VNI506" s="14"/>
      <c r="VNJ506" s="14"/>
      <c r="VNK506" s="14"/>
      <c r="VNL506" s="14"/>
      <c r="VNM506" s="14"/>
      <c r="VNN506" s="14"/>
      <c r="VNO506" s="14"/>
      <c r="VNP506" s="14"/>
      <c r="VNQ506" s="14"/>
      <c r="VNR506" s="14"/>
      <c r="VNS506" s="14"/>
      <c r="VNT506" s="14"/>
      <c r="VNU506" s="14"/>
      <c r="VNV506" s="14"/>
      <c r="VNW506" s="14"/>
      <c r="VNX506" s="14"/>
      <c r="VNY506" s="14"/>
      <c r="VNZ506" s="14"/>
      <c r="VOA506" s="14"/>
      <c r="VOB506" s="14"/>
      <c r="VOC506" s="14"/>
      <c r="VOD506" s="14"/>
      <c r="VOE506" s="14"/>
      <c r="VOF506" s="14"/>
      <c r="VOG506" s="14"/>
      <c r="VOH506" s="14"/>
      <c r="VOI506" s="14"/>
      <c r="VOJ506" s="14"/>
      <c r="VOK506" s="14"/>
      <c r="VOL506" s="14"/>
      <c r="VOM506" s="14"/>
      <c r="VON506" s="14"/>
      <c r="VOO506" s="14"/>
      <c r="VOP506" s="14"/>
      <c r="VOQ506" s="14"/>
      <c r="VOR506" s="14"/>
      <c r="VOS506" s="14"/>
      <c r="VOT506" s="14"/>
      <c r="VOU506" s="14"/>
      <c r="VOV506" s="14"/>
      <c r="VOW506" s="14"/>
      <c r="VOX506" s="14"/>
      <c r="VOY506" s="14"/>
      <c r="VOZ506" s="14"/>
      <c r="VPA506" s="14"/>
      <c r="VPB506" s="14"/>
      <c r="VPC506" s="14"/>
      <c r="VPD506" s="14"/>
      <c r="VPE506" s="14"/>
      <c r="VPF506" s="14"/>
      <c r="VPG506" s="14"/>
      <c r="VPH506" s="14"/>
      <c r="VPI506" s="14"/>
      <c r="VPJ506" s="14"/>
      <c r="VPK506" s="14"/>
      <c r="VPL506" s="14"/>
      <c r="VPM506" s="14"/>
      <c r="VPN506" s="14"/>
      <c r="VPO506" s="14"/>
      <c r="VPP506" s="14"/>
      <c r="VPQ506" s="14"/>
      <c r="VPR506" s="14"/>
      <c r="VPS506" s="14"/>
      <c r="VPT506" s="14"/>
      <c r="VPU506" s="14"/>
      <c r="VPV506" s="14"/>
      <c r="VPW506" s="14"/>
      <c r="VPX506" s="14"/>
      <c r="VPY506" s="14"/>
      <c r="VPZ506" s="14"/>
      <c r="VQA506" s="14"/>
      <c r="VQB506" s="14"/>
      <c r="VQC506" s="14"/>
      <c r="VQD506" s="14"/>
      <c r="VQE506" s="14"/>
      <c r="VQF506" s="14"/>
      <c r="VQG506" s="14"/>
      <c r="VQH506" s="14"/>
      <c r="VQI506" s="14"/>
      <c r="VQJ506" s="14"/>
      <c r="VQK506" s="14"/>
      <c r="VQL506" s="14"/>
      <c r="VQM506" s="14"/>
      <c r="VQN506" s="14"/>
      <c r="VQO506" s="14"/>
      <c r="VQP506" s="14"/>
      <c r="VQQ506" s="14"/>
      <c r="VQR506" s="14"/>
      <c r="VQS506" s="14"/>
      <c r="VQT506" s="14"/>
      <c r="VQU506" s="14"/>
      <c r="VQV506" s="14"/>
      <c r="VQW506" s="14"/>
      <c r="VQX506" s="14"/>
      <c r="VQY506" s="14"/>
      <c r="VQZ506" s="14"/>
      <c r="VRA506" s="14"/>
      <c r="VRB506" s="14"/>
      <c r="VRC506" s="14"/>
      <c r="VRD506" s="14"/>
      <c r="VRE506" s="14"/>
      <c r="VRF506" s="14"/>
      <c r="VRG506" s="14"/>
      <c r="VRH506" s="14"/>
      <c r="VRI506" s="14"/>
      <c r="VRJ506" s="14"/>
      <c r="VRK506" s="14"/>
      <c r="VRL506" s="14"/>
      <c r="VRM506" s="14"/>
      <c r="VRN506" s="14"/>
      <c r="VRO506" s="14"/>
      <c r="VRP506" s="14"/>
      <c r="VRQ506" s="14"/>
      <c r="VRR506" s="14"/>
      <c r="VRS506" s="14"/>
      <c r="VRT506" s="14"/>
      <c r="VRU506" s="14"/>
      <c r="VRV506" s="14"/>
      <c r="VRW506" s="14"/>
      <c r="VRX506" s="14"/>
      <c r="VRY506" s="14"/>
      <c r="VRZ506" s="14"/>
      <c r="VSA506" s="14"/>
      <c r="VSB506" s="14"/>
      <c r="VSC506" s="14"/>
      <c r="VSD506" s="14"/>
      <c r="VSE506" s="14"/>
      <c r="VSF506" s="14"/>
      <c r="VSG506" s="14"/>
      <c r="VSH506" s="14"/>
      <c r="VSI506" s="14"/>
      <c r="VSJ506" s="14"/>
      <c r="VSK506" s="14"/>
      <c r="VSL506" s="14"/>
      <c r="VSM506" s="14"/>
      <c r="VSN506" s="14"/>
      <c r="VSO506" s="14"/>
      <c r="VSP506" s="14"/>
      <c r="VSQ506" s="14"/>
      <c r="VSR506" s="14"/>
      <c r="VSS506" s="14"/>
      <c r="VST506" s="14"/>
      <c r="VSU506" s="14"/>
      <c r="VSV506" s="14"/>
      <c r="VSW506" s="14"/>
      <c r="VSX506" s="14"/>
      <c r="VSY506" s="14"/>
      <c r="VSZ506" s="14"/>
      <c r="VTA506" s="14"/>
      <c r="VTB506" s="14"/>
      <c r="VTC506" s="14"/>
      <c r="VTD506" s="14"/>
      <c r="VTE506" s="14"/>
      <c r="VTF506" s="14"/>
      <c r="VTG506" s="14"/>
      <c r="VTH506" s="14"/>
      <c r="VTI506" s="14"/>
      <c r="VTJ506" s="14"/>
      <c r="VTK506" s="14"/>
      <c r="VTL506" s="14"/>
      <c r="VTM506" s="14"/>
      <c r="VTN506" s="14"/>
      <c r="VTO506" s="14"/>
      <c r="VTP506" s="14"/>
      <c r="VTQ506" s="14"/>
      <c r="VTR506" s="14"/>
      <c r="VTS506" s="14"/>
      <c r="VTT506" s="14"/>
      <c r="VTU506" s="14"/>
      <c r="VTV506" s="14"/>
      <c r="VTW506" s="14"/>
      <c r="VTX506" s="14"/>
      <c r="VTY506" s="14"/>
      <c r="VTZ506" s="14"/>
      <c r="VUA506" s="14"/>
      <c r="VUB506" s="14"/>
      <c r="VUC506" s="14"/>
      <c r="VUD506" s="14"/>
      <c r="VUE506" s="14"/>
      <c r="VUF506" s="14"/>
      <c r="VUG506" s="14"/>
      <c r="VUH506" s="14"/>
      <c r="VUI506" s="14"/>
      <c r="VUJ506" s="14"/>
      <c r="VUK506" s="14"/>
      <c r="VUL506" s="14"/>
      <c r="VUM506" s="14"/>
      <c r="VUN506" s="14"/>
      <c r="VUO506" s="14"/>
      <c r="VUP506" s="14"/>
      <c r="VUQ506" s="14"/>
      <c r="VUR506" s="14"/>
      <c r="VUS506" s="14"/>
      <c r="VUT506" s="14"/>
      <c r="VUU506" s="14"/>
      <c r="VUV506" s="14"/>
      <c r="VUW506" s="14"/>
      <c r="VUX506" s="14"/>
      <c r="VUY506" s="14"/>
      <c r="VUZ506" s="14"/>
      <c r="VVA506" s="14"/>
      <c r="VVB506" s="14"/>
      <c r="VVC506" s="14"/>
      <c r="VVD506" s="14"/>
      <c r="VVE506" s="14"/>
      <c r="VVF506" s="14"/>
      <c r="VVG506" s="14"/>
      <c r="VVH506" s="14"/>
      <c r="VVI506" s="14"/>
      <c r="VVJ506" s="14"/>
      <c r="VVK506" s="14"/>
      <c r="VVL506" s="14"/>
      <c r="VVM506" s="14"/>
      <c r="VVN506" s="14"/>
      <c r="VVO506" s="14"/>
      <c r="VVP506" s="14"/>
      <c r="VVQ506" s="14"/>
      <c r="VVR506" s="14"/>
      <c r="VVS506" s="14"/>
      <c r="VVT506" s="14"/>
      <c r="VVU506" s="14"/>
      <c r="VVV506" s="14"/>
      <c r="VVW506" s="14"/>
      <c r="VVX506" s="14"/>
      <c r="VVY506" s="14"/>
      <c r="VVZ506" s="14"/>
      <c r="VWA506" s="14"/>
      <c r="VWB506" s="14"/>
      <c r="VWC506" s="14"/>
      <c r="VWD506" s="14"/>
      <c r="VWE506" s="14"/>
      <c r="VWF506" s="14"/>
      <c r="VWG506" s="14"/>
      <c r="VWH506" s="14"/>
      <c r="VWI506" s="14"/>
      <c r="VWJ506" s="14"/>
      <c r="VWK506" s="14"/>
      <c r="VWL506" s="14"/>
      <c r="VWM506" s="14"/>
      <c r="VWN506" s="14"/>
      <c r="VWO506" s="14"/>
      <c r="VWP506" s="14"/>
      <c r="VWQ506" s="14"/>
      <c r="VWR506" s="14"/>
      <c r="VWS506" s="14"/>
      <c r="VWT506" s="14"/>
      <c r="VWU506" s="14"/>
      <c r="VWV506" s="14"/>
      <c r="VWW506" s="14"/>
      <c r="VWX506" s="14"/>
      <c r="VWY506" s="14"/>
      <c r="VWZ506" s="14"/>
      <c r="VXA506" s="14"/>
      <c r="VXB506" s="14"/>
      <c r="VXC506" s="14"/>
      <c r="VXD506" s="14"/>
      <c r="VXE506" s="14"/>
      <c r="VXF506" s="14"/>
      <c r="VXG506" s="14"/>
      <c r="VXH506" s="14"/>
      <c r="VXI506" s="14"/>
      <c r="VXJ506" s="14"/>
      <c r="VXK506" s="14"/>
      <c r="VXL506" s="14"/>
      <c r="VXM506" s="14"/>
      <c r="VXN506" s="14"/>
      <c r="VXO506" s="14"/>
      <c r="VXP506" s="14"/>
      <c r="VXQ506" s="14"/>
      <c r="VXR506" s="14"/>
      <c r="VXS506" s="14"/>
      <c r="VXT506" s="14"/>
      <c r="VXU506" s="14"/>
      <c r="VXV506" s="14"/>
      <c r="VXW506" s="14"/>
      <c r="VXX506" s="14"/>
      <c r="VXY506" s="14"/>
      <c r="VXZ506" s="14"/>
      <c r="VYA506" s="14"/>
      <c r="VYB506" s="14"/>
      <c r="VYC506" s="14"/>
      <c r="VYD506" s="14"/>
      <c r="VYE506" s="14"/>
      <c r="VYF506" s="14"/>
      <c r="VYG506" s="14"/>
      <c r="VYH506" s="14"/>
      <c r="VYI506" s="14"/>
      <c r="VYJ506" s="14"/>
      <c r="VYK506" s="14"/>
      <c r="VYL506" s="14"/>
      <c r="VYM506" s="14"/>
      <c r="VYN506" s="14"/>
      <c r="VYO506" s="14"/>
      <c r="VYP506" s="14"/>
      <c r="VYQ506" s="14"/>
      <c r="VYR506" s="14"/>
      <c r="VYS506" s="14"/>
      <c r="VYT506" s="14"/>
      <c r="VYU506" s="14"/>
      <c r="VYV506" s="14"/>
      <c r="VYW506" s="14"/>
      <c r="VYX506" s="14"/>
      <c r="VYY506" s="14"/>
      <c r="VYZ506" s="14"/>
      <c r="VZA506" s="14"/>
      <c r="VZB506" s="14"/>
      <c r="VZC506" s="14"/>
      <c r="VZD506" s="14"/>
      <c r="VZE506" s="14"/>
      <c r="VZF506" s="14"/>
      <c r="VZG506" s="14"/>
      <c r="VZH506" s="14"/>
      <c r="VZI506" s="14"/>
      <c r="VZJ506" s="14"/>
      <c r="VZK506" s="14"/>
      <c r="VZL506" s="14"/>
      <c r="VZM506" s="14"/>
      <c r="VZN506" s="14"/>
      <c r="VZO506" s="14"/>
      <c r="VZP506" s="14"/>
      <c r="VZQ506" s="14"/>
      <c r="VZR506" s="14"/>
      <c r="VZS506" s="14"/>
      <c r="VZT506" s="14"/>
      <c r="VZU506" s="14"/>
      <c r="VZV506" s="14"/>
      <c r="VZW506" s="14"/>
      <c r="VZX506" s="14"/>
      <c r="VZY506" s="14"/>
      <c r="VZZ506" s="14"/>
      <c r="WAA506" s="14"/>
      <c r="WAB506" s="14"/>
      <c r="WAC506" s="14"/>
      <c r="WAD506" s="14"/>
      <c r="WAE506" s="14"/>
      <c r="WAF506" s="14"/>
      <c r="WAG506" s="14"/>
      <c r="WAH506" s="14"/>
      <c r="WAI506" s="14"/>
      <c r="WAJ506" s="14"/>
      <c r="WAK506" s="14"/>
      <c r="WAL506" s="14"/>
      <c r="WAM506" s="14"/>
      <c r="WAN506" s="14"/>
      <c r="WAO506" s="14"/>
      <c r="WAP506" s="14"/>
      <c r="WAQ506" s="14"/>
      <c r="WAR506" s="14"/>
      <c r="WAS506" s="14"/>
      <c r="WAT506" s="14"/>
      <c r="WAU506" s="14"/>
      <c r="WAV506" s="14"/>
      <c r="WAW506" s="14"/>
      <c r="WAX506" s="14"/>
      <c r="WAY506" s="14"/>
      <c r="WAZ506" s="14"/>
      <c r="WBA506" s="14"/>
      <c r="WBB506" s="14"/>
      <c r="WBC506" s="14"/>
      <c r="WBD506" s="14"/>
      <c r="WBE506" s="14"/>
      <c r="WBF506" s="14"/>
      <c r="WBG506" s="14"/>
      <c r="WBH506" s="14"/>
      <c r="WBI506" s="14"/>
      <c r="WBJ506" s="14"/>
      <c r="WBK506" s="14"/>
      <c r="WBL506" s="14"/>
      <c r="WBM506" s="14"/>
      <c r="WBN506" s="14"/>
      <c r="WBO506" s="14"/>
      <c r="WBP506" s="14"/>
      <c r="WBQ506" s="14"/>
      <c r="WBR506" s="14"/>
      <c r="WBS506" s="14"/>
      <c r="WBT506" s="14"/>
      <c r="WBU506" s="14"/>
      <c r="WBV506" s="14"/>
      <c r="WBW506" s="14"/>
      <c r="WBX506" s="14"/>
      <c r="WBY506" s="14"/>
      <c r="WBZ506" s="14"/>
      <c r="WCA506" s="14"/>
      <c r="WCB506" s="14"/>
      <c r="WCC506" s="14"/>
      <c r="WCD506" s="14"/>
      <c r="WCE506" s="14"/>
      <c r="WCF506" s="14"/>
      <c r="WCG506" s="14"/>
      <c r="WCH506" s="14"/>
      <c r="WCI506" s="14"/>
      <c r="WCJ506" s="14"/>
      <c r="WCK506" s="14"/>
      <c r="WCL506" s="14"/>
      <c r="WCM506" s="14"/>
      <c r="WCN506" s="14"/>
      <c r="WCO506" s="14"/>
      <c r="WCP506" s="14"/>
      <c r="WCQ506" s="14"/>
      <c r="WCR506" s="14"/>
      <c r="WCS506" s="14"/>
      <c r="WCT506" s="14"/>
      <c r="WCU506" s="14"/>
      <c r="WCV506" s="14"/>
      <c r="WCW506" s="14"/>
      <c r="WCX506" s="14"/>
      <c r="WCY506" s="14"/>
      <c r="WCZ506" s="14"/>
      <c r="WDA506" s="14"/>
      <c r="WDB506" s="14"/>
      <c r="WDC506" s="14"/>
      <c r="WDD506" s="14"/>
      <c r="WDE506" s="14"/>
      <c r="WDF506" s="14"/>
      <c r="WDG506" s="14"/>
      <c r="WDH506" s="14"/>
      <c r="WDI506" s="14"/>
      <c r="WDJ506" s="14"/>
      <c r="WDK506" s="14"/>
      <c r="WDL506" s="14"/>
      <c r="WDM506" s="14"/>
      <c r="WDN506" s="14"/>
      <c r="WDO506" s="14"/>
      <c r="WDP506" s="14"/>
      <c r="WDQ506" s="14"/>
      <c r="WDR506" s="14"/>
      <c r="WDS506" s="14"/>
      <c r="WDT506" s="14"/>
      <c r="WDU506" s="14"/>
      <c r="WDV506" s="14"/>
      <c r="WDW506" s="14"/>
      <c r="WDX506" s="14"/>
      <c r="WDY506" s="14"/>
      <c r="WDZ506" s="14"/>
      <c r="WEA506" s="14"/>
      <c r="WEB506" s="14"/>
      <c r="WEC506" s="14"/>
      <c r="WED506" s="14"/>
      <c r="WEE506" s="14"/>
      <c r="WEF506" s="14"/>
      <c r="WEG506" s="14"/>
      <c r="WEH506" s="14"/>
      <c r="WEI506" s="14"/>
      <c r="WEJ506" s="14"/>
      <c r="WEK506" s="14"/>
      <c r="WEL506" s="14"/>
      <c r="WEM506" s="14"/>
      <c r="WEN506" s="14"/>
      <c r="WEO506" s="14"/>
      <c r="WEP506" s="14"/>
      <c r="WEQ506" s="14"/>
      <c r="WER506" s="14"/>
      <c r="WES506" s="14"/>
      <c r="WET506" s="14"/>
      <c r="WEU506" s="14"/>
      <c r="WEV506" s="14"/>
      <c r="WEW506" s="14"/>
      <c r="WEX506" s="14"/>
      <c r="WEY506" s="14"/>
      <c r="WEZ506" s="14"/>
      <c r="WFA506" s="14"/>
      <c r="WFB506" s="14"/>
      <c r="WFC506" s="14"/>
      <c r="WFD506" s="14"/>
      <c r="WFE506" s="14"/>
      <c r="WFF506" s="14"/>
      <c r="WFG506" s="14"/>
      <c r="WFH506" s="14"/>
      <c r="WFI506" s="14"/>
      <c r="WFJ506" s="14"/>
      <c r="WFK506" s="14"/>
      <c r="WFL506" s="14"/>
      <c r="WFM506" s="14"/>
      <c r="WFN506" s="14"/>
      <c r="WFO506" s="14"/>
      <c r="WFP506" s="14"/>
      <c r="WFQ506" s="14"/>
      <c r="WFR506" s="14"/>
      <c r="WFS506" s="14"/>
      <c r="WFT506" s="14"/>
      <c r="WFU506" s="14"/>
      <c r="WFV506" s="14"/>
      <c r="WFW506" s="14"/>
      <c r="WFX506" s="14"/>
      <c r="WFY506" s="14"/>
      <c r="WFZ506" s="14"/>
      <c r="WGA506" s="14"/>
      <c r="WGB506" s="14"/>
      <c r="WGC506" s="14"/>
      <c r="WGD506" s="14"/>
      <c r="WGE506" s="14"/>
      <c r="WGF506" s="14"/>
      <c r="WGG506" s="14"/>
      <c r="WGH506" s="14"/>
      <c r="WGI506" s="14"/>
      <c r="WGJ506" s="14"/>
      <c r="WGK506" s="14"/>
      <c r="WGL506" s="14"/>
      <c r="WGM506" s="14"/>
      <c r="WGN506" s="14"/>
      <c r="WGO506" s="14"/>
      <c r="WGP506" s="14"/>
      <c r="WGQ506" s="14"/>
      <c r="WGR506" s="14"/>
      <c r="WGS506" s="14"/>
      <c r="WGT506" s="14"/>
      <c r="WGU506" s="14"/>
      <c r="WGV506" s="14"/>
      <c r="WGW506" s="14"/>
      <c r="WGX506" s="14"/>
      <c r="WGY506" s="14"/>
      <c r="WGZ506" s="14"/>
      <c r="WHA506" s="14"/>
      <c r="WHB506" s="14"/>
      <c r="WHC506" s="14"/>
      <c r="WHD506" s="14"/>
      <c r="WHE506" s="14"/>
      <c r="WHF506" s="14"/>
      <c r="WHG506" s="14"/>
      <c r="WHH506" s="14"/>
      <c r="WHI506" s="14"/>
      <c r="WHJ506" s="14"/>
      <c r="WHK506" s="14"/>
      <c r="WHL506" s="14"/>
      <c r="WHM506" s="14"/>
      <c r="WHN506" s="14"/>
      <c r="WHO506" s="14"/>
      <c r="WHP506" s="14"/>
      <c r="WHQ506" s="14"/>
      <c r="WHR506" s="14"/>
      <c r="WHS506" s="14"/>
      <c r="WHT506" s="14"/>
      <c r="WHU506" s="14"/>
      <c r="WHV506" s="14"/>
      <c r="WHW506" s="14"/>
      <c r="WHX506" s="14"/>
      <c r="WHY506" s="14"/>
      <c r="WHZ506" s="14"/>
      <c r="WIA506" s="14"/>
      <c r="WIB506" s="14"/>
      <c r="WIC506" s="14"/>
      <c r="WID506" s="14"/>
      <c r="WIE506" s="14"/>
      <c r="WIF506" s="14"/>
      <c r="WIG506" s="14"/>
      <c r="WIH506" s="14"/>
      <c r="WII506" s="14"/>
      <c r="WIJ506" s="14"/>
      <c r="WIK506" s="14"/>
      <c r="WIL506" s="14"/>
      <c r="WIM506" s="14"/>
      <c r="WIN506" s="14"/>
      <c r="WIO506" s="14"/>
      <c r="WIP506" s="14"/>
      <c r="WIQ506" s="14"/>
      <c r="WIR506" s="14"/>
      <c r="WIS506" s="14"/>
      <c r="WIT506" s="14"/>
      <c r="WIU506" s="14"/>
      <c r="WIV506" s="14"/>
      <c r="WIW506" s="14"/>
      <c r="WIX506" s="14"/>
      <c r="WIY506" s="14"/>
      <c r="WIZ506" s="14"/>
      <c r="WJA506" s="14"/>
      <c r="WJB506" s="14"/>
      <c r="WJC506" s="14"/>
      <c r="WJD506" s="14"/>
      <c r="WJE506" s="14"/>
      <c r="WJF506" s="14"/>
      <c r="WJG506" s="14"/>
      <c r="WJH506" s="14"/>
      <c r="WJI506" s="14"/>
      <c r="WJJ506" s="14"/>
      <c r="WJK506" s="14"/>
      <c r="WJL506" s="14"/>
      <c r="WJM506" s="14"/>
      <c r="WJN506" s="14"/>
      <c r="WJO506" s="14"/>
      <c r="WJP506" s="14"/>
      <c r="WJQ506" s="14"/>
      <c r="WJR506" s="14"/>
      <c r="WJS506" s="14"/>
      <c r="WJT506" s="14"/>
      <c r="WJU506" s="14"/>
      <c r="WJV506" s="14"/>
      <c r="WJW506" s="14"/>
      <c r="WJX506" s="14"/>
      <c r="WJY506" s="14"/>
      <c r="WJZ506" s="14"/>
      <c r="WKA506" s="14"/>
      <c r="WKB506" s="14"/>
      <c r="WKC506" s="14"/>
      <c r="WKD506" s="14"/>
      <c r="WKE506" s="14"/>
      <c r="WKF506" s="14"/>
      <c r="WKG506" s="14"/>
      <c r="WKH506" s="14"/>
      <c r="WKI506" s="14"/>
      <c r="WKJ506" s="14"/>
      <c r="WKK506" s="14"/>
      <c r="WKL506" s="14"/>
      <c r="WKM506" s="14"/>
      <c r="WKN506" s="14"/>
      <c r="WKO506" s="14"/>
      <c r="WKP506" s="14"/>
      <c r="WKQ506" s="14"/>
      <c r="WKR506" s="14"/>
      <c r="WKS506" s="14"/>
      <c r="WKT506" s="14"/>
      <c r="WKU506" s="14"/>
      <c r="WKV506" s="14"/>
      <c r="WKW506" s="14"/>
      <c r="WKX506" s="14"/>
      <c r="WKY506" s="14"/>
      <c r="WKZ506" s="14"/>
      <c r="WLA506" s="14"/>
      <c r="WLB506" s="14"/>
      <c r="WLC506" s="14"/>
      <c r="WLD506" s="14"/>
      <c r="WLE506" s="14"/>
      <c r="WLF506" s="14"/>
      <c r="WLG506" s="14"/>
      <c r="WLH506" s="14"/>
      <c r="WLI506" s="14"/>
      <c r="WLJ506" s="14"/>
      <c r="WLK506" s="14"/>
      <c r="WLL506" s="14"/>
      <c r="WLM506" s="14"/>
      <c r="WLN506" s="14"/>
      <c r="WLO506" s="14"/>
      <c r="WLP506" s="14"/>
      <c r="WLQ506" s="14"/>
      <c r="WLR506" s="14"/>
      <c r="WLS506" s="14"/>
      <c r="WLT506" s="14"/>
      <c r="WLU506" s="14"/>
      <c r="WLV506" s="14"/>
      <c r="WLW506" s="14"/>
      <c r="WLX506" s="14"/>
      <c r="WLY506" s="14"/>
      <c r="WLZ506" s="14"/>
      <c r="WMA506" s="14"/>
      <c r="WMB506" s="14"/>
      <c r="WMC506" s="14"/>
      <c r="WMD506" s="14"/>
      <c r="WME506" s="14"/>
      <c r="WMF506" s="14"/>
      <c r="WMG506" s="14"/>
      <c r="WMH506" s="14"/>
      <c r="WMI506" s="14"/>
      <c r="WMJ506" s="14"/>
      <c r="WMK506" s="14"/>
      <c r="WML506" s="14"/>
      <c r="WMM506" s="14"/>
      <c r="WMN506" s="14"/>
      <c r="WMO506" s="14"/>
      <c r="WMP506" s="14"/>
      <c r="WMQ506" s="14"/>
      <c r="WMR506" s="14"/>
      <c r="WMS506" s="14"/>
      <c r="WMT506" s="14"/>
      <c r="WMU506" s="14"/>
      <c r="WMV506" s="14"/>
      <c r="WMW506" s="14"/>
      <c r="WMX506" s="14"/>
      <c r="WMY506" s="14"/>
      <c r="WMZ506" s="14"/>
      <c r="WNA506" s="14"/>
      <c r="WNB506" s="14"/>
      <c r="WNC506" s="14"/>
      <c r="WND506" s="14"/>
      <c r="WNE506" s="14"/>
      <c r="WNF506" s="14"/>
      <c r="WNG506" s="14"/>
      <c r="WNH506" s="14"/>
      <c r="WNI506" s="14"/>
      <c r="WNJ506" s="14"/>
      <c r="WNK506" s="14"/>
      <c r="WNL506" s="14"/>
      <c r="WNM506" s="14"/>
      <c r="WNN506" s="14"/>
      <c r="WNO506" s="14"/>
      <c r="WNP506" s="14"/>
      <c r="WNQ506" s="14"/>
      <c r="WNR506" s="14"/>
      <c r="WNS506" s="14"/>
      <c r="WNT506" s="14"/>
      <c r="WNU506" s="14"/>
      <c r="WNV506" s="14"/>
      <c r="WNW506" s="14"/>
      <c r="WNX506" s="14"/>
      <c r="WNY506" s="14"/>
      <c r="WNZ506" s="14"/>
      <c r="WOA506" s="14"/>
      <c r="WOB506" s="14"/>
      <c r="WOC506" s="14"/>
      <c r="WOD506" s="14"/>
      <c r="WOE506" s="14"/>
      <c r="WOF506" s="14"/>
      <c r="WOG506" s="14"/>
      <c r="WOH506" s="14"/>
      <c r="WOI506" s="14"/>
      <c r="WOJ506" s="14"/>
      <c r="WOK506" s="14"/>
      <c r="WOL506" s="14"/>
      <c r="WOM506" s="14"/>
      <c r="WON506" s="14"/>
      <c r="WOO506" s="14"/>
      <c r="WOP506" s="14"/>
      <c r="WOQ506" s="14"/>
      <c r="WOR506" s="14"/>
      <c r="WOS506" s="14"/>
      <c r="WOT506" s="14"/>
      <c r="WOU506" s="14"/>
      <c r="WOV506" s="14"/>
      <c r="WOW506" s="14"/>
      <c r="WOX506" s="14"/>
      <c r="WOY506" s="14"/>
      <c r="WOZ506" s="14"/>
      <c r="WPA506" s="14"/>
      <c r="WPB506" s="14"/>
      <c r="WPC506" s="14"/>
      <c r="WPD506" s="14"/>
      <c r="WPE506" s="14"/>
      <c r="WPF506" s="14"/>
      <c r="WPG506" s="14"/>
      <c r="WPH506" s="14"/>
      <c r="WPI506" s="14"/>
      <c r="WPJ506" s="14"/>
      <c r="WPK506" s="14"/>
      <c r="WPL506" s="14"/>
      <c r="WPM506" s="14"/>
      <c r="WPN506" s="14"/>
      <c r="WPO506" s="14"/>
      <c r="WPP506" s="14"/>
      <c r="WPQ506" s="14"/>
      <c r="WPR506" s="14"/>
      <c r="WPS506" s="14"/>
      <c r="WPT506" s="14"/>
      <c r="WPU506" s="14"/>
      <c r="WPV506" s="14"/>
      <c r="WPW506" s="14"/>
      <c r="WPX506" s="14"/>
      <c r="WPY506" s="14"/>
      <c r="WPZ506" s="14"/>
      <c r="WQA506" s="14"/>
      <c r="WQB506" s="14"/>
      <c r="WQC506" s="14"/>
      <c r="WQD506" s="14"/>
      <c r="WQE506" s="14"/>
      <c r="WQF506" s="14"/>
      <c r="WQG506" s="14"/>
      <c r="WQH506" s="14"/>
      <c r="WQI506" s="14"/>
      <c r="WQJ506" s="14"/>
      <c r="WQK506" s="14"/>
      <c r="WQL506" s="14"/>
      <c r="WQM506" s="14"/>
      <c r="WQN506" s="14"/>
      <c r="WQO506" s="14"/>
      <c r="WQP506" s="14"/>
      <c r="WQQ506" s="14"/>
      <c r="WQR506" s="14"/>
      <c r="WQS506" s="14"/>
      <c r="WQT506" s="14"/>
      <c r="WQU506" s="14"/>
      <c r="WQV506" s="14"/>
      <c r="WQW506" s="14"/>
      <c r="WQX506" s="14"/>
      <c r="WQY506" s="14"/>
      <c r="WQZ506" s="14"/>
      <c r="WRA506" s="14"/>
      <c r="WRB506" s="14"/>
      <c r="WRC506" s="14"/>
      <c r="WRD506" s="14"/>
      <c r="WRE506" s="14"/>
      <c r="WRF506" s="14"/>
      <c r="WRG506" s="14"/>
      <c r="WRH506" s="14"/>
      <c r="WRI506" s="14"/>
      <c r="WRJ506" s="14"/>
      <c r="WRK506" s="14"/>
      <c r="WRL506" s="14"/>
      <c r="WRM506" s="14"/>
      <c r="WRN506" s="14"/>
      <c r="WRO506" s="14"/>
      <c r="WRP506" s="14"/>
      <c r="WRQ506" s="14"/>
      <c r="WRR506" s="14"/>
      <c r="WRS506" s="14"/>
      <c r="WRT506" s="14"/>
      <c r="WRU506" s="14"/>
      <c r="WRV506" s="14"/>
      <c r="WRW506" s="14"/>
      <c r="WRX506" s="14"/>
      <c r="WRY506" s="14"/>
      <c r="WRZ506" s="14"/>
      <c r="WSA506" s="14"/>
      <c r="WSB506" s="14"/>
      <c r="WSC506" s="14"/>
      <c r="WSD506" s="14"/>
      <c r="WSE506" s="14"/>
      <c r="WSF506" s="14"/>
      <c r="WSG506" s="14"/>
      <c r="WSH506" s="14"/>
      <c r="WSI506" s="14"/>
      <c r="WSJ506" s="14"/>
      <c r="WSK506" s="14"/>
      <c r="WSL506" s="14"/>
      <c r="WSM506" s="14"/>
      <c r="WSN506" s="14"/>
      <c r="WSO506" s="14"/>
      <c r="WSP506" s="14"/>
      <c r="WSQ506" s="14"/>
      <c r="WSR506" s="14"/>
      <c r="WSS506" s="14"/>
      <c r="WST506" s="14"/>
      <c r="WSU506" s="14"/>
      <c r="WSV506" s="14"/>
      <c r="WSW506" s="14"/>
      <c r="WSX506" s="14"/>
      <c r="WSY506" s="14"/>
      <c r="WSZ506" s="14"/>
      <c r="WTA506" s="14"/>
      <c r="WTB506" s="14"/>
      <c r="WTC506" s="14"/>
      <c r="WTD506" s="14"/>
      <c r="WTE506" s="14"/>
      <c r="WTF506" s="14"/>
      <c r="WTG506" s="14"/>
      <c r="WTH506" s="14"/>
      <c r="WTI506" s="14"/>
      <c r="WTJ506" s="14"/>
      <c r="WTK506" s="14"/>
      <c r="WTL506" s="14"/>
      <c r="WTM506" s="14"/>
      <c r="WTN506" s="14"/>
      <c r="WTO506" s="14"/>
      <c r="WTP506" s="14"/>
      <c r="WTQ506" s="14"/>
      <c r="WTR506" s="14"/>
      <c r="WTS506" s="14"/>
      <c r="WTT506" s="14"/>
      <c r="WTU506" s="14"/>
      <c r="WTV506" s="14"/>
      <c r="WTW506" s="14"/>
      <c r="WTX506" s="14"/>
      <c r="WTY506" s="14"/>
      <c r="WTZ506" s="14"/>
      <c r="WUA506" s="14"/>
      <c r="WUB506" s="14"/>
      <c r="WUC506" s="14"/>
      <c r="WUD506" s="14"/>
      <c r="WUE506" s="14"/>
      <c r="WUF506" s="14"/>
      <c r="WUG506" s="14"/>
      <c r="WUH506" s="14"/>
      <c r="WUI506" s="14"/>
      <c r="WUJ506" s="14"/>
      <c r="WUK506" s="14"/>
      <c r="WUL506" s="14"/>
      <c r="WUM506" s="14"/>
      <c r="WUN506" s="14"/>
      <c r="WUO506" s="14"/>
      <c r="WUP506" s="14"/>
      <c r="WUQ506" s="14"/>
      <c r="WUR506" s="14"/>
      <c r="WUS506" s="14"/>
      <c r="WUT506" s="14"/>
      <c r="WUU506" s="14"/>
      <c r="WUV506" s="14"/>
      <c r="WUW506" s="14"/>
      <c r="WUX506" s="14"/>
      <c r="WUY506" s="14"/>
      <c r="WUZ506" s="14"/>
      <c r="WVA506" s="14"/>
      <c r="WVB506" s="14"/>
      <c r="WVC506" s="14"/>
      <c r="WVD506" s="14"/>
      <c r="WVE506" s="14"/>
      <c r="WVF506" s="14"/>
      <c r="WVG506" s="14"/>
      <c r="WVH506" s="14"/>
      <c r="WVI506" s="14"/>
      <c r="WVJ506" s="14"/>
      <c r="WVK506" s="14"/>
      <c r="WVL506" s="14"/>
      <c r="WVM506" s="14"/>
      <c r="WVN506" s="14"/>
      <c r="WVO506" s="14"/>
      <c r="WVP506" s="14"/>
      <c r="WVQ506" s="14"/>
      <c r="WVR506" s="14"/>
      <c r="WVS506" s="14"/>
      <c r="WVT506" s="14"/>
      <c r="WVU506" s="14"/>
      <c r="WVV506" s="14"/>
      <c r="WVW506" s="14"/>
      <c r="WVX506" s="14"/>
      <c r="WVY506" s="14"/>
      <c r="WVZ506" s="14"/>
      <c r="WWA506" s="14"/>
      <c r="WWB506" s="14"/>
      <c r="WWC506" s="14"/>
      <c r="WWD506" s="14"/>
      <c r="WWE506" s="14"/>
      <c r="WWF506" s="14"/>
      <c r="WWG506" s="14"/>
      <c r="WWH506" s="14"/>
      <c r="WWI506" s="14"/>
      <c r="WWJ506" s="14"/>
      <c r="WWK506" s="14"/>
      <c r="WWL506" s="14"/>
      <c r="WWM506" s="14"/>
      <c r="WWN506" s="14"/>
      <c r="WWO506" s="14"/>
      <c r="WWP506" s="14"/>
      <c r="WWQ506" s="14"/>
      <c r="WWR506" s="14"/>
      <c r="WWS506" s="14"/>
      <c r="WWT506" s="14"/>
      <c r="WWU506" s="14"/>
      <c r="WWV506" s="14"/>
      <c r="WWW506" s="14"/>
      <c r="WWX506" s="14"/>
      <c r="WWY506" s="14"/>
      <c r="WWZ506" s="14"/>
      <c r="WXA506" s="14"/>
      <c r="WXB506" s="14"/>
      <c r="WXC506" s="14"/>
      <c r="WXD506" s="14"/>
      <c r="WXE506" s="14"/>
      <c r="WXF506" s="14"/>
      <c r="WXG506" s="14"/>
      <c r="WXH506" s="14"/>
      <c r="WXI506" s="14"/>
      <c r="WXJ506" s="14"/>
      <c r="WXK506" s="14"/>
      <c r="WXL506" s="14"/>
      <c r="WXM506" s="14"/>
      <c r="WXN506" s="14"/>
      <c r="WXO506" s="14"/>
      <c r="WXP506" s="14"/>
      <c r="WXQ506" s="14"/>
      <c r="WXR506" s="14"/>
      <c r="WXS506" s="14"/>
      <c r="WXT506" s="14"/>
      <c r="WXU506" s="14"/>
      <c r="WXV506" s="14"/>
      <c r="WXW506" s="14"/>
      <c r="WXX506" s="14"/>
      <c r="WXY506" s="14"/>
      <c r="WXZ506" s="14"/>
      <c r="WYA506" s="14"/>
      <c r="WYB506" s="14"/>
      <c r="WYC506" s="14"/>
      <c r="WYD506" s="14"/>
      <c r="WYE506" s="14"/>
      <c r="WYF506" s="14"/>
      <c r="WYG506" s="14"/>
      <c r="WYH506" s="14"/>
      <c r="WYI506" s="14"/>
      <c r="WYJ506" s="14"/>
      <c r="WYK506" s="14"/>
      <c r="WYL506" s="14"/>
      <c r="WYM506" s="14"/>
      <c r="WYN506" s="14"/>
      <c r="WYO506" s="14"/>
      <c r="WYP506" s="14"/>
      <c r="WYQ506" s="14"/>
      <c r="WYR506" s="14"/>
      <c r="WYS506" s="14"/>
      <c r="WYT506" s="14"/>
      <c r="WYU506" s="14"/>
      <c r="WYV506" s="14"/>
      <c r="WYW506" s="14"/>
      <c r="WYX506" s="14"/>
      <c r="WYY506" s="14"/>
      <c r="WYZ506" s="14"/>
      <c r="WZA506" s="14"/>
      <c r="WZB506" s="14"/>
      <c r="WZC506" s="14"/>
      <c r="WZD506" s="14"/>
      <c r="WZE506" s="14"/>
      <c r="WZF506" s="14"/>
      <c r="WZG506" s="14"/>
      <c r="WZH506" s="14"/>
      <c r="WZI506" s="14"/>
      <c r="WZJ506" s="14"/>
      <c r="WZK506" s="14"/>
      <c r="WZL506" s="14"/>
      <c r="WZM506" s="14"/>
      <c r="WZN506" s="14"/>
      <c r="WZO506" s="14"/>
      <c r="WZP506" s="14"/>
      <c r="WZQ506" s="14"/>
      <c r="WZR506" s="14"/>
      <c r="WZS506" s="14"/>
      <c r="WZT506" s="14"/>
      <c r="WZU506" s="14"/>
      <c r="WZV506" s="14"/>
      <c r="WZW506" s="14"/>
      <c r="WZX506" s="14"/>
      <c r="WZY506" s="14"/>
      <c r="WZZ506" s="14"/>
      <c r="XAA506" s="14"/>
      <c r="XAB506" s="14"/>
      <c r="XAC506" s="14"/>
      <c r="XAD506" s="14"/>
      <c r="XAE506" s="14"/>
      <c r="XAF506" s="14"/>
      <c r="XAG506" s="14"/>
      <c r="XAH506" s="14"/>
      <c r="XAI506" s="14"/>
      <c r="XAJ506" s="14"/>
      <c r="XAK506" s="14"/>
      <c r="XAL506" s="14"/>
      <c r="XAM506" s="14"/>
      <c r="XAN506" s="14"/>
      <c r="XAO506" s="14"/>
      <c r="XAP506" s="14"/>
      <c r="XAQ506" s="14"/>
      <c r="XAR506" s="14"/>
      <c r="XAS506" s="14"/>
      <c r="XAT506" s="14"/>
      <c r="XAU506" s="14"/>
      <c r="XAV506" s="14"/>
      <c r="XAW506" s="14"/>
      <c r="XAX506" s="14"/>
      <c r="XAY506" s="14"/>
      <c r="XAZ506" s="14"/>
      <c r="XBA506" s="14"/>
      <c r="XBB506" s="14"/>
      <c r="XBC506" s="14"/>
      <c r="XBD506" s="14"/>
      <c r="XBE506" s="14"/>
      <c r="XBF506" s="14"/>
      <c r="XBG506" s="14"/>
      <c r="XBH506" s="14"/>
      <c r="XBI506" s="14"/>
      <c r="XBJ506" s="14"/>
      <c r="XBK506" s="14"/>
      <c r="XBL506" s="14"/>
      <c r="XBM506" s="14"/>
      <c r="XBN506" s="14"/>
      <c r="XBO506" s="14"/>
      <c r="XBP506" s="14"/>
      <c r="XBQ506" s="14"/>
      <c r="XBR506" s="14"/>
      <c r="XBS506" s="14"/>
      <c r="XBT506" s="14"/>
      <c r="XBU506" s="14"/>
      <c r="XBV506" s="14"/>
      <c r="XBW506" s="14"/>
      <c r="XBX506" s="14"/>
      <c r="XBY506" s="14"/>
      <c r="XBZ506" s="14"/>
      <c r="XCA506" s="14"/>
      <c r="XCB506" s="14"/>
      <c r="XCC506" s="14"/>
      <c r="XCD506" s="14"/>
      <c r="XCE506" s="14"/>
      <c r="XCF506" s="14"/>
      <c r="XCG506" s="14"/>
      <c r="XCH506" s="14"/>
      <c r="XCI506" s="14"/>
      <c r="XCJ506" s="14"/>
      <c r="XCK506" s="14"/>
      <c r="XCL506" s="14"/>
      <c r="XCM506" s="14"/>
      <c r="XCN506" s="14"/>
      <c r="XCO506" s="14"/>
      <c r="XCP506" s="14"/>
      <c r="XCQ506" s="14"/>
      <c r="XCR506" s="14"/>
      <c r="XCS506" s="14"/>
      <c r="XCT506" s="14"/>
      <c r="XCU506" s="14"/>
      <c r="XCV506" s="14"/>
      <c r="XCW506" s="14"/>
      <c r="XCX506" s="14"/>
      <c r="XCY506" s="14"/>
      <c r="XCZ506" s="14"/>
      <c r="XDA506" s="14"/>
      <c r="XDB506" s="14"/>
      <c r="XDC506" s="14"/>
      <c r="XDD506" s="14"/>
      <c r="XDE506" s="14"/>
      <c r="XDF506" s="14"/>
      <c r="XDG506" s="14"/>
      <c r="XDH506" s="14"/>
      <c r="XDI506" s="14"/>
      <c r="XDJ506" s="14"/>
      <c r="XDK506" s="14"/>
      <c r="XDL506" s="14"/>
      <c r="XDM506" s="14"/>
      <c r="XDN506" s="14"/>
      <c r="XDO506" s="14"/>
      <c r="XDP506" s="14"/>
      <c r="XDQ506" s="14"/>
      <c r="XDR506" s="14"/>
      <c r="XDS506" s="14"/>
      <c r="XDT506" s="14"/>
      <c r="XDU506" s="14"/>
      <c r="XDV506" s="14"/>
      <c r="XDW506" s="14"/>
      <c r="XDX506" s="14"/>
      <c r="XDY506" s="14"/>
      <c r="XDZ506" s="14"/>
      <c r="XEA506" s="14"/>
      <c r="XEB506" s="14"/>
      <c r="XEC506" s="14"/>
      <c r="XED506" s="14"/>
      <c r="XEE506" s="14"/>
      <c r="XEF506" s="14"/>
      <c r="XEG506" s="14"/>
      <c r="XEH506" s="14"/>
      <c r="XEI506" s="14"/>
      <c r="XEJ506" s="14"/>
      <c r="XEK506" s="14"/>
      <c r="XEL506" s="14"/>
      <c r="XEM506" s="14"/>
      <c r="XEN506" s="14"/>
      <c r="XEO506" s="14"/>
      <c r="XEP506" s="14"/>
      <c r="XEQ506" s="14"/>
      <c r="XER506" s="14"/>
      <c r="XES506" s="14"/>
      <c r="XET506" s="14"/>
      <c r="XEU506" s="14"/>
      <c r="XEV506" s="14"/>
      <c r="XEW506" s="14"/>
      <c r="XEX506" s="14"/>
      <c r="XEY506" s="14"/>
      <c r="XEZ506" s="14"/>
      <c r="XFA506" s="14"/>
      <c r="XFB506" s="14"/>
      <c r="XFC506" s="14"/>
      <c r="XFD506" s="14"/>
    </row>
    <row r="507" spans="1:164 13283:16384">
      <c r="A507" s="27" t="s">
        <v>7</v>
      </c>
      <c r="B507" s="4" t="s">
        <v>782</v>
      </c>
      <c r="C507" s="4" t="s">
        <v>9</v>
      </c>
      <c r="D507" s="49" t="s">
        <v>783</v>
      </c>
      <c r="E507" s="10" t="s">
        <v>119</v>
      </c>
      <c r="F507" s="5">
        <v>345.08</v>
      </c>
      <c r="G507" s="40">
        <v>29.48</v>
      </c>
      <c r="H507" s="71">
        <f t="shared" ref="H507:H513" si="386">+G507*$T$7</f>
        <v>28.662180910175998</v>
      </c>
      <c r="I507" s="83">
        <v>18.5</v>
      </c>
      <c r="J507" s="71">
        <f t="shared" ref="J507:J513" si="387">+I507*$T$7</f>
        <v>17.9867824572</v>
      </c>
      <c r="K507" s="71">
        <f t="shared" ref="K507:K513" si="388">+H507+J507</f>
        <v>46.648963367375998</v>
      </c>
      <c r="L507" s="81">
        <v>36.85</v>
      </c>
      <c r="M507" s="71">
        <f t="shared" ref="M507:M513" si="389">+L507*$T$7</f>
        <v>35.827726137719999</v>
      </c>
      <c r="N507" s="81">
        <v>23.13</v>
      </c>
      <c r="O507" s="71">
        <f t="shared" ref="O507:O513" si="390">+N507*$T$7</f>
        <v>22.488339364055999</v>
      </c>
      <c r="P507" s="71">
        <f t="shared" ref="P507:P513" si="391">+M507+O507</f>
        <v>58.316065501775995</v>
      </c>
      <c r="Q507" s="71">
        <f t="shared" ref="Q507:Q513" si="392">+M507*F507</f>
        <v>12363.431735604418</v>
      </c>
      <c r="R507" s="72">
        <f t="shared" ref="R507:R513" si="393">+O507*F507</f>
        <v>7760.2761477484437</v>
      </c>
      <c r="S507" s="71">
        <f t="shared" ref="S507:S513" si="394">+Q507+R507</f>
        <v>20123.707883352861</v>
      </c>
      <c r="V507" s="107">
        <v>20696.169999999998</v>
      </c>
      <c r="X507" s="120">
        <f t="shared" si="349"/>
        <v>572.46211664713701</v>
      </c>
      <c r="Z507" s="120"/>
    </row>
    <row r="508" spans="1:164 13283:16384">
      <c r="A508" s="27" t="s">
        <v>12</v>
      </c>
      <c r="B508" s="4" t="s">
        <v>790</v>
      </c>
      <c r="C508" s="4" t="s">
        <v>9</v>
      </c>
      <c r="D508" s="49" t="s">
        <v>791</v>
      </c>
      <c r="E508" s="10" t="s">
        <v>119</v>
      </c>
      <c r="F508" s="5">
        <v>345.08</v>
      </c>
      <c r="G508" s="40">
        <v>10.16</v>
      </c>
      <c r="H508" s="71">
        <f t="shared" si="386"/>
        <v>9.8781464737920004</v>
      </c>
      <c r="I508" s="83">
        <v>10.72</v>
      </c>
      <c r="J508" s="71">
        <f t="shared" si="387"/>
        <v>10.422611240064001</v>
      </c>
      <c r="K508" s="71">
        <f t="shared" si="388"/>
        <v>20.300757713856001</v>
      </c>
      <c r="L508" s="81">
        <v>12.7</v>
      </c>
      <c r="M508" s="71">
        <f t="shared" si="389"/>
        <v>12.347683092239999</v>
      </c>
      <c r="N508" s="81">
        <v>13.4</v>
      </c>
      <c r="O508" s="71">
        <f t="shared" si="390"/>
        <v>13.028264050079999</v>
      </c>
      <c r="P508" s="71">
        <f t="shared" si="391"/>
        <v>25.375947142319998</v>
      </c>
      <c r="Q508" s="71">
        <f t="shared" si="392"/>
        <v>4260.9384814701789</v>
      </c>
      <c r="R508" s="72">
        <f t="shared" si="393"/>
        <v>4495.7933584016055</v>
      </c>
      <c r="S508" s="71">
        <f t="shared" si="394"/>
        <v>8756.7318398717834</v>
      </c>
      <c r="V508" s="107">
        <v>9006.59</v>
      </c>
      <c r="X508" s="120">
        <f t="shared" si="349"/>
        <v>249.8581601282167</v>
      </c>
      <c r="Z508" s="120"/>
    </row>
    <row r="509" spans="1:164 13283:16384">
      <c r="A509" s="27" t="s">
        <v>15</v>
      </c>
      <c r="B509" s="4" t="s">
        <v>794</v>
      </c>
      <c r="C509" s="4" t="s">
        <v>9</v>
      </c>
      <c r="D509" s="49" t="s">
        <v>795</v>
      </c>
      <c r="E509" s="10" t="s">
        <v>310</v>
      </c>
      <c r="F509" s="11">
        <v>28</v>
      </c>
      <c r="G509" s="40">
        <v>29.96</v>
      </c>
      <c r="H509" s="71">
        <f t="shared" si="386"/>
        <v>29.128864995552</v>
      </c>
      <c r="I509" s="83">
        <v>5.91</v>
      </c>
      <c r="J509" s="71">
        <f t="shared" si="387"/>
        <v>5.7460478011919998</v>
      </c>
      <c r="K509" s="71">
        <f t="shared" si="388"/>
        <v>34.874912796743999</v>
      </c>
      <c r="L509" s="81">
        <v>37.450000000000003</v>
      </c>
      <c r="M509" s="71">
        <f t="shared" si="389"/>
        <v>36.411081244439998</v>
      </c>
      <c r="N509" s="81">
        <v>7.39</v>
      </c>
      <c r="O509" s="71">
        <f t="shared" si="390"/>
        <v>7.184990397767999</v>
      </c>
      <c r="P509" s="71">
        <f t="shared" si="391"/>
        <v>43.596071642207995</v>
      </c>
      <c r="Q509" s="71">
        <f t="shared" si="392"/>
        <v>1019.51027484432</v>
      </c>
      <c r="R509" s="72">
        <f t="shared" si="393"/>
        <v>201.17973113750398</v>
      </c>
      <c r="S509" s="71">
        <f t="shared" si="394"/>
        <v>1220.690005981824</v>
      </c>
      <c r="V509" s="107">
        <v>1255.45</v>
      </c>
      <c r="X509" s="120">
        <f t="shared" si="349"/>
        <v>34.75999401817603</v>
      </c>
      <c r="Z509" s="120"/>
    </row>
    <row r="510" spans="1:164 13283:16384">
      <c r="A510" s="27" t="s">
        <v>18</v>
      </c>
      <c r="B510" s="4" t="s">
        <v>800</v>
      </c>
      <c r="C510" s="4" t="s">
        <v>9</v>
      </c>
      <c r="D510" s="49" t="s">
        <v>801</v>
      </c>
      <c r="E510" s="17" t="s">
        <v>310</v>
      </c>
      <c r="F510" s="11">
        <v>40</v>
      </c>
      <c r="G510" s="40">
        <v>31</v>
      </c>
      <c r="H510" s="71">
        <f t="shared" si="386"/>
        <v>30.140013847199999</v>
      </c>
      <c r="I510" s="83">
        <v>5.91</v>
      </c>
      <c r="J510" s="71">
        <f t="shared" si="387"/>
        <v>5.7460478011919998</v>
      </c>
      <c r="K510" s="71">
        <f t="shared" si="388"/>
        <v>35.886061648392001</v>
      </c>
      <c r="L510" s="81">
        <v>38.75</v>
      </c>
      <c r="M510" s="71">
        <f t="shared" si="389"/>
        <v>37.675017308999998</v>
      </c>
      <c r="N510" s="81">
        <v>7.39</v>
      </c>
      <c r="O510" s="71">
        <f t="shared" si="390"/>
        <v>7.184990397767999</v>
      </c>
      <c r="P510" s="71">
        <f t="shared" si="391"/>
        <v>44.860007706767995</v>
      </c>
      <c r="Q510" s="71">
        <f t="shared" si="392"/>
        <v>1507.0006923599999</v>
      </c>
      <c r="R510" s="72">
        <f t="shared" si="393"/>
        <v>287.39961591071994</v>
      </c>
      <c r="S510" s="71">
        <f t="shared" si="394"/>
        <v>1794.40030827072</v>
      </c>
      <c r="V510" s="107">
        <v>1845.5</v>
      </c>
      <c r="X510" s="120">
        <f t="shared" si="349"/>
        <v>51.099691729280039</v>
      </c>
      <c r="Z510" s="120"/>
    </row>
    <row r="511" spans="1:164 13283:16384">
      <c r="A511" s="27" t="s">
        <v>21</v>
      </c>
      <c r="B511" s="4" t="s">
        <v>808</v>
      </c>
      <c r="C511" s="4" t="s">
        <v>9</v>
      </c>
      <c r="D511" s="49" t="s">
        <v>842</v>
      </c>
      <c r="E511" s="10" t="s">
        <v>310</v>
      </c>
      <c r="F511" s="11">
        <v>1</v>
      </c>
      <c r="G511" s="40">
        <v>59.8</v>
      </c>
      <c r="H511" s="71">
        <f t="shared" si="386"/>
        <v>58.141058969759996</v>
      </c>
      <c r="I511" s="83">
        <v>16.72</v>
      </c>
      <c r="J511" s="71">
        <f t="shared" si="387"/>
        <v>16.256162307263999</v>
      </c>
      <c r="K511" s="71">
        <f t="shared" si="388"/>
        <v>74.397221277023988</v>
      </c>
      <c r="L511" s="85">
        <v>74.75</v>
      </c>
      <c r="M511" s="71">
        <f t="shared" si="389"/>
        <v>72.676323712200002</v>
      </c>
      <c r="N511" s="85">
        <v>20.9</v>
      </c>
      <c r="O511" s="71">
        <f t="shared" si="390"/>
        <v>20.320202884079997</v>
      </c>
      <c r="P511" s="71">
        <f t="shared" si="391"/>
        <v>92.996526596280006</v>
      </c>
      <c r="Q511" s="71">
        <f t="shared" si="392"/>
        <v>72.676323712200002</v>
      </c>
      <c r="R511" s="72">
        <f t="shared" si="393"/>
        <v>20.320202884079997</v>
      </c>
      <c r="S511" s="71">
        <f t="shared" si="394"/>
        <v>92.996526596280006</v>
      </c>
      <c r="V511" s="112">
        <v>95.65</v>
      </c>
      <c r="X511" s="120">
        <f t="shared" si="349"/>
        <v>2.6534734037199996</v>
      </c>
      <c r="Z511" s="120"/>
    </row>
    <row r="512" spans="1:164 13283:16384">
      <c r="A512" s="27" t="s">
        <v>43</v>
      </c>
      <c r="B512" s="4" t="s">
        <v>812</v>
      </c>
      <c r="C512" s="4" t="s">
        <v>9</v>
      </c>
      <c r="D512" s="49" t="s">
        <v>813</v>
      </c>
      <c r="E512" s="10" t="s">
        <v>310</v>
      </c>
      <c r="F512" s="11">
        <v>45</v>
      </c>
      <c r="G512" s="40">
        <v>70.34</v>
      </c>
      <c r="H512" s="71">
        <f t="shared" si="386"/>
        <v>68.388663677807997</v>
      </c>
      <c r="I512" s="83">
        <v>16.72</v>
      </c>
      <c r="J512" s="71">
        <f t="shared" si="387"/>
        <v>16.256162307263999</v>
      </c>
      <c r="K512" s="71">
        <f t="shared" si="388"/>
        <v>84.644825985072004</v>
      </c>
      <c r="L512" s="81">
        <v>87.93</v>
      </c>
      <c r="M512" s="71">
        <f t="shared" si="389"/>
        <v>85.490690889816008</v>
      </c>
      <c r="N512" s="81">
        <v>20.9</v>
      </c>
      <c r="O512" s="71">
        <f t="shared" si="390"/>
        <v>20.320202884079997</v>
      </c>
      <c r="P512" s="71">
        <f t="shared" si="391"/>
        <v>105.810893773896</v>
      </c>
      <c r="Q512" s="71">
        <f t="shared" si="392"/>
        <v>3847.0810900417205</v>
      </c>
      <c r="R512" s="72">
        <f t="shared" si="393"/>
        <v>914.40912978359984</v>
      </c>
      <c r="S512" s="71">
        <f t="shared" si="394"/>
        <v>4761.4902198253203</v>
      </c>
      <c r="V512" s="107">
        <v>4897.13</v>
      </c>
      <c r="X512" s="120">
        <f t="shared" si="349"/>
        <v>135.6397801746798</v>
      </c>
      <c r="Z512" s="120"/>
    </row>
    <row r="513" spans="1:164 13283:16384">
      <c r="A513" s="27" t="s">
        <v>73</v>
      </c>
      <c r="B513" s="4" t="s">
        <v>843</v>
      </c>
      <c r="C513" s="4" t="s">
        <v>9</v>
      </c>
      <c r="D513" s="49" t="s">
        <v>844</v>
      </c>
      <c r="E513" s="10" t="s">
        <v>310</v>
      </c>
      <c r="F513" s="11">
        <v>29</v>
      </c>
      <c r="G513" s="40">
        <v>14.05</v>
      </c>
      <c r="H513" s="71">
        <f t="shared" si="386"/>
        <v>13.66023208236</v>
      </c>
      <c r="I513" s="83">
        <v>23</v>
      </c>
      <c r="J513" s="71">
        <f t="shared" si="387"/>
        <v>22.361945757599997</v>
      </c>
      <c r="K513" s="71">
        <f t="shared" si="388"/>
        <v>36.022177839959994</v>
      </c>
      <c r="L513" s="81">
        <v>17.559999999999999</v>
      </c>
      <c r="M513" s="71">
        <f t="shared" si="389"/>
        <v>17.072859456671999</v>
      </c>
      <c r="N513" s="81">
        <v>28.75</v>
      </c>
      <c r="O513" s="71">
        <f t="shared" si="390"/>
        <v>27.952432197</v>
      </c>
      <c r="P513" s="71">
        <f t="shared" si="391"/>
        <v>45.025291653671999</v>
      </c>
      <c r="Q513" s="71">
        <f t="shared" si="392"/>
        <v>495.11292424348795</v>
      </c>
      <c r="R513" s="72">
        <f t="shared" si="393"/>
        <v>810.62053371299999</v>
      </c>
      <c r="S513" s="71">
        <f t="shared" si="394"/>
        <v>1305.7334579564879</v>
      </c>
      <c r="V513" s="107">
        <v>1342.96</v>
      </c>
      <c r="X513" s="120">
        <f t="shared" si="349"/>
        <v>37.226542043512154</v>
      </c>
      <c r="Z513" s="120"/>
    </row>
    <row r="514" spans="1:164 13283:16384" s="98" customFormat="1">
      <c r="A514" s="92" t="s">
        <v>845</v>
      </c>
      <c r="B514" s="93"/>
      <c r="C514" s="93"/>
      <c r="D514" s="94" t="s">
        <v>846</v>
      </c>
      <c r="E514" s="95"/>
      <c r="F514" s="93"/>
      <c r="G514" s="39"/>
      <c r="H514" s="96"/>
      <c r="I514" s="79"/>
      <c r="J514" s="96"/>
      <c r="K514" s="96"/>
      <c r="L514" s="68"/>
      <c r="M514" s="96"/>
      <c r="N514" s="68"/>
      <c r="O514" s="96"/>
      <c r="P514" s="96"/>
      <c r="Q514" s="97">
        <f>SUM(Q515:Q520)</f>
        <v>19904.085963871512</v>
      </c>
      <c r="R514" s="97">
        <f>SUM(R515:R520)</f>
        <v>4564.9676069564639</v>
      </c>
      <c r="S514" s="97">
        <f>+Q514+R514</f>
        <v>24469.053570827975</v>
      </c>
      <c r="T514" s="14"/>
      <c r="U514" s="14"/>
      <c r="V514" s="116">
        <v>25166.9</v>
      </c>
      <c r="W514" s="14"/>
      <c r="X514" s="120">
        <f t="shared" si="349"/>
        <v>697.84642917202655</v>
      </c>
      <c r="Y514" s="14"/>
      <c r="Z514" s="120"/>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c r="BZ514" s="14"/>
      <c r="CA514" s="14"/>
      <c r="CB514" s="14"/>
      <c r="CC514" s="14"/>
      <c r="CD514" s="14"/>
      <c r="CE514" s="14"/>
      <c r="CF514" s="14"/>
      <c r="CG514" s="14"/>
      <c r="CH514" s="14"/>
      <c r="CI514" s="14"/>
      <c r="CJ514" s="14"/>
      <c r="CK514" s="14"/>
      <c r="CL514" s="14"/>
      <c r="CM514" s="14"/>
      <c r="CN514" s="14"/>
      <c r="CO514" s="14"/>
      <c r="CP514" s="14"/>
      <c r="CQ514" s="14"/>
      <c r="CR514" s="14"/>
      <c r="CS514" s="14"/>
      <c r="CT514" s="14"/>
      <c r="CU514" s="14"/>
      <c r="CV514" s="14"/>
      <c r="CW514" s="14"/>
      <c r="CX514" s="14"/>
      <c r="CY514" s="14"/>
      <c r="CZ514" s="14"/>
      <c r="DA514" s="14"/>
      <c r="DB514" s="14"/>
      <c r="DC514" s="14"/>
      <c r="DD514" s="14"/>
      <c r="DE514" s="14"/>
      <c r="DF514" s="14"/>
      <c r="DG514" s="14"/>
      <c r="DH514" s="14"/>
      <c r="DI514" s="14"/>
      <c r="DJ514" s="14"/>
      <c r="DK514" s="14"/>
      <c r="DL514" s="14"/>
      <c r="DM514" s="14"/>
      <c r="DN514" s="14"/>
      <c r="DO514" s="14"/>
      <c r="DP514" s="14"/>
      <c r="DQ514" s="14"/>
      <c r="DR514" s="14"/>
      <c r="DS514" s="14"/>
      <c r="DT514" s="14"/>
      <c r="DU514" s="14"/>
      <c r="DV514" s="14"/>
      <c r="DW514" s="14"/>
      <c r="DX514" s="14"/>
      <c r="DY514" s="14"/>
      <c r="DZ514" s="14"/>
      <c r="EA514" s="14"/>
      <c r="EB514" s="14"/>
      <c r="EC514" s="14"/>
      <c r="ED514" s="14"/>
      <c r="EE514" s="14"/>
      <c r="EF514" s="14"/>
      <c r="EG514" s="14"/>
      <c r="EH514" s="14"/>
      <c r="EI514" s="14"/>
      <c r="EJ514" s="14"/>
      <c r="EK514" s="14"/>
      <c r="EL514" s="14"/>
      <c r="EM514" s="14"/>
      <c r="EN514" s="14"/>
      <c r="EO514" s="14"/>
      <c r="EP514" s="14"/>
      <c r="EQ514" s="14"/>
      <c r="ER514" s="14"/>
      <c r="ES514" s="14"/>
      <c r="ET514" s="14"/>
      <c r="EU514" s="14"/>
      <c r="EV514" s="14"/>
      <c r="EW514" s="14"/>
      <c r="EX514" s="14"/>
      <c r="EY514" s="14"/>
      <c r="EZ514" s="14"/>
      <c r="FA514" s="14"/>
      <c r="FB514" s="14"/>
      <c r="FC514" s="14"/>
      <c r="FD514" s="14"/>
      <c r="FE514" s="14"/>
      <c r="FF514" s="14"/>
      <c r="FG514" s="14"/>
      <c r="FH514" s="14"/>
      <c r="SPW514" s="14"/>
      <c r="SPX514" s="14"/>
      <c r="SPY514" s="14"/>
      <c r="SPZ514" s="14"/>
      <c r="SQA514" s="14"/>
      <c r="SQB514" s="14"/>
      <c r="SQC514" s="14"/>
      <c r="SQD514" s="14"/>
      <c r="SQE514" s="14"/>
      <c r="SQF514" s="14"/>
      <c r="SQG514" s="14"/>
      <c r="SQH514" s="14"/>
      <c r="SQI514" s="14"/>
      <c r="SQJ514" s="14"/>
      <c r="SQK514" s="14"/>
      <c r="SQL514" s="14"/>
      <c r="SQM514" s="14"/>
      <c r="SQN514" s="14"/>
      <c r="SQO514" s="14"/>
      <c r="SQP514" s="14"/>
      <c r="SQQ514" s="14"/>
      <c r="SQR514" s="14"/>
      <c r="SQS514" s="14"/>
      <c r="SQT514" s="14"/>
      <c r="SQU514" s="14"/>
      <c r="SQV514" s="14"/>
      <c r="SQW514" s="14"/>
      <c r="SQX514" s="14"/>
      <c r="SQY514" s="14"/>
      <c r="SQZ514" s="14"/>
      <c r="SRA514" s="14"/>
      <c r="SRB514" s="14"/>
      <c r="SRC514" s="14"/>
      <c r="SRD514" s="14"/>
      <c r="SRE514" s="14"/>
      <c r="SRF514" s="14"/>
      <c r="SRG514" s="14"/>
      <c r="SRH514" s="14"/>
      <c r="SRI514" s="14"/>
      <c r="SRJ514" s="14"/>
      <c r="SRK514" s="14"/>
      <c r="SRL514" s="14"/>
      <c r="SRM514" s="14"/>
      <c r="SRN514" s="14"/>
      <c r="SRO514" s="14"/>
      <c r="SRP514" s="14"/>
      <c r="SRQ514" s="14"/>
      <c r="SRR514" s="14"/>
      <c r="SRS514" s="14"/>
      <c r="SRT514" s="14"/>
      <c r="SRU514" s="14"/>
      <c r="SRV514" s="14"/>
      <c r="SRW514" s="14"/>
      <c r="SRX514" s="14"/>
      <c r="SRY514" s="14"/>
      <c r="SRZ514" s="14"/>
      <c r="SSA514" s="14"/>
      <c r="SSB514" s="14"/>
      <c r="SSC514" s="14"/>
      <c r="SSD514" s="14"/>
      <c r="SSE514" s="14"/>
      <c r="SSF514" s="14"/>
      <c r="SSG514" s="14"/>
      <c r="SSH514" s="14"/>
      <c r="SSI514" s="14"/>
      <c r="SSJ514" s="14"/>
      <c r="SSK514" s="14"/>
      <c r="SSL514" s="14"/>
      <c r="SSM514" s="14"/>
      <c r="SSN514" s="14"/>
      <c r="SSO514" s="14"/>
      <c r="SSP514" s="14"/>
      <c r="SSQ514" s="14"/>
      <c r="SSR514" s="14"/>
      <c r="SSS514" s="14"/>
      <c r="SST514" s="14"/>
      <c r="SSU514" s="14"/>
      <c r="SSV514" s="14"/>
      <c r="SSW514" s="14"/>
      <c r="SSX514" s="14"/>
      <c r="SSY514" s="14"/>
      <c r="SSZ514" s="14"/>
      <c r="STA514" s="14"/>
      <c r="STB514" s="14"/>
      <c r="STC514" s="14"/>
      <c r="STD514" s="14"/>
      <c r="STE514" s="14"/>
      <c r="STF514" s="14"/>
      <c r="STG514" s="14"/>
      <c r="STH514" s="14"/>
      <c r="STI514" s="14"/>
      <c r="STJ514" s="14"/>
      <c r="STK514" s="14"/>
      <c r="STL514" s="14"/>
      <c r="STM514" s="14"/>
      <c r="STN514" s="14"/>
      <c r="STO514" s="14"/>
      <c r="STP514" s="14"/>
      <c r="STQ514" s="14"/>
      <c r="STR514" s="14"/>
      <c r="STS514" s="14"/>
      <c r="STT514" s="14"/>
      <c r="STU514" s="14"/>
      <c r="STV514" s="14"/>
      <c r="STW514" s="14"/>
      <c r="STX514" s="14"/>
      <c r="STY514" s="14"/>
      <c r="STZ514" s="14"/>
      <c r="SUA514" s="14"/>
      <c r="SUB514" s="14"/>
      <c r="SUC514" s="14"/>
      <c r="SUD514" s="14"/>
      <c r="SUE514" s="14"/>
      <c r="SUF514" s="14"/>
      <c r="SUG514" s="14"/>
      <c r="SUH514" s="14"/>
      <c r="SUI514" s="14"/>
      <c r="SUJ514" s="14"/>
      <c r="SUK514" s="14"/>
      <c r="SUL514" s="14"/>
      <c r="SUM514" s="14"/>
      <c r="SUN514" s="14"/>
      <c r="SUO514" s="14"/>
      <c r="SUP514" s="14"/>
      <c r="SUQ514" s="14"/>
      <c r="SUR514" s="14"/>
      <c r="SUS514" s="14"/>
      <c r="SUT514" s="14"/>
      <c r="SUU514" s="14"/>
      <c r="SUV514" s="14"/>
      <c r="SUW514" s="14"/>
      <c r="SUX514" s="14"/>
      <c r="SUY514" s="14"/>
      <c r="SUZ514" s="14"/>
      <c r="SVA514" s="14"/>
      <c r="SVB514" s="14"/>
      <c r="SVC514" s="14"/>
      <c r="SVD514" s="14"/>
      <c r="SVE514" s="14"/>
      <c r="SVF514" s="14"/>
      <c r="SVG514" s="14"/>
      <c r="SVH514" s="14"/>
      <c r="SVI514" s="14"/>
      <c r="SVJ514" s="14"/>
      <c r="SVK514" s="14"/>
      <c r="SVL514" s="14"/>
      <c r="SVM514" s="14"/>
      <c r="SVN514" s="14"/>
      <c r="SVO514" s="14"/>
      <c r="SVP514" s="14"/>
      <c r="SVQ514" s="14"/>
      <c r="SVR514" s="14"/>
      <c r="SVS514" s="14"/>
      <c r="SVT514" s="14"/>
      <c r="SVU514" s="14"/>
      <c r="SVV514" s="14"/>
      <c r="SVW514" s="14"/>
      <c r="SVX514" s="14"/>
      <c r="SVY514" s="14"/>
      <c r="SVZ514" s="14"/>
      <c r="SWA514" s="14"/>
      <c r="SWB514" s="14"/>
      <c r="SWC514" s="14"/>
      <c r="SWD514" s="14"/>
      <c r="SWE514" s="14"/>
      <c r="SWF514" s="14"/>
      <c r="SWG514" s="14"/>
      <c r="SWH514" s="14"/>
      <c r="SWI514" s="14"/>
      <c r="SWJ514" s="14"/>
      <c r="SWK514" s="14"/>
      <c r="SWL514" s="14"/>
      <c r="SWM514" s="14"/>
      <c r="SWN514" s="14"/>
      <c r="SWO514" s="14"/>
      <c r="SWP514" s="14"/>
      <c r="SWQ514" s="14"/>
      <c r="SWR514" s="14"/>
      <c r="SWS514" s="14"/>
      <c r="SWT514" s="14"/>
      <c r="SWU514" s="14"/>
      <c r="SWV514" s="14"/>
      <c r="SWW514" s="14"/>
      <c r="SWX514" s="14"/>
      <c r="SWY514" s="14"/>
      <c r="SWZ514" s="14"/>
      <c r="SXA514" s="14"/>
      <c r="SXB514" s="14"/>
      <c r="SXC514" s="14"/>
      <c r="SXD514" s="14"/>
      <c r="SXE514" s="14"/>
      <c r="SXF514" s="14"/>
      <c r="SXG514" s="14"/>
      <c r="SXH514" s="14"/>
      <c r="SXI514" s="14"/>
      <c r="SXJ514" s="14"/>
      <c r="SXK514" s="14"/>
      <c r="SXL514" s="14"/>
      <c r="SXM514" s="14"/>
      <c r="SXN514" s="14"/>
      <c r="SXO514" s="14"/>
      <c r="SXP514" s="14"/>
      <c r="SXQ514" s="14"/>
      <c r="SXR514" s="14"/>
      <c r="SXS514" s="14"/>
      <c r="SXT514" s="14"/>
      <c r="SXU514" s="14"/>
      <c r="SXV514" s="14"/>
      <c r="SXW514" s="14"/>
      <c r="SXX514" s="14"/>
      <c r="SXY514" s="14"/>
      <c r="SXZ514" s="14"/>
      <c r="SYA514" s="14"/>
      <c r="SYB514" s="14"/>
      <c r="SYC514" s="14"/>
      <c r="SYD514" s="14"/>
      <c r="SYE514" s="14"/>
      <c r="SYF514" s="14"/>
      <c r="SYG514" s="14"/>
      <c r="SYH514" s="14"/>
      <c r="SYI514" s="14"/>
      <c r="SYJ514" s="14"/>
      <c r="SYK514" s="14"/>
      <c r="SYL514" s="14"/>
      <c r="SYM514" s="14"/>
      <c r="SYN514" s="14"/>
      <c r="SYO514" s="14"/>
      <c r="SYP514" s="14"/>
      <c r="SYQ514" s="14"/>
      <c r="SYR514" s="14"/>
      <c r="SYS514" s="14"/>
      <c r="SYT514" s="14"/>
      <c r="SYU514" s="14"/>
      <c r="SYV514" s="14"/>
      <c r="SYW514" s="14"/>
      <c r="SYX514" s="14"/>
      <c r="SYY514" s="14"/>
      <c r="SYZ514" s="14"/>
      <c r="SZA514" s="14"/>
      <c r="SZB514" s="14"/>
      <c r="SZC514" s="14"/>
      <c r="SZD514" s="14"/>
      <c r="SZE514" s="14"/>
      <c r="SZF514" s="14"/>
      <c r="SZG514" s="14"/>
      <c r="SZH514" s="14"/>
      <c r="SZI514" s="14"/>
      <c r="SZJ514" s="14"/>
      <c r="SZK514" s="14"/>
      <c r="SZL514" s="14"/>
      <c r="SZM514" s="14"/>
      <c r="SZN514" s="14"/>
      <c r="SZO514" s="14"/>
      <c r="SZP514" s="14"/>
      <c r="SZQ514" s="14"/>
      <c r="SZR514" s="14"/>
      <c r="SZS514" s="14"/>
      <c r="SZT514" s="14"/>
      <c r="SZU514" s="14"/>
      <c r="SZV514" s="14"/>
      <c r="SZW514" s="14"/>
      <c r="SZX514" s="14"/>
      <c r="SZY514" s="14"/>
      <c r="SZZ514" s="14"/>
      <c r="TAA514" s="14"/>
      <c r="TAB514" s="14"/>
      <c r="TAC514" s="14"/>
      <c r="TAD514" s="14"/>
      <c r="TAE514" s="14"/>
      <c r="TAF514" s="14"/>
      <c r="TAG514" s="14"/>
      <c r="TAH514" s="14"/>
      <c r="TAI514" s="14"/>
      <c r="TAJ514" s="14"/>
      <c r="TAK514" s="14"/>
      <c r="TAL514" s="14"/>
      <c r="TAM514" s="14"/>
      <c r="TAN514" s="14"/>
      <c r="TAO514" s="14"/>
      <c r="TAP514" s="14"/>
      <c r="TAQ514" s="14"/>
      <c r="TAR514" s="14"/>
      <c r="TAS514" s="14"/>
      <c r="TAT514" s="14"/>
      <c r="TAU514" s="14"/>
      <c r="TAV514" s="14"/>
      <c r="TAW514" s="14"/>
      <c r="TAX514" s="14"/>
      <c r="TAY514" s="14"/>
      <c r="TAZ514" s="14"/>
      <c r="TBA514" s="14"/>
      <c r="TBB514" s="14"/>
      <c r="TBC514" s="14"/>
      <c r="TBD514" s="14"/>
      <c r="TBE514" s="14"/>
      <c r="TBF514" s="14"/>
      <c r="TBG514" s="14"/>
      <c r="TBH514" s="14"/>
      <c r="TBI514" s="14"/>
      <c r="TBJ514" s="14"/>
      <c r="TBK514" s="14"/>
      <c r="TBL514" s="14"/>
      <c r="TBM514" s="14"/>
      <c r="TBN514" s="14"/>
      <c r="TBO514" s="14"/>
      <c r="TBP514" s="14"/>
      <c r="TBQ514" s="14"/>
      <c r="TBR514" s="14"/>
      <c r="TBS514" s="14"/>
      <c r="TBT514" s="14"/>
      <c r="TBU514" s="14"/>
      <c r="TBV514" s="14"/>
      <c r="TBW514" s="14"/>
      <c r="TBX514" s="14"/>
      <c r="TBY514" s="14"/>
      <c r="TBZ514" s="14"/>
      <c r="TCA514" s="14"/>
      <c r="TCB514" s="14"/>
      <c r="TCC514" s="14"/>
      <c r="TCD514" s="14"/>
      <c r="TCE514" s="14"/>
      <c r="TCF514" s="14"/>
      <c r="TCG514" s="14"/>
      <c r="TCH514" s="14"/>
      <c r="TCI514" s="14"/>
      <c r="TCJ514" s="14"/>
      <c r="TCK514" s="14"/>
      <c r="TCL514" s="14"/>
      <c r="TCM514" s="14"/>
      <c r="TCN514" s="14"/>
      <c r="TCO514" s="14"/>
      <c r="TCP514" s="14"/>
      <c r="TCQ514" s="14"/>
      <c r="TCR514" s="14"/>
      <c r="TCS514" s="14"/>
      <c r="TCT514" s="14"/>
      <c r="TCU514" s="14"/>
      <c r="TCV514" s="14"/>
      <c r="TCW514" s="14"/>
      <c r="TCX514" s="14"/>
      <c r="TCY514" s="14"/>
      <c r="TCZ514" s="14"/>
      <c r="TDA514" s="14"/>
      <c r="TDB514" s="14"/>
      <c r="TDC514" s="14"/>
      <c r="TDD514" s="14"/>
      <c r="TDE514" s="14"/>
      <c r="TDF514" s="14"/>
      <c r="TDG514" s="14"/>
      <c r="TDH514" s="14"/>
      <c r="TDI514" s="14"/>
      <c r="TDJ514" s="14"/>
      <c r="TDK514" s="14"/>
      <c r="TDL514" s="14"/>
      <c r="TDM514" s="14"/>
      <c r="TDN514" s="14"/>
      <c r="TDO514" s="14"/>
      <c r="TDP514" s="14"/>
      <c r="TDQ514" s="14"/>
      <c r="TDR514" s="14"/>
      <c r="TDS514" s="14"/>
      <c r="TDT514" s="14"/>
      <c r="TDU514" s="14"/>
      <c r="TDV514" s="14"/>
      <c r="TDW514" s="14"/>
      <c r="TDX514" s="14"/>
      <c r="TDY514" s="14"/>
      <c r="TDZ514" s="14"/>
      <c r="TEA514" s="14"/>
      <c r="TEB514" s="14"/>
      <c r="TEC514" s="14"/>
      <c r="TED514" s="14"/>
      <c r="TEE514" s="14"/>
      <c r="TEF514" s="14"/>
      <c r="TEG514" s="14"/>
      <c r="TEH514" s="14"/>
      <c r="TEI514" s="14"/>
      <c r="TEJ514" s="14"/>
      <c r="TEK514" s="14"/>
      <c r="TEL514" s="14"/>
      <c r="TEM514" s="14"/>
      <c r="TEN514" s="14"/>
      <c r="TEO514" s="14"/>
      <c r="TEP514" s="14"/>
      <c r="TEQ514" s="14"/>
      <c r="TER514" s="14"/>
      <c r="TES514" s="14"/>
      <c r="TET514" s="14"/>
      <c r="TEU514" s="14"/>
      <c r="TEV514" s="14"/>
      <c r="TEW514" s="14"/>
      <c r="TEX514" s="14"/>
      <c r="TEY514" s="14"/>
      <c r="TEZ514" s="14"/>
      <c r="TFA514" s="14"/>
      <c r="TFB514" s="14"/>
      <c r="TFC514" s="14"/>
      <c r="TFD514" s="14"/>
      <c r="TFE514" s="14"/>
      <c r="TFF514" s="14"/>
      <c r="TFG514" s="14"/>
      <c r="TFH514" s="14"/>
      <c r="TFI514" s="14"/>
      <c r="TFJ514" s="14"/>
      <c r="TFK514" s="14"/>
      <c r="TFL514" s="14"/>
      <c r="TFM514" s="14"/>
      <c r="TFN514" s="14"/>
      <c r="TFO514" s="14"/>
      <c r="TFP514" s="14"/>
      <c r="TFQ514" s="14"/>
      <c r="TFR514" s="14"/>
      <c r="TFS514" s="14"/>
      <c r="TFT514" s="14"/>
      <c r="TFU514" s="14"/>
      <c r="TFV514" s="14"/>
      <c r="TFW514" s="14"/>
      <c r="TFX514" s="14"/>
      <c r="TFY514" s="14"/>
      <c r="TFZ514" s="14"/>
      <c r="TGA514" s="14"/>
      <c r="TGB514" s="14"/>
      <c r="TGC514" s="14"/>
      <c r="TGD514" s="14"/>
      <c r="TGE514" s="14"/>
      <c r="TGF514" s="14"/>
      <c r="TGG514" s="14"/>
      <c r="TGH514" s="14"/>
      <c r="TGI514" s="14"/>
      <c r="TGJ514" s="14"/>
      <c r="TGK514" s="14"/>
      <c r="TGL514" s="14"/>
      <c r="TGM514" s="14"/>
      <c r="TGN514" s="14"/>
      <c r="TGO514" s="14"/>
      <c r="TGP514" s="14"/>
      <c r="TGQ514" s="14"/>
      <c r="TGR514" s="14"/>
      <c r="TGS514" s="14"/>
      <c r="TGT514" s="14"/>
      <c r="TGU514" s="14"/>
      <c r="TGV514" s="14"/>
      <c r="TGW514" s="14"/>
      <c r="TGX514" s="14"/>
      <c r="TGY514" s="14"/>
      <c r="TGZ514" s="14"/>
      <c r="THA514" s="14"/>
      <c r="THB514" s="14"/>
      <c r="THC514" s="14"/>
      <c r="THD514" s="14"/>
      <c r="THE514" s="14"/>
      <c r="THF514" s="14"/>
      <c r="THG514" s="14"/>
      <c r="THH514" s="14"/>
      <c r="THI514" s="14"/>
      <c r="THJ514" s="14"/>
      <c r="THK514" s="14"/>
      <c r="THL514" s="14"/>
      <c r="THM514" s="14"/>
      <c r="THN514" s="14"/>
      <c r="THO514" s="14"/>
      <c r="THP514" s="14"/>
      <c r="THQ514" s="14"/>
      <c r="THR514" s="14"/>
      <c r="THS514" s="14"/>
      <c r="THT514" s="14"/>
      <c r="THU514" s="14"/>
      <c r="THV514" s="14"/>
      <c r="THW514" s="14"/>
      <c r="THX514" s="14"/>
      <c r="THY514" s="14"/>
      <c r="THZ514" s="14"/>
      <c r="TIA514" s="14"/>
      <c r="TIB514" s="14"/>
      <c r="TIC514" s="14"/>
      <c r="TID514" s="14"/>
      <c r="TIE514" s="14"/>
      <c r="TIF514" s="14"/>
      <c r="TIG514" s="14"/>
      <c r="TIH514" s="14"/>
      <c r="TII514" s="14"/>
      <c r="TIJ514" s="14"/>
      <c r="TIK514" s="14"/>
      <c r="TIL514" s="14"/>
      <c r="TIM514" s="14"/>
      <c r="TIN514" s="14"/>
      <c r="TIO514" s="14"/>
      <c r="TIP514" s="14"/>
      <c r="TIQ514" s="14"/>
      <c r="TIR514" s="14"/>
      <c r="TIS514" s="14"/>
      <c r="TIT514" s="14"/>
      <c r="TIU514" s="14"/>
      <c r="TIV514" s="14"/>
      <c r="TIW514" s="14"/>
      <c r="TIX514" s="14"/>
      <c r="TIY514" s="14"/>
      <c r="TIZ514" s="14"/>
      <c r="TJA514" s="14"/>
      <c r="TJB514" s="14"/>
      <c r="TJC514" s="14"/>
      <c r="TJD514" s="14"/>
      <c r="TJE514" s="14"/>
      <c r="TJF514" s="14"/>
      <c r="TJG514" s="14"/>
      <c r="TJH514" s="14"/>
      <c r="TJI514" s="14"/>
      <c r="TJJ514" s="14"/>
      <c r="TJK514" s="14"/>
      <c r="TJL514" s="14"/>
      <c r="TJM514" s="14"/>
      <c r="TJN514" s="14"/>
      <c r="TJO514" s="14"/>
      <c r="TJP514" s="14"/>
      <c r="TJQ514" s="14"/>
      <c r="TJR514" s="14"/>
      <c r="TJS514" s="14"/>
      <c r="TJT514" s="14"/>
      <c r="TJU514" s="14"/>
      <c r="TJV514" s="14"/>
      <c r="TJW514" s="14"/>
      <c r="TJX514" s="14"/>
      <c r="TJY514" s="14"/>
      <c r="TJZ514" s="14"/>
      <c r="TKA514" s="14"/>
      <c r="TKB514" s="14"/>
      <c r="TKC514" s="14"/>
      <c r="TKD514" s="14"/>
      <c r="TKE514" s="14"/>
      <c r="TKF514" s="14"/>
      <c r="TKG514" s="14"/>
      <c r="TKH514" s="14"/>
      <c r="TKI514" s="14"/>
      <c r="TKJ514" s="14"/>
      <c r="TKK514" s="14"/>
      <c r="TKL514" s="14"/>
      <c r="TKM514" s="14"/>
      <c r="TKN514" s="14"/>
      <c r="TKO514" s="14"/>
      <c r="TKP514" s="14"/>
      <c r="TKQ514" s="14"/>
      <c r="TKR514" s="14"/>
      <c r="TKS514" s="14"/>
      <c r="TKT514" s="14"/>
      <c r="TKU514" s="14"/>
      <c r="TKV514" s="14"/>
      <c r="TKW514" s="14"/>
      <c r="TKX514" s="14"/>
      <c r="TKY514" s="14"/>
      <c r="TKZ514" s="14"/>
      <c r="TLA514" s="14"/>
      <c r="TLB514" s="14"/>
      <c r="TLC514" s="14"/>
      <c r="TLD514" s="14"/>
      <c r="TLE514" s="14"/>
      <c r="TLF514" s="14"/>
      <c r="TLG514" s="14"/>
      <c r="TLH514" s="14"/>
      <c r="TLI514" s="14"/>
      <c r="TLJ514" s="14"/>
      <c r="TLK514" s="14"/>
      <c r="TLL514" s="14"/>
      <c r="TLM514" s="14"/>
      <c r="TLN514" s="14"/>
      <c r="TLO514" s="14"/>
      <c r="TLP514" s="14"/>
      <c r="TLQ514" s="14"/>
      <c r="TLR514" s="14"/>
      <c r="TLS514" s="14"/>
      <c r="TLT514" s="14"/>
      <c r="TLU514" s="14"/>
      <c r="TLV514" s="14"/>
      <c r="TLW514" s="14"/>
      <c r="TLX514" s="14"/>
      <c r="TLY514" s="14"/>
      <c r="TLZ514" s="14"/>
      <c r="TMA514" s="14"/>
      <c r="TMB514" s="14"/>
      <c r="TMC514" s="14"/>
      <c r="TMD514" s="14"/>
      <c r="TME514" s="14"/>
      <c r="TMF514" s="14"/>
      <c r="TMG514" s="14"/>
      <c r="TMH514" s="14"/>
      <c r="TMI514" s="14"/>
      <c r="TMJ514" s="14"/>
      <c r="TMK514" s="14"/>
      <c r="TML514" s="14"/>
      <c r="TMM514" s="14"/>
      <c r="TMN514" s="14"/>
      <c r="TMO514" s="14"/>
      <c r="TMP514" s="14"/>
      <c r="TMQ514" s="14"/>
      <c r="TMR514" s="14"/>
      <c r="TMS514" s="14"/>
      <c r="TMT514" s="14"/>
      <c r="TMU514" s="14"/>
      <c r="TMV514" s="14"/>
      <c r="TMW514" s="14"/>
      <c r="TMX514" s="14"/>
      <c r="TMY514" s="14"/>
      <c r="TMZ514" s="14"/>
      <c r="TNA514" s="14"/>
      <c r="TNB514" s="14"/>
      <c r="TNC514" s="14"/>
      <c r="TND514" s="14"/>
      <c r="TNE514" s="14"/>
      <c r="TNF514" s="14"/>
      <c r="TNG514" s="14"/>
      <c r="TNH514" s="14"/>
      <c r="TNI514" s="14"/>
      <c r="TNJ514" s="14"/>
      <c r="TNK514" s="14"/>
      <c r="TNL514" s="14"/>
      <c r="TNM514" s="14"/>
      <c r="TNN514" s="14"/>
      <c r="TNO514" s="14"/>
      <c r="TNP514" s="14"/>
      <c r="TNQ514" s="14"/>
      <c r="TNR514" s="14"/>
      <c r="TNS514" s="14"/>
      <c r="TNT514" s="14"/>
      <c r="TNU514" s="14"/>
      <c r="TNV514" s="14"/>
      <c r="TNW514" s="14"/>
      <c r="TNX514" s="14"/>
      <c r="TNY514" s="14"/>
      <c r="TNZ514" s="14"/>
      <c r="TOA514" s="14"/>
      <c r="TOB514" s="14"/>
      <c r="TOC514" s="14"/>
      <c r="TOD514" s="14"/>
      <c r="TOE514" s="14"/>
      <c r="TOF514" s="14"/>
      <c r="TOG514" s="14"/>
      <c r="TOH514" s="14"/>
      <c r="TOI514" s="14"/>
      <c r="TOJ514" s="14"/>
      <c r="TOK514" s="14"/>
      <c r="TOL514" s="14"/>
      <c r="TOM514" s="14"/>
      <c r="TON514" s="14"/>
      <c r="TOO514" s="14"/>
      <c r="TOP514" s="14"/>
      <c r="TOQ514" s="14"/>
      <c r="TOR514" s="14"/>
      <c r="TOS514" s="14"/>
      <c r="TOT514" s="14"/>
      <c r="TOU514" s="14"/>
      <c r="TOV514" s="14"/>
      <c r="TOW514" s="14"/>
      <c r="TOX514" s="14"/>
      <c r="TOY514" s="14"/>
      <c r="TOZ514" s="14"/>
      <c r="TPA514" s="14"/>
      <c r="TPB514" s="14"/>
      <c r="TPC514" s="14"/>
      <c r="TPD514" s="14"/>
      <c r="TPE514" s="14"/>
      <c r="TPF514" s="14"/>
      <c r="TPG514" s="14"/>
      <c r="TPH514" s="14"/>
      <c r="TPI514" s="14"/>
      <c r="TPJ514" s="14"/>
      <c r="TPK514" s="14"/>
      <c r="TPL514" s="14"/>
      <c r="TPM514" s="14"/>
      <c r="TPN514" s="14"/>
      <c r="TPO514" s="14"/>
      <c r="TPP514" s="14"/>
      <c r="TPQ514" s="14"/>
      <c r="TPR514" s="14"/>
      <c r="TPS514" s="14"/>
      <c r="TPT514" s="14"/>
      <c r="TPU514" s="14"/>
      <c r="TPV514" s="14"/>
      <c r="TPW514" s="14"/>
      <c r="TPX514" s="14"/>
      <c r="TPY514" s="14"/>
      <c r="TPZ514" s="14"/>
      <c r="TQA514" s="14"/>
      <c r="TQB514" s="14"/>
      <c r="TQC514" s="14"/>
      <c r="TQD514" s="14"/>
      <c r="TQE514" s="14"/>
      <c r="TQF514" s="14"/>
      <c r="TQG514" s="14"/>
      <c r="TQH514" s="14"/>
      <c r="TQI514" s="14"/>
      <c r="TQJ514" s="14"/>
      <c r="TQK514" s="14"/>
      <c r="TQL514" s="14"/>
      <c r="TQM514" s="14"/>
      <c r="TQN514" s="14"/>
      <c r="TQO514" s="14"/>
      <c r="TQP514" s="14"/>
      <c r="TQQ514" s="14"/>
      <c r="TQR514" s="14"/>
      <c r="TQS514" s="14"/>
      <c r="TQT514" s="14"/>
      <c r="TQU514" s="14"/>
      <c r="TQV514" s="14"/>
      <c r="TQW514" s="14"/>
      <c r="TQX514" s="14"/>
      <c r="TQY514" s="14"/>
      <c r="TQZ514" s="14"/>
      <c r="TRA514" s="14"/>
      <c r="TRB514" s="14"/>
      <c r="TRC514" s="14"/>
      <c r="TRD514" s="14"/>
      <c r="TRE514" s="14"/>
      <c r="TRF514" s="14"/>
      <c r="TRG514" s="14"/>
      <c r="TRH514" s="14"/>
      <c r="TRI514" s="14"/>
      <c r="TRJ514" s="14"/>
      <c r="TRK514" s="14"/>
      <c r="TRL514" s="14"/>
      <c r="TRM514" s="14"/>
      <c r="TRN514" s="14"/>
      <c r="TRO514" s="14"/>
      <c r="TRP514" s="14"/>
      <c r="TRQ514" s="14"/>
      <c r="TRR514" s="14"/>
      <c r="TRS514" s="14"/>
      <c r="TRT514" s="14"/>
      <c r="TRU514" s="14"/>
      <c r="TRV514" s="14"/>
      <c r="TRW514" s="14"/>
      <c r="TRX514" s="14"/>
      <c r="TRY514" s="14"/>
      <c r="TRZ514" s="14"/>
      <c r="TSA514" s="14"/>
      <c r="TSB514" s="14"/>
      <c r="TSC514" s="14"/>
      <c r="TSD514" s="14"/>
      <c r="TSE514" s="14"/>
      <c r="TSF514" s="14"/>
      <c r="TSG514" s="14"/>
      <c r="TSH514" s="14"/>
      <c r="TSI514" s="14"/>
      <c r="TSJ514" s="14"/>
      <c r="TSK514" s="14"/>
      <c r="TSL514" s="14"/>
      <c r="TSM514" s="14"/>
      <c r="TSN514" s="14"/>
      <c r="TSO514" s="14"/>
      <c r="TSP514" s="14"/>
      <c r="TSQ514" s="14"/>
      <c r="TSR514" s="14"/>
      <c r="TSS514" s="14"/>
      <c r="TST514" s="14"/>
      <c r="TSU514" s="14"/>
      <c r="TSV514" s="14"/>
      <c r="TSW514" s="14"/>
      <c r="TSX514" s="14"/>
      <c r="TSY514" s="14"/>
      <c r="TSZ514" s="14"/>
      <c r="TTA514" s="14"/>
      <c r="TTB514" s="14"/>
      <c r="TTC514" s="14"/>
      <c r="TTD514" s="14"/>
      <c r="TTE514" s="14"/>
      <c r="TTF514" s="14"/>
      <c r="TTG514" s="14"/>
      <c r="TTH514" s="14"/>
      <c r="TTI514" s="14"/>
      <c r="TTJ514" s="14"/>
      <c r="TTK514" s="14"/>
      <c r="TTL514" s="14"/>
      <c r="TTM514" s="14"/>
      <c r="TTN514" s="14"/>
      <c r="TTO514" s="14"/>
      <c r="TTP514" s="14"/>
      <c r="TTQ514" s="14"/>
      <c r="TTR514" s="14"/>
      <c r="TTS514" s="14"/>
      <c r="TTT514" s="14"/>
      <c r="TTU514" s="14"/>
      <c r="TTV514" s="14"/>
      <c r="TTW514" s="14"/>
      <c r="TTX514" s="14"/>
      <c r="TTY514" s="14"/>
      <c r="TTZ514" s="14"/>
      <c r="TUA514" s="14"/>
      <c r="TUB514" s="14"/>
      <c r="TUC514" s="14"/>
      <c r="TUD514" s="14"/>
      <c r="TUE514" s="14"/>
      <c r="TUF514" s="14"/>
      <c r="TUG514" s="14"/>
      <c r="TUH514" s="14"/>
      <c r="TUI514" s="14"/>
      <c r="TUJ514" s="14"/>
      <c r="TUK514" s="14"/>
      <c r="TUL514" s="14"/>
      <c r="TUM514" s="14"/>
      <c r="TUN514" s="14"/>
      <c r="TUO514" s="14"/>
      <c r="TUP514" s="14"/>
      <c r="TUQ514" s="14"/>
      <c r="TUR514" s="14"/>
      <c r="TUS514" s="14"/>
      <c r="TUT514" s="14"/>
      <c r="TUU514" s="14"/>
      <c r="TUV514" s="14"/>
      <c r="TUW514" s="14"/>
      <c r="TUX514" s="14"/>
      <c r="TUY514" s="14"/>
      <c r="TUZ514" s="14"/>
      <c r="TVA514" s="14"/>
      <c r="TVB514" s="14"/>
      <c r="TVC514" s="14"/>
      <c r="TVD514" s="14"/>
      <c r="TVE514" s="14"/>
      <c r="TVF514" s="14"/>
      <c r="TVG514" s="14"/>
      <c r="TVH514" s="14"/>
      <c r="TVI514" s="14"/>
      <c r="TVJ514" s="14"/>
      <c r="TVK514" s="14"/>
      <c r="TVL514" s="14"/>
      <c r="TVM514" s="14"/>
      <c r="TVN514" s="14"/>
      <c r="TVO514" s="14"/>
      <c r="TVP514" s="14"/>
      <c r="TVQ514" s="14"/>
      <c r="TVR514" s="14"/>
      <c r="TVS514" s="14"/>
      <c r="TVT514" s="14"/>
      <c r="TVU514" s="14"/>
      <c r="TVV514" s="14"/>
      <c r="TVW514" s="14"/>
      <c r="TVX514" s="14"/>
      <c r="TVY514" s="14"/>
      <c r="TVZ514" s="14"/>
      <c r="TWA514" s="14"/>
      <c r="TWB514" s="14"/>
      <c r="TWC514" s="14"/>
      <c r="TWD514" s="14"/>
      <c r="TWE514" s="14"/>
      <c r="TWF514" s="14"/>
      <c r="TWG514" s="14"/>
      <c r="TWH514" s="14"/>
      <c r="TWI514" s="14"/>
      <c r="TWJ514" s="14"/>
      <c r="TWK514" s="14"/>
      <c r="TWL514" s="14"/>
      <c r="TWM514" s="14"/>
      <c r="TWN514" s="14"/>
      <c r="TWO514" s="14"/>
      <c r="TWP514" s="14"/>
      <c r="TWQ514" s="14"/>
      <c r="TWR514" s="14"/>
      <c r="TWS514" s="14"/>
      <c r="TWT514" s="14"/>
      <c r="TWU514" s="14"/>
      <c r="TWV514" s="14"/>
      <c r="TWW514" s="14"/>
      <c r="TWX514" s="14"/>
      <c r="TWY514" s="14"/>
      <c r="TWZ514" s="14"/>
      <c r="TXA514" s="14"/>
      <c r="TXB514" s="14"/>
      <c r="TXC514" s="14"/>
      <c r="TXD514" s="14"/>
      <c r="TXE514" s="14"/>
      <c r="TXF514" s="14"/>
      <c r="TXG514" s="14"/>
      <c r="TXH514" s="14"/>
      <c r="TXI514" s="14"/>
      <c r="TXJ514" s="14"/>
      <c r="TXK514" s="14"/>
      <c r="TXL514" s="14"/>
      <c r="TXM514" s="14"/>
      <c r="TXN514" s="14"/>
      <c r="TXO514" s="14"/>
      <c r="TXP514" s="14"/>
      <c r="TXQ514" s="14"/>
      <c r="TXR514" s="14"/>
      <c r="TXS514" s="14"/>
      <c r="TXT514" s="14"/>
      <c r="TXU514" s="14"/>
      <c r="TXV514" s="14"/>
      <c r="TXW514" s="14"/>
      <c r="TXX514" s="14"/>
      <c r="TXY514" s="14"/>
      <c r="TXZ514" s="14"/>
      <c r="TYA514" s="14"/>
      <c r="TYB514" s="14"/>
      <c r="TYC514" s="14"/>
      <c r="TYD514" s="14"/>
      <c r="TYE514" s="14"/>
      <c r="TYF514" s="14"/>
      <c r="TYG514" s="14"/>
      <c r="TYH514" s="14"/>
      <c r="TYI514" s="14"/>
      <c r="TYJ514" s="14"/>
      <c r="TYK514" s="14"/>
      <c r="TYL514" s="14"/>
      <c r="TYM514" s="14"/>
      <c r="TYN514" s="14"/>
      <c r="TYO514" s="14"/>
      <c r="TYP514" s="14"/>
      <c r="TYQ514" s="14"/>
      <c r="TYR514" s="14"/>
      <c r="TYS514" s="14"/>
      <c r="TYT514" s="14"/>
      <c r="TYU514" s="14"/>
      <c r="TYV514" s="14"/>
      <c r="TYW514" s="14"/>
      <c r="TYX514" s="14"/>
      <c r="TYY514" s="14"/>
      <c r="TYZ514" s="14"/>
      <c r="TZA514" s="14"/>
      <c r="TZB514" s="14"/>
      <c r="TZC514" s="14"/>
      <c r="TZD514" s="14"/>
      <c r="TZE514" s="14"/>
      <c r="TZF514" s="14"/>
      <c r="TZG514" s="14"/>
      <c r="TZH514" s="14"/>
      <c r="TZI514" s="14"/>
      <c r="TZJ514" s="14"/>
      <c r="TZK514" s="14"/>
      <c r="TZL514" s="14"/>
      <c r="TZM514" s="14"/>
      <c r="TZN514" s="14"/>
      <c r="TZO514" s="14"/>
      <c r="TZP514" s="14"/>
      <c r="TZQ514" s="14"/>
      <c r="TZR514" s="14"/>
      <c r="TZS514" s="14"/>
      <c r="TZT514" s="14"/>
      <c r="TZU514" s="14"/>
      <c r="TZV514" s="14"/>
      <c r="TZW514" s="14"/>
      <c r="TZX514" s="14"/>
      <c r="TZY514" s="14"/>
      <c r="TZZ514" s="14"/>
      <c r="UAA514" s="14"/>
      <c r="UAB514" s="14"/>
      <c r="UAC514" s="14"/>
      <c r="UAD514" s="14"/>
      <c r="UAE514" s="14"/>
      <c r="UAF514" s="14"/>
      <c r="UAG514" s="14"/>
      <c r="UAH514" s="14"/>
      <c r="UAI514" s="14"/>
      <c r="UAJ514" s="14"/>
      <c r="UAK514" s="14"/>
      <c r="UAL514" s="14"/>
      <c r="UAM514" s="14"/>
      <c r="UAN514" s="14"/>
      <c r="UAO514" s="14"/>
      <c r="UAP514" s="14"/>
      <c r="UAQ514" s="14"/>
      <c r="UAR514" s="14"/>
      <c r="UAS514" s="14"/>
      <c r="UAT514" s="14"/>
      <c r="UAU514" s="14"/>
      <c r="UAV514" s="14"/>
      <c r="UAW514" s="14"/>
      <c r="UAX514" s="14"/>
      <c r="UAY514" s="14"/>
      <c r="UAZ514" s="14"/>
      <c r="UBA514" s="14"/>
      <c r="UBB514" s="14"/>
      <c r="UBC514" s="14"/>
      <c r="UBD514" s="14"/>
      <c r="UBE514" s="14"/>
      <c r="UBF514" s="14"/>
      <c r="UBG514" s="14"/>
      <c r="UBH514" s="14"/>
      <c r="UBI514" s="14"/>
      <c r="UBJ514" s="14"/>
      <c r="UBK514" s="14"/>
      <c r="UBL514" s="14"/>
      <c r="UBM514" s="14"/>
      <c r="UBN514" s="14"/>
      <c r="UBO514" s="14"/>
      <c r="UBP514" s="14"/>
      <c r="UBQ514" s="14"/>
      <c r="UBR514" s="14"/>
      <c r="UBS514" s="14"/>
      <c r="UBT514" s="14"/>
      <c r="UBU514" s="14"/>
      <c r="UBV514" s="14"/>
      <c r="UBW514" s="14"/>
      <c r="UBX514" s="14"/>
      <c r="UBY514" s="14"/>
      <c r="UBZ514" s="14"/>
      <c r="UCA514" s="14"/>
      <c r="UCB514" s="14"/>
      <c r="UCC514" s="14"/>
      <c r="UCD514" s="14"/>
      <c r="UCE514" s="14"/>
      <c r="UCF514" s="14"/>
      <c r="UCG514" s="14"/>
      <c r="UCH514" s="14"/>
      <c r="UCI514" s="14"/>
      <c r="UCJ514" s="14"/>
      <c r="UCK514" s="14"/>
      <c r="UCL514" s="14"/>
      <c r="UCM514" s="14"/>
      <c r="UCN514" s="14"/>
      <c r="UCO514" s="14"/>
      <c r="UCP514" s="14"/>
      <c r="UCQ514" s="14"/>
      <c r="UCR514" s="14"/>
      <c r="UCS514" s="14"/>
      <c r="UCT514" s="14"/>
      <c r="UCU514" s="14"/>
      <c r="UCV514" s="14"/>
      <c r="UCW514" s="14"/>
      <c r="UCX514" s="14"/>
      <c r="UCY514" s="14"/>
      <c r="UCZ514" s="14"/>
      <c r="UDA514" s="14"/>
      <c r="UDB514" s="14"/>
      <c r="UDC514" s="14"/>
      <c r="UDD514" s="14"/>
      <c r="UDE514" s="14"/>
      <c r="UDF514" s="14"/>
      <c r="UDG514" s="14"/>
      <c r="UDH514" s="14"/>
      <c r="UDI514" s="14"/>
      <c r="UDJ514" s="14"/>
      <c r="UDK514" s="14"/>
      <c r="UDL514" s="14"/>
      <c r="UDM514" s="14"/>
      <c r="UDN514" s="14"/>
      <c r="UDO514" s="14"/>
      <c r="UDP514" s="14"/>
      <c r="UDQ514" s="14"/>
      <c r="UDR514" s="14"/>
      <c r="UDS514" s="14"/>
      <c r="UDT514" s="14"/>
      <c r="UDU514" s="14"/>
      <c r="UDV514" s="14"/>
      <c r="UDW514" s="14"/>
      <c r="UDX514" s="14"/>
      <c r="UDY514" s="14"/>
      <c r="UDZ514" s="14"/>
      <c r="UEA514" s="14"/>
      <c r="UEB514" s="14"/>
      <c r="UEC514" s="14"/>
      <c r="UED514" s="14"/>
      <c r="UEE514" s="14"/>
      <c r="UEF514" s="14"/>
      <c r="UEG514" s="14"/>
      <c r="UEH514" s="14"/>
      <c r="UEI514" s="14"/>
      <c r="UEJ514" s="14"/>
      <c r="UEK514" s="14"/>
      <c r="UEL514" s="14"/>
      <c r="UEM514" s="14"/>
      <c r="UEN514" s="14"/>
      <c r="UEO514" s="14"/>
      <c r="UEP514" s="14"/>
      <c r="UEQ514" s="14"/>
      <c r="UER514" s="14"/>
      <c r="UES514" s="14"/>
      <c r="UET514" s="14"/>
      <c r="UEU514" s="14"/>
      <c r="UEV514" s="14"/>
      <c r="UEW514" s="14"/>
      <c r="UEX514" s="14"/>
      <c r="UEY514" s="14"/>
      <c r="UEZ514" s="14"/>
      <c r="UFA514" s="14"/>
      <c r="UFB514" s="14"/>
      <c r="UFC514" s="14"/>
      <c r="UFD514" s="14"/>
      <c r="UFE514" s="14"/>
      <c r="UFF514" s="14"/>
      <c r="UFG514" s="14"/>
      <c r="UFH514" s="14"/>
      <c r="UFI514" s="14"/>
      <c r="UFJ514" s="14"/>
      <c r="UFK514" s="14"/>
      <c r="UFL514" s="14"/>
      <c r="UFM514" s="14"/>
      <c r="UFN514" s="14"/>
      <c r="UFO514" s="14"/>
      <c r="UFP514" s="14"/>
      <c r="UFQ514" s="14"/>
      <c r="UFR514" s="14"/>
      <c r="UFS514" s="14"/>
      <c r="UFT514" s="14"/>
      <c r="UFU514" s="14"/>
      <c r="UFV514" s="14"/>
      <c r="UFW514" s="14"/>
      <c r="UFX514" s="14"/>
      <c r="UFY514" s="14"/>
      <c r="UFZ514" s="14"/>
      <c r="UGA514" s="14"/>
      <c r="UGB514" s="14"/>
      <c r="UGC514" s="14"/>
      <c r="UGD514" s="14"/>
      <c r="UGE514" s="14"/>
      <c r="UGF514" s="14"/>
      <c r="UGG514" s="14"/>
      <c r="UGH514" s="14"/>
      <c r="UGI514" s="14"/>
      <c r="UGJ514" s="14"/>
      <c r="UGK514" s="14"/>
      <c r="UGL514" s="14"/>
      <c r="UGM514" s="14"/>
      <c r="UGN514" s="14"/>
      <c r="UGO514" s="14"/>
      <c r="UGP514" s="14"/>
      <c r="UGQ514" s="14"/>
      <c r="UGR514" s="14"/>
      <c r="UGS514" s="14"/>
      <c r="UGT514" s="14"/>
      <c r="UGU514" s="14"/>
      <c r="UGV514" s="14"/>
      <c r="UGW514" s="14"/>
      <c r="UGX514" s="14"/>
      <c r="UGY514" s="14"/>
      <c r="UGZ514" s="14"/>
      <c r="UHA514" s="14"/>
      <c r="UHB514" s="14"/>
      <c r="UHC514" s="14"/>
      <c r="UHD514" s="14"/>
      <c r="UHE514" s="14"/>
      <c r="UHF514" s="14"/>
      <c r="UHG514" s="14"/>
      <c r="UHH514" s="14"/>
      <c r="UHI514" s="14"/>
      <c r="UHJ514" s="14"/>
      <c r="UHK514" s="14"/>
      <c r="UHL514" s="14"/>
      <c r="UHM514" s="14"/>
      <c r="UHN514" s="14"/>
      <c r="UHO514" s="14"/>
      <c r="UHP514" s="14"/>
      <c r="UHQ514" s="14"/>
      <c r="UHR514" s="14"/>
      <c r="UHS514" s="14"/>
      <c r="UHT514" s="14"/>
      <c r="UHU514" s="14"/>
      <c r="UHV514" s="14"/>
      <c r="UHW514" s="14"/>
      <c r="UHX514" s="14"/>
      <c r="UHY514" s="14"/>
      <c r="UHZ514" s="14"/>
      <c r="UIA514" s="14"/>
      <c r="UIB514" s="14"/>
      <c r="UIC514" s="14"/>
      <c r="UID514" s="14"/>
      <c r="UIE514" s="14"/>
      <c r="UIF514" s="14"/>
      <c r="UIG514" s="14"/>
      <c r="UIH514" s="14"/>
      <c r="UII514" s="14"/>
      <c r="UIJ514" s="14"/>
      <c r="UIK514" s="14"/>
      <c r="UIL514" s="14"/>
      <c r="UIM514" s="14"/>
      <c r="UIN514" s="14"/>
      <c r="UIO514" s="14"/>
      <c r="UIP514" s="14"/>
      <c r="UIQ514" s="14"/>
      <c r="UIR514" s="14"/>
      <c r="UIS514" s="14"/>
      <c r="UIT514" s="14"/>
      <c r="UIU514" s="14"/>
      <c r="UIV514" s="14"/>
      <c r="UIW514" s="14"/>
      <c r="UIX514" s="14"/>
      <c r="UIY514" s="14"/>
      <c r="UIZ514" s="14"/>
      <c r="UJA514" s="14"/>
      <c r="UJB514" s="14"/>
      <c r="UJC514" s="14"/>
      <c r="UJD514" s="14"/>
      <c r="UJE514" s="14"/>
      <c r="UJF514" s="14"/>
      <c r="UJG514" s="14"/>
      <c r="UJH514" s="14"/>
      <c r="UJI514" s="14"/>
      <c r="UJJ514" s="14"/>
      <c r="UJK514" s="14"/>
      <c r="UJL514" s="14"/>
      <c r="UJM514" s="14"/>
      <c r="UJN514" s="14"/>
      <c r="UJO514" s="14"/>
      <c r="UJP514" s="14"/>
      <c r="UJQ514" s="14"/>
      <c r="UJR514" s="14"/>
      <c r="UJS514" s="14"/>
      <c r="UJT514" s="14"/>
      <c r="UJU514" s="14"/>
      <c r="UJV514" s="14"/>
      <c r="UJW514" s="14"/>
      <c r="UJX514" s="14"/>
      <c r="UJY514" s="14"/>
      <c r="UJZ514" s="14"/>
      <c r="UKA514" s="14"/>
      <c r="UKB514" s="14"/>
      <c r="UKC514" s="14"/>
      <c r="UKD514" s="14"/>
      <c r="UKE514" s="14"/>
      <c r="UKF514" s="14"/>
      <c r="UKG514" s="14"/>
      <c r="UKH514" s="14"/>
      <c r="UKI514" s="14"/>
      <c r="UKJ514" s="14"/>
      <c r="UKK514" s="14"/>
      <c r="UKL514" s="14"/>
      <c r="UKM514" s="14"/>
      <c r="UKN514" s="14"/>
      <c r="UKO514" s="14"/>
      <c r="UKP514" s="14"/>
      <c r="UKQ514" s="14"/>
      <c r="UKR514" s="14"/>
      <c r="UKS514" s="14"/>
      <c r="UKT514" s="14"/>
      <c r="UKU514" s="14"/>
      <c r="UKV514" s="14"/>
      <c r="UKW514" s="14"/>
      <c r="UKX514" s="14"/>
      <c r="UKY514" s="14"/>
      <c r="UKZ514" s="14"/>
      <c r="ULA514" s="14"/>
      <c r="ULB514" s="14"/>
      <c r="ULC514" s="14"/>
      <c r="ULD514" s="14"/>
      <c r="ULE514" s="14"/>
      <c r="ULF514" s="14"/>
      <c r="ULG514" s="14"/>
      <c r="ULH514" s="14"/>
      <c r="ULI514" s="14"/>
      <c r="ULJ514" s="14"/>
      <c r="ULK514" s="14"/>
      <c r="ULL514" s="14"/>
      <c r="ULM514" s="14"/>
      <c r="ULN514" s="14"/>
      <c r="ULO514" s="14"/>
      <c r="ULP514" s="14"/>
      <c r="ULQ514" s="14"/>
      <c r="ULR514" s="14"/>
      <c r="ULS514" s="14"/>
      <c r="ULT514" s="14"/>
      <c r="ULU514" s="14"/>
      <c r="ULV514" s="14"/>
      <c r="ULW514" s="14"/>
      <c r="ULX514" s="14"/>
      <c r="ULY514" s="14"/>
      <c r="ULZ514" s="14"/>
      <c r="UMA514" s="14"/>
      <c r="UMB514" s="14"/>
      <c r="UMC514" s="14"/>
      <c r="UMD514" s="14"/>
      <c r="UME514" s="14"/>
      <c r="UMF514" s="14"/>
      <c r="UMG514" s="14"/>
      <c r="UMH514" s="14"/>
      <c r="UMI514" s="14"/>
      <c r="UMJ514" s="14"/>
      <c r="UMK514" s="14"/>
      <c r="UML514" s="14"/>
      <c r="UMM514" s="14"/>
      <c r="UMN514" s="14"/>
      <c r="UMO514" s="14"/>
      <c r="UMP514" s="14"/>
      <c r="UMQ514" s="14"/>
      <c r="UMR514" s="14"/>
      <c r="UMS514" s="14"/>
      <c r="UMT514" s="14"/>
      <c r="UMU514" s="14"/>
      <c r="UMV514" s="14"/>
      <c r="UMW514" s="14"/>
      <c r="UMX514" s="14"/>
      <c r="UMY514" s="14"/>
      <c r="UMZ514" s="14"/>
      <c r="UNA514" s="14"/>
      <c r="UNB514" s="14"/>
      <c r="UNC514" s="14"/>
      <c r="UND514" s="14"/>
      <c r="UNE514" s="14"/>
      <c r="UNF514" s="14"/>
      <c r="UNG514" s="14"/>
      <c r="UNH514" s="14"/>
      <c r="UNI514" s="14"/>
      <c r="UNJ514" s="14"/>
      <c r="UNK514" s="14"/>
      <c r="UNL514" s="14"/>
      <c r="UNM514" s="14"/>
      <c r="UNN514" s="14"/>
      <c r="UNO514" s="14"/>
      <c r="UNP514" s="14"/>
      <c r="UNQ514" s="14"/>
      <c r="UNR514" s="14"/>
      <c r="UNS514" s="14"/>
      <c r="UNT514" s="14"/>
      <c r="UNU514" s="14"/>
      <c r="UNV514" s="14"/>
      <c r="UNW514" s="14"/>
      <c r="UNX514" s="14"/>
      <c r="UNY514" s="14"/>
      <c r="UNZ514" s="14"/>
      <c r="UOA514" s="14"/>
      <c r="UOB514" s="14"/>
      <c r="UOC514" s="14"/>
      <c r="UOD514" s="14"/>
      <c r="UOE514" s="14"/>
      <c r="UOF514" s="14"/>
      <c r="UOG514" s="14"/>
      <c r="UOH514" s="14"/>
      <c r="UOI514" s="14"/>
      <c r="UOJ514" s="14"/>
      <c r="UOK514" s="14"/>
      <c r="UOL514" s="14"/>
      <c r="UOM514" s="14"/>
      <c r="UON514" s="14"/>
      <c r="UOO514" s="14"/>
      <c r="UOP514" s="14"/>
      <c r="UOQ514" s="14"/>
      <c r="UOR514" s="14"/>
      <c r="UOS514" s="14"/>
      <c r="UOT514" s="14"/>
      <c r="UOU514" s="14"/>
      <c r="UOV514" s="14"/>
      <c r="UOW514" s="14"/>
      <c r="UOX514" s="14"/>
      <c r="UOY514" s="14"/>
      <c r="UOZ514" s="14"/>
      <c r="UPA514" s="14"/>
      <c r="UPB514" s="14"/>
      <c r="UPC514" s="14"/>
      <c r="UPD514" s="14"/>
      <c r="UPE514" s="14"/>
      <c r="UPF514" s="14"/>
      <c r="UPG514" s="14"/>
      <c r="UPH514" s="14"/>
      <c r="UPI514" s="14"/>
      <c r="UPJ514" s="14"/>
      <c r="UPK514" s="14"/>
      <c r="UPL514" s="14"/>
      <c r="UPM514" s="14"/>
      <c r="UPN514" s="14"/>
      <c r="UPO514" s="14"/>
      <c r="UPP514" s="14"/>
      <c r="UPQ514" s="14"/>
      <c r="UPR514" s="14"/>
      <c r="UPS514" s="14"/>
      <c r="UPT514" s="14"/>
      <c r="UPU514" s="14"/>
      <c r="UPV514" s="14"/>
      <c r="UPW514" s="14"/>
      <c r="UPX514" s="14"/>
      <c r="UPY514" s="14"/>
      <c r="UPZ514" s="14"/>
      <c r="UQA514" s="14"/>
      <c r="UQB514" s="14"/>
      <c r="UQC514" s="14"/>
      <c r="UQD514" s="14"/>
      <c r="UQE514" s="14"/>
      <c r="UQF514" s="14"/>
      <c r="UQG514" s="14"/>
      <c r="UQH514" s="14"/>
      <c r="UQI514" s="14"/>
      <c r="UQJ514" s="14"/>
      <c r="UQK514" s="14"/>
      <c r="UQL514" s="14"/>
      <c r="UQM514" s="14"/>
      <c r="UQN514" s="14"/>
      <c r="UQO514" s="14"/>
      <c r="UQP514" s="14"/>
      <c r="UQQ514" s="14"/>
      <c r="UQR514" s="14"/>
      <c r="UQS514" s="14"/>
      <c r="UQT514" s="14"/>
      <c r="UQU514" s="14"/>
      <c r="UQV514" s="14"/>
      <c r="UQW514" s="14"/>
      <c r="UQX514" s="14"/>
      <c r="UQY514" s="14"/>
      <c r="UQZ514" s="14"/>
      <c r="URA514" s="14"/>
      <c r="URB514" s="14"/>
      <c r="URC514" s="14"/>
      <c r="URD514" s="14"/>
      <c r="URE514" s="14"/>
      <c r="URF514" s="14"/>
      <c r="URG514" s="14"/>
      <c r="URH514" s="14"/>
      <c r="URI514" s="14"/>
      <c r="URJ514" s="14"/>
      <c r="URK514" s="14"/>
      <c r="URL514" s="14"/>
      <c r="URM514" s="14"/>
      <c r="URN514" s="14"/>
      <c r="URO514" s="14"/>
      <c r="URP514" s="14"/>
      <c r="URQ514" s="14"/>
      <c r="URR514" s="14"/>
      <c r="URS514" s="14"/>
      <c r="URT514" s="14"/>
      <c r="URU514" s="14"/>
      <c r="URV514" s="14"/>
      <c r="URW514" s="14"/>
      <c r="URX514" s="14"/>
      <c r="URY514" s="14"/>
      <c r="URZ514" s="14"/>
      <c r="USA514" s="14"/>
      <c r="USB514" s="14"/>
      <c r="USC514" s="14"/>
      <c r="USD514" s="14"/>
      <c r="USE514" s="14"/>
      <c r="USF514" s="14"/>
      <c r="USG514" s="14"/>
      <c r="USH514" s="14"/>
      <c r="USI514" s="14"/>
      <c r="USJ514" s="14"/>
      <c r="USK514" s="14"/>
      <c r="USL514" s="14"/>
      <c r="USM514" s="14"/>
      <c r="USN514" s="14"/>
      <c r="USO514" s="14"/>
      <c r="USP514" s="14"/>
      <c r="USQ514" s="14"/>
      <c r="USR514" s="14"/>
      <c r="USS514" s="14"/>
      <c r="UST514" s="14"/>
      <c r="USU514" s="14"/>
      <c r="USV514" s="14"/>
      <c r="USW514" s="14"/>
      <c r="USX514" s="14"/>
      <c r="USY514" s="14"/>
      <c r="USZ514" s="14"/>
      <c r="UTA514" s="14"/>
      <c r="UTB514" s="14"/>
      <c r="UTC514" s="14"/>
      <c r="UTD514" s="14"/>
      <c r="UTE514" s="14"/>
      <c r="UTF514" s="14"/>
      <c r="UTG514" s="14"/>
      <c r="UTH514" s="14"/>
      <c r="UTI514" s="14"/>
      <c r="UTJ514" s="14"/>
      <c r="UTK514" s="14"/>
      <c r="UTL514" s="14"/>
      <c r="UTM514" s="14"/>
      <c r="UTN514" s="14"/>
      <c r="UTO514" s="14"/>
      <c r="UTP514" s="14"/>
      <c r="UTQ514" s="14"/>
      <c r="UTR514" s="14"/>
      <c r="UTS514" s="14"/>
      <c r="UTT514" s="14"/>
      <c r="UTU514" s="14"/>
      <c r="UTV514" s="14"/>
      <c r="UTW514" s="14"/>
      <c r="UTX514" s="14"/>
      <c r="UTY514" s="14"/>
      <c r="UTZ514" s="14"/>
      <c r="UUA514" s="14"/>
      <c r="UUB514" s="14"/>
      <c r="UUC514" s="14"/>
      <c r="UUD514" s="14"/>
      <c r="UUE514" s="14"/>
      <c r="UUF514" s="14"/>
      <c r="UUG514" s="14"/>
      <c r="UUH514" s="14"/>
      <c r="UUI514" s="14"/>
      <c r="UUJ514" s="14"/>
      <c r="UUK514" s="14"/>
      <c r="UUL514" s="14"/>
      <c r="UUM514" s="14"/>
      <c r="UUN514" s="14"/>
      <c r="UUO514" s="14"/>
      <c r="UUP514" s="14"/>
      <c r="UUQ514" s="14"/>
      <c r="UUR514" s="14"/>
      <c r="UUS514" s="14"/>
      <c r="UUT514" s="14"/>
      <c r="UUU514" s="14"/>
      <c r="UUV514" s="14"/>
      <c r="UUW514" s="14"/>
      <c r="UUX514" s="14"/>
      <c r="UUY514" s="14"/>
      <c r="UUZ514" s="14"/>
      <c r="UVA514" s="14"/>
      <c r="UVB514" s="14"/>
      <c r="UVC514" s="14"/>
      <c r="UVD514" s="14"/>
      <c r="UVE514" s="14"/>
      <c r="UVF514" s="14"/>
      <c r="UVG514" s="14"/>
      <c r="UVH514" s="14"/>
      <c r="UVI514" s="14"/>
      <c r="UVJ514" s="14"/>
      <c r="UVK514" s="14"/>
      <c r="UVL514" s="14"/>
      <c r="UVM514" s="14"/>
      <c r="UVN514" s="14"/>
      <c r="UVO514" s="14"/>
      <c r="UVP514" s="14"/>
      <c r="UVQ514" s="14"/>
      <c r="UVR514" s="14"/>
      <c r="UVS514" s="14"/>
      <c r="UVT514" s="14"/>
      <c r="UVU514" s="14"/>
      <c r="UVV514" s="14"/>
      <c r="UVW514" s="14"/>
      <c r="UVX514" s="14"/>
      <c r="UVY514" s="14"/>
      <c r="UVZ514" s="14"/>
      <c r="UWA514" s="14"/>
      <c r="UWB514" s="14"/>
      <c r="UWC514" s="14"/>
      <c r="UWD514" s="14"/>
      <c r="UWE514" s="14"/>
      <c r="UWF514" s="14"/>
      <c r="UWG514" s="14"/>
      <c r="UWH514" s="14"/>
      <c r="UWI514" s="14"/>
      <c r="UWJ514" s="14"/>
      <c r="UWK514" s="14"/>
      <c r="UWL514" s="14"/>
      <c r="UWM514" s="14"/>
      <c r="UWN514" s="14"/>
      <c r="UWO514" s="14"/>
      <c r="UWP514" s="14"/>
      <c r="UWQ514" s="14"/>
      <c r="UWR514" s="14"/>
      <c r="UWS514" s="14"/>
      <c r="UWT514" s="14"/>
      <c r="UWU514" s="14"/>
      <c r="UWV514" s="14"/>
      <c r="UWW514" s="14"/>
      <c r="UWX514" s="14"/>
      <c r="UWY514" s="14"/>
      <c r="UWZ514" s="14"/>
      <c r="UXA514" s="14"/>
      <c r="UXB514" s="14"/>
      <c r="UXC514" s="14"/>
      <c r="UXD514" s="14"/>
      <c r="UXE514" s="14"/>
      <c r="UXF514" s="14"/>
      <c r="UXG514" s="14"/>
      <c r="UXH514" s="14"/>
      <c r="UXI514" s="14"/>
      <c r="UXJ514" s="14"/>
      <c r="UXK514" s="14"/>
      <c r="UXL514" s="14"/>
      <c r="UXM514" s="14"/>
      <c r="UXN514" s="14"/>
      <c r="UXO514" s="14"/>
      <c r="UXP514" s="14"/>
      <c r="UXQ514" s="14"/>
      <c r="UXR514" s="14"/>
      <c r="UXS514" s="14"/>
      <c r="UXT514" s="14"/>
      <c r="UXU514" s="14"/>
      <c r="UXV514" s="14"/>
      <c r="UXW514" s="14"/>
      <c r="UXX514" s="14"/>
      <c r="UXY514" s="14"/>
      <c r="UXZ514" s="14"/>
      <c r="UYA514" s="14"/>
      <c r="UYB514" s="14"/>
      <c r="UYC514" s="14"/>
      <c r="UYD514" s="14"/>
      <c r="UYE514" s="14"/>
      <c r="UYF514" s="14"/>
      <c r="UYG514" s="14"/>
      <c r="UYH514" s="14"/>
      <c r="UYI514" s="14"/>
      <c r="UYJ514" s="14"/>
      <c r="UYK514" s="14"/>
      <c r="UYL514" s="14"/>
      <c r="UYM514" s="14"/>
      <c r="UYN514" s="14"/>
      <c r="UYO514" s="14"/>
      <c r="UYP514" s="14"/>
      <c r="UYQ514" s="14"/>
      <c r="UYR514" s="14"/>
      <c r="UYS514" s="14"/>
      <c r="UYT514" s="14"/>
      <c r="UYU514" s="14"/>
      <c r="UYV514" s="14"/>
      <c r="UYW514" s="14"/>
      <c r="UYX514" s="14"/>
      <c r="UYY514" s="14"/>
      <c r="UYZ514" s="14"/>
      <c r="UZA514" s="14"/>
      <c r="UZB514" s="14"/>
      <c r="UZC514" s="14"/>
      <c r="UZD514" s="14"/>
      <c r="UZE514" s="14"/>
      <c r="UZF514" s="14"/>
      <c r="UZG514" s="14"/>
      <c r="UZH514" s="14"/>
      <c r="UZI514" s="14"/>
      <c r="UZJ514" s="14"/>
      <c r="UZK514" s="14"/>
      <c r="UZL514" s="14"/>
      <c r="UZM514" s="14"/>
      <c r="UZN514" s="14"/>
      <c r="UZO514" s="14"/>
      <c r="UZP514" s="14"/>
      <c r="UZQ514" s="14"/>
      <c r="UZR514" s="14"/>
      <c r="UZS514" s="14"/>
      <c r="UZT514" s="14"/>
      <c r="UZU514" s="14"/>
      <c r="UZV514" s="14"/>
      <c r="UZW514" s="14"/>
      <c r="UZX514" s="14"/>
      <c r="UZY514" s="14"/>
      <c r="UZZ514" s="14"/>
      <c r="VAA514" s="14"/>
      <c r="VAB514" s="14"/>
      <c r="VAC514" s="14"/>
      <c r="VAD514" s="14"/>
      <c r="VAE514" s="14"/>
      <c r="VAF514" s="14"/>
      <c r="VAG514" s="14"/>
      <c r="VAH514" s="14"/>
      <c r="VAI514" s="14"/>
      <c r="VAJ514" s="14"/>
      <c r="VAK514" s="14"/>
      <c r="VAL514" s="14"/>
      <c r="VAM514" s="14"/>
      <c r="VAN514" s="14"/>
      <c r="VAO514" s="14"/>
      <c r="VAP514" s="14"/>
      <c r="VAQ514" s="14"/>
      <c r="VAR514" s="14"/>
      <c r="VAS514" s="14"/>
      <c r="VAT514" s="14"/>
      <c r="VAU514" s="14"/>
      <c r="VAV514" s="14"/>
      <c r="VAW514" s="14"/>
      <c r="VAX514" s="14"/>
      <c r="VAY514" s="14"/>
      <c r="VAZ514" s="14"/>
      <c r="VBA514" s="14"/>
      <c r="VBB514" s="14"/>
      <c r="VBC514" s="14"/>
      <c r="VBD514" s="14"/>
      <c r="VBE514" s="14"/>
      <c r="VBF514" s="14"/>
      <c r="VBG514" s="14"/>
      <c r="VBH514" s="14"/>
      <c r="VBI514" s="14"/>
      <c r="VBJ514" s="14"/>
      <c r="VBK514" s="14"/>
      <c r="VBL514" s="14"/>
      <c r="VBM514" s="14"/>
      <c r="VBN514" s="14"/>
      <c r="VBO514" s="14"/>
      <c r="VBP514" s="14"/>
      <c r="VBQ514" s="14"/>
      <c r="VBR514" s="14"/>
      <c r="VBS514" s="14"/>
      <c r="VBT514" s="14"/>
      <c r="VBU514" s="14"/>
      <c r="VBV514" s="14"/>
      <c r="VBW514" s="14"/>
      <c r="VBX514" s="14"/>
      <c r="VBY514" s="14"/>
      <c r="VBZ514" s="14"/>
      <c r="VCA514" s="14"/>
      <c r="VCB514" s="14"/>
      <c r="VCC514" s="14"/>
      <c r="VCD514" s="14"/>
      <c r="VCE514" s="14"/>
      <c r="VCF514" s="14"/>
      <c r="VCG514" s="14"/>
      <c r="VCH514" s="14"/>
      <c r="VCI514" s="14"/>
      <c r="VCJ514" s="14"/>
      <c r="VCK514" s="14"/>
      <c r="VCL514" s="14"/>
      <c r="VCM514" s="14"/>
      <c r="VCN514" s="14"/>
      <c r="VCO514" s="14"/>
      <c r="VCP514" s="14"/>
      <c r="VCQ514" s="14"/>
      <c r="VCR514" s="14"/>
      <c r="VCS514" s="14"/>
      <c r="VCT514" s="14"/>
      <c r="VCU514" s="14"/>
      <c r="VCV514" s="14"/>
      <c r="VCW514" s="14"/>
      <c r="VCX514" s="14"/>
      <c r="VCY514" s="14"/>
      <c r="VCZ514" s="14"/>
      <c r="VDA514" s="14"/>
      <c r="VDB514" s="14"/>
      <c r="VDC514" s="14"/>
      <c r="VDD514" s="14"/>
      <c r="VDE514" s="14"/>
      <c r="VDF514" s="14"/>
      <c r="VDG514" s="14"/>
      <c r="VDH514" s="14"/>
      <c r="VDI514" s="14"/>
      <c r="VDJ514" s="14"/>
      <c r="VDK514" s="14"/>
      <c r="VDL514" s="14"/>
      <c r="VDM514" s="14"/>
      <c r="VDN514" s="14"/>
      <c r="VDO514" s="14"/>
      <c r="VDP514" s="14"/>
      <c r="VDQ514" s="14"/>
      <c r="VDR514" s="14"/>
      <c r="VDS514" s="14"/>
      <c r="VDT514" s="14"/>
      <c r="VDU514" s="14"/>
      <c r="VDV514" s="14"/>
      <c r="VDW514" s="14"/>
      <c r="VDX514" s="14"/>
      <c r="VDY514" s="14"/>
      <c r="VDZ514" s="14"/>
      <c r="VEA514" s="14"/>
      <c r="VEB514" s="14"/>
      <c r="VEC514" s="14"/>
      <c r="VED514" s="14"/>
      <c r="VEE514" s="14"/>
      <c r="VEF514" s="14"/>
      <c r="VEG514" s="14"/>
      <c r="VEH514" s="14"/>
      <c r="VEI514" s="14"/>
      <c r="VEJ514" s="14"/>
      <c r="VEK514" s="14"/>
      <c r="VEL514" s="14"/>
      <c r="VEM514" s="14"/>
      <c r="VEN514" s="14"/>
      <c r="VEO514" s="14"/>
      <c r="VEP514" s="14"/>
      <c r="VEQ514" s="14"/>
      <c r="VER514" s="14"/>
      <c r="VES514" s="14"/>
      <c r="VET514" s="14"/>
      <c r="VEU514" s="14"/>
      <c r="VEV514" s="14"/>
      <c r="VEW514" s="14"/>
      <c r="VEX514" s="14"/>
      <c r="VEY514" s="14"/>
      <c r="VEZ514" s="14"/>
      <c r="VFA514" s="14"/>
      <c r="VFB514" s="14"/>
      <c r="VFC514" s="14"/>
      <c r="VFD514" s="14"/>
      <c r="VFE514" s="14"/>
      <c r="VFF514" s="14"/>
      <c r="VFG514" s="14"/>
      <c r="VFH514" s="14"/>
      <c r="VFI514" s="14"/>
      <c r="VFJ514" s="14"/>
      <c r="VFK514" s="14"/>
      <c r="VFL514" s="14"/>
      <c r="VFM514" s="14"/>
      <c r="VFN514" s="14"/>
      <c r="VFO514" s="14"/>
      <c r="VFP514" s="14"/>
      <c r="VFQ514" s="14"/>
      <c r="VFR514" s="14"/>
      <c r="VFS514" s="14"/>
      <c r="VFT514" s="14"/>
      <c r="VFU514" s="14"/>
      <c r="VFV514" s="14"/>
      <c r="VFW514" s="14"/>
      <c r="VFX514" s="14"/>
      <c r="VFY514" s="14"/>
      <c r="VFZ514" s="14"/>
      <c r="VGA514" s="14"/>
      <c r="VGB514" s="14"/>
      <c r="VGC514" s="14"/>
      <c r="VGD514" s="14"/>
      <c r="VGE514" s="14"/>
      <c r="VGF514" s="14"/>
      <c r="VGG514" s="14"/>
      <c r="VGH514" s="14"/>
      <c r="VGI514" s="14"/>
      <c r="VGJ514" s="14"/>
      <c r="VGK514" s="14"/>
      <c r="VGL514" s="14"/>
      <c r="VGM514" s="14"/>
      <c r="VGN514" s="14"/>
      <c r="VGO514" s="14"/>
      <c r="VGP514" s="14"/>
      <c r="VGQ514" s="14"/>
      <c r="VGR514" s="14"/>
      <c r="VGS514" s="14"/>
      <c r="VGT514" s="14"/>
      <c r="VGU514" s="14"/>
      <c r="VGV514" s="14"/>
      <c r="VGW514" s="14"/>
      <c r="VGX514" s="14"/>
      <c r="VGY514" s="14"/>
      <c r="VGZ514" s="14"/>
      <c r="VHA514" s="14"/>
      <c r="VHB514" s="14"/>
      <c r="VHC514" s="14"/>
      <c r="VHD514" s="14"/>
      <c r="VHE514" s="14"/>
      <c r="VHF514" s="14"/>
      <c r="VHG514" s="14"/>
      <c r="VHH514" s="14"/>
      <c r="VHI514" s="14"/>
      <c r="VHJ514" s="14"/>
      <c r="VHK514" s="14"/>
      <c r="VHL514" s="14"/>
      <c r="VHM514" s="14"/>
      <c r="VHN514" s="14"/>
      <c r="VHO514" s="14"/>
      <c r="VHP514" s="14"/>
      <c r="VHQ514" s="14"/>
      <c r="VHR514" s="14"/>
      <c r="VHS514" s="14"/>
      <c r="VHT514" s="14"/>
      <c r="VHU514" s="14"/>
      <c r="VHV514" s="14"/>
      <c r="VHW514" s="14"/>
      <c r="VHX514" s="14"/>
      <c r="VHY514" s="14"/>
      <c r="VHZ514" s="14"/>
      <c r="VIA514" s="14"/>
      <c r="VIB514" s="14"/>
      <c r="VIC514" s="14"/>
      <c r="VID514" s="14"/>
      <c r="VIE514" s="14"/>
      <c r="VIF514" s="14"/>
      <c r="VIG514" s="14"/>
      <c r="VIH514" s="14"/>
      <c r="VII514" s="14"/>
      <c r="VIJ514" s="14"/>
      <c r="VIK514" s="14"/>
      <c r="VIL514" s="14"/>
      <c r="VIM514" s="14"/>
      <c r="VIN514" s="14"/>
      <c r="VIO514" s="14"/>
      <c r="VIP514" s="14"/>
      <c r="VIQ514" s="14"/>
      <c r="VIR514" s="14"/>
      <c r="VIS514" s="14"/>
      <c r="VIT514" s="14"/>
      <c r="VIU514" s="14"/>
      <c r="VIV514" s="14"/>
      <c r="VIW514" s="14"/>
      <c r="VIX514" s="14"/>
      <c r="VIY514" s="14"/>
      <c r="VIZ514" s="14"/>
      <c r="VJA514" s="14"/>
      <c r="VJB514" s="14"/>
      <c r="VJC514" s="14"/>
      <c r="VJD514" s="14"/>
      <c r="VJE514" s="14"/>
      <c r="VJF514" s="14"/>
      <c r="VJG514" s="14"/>
      <c r="VJH514" s="14"/>
      <c r="VJI514" s="14"/>
      <c r="VJJ514" s="14"/>
      <c r="VJK514" s="14"/>
      <c r="VJL514" s="14"/>
      <c r="VJM514" s="14"/>
      <c r="VJN514" s="14"/>
      <c r="VJO514" s="14"/>
      <c r="VJP514" s="14"/>
      <c r="VJQ514" s="14"/>
      <c r="VJR514" s="14"/>
      <c r="VJS514" s="14"/>
      <c r="VJT514" s="14"/>
      <c r="VJU514" s="14"/>
      <c r="VJV514" s="14"/>
      <c r="VJW514" s="14"/>
      <c r="VJX514" s="14"/>
      <c r="VJY514" s="14"/>
      <c r="VJZ514" s="14"/>
      <c r="VKA514" s="14"/>
      <c r="VKB514" s="14"/>
      <c r="VKC514" s="14"/>
      <c r="VKD514" s="14"/>
      <c r="VKE514" s="14"/>
      <c r="VKF514" s="14"/>
      <c r="VKG514" s="14"/>
      <c r="VKH514" s="14"/>
      <c r="VKI514" s="14"/>
      <c r="VKJ514" s="14"/>
      <c r="VKK514" s="14"/>
      <c r="VKL514" s="14"/>
      <c r="VKM514" s="14"/>
      <c r="VKN514" s="14"/>
      <c r="VKO514" s="14"/>
      <c r="VKP514" s="14"/>
      <c r="VKQ514" s="14"/>
      <c r="VKR514" s="14"/>
      <c r="VKS514" s="14"/>
      <c r="VKT514" s="14"/>
      <c r="VKU514" s="14"/>
      <c r="VKV514" s="14"/>
      <c r="VKW514" s="14"/>
      <c r="VKX514" s="14"/>
      <c r="VKY514" s="14"/>
      <c r="VKZ514" s="14"/>
      <c r="VLA514" s="14"/>
      <c r="VLB514" s="14"/>
      <c r="VLC514" s="14"/>
      <c r="VLD514" s="14"/>
      <c r="VLE514" s="14"/>
      <c r="VLF514" s="14"/>
      <c r="VLG514" s="14"/>
      <c r="VLH514" s="14"/>
      <c r="VLI514" s="14"/>
      <c r="VLJ514" s="14"/>
      <c r="VLK514" s="14"/>
      <c r="VLL514" s="14"/>
      <c r="VLM514" s="14"/>
      <c r="VLN514" s="14"/>
      <c r="VLO514" s="14"/>
      <c r="VLP514" s="14"/>
      <c r="VLQ514" s="14"/>
      <c r="VLR514" s="14"/>
      <c r="VLS514" s="14"/>
      <c r="VLT514" s="14"/>
      <c r="VLU514" s="14"/>
      <c r="VLV514" s="14"/>
      <c r="VLW514" s="14"/>
      <c r="VLX514" s="14"/>
      <c r="VLY514" s="14"/>
      <c r="VLZ514" s="14"/>
      <c r="VMA514" s="14"/>
      <c r="VMB514" s="14"/>
      <c r="VMC514" s="14"/>
      <c r="VMD514" s="14"/>
      <c r="VME514" s="14"/>
      <c r="VMF514" s="14"/>
      <c r="VMG514" s="14"/>
      <c r="VMH514" s="14"/>
      <c r="VMI514" s="14"/>
      <c r="VMJ514" s="14"/>
      <c r="VMK514" s="14"/>
      <c r="VML514" s="14"/>
      <c r="VMM514" s="14"/>
      <c r="VMN514" s="14"/>
      <c r="VMO514" s="14"/>
      <c r="VMP514" s="14"/>
      <c r="VMQ514" s="14"/>
      <c r="VMR514" s="14"/>
      <c r="VMS514" s="14"/>
      <c r="VMT514" s="14"/>
      <c r="VMU514" s="14"/>
      <c r="VMV514" s="14"/>
      <c r="VMW514" s="14"/>
      <c r="VMX514" s="14"/>
      <c r="VMY514" s="14"/>
      <c r="VMZ514" s="14"/>
      <c r="VNA514" s="14"/>
      <c r="VNB514" s="14"/>
      <c r="VNC514" s="14"/>
      <c r="VND514" s="14"/>
      <c r="VNE514" s="14"/>
      <c r="VNF514" s="14"/>
      <c r="VNG514" s="14"/>
      <c r="VNH514" s="14"/>
      <c r="VNI514" s="14"/>
      <c r="VNJ514" s="14"/>
      <c r="VNK514" s="14"/>
      <c r="VNL514" s="14"/>
      <c r="VNM514" s="14"/>
      <c r="VNN514" s="14"/>
      <c r="VNO514" s="14"/>
      <c r="VNP514" s="14"/>
      <c r="VNQ514" s="14"/>
      <c r="VNR514" s="14"/>
      <c r="VNS514" s="14"/>
      <c r="VNT514" s="14"/>
      <c r="VNU514" s="14"/>
      <c r="VNV514" s="14"/>
      <c r="VNW514" s="14"/>
      <c r="VNX514" s="14"/>
      <c r="VNY514" s="14"/>
      <c r="VNZ514" s="14"/>
      <c r="VOA514" s="14"/>
      <c r="VOB514" s="14"/>
      <c r="VOC514" s="14"/>
      <c r="VOD514" s="14"/>
      <c r="VOE514" s="14"/>
      <c r="VOF514" s="14"/>
      <c r="VOG514" s="14"/>
      <c r="VOH514" s="14"/>
      <c r="VOI514" s="14"/>
      <c r="VOJ514" s="14"/>
      <c r="VOK514" s="14"/>
      <c r="VOL514" s="14"/>
      <c r="VOM514" s="14"/>
      <c r="VON514" s="14"/>
      <c r="VOO514" s="14"/>
      <c r="VOP514" s="14"/>
      <c r="VOQ514" s="14"/>
      <c r="VOR514" s="14"/>
      <c r="VOS514" s="14"/>
      <c r="VOT514" s="14"/>
      <c r="VOU514" s="14"/>
      <c r="VOV514" s="14"/>
      <c r="VOW514" s="14"/>
      <c r="VOX514" s="14"/>
      <c r="VOY514" s="14"/>
      <c r="VOZ514" s="14"/>
      <c r="VPA514" s="14"/>
      <c r="VPB514" s="14"/>
      <c r="VPC514" s="14"/>
      <c r="VPD514" s="14"/>
      <c r="VPE514" s="14"/>
      <c r="VPF514" s="14"/>
      <c r="VPG514" s="14"/>
      <c r="VPH514" s="14"/>
      <c r="VPI514" s="14"/>
      <c r="VPJ514" s="14"/>
      <c r="VPK514" s="14"/>
      <c r="VPL514" s="14"/>
      <c r="VPM514" s="14"/>
      <c r="VPN514" s="14"/>
      <c r="VPO514" s="14"/>
      <c r="VPP514" s="14"/>
      <c r="VPQ514" s="14"/>
      <c r="VPR514" s="14"/>
      <c r="VPS514" s="14"/>
      <c r="VPT514" s="14"/>
      <c r="VPU514" s="14"/>
      <c r="VPV514" s="14"/>
      <c r="VPW514" s="14"/>
      <c r="VPX514" s="14"/>
      <c r="VPY514" s="14"/>
      <c r="VPZ514" s="14"/>
      <c r="VQA514" s="14"/>
      <c r="VQB514" s="14"/>
      <c r="VQC514" s="14"/>
      <c r="VQD514" s="14"/>
      <c r="VQE514" s="14"/>
      <c r="VQF514" s="14"/>
      <c r="VQG514" s="14"/>
      <c r="VQH514" s="14"/>
      <c r="VQI514" s="14"/>
      <c r="VQJ514" s="14"/>
      <c r="VQK514" s="14"/>
      <c r="VQL514" s="14"/>
      <c r="VQM514" s="14"/>
      <c r="VQN514" s="14"/>
      <c r="VQO514" s="14"/>
      <c r="VQP514" s="14"/>
      <c r="VQQ514" s="14"/>
      <c r="VQR514" s="14"/>
      <c r="VQS514" s="14"/>
      <c r="VQT514" s="14"/>
      <c r="VQU514" s="14"/>
      <c r="VQV514" s="14"/>
      <c r="VQW514" s="14"/>
      <c r="VQX514" s="14"/>
      <c r="VQY514" s="14"/>
      <c r="VQZ514" s="14"/>
      <c r="VRA514" s="14"/>
      <c r="VRB514" s="14"/>
      <c r="VRC514" s="14"/>
      <c r="VRD514" s="14"/>
      <c r="VRE514" s="14"/>
      <c r="VRF514" s="14"/>
      <c r="VRG514" s="14"/>
      <c r="VRH514" s="14"/>
      <c r="VRI514" s="14"/>
      <c r="VRJ514" s="14"/>
      <c r="VRK514" s="14"/>
      <c r="VRL514" s="14"/>
      <c r="VRM514" s="14"/>
      <c r="VRN514" s="14"/>
      <c r="VRO514" s="14"/>
      <c r="VRP514" s="14"/>
      <c r="VRQ514" s="14"/>
      <c r="VRR514" s="14"/>
      <c r="VRS514" s="14"/>
      <c r="VRT514" s="14"/>
      <c r="VRU514" s="14"/>
      <c r="VRV514" s="14"/>
      <c r="VRW514" s="14"/>
      <c r="VRX514" s="14"/>
      <c r="VRY514" s="14"/>
      <c r="VRZ514" s="14"/>
      <c r="VSA514" s="14"/>
      <c r="VSB514" s="14"/>
      <c r="VSC514" s="14"/>
      <c r="VSD514" s="14"/>
      <c r="VSE514" s="14"/>
      <c r="VSF514" s="14"/>
      <c r="VSG514" s="14"/>
      <c r="VSH514" s="14"/>
      <c r="VSI514" s="14"/>
      <c r="VSJ514" s="14"/>
      <c r="VSK514" s="14"/>
      <c r="VSL514" s="14"/>
      <c r="VSM514" s="14"/>
      <c r="VSN514" s="14"/>
      <c r="VSO514" s="14"/>
      <c r="VSP514" s="14"/>
      <c r="VSQ514" s="14"/>
      <c r="VSR514" s="14"/>
      <c r="VSS514" s="14"/>
      <c r="VST514" s="14"/>
      <c r="VSU514" s="14"/>
      <c r="VSV514" s="14"/>
      <c r="VSW514" s="14"/>
      <c r="VSX514" s="14"/>
      <c r="VSY514" s="14"/>
      <c r="VSZ514" s="14"/>
      <c r="VTA514" s="14"/>
      <c r="VTB514" s="14"/>
      <c r="VTC514" s="14"/>
      <c r="VTD514" s="14"/>
      <c r="VTE514" s="14"/>
      <c r="VTF514" s="14"/>
      <c r="VTG514" s="14"/>
      <c r="VTH514" s="14"/>
      <c r="VTI514" s="14"/>
      <c r="VTJ514" s="14"/>
      <c r="VTK514" s="14"/>
      <c r="VTL514" s="14"/>
      <c r="VTM514" s="14"/>
      <c r="VTN514" s="14"/>
      <c r="VTO514" s="14"/>
      <c r="VTP514" s="14"/>
      <c r="VTQ514" s="14"/>
      <c r="VTR514" s="14"/>
      <c r="VTS514" s="14"/>
      <c r="VTT514" s="14"/>
      <c r="VTU514" s="14"/>
      <c r="VTV514" s="14"/>
      <c r="VTW514" s="14"/>
      <c r="VTX514" s="14"/>
      <c r="VTY514" s="14"/>
      <c r="VTZ514" s="14"/>
      <c r="VUA514" s="14"/>
      <c r="VUB514" s="14"/>
      <c r="VUC514" s="14"/>
      <c r="VUD514" s="14"/>
      <c r="VUE514" s="14"/>
      <c r="VUF514" s="14"/>
      <c r="VUG514" s="14"/>
      <c r="VUH514" s="14"/>
      <c r="VUI514" s="14"/>
      <c r="VUJ514" s="14"/>
      <c r="VUK514" s="14"/>
      <c r="VUL514" s="14"/>
      <c r="VUM514" s="14"/>
      <c r="VUN514" s="14"/>
      <c r="VUO514" s="14"/>
      <c r="VUP514" s="14"/>
      <c r="VUQ514" s="14"/>
      <c r="VUR514" s="14"/>
      <c r="VUS514" s="14"/>
      <c r="VUT514" s="14"/>
      <c r="VUU514" s="14"/>
      <c r="VUV514" s="14"/>
      <c r="VUW514" s="14"/>
      <c r="VUX514" s="14"/>
      <c r="VUY514" s="14"/>
      <c r="VUZ514" s="14"/>
      <c r="VVA514" s="14"/>
      <c r="VVB514" s="14"/>
      <c r="VVC514" s="14"/>
      <c r="VVD514" s="14"/>
      <c r="VVE514" s="14"/>
      <c r="VVF514" s="14"/>
      <c r="VVG514" s="14"/>
      <c r="VVH514" s="14"/>
      <c r="VVI514" s="14"/>
      <c r="VVJ514" s="14"/>
      <c r="VVK514" s="14"/>
      <c r="VVL514" s="14"/>
      <c r="VVM514" s="14"/>
      <c r="VVN514" s="14"/>
      <c r="VVO514" s="14"/>
      <c r="VVP514" s="14"/>
      <c r="VVQ514" s="14"/>
      <c r="VVR514" s="14"/>
      <c r="VVS514" s="14"/>
      <c r="VVT514" s="14"/>
      <c r="VVU514" s="14"/>
      <c r="VVV514" s="14"/>
      <c r="VVW514" s="14"/>
      <c r="VVX514" s="14"/>
      <c r="VVY514" s="14"/>
      <c r="VVZ514" s="14"/>
      <c r="VWA514" s="14"/>
      <c r="VWB514" s="14"/>
      <c r="VWC514" s="14"/>
      <c r="VWD514" s="14"/>
      <c r="VWE514" s="14"/>
      <c r="VWF514" s="14"/>
      <c r="VWG514" s="14"/>
      <c r="VWH514" s="14"/>
      <c r="VWI514" s="14"/>
      <c r="VWJ514" s="14"/>
      <c r="VWK514" s="14"/>
      <c r="VWL514" s="14"/>
      <c r="VWM514" s="14"/>
      <c r="VWN514" s="14"/>
      <c r="VWO514" s="14"/>
      <c r="VWP514" s="14"/>
      <c r="VWQ514" s="14"/>
      <c r="VWR514" s="14"/>
      <c r="VWS514" s="14"/>
      <c r="VWT514" s="14"/>
      <c r="VWU514" s="14"/>
      <c r="VWV514" s="14"/>
      <c r="VWW514" s="14"/>
      <c r="VWX514" s="14"/>
      <c r="VWY514" s="14"/>
      <c r="VWZ514" s="14"/>
      <c r="VXA514" s="14"/>
      <c r="VXB514" s="14"/>
      <c r="VXC514" s="14"/>
      <c r="VXD514" s="14"/>
      <c r="VXE514" s="14"/>
      <c r="VXF514" s="14"/>
      <c r="VXG514" s="14"/>
      <c r="VXH514" s="14"/>
      <c r="VXI514" s="14"/>
      <c r="VXJ514" s="14"/>
      <c r="VXK514" s="14"/>
      <c r="VXL514" s="14"/>
      <c r="VXM514" s="14"/>
      <c r="VXN514" s="14"/>
      <c r="VXO514" s="14"/>
      <c r="VXP514" s="14"/>
      <c r="VXQ514" s="14"/>
      <c r="VXR514" s="14"/>
      <c r="VXS514" s="14"/>
      <c r="VXT514" s="14"/>
      <c r="VXU514" s="14"/>
      <c r="VXV514" s="14"/>
      <c r="VXW514" s="14"/>
      <c r="VXX514" s="14"/>
      <c r="VXY514" s="14"/>
      <c r="VXZ514" s="14"/>
      <c r="VYA514" s="14"/>
      <c r="VYB514" s="14"/>
      <c r="VYC514" s="14"/>
      <c r="VYD514" s="14"/>
      <c r="VYE514" s="14"/>
      <c r="VYF514" s="14"/>
      <c r="VYG514" s="14"/>
      <c r="VYH514" s="14"/>
      <c r="VYI514" s="14"/>
      <c r="VYJ514" s="14"/>
      <c r="VYK514" s="14"/>
      <c r="VYL514" s="14"/>
      <c r="VYM514" s="14"/>
      <c r="VYN514" s="14"/>
      <c r="VYO514" s="14"/>
      <c r="VYP514" s="14"/>
      <c r="VYQ514" s="14"/>
      <c r="VYR514" s="14"/>
      <c r="VYS514" s="14"/>
      <c r="VYT514" s="14"/>
      <c r="VYU514" s="14"/>
      <c r="VYV514" s="14"/>
      <c r="VYW514" s="14"/>
      <c r="VYX514" s="14"/>
      <c r="VYY514" s="14"/>
      <c r="VYZ514" s="14"/>
      <c r="VZA514" s="14"/>
      <c r="VZB514" s="14"/>
      <c r="VZC514" s="14"/>
      <c r="VZD514" s="14"/>
      <c r="VZE514" s="14"/>
      <c r="VZF514" s="14"/>
      <c r="VZG514" s="14"/>
      <c r="VZH514" s="14"/>
      <c r="VZI514" s="14"/>
      <c r="VZJ514" s="14"/>
      <c r="VZK514" s="14"/>
      <c r="VZL514" s="14"/>
      <c r="VZM514" s="14"/>
      <c r="VZN514" s="14"/>
      <c r="VZO514" s="14"/>
      <c r="VZP514" s="14"/>
      <c r="VZQ514" s="14"/>
      <c r="VZR514" s="14"/>
      <c r="VZS514" s="14"/>
      <c r="VZT514" s="14"/>
      <c r="VZU514" s="14"/>
      <c r="VZV514" s="14"/>
      <c r="VZW514" s="14"/>
      <c r="VZX514" s="14"/>
      <c r="VZY514" s="14"/>
      <c r="VZZ514" s="14"/>
      <c r="WAA514" s="14"/>
      <c r="WAB514" s="14"/>
      <c r="WAC514" s="14"/>
      <c r="WAD514" s="14"/>
      <c r="WAE514" s="14"/>
      <c r="WAF514" s="14"/>
      <c r="WAG514" s="14"/>
      <c r="WAH514" s="14"/>
      <c r="WAI514" s="14"/>
      <c r="WAJ514" s="14"/>
      <c r="WAK514" s="14"/>
      <c r="WAL514" s="14"/>
      <c r="WAM514" s="14"/>
      <c r="WAN514" s="14"/>
      <c r="WAO514" s="14"/>
      <c r="WAP514" s="14"/>
      <c r="WAQ514" s="14"/>
      <c r="WAR514" s="14"/>
      <c r="WAS514" s="14"/>
      <c r="WAT514" s="14"/>
      <c r="WAU514" s="14"/>
      <c r="WAV514" s="14"/>
      <c r="WAW514" s="14"/>
      <c r="WAX514" s="14"/>
      <c r="WAY514" s="14"/>
      <c r="WAZ514" s="14"/>
      <c r="WBA514" s="14"/>
      <c r="WBB514" s="14"/>
      <c r="WBC514" s="14"/>
      <c r="WBD514" s="14"/>
      <c r="WBE514" s="14"/>
      <c r="WBF514" s="14"/>
      <c r="WBG514" s="14"/>
      <c r="WBH514" s="14"/>
      <c r="WBI514" s="14"/>
      <c r="WBJ514" s="14"/>
      <c r="WBK514" s="14"/>
      <c r="WBL514" s="14"/>
      <c r="WBM514" s="14"/>
      <c r="WBN514" s="14"/>
      <c r="WBO514" s="14"/>
      <c r="WBP514" s="14"/>
      <c r="WBQ514" s="14"/>
      <c r="WBR514" s="14"/>
      <c r="WBS514" s="14"/>
      <c r="WBT514" s="14"/>
      <c r="WBU514" s="14"/>
      <c r="WBV514" s="14"/>
      <c r="WBW514" s="14"/>
      <c r="WBX514" s="14"/>
      <c r="WBY514" s="14"/>
      <c r="WBZ514" s="14"/>
      <c r="WCA514" s="14"/>
      <c r="WCB514" s="14"/>
      <c r="WCC514" s="14"/>
      <c r="WCD514" s="14"/>
      <c r="WCE514" s="14"/>
      <c r="WCF514" s="14"/>
      <c r="WCG514" s="14"/>
      <c r="WCH514" s="14"/>
      <c r="WCI514" s="14"/>
      <c r="WCJ514" s="14"/>
      <c r="WCK514" s="14"/>
      <c r="WCL514" s="14"/>
      <c r="WCM514" s="14"/>
      <c r="WCN514" s="14"/>
      <c r="WCO514" s="14"/>
      <c r="WCP514" s="14"/>
      <c r="WCQ514" s="14"/>
      <c r="WCR514" s="14"/>
      <c r="WCS514" s="14"/>
      <c r="WCT514" s="14"/>
      <c r="WCU514" s="14"/>
      <c r="WCV514" s="14"/>
      <c r="WCW514" s="14"/>
      <c r="WCX514" s="14"/>
      <c r="WCY514" s="14"/>
      <c r="WCZ514" s="14"/>
      <c r="WDA514" s="14"/>
      <c r="WDB514" s="14"/>
      <c r="WDC514" s="14"/>
      <c r="WDD514" s="14"/>
      <c r="WDE514" s="14"/>
      <c r="WDF514" s="14"/>
      <c r="WDG514" s="14"/>
      <c r="WDH514" s="14"/>
      <c r="WDI514" s="14"/>
      <c r="WDJ514" s="14"/>
      <c r="WDK514" s="14"/>
      <c r="WDL514" s="14"/>
      <c r="WDM514" s="14"/>
      <c r="WDN514" s="14"/>
      <c r="WDO514" s="14"/>
      <c r="WDP514" s="14"/>
      <c r="WDQ514" s="14"/>
      <c r="WDR514" s="14"/>
      <c r="WDS514" s="14"/>
      <c r="WDT514" s="14"/>
      <c r="WDU514" s="14"/>
      <c r="WDV514" s="14"/>
      <c r="WDW514" s="14"/>
      <c r="WDX514" s="14"/>
      <c r="WDY514" s="14"/>
      <c r="WDZ514" s="14"/>
      <c r="WEA514" s="14"/>
      <c r="WEB514" s="14"/>
      <c r="WEC514" s="14"/>
      <c r="WED514" s="14"/>
      <c r="WEE514" s="14"/>
      <c r="WEF514" s="14"/>
      <c r="WEG514" s="14"/>
      <c r="WEH514" s="14"/>
      <c r="WEI514" s="14"/>
      <c r="WEJ514" s="14"/>
      <c r="WEK514" s="14"/>
      <c r="WEL514" s="14"/>
      <c r="WEM514" s="14"/>
      <c r="WEN514" s="14"/>
      <c r="WEO514" s="14"/>
      <c r="WEP514" s="14"/>
      <c r="WEQ514" s="14"/>
      <c r="WER514" s="14"/>
      <c r="WES514" s="14"/>
      <c r="WET514" s="14"/>
      <c r="WEU514" s="14"/>
      <c r="WEV514" s="14"/>
      <c r="WEW514" s="14"/>
      <c r="WEX514" s="14"/>
      <c r="WEY514" s="14"/>
      <c r="WEZ514" s="14"/>
      <c r="WFA514" s="14"/>
      <c r="WFB514" s="14"/>
      <c r="WFC514" s="14"/>
      <c r="WFD514" s="14"/>
      <c r="WFE514" s="14"/>
      <c r="WFF514" s="14"/>
      <c r="WFG514" s="14"/>
      <c r="WFH514" s="14"/>
      <c r="WFI514" s="14"/>
      <c r="WFJ514" s="14"/>
      <c r="WFK514" s="14"/>
      <c r="WFL514" s="14"/>
      <c r="WFM514" s="14"/>
      <c r="WFN514" s="14"/>
      <c r="WFO514" s="14"/>
      <c r="WFP514" s="14"/>
      <c r="WFQ514" s="14"/>
      <c r="WFR514" s="14"/>
      <c r="WFS514" s="14"/>
      <c r="WFT514" s="14"/>
      <c r="WFU514" s="14"/>
      <c r="WFV514" s="14"/>
      <c r="WFW514" s="14"/>
      <c r="WFX514" s="14"/>
      <c r="WFY514" s="14"/>
      <c r="WFZ514" s="14"/>
      <c r="WGA514" s="14"/>
      <c r="WGB514" s="14"/>
      <c r="WGC514" s="14"/>
      <c r="WGD514" s="14"/>
      <c r="WGE514" s="14"/>
      <c r="WGF514" s="14"/>
      <c r="WGG514" s="14"/>
      <c r="WGH514" s="14"/>
      <c r="WGI514" s="14"/>
      <c r="WGJ514" s="14"/>
      <c r="WGK514" s="14"/>
      <c r="WGL514" s="14"/>
      <c r="WGM514" s="14"/>
      <c r="WGN514" s="14"/>
      <c r="WGO514" s="14"/>
      <c r="WGP514" s="14"/>
      <c r="WGQ514" s="14"/>
      <c r="WGR514" s="14"/>
      <c r="WGS514" s="14"/>
      <c r="WGT514" s="14"/>
      <c r="WGU514" s="14"/>
      <c r="WGV514" s="14"/>
      <c r="WGW514" s="14"/>
      <c r="WGX514" s="14"/>
      <c r="WGY514" s="14"/>
      <c r="WGZ514" s="14"/>
      <c r="WHA514" s="14"/>
      <c r="WHB514" s="14"/>
      <c r="WHC514" s="14"/>
      <c r="WHD514" s="14"/>
      <c r="WHE514" s="14"/>
      <c r="WHF514" s="14"/>
      <c r="WHG514" s="14"/>
      <c r="WHH514" s="14"/>
      <c r="WHI514" s="14"/>
      <c r="WHJ514" s="14"/>
      <c r="WHK514" s="14"/>
      <c r="WHL514" s="14"/>
      <c r="WHM514" s="14"/>
      <c r="WHN514" s="14"/>
      <c r="WHO514" s="14"/>
      <c r="WHP514" s="14"/>
      <c r="WHQ514" s="14"/>
      <c r="WHR514" s="14"/>
      <c r="WHS514" s="14"/>
      <c r="WHT514" s="14"/>
      <c r="WHU514" s="14"/>
      <c r="WHV514" s="14"/>
      <c r="WHW514" s="14"/>
      <c r="WHX514" s="14"/>
      <c r="WHY514" s="14"/>
      <c r="WHZ514" s="14"/>
      <c r="WIA514" s="14"/>
      <c r="WIB514" s="14"/>
      <c r="WIC514" s="14"/>
      <c r="WID514" s="14"/>
      <c r="WIE514" s="14"/>
      <c r="WIF514" s="14"/>
      <c r="WIG514" s="14"/>
      <c r="WIH514" s="14"/>
      <c r="WII514" s="14"/>
      <c r="WIJ514" s="14"/>
      <c r="WIK514" s="14"/>
      <c r="WIL514" s="14"/>
      <c r="WIM514" s="14"/>
      <c r="WIN514" s="14"/>
      <c r="WIO514" s="14"/>
      <c r="WIP514" s="14"/>
      <c r="WIQ514" s="14"/>
      <c r="WIR514" s="14"/>
      <c r="WIS514" s="14"/>
      <c r="WIT514" s="14"/>
      <c r="WIU514" s="14"/>
      <c r="WIV514" s="14"/>
      <c r="WIW514" s="14"/>
      <c r="WIX514" s="14"/>
      <c r="WIY514" s="14"/>
      <c r="WIZ514" s="14"/>
      <c r="WJA514" s="14"/>
      <c r="WJB514" s="14"/>
      <c r="WJC514" s="14"/>
      <c r="WJD514" s="14"/>
      <c r="WJE514" s="14"/>
      <c r="WJF514" s="14"/>
      <c r="WJG514" s="14"/>
      <c r="WJH514" s="14"/>
      <c r="WJI514" s="14"/>
      <c r="WJJ514" s="14"/>
      <c r="WJK514" s="14"/>
      <c r="WJL514" s="14"/>
      <c r="WJM514" s="14"/>
      <c r="WJN514" s="14"/>
      <c r="WJO514" s="14"/>
      <c r="WJP514" s="14"/>
      <c r="WJQ514" s="14"/>
      <c r="WJR514" s="14"/>
      <c r="WJS514" s="14"/>
      <c r="WJT514" s="14"/>
      <c r="WJU514" s="14"/>
      <c r="WJV514" s="14"/>
      <c r="WJW514" s="14"/>
      <c r="WJX514" s="14"/>
      <c r="WJY514" s="14"/>
      <c r="WJZ514" s="14"/>
      <c r="WKA514" s="14"/>
      <c r="WKB514" s="14"/>
      <c r="WKC514" s="14"/>
      <c r="WKD514" s="14"/>
      <c r="WKE514" s="14"/>
      <c r="WKF514" s="14"/>
      <c r="WKG514" s="14"/>
      <c r="WKH514" s="14"/>
      <c r="WKI514" s="14"/>
      <c r="WKJ514" s="14"/>
      <c r="WKK514" s="14"/>
      <c r="WKL514" s="14"/>
      <c r="WKM514" s="14"/>
      <c r="WKN514" s="14"/>
      <c r="WKO514" s="14"/>
      <c r="WKP514" s="14"/>
      <c r="WKQ514" s="14"/>
      <c r="WKR514" s="14"/>
      <c r="WKS514" s="14"/>
      <c r="WKT514" s="14"/>
      <c r="WKU514" s="14"/>
      <c r="WKV514" s="14"/>
      <c r="WKW514" s="14"/>
      <c r="WKX514" s="14"/>
      <c r="WKY514" s="14"/>
      <c r="WKZ514" s="14"/>
      <c r="WLA514" s="14"/>
      <c r="WLB514" s="14"/>
      <c r="WLC514" s="14"/>
      <c r="WLD514" s="14"/>
      <c r="WLE514" s="14"/>
      <c r="WLF514" s="14"/>
      <c r="WLG514" s="14"/>
      <c r="WLH514" s="14"/>
      <c r="WLI514" s="14"/>
      <c r="WLJ514" s="14"/>
      <c r="WLK514" s="14"/>
      <c r="WLL514" s="14"/>
      <c r="WLM514" s="14"/>
      <c r="WLN514" s="14"/>
      <c r="WLO514" s="14"/>
      <c r="WLP514" s="14"/>
      <c r="WLQ514" s="14"/>
      <c r="WLR514" s="14"/>
      <c r="WLS514" s="14"/>
      <c r="WLT514" s="14"/>
      <c r="WLU514" s="14"/>
      <c r="WLV514" s="14"/>
      <c r="WLW514" s="14"/>
      <c r="WLX514" s="14"/>
      <c r="WLY514" s="14"/>
      <c r="WLZ514" s="14"/>
      <c r="WMA514" s="14"/>
      <c r="WMB514" s="14"/>
      <c r="WMC514" s="14"/>
      <c r="WMD514" s="14"/>
      <c r="WME514" s="14"/>
      <c r="WMF514" s="14"/>
      <c r="WMG514" s="14"/>
      <c r="WMH514" s="14"/>
      <c r="WMI514" s="14"/>
      <c r="WMJ514" s="14"/>
      <c r="WMK514" s="14"/>
      <c r="WML514" s="14"/>
      <c r="WMM514" s="14"/>
      <c r="WMN514" s="14"/>
      <c r="WMO514" s="14"/>
      <c r="WMP514" s="14"/>
      <c r="WMQ514" s="14"/>
      <c r="WMR514" s="14"/>
      <c r="WMS514" s="14"/>
      <c r="WMT514" s="14"/>
      <c r="WMU514" s="14"/>
      <c r="WMV514" s="14"/>
      <c r="WMW514" s="14"/>
      <c r="WMX514" s="14"/>
      <c r="WMY514" s="14"/>
      <c r="WMZ514" s="14"/>
      <c r="WNA514" s="14"/>
      <c r="WNB514" s="14"/>
      <c r="WNC514" s="14"/>
      <c r="WND514" s="14"/>
      <c r="WNE514" s="14"/>
      <c r="WNF514" s="14"/>
      <c r="WNG514" s="14"/>
      <c r="WNH514" s="14"/>
      <c r="WNI514" s="14"/>
      <c r="WNJ514" s="14"/>
      <c r="WNK514" s="14"/>
      <c r="WNL514" s="14"/>
      <c r="WNM514" s="14"/>
      <c r="WNN514" s="14"/>
      <c r="WNO514" s="14"/>
      <c r="WNP514" s="14"/>
      <c r="WNQ514" s="14"/>
      <c r="WNR514" s="14"/>
      <c r="WNS514" s="14"/>
      <c r="WNT514" s="14"/>
      <c r="WNU514" s="14"/>
      <c r="WNV514" s="14"/>
      <c r="WNW514" s="14"/>
      <c r="WNX514" s="14"/>
      <c r="WNY514" s="14"/>
      <c r="WNZ514" s="14"/>
      <c r="WOA514" s="14"/>
      <c r="WOB514" s="14"/>
      <c r="WOC514" s="14"/>
      <c r="WOD514" s="14"/>
      <c r="WOE514" s="14"/>
      <c r="WOF514" s="14"/>
      <c r="WOG514" s="14"/>
      <c r="WOH514" s="14"/>
      <c r="WOI514" s="14"/>
      <c r="WOJ514" s="14"/>
      <c r="WOK514" s="14"/>
      <c r="WOL514" s="14"/>
      <c r="WOM514" s="14"/>
      <c r="WON514" s="14"/>
      <c r="WOO514" s="14"/>
      <c r="WOP514" s="14"/>
      <c r="WOQ514" s="14"/>
      <c r="WOR514" s="14"/>
      <c r="WOS514" s="14"/>
      <c r="WOT514" s="14"/>
      <c r="WOU514" s="14"/>
      <c r="WOV514" s="14"/>
      <c r="WOW514" s="14"/>
      <c r="WOX514" s="14"/>
      <c r="WOY514" s="14"/>
      <c r="WOZ514" s="14"/>
      <c r="WPA514" s="14"/>
      <c r="WPB514" s="14"/>
      <c r="WPC514" s="14"/>
      <c r="WPD514" s="14"/>
      <c r="WPE514" s="14"/>
      <c r="WPF514" s="14"/>
      <c r="WPG514" s="14"/>
      <c r="WPH514" s="14"/>
      <c r="WPI514" s="14"/>
      <c r="WPJ514" s="14"/>
      <c r="WPK514" s="14"/>
      <c r="WPL514" s="14"/>
      <c r="WPM514" s="14"/>
      <c r="WPN514" s="14"/>
      <c r="WPO514" s="14"/>
      <c r="WPP514" s="14"/>
      <c r="WPQ514" s="14"/>
      <c r="WPR514" s="14"/>
      <c r="WPS514" s="14"/>
      <c r="WPT514" s="14"/>
      <c r="WPU514" s="14"/>
      <c r="WPV514" s="14"/>
      <c r="WPW514" s="14"/>
      <c r="WPX514" s="14"/>
      <c r="WPY514" s="14"/>
      <c r="WPZ514" s="14"/>
      <c r="WQA514" s="14"/>
      <c r="WQB514" s="14"/>
      <c r="WQC514" s="14"/>
      <c r="WQD514" s="14"/>
      <c r="WQE514" s="14"/>
      <c r="WQF514" s="14"/>
      <c r="WQG514" s="14"/>
      <c r="WQH514" s="14"/>
      <c r="WQI514" s="14"/>
      <c r="WQJ514" s="14"/>
      <c r="WQK514" s="14"/>
      <c r="WQL514" s="14"/>
      <c r="WQM514" s="14"/>
      <c r="WQN514" s="14"/>
      <c r="WQO514" s="14"/>
      <c r="WQP514" s="14"/>
      <c r="WQQ514" s="14"/>
      <c r="WQR514" s="14"/>
      <c r="WQS514" s="14"/>
      <c r="WQT514" s="14"/>
      <c r="WQU514" s="14"/>
      <c r="WQV514" s="14"/>
      <c r="WQW514" s="14"/>
      <c r="WQX514" s="14"/>
      <c r="WQY514" s="14"/>
      <c r="WQZ514" s="14"/>
      <c r="WRA514" s="14"/>
      <c r="WRB514" s="14"/>
      <c r="WRC514" s="14"/>
      <c r="WRD514" s="14"/>
      <c r="WRE514" s="14"/>
      <c r="WRF514" s="14"/>
      <c r="WRG514" s="14"/>
      <c r="WRH514" s="14"/>
      <c r="WRI514" s="14"/>
      <c r="WRJ514" s="14"/>
      <c r="WRK514" s="14"/>
      <c r="WRL514" s="14"/>
      <c r="WRM514" s="14"/>
      <c r="WRN514" s="14"/>
      <c r="WRO514" s="14"/>
      <c r="WRP514" s="14"/>
      <c r="WRQ514" s="14"/>
      <c r="WRR514" s="14"/>
      <c r="WRS514" s="14"/>
      <c r="WRT514" s="14"/>
      <c r="WRU514" s="14"/>
      <c r="WRV514" s="14"/>
      <c r="WRW514" s="14"/>
      <c r="WRX514" s="14"/>
      <c r="WRY514" s="14"/>
      <c r="WRZ514" s="14"/>
      <c r="WSA514" s="14"/>
      <c r="WSB514" s="14"/>
      <c r="WSC514" s="14"/>
      <c r="WSD514" s="14"/>
      <c r="WSE514" s="14"/>
      <c r="WSF514" s="14"/>
      <c r="WSG514" s="14"/>
      <c r="WSH514" s="14"/>
      <c r="WSI514" s="14"/>
      <c r="WSJ514" s="14"/>
      <c r="WSK514" s="14"/>
      <c r="WSL514" s="14"/>
      <c r="WSM514" s="14"/>
      <c r="WSN514" s="14"/>
      <c r="WSO514" s="14"/>
      <c r="WSP514" s="14"/>
      <c r="WSQ514" s="14"/>
      <c r="WSR514" s="14"/>
      <c r="WSS514" s="14"/>
      <c r="WST514" s="14"/>
      <c r="WSU514" s="14"/>
      <c r="WSV514" s="14"/>
      <c r="WSW514" s="14"/>
      <c r="WSX514" s="14"/>
      <c r="WSY514" s="14"/>
      <c r="WSZ514" s="14"/>
      <c r="WTA514" s="14"/>
      <c r="WTB514" s="14"/>
      <c r="WTC514" s="14"/>
      <c r="WTD514" s="14"/>
      <c r="WTE514" s="14"/>
      <c r="WTF514" s="14"/>
      <c r="WTG514" s="14"/>
      <c r="WTH514" s="14"/>
      <c r="WTI514" s="14"/>
      <c r="WTJ514" s="14"/>
      <c r="WTK514" s="14"/>
      <c r="WTL514" s="14"/>
      <c r="WTM514" s="14"/>
      <c r="WTN514" s="14"/>
      <c r="WTO514" s="14"/>
      <c r="WTP514" s="14"/>
      <c r="WTQ514" s="14"/>
      <c r="WTR514" s="14"/>
      <c r="WTS514" s="14"/>
      <c r="WTT514" s="14"/>
      <c r="WTU514" s="14"/>
      <c r="WTV514" s="14"/>
      <c r="WTW514" s="14"/>
      <c r="WTX514" s="14"/>
      <c r="WTY514" s="14"/>
      <c r="WTZ514" s="14"/>
      <c r="WUA514" s="14"/>
      <c r="WUB514" s="14"/>
      <c r="WUC514" s="14"/>
      <c r="WUD514" s="14"/>
      <c r="WUE514" s="14"/>
      <c r="WUF514" s="14"/>
      <c r="WUG514" s="14"/>
      <c r="WUH514" s="14"/>
      <c r="WUI514" s="14"/>
      <c r="WUJ514" s="14"/>
      <c r="WUK514" s="14"/>
      <c r="WUL514" s="14"/>
      <c r="WUM514" s="14"/>
      <c r="WUN514" s="14"/>
      <c r="WUO514" s="14"/>
      <c r="WUP514" s="14"/>
      <c r="WUQ514" s="14"/>
      <c r="WUR514" s="14"/>
      <c r="WUS514" s="14"/>
      <c r="WUT514" s="14"/>
      <c r="WUU514" s="14"/>
      <c r="WUV514" s="14"/>
      <c r="WUW514" s="14"/>
      <c r="WUX514" s="14"/>
      <c r="WUY514" s="14"/>
      <c r="WUZ514" s="14"/>
      <c r="WVA514" s="14"/>
      <c r="WVB514" s="14"/>
      <c r="WVC514" s="14"/>
      <c r="WVD514" s="14"/>
      <c r="WVE514" s="14"/>
      <c r="WVF514" s="14"/>
      <c r="WVG514" s="14"/>
      <c r="WVH514" s="14"/>
      <c r="WVI514" s="14"/>
      <c r="WVJ514" s="14"/>
      <c r="WVK514" s="14"/>
      <c r="WVL514" s="14"/>
      <c r="WVM514" s="14"/>
      <c r="WVN514" s="14"/>
      <c r="WVO514" s="14"/>
      <c r="WVP514" s="14"/>
      <c r="WVQ514" s="14"/>
      <c r="WVR514" s="14"/>
      <c r="WVS514" s="14"/>
      <c r="WVT514" s="14"/>
      <c r="WVU514" s="14"/>
      <c r="WVV514" s="14"/>
      <c r="WVW514" s="14"/>
      <c r="WVX514" s="14"/>
      <c r="WVY514" s="14"/>
      <c r="WVZ514" s="14"/>
      <c r="WWA514" s="14"/>
      <c r="WWB514" s="14"/>
      <c r="WWC514" s="14"/>
      <c r="WWD514" s="14"/>
      <c r="WWE514" s="14"/>
      <c r="WWF514" s="14"/>
      <c r="WWG514" s="14"/>
      <c r="WWH514" s="14"/>
      <c r="WWI514" s="14"/>
      <c r="WWJ514" s="14"/>
      <c r="WWK514" s="14"/>
      <c r="WWL514" s="14"/>
      <c r="WWM514" s="14"/>
      <c r="WWN514" s="14"/>
      <c r="WWO514" s="14"/>
      <c r="WWP514" s="14"/>
      <c r="WWQ514" s="14"/>
      <c r="WWR514" s="14"/>
      <c r="WWS514" s="14"/>
      <c r="WWT514" s="14"/>
      <c r="WWU514" s="14"/>
      <c r="WWV514" s="14"/>
      <c r="WWW514" s="14"/>
      <c r="WWX514" s="14"/>
      <c r="WWY514" s="14"/>
      <c r="WWZ514" s="14"/>
      <c r="WXA514" s="14"/>
      <c r="WXB514" s="14"/>
      <c r="WXC514" s="14"/>
      <c r="WXD514" s="14"/>
      <c r="WXE514" s="14"/>
      <c r="WXF514" s="14"/>
      <c r="WXG514" s="14"/>
      <c r="WXH514" s="14"/>
      <c r="WXI514" s="14"/>
      <c r="WXJ514" s="14"/>
      <c r="WXK514" s="14"/>
      <c r="WXL514" s="14"/>
      <c r="WXM514" s="14"/>
      <c r="WXN514" s="14"/>
      <c r="WXO514" s="14"/>
      <c r="WXP514" s="14"/>
      <c r="WXQ514" s="14"/>
      <c r="WXR514" s="14"/>
      <c r="WXS514" s="14"/>
      <c r="WXT514" s="14"/>
      <c r="WXU514" s="14"/>
      <c r="WXV514" s="14"/>
      <c r="WXW514" s="14"/>
      <c r="WXX514" s="14"/>
      <c r="WXY514" s="14"/>
      <c r="WXZ514" s="14"/>
      <c r="WYA514" s="14"/>
      <c r="WYB514" s="14"/>
      <c r="WYC514" s="14"/>
      <c r="WYD514" s="14"/>
      <c r="WYE514" s="14"/>
      <c r="WYF514" s="14"/>
      <c r="WYG514" s="14"/>
      <c r="WYH514" s="14"/>
      <c r="WYI514" s="14"/>
      <c r="WYJ514" s="14"/>
      <c r="WYK514" s="14"/>
      <c r="WYL514" s="14"/>
      <c r="WYM514" s="14"/>
      <c r="WYN514" s="14"/>
      <c r="WYO514" s="14"/>
      <c r="WYP514" s="14"/>
      <c r="WYQ514" s="14"/>
      <c r="WYR514" s="14"/>
      <c r="WYS514" s="14"/>
      <c r="WYT514" s="14"/>
      <c r="WYU514" s="14"/>
      <c r="WYV514" s="14"/>
      <c r="WYW514" s="14"/>
      <c r="WYX514" s="14"/>
      <c r="WYY514" s="14"/>
      <c r="WYZ514" s="14"/>
      <c r="WZA514" s="14"/>
      <c r="WZB514" s="14"/>
      <c r="WZC514" s="14"/>
      <c r="WZD514" s="14"/>
      <c r="WZE514" s="14"/>
      <c r="WZF514" s="14"/>
      <c r="WZG514" s="14"/>
      <c r="WZH514" s="14"/>
      <c r="WZI514" s="14"/>
      <c r="WZJ514" s="14"/>
      <c r="WZK514" s="14"/>
      <c r="WZL514" s="14"/>
      <c r="WZM514" s="14"/>
      <c r="WZN514" s="14"/>
      <c r="WZO514" s="14"/>
      <c r="WZP514" s="14"/>
      <c r="WZQ514" s="14"/>
      <c r="WZR514" s="14"/>
      <c r="WZS514" s="14"/>
      <c r="WZT514" s="14"/>
      <c r="WZU514" s="14"/>
      <c r="WZV514" s="14"/>
      <c r="WZW514" s="14"/>
      <c r="WZX514" s="14"/>
      <c r="WZY514" s="14"/>
      <c r="WZZ514" s="14"/>
      <c r="XAA514" s="14"/>
      <c r="XAB514" s="14"/>
      <c r="XAC514" s="14"/>
      <c r="XAD514" s="14"/>
      <c r="XAE514" s="14"/>
      <c r="XAF514" s="14"/>
      <c r="XAG514" s="14"/>
      <c r="XAH514" s="14"/>
      <c r="XAI514" s="14"/>
      <c r="XAJ514" s="14"/>
      <c r="XAK514" s="14"/>
      <c r="XAL514" s="14"/>
      <c r="XAM514" s="14"/>
      <c r="XAN514" s="14"/>
      <c r="XAO514" s="14"/>
      <c r="XAP514" s="14"/>
      <c r="XAQ514" s="14"/>
      <c r="XAR514" s="14"/>
      <c r="XAS514" s="14"/>
      <c r="XAT514" s="14"/>
      <c r="XAU514" s="14"/>
      <c r="XAV514" s="14"/>
      <c r="XAW514" s="14"/>
      <c r="XAX514" s="14"/>
      <c r="XAY514" s="14"/>
      <c r="XAZ514" s="14"/>
      <c r="XBA514" s="14"/>
      <c r="XBB514" s="14"/>
      <c r="XBC514" s="14"/>
      <c r="XBD514" s="14"/>
      <c r="XBE514" s="14"/>
      <c r="XBF514" s="14"/>
      <c r="XBG514" s="14"/>
      <c r="XBH514" s="14"/>
      <c r="XBI514" s="14"/>
      <c r="XBJ514" s="14"/>
      <c r="XBK514" s="14"/>
      <c r="XBL514" s="14"/>
      <c r="XBM514" s="14"/>
      <c r="XBN514" s="14"/>
      <c r="XBO514" s="14"/>
      <c r="XBP514" s="14"/>
      <c r="XBQ514" s="14"/>
      <c r="XBR514" s="14"/>
      <c r="XBS514" s="14"/>
      <c r="XBT514" s="14"/>
      <c r="XBU514" s="14"/>
      <c r="XBV514" s="14"/>
      <c r="XBW514" s="14"/>
      <c r="XBX514" s="14"/>
      <c r="XBY514" s="14"/>
      <c r="XBZ514" s="14"/>
      <c r="XCA514" s="14"/>
      <c r="XCB514" s="14"/>
      <c r="XCC514" s="14"/>
      <c r="XCD514" s="14"/>
      <c r="XCE514" s="14"/>
      <c r="XCF514" s="14"/>
      <c r="XCG514" s="14"/>
      <c r="XCH514" s="14"/>
      <c r="XCI514" s="14"/>
      <c r="XCJ514" s="14"/>
      <c r="XCK514" s="14"/>
      <c r="XCL514" s="14"/>
      <c r="XCM514" s="14"/>
      <c r="XCN514" s="14"/>
      <c r="XCO514" s="14"/>
      <c r="XCP514" s="14"/>
      <c r="XCQ514" s="14"/>
      <c r="XCR514" s="14"/>
      <c r="XCS514" s="14"/>
      <c r="XCT514" s="14"/>
      <c r="XCU514" s="14"/>
      <c r="XCV514" s="14"/>
      <c r="XCW514" s="14"/>
      <c r="XCX514" s="14"/>
      <c r="XCY514" s="14"/>
      <c r="XCZ514" s="14"/>
      <c r="XDA514" s="14"/>
      <c r="XDB514" s="14"/>
      <c r="XDC514" s="14"/>
      <c r="XDD514" s="14"/>
      <c r="XDE514" s="14"/>
      <c r="XDF514" s="14"/>
      <c r="XDG514" s="14"/>
      <c r="XDH514" s="14"/>
      <c r="XDI514" s="14"/>
      <c r="XDJ514" s="14"/>
      <c r="XDK514" s="14"/>
      <c r="XDL514" s="14"/>
      <c r="XDM514" s="14"/>
      <c r="XDN514" s="14"/>
      <c r="XDO514" s="14"/>
      <c r="XDP514" s="14"/>
      <c r="XDQ514" s="14"/>
      <c r="XDR514" s="14"/>
      <c r="XDS514" s="14"/>
      <c r="XDT514" s="14"/>
      <c r="XDU514" s="14"/>
      <c r="XDV514" s="14"/>
      <c r="XDW514" s="14"/>
      <c r="XDX514" s="14"/>
      <c r="XDY514" s="14"/>
      <c r="XDZ514" s="14"/>
      <c r="XEA514" s="14"/>
      <c r="XEB514" s="14"/>
      <c r="XEC514" s="14"/>
      <c r="XED514" s="14"/>
      <c r="XEE514" s="14"/>
      <c r="XEF514" s="14"/>
      <c r="XEG514" s="14"/>
      <c r="XEH514" s="14"/>
      <c r="XEI514" s="14"/>
      <c r="XEJ514" s="14"/>
      <c r="XEK514" s="14"/>
      <c r="XEL514" s="14"/>
      <c r="XEM514" s="14"/>
      <c r="XEN514" s="14"/>
      <c r="XEO514" s="14"/>
      <c r="XEP514" s="14"/>
      <c r="XEQ514" s="14"/>
      <c r="XER514" s="14"/>
      <c r="XES514" s="14"/>
      <c r="XET514" s="14"/>
      <c r="XEU514" s="14"/>
      <c r="XEV514" s="14"/>
      <c r="XEW514" s="14"/>
      <c r="XEX514" s="14"/>
      <c r="XEY514" s="14"/>
      <c r="XEZ514" s="14"/>
      <c r="XFA514" s="14"/>
      <c r="XFB514" s="14"/>
      <c r="XFC514" s="14"/>
      <c r="XFD514" s="14"/>
    </row>
    <row r="515" spans="1:164 13283:16384">
      <c r="A515" s="27" t="s">
        <v>7</v>
      </c>
      <c r="B515" s="4" t="s">
        <v>847</v>
      </c>
      <c r="C515" s="4" t="s">
        <v>9</v>
      </c>
      <c r="D515" s="49" t="s">
        <v>848</v>
      </c>
      <c r="E515" s="10" t="s">
        <v>310</v>
      </c>
      <c r="F515" s="11">
        <v>1</v>
      </c>
      <c r="G515" s="40">
        <v>78.78</v>
      </c>
      <c r="H515" s="71">
        <f t="shared" ref="H515:H520" si="395">+G515*$T$7</f>
        <v>76.594525512335991</v>
      </c>
      <c r="I515" s="83">
        <v>15.49</v>
      </c>
      <c r="J515" s="71">
        <f t="shared" ref="J515:J520" si="396">+I515*$T$7</f>
        <v>15.060284338488</v>
      </c>
      <c r="K515" s="71">
        <f t="shared" ref="K515:K520" si="397">+H515+J515</f>
        <v>91.654809850823995</v>
      </c>
      <c r="L515" s="81">
        <v>98.48</v>
      </c>
      <c r="M515" s="71">
        <f t="shared" ref="M515:M520" si="398">+L515*$T$7</f>
        <v>95.748018182975997</v>
      </c>
      <c r="N515" s="81">
        <v>19.36</v>
      </c>
      <c r="O515" s="71">
        <f t="shared" ref="O515:O520" si="399">+N515*$T$7</f>
        <v>18.822924776832</v>
      </c>
      <c r="P515" s="71">
        <f t="shared" ref="P515:P520" si="400">+M515+O515</f>
        <v>114.57094295980799</v>
      </c>
      <c r="Q515" s="71">
        <f t="shared" ref="Q515:Q520" si="401">+M515*F515</f>
        <v>95.748018182975997</v>
      </c>
      <c r="R515" s="72">
        <f t="shared" ref="R515:R520" si="402">+O515*F515</f>
        <v>18.822924776832</v>
      </c>
      <c r="S515" s="71">
        <f t="shared" ref="S515:S520" si="403">+Q515+R515</f>
        <v>114.57094295980799</v>
      </c>
      <c r="V515" s="106">
        <v>117.84</v>
      </c>
      <c r="X515" s="120">
        <f t="shared" si="349"/>
        <v>3.2690570401920098</v>
      </c>
      <c r="Z515" s="120"/>
    </row>
    <row r="516" spans="1:164 13283:16384">
      <c r="A516" s="27" t="s">
        <v>12</v>
      </c>
      <c r="B516" s="4" t="s">
        <v>849</v>
      </c>
      <c r="C516" s="4" t="s">
        <v>9</v>
      </c>
      <c r="D516" s="49" t="s">
        <v>850</v>
      </c>
      <c r="E516" s="10" t="s">
        <v>119</v>
      </c>
      <c r="F516" s="5">
        <v>36</v>
      </c>
      <c r="G516" s="40">
        <v>129.66999999999999</v>
      </c>
      <c r="H516" s="71">
        <f t="shared" si="395"/>
        <v>126.07276114730398</v>
      </c>
      <c r="I516" s="83">
        <v>19.78</v>
      </c>
      <c r="J516" s="71">
        <f t="shared" si="396"/>
        <v>19.231273351536</v>
      </c>
      <c r="K516" s="71">
        <f t="shared" si="397"/>
        <v>145.30403449883997</v>
      </c>
      <c r="L516" s="81">
        <v>162.09</v>
      </c>
      <c r="M516" s="71">
        <f t="shared" si="398"/>
        <v>157.59338208040799</v>
      </c>
      <c r="N516" s="81">
        <v>24.73</v>
      </c>
      <c r="O516" s="71">
        <f t="shared" si="399"/>
        <v>24.043952981975998</v>
      </c>
      <c r="P516" s="71">
        <f t="shared" si="400"/>
        <v>181.63733506238398</v>
      </c>
      <c r="Q516" s="71">
        <f t="shared" si="401"/>
        <v>5673.3617548946877</v>
      </c>
      <c r="R516" s="72">
        <f t="shared" si="402"/>
        <v>865.58230735113591</v>
      </c>
      <c r="S516" s="71">
        <f t="shared" si="403"/>
        <v>6538.9440622458233</v>
      </c>
      <c r="V516" s="107">
        <v>6725.25</v>
      </c>
      <c r="X516" s="120">
        <f t="shared" si="349"/>
        <v>186.30593775417674</v>
      </c>
      <c r="Z516" s="120"/>
    </row>
    <row r="517" spans="1:164 13283:16384" ht="36">
      <c r="A517" s="27" t="s">
        <v>15</v>
      </c>
      <c r="B517" s="4" t="s">
        <v>851</v>
      </c>
      <c r="C517" s="4" t="s">
        <v>9</v>
      </c>
      <c r="D517" s="49" t="s">
        <v>852</v>
      </c>
      <c r="E517" s="10" t="s">
        <v>119</v>
      </c>
      <c r="F517" s="5">
        <v>6</v>
      </c>
      <c r="G517" s="40">
        <v>44.63</v>
      </c>
      <c r="H517" s="71">
        <f t="shared" si="395"/>
        <v>43.391897354855999</v>
      </c>
      <c r="I517" s="83">
        <v>10.54</v>
      </c>
      <c r="J517" s="71">
        <f t="shared" si="396"/>
        <v>10.247604708047998</v>
      </c>
      <c r="K517" s="71">
        <f t="shared" si="397"/>
        <v>53.639502062904</v>
      </c>
      <c r="L517" s="81">
        <v>55.79</v>
      </c>
      <c r="M517" s="71">
        <f t="shared" si="398"/>
        <v>54.242302339847996</v>
      </c>
      <c r="N517" s="81">
        <v>13.18</v>
      </c>
      <c r="O517" s="71">
        <f t="shared" si="399"/>
        <v>12.814367177615999</v>
      </c>
      <c r="P517" s="71">
        <f t="shared" si="400"/>
        <v>67.056669517464002</v>
      </c>
      <c r="Q517" s="71">
        <f t="shared" si="401"/>
        <v>325.453814039088</v>
      </c>
      <c r="R517" s="72">
        <f t="shared" si="402"/>
        <v>76.886203065695994</v>
      </c>
      <c r="S517" s="71">
        <f t="shared" si="403"/>
        <v>402.34001710478401</v>
      </c>
      <c r="V517" s="106">
        <v>413.78</v>
      </c>
      <c r="X517" s="120">
        <f t="shared" si="349"/>
        <v>11.439982895215962</v>
      </c>
      <c r="Z517" s="120"/>
    </row>
    <row r="518" spans="1:164 13283:16384" ht="25.5">
      <c r="A518" s="27" t="s">
        <v>18</v>
      </c>
      <c r="B518" s="1" t="s">
        <v>1327</v>
      </c>
      <c r="C518" s="4" t="s">
        <v>9</v>
      </c>
      <c r="D518" s="49" t="s">
        <v>853</v>
      </c>
      <c r="E518" s="10" t="s">
        <v>310</v>
      </c>
      <c r="F518" s="11">
        <v>1</v>
      </c>
      <c r="G518" s="40">
        <v>1471.27</v>
      </c>
      <c r="H518" s="71">
        <f t="shared" si="395"/>
        <v>1430.4547797732239</v>
      </c>
      <c r="I518" s="83">
        <v>1598.24</v>
      </c>
      <c r="J518" s="71">
        <f t="shared" si="396"/>
        <v>1553.902442940288</v>
      </c>
      <c r="K518" s="71">
        <f t="shared" si="397"/>
        <v>2984.3572227135119</v>
      </c>
      <c r="L518" s="81">
        <v>1839.09</v>
      </c>
      <c r="M518" s="71">
        <f t="shared" si="398"/>
        <v>1788.0709053628079</v>
      </c>
      <c r="N518" s="81">
        <v>1997.8</v>
      </c>
      <c r="O518" s="71">
        <f t="shared" si="399"/>
        <v>1942.3780536753598</v>
      </c>
      <c r="P518" s="71">
        <f t="shared" si="400"/>
        <v>3730.4489590381677</v>
      </c>
      <c r="Q518" s="71">
        <f t="shared" si="401"/>
        <v>1788.0709053628079</v>
      </c>
      <c r="R518" s="72">
        <f t="shared" si="402"/>
        <v>1942.3780536753598</v>
      </c>
      <c r="S518" s="71">
        <f t="shared" si="403"/>
        <v>3730.4489590381677</v>
      </c>
      <c r="V518" s="107">
        <v>3836.89</v>
      </c>
      <c r="X518" s="120">
        <f t="shared" si="349"/>
        <v>106.44104096183219</v>
      </c>
      <c r="Z518" s="120"/>
    </row>
    <row r="519" spans="1:164 13283:16384">
      <c r="A519" s="27" t="s">
        <v>21</v>
      </c>
      <c r="B519" s="4" t="s">
        <v>854</v>
      </c>
      <c r="C519" s="4" t="s">
        <v>9</v>
      </c>
      <c r="D519" s="49" t="s">
        <v>855</v>
      </c>
      <c r="E519" s="10" t="s">
        <v>310</v>
      </c>
      <c r="F519" s="11">
        <v>2</v>
      </c>
      <c r="G519" s="40">
        <v>4449.8500000000004</v>
      </c>
      <c r="H519" s="71">
        <f t="shared" si="395"/>
        <v>4326.4045360633199</v>
      </c>
      <c r="I519" s="83">
        <v>368</v>
      </c>
      <c r="J519" s="71">
        <f t="shared" si="396"/>
        <v>357.79113212159996</v>
      </c>
      <c r="K519" s="71">
        <f t="shared" si="397"/>
        <v>4684.1956681849197</v>
      </c>
      <c r="L519" s="81">
        <v>5562.31</v>
      </c>
      <c r="M519" s="71">
        <f t="shared" si="398"/>
        <v>5408.0032394328719</v>
      </c>
      <c r="N519" s="81">
        <v>460</v>
      </c>
      <c r="O519" s="71">
        <f t="shared" si="399"/>
        <v>447.238915152</v>
      </c>
      <c r="P519" s="71">
        <f t="shared" si="400"/>
        <v>5855.242154584872</v>
      </c>
      <c r="Q519" s="71">
        <f t="shared" si="401"/>
        <v>10816.006478865744</v>
      </c>
      <c r="R519" s="72">
        <f t="shared" si="402"/>
        <v>894.47783030400001</v>
      </c>
      <c r="S519" s="71">
        <f t="shared" si="403"/>
        <v>11710.484309169744</v>
      </c>
      <c r="V519" s="107">
        <v>12044.62</v>
      </c>
      <c r="X519" s="120">
        <f t="shared" si="349"/>
        <v>334.13569083025686</v>
      </c>
      <c r="Z519" s="120"/>
    </row>
    <row r="520" spans="1:164 13283:16384">
      <c r="A520" s="27" t="s">
        <v>43</v>
      </c>
      <c r="B520" s="4" t="s">
        <v>837</v>
      </c>
      <c r="C520" s="4" t="s">
        <v>9</v>
      </c>
      <c r="D520" s="49" t="s">
        <v>856</v>
      </c>
      <c r="E520" s="10" t="s">
        <v>310</v>
      </c>
      <c r="F520" s="11">
        <v>3</v>
      </c>
      <c r="G520" s="40">
        <v>330.62</v>
      </c>
      <c r="H520" s="71">
        <f t="shared" si="395"/>
        <v>321.448108972944</v>
      </c>
      <c r="I520" s="83">
        <v>210.32</v>
      </c>
      <c r="J520" s="71">
        <f t="shared" si="396"/>
        <v>204.48541007558399</v>
      </c>
      <c r="K520" s="71">
        <f t="shared" si="397"/>
        <v>525.93351904852796</v>
      </c>
      <c r="L520" s="81">
        <v>413.28</v>
      </c>
      <c r="M520" s="71">
        <f t="shared" si="398"/>
        <v>401.81499750873593</v>
      </c>
      <c r="N520" s="81">
        <v>262.89999999999998</v>
      </c>
      <c r="O520" s="71">
        <f t="shared" si="399"/>
        <v>255.60676259447996</v>
      </c>
      <c r="P520" s="71">
        <f t="shared" si="400"/>
        <v>657.42176010321589</v>
      </c>
      <c r="Q520" s="71">
        <f t="shared" si="401"/>
        <v>1205.4449925262079</v>
      </c>
      <c r="R520" s="72">
        <f t="shared" si="402"/>
        <v>766.82028778343988</v>
      </c>
      <c r="S520" s="71">
        <f t="shared" si="403"/>
        <v>1972.2652803096478</v>
      </c>
      <c r="V520" s="107">
        <v>2028.53</v>
      </c>
      <c r="X520" s="120">
        <f t="shared" si="349"/>
        <v>56.264719690352194</v>
      </c>
      <c r="Z520" s="120"/>
    </row>
    <row r="521" spans="1:164 13283:16384" s="98" customFormat="1">
      <c r="A521" s="92" t="s">
        <v>857</v>
      </c>
      <c r="B521" s="93"/>
      <c r="C521" s="93"/>
      <c r="D521" s="94" t="s">
        <v>858</v>
      </c>
      <c r="E521" s="95"/>
      <c r="F521" s="93"/>
      <c r="G521" s="39"/>
      <c r="H521" s="96"/>
      <c r="I521" s="79"/>
      <c r="J521" s="96"/>
      <c r="K521" s="96"/>
      <c r="L521" s="68"/>
      <c r="M521" s="96"/>
      <c r="N521" s="68"/>
      <c r="O521" s="96"/>
      <c r="P521" s="96"/>
      <c r="Q521" s="97">
        <f>SUM(Q522:Q533)</f>
        <v>4653.0271020587215</v>
      </c>
      <c r="R521" s="97">
        <f>SUM(R522:R533)</f>
        <v>9823.8877402833132</v>
      </c>
      <c r="S521" s="97">
        <f>+Q521+R521</f>
        <v>14476.914842342034</v>
      </c>
      <c r="T521" s="14"/>
      <c r="U521" s="14"/>
      <c r="V521" s="116">
        <v>14889.17</v>
      </c>
      <c r="W521" s="14"/>
      <c r="X521" s="120">
        <f t="shared" ref="X521:X584" si="404">+V521-S521</f>
        <v>412.25515765796627</v>
      </c>
      <c r="Y521" s="14"/>
      <c r="Z521" s="120"/>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c r="DC521" s="14"/>
      <c r="DD521" s="14"/>
      <c r="DE521" s="14"/>
      <c r="DF521" s="14"/>
      <c r="DG521" s="14"/>
      <c r="DH521" s="14"/>
      <c r="DI521" s="14"/>
      <c r="DJ521" s="14"/>
      <c r="DK521" s="14"/>
      <c r="DL521" s="14"/>
      <c r="DM521" s="14"/>
      <c r="DN521" s="14"/>
      <c r="DO521" s="14"/>
      <c r="DP521" s="14"/>
      <c r="DQ521" s="14"/>
      <c r="DR521" s="14"/>
      <c r="DS521" s="14"/>
      <c r="DT521" s="14"/>
      <c r="DU521" s="14"/>
      <c r="DV521" s="14"/>
      <c r="DW521" s="14"/>
      <c r="DX521" s="14"/>
      <c r="DY521" s="14"/>
      <c r="DZ521" s="14"/>
      <c r="EA521" s="14"/>
      <c r="EB521" s="14"/>
      <c r="EC521" s="14"/>
      <c r="ED521" s="14"/>
      <c r="EE521" s="14"/>
      <c r="EF521" s="14"/>
      <c r="EG521" s="14"/>
      <c r="EH521" s="14"/>
      <c r="EI521" s="14"/>
      <c r="EJ521" s="14"/>
      <c r="EK521" s="14"/>
      <c r="EL521" s="14"/>
      <c r="EM521" s="14"/>
      <c r="EN521" s="14"/>
      <c r="EO521" s="14"/>
      <c r="EP521" s="14"/>
      <c r="EQ521" s="14"/>
      <c r="ER521" s="14"/>
      <c r="ES521" s="14"/>
      <c r="ET521" s="14"/>
      <c r="EU521" s="14"/>
      <c r="EV521" s="14"/>
      <c r="EW521" s="14"/>
      <c r="EX521" s="14"/>
      <c r="EY521" s="14"/>
      <c r="EZ521" s="14"/>
      <c r="FA521" s="14"/>
      <c r="FB521" s="14"/>
      <c r="FC521" s="14"/>
      <c r="FD521" s="14"/>
      <c r="FE521" s="14"/>
      <c r="FF521" s="14"/>
      <c r="FG521" s="14"/>
      <c r="FH521" s="14"/>
      <c r="SPW521" s="14"/>
      <c r="SPX521" s="14"/>
      <c r="SPY521" s="14"/>
      <c r="SPZ521" s="14"/>
      <c r="SQA521" s="14"/>
      <c r="SQB521" s="14"/>
      <c r="SQC521" s="14"/>
      <c r="SQD521" s="14"/>
      <c r="SQE521" s="14"/>
      <c r="SQF521" s="14"/>
      <c r="SQG521" s="14"/>
      <c r="SQH521" s="14"/>
      <c r="SQI521" s="14"/>
      <c r="SQJ521" s="14"/>
      <c r="SQK521" s="14"/>
      <c r="SQL521" s="14"/>
      <c r="SQM521" s="14"/>
      <c r="SQN521" s="14"/>
      <c r="SQO521" s="14"/>
      <c r="SQP521" s="14"/>
      <c r="SQQ521" s="14"/>
      <c r="SQR521" s="14"/>
      <c r="SQS521" s="14"/>
      <c r="SQT521" s="14"/>
      <c r="SQU521" s="14"/>
      <c r="SQV521" s="14"/>
      <c r="SQW521" s="14"/>
      <c r="SQX521" s="14"/>
      <c r="SQY521" s="14"/>
      <c r="SQZ521" s="14"/>
      <c r="SRA521" s="14"/>
      <c r="SRB521" s="14"/>
      <c r="SRC521" s="14"/>
      <c r="SRD521" s="14"/>
      <c r="SRE521" s="14"/>
      <c r="SRF521" s="14"/>
      <c r="SRG521" s="14"/>
      <c r="SRH521" s="14"/>
      <c r="SRI521" s="14"/>
      <c r="SRJ521" s="14"/>
      <c r="SRK521" s="14"/>
      <c r="SRL521" s="14"/>
      <c r="SRM521" s="14"/>
      <c r="SRN521" s="14"/>
      <c r="SRO521" s="14"/>
      <c r="SRP521" s="14"/>
      <c r="SRQ521" s="14"/>
      <c r="SRR521" s="14"/>
      <c r="SRS521" s="14"/>
      <c r="SRT521" s="14"/>
      <c r="SRU521" s="14"/>
      <c r="SRV521" s="14"/>
      <c r="SRW521" s="14"/>
      <c r="SRX521" s="14"/>
      <c r="SRY521" s="14"/>
      <c r="SRZ521" s="14"/>
      <c r="SSA521" s="14"/>
      <c r="SSB521" s="14"/>
      <c r="SSC521" s="14"/>
      <c r="SSD521" s="14"/>
      <c r="SSE521" s="14"/>
      <c r="SSF521" s="14"/>
      <c r="SSG521" s="14"/>
      <c r="SSH521" s="14"/>
      <c r="SSI521" s="14"/>
      <c r="SSJ521" s="14"/>
      <c r="SSK521" s="14"/>
      <c r="SSL521" s="14"/>
      <c r="SSM521" s="14"/>
      <c r="SSN521" s="14"/>
      <c r="SSO521" s="14"/>
      <c r="SSP521" s="14"/>
      <c r="SSQ521" s="14"/>
      <c r="SSR521" s="14"/>
      <c r="SSS521" s="14"/>
      <c r="SST521" s="14"/>
      <c r="SSU521" s="14"/>
      <c r="SSV521" s="14"/>
      <c r="SSW521" s="14"/>
      <c r="SSX521" s="14"/>
      <c r="SSY521" s="14"/>
      <c r="SSZ521" s="14"/>
      <c r="STA521" s="14"/>
      <c r="STB521" s="14"/>
      <c r="STC521" s="14"/>
      <c r="STD521" s="14"/>
      <c r="STE521" s="14"/>
      <c r="STF521" s="14"/>
      <c r="STG521" s="14"/>
      <c r="STH521" s="14"/>
      <c r="STI521" s="14"/>
      <c r="STJ521" s="14"/>
      <c r="STK521" s="14"/>
      <c r="STL521" s="14"/>
      <c r="STM521" s="14"/>
      <c r="STN521" s="14"/>
      <c r="STO521" s="14"/>
      <c r="STP521" s="14"/>
      <c r="STQ521" s="14"/>
      <c r="STR521" s="14"/>
      <c r="STS521" s="14"/>
      <c r="STT521" s="14"/>
      <c r="STU521" s="14"/>
      <c r="STV521" s="14"/>
      <c r="STW521" s="14"/>
      <c r="STX521" s="14"/>
      <c r="STY521" s="14"/>
      <c r="STZ521" s="14"/>
      <c r="SUA521" s="14"/>
      <c r="SUB521" s="14"/>
      <c r="SUC521" s="14"/>
      <c r="SUD521" s="14"/>
      <c r="SUE521" s="14"/>
      <c r="SUF521" s="14"/>
      <c r="SUG521" s="14"/>
      <c r="SUH521" s="14"/>
      <c r="SUI521" s="14"/>
      <c r="SUJ521" s="14"/>
      <c r="SUK521" s="14"/>
      <c r="SUL521" s="14"/>
      <c r="SUM521" s="14"/>
      <c r="SUN521" s="14"/>
      <c r="SUO521" s="14"/>
      <c r="SUP521" s="14"/>
      <c r="SUQ521" s="14"/>
      <c r="SUR521" s="14"/>
      <c r="SUS521" s="14"/>
      <c r="SUT521" s="14"/>
      <c r="SUU521" s="14"/>
      <c r="SUV521" s="14"/>
      <c r="SUW521" s="14"/>
      <c r="SUX521" s="14"/>
      <c r="SUY521" s="14"/>
      <c r="SUZ521" s="14"/>
      <c r="SVA521" s="14"/>
      <c r="SVB521" s="14"/>
      <c r="SVC521" s="14"/>
      <c r="SVD521" s="14"/>
      <c r="SVE521" s="14"/>
      <c r="SVF521" s="14"/>
      <c r="SVG521" s="14"/>
      <c r="SVH521" s="14"/>
      <c r="SVI521" s="14"/>
      <c r="SVJ521" s="14"/>
      <c r="SVK521" s="14"/>
      <c r="SVL521" s="14"/>
      <c r="SVM521" s="14"/>
      <c r="SVN521" s="14"/>
      <c r="SVO521" s="14"/>
      <c r="SVP521" s="14"/>
      <c r="SVQ521" s="14"/>
      <c r="SVR521" s="14"/>
      <c r="SVS521" s="14"/>
      <c r="SVT521" s="14"/>
      <c r="SVU521" s="14"/>
      <c r="SVV521" s="14"/>
      <c r="SVW521" s="14"/>
      <c r="SVX521" s="14"/>
      <c r="SVY521" s="14"/>
      <c r="SVZ521" s="14"/>
      <c r="SWA521" s="14"/>
      <c r="SWB521" s="14"/>
      <c r="SWC521" s="14"/>
      <c r="SWD521" s="14"/>
      <c r="SWE521" s="14"/>
      <c r="SWF521" s="14"/>
      <c r="SWG521" s="14"/>
      <c r="SWH521" s="14"/>
      <c r="SWI521" s="14"/>
      <c r="SWJ521" s="14"/>
      <c r="SWK521" s="14"/>
      <c r="SWL521" s="14"/>
      <c r="SWM521" s="14"/>
      <c r="SWN521" s="14"/>
      <c r="SWO521" s="14"/>
      <c r="SWP521" s="14"/>
      <c r="SWQ521" s="14"/>
      <c r="SWR521" s="14"/>
      <c r="SWS521" s="14"/>
      <c r="SWT521" s="14"/>
      <c r="SWU521" s="14"/>
      <c r="SWV521" s="14"/>
      <c r="SWW521" s="14"/>
      <c r="SWX521" s="14"/>
      <c r="SWY521" s="14"/>
      <c r="SWZ521" s="14"/>
      <c r="SXA521" s="14"/>
      <c r="SXB521" s="14"/>
      <c r="SXC521" s="14"/>
      <c r="SXD521" s="14"/>
      <c r="SXE521" s="14"/>
      <c r="SXF521" s="14"/>
      <c r="SXG521" s="14"/>
      <c r="SXH521" s="14"/>
      <c r="SXI521" s="14"/>
      <c r="SXJ521" s="14"/>
      <c r="SXK521" s="14"/>
      <c r="SXL521" s="14"/>
      <c r="SXM521" s="14"/>
      <c r="SXN521" s="14"/>
      <c r="SXO521" s="14"/>
      <c r="SXP521" s="14"/>
      <c r="SXQ521" s="14"/>
      <c r="SXR521" s="14"/>
      <c r="SXS521" s="14"/>
      <c r="SXT521" s="14"/>
      <c r="SXU521" s="14"/>
      <c r="SXV521" s="14"/>
      <c r="SXW521" s="14"/>
      <c r="SXX521" s="14"/>
      <c r="SXY521" s="14"/>
      <c r="SXZ521" s="14"/>
      <c r="SYA521" s="14"/>
      <c r="SYB521" s="14"/>
      <c r="SYC521" s="14"/>
      <c r="SYD521" s="14"/>
      <c r="SYE521" s="14"/>
      <c r="SYF521" s="14"/>
      <c r="SYG521" s="14"/>
      <c r="SYH521" s="14"/>
      <c r="SYI521" s="14"/>
      <c r="SYJ521" s="14"/>
      <c r="SYK521" s="14"/>
      <c r="SYL521" s="14"/>
      <c r="SYM521" s="14"/>
      <c r="SYN521" s="14"/>
      <c r="SYO521" s="14"/>
      <c r="SYP521" s="14"/>
      <c r="SYQ521" s="14"/>
      <c r="SYR521" s="14"/>
      <c r="SYS521" s="14"/>
      <c r="SYT521" s="14"/>
      <c r="SYU521" s="14"/>
      <c r="SYV521" s="14"/>
      <c r="SYW521" s="14"/>
      <c r="SYX521" s="14"/>
      <c r="SYY521" s="14"/>
      <c r="SYZ521" s="14"/>
      <c r="SZA521" s="14"/>
      <c r="SZB521" s="14"/>
      <c r="SZC521" s="14"/>
      <c r="SZD521" s="14"/>
      <c r="SZE521" s="14"/>
      <c r="SZF521" s="14"/>
      <c r="SZG521" s="14"/>
      <c r="SZH521" s="14"/>
      <c r="SZI521" s="14"/>
      <c r="SZJ521" s="14"/>
      <c r="SZK521" s="14"/>
      <c r="SZL521" s="14"/>
      <c r="SZM521" s="14"/>
      <c r="SZN521" s="14"/>
      <c r="SZO521" s="14"/>
      <c r="SZP521" s="14"/>
      <c r="SZQ521" s="14"/>
      <c r="SZR521" s="14"/>
      <c r="SZS521" s="14"/>
      <c r="SZT521" s="14"/>
      <c r="SZU521" s="14"/>
      <c r="SZV521" s="14"/>
      <c r="SZW521" s="14"/>
      <c r="SZX521" s="14"/>
      <c r="SZY521" s="14"/>
      <c r="SZZ521" s="14"/>
      <c r="TAA521" s="14"/>
      <c r="TAB521" s="14"/>
      <c r="TAC521" s="14"/>
      <c r="TAD521" s="14"/>
      <c r="TAE521" s="14"/>
      <c r="TAF521" s="14"/>
      <c r="TAG521" s="14"/>
      <c r="TAH521" s="14"/>
      <c r="TAI521" s="14"/>
      <c r="TAJ521" s="14"/>
      <c r="TAK521" s="14"/>
      <c r="TAL521" s="14"/>
      <c r="TAM521" s="14"/>
      <c r="TAN521" s="14"/>
      <c r="TAO521" s="14"/>
      <c r="TAP521" s="14"/>
      <c r="TAQ521" s="14"/>
      <c r="TAR521" s="14"/>
      <c r="TAS521" s="14"/>
      <c r="TAT521" s="14"/>
      <c r="TAU521" s="14"/>
      <c r="TAV521" s="14"/>
      <c r="TAW521" s="14"/>
      <c r="TAX521" s="14"/>
      <c r="TAY521" s="14"/>
      <c r="TAZ521" s="14"/>
      <c r="TBA521" s="14"/>
      <c r="TBB521" s="14"/>
      <c r="TBC521" s="14"/>
      <c r="TBD521" s="14"/>
      <c r="TBE521" s="14"/>
      <c r="TBF521" s="14"/>
      <c r="TBG521" s="14"/>
      <c r="TBH521" s="14"/>
      <c r="TBI521" s="14"/>
      <c r="TBJ521" s="14"/>
      <c r="TBK521" s="14"/>
      <c r="TBL521" s="14"/>
      <c r="TBM521" s="14"/>
      <c r="TBN521" s="14"/>
      <c r="TBO521" s="14"/>
      <c r="TBP521" s="14"/>
      <c r="TBQ521" s="14"/>
      <c r="TBR521" s="14"/>
      <c r="TBS521" s="14"/>
      <c r="TBT521" s="14"/>
      <c r="TBU521" s="14"/>
      <c r="TBV521" s="14"/>
      <c r="TBW521" s="14"/>
      <c r="TBX521" s="14"/>
      <c r="TBY521" s="14"/>
      <c r="TBZ521" s="14"/>
      <c r="TCA521" s="14"/>
      <c r="TCB521" s="14"/>
      <c r="TCC521" s="14"/>
      <c r="TCD521" s="14"/>
      <c r="TCE521" s="14"/>
      <c r="TCF521" s="14"/>
      <c r="TCG521" s="14"/>
      <c r="TCH521" s="14"/>
      <c r="TCI521" s="14"/>
      <c r="TCJ521" s="14"/>
      <c r="TCK521" s="14"/>
      <c r="TCL521" s="14"/>
      <c r="TCM521" s="14"/>
      <c r="TCN521" s="14"/>
      <c r="TCO521" s="14"/>
      <c r="TCP521" s="14"/>
      <c r="TCQ521" s="14"/>
      <c r="TCR521" s="14"/>
      <c r="TCS521" s="14"/>
      <c r="TCT521" s="14"/>
      <c r="TCU521" s="14"/>
      <c r="TCV521" s="14"/>
      <c r="TCW521" s="14"/>
      <c r="TCX521" s="14"/>
      <c r="TCY521" s="14"/>
      <c r="TCZ521" s="14"/>
      <c r="TDA521" s="14"/>
      <c r="TDB521" s="14"/>
      <c r="TDC521" s="14"/>
      <c r="TDD521" s="14"/>
      <c r="TDE521" s="14"/>
      <c r="TDF521" s="14"/>
      <c r="TDG521" s="14"/>
      <c r="TDH521" s="14"/>
      <c r="TDI521" s="14"/>
      <c r="TDJ521" s="14"/>
      <c r="TDK521" s="14"/>
      <c r="TDL521" s="14"/>
      <c r="TDM521" s="14"/>
      <c r="TDN521" s="14"/>
      <c r="TDO521" s="14"/>
      <c r="TDP521" s="14"/>
      <c r="TDQ521" s="14"/>
      <c r="TDR521" s="14"/>
      <c r="TDS521" s="14"/>
      <c r="TDT521" s="14"/>
      <c r="TDU521" s="14"/>
      <c r="TDV521" s="14"/>
      <c r="TDW521" s="14"/>
      <c r="TDX521" s="14"/>
      <c r="TDY521" s="14"/>
      <c r="TDZ521" s="14"/>
      <c r="TEA521" s="14"/>
      <c r="TEB521" s="14"/>
      <c r="TEC521" s="14"/>
      <c r="TED521" s="14"/>
      <c r="TEE521" s="14"/>
      <c r="TEF521" s="14"/>
      <c r="TEG521" s="14"/>
      <c r="TEH521" s="14"/>
      <c r="TEI521" s="14"/>
      <c r="TEJ521" s="14"/>
      <c r="TEK521" s="14"/>
      <c r="TEL521" s="14"/>
      <c r="TEM521" s="14"/>
      <c r="TEN521" s="14"/>
      <c r="TEO521" s="14"/>
      <c r="TEP521" s="14"/>
      <c r="TEQ521" s="14"/>
      <c r="TER521" s="14"/>
      <c r="TES521" s="14"/>
      <c r="TET521" s="14"/>
      <c r="TEU521" s="14"/>
      <c r="TEV521" s="14"/>
      <c r="TEW521" s="14"/>
      <c r="TEX521" s="14"/>
      <c r="TEY521" s="14"/>
      <c r="TEZ521" s="14"/>
      <c r="TFA521" s="14"/>
      <c r="TFB521" s="14"/>
      <c r="TFC521" s="14"/>
      <c r="TFD521" s="14"/>
      <c r="TFE521" s="14"/>
      <c r="TFF521" s="14"/>
      <c r="TFG521" s="14"/>
      <c r="TFH521" s="14"/>
      <c r="TFI521" s="14"/>
      <c r="TFJ521" s="14"/>
      <c r="TFK521" s="14"/>
      <c r="TFL521" s="14"/>
      <c r="TFM521" s="14"/>
      <c r="TFN521" s="14"/>
      <c r="TFO521" s="14"/>
      <c r="TFP521" s="14"/>
      <c r="TFQ521" s="14"/>
      <c r="TFR521" s="14"/>
      <c r="TFS521" s="14"/>
      <c r="TFT521" s="14"/>
      <c r="TFU521" s="14"/>
      <c r="TFV521" s="14"/>
      <c r="TFW521" s="14"/>
      <c r="TFX521" s="14"/>
      <c r="TFY521" s="14"/>
      <c r="TFZ521" s="14"/>
      <c r="TGA521" s="14"/>
      <c r="TGB521" s="14"/>
      <c r="TGC521" s="14"/>
      <c r="TGD521" s="14"/>
      <c r="TGE521" s="14"/>
      <c r="TGF521" s="14"/>
      <c r="TGG521" s="14"/>
      <c r="TGH521" s="14"/>
      <c r="TGI521" s="14"/>
      <c r="TGJ521" s="14"/>
      <c r="TGK521" s="14"/>
      <c r="TGL521" s="14"/>
      <c r="TGM521" s="14"/>
      <c r="TGN521" s="14"/>
      <c r="TGO521" s="14"/>
      <c r="TGP521" s="14"/>
      <c r="TGQ521" s="14"/>
      <c r="TGR521" s="14"/>
      <c r="TGS521" s="14"/>
      <c r="TGT521" s="14"/>
      <c r="TGU521" s="14"/>
      <c r="TGV521" s="14"/>
      <c r="TGW521" s="14"/>
      <c r="TGX521" s="14"/>
      <c r="TGY521" s="14"/>
      <c r="TGZ521" s="14"/>
      <c r="THA521" s="14"/>
      <c r="THB521" s="14"/>
      <c r="THC521" s="14"/>
      <c r="THD521" s="14"/>
      <c r="THE521" s="14"/>
      <c r="THF521" s="14"/>
      <c r="THG521" s="14"/>
      <c r="THH521" s="14"/>
      <c r="THI521" s="14"/>
      <c r="THJ521" s="14"/>
      <c r="THK521" s="14"/>
      <c r="THL521" s="14"/>
      <c r="THM521" s="14"/>
      <c r="THN521" s="14"/>
      <c r="THO521" s="14"/>
      <c r="THP521" s="14"/>
      <c r="THQ521" s="14"/>
      <c r="THR521" s="14"/>
      <c r="THS521" s="14"/>
      <c r="THT521" s="14"/>
      <c r="THU521" s="14"/>
      <c r="THV521" s="14"/>
      <c r="THW521" s="14"/>
      <c r="THX521" s="14"/>
      <c r="THY521" s="14"/>
      <c r="THZ521" s="14"/>
      <c r="TIA521" s="14"/>
      <c r="TIB521" s="14"/>
      <c r="TIC521" s="14"/>
      <c r="TID521" s="14"/>
      <c r="TIE521" s="14"/>
      <c r="TIF521" s="14"/>
      <c r="TIG521" s="14"/>
      <c r="TIH521" s="14"/>
      <c r="TII521" s="14"/>
      <c r="TIJ521" s="14"/>
      <c r="TIK521" s="14"/>
      <c r="TIL521" s="14"/>
      <c r="TIM521" s="14"/>
      <c r="TIN521" s="14"/>
      <c r="TIO521" s="14"/>
      <c r="TIP521" s="14"/>
      <c r="TIQ521" s="14"/>
      <c r="TIR521" s="14"/>
      <c r="TIS521" s="14"/>
      <c r="TIT521" s="14"/>
      <c r="TIU521" s="14"/>
      <c r="TIV521" s="14"/>
      <c r="TIW521" s="14"/>
      <c r="TIX521" s="14"/>
      <c r="TIY521" s="14"/>
      <c r="TIZ521" s="14"/>
      <c r="TJA521" s="14"/>
      <c r="TJB521" s="14"/>
      <c r="TJC521" s="14"/>
      <c r="TJD521" s="14"/>
      <c r="TJE521" s="14"/>
      <c r="TJF521" s="14"/>
      <c r="TJG521" s="14"/>
      <c r="TJH521" s="14"/>
      <c r="TJI521" s="14"/>
      <c r="TJJ521" s="14"/>
      <c r="TJK521" s="14"/>
      <c r="TJL521" s="14"/>
      <c r="TJM521" s="14"/>
      <c r="TJN521" s="14"/>
      <c r="TJO521" s="14"/>
      <c r="TJP521" s="14"/>
      <c r="TJQ521" s="14"/>
      <c r="TJR521" s="14"/>
      <c r="TJS521" s="14"/>
      <c r="TJT521" s="14"/>
      <c r="TJU521" s="14"/>
      <c r="TJV521" s="14"/>
      <c r="TJW521" s="14"/>
      <c r="TJX521" s="14"/>
      <c r="TJY521" s="14"/>
      <c r="TJZ521" s="14"/>
      <c r="TKA521" s="14"/>
      <c r="TKB521" s="14"/>
      <c r="TKC521" s="14"/>
      <c r="TKD521" s="14"/>
      <c r="TKE521" s="14"/>
      <c r="TKF521" s="14"/>
      <c r="TKG521" s="14"/>
      <c r="TKH521" s="14"/>
      <c r="TKI521" s="14"/>
      <c r="TKJ521" s="14"/>
      <c r="TKK521" s="14"/>
      <c r="TKL521" s="14"/>
      <c r="TKM521" s="14"/>
      <c r="TKN521" s="14"/>
      <c r="TKO521" s="14"/>
      <c r="TKP521" s="14"/>
      <c r="TKQ521" s="14"/>
      <c r="TKR521" s="14"/>
      <c r="TKS521" s="14"/>
      <c r="TKT521" s="14"/>
      <c r="TKU521" s="14"/>
      <c r="TKV521" s="14"/>
      <c r="TKW521" s="14"/>
      <c r="TKX521" s="14"/>
      <c r="TKY521" s="14"/>
      <c r="TKZ521" s="14"/>
      <c r="TLA521" s="14"/>
      <c r="TLB521" s="14"/>
      <c r="TLC521" s="14"/>
      <c r="TLD521" s="14"/>
      <c r="TLE521" s="14"/>
      <c r="TLF521" s="14"/>
      <c r="TLG521" s="14"/>
      <c r="TLH521" s="14"/>
      <c r="TLI521" s="14"/>
      <c r="TLJ521" s="14"/>
      <c r="TLK521" s="14"/>
      <c r="TLL521" s="14"/>
      <c r="TLM521" s="14"/>
      <c r="TLN521" s="14"/>
      <c r="TLO521" s="14"/>
      <c r="TLP521" s="14"/>
      <c r="TLQ521" s="14"/>
      <c r="TLR521" s="14"/>
      <c r="TLS521" s="14"/>
      <c r="TLT521" s="14"/>
      <c r="TLU521" s="14"/>
      <c r="TLV521" s="14"/>
      <c r="TLW521" s="14"/>
      <c r="TLX521" s="14"/>
      <c r="TLY521" s="14"/>
      <c r="TLZ521" s="14"/>
      <c r="TMA521" s="14"/>
      <c r="TMB521" s="14"/>
      <c r="TMC521" s="14"/>
      <c r="TMD521" s="14"/>
      <c r="TME521" s="14"/>
      <c r="TMF521" s="14"/>
      <c r="TMG521" s="14"/>
      <c r="TMH521" s="14"/>
      <c r="TMI521" s="14"/>
      <c r="TMJ521" s="14"/>
      <c r="TMK521" s="14"/>
      <c r="TML521" s="14"/>
      <c r="TMM521" s="14"/>
      <c r="TMN521" s="14"/>
      <c r="TMO521" s="14"/>
      <c r="TMP521" s="14"/>
      <c r="TMQ521" s="14"/>
      <c r="TMR521" s="14"/>
      <c r="TMS521" s="14"/>
      <c r="TMT521" s="14"/>
      <c r="TMU521" s="14"/>
      <c r="TMV521" s="14"/>
      <c r="TMW521" s="14"/>
      <c r="TMX521" s="14"/>
      <c r="TMY521" s="14"/>
      <c r="TMZ521" s="14"/>
      <c r="TNA521" s="14"/>
      <c r="TNB521" s="14"/>
      <c r="TNC521" s="14"/>
      <c r="TND521" s="14"/>
      <c r="TNE521" s="14"/>
      <c r="TNF521" s="14"/>
      <c r="TNG521" s="14"/>
      <c r="TNH521" s="14"/>
      <c r="TNI521" s="14"/>
      <c r="TNJ521" s="14"/>
      <c r="TNK521" s="14"/>
      <c r="TNL521" s="14"/>
      <c r="TNM521" s="14"/>
      <c r="TNN521" s="14"/>
      <c r="TNO521" s="14"/>
      <c r="TNP521" s="14"/>
      <c r="TNQ521" s="14"/>
      <c r="TNR521" s="14"/>
      <c r="TNS521" s="14"/>
      <c r="TNT521" s="14"/>
      <c r="TNU521" s="14"/>
      <c r="TNV521" s="14"/>
      <c r="TNW521" s="14"/>
      <c r="TNX521" s="14"/>
      <c r="TNY521" s="14"/>
      <c r="TNZ521" s="14"/>
      <c r="TOA521" s="14"/>
      <c r="TOB521" s="14"/>
      <c r="TOC521" s="14"/>
      <c r="TOD521" s="14"/>
      <c r="TOE521" s="14"/>
      <c r="TOF521" s="14"/>
      <c r="TOG521" s="14"/>
      <c r="TOH521" s="14"/>
      <c r="TOI521" s="14"/>
      <c r="TOJ521" s="14"/>
      <c r="TOK521" s="14"/>
      <c r="TOL521" s="14"/>
      <c r="TOM521" s="14"/>
      <c r="TON521" s="14"/>
      <c r="TOO521" s="14"/>
      <c r="TOP521" s="14"/>
      <c r="TOQ521" s="14"/>
      <c r="TOR521" s="14"/>
      <c r="TOS521" s="14"/>
      <c r="TOT521" s="14"/>
      <c r="TOU521" s="14"/>
      <c r="TOV521" s="14"/>
      <c r="TOW521" s="14"/>
      <c r="TOX521" s="14"/>
      <c r="TOY521" s="14"/>
      <c r="TOZ521" s="14"/>
      <c r="TPA521" s="14"/>
      <c r="TPB521" s="14"/>
      <c r="TPC521" s="14"/>
      <c r="TPD521" s="14"/>
      <c r="TPE521" s="14"/>
      <c r="TPF521" s="14"/>
      <c r="TPG521" s="14"/>
      <c r="TPH521" s="14"/>
      <c r="TPI521" s="14"/>
      <c r="TPJ521" s="14"/>
      <c r="TPK521" s="14"/>
      <c r="TPL521" s="14"/>
      <c r="TPM521" s="14"/>
      <c r="TPN521" s="14"/>
      <c r="TPO521" s="14"/>
      <c r="TPP521" s="14"/>
      <c r="TPQ521" s="14"/>
      <c r="TPR521" s="14"/>
      <c r="TPS521" s="14"/>
      <c r="TPT521" s="14"/>
      <c r="TPU521" s="14"/>
      <c r="TPV521" s="14"/>
      <c r="TPW521" s="14"/>
      <c r="TPX521" s="14"/>
      <c r="TPY521" s="14"/>
      <c r="TPZ521" s="14"/>
      <c r="TQA521" s="14"/>
      <c r="TQB521" s="14"/>
      <c r="TQC521" s="14"/>
      <c r="TQD521" s="14"/>
      <c r="TQE521" s="14"/>
      <c r="TQF521" s="14"/>
      <c r="TQG521" s="14"/>
      <c r="TQH521" s="14"/>
      <c r="TQI521" s="14"/>
      <c r="TQJ521" s="14"/>
      <c r="TQK521" s="14"/>
      <c r="TQL521" s="14"/>
      <c r="TQM521" s="14"/>
      <c r="TQN521" s="14"/>
      <c r="TQO521" s="14"/>
      <c r="TQP521" s="14"/>
      <c r="TQQ521" s="14"/>
      <c r="TQR521" s="14"/>
      <c r="TQS521" s="14"/>
      <c r="TQT521" s="14"/>
      <c r="TQU521" s="14"/>
      <c r="TQV521" s="14"/>
      <c r="TQW521" s="14"/>
      <c r="TQX521" s="14"/>
      <c r="TQY521" s="14"/>
      <c r="TQZ521" s="14"/>
      <c r="TRA521" s="14"/>
      <c r="TRB521" s="14"/>
      <c r="TRC521" s="14"/>
      <c r="TRD521" s="14"/>
      <c r="TRE521" s="14"/>
      <c r="TRF521" s="14"/>
      <c r="TRG521" s="14"/>
      <c r="TRH521" s="14"/>
      <c r="TRI521" s="14"/>
      <c r="TRJ521" s="14"/>
      <c r="TRK521" s="14"/>
      <c r="TRL521" s="14"/>
      <c r="TRM521" s="14"/>
      <c r="TRN521" s="14"/>
      <c r="TRO521" s="14"/>
      <c r="TRP521" s="14"/>
      <c r="TRQ521" s="14"/>
      <c r="TRR521" s="14"/>
      <c r="TRS521" s="14"/>
      <c r="TRT521" s="14"/>
      <c r="TRU521" s="14"/>
      <c r="TRV521" s="14"/>
      <c r="TRW521" s="14"/>
      <c r="TRX521" s="14"/>
      <c r="TRY521" s="14"/>
      <c r="TRZ521" s="14"/>
      <c r="TSA521" s="14"/>
      <c r="TSB521" s="14"/>
      <c r="TSC521" s="14"/>
      <c r="TSD521" s="14"/>
      <c r="TSE521" s="14"/>
      <c r="TSF521" s="14"/>
      <c r="TSG521" s="14"/>
      <c r="TSH521" s="14"/>
      <c r="TSI521" s="14"/>
      <c r="TSJ521" s="14"/>
      <c r="TSK521" s="14"/>
      <c r="TSL521" s="14"/>
      <c r="TSM521" s="14"/>
      <c r="TSN521" s="14"/>
      <c r="TSO521" s="14"/>
      <c r="TSP521" s="14"/>
      <c r="TSQ521" s="14"/>
      <c r="TSR521" s="14"/>
      <c r="TSS521" s="14"/>
      <c r="TST521" s="14"/>
      <c r="TSU521" s="14"/>
      <c r="TSV521" s="14"/>
      <c r="TSW521" s="14"/>
      <c r="TSX521" s="14"/>
      <c r="TSY521" s="14"/>
      <c r="TSZ521" s="14"/>
      <c r="TTA521" s="14"/>
      <c r="TTB521" s="14"/>
      <c r="TTC521" s="14"/>
      <c r="TTD521" s="14"/>
      <c r="TTE521" s="14"/>
      <c r="TTF521" s="14"/>
      <c r="TTG521" s="14"/>
      <c r="TTH521" s="14"/>
      <c r="TTI521" s="14"/>
      <c r="TTJ521" s="14"/>
      <c r="TTK521" s="14"/>
      <c r="TTL521" s="14"/>
      <c r="TTM521" s="14"/>
      <c r="TTN521" s="14"/>
      <c r="TTO521" s="14"/>
      <c r="TTP521" s="14"/>
      <c r="TTQ521" s="14"/>
      <c r="TTR521" s="14"/>
      <c r="TTS521" s="14"/>
      <c r="TTT521" s="14"/>
      <c r="TTU521" s="14"/>
      <c r="TTV521" s="14"/>
      <c r="TTW521" s="14"/>
      <c r="TTX521" s="14"/>
      <c r="TTY521" s="14"/>
      <c r="TTZ521" s="14"/>
      <c r="TUA521" s="14"/>
      <c r="TUB521" s="14"/>
      <c r="TUC521" s="14"/>
      <c r="TUD521" s="14"/>
      <c r="TUE521" s="14"/>
      <c r="TUF521" s="14"/>
      <c r="TUG521" s="14"/>
      <c r="TUH521" s="14"/>
      <c r="TUI521" s="14"/>
      <c r="TUJ521" s="14"/>
      <c r="TUK521" s="14"/>
      <c r="TUL521" s="14"/>
      <c r="TUM521" s="14"/>
      <c r="TUN521" s="14"/>
      <c r="TUO521" s="14"/>
      <c r="TUP521" s="14"/>
      <c r="TUQ521" s="14"/>
      <c r="TUR521" s="14"/>
      <c r="TUS521" s="14"/>
      <c r="TUT521" s="14"/>
      <c r="TUU521" s="14"/>
      <c r="TUV521" s="14"/>
      <c r="TUW521" s="14"/>
      <c r="TUX521" s="14"/>
      <c r="TUY521" s="14"/>
      <c r="TUZ521" s="14"/>
      <c r="TVA521" s="14"/>
      <c r="TVB521" s="14"/>
      <c r="TVC521" s="14"/>
      <c r="TVD521" s="14"/>
      <c r="TVE521" s="14"/>
      <c r="TVF521" s="14"/>
      <c r="TVG521" s="14"/>
      <c r="TVH521" s="14"/>
      <c r="TVI521" s="14"/>
      <c r="TVJ521" s="14"/>
      <c r="TVK521" s="14"/>
      <c r="TVL521" s="14"/>
      <c r="TVM521" s="14"/>
      <c r="TVN521" s="14"/>
      <c r="TVO521" s="14"/>
      <c r="TVP521" s="14"/>
      <c r="TVQ521" s="14"/>
      <c r="TVR521" s="14"/>
      <c r="TVS521" s="14"/>
      <c r="TVT521" s="14"/>
      <c r="TVU521" s="14"/>
      <c r="TVV521" s="14"/>
      <c r="TVW521" s="14"/>
      <c r="TVX521" s="14"/>
      <c r="TVY521" s="14"/>
      <c r="TVZ521" s="14"/>
      <c r="TWA521" s="14"/>
      <c r="TWB521" s="14"/>
      <c r="TWC521" s="14"/>
      <c r="TWD521" s="14"/>
      <c r="TWE521" s="14"/>
      <c r="TWF521" s="14"/>
      <c r="TWG521" s="14"/>
      <c r="TWH521" s="14"/>
      <c r="TWI521" s="14"/>
      <c r="TWJ521" s="14"/>
      <c r="TWK521" s="14"/>
      <c r="TWL521" s="14"/>
      <c r="TWM521" s="14"/>
      <c r="TWN521" s="14"/>
      <c r="TWO521" s="14"/>
      <c r="TWP521" s="14"/>
      <c r="TWQ521" s="14"/>
      <c r="TWR521" s="14"/>
      <c r="TWS521" s="14"/>
      <c r="TWT521" s="14"/>
      <c r="TWU521" s="14"/>
      <c r="TWV521" s="14"/>
      <c r="TWW521" s="14"/>
      <c r="TWX521" s="14"/>
      <c r="TWY521" s="14"/>
      <c r="TWZ521" s="14"/>
      <c r="TXA521" s="14"/>
      <c r="TXB521" s="14"/>
      <c r="TXC521" s="14"/>
      <c r="TXD521" s="14"/>
      <c r="TXE521" s="14"/>
      <c r="TXF521" s="14"/>
      <c r="TXG521" s="14"/>
      <c r="TXH521" s="14"/>
      <c r="TXI521" s="14"/>
      <c r="TXJ521" s="14"/>
      <c r="TXK521" s="14"/>
      <c r="TXL521" s="14"/>
      <c r="TXM521" s="14"/>
      <c r="TXN521" s="14"/>
      <c r="TXO521" s="14"/>
      <c r="TXP521" s="14"/>
      <c r="TXQ521" s="14"/>
      <c r="TXR521" s="14"/>
      <c r="TXS521" s="14"/>
      <c r="TXT521" s="14"/>
      <c r="TXU521" s="14"/>
      <c r="TXV521" s="14"/>
      <c r="TXW521" s="14"/>
      <c r="TXX521" s="14"/>
      <c r="TXY521" s="14"/>
      <c r="TXZ521" s="14"/>
      <c r="TYA521" s="14"/>
      <c r="TYB521" s="14"/>
      <c r="TYC521" s="14"/>
      <c r="TYD521" s="14"/>
      <c r="TYE521" s="14"/>
      <c r="TYF521" s="14"/>
      <c r="TYG521" s="14"/>
      <c r="TYH521" s="14"/>
      <c r="TYI521" s="14"/>
      <c r="TYJ521" s="14"/>
      <c r="TYK521" s="14"/>
      <c r="TYL521" s="14"/>
      <c r="TYM521" s="14"/>
      <c r="TYN521" s="14"/>
      <c r="TYO521" s="14"/>
      <c r="TYP521" s="14"/>
      <c r="TYQ521" s="14"/>
      <c r="TYR521" s="14"/>
      <c r="TYS521" s="14"/>
      <c r="TYT521" s="14"/>
      <c r="TYU521" s="14"/>
      <c r="TYV521" s="14"/>
      <c r="TYW521" s="14"/>
      <c r="TYX521" s="14"/>
      <c r="TYY521" s="14"/>
      <c r="TYZ521" s="14"/>
      <c r="TZA521" s="14"/>
      <c r="TZB521" s="14"/>
      <c r="TZC521" s="14"/>
      <c r="TZD521" s="14"/>
      <c r="TZE521" s="14"/>
      <c r="TZF521" s="14"/>
      <c r="TZG521" s="14"/>
      <c r="TZH521" s="14"/>
      <c r="TZI521" s="14"/>
      <c r="TZJ521" s="14"/>
      <c r="TZK521" s="14"/>
      <c r="TZL521" s="14"/>
      <c r="TZM521" s="14"/>
      <c r="TZN521" s="14"/>
      <c r="TZO521" s="14"/>
      <c r="TZP521" s="14"/>
      <c r="TZQ521" s="14"/>
      <c r="TZR521" s="14"/>
      <c r="TZS521" s="14"/>
      <c r="TZT521" s="14"/>
      <c r="TZU521" s="14"/>
      <c r="TZV521" s="14"/>
      <c r="TZW521" s="14"/>
      <c r="TZX521" s="14"/>
      <c r="TZY521" s="14"/>
      <c r="TZZ521" s="14"/>
      <c r="UAA521" s="14"/>
      <c r="UAB521" s="14"/>
      <c r="UAC521" s="14"/>
      <c r="UAD521" s="14"/>
      <c r="UAE521" s="14"/>
      <c r="UAF521" s="14"/>
      <c r="UAG521" s="14"/>
      <c r="UAH521" s="14"/>
      <c r="UAI521" s="14"/>
      <c r="UAJ521" s="14"/>
      <c r="UAK521" s="14"/>
      <c r="UAL521" s="14"/>
      <c r="UAM521" s="14"/>
      <c r="UAN521" s="14"/>
      <c r="UAO521" s="14"/>
      <c r="UAP521" s="14"/>
      <c r="UAQ521" s="14"/>
      <c r="UAR521" s="14"/>
      <c r="UAS521" s="14"/>
      <c r="UAT521" s="14"/>
      <c r="UAU521" s="14"/>
      <c r="UAV521" s="14"/>
      <c r="UAW521" s="14"/>
      <c r="UAX521" s="14"/>
      <c r="UAY521" s="14"/>
      <c r="UAZ521" s="14"/>
      <c r="UBA521" s="14"/>
      <c r="UBB521" s="14"/>
      <c r="UBC521" s="14"/>
      <c r="UBD521" s="14"/>
      <c r="UBE521" s="14"/>
      <c r="UBF521" s="14"/>
      <c r="UBG521" s="14"/>
      <c r="UBH521" s="14"/>
      <c r="UBI521" s="14"/>
      <c r="UBJ521" s="14"/>
      <c r="UBK521" s="14"/>
      <c r="UBL521" s="14"/>
      <c r="UBM521" s="14"/>
      <c r="UBN521" s="14"/>
      <c r="UBO521" s="14"/>
      <c r="UBP521" s="14"/>
      <c r="UBQ521" s="14"/>
      <c r="UBR521" s="14"/>
      <c r="UBS521" s="14"/>
      <c r="UBT521" s="14"/>
      <c r="UBU521" s="14"/>
      <c r="UBV521" s="14"/>
      <c r="UBW521" s="14"/>
      <c r="UBX521" s="14"/>
      <c r="UBY521" s="14"/>
      <c r="UBZ521" s="14"/>
      <c r="UCA521" s="14"/>
      <c r="UCB521" s="14"/>
      <c r="UCC521" s="14"/>
      <c r="UCD521" s="14"/>
      <c r="UCE521" s="14"/>
      <c r="UCF521" s="14"/>
      <c r="UCG521" s="14"/>
      <c r="UCH521" s="14"/>
      <c r="UCI521" s="14"/>
      <c r="UCJ521" s="14"/>
      <c r="UCK521" s="14"/>
      <c r="UCL521" s="14"/>
      <c r="UCM521" s="14"/>
      <c r="UCN521" s="14"/>
      <c r="UCO521" s="14"/>
      <c r="UCP521" s="14"/>
      <c r="UCQ521" s="14"/>
      <c r="UCR521" s="14"/>
      <c r="UCS521" s="14"/>
      <c r="UCT521" s="14"/>
      <c r="UCU521" s="14"/>
      <c r="UCV521" s="14"/>
      <c r="UCW521" s="14"/>
      <c r="UCX521" s="14"/>
      <c r="UCY521" s="14"/>
      <c r="UCZ521" s="14"/>
      <c r="UDA521" s="14"/>
      <c r="UDB521" s="14"/>
      <c r="UDC521" s="14"/>
      <c r="UDD521" s="14"/>
      <c r="UDE521" s="14"/>
      <c r="UDF521" s="14"/>
      <c r="UDG521" s="14"/>
      <c r="UDH521" s="14"/>
      <c r="UDI521" s="14"/>
      <c r="UDJ521" s="14"/>
      <c r="UDK521" s="14"/>
      <c r="UDL521" s="14"/>
      <c r="UDM521" s="14"/>
      <c r="UDN521" s="14"/>
      <c r="UDO521" s="14"/>
      <c r="UDP521" s="14"/>
      <c r="UDQ521" s="14"/>
      <c r="UDR521" s="14"/>
      <c r="UDS521" s="14"/>
      <c r="UDT521" s="14"/>
      <c r="UDU521" s="14"/>
      <c r="UDV521" s="14"/>
      <c r="UDW521" s="14"/>
      <c r="UDX521" s="14"/>
      <c r="UDY521" s="14"/>
      <c r="UDZ521" s="14"/>
      <c r="UEA521" s="14"/>
      <c r="UEB521" s="14"/>
      <c r="UEC521" s="14"/>
      <c r="UED521" s="14"/>
      <c r="UEE521" s="14"/>
      <c r="UEF521" s="14"/>
      <c r="UEG521" s="14"/>
      <c r="UEH521" s="14"/>
      <c r="UEI521" s="14"/>
      <c r="UEJ521" s="14"/>
      <c r="UEK521" s="14"/>
      <c r="UEL521" s="14"/>
      <c r="UEM521" s="14"/>
      <c r="UEN521" s="14"/>
      <c r="UEO521" s="14"/>
      <c r="UEP521" s="14"/>
      <c r="UEQ521" s="14"/>
      <c r="UER521" s="14"/>
      <c r="UES521" s="14"/>
      <c r="UET521" s="14"/>
      <c r="UEU521" s="14"/>
      <c r="UEV521" s="14"/>
      <c r="UEW521" s="14"/>
      <c r="UEX521" s="14"/>
      <c r="UEY521" s="14"/>
      <c r="UEZ521" s="14"/>
      <c r="UFA521" s="14"/>
      <c r="UFB521" s="14"/>
      <c r="UFC521" s="14"/>
      <c r="UFD521" s="14"/>
      <c r="UFE521" s="14"/>
      <c r="UFF521" s="14"/>
      <c r="UFG521" s="14"/>
      <c r="UFH521" s="14"/>
      <c r="UFI521" s="14"/>
      <c r="UFJ521" s="14"/>
      <c r="UFK521" s="14"/>
      <c r="UFL521" s="14"/>
      <c r="UFM521" s="14"/>
      <c r="UFN521" s="14"/>
      <c r="UFO521" s="14"/>
      <c r="UFP521" s="14"/>
      <c r="UFQ521" s="14"/>
      <c r="UFR521" s="14"/>
      <c r="UFS521" s="14"/>
      <c r="UFT521" s="14"/>
      <c r="UFU521" s="14"/>
      <c r="UFV521" s="14"/>
      <c r="UFW521" s="14"/>
      <c r="UFX521" s="14"/>
      <c r="UFY521" s="14"/>
      <c r="UFZ521" s="14"/>
      <c r="UGA521" s="14"/>
      <c r="UGB521" s="14"/>
      <c r="UGC521" s="14"/>
      <c r="UGD521" s="14"/>
      <c r="UGE521" s="14"/>
      <c r="UGF521" s="14"/>
      <c r="UGG521" s="14"/>
      <c r="UGH521" s="14"/>
      <c r="UGI521" s="14"/>
      <c r="UGJ521" s="14"/>
      <c r="UGK521" s="14"/>
      <c r="UGL521" s="14"/>
      <c r="UGM521" s="14"/>
      <c r="UGN521" s="14"/>
      <c r="UGO521" s="14"/>
      <c r="UGP521" s="14"/>
      <c r="UGQ521" s="14"/>
      <c r="UGR521" s="14"/>
      <c r="UGS521" s="14"/>
      <c r="UGT521" s="14"/>
      <c r="UGU521" s="14"/>
      <c r="UGV521" s="14"/>
      <c r="UGW521" s="14"/>
      <c r="UGX521" s="14"/>
      <c r="UGY521" s="14"/>
      <c r="UGZ521" s="14"/>
      <c r="UHA521" s="14"/>
      <c r="UHB521" s="14"/>
      <c r="UHC521" s="14"/>
      <c r="UHD521" s="14"/>
      <c r="UHE521" s="14"/>
      <c r="UHF521" s="14"/>
      <c r="UHG521" s="14"/>
      <c r="UHH521" s="14"/>
      <c r="UHI521" s="14"/>
      <c r="UHJ521" s="14"/>
      <c r="UHK521" s="14"/>
      <c r="UHL521" s="14"/>
      <c r="UHM521" s="14"/>
      <c r="UHN521" s="14"/>
      <c r="UHO521" s="14"/>
      <c r="UHP521" s="14"/>
      <c r="UHQ521" s="14"/>
      <c r="UHR521" s="14"/>
      <c r="UHS521" s="14"/>
      <c r="UHT521" s="14"/>
      <c r="UHU521" s="14"/>
      <c r="UHV521" s="14"/>
      <c r="UHW521" s="14"/>
      <c r="UHX521" s="14"/>
      <c r="UHY521" s="14"/>
      <c r="UHZ521" s="14"/>
      <c r="UIA521" s="14"/>
      <c r="UIB521" s="14"/>
      <c r="UIC521" s="14"/>
      <c r="UID521" s="14"/>
      <c r="UIE521" s="14"/>
      <c r="UIF521" s="14"/>
      <c r="UIG521" s="14"/>
      <c r="UIH521" s="14"/>
      <c r="UII521" s="14"/>
      <c r="UIJ521" s="14"/>
      <c r="UIK521" s="14"/>
      <c r="UIL521" s="14"/>
      <c r="UIM521" s="14"/>
      <c r="UIN521" s="14"/>
      <c r="UIO521" s="14"/>
      <c r="UIP521" s="14"/>
      <c r="UIQ521" s="14"/>
      <c r="UIR521" s="14"/>
      <c r="UIS521" s="14"/>
      <c r="UIT521" s="14"/>
      <c r="UIU521" s="14"/>
      <c r="UIV521" s="14"/>
      <c r="UIW521" s="14"/>
      <c r="UIX521" s="14"/>
      <c r="UIY521" s="14"/>
      <c r="UIZ521" s="14"/>
      <c r="UJA521" s="14"/>
      <c r="UJB521" s="14"/>
      <c r="UJC521" s="14"/>
      <c r="UJD521" s="14"/>
      <c r="UJE521" s="14"/>
      <c r="UJF521" s="14"/>
      <c r="UJG521" s="14"/>
      <c r="UJH521" s="14"/>
      <c r="UJI521" s="14"/>
      <c r="UJJ521" s="14"/>
      <c r="UJK521" s="14"/>
      <c r="UJL521" s="14"/>
      <c r="UJM521" s="14"/>
      <c r="UJN521" s="14"/>
      <c r="UJO521" s="14"/>
      <c r="UJP521" s="14"/>
      <c r="UJQ521" s="14"/>
      <c r="UJR521" s="14"/>
      <c r="UJS521" s="14"/>
      <c r="UJT521" s="14"/>
      <c r="UJU521" s="14"/>
      <c r="UJV521" s="14"/>
      <c r="UJW521" s="14"/>
      <c r="UJX521" s="14"/>
      <c r="UJY521" s="14"/>
      <c r="UJZ521" s="14"/>
      <c r="UKA521" s="14"/>
      <c r="UKB521" s="14"/>
      <c r="UKC521" s="14"/>
      <c r="UKD521" s="14"/>
      <c r="UKE521" s="14"/>
      <c r="UKF521" s="14"/>
      <c r="UKG521" s="14"/>
      <c r="UKH521" s="14"/>
      <c r="UKI521" s="14"/>
      <c r="UKJ521" s="14"/>
      <c r="UKK521" s="14"/>
      <c r="UKL521" s="14"/>
      <c r="UKM521" s="14"/>
      <c r="UKN521" s="14"/>
      <c r="UKO521" s="14"/>
      <c r="UKP521" s="14"/>
      <c r="UKQ521" s="14"/>
      <c r="UKR521" s="14"/>
      <c r="UKS521" s="14"/>
      <c r="UKT521" s="14"/>
      <c r="UKU521" s="14"/>
      <c r="UKV521" s="14"/>
      <c r="UKW521" s="14"/>
      <c r="UKX521" s="14"/>
      <c r="UKY521" s="14"/>
      <c r="UKZ521" s="14"/>
      <c r="ULA521" s="14"/>
      <c r="ULB521" s="14"/>
      <c r="ULC521" s="14"/>
      <c r="ULD521" s="14"/>
      <c r="ULE521" s="14"/>
      <c r="ULF521" s="14"/>
      <c r="ULG521" s="14"/>
      <c r="ULH521" s="14"/>
      <c r="ULI521" s="14"/>
      <c r="ULJ521" s="14"/>
      <c r="ULK521" s="14"/>
      <c r="ULL521" s="14"/>
      <c r="ULM521" s="14"/>
      <c r="ULN521" s="14"/>
      <c r="ULO521" s="14"/>
      <c r="ULP521" s="14"/>
      <c r="ULQ521" s="14"/>
      <c r="ULR521" s="14"/>
      <c r="ULS521" s="14"/>
      <c r="ULT521" s="14"/>
      <c r="ULU521" s="14"/>
      <c r="ULV521" s="14"/>
      <c r="ULW521" s="14"/>
      <c r="ULX521" s="14"/>
      <c r="ULY521" s="14"/>
      <c r="ULZ521" s="14"/>
      <c r="UMA521" s="14"/>
      <c r="UMB521" s="14"/>
      <c r="UMC521" s="14"/>
      <c r="UMD521" s="14"/>
      <c r="UME521" s="14"/>
      <c r="UMF521" s="14"/>
      <c r="UMG521" s="14"/>
      <c r="UMH521" s="14"/>
      <c r="UMI521" s="14"/>
      <c r="UMJ521" s="14"/>
      <c r="UMK521" s="14"/>
      <c r="UML521" s="14"/>
      <c r="UMM521" s="14"/>
      <c r="UMN521" s="14"/>
      <c r="UMO521" s="14"/>
      <c r="UMP521" s="14"/>
      <c r="UMQ521" s="14"/>
      <c r="UMR521" s="14"/>
      <c r="UMS521" s="14"/>
      <c r="UMT521" s="14"/>
      <c r="UMU521" s="14"/>
      <c r="UMV521" s="14"/>
      <c r="UMW521" s="14"/>
      <c r="UMX521" s="14"/>
      <c r="UMY521" s="14"/>
      <c r="UMZ521" s="14"/>
      <c r="UNA521" s="14"/>
      <c r="UNB521" s="14"/>
      <c r="UNC521" s="14"/>
      <c r="UND521" s="14"/>
      <c r="UNE521" s="14"/>
      <c r="UNF521" s="14"/>
      <c r="UNG521" s="14"/>
      <c r="UNH521" s="14"/>
      <c r="UNI521" s="14"/>
      <c r="UNJ521" s="14"/>
      <c r="UNK521" s="14"/>
      <c r="UNL521" s="14"/>
      <c r="UNM521" s="14"/>
      <c r="UNN521" s="14"/>
      <c r="UNO521" s="14"/>
      <c r="UNP521" s="14"/>
      <c r="UNQ521" s="14"/>
      <c r="UNR521" s="14"/>
      <c r="UNS521" s="14"/>
      <c r="UNT521" s="14"/>
      <c r="UNU521" s="14"/>
      <c r="UNV521" s="14"/>
      <c r="UNW521" s="14"/>
      <c r="UNX521" s="14"/>
      <c r="UNY521" s="14"/>
      <c r="UNZ521" s="14"/>
      <c r="UOA521" s="14"/>
      <c r="UOB521" s="14"/>
      <c r="UOC521" s="14"/>
      <c r="UOD521" s="14"/>
      <c r="UOE521" s="14"/>
      <c r="UOF521" s="14"/>
      <c r="UOG521" s="14"/>
      <c r="UOH521" s="14"/>
      <c r="UOI521" s="14"/>
      <c r="UOJ521" s="14"/>
      <c r="UOK521" s="14"/>
      <c r="UOL521" s="14"/>
      <c r="UOM521" s="14"/>
      <c r="UON521" s="14"/>
      <c r="UOO521" s="14"/>
      <c r="UOP521" s="14"/>
      <c r="UOQ521" s="14"/>
      <c r="UOR521" s="14"/>
      <c r="UOS521" s="14"/>
      <c r="UOT521" s="14"/>
      <c r="UOU521" s="14"/>
      <c r="UOV521" s="14"/>
      <c r="UOW521" s="14"/>
      <c r="UOX521" s="14"/>
      <c r="UOY521" s="14"/>
      <c r="UOZ521" s="14"/>
      <c r="UPA521" s="14"/>
      <c r="UPB521" s="14"/>
      <c r="UPC521" s="14"/>
      <c r="UPD521" s="14"/>
      <c r="UPE521" s="14"/>
      <c r="UPF521" s="14"/>
      <c r="UPG521" s="14"/>
      <c r="UPH521" s="14"/>
      <c r="UPI521" s="14"/>
      <c r="UPJ521" s="14"/>
      <c r="UPK521" s="14"/>
      <c r="UPL521" s="14"/>
      <c r="UPM521" s="14"/>
      <c r="UPN521" s="14"/>
      <c r="UPO521" s="14"/>
      <c r="UPP521" s="14"/>
      <c r="UPQ521" s="14"/>
      <c r="UPR521" s="14"/>
      <c r="UPS521" s="14"/>
      <c r="UPT521" s="14"/>
      <c r="UPU521" s="14"/>
      <c r="UPV521" s="14"/>
      <c r="UPW521" s="14"/>
      <c r="UPX521" s="14"/>
      <c r="UPY521" s="14"/>
      <c r="UPZ521" s="14"/>
      <c r="UQA521" s="14"/>
      <c r="UQB521" s="14"/>
      <c r="UQC521" s="14"/>
      <c r="UQD521" s="14"/>
      <c r="UQE521" s="14"/>
      <c r="UQF521" s="14"/>
      <c r="UQG521" s="14"/>
      <c r="UQH521" s="14"/>
      <c r="UQI521" s="14"/>
      <c r="UQJ521" s="14"/>
      <c r="UQK521" s="14"/>
      <c r="UQL521" s="14"/>
      <c r="UQM521" s="14"/>
      <c r="UQN521" s="14"/>
      <c r="UQO521" s="14"/>
      <c r="UQP521" s="14"/>
      <c r="UQQ521" s="14"/>
      <c r="UQR521" s="14"/>
      <c r="UQS521" s="14"/>
      <c r="UQT521" s="14"/>
      <c r="UQU521" s="14"/>
      <c r="UQV521" s="14"/>
      <c r="UQW521" s="14"/>
      <c r="UQX521" s="14"/>
      <c r="UQY521" s="14"/>
      <c r="UQZ521" s="14"/>
      <c r="URA521" s="14"/>
      <c r="URB521" s="14"/>
      <c r="URC521" s="14"/>
      <c r="URD521" s="14"/>
      <c r="URE521" s="14"/>
      <c r="URF521" s="14"/>
      <c r="URG521" s="14"/>
      <c r="URH521" s="14"/>
      <c r="URI521" s="14"/>
      <c r="URJ521" s="14"/>
      <c r="URK521" s="14"/>
      <c r="URL521" s="14"/>
      <c r="URM521" s="14"/>
      <c r="URN521" s="14"/>
      <c r="URO521" s="14"/>
      <c r="URP521" s="14"/>
      <c r="URQ521" s="14"/>
      <c r="URR521" s="14"/>
      <c r="URS521" s="14"/>
      <c r="URT521" s="14"/>
      <c r="URU521" s="14"/>
      <c r="URV521" s="14"/>
      <c r="URW521" s="14"/>
      <c r="URX521" s="14"/>
      <c r="URY521" s="14"/>
      <c r="URZ521" s="14"/>
      <c r="USA521" s="14"/>
      <c r="USB521" s="14"/>
      <c r="USC521" s="14"/>
      <c r="USD521" s="14"/>
      <c r="USE521" s="14"/>
      <c r="USF521" s="14"/>
      <c r="USG521" s="14"/>
      <c r="USH521" s="14"/>
      <c r="USI521" s="14"/>
      <c r="USJ521" s="14"/>
      <c r="USK521" s="14"/>
      <c r="USL521" s="14"/>
      <c r="USM521" s="14"/>
      <c r="USN521" s="14"/>
      <c r="USO521" s="14"/>
      <c r="USP521" s="14"/>
      <c r="USQ521" s="14"/>
      <c r="USR521" s="14"/>
      <c r="USS521" s="14"/>
      <c r="UST521" s="14"/>
      <c r="USU521" s="14"/>
      <c r="USV521" s="14"/>
      <c r="USW521" s="14"/>
      <c r="USX521" s="14"/>
      <c r="USY521" s="14"/>
      <c r="USZ521" s="14"/>
      <c r="UTA521" s="14"/>
      <c r="UTB521" s="14"/>
      <c r="UTC521" s="14"/>
      <c r="UTD521" s="14"/>
      <c r="UTE521" s="14"/>
      <c r="UTF521" s="14"/>
      <c r="UTG521" s="14"/>
      <c r="UTH521" s="14"/>
      <c r="UTI521" s="14"/>
      <c r="UTJ521" s="14"/>
      <c r="UTK521" s="14"/>
      <c r="UTL521" s="14"/>
      <c r="UTM521" s="14"/>
      <c r="UTN521" s="14"/>
      <c r="UTO521" s="14"/>
      <c r="UTP521" s="14"/>
      <c r="UTQ521" s="14"/>
      <c r="UTR521" s="14"/>
      <c r="UTS521" s="14"/>
      <c r="UTT521" s="14"/>
      <c r="UTU521" s="14"/>
      <c r="UTV521" s="14"/>
      <c r="UTW521" s="14"/>
      <c r="UTX521" s="14"/>
      <c r="UTY521" s="14"/>
      <c r="UTZ521" s="14"/>
      <c r="UUA521" s="14"/>
      <c r="UUB521" s="14"/>
      <c r="UUC521" s="14"/>
      <c r="UUD521" s="14"/>
      <c r="UUE521" s="14"/>
      <c r="UUF521" s="14"/>
      <c r="UUG521" s="14"/>
      <c r="UUH521" s="14"/>
      <c r="UUI521" s="14"/>
      <c r="UUJ521" s="14"/>
      <c r="UUK521" s="14"/>
      <c r="UUL521" s="14"/>
      <c r="UUM521" s="14"/>
      <c r="UUN521" s="14"/>
      <c r="UUO521" s="14"/>
      <c r="UUP521" s="14"/>
      <c r="UUQ521" s="14"/>
      <c r="UUR521" s="14"/>
      <c r="UUS521" s="14"/>
      <c r="UUT521" s="14"/>
      <c r="UUU521" s="14"/>
      <c r="UUV521" s="14"/>
      <c r="UUW521" s="14"/>
      <c r="UUX521" s="14"/>
      <c r="UUY521" s="14"/>
      <c r="UUZ521" s="14"/>
      <c r="UVA521" s="14"/>
      <c r="UVB521" s="14"/>
      <c r="UVC521" s="14"/>
      <c r="UVD521" s="14"/>
      <c r="UVE521" s="14"/>
      <c r="UVF521" s="14"/>
      <c r="UVG521" s="14"/>
      <c r="UVH521" s="14"/>
      <c r="UVI521" s="14"/>
      <c r="UVJ521" s="14"/>
      <c r="UVK521" s="14"/>
      <c r="UVL521" s="14"/>
      <c r="UVM521" s="14"/>
      <c r="UVN521" s="14"/>
      <c r="UVO521" s="14"/>
      <c r="UVP521" s="14"/>
      <c r="UVQ521" s="14"/>
      <c r="UVR521" s="14"/>
      <c r="UVS521" s="14"/>
      <c r="UVT521" s="14"/>
      <c r="UVU521" s="14"/>
      <c r="UVV521" s="14"/>
      <c r="UVW521" s="14"/>
      <c r="UVX521" s="14"/>
      <c r="UVY521" s="14"/>
      <c r="UVZ521" s="14"/>
      <c r="UWA521" s="14"/>
      <c r="UWB521" s="14"/>
      <c r="UWC521" s="14"/>
      <c r="UWD521" s="14"/>
      <c r="UWE521" s="14"/>
      <c r="UWF521" s="14"/>
      <c r="UWG521" s="14"/>
      <c r="UWH521" s="14"/>
      <c r="UWI521" s="14"/>
      <c r="UWJ521" s="14"/>
      <c r="UWK521" s="14"/>
      <c r="UWL521" s="14"/>
      <c r="UWM521" s="14"/>
      <c r="UWN521" s="14"/>
      <c r="UWO521" s="14"/>
      <c r="UWP521" s="14"/>
      <c r="UWQ521" s="14"/>
      <c r="UWR521" s="14"/>
      <c r="UWS521" s="14"/>
      <c r="UWT521" s="14"/>
      <c r="UWU521" s="14"/>
      <c r="UWV521" s="14"/>
      <c r="UWW521" s="14"/>
      <c r="UWX521" s="14"/>
      <c r="UWY521" s="14"/>
      <c r="UWZ521" s="14"/>
      <c r="UXA521" s="14"/>
      <c r="UXB521" s="14"/>
      <c r="UXC521" s="14"/>
      <c r="UXD521" s="14"/>
      <c r="UXE521" s="14"/>
      <c r="UXF521" s="14"/>
      <c r="UXG521" s="14"/>
      <c r="UXH521" s="14"/>
      <c r="UXI521" s="14"/>
      <c r="UXJ521" s="14"/>
      <c r="UXK521" s="14"/>
      <c r="UXL521" s="14"/>
      <c r="UXM521" s="14"/>
      <c r="UXN521" s="14"/>
      <c r="UXO521" s="14"/>
      <c r="UXP521" s="14"/>
      <c r="UXQ521" s="14"/>
      <c r="UXR521" s="14"/>
      <c r="UXS521" s="14"/>
      <c r="UXT521" s="14"/>
      <c r="UXU521" s="14"/>
      <c r="UXV521" s="14"/>
      <c r="UXW521" s="14"/>
      <c r="UXX521" s="14"/>
      <c r="UXY521" s="14"/>
      <c r="UXZ521" s="14"/>
      <c r="UYA521" s="14"/>
      <c r="UYB521" s="14"/>
      <c r="UYC521" s="14"/>
      <c r="UYD521" s="14"/>
      <c r="UYE521" s="14"/>
      <c r="UYF521" s="14"/>
      <c r="UYG521" s="14"/>
      <c r="UYH521" s="14"/>
      <c r="UYI521" s="14"/>
      <c r="UYJ521" s="14"/>
      <c r="UYK521" s="14"/>
      <c r="UYL521" s="14"/>
      <c r="UYM521" s="14"/>
      <c r="UYN521" s="14"/>
      <c r="UYO521" s="14"/>
      <c r="UYP521" s="14"/>
      <c r="UYQ521" s="14"/>
      <c r="UYR521" s="14"/>
      <c r="UYS521" s="14"/>
      <c r="UYT521" s="14"/>
      <c r="UYU521" s="14"/>
      <c r="UYV521" s="14"/>
      <c r="UYW521" s="14"/>
      <c r="UYX521" s="14"/>
      <c r="UYY521" s="14"/>
      <c r="UYZ521" s="14"/>
      <c r="UZA521" s="14"/>
      <c r="UZB521" s="14"/>
      <c r="UZC521" s="14"/>
      <c r="UZD521" s="14"/>
      <c r="UZE521" s="14"/>
      <c r="UZF521" s="14"/>
      <c r="UZG521" s="14"/>
      <c r="UZH521" s="14"/>
      <c r="UZI521" s="14"/>
      <c r="UZJ521" s="14"/>
      <c r="UZK521" s="14"/>
      <c r="UZL521" s="14"/>
      <c r="UZM521" s="14"/>
      <c r="UZN521" s="14"/>
      <c r="UZO521" s="14"/>
      <c r="UZP521" s="14"/>
      <c r="UZQ521" s="14"/>
      <c r="UZR521" s="14"/>
      <c r="UZS521" s="14"/>
      <c r="UZT521" s="14"/>
      <c r="UZU521" s="14"/>
      <c r="UZV521" s="14"/>
      <c r="UZW521" s="14"/>
      <c r="UZX521" s="14"/>
      <c r="UZY521" s="14"/>
      <c r="UZZ521" s="14"/>
      <c r="VAA521" s="14"/>
      <c r="VAB521" s="14"/>
      <c r="VAC521" s="14"/>
      <c r="VAD521" s="14"/>
      <c r="VAE521" s="14"/>
      <c r="VAF521" s="14"/>
      <c r="VAG521" s="14"/>
      <c r="VAH521" s="14"/>
      <c r="VAI521" s="14"/>
      <c r="VAJ521" s="14"/>
      <c r="VAK521" s="14"/>
      <c r="VAL521" s="14"/>
      <c r="VAM521" s="14"/>
      <c r="VAN521" s="14"/>
      <c r="VAO521" s="14"/>
      <c r="VAP521" s="14"/>
      <c r="VAQ521" s="14"/>
      <c r="VAR521" s="14"/>
      <c r="VAS521" s="14"/>
      <c r="VAT521" s="14"/>
      <c r="VAU521" s="14"/>
      <c r="VAV521" s="14"/>
      <c r="VAW521" s="14"/>
      <c r="VAX521" s="14"/>
      <c r="VAY521" s="14"/>
      <c r="VAZ521" s="14"/>
      <c r="VBA521" s="14"/>
      <c r="VBB521" s="14"/>
      <c r="VBC521" s="14"/>
      <c r="VBD521" s="14"/>
      <c r="VBE521" s="14"/>
      <c r="VBF521" s="14"/>
      <c r="VBG521" s="14"/>
      <c r="VBH521" s="14"/>
      <c r="VBI521" s="14"/>
      <c r="VBJ521" s="14"/>
      <c r="VBK521" s="14"/>
      <c r="VBL521" s="14"/>
      <c r="VBM521" s="14"/>
      <c r="VBN521" s="14"/>
      <c r="VBO521" s="14"/>
      <c r="VBP521" s="14"/>
      <c r="VBQ521" s="14"/>
      <c r="VBR521" s="14"/>
      <c r="VBS521" s="14"/>
      <c r="VBT521" s="14"/>
      <c r="VBU521" s="14"/>
      <c r="VBV521" s="14"/>
      <c r="VBW521" s="14"/>
      <c r="VBX521" s="14"/>
      <c r="VBY521" s="14"/>
      <c r="VBZ521" s="14"/>
      <c r="VCA521" s="14"/>
      <c r="VCB521" s="14"/>
      <c r="VCC521" s="14"/>
      <c r="VCD521" s="14"/>
      <c r="VCE521" s="14"/>
      <c r="VCF521" s="14"/>
      <c r="VCG521" s="14"/>
      <c r="VCH521" s="14"/>
      <c r="VCI521" s="14"/>
      <c r="VCJ521" s="14"/>
      <c r="VCK521" s="14"/>
      <c r="VCL521" s="14"/>
      <c r="VCM521" s="14"/>
      <c r="VCN521" s="14"/>
      <c r="VCO521" s="14"/>
      <c r="VCP521" s="14"/>
      <c r="VCQ521" s="14"/>
      <c r="VCR521" s="14"/>
      <c r="VCS521" s="14"/>
      <c r="VCT521" s="14"/>
      <c r="VCU521" s="14"/>
      <c r="VCV521" s="14"/>
      <c r="VCW521" s="14"/>
      <c r="VCX521" s="14"/>
      <c r="VCY521" s="14"/>
      <c r="VCZ521" s="14"/>
      <c r="VDA521" s="14"/>
      <c r="VDB521" s="14"/>
      <c r="VDC521" s="14"/>
      <c r="VDD521" s="14"/>
      <c r="VDE521" s="14"/>
      <c r="VDF521" s="14"/>
      <c r="VDG521" s="14"/>
      <c r="VDH521" s="14"/>
      <c r="VDI521" s="14"/>
      <c r="VDJ521" s="14"/>
      <c r="VDK521" s="14"/>
      <c r="VDL521" s="14"/>
      <c r="VDM521" s="14"/>
      <c r="VDN521" s="14"/>
      <c r="VDO521" s="14"/>
      <c r="VDP521" s="14"/>
      <c r="VDQ521" s="14"/>
      <c r="VDR521" s="14"/>
      <c r="VDS521" s="14"/>
      <c r="VDT521" s="14"/>
      <c r="VDU521" s="14"/>
      <c r="VDV521" s="14"/>
      <c r="VDW521" s="14"/>
      <c r="VDX521" s="14"/>
      <c r="VDY521" s="14"/>
      <c r="VDZ521" s="14"/>
      <c r="VEA521" s="14"/>
      <c r="VEB521" s="14"/>
      <c r="VEC521" s="14"/>
      <c r="VED521" s="14"/>
      <c r="VEE521" s="14"/>
      <c r="VEF521" s="14"/>
      <c r="VEG521" s="14"/>
      <c r="VEH521" s="14"/>
      <c r="VEI521" s="14"/>
      <c r="VEJ521" s="14"/>
      <c r="VEK521" s="14"/>
      <c r="VEL521" s="14"/>
      <c r="VEM521" s="14"/>
      <c r="VEN521" s="14"/>
      <c r="VEO521" s="14"/>
      <c r="VEP521" s="14"/>
      <c r="VEQ521" s="14"/>
      <c r="VER521" s="14"/>
      <c r="VES521" s="14"/>
      <c r="VET521" s="14"/>
      <c r="VEU521" s="14"/>
      <c r="VEV521" s="14"/>
      <c r="VEW521" s="14"/>
      <c r="VEX521" s="14"/>
      <c r="VEY521" s="14"/>
      <c r="VEZ521" s="14"/>
      <c r="VFA521" s="14"/>
      <c r="VFB521" s="14"/>
      <c r="VFC521" s="14"/>
      <c r="VFD521" s="14"/>
      <c r="VFE521" s="14"/>
      <c r="VFF521" s="14"/>
      <c r="VFG521" s="14"/>
      <c r="VFH521" s="14"/>
      <c r="VFI521" s="14"/>
      <c r="VFJ521" s="14"/>
      <c r="VFK521" s="14"/>
      <c r="VFL521" s="14"/>
      <c r="VFM521" s="14"/>
      <c r="VFN521" s="14"/>
      <c r="VFO521" s="14"/>
      <c r="VFP521" s="14"/>
      <c r="VFQ521" s="14"/>
      <c r="VFR521" s="14"/>
      <c r="VFS521" s="14"/>
      <c r="VFT521" s="14"/>
      <c r="VFU521" s="14"/>
      <c r="VFV521" s="14"/>
      <c r="VFW521" s="14"/>
      <c r="VFX521" s="14"/>
      <c r="VFY521" s="14"/>
      <c r="VFZ521" s="14"/>
      <c r="VGA521" s="14"/>
      <c r="VGB521" s="14"/>
      <c r="VGC521" s="14"/>
      <c r="VGD521" s="14"/>
      <c r="VGE521" s="14"/>
      <c r="VGF521" s="14"/>
      <c r="VGG521" s="14"/>
      <c r="VGH521" s="14"/>
      <c r="VGI521" s="14"/>
      <c r="VGJ521" s="14"/>
      <c r="VGK521" s="14"/>
      <c r="VGL521" s="14"/>
      <c r="VGM521" s="14"/>
      <c r="VGN521" s="14"/>
      <c r="VGO521" s="14"/>
      <c r="VGP521" s="14"/>
      <c r="VGQ521" s="14"/>
      <c r="VGR521" s="14"/>
      <c r="VGS521" s="14"/>
      <c r="VGT521" s="14"/>
      <c r="VGU521" s="14"/>
      <c r="VGV521" s="14"/>
      <c r="VGW521" s="14"/>
      <c r="VGX521" s="14"/>
      <c r="VGY521" s="14"/>
      <c r="VGZ521" s="14"/>
      <c r="VHA521" s="14"/>
      <c r="VHB521" s="14"/>
      <c r="VHC521" s="14"/>
      <c r="VHD521" s="14"/>
      <c r="VHE521" s="14"/>
      <c r="VHF521" s="14"/>
      <c r="VHG521" s="14"/>
      <c r="VHH521" s="14"/>
      <c r="VHI521" s="14"/>
      <c r="VHJ521" s="14"/>
      <c r="VHK521" s="14"/>
      <c r="VHL521" s="14"/>
      <c r="VHM521" s="14"/>
      <c r="VHN521" s="14"/>
      <c r="VHO521" s="14"/>
      <c r="VHP521" s="14"/>
      <c r="VHQ521" s="14"/>
      <c r="VHR521" s="14"/>
      <c r="VHS521" s="14"/>
      <c r="VHT521" s="14"/>
      <c r="VHU521" s="14"/>
      <c r="VHV521" s="14"/>
      <c r="VHW521" s="14"/>
      <c r="VHX521" s="14"/>
      <c r="VHY521" s="14"/>
      <c r="VHZ521" s="14"/>
      <c r="VIA521" s="14"/>
      <c r="VIB521" s="14"/>
      <c r="VIC521" s="14"/>
      <c r="VID521" s="14"/>
      <c r="VIE521" s="14"/>
      <c r="VIF521" s="14"/>
      <c r="VIG521" s="14"/>
      <c r="VIH521" s="14"/>
      <c r="VII521" s="14"/>
      <c r="VIJ521" s="14"/>
      <c r="VIK521" s="14"/>
      <c r="VIL521" s="14"/>
      <c r="VIM521" s="14"/>
      <c r="VIN521" s="14"/>
      <c r="VIO521" s="14"/>
      <c r="VIP521" s="14"/>
      <c r="VIQ521" s="14"/>
      <c r="VIR521" s="14"/>
      <c r="VIS521" s="14"/>
      <c r="VIT521" s="14"/>
      <c r="VIU521" s="14"/>
      <c r="VIV521" s="14"/>
      <c r="VIW521" s="14"/>
      <c r="VIX521" s="14"/>
      <c r="VIY521" s="14"/>
      <c r="VIZ521" s="14"/>
      <c r="VJA521" s="14"/>
      <c r="VJB521" s="14"/>
      <c r="VJC521" s="14"/>
      <c r="VJD521" s="14"/>
      <c r="VJE521" s="14"/>
      <c r="VJF521" s="14"/>
      <c r="VJG521" s="14"/>
      <c r="VJH521" s="14"/>
      <c r="VJI521" s="14"/>
      <c r="VJJ521" s="14"/>
      <c r="VJK521" s="14"/>
      <c r="VJL521" s="14"/>
      <c r="VJM521" s="14"/>
      <c r="VJN521" s="14"/>
      <c r="VJO521" s="14"/>
      <c r="VJP521" s="14"/>
      <c r="VJQ521" s="14"/>
      <c r="VJR521" s="14"/>
      <c r="VJS521" s="14"/>
      <c r="VJT521" s="14"/>
      <c r="VJU521" s="14"/>
      <c r="VJV521" s="14"/>
      <c r="VJW521" s="14"/>
      <c r="VJX521" s="14"/>
      <c r="VJY521" s="14"/>
      <c r="VJZ521" s="14"/>
      <c r="VKA521" s="14"/>
      <c r="VKB521" s="14"/>
      <c r="VKC521" s="14"/>
      <c r="VKD521" s="14"/>
      <c r="VKE521" s="14"/>
      <c r="VKF521" s="14"/>
      <c r="VKG521" s="14"/>
      <c r="VKH521" s="14"/>
      <c r="VKI521" s="14"/>
      <c r="VKJ521" s="14"/>
      <c r="VKK521" s="14"/>
      <c r="VKL521" s="14"/>
      <c r="VKM521" s="14"/>
      <c r="VKN521" s="14"/>
      <c r="VKO521" s="14"/>
      <c r="VKP521" s="14"/>
      <c r="VKQ521" s="14"/>
      <c r="VKR521" s="14"/>
      <c r="VKS521" s="14"/>
      <c r="VKT521" s="14"/>
      <c r="VKU521" s="14"/>
      <c r="VKV521" s="14"/>
      <c r="VKW521" s="14"/>
      <c r="VKX521" s="14"/>
      <c r="VKY521" s="14"/>
      <c r="VKZ521" s="14"/>
      <c r="VLA521" s="14"/>
      <c r="VLB521" s="14"/>
      <c r="VLC521" s="14"/>
      <c r="VLD521" s="14"/>
      <c r="VLE521" s="14"/>
      <c r="VLF521" s="14"/>
      <c r="VLG521" s="14"/>
      <c r="VLH521" s="14"/>
      <c r="VLI521" s="14"/>
      <c r="VLJ521" s="14"/>
      <c r="VLK521" s="14"/>
      <c r="VLL521" s="14"/>
      <c r="VLM521" s="14"/>
      <c r="VLN521" s="14"/>
      <c r="VLO521" s="14"/>
      <c r="VLP521" s="14"/>
      <c r="VLQ521" s="14"/>
      <c r="VLR521" s="14"/>
      <c r="VLS521" s="14"/>
      <c r="VLT521" s="14"/>
      <c r="VLU521" s="14"/>
      <c r="VLV521" s="14"/>
      <c r="VLW521" s="14"/>
      <c r="VLX521" s="14"/>
      <c r="VLY521" s="14"/>
      <c r="VLZ521" s="14"/>
      <c r="VMA521" s="14"/>
      <c r="VMB521" s="14"/>
      <c r="VMC521" s="14"/>
      <c r="VMD521" s="14"/>
      <c r="VME521" s="14"/>
      <c r="VMF521" s="14"/>
      <c r="VMG521" s="14"/>
      <c r="VMH521" s="14"/>
      <c r="VMI521" s="14"/>
      <c r="VMJ521" s="14"/>
      <c r="VMK521" s="14"/>
      <c r="VML521" s="14"/>
      <c r="VMM521" s="14"/>
      <c r="VMN521" s="14"/>
      <c r="VMO521" s="14"/>
      <c r="VMP521" s="14"/>
      <c r="VMQ521" s="14"/>
      <c r="VMR521" s="14"/>
      <c r="VMS521" s="14"/>
      <c r="VMT521" s="14"/>
      <c r="VMU521" s="14"/>
      <c r="VMV521" s="14"/>
      <c r="VMW521" s="14"/>
      <c r="VMX521" s="14"/>
      <c r="VMY521" s="14"/>
      <c r="VMZ521" s="14"/>
      <c r="VNA521" s="14"/>
      <c r="VNB521" s="14"/>
      <c r="VNC521" s="14"/>
      <c r="VND521" s="14"/>
      <c r="VNE521" s="14"/>
      <c r="VNF521" s="14"/>
      <c r="VNG521" s="14"/>
      <c r="VNH521" s="14"/>
      <c r="VNI521" s="14"/>
      <c r="VNJ521" s="14"/>
      <c r="VNK521" s="14"/>
      <c r="VNL521" s="14"/>
      <c r="VNM521" s="14"/>
      <c r="VNN521" s="14"/>
      <c r="VNO521" s="14"/>
      <c r="VNP521" s="14"/>
      <c r="VNQ521" s="14"/>
      <c r="VNR521" s="14"/>
      <c r="VNS521" s="14"/>
      <c r="VNT521" s="14"/>
      <c r="VNU521" s="14"/>
      <c r="VNV521" s="14"/>
      <c r="VNW521" s="14"/>
      <c r="VNX521" s="14"/>
      <c r="VNY521" s="14"/>
      <c r="VNZ521" s="14"/>
      <c r="VOA521" s="14"/>
      <c r="VOB521" s="14"/>
      <c r="VOC521" s="14"/>
      <c r="VOD521" s="14"/>
      <c r="VOE521" s="14"/>
      <c r="VOF521" s="14"/>
      <c r="VOG521" s="14"/>
      <c r="VOH521" s="14"/>
      <c r="VOI521" s="14"/>
      <c r="VOJ521" s="14"/>
      <c r="VOK521" s="14"/>
      <c r="VOL521" s="14"/>
      <c r="VOM521" s="14"/>
      <c r="VON521" s="14"/>
      <c r="VOO521" s="14"/>
      <c r="VOP521" s="14"/>
      <c r="VOQ521" s="14"/>
      <c r="VOR521" s="14"/>
      <c r="VOS521" s="14"/>
      <c r="VOT521" s="14"/>
      <c r="VOU521" s="14"/>
      <c r="VOV521" s="14"/>
      <c r="VOW521" s="14"/>
      <c r="VOX521" s="14"/>
      <c r="VOY521" s="14"/>
      <c r="VOZ521" s="14"/>
      <c r="VPA521" s="14"/>
      <c r="VPB521" s="14"/>
      <c r="VPC521" s="14"/>
      <c r="VPD521" s="14"/>
      <c r="VPE521" s="14"/>
      <c r="VPF521" s="14"/>
      <c r="VPG521" s="14"/>
      <c r="VPH521" s="14"/>
      <c r="VPI521" s="14"/>
      <c r="VPJ521" s="14"/>
      <c r="VPK521" s="14"/>
      <c r="VPL521" s="14"/>
      <c r="VPM521" s="14"/>
      <c r="VPN521" s="14"/>
      <c r="VPO521" s="14"/>
      <c r="VPP521" s="14"/>
      <c r="VPQ521" s="14"/>
      <c r="VPR521" s="14"/>
      <c r="VPS521" s="14"/>
      <c r="VPT521" s="14"/>
      <c r="VPU521" s="14"/>
      <c r="VPV521" s="14"/>
      <c r="VPW521" s="14"/>
      <c r="VPX521" s="14"/>
      <c r="VPY521" s="14"/>
      <c r="VPZ521" s="14"/>
      <c r="VQA521" s="14"/>
      <c r="VQB521" s="14"/>
      <c r="VQC521" s="14"/>
      <c r="VQD521" s="14"/>
      <c r="VQE521" s="14"/>
      <c r="VQF521" s="14"/>
      <c r="VQG521" s="14"/>
      <c r="VQH521" s="14"/>
      <c r="VQI521" s="14"/>
      <c r="VQJ521" s="14"/>
      <c r="VQK521" s="14"/>
      <c r="VQL521" s="14"/>
      <c r="VQM521" s="14"/>
      <c r="VQN521" s="14"/>
      <c r="VQO521" s="14"/>
      <c r="VQP521" s="14"/>
      <c r="VQQ521" s="14"/>
      <c r="VQR521" s="14"/>
      <c r="VQS521" s="14"/>
      <c r="VQT521" s="14"/>
      <c r="VQU521" s="14"/>
      <c r="VQV521" s="14"/>
      <c r="VQW521" s="14"/>
      <c r="VQX521" s="14"/>
      <c r="VQY521" s="14"/>
      <c r="VQZ521" s="14"/>
      <c r="VRA521" s="14"/>
      <c r="VRB521" s="14"/>
      <c r="VRC521" s="14"/>
      <c r="VRD521" s="14"/>
      <c r="VRE521" s="14"/>
      <c r="VRF521" s="14"/>
      <c r="VRG521" s="14"/>
      <c r="VRH521" s="14"/>
      <c r="VRI521" s="14"/>
      <c r="VRJ521" s="14"/>
      <c r="VRK521" s="14"/>
      <c r="VRL521" s="14"/>
      <c r="VRM521" s="14"/>
      <c r="VRN521" s="14"/>
      <c r="VRO521" s="14"/>
      <c r="VRP521" s="14"/>
      <c r="VRQ521" s="14"/>
      <c r="VRR521" s="14"/>
      <c r="VRS521" s="14"/>
      <c r="VRT521" s="14"/>
      <c r="VRU521" s="14"/>
      <c r="VRV521" s="14"/>
      <c r="VRW521" s="14"/>
      <c r="VRX521" s="14"/>
      <c r="VRY521" s="14"/>
      <c r="VRZ521" s="14"/>
      <c r="VSA521" s="14"/>
      <c r="VSB521" s="14"/>
      <c r="VSC521" s="14"/>
      <c r="VSD521" s="14"/>
      <c r="VSE521" s="14"/>
      <c r="VSF521" s="14"/>
      <c r="VSG521" s="14"/>
      <c r="VSH521" s="14"/>
      <c r="VSI521" s="14"/>
      <c r="VSJ521" s="14"/>
      <c r="VSK521" s="14"/>
      <c r="VSL521" s="14"/>
      <c r="VSM521" s="14"/>
      <c r="VSN521" s="14"/>
      <c r="VSO521" s="14"/>
      <c r="VSP521" s="14"/>
      <c r="VSQ521" s="14"/>
      <c r="VSR521" s="14"/>
      <c r="VSS521" s="14"/>
      <c r="VST521" s="14"/>
      <c r="VSU521" s="14"/>
      <c r="VSV521" s="14"/>
      <c r="VSW521" s="14"/>
      <c r="VSX521" s="14"/>
      <c r="VSY521" s="14"/>
      <c r="VSZ521" s="14"/>
      <c r="VTA521" s="14"/>
      <c r="VTB521" s="14"/>
      <c r="VTC521" s="14"/>
      <c r="VTD521" s="14"/>
      <c r="VTE521" s="14"/>
      <c r="VTF521" s="14"/>
      <c r="VTG521" s="14"/>
      <c r="VTH521" s="14"/>
      <c r="VTI521" s="14"/>
      <c r="VTJ521" s="14"/>
      <c r="VTK521" s="14"/>
      <c r="VTL521" s="14"/>
      <c r="VTM521" s="14"/>
      <c r="VTN521" s="14"/>
      <c r="VTO521" s="14"/>
      <c r="VTP521" s="14"/>
      <c r="VTQ521" s="14"/>
      <c r="VTR521" s="14"/>
      <c r="VTS521" s="14"/>
      <c r="VTT521" s="14"/>
      <c r="VTU521" s="14"/>
      <c r="VTV521" s="14"/>
      <c r="VTW521" s="14"/>
      <c r="VTX521" s="14"/>
      <c r="VTY521" s="14"/>
      <c r="VTZ521" s="14"/>
      <c r="VUA521" s="14"/>
      <c r="VUB521" s="14"/>
      <c r="VUC521" s="14"/>
      <c r="VUD521" s="14"/>
      <c r="VUE521" s="14"/>
      <c r="VUF521" s="14"/>
      <c r="VUG521" s="14"/>
      <c r="VUH521" s="14"/>
      <c r="VUI521" s="14"/>
      <c r="VUJ521" s="14"/>
      <c r="VUK521" s="14"/>
      <c r="VUL521" s="14"/>
      <c r="VUM521" s="14"/>
      <c r="VUN521" s="14"/>
      <c r="VUO521" s="14"/>
      <c r="VUP521" s="14"/>
      <c r="VUQ521" s="14"/>
      <c r="VUR521" s="14"/>
      <c r="VUS521" s="14"/>
      <c r="VUT521" s="14"/>
      <c r="VUU521" s="14"/>
      <c r="VUV521" s="14"/>
      <c r="VUW521" s="14"/>
      <c r="VUX521" s="14"/>
      <c r="VUY521" s="14"/>
      <c r="VUZ521" s="14"/>
      <c r="VVA521" s="14"/>
      <c r="VVB521" s="14"/>
      <c r="VVC521" s="14"/>
      <c r="VVD521" s="14"/>
      <c r="VVE521" s="14"/>
      <c r="VVF521" s="14"/>
      <c r="VVG521" s="14"/>
      <c r="VVH521" s="14"/>
      <c r="VVI521" s="14"/>
      <c r="VVJ521" s="14"/>
      <c r="VVK521" s="14"/>
      <c r="VVL521" s="14"/>
      <c r="VVM521" s="14"/>
      <c r="VVN521" s="14"/>
      <c r="VVO521" s="14"/>
      <c r="VVP521" s="14"/>
      <c r="VVQ521" s="14"/>
      <c r="VVR521" s="14"/>
      <c r="VVS521" s="14"/>
      <c r="VVT521" s="14"/>
      <c r="VVU521" s="14"/>
      <c r="VVV521" s="14"/>
      <c r="VVW521" s="14"/>
      <c r="VVX521" s="14"/>
      <c r="VVY521" s="14"/>
      <c r="VVZ521" s="14"/>
      <c r="VWA521" s="14"/>
      <c r="VWB521" s="14"/>
      <c r="VWC521" s="14"/>
      <c r="VWD521" s="14"/>
      <c r="VWE521" s="14"/>
      <c r="VWF521" s="14"/>
      <c r="VWG521" s="14"/>
      <c r="VWH521" s="14"/>
      <c r="VWI521" s="14"/>
      <c r="VWJ521" s="14"/>
      <c r="VWK521" s="14"/>
      <c r="VWL521" s="14"/>
      <c r="VWM521" s="14"/>
      <c r="VWN521" s="14"/>
      <c r="VWO521" s="14"/>
      <c r="VWP521" s="14"/>
      <c r="VWQ521" s="14"/>
      <c r="VWR521" s="14"/>
      <c r="VWS521" s="14"/>
      <c r="VWT521" s="14"/>
      <c r="VWU521" s="14"/>
      <c r="VWV521" s="14"/>
      <c r="VWW521" s="14"/>
      <c r="VWX521" s="14"/>
      <c r="VWY521" s="14"/>
      <c r="VWZ521" s="14"/>
      <c r="VXA521" s="14"/>
      <c r="VXB521" s="14"/>
      <c r="VXC521" s="14"/>
      <c r="VXD521" s="14"/>
      <c r="VXE521" s="14"/>
      <c r="VXF521" s="14"/>
      <c r="VXG521" s="14"/>
      <c r="VXH521" s="14"/>
      <c r="VXI521" s="14"/>
      <c r="VXJ521" s="14"/>
      <c r="VXK521" s="14"/>
      <c r="VXL521" s="14"/>
      <c r="VXM521" s="14"/>
      <c r="VXN521" s="14"/>
      <c r="VXO521" s="14"/>
      <c r="VXP521" s="14"/>
      <c r="VXQ521" s="14"/>
      <c r="VXR521" s="14"/>
      <c r="VXS521" s="14"/>
      <c r="VXT521" s="14"/>
      <c r="VXU521" s="14"/>
      <c r="VXV521" s="14"/>
      <c r="VXW521" s="14"/>
      <c r="VXX521" s="14"/>
      <c r="VXY521" s="14"/>
      <c r="VXZ521" s="14"/>
      <c r="VYA521" s="14"/>
      <c r="VYB521" s="14"/>
      <c r="VYC521" s="14"/>
      <c r="VYD521" s="14"/>
      <c r="VYE521" s="14"/>
      <c r="VYF521" s="14"/>
      <c r="VYG521" s="14"/>
      <c r="VYH521" s="14"/>
      <c r="VYI521" s="14"/>
      <c r="VYJ521" s="14"/>
      <c r="VYK521" s="14"/>
      <c r="VYL521" s="14"/>
      <c r="VYM521" s="14"/>
      <c r="VYN521" s="14"/>
      <c r="VYO521" s="14"/>
      <c r="VYP521" s="14"/>
      <c r="VYQ521" s="14"/>
      <c r="VYR521" s="14"/>
      <c r="VYS521" s="14"/>
      <c r="VYT521" s="14"/>
      <c r="VYU521" s="14"/>
      <c r="VYV521" s="14"/>
      <c r="VYW521" s="14"/>
      <c r="VYX521" s="14"/>
      <c r="VYY521" s="14"/>
      <c r="VYZ521" s="14"/>
      <c r="VZA521" s="14"/>
      <c r="VZB521" s="14"/>
      <c r="VZC521" s="14"/>
      <c r="VZD521" s="14"/>
      <c r="VZE521" s="14"/>
      <c r="VZF521" s="14"/>
      <c r="VZG521" s="14"/>
      <c r="VZH521" s="14"/>
      <c r="VZI521" s="14"/>
      <c r="VZJ521" s="14"/>
      <c r="VZK521" s="14"/>
      <c r="VZL521" s="14"/>
      <c r="VZM521" s="14"/>
      <c r="VZN521" s="14"/>
      <c r="VZO521" s="14"/>
      <c r="VZP521" s="14"/>
      <c r="VZQ521" s="14"/>
      <c r="VZR521" s="14"/>
      <c r="VZS521" s="14"/>
      <c r="VZT521" s="14"/>
      <c r="VZU521" s="14"/>
      <c r="VZV521" s="14"/>
      <c r="VZW521" s="14"/>
      <c r="VZX521" s="14"/>
      <c r="VZY521" s="14"/>
      <c r="VZZ521" s="14"/>
      <c r="WAA521" s="14"/>
      <c r="WAB521" s="14"/>
      <c r="WAC521" s="14"/>
      <c r="WAD521" s="14"/>
      <c r="WAE521" s="14"/>
      <c r="WAF521" s="14"/>
      <c r="WAG521" s="14"/>
      <c r="WAH521" s="14"/>
      <c r="WAI521" s="14"/>
      <c r="WAJ521" s="14"/>
      <c r="WAK521" s="14"/>
      <c r="WAL521" s="14"/>
      <c r="WAM521" s="14"/>
      <c r="WAN521" s="14"/>
      <c r="WAO521" s="14"/>
      <c r="WAP521" s="14"/>
      <c r="WAQ521" s="14"/>
      <c r="WAR521" s="14"/>
      <c r="WAS521" s="14"/>
      <c r="WAT521" s="14"/>
      <c r="WAU521" s="14"/>
      <c r="WAV521" s="14"/>
      <c r="WAW521" s="14"/>
      <c r="WAX521" s="14"/>
      <c r="WAY521" s="14"/>
      <c r="WAZ521" s="14"/>
      <c r="WBA521" s="14"/>
      <c r="WBB521" s="14"/>
      <c r="WBC521" s="14"/>
      <c r="WBD521" s="14"/>
      <c r="WBE521" s="14"/>
      <c r="WBF521" s="14"/>
      <c r="WBG521" s="14"/>
      <c r="WBH521" s="14"/>
      <c r="WBI521" s="14"/>
      <c r="WBJ521" s="14"/>
      <c r="WBK521" s="14"/>
      <c r="WBL521" s="14"/>
      <c r="WBM521" s="14"/>
      <c r="WBN521" s="14"/>
      <c r="WBO521" s="14"/>
      <c r="WBP521" s="14"/>
      <c r="WBQ521" s="14"/>
      <c r="WBR521" s="14"/>
      <c r="WBS521" s="14"/>
      <c r="WBT521" s="14"/>
      <c r="WBU521" s="14"/>
      <c r="WBV521" s="14"/>
      <c r="WBW521" s="14"/>
      <c r="WBX521" s="14"/>
      <c r="WBY521" s="14"/>
      <c r="WBZ521" s="14"/>
      <c r="WCA521" s="14"/>
      <c r="WCB521" s="14"/>
      <c r="WCC521" s="14"/>
      <c r="WCD521" s="14"/>
      <c r="WCE521" s="14"/>
      <c r="WCF521" s="14"/>
      <c r="WCG521" s="14"/>
      <c r="WCH521" s="14"/>
      <c r="WCI521" s="14"/>
      <c r="WCJ521" s="14"/>
      <c r="WCK521" s="14"/>
      <c r="WCL521" s="14"/>
      <c r="WCM521" s="14"/>
      <c r="WCN521" s="14"/>
      <c r="WCO521" s="14"/>
      <c r="WCP521" s="14"/>
      <c r="WCQ521" s="14"/>
      <c r="WCR521" s="14"/>
      <c r="WCS521" s="14"/>
      <c r="WCT521" s="14"/>
      <c r="WCU521" s="14"/>
      <c r="WCV521" s="14"/>
      <c r="WCW521" s="14"/>
      <c r="WCX521" s="14"/>
      <c r="WCY521" s="14"/>
      <c r="WCZ521" s="14"/>
      <c r="WDA521" s="14"/>
      <c r="WDB521" s="14"/>
      <c r="WDC521" s="14"/>
      <c r="WDD521" s="14"/>
      <c r="WDE521" s="14"/>
      <c r="WDF521" s="14"/>
      <c r="WDG521" s="14"/>
      <c r="WDH521" s="14"/>
      <c r="WDI521" s="14"/>
      <c r="WDJ521" s="14"/>
      <c r="WDK521" s="14"/>
      <c r="WDL521" s="14"/>
      <c r="WDM521" s="14"/>
      <c r="WDN521" s="14"/>
      <c r="WDO521" s="14"/>
      <c r="WDP521" s="14"/>
      <c r="WDQ521" s="14"/>
      <c r="WDR521" s="14"/>
      <c r="WDS521" s="14"/>
      <c r="WDT521" s="14"/>
      <c r="WDU521" s="14"/>
      <c r="WDV521" s="14"/>
      <c r="WDW521" s="14"/>
      <c r="WDX521" s="14"/>
      <c r="WDY521" s="14"/>
      <c r="WDZ521" s="14"/>
      <c r="WEA521" s="14"/>
      <c r="WEB521" s="14"/>
      <c r="WEC521" s="14"/>
      <c r="WED521" s="14"/>
      <c r="WEE521" s="14"/>
      <c r="WEF521" s="14"/>
      <c r="WEG521" s="14"/>
      <c r="WEH521" s="14"/>
      <c r="WEI521" s="14"/>
      <c r="WEJ521" s="14"/>
      <c r="WEK521" s="14"/>
      <c r="WEL521" s="14"/>
      <c r="WEM521" s="14"/>
      <c r="WEN521" s="14"/>
      <c r="WEO521" s="14"/>
      <c r="WEP521" s="14"/>
      <c r="WEQ521" s="14"/>
      <c r="WER521" s="14"/>
      <c r="WES521" s="14"/>
      <c r="WET521" s="14"/>
      <c r="WEU521" s="14"/>
      <c r="WEV521" s="14"/>
      <c r="WEW521" s="14"/>
      <c r="WEX521" s="14"/>
      <c r="WEY521" s="14"/>
      <c r="WEZ521" s="14"/>
      <c r="WFA521" s="14"/>
      <c r="WFB521" s="14"/>
      <c r="WFC521" s="14"/>
      <c r="WFD521" s="14"/>
      <c r="WFE521" s="14"/>
      <c r="WFF521" s="14"/>
      <c r="WFG521" s="14"/>
      <c r="WFH521" s="14"/>
      <c r="WFI521" s="14"/>
      <c r="WFJ521" s="14"/>
      <c r="WFK521" s="14"/>
      <c r="WFL521" s="14"/>
      <c r="WFM521" s="14"/>
      <c r="WFN521" s="14"/>
      <c r="WFO521" s="14"/>
      <c r="WFP521" s="14"/>
      <c r="WFQ521" s="14"/>
      <c r="WFR521" s="14"/>
      <c r="WFS521" s="14"/>
      <c r="WFT521" s="14"/>
      <c r="WFU521" s="14"/>
      <c r="WFV521" s="14"/>
      <c r="WFW521" s="14"/>
      <c r="WFX521" s="14"/>
      <c r="WFY521" s="14"/>
      <c r="WFZ521" s="14"/>
      <c r="WGA521" s="14"/>
      <c r="WGB521" s="14"/>
      <c r="WGC521" s="14"/>
      <c r="WGD521" s="14"/>
      <c r="WGE521" s="14"/>
      <c r="WGF521" s="14"/>
      <c r="WGG521" s="14"/>
      <c r="WGH521" s="14"/>
      <c r="WGI521" s="14"/>
      <c r="WGJ521" s="14"/>
      <c r="WGK521" s="14"/>
      <c r="WGL521" s="14"/>
      <c r="WGM521" s="14"/>
      <c r="WGN521" s="14"/>
      <c r="WGO521" s="14"/>
      <c r="WGP521" s="14"/>
      <c r="WGQ521" s="14"/>
      <c r="WGR521" s="14"/>
      <c r="WGS521" s="14"/>
      <c r="WGT521" s="14"/>
      <c r="WGU521" s="14"/>
      <c r="WGV521" s="14"/>
      <c r="WGW521" s="14"/>
      <c r="WGX521" s="14"/>
      <c r="WGY521" s="14"/>
      <c r="WGZ521" s="14"/>
      <c r="WHA521" s="14"/>
      <c r="WHB521" s="14"/>
      <c r="WHC521" s="14"/>
      <c r="WHD521" s="14"/>
      <c r="WHE521" s="14"/>
      <c r="WHF521" s="14"/>
      <c r="WHG521" s="14"/>
      <c r="WHH521" s="14"/>
      <c r="WHI521" s="14"/>
      <c r="WHJ521" s="14"/>
      <c r="WHK521" s="14"/>
      <c r="WHL521" s="14"/>
      <c r="WHM521" s="14"/>
      <c r="WHN521" s="14"/>
      <c r="WHO521" s="14"/>
      <c r="WHP521" s="14"/>
      <c r="WHQ521" s="14"/>
      <c r="WHR521" s="14"/>
      <c r="WHS521" s="14"/>
      <c r="WHT521" s="14"/>
      <c r="WHU521" s="14"/>
      <c r="WHV521" s="14"/>
      <c r="WHW521" s="14"/>
      <c r="WHX521" s="14"/>
      <c r="WHY521" s="14"/>
      <c r="WHZ521" s="14"/>
      <c r="WIA521" s="14"/>
      <c r="WIB521" s="14"/>
      <c r="WIC521" s="14"/>
      <c r="WID521" s="14"/>
      <c r="WIE521" s="14"/>
      <c r="WIF521" s="14"/>
      <c r="WIG521" s="14"/>
      <c r="WIH521" s="14"/>
      <c r="WII521" s="14"/>
      <c r="WIJ521" s="14"/>
      <c r="WIK521" s="14"/>
      <c r="WIL521" s="14"/>
      <c r="WIM521" s="14"/>
      <c r="WIN521" s="14"/>
      <c r="WIO521" s="14"/>
      <c r="WIP521" s="14"/>
      <c r="WIQ521" s="14"/>
      <c r="WIR521" s="14"/>
      <c r="WIS521" s="14"/>
      <c r="WIT521" s="14"/>
      <c r="WIU521" s="14"/>
      <c r="WIV521" s="14"/>
      <c r="WIW521" s="14"/>
      <c r="WIX521" s="14"/>
      <c r="WIY521" s="14"/>
      <c r="WIZ521" s="14"/>
      <c r="WJA521" s="14"/>
      <c r="WJB521" s="14"/>
      <c r="WJC521" s="14"/>
      <c r="WJD521" s="14"/>
      <c r="WJE521" s="14"/>
      <c r="WJF521" s="14"/>
      <c r="WJG521" s="14"/>
      <c r="WJH521" s="14"/>
      <c r="WJI521" s="14"/>
      <c r="WJJ521" s="14"/>
      <c r="WJK521" s="14"/>
      <c r="WJL521" s="14"/>
      <c r="WJM521" s="14"/>
      <c r="WJN521" s="14"/>
      <c r="WJO521" s="14"/>
      <c r="WJP521" s="14"/>
      <c r="WJQ521" s="14"/>
      <c r="WJR521" s="14"/>
      <c r="WJS521" s="14"/>
      <c r="WJT521" s="14"/>
      <c r="WJU521" s="14"/>
      <c r="WJV521" s="14"/>
      <c r="WJW521" s="14"/>
      <c r="WJX521" s="14"/>
      <c r="WJY521" s="14"/>
      <c r="WJZ521" s="14"/>
      <c r="WKA521" s="14"/>
      <c r="WKB521" s="14"/>
      <c r="WKC521" s="14"/>
      <c r="WKD521" s="14"/>
      <c r="WKE521" s="14"/>
      <c r="WKF521" s="14"/>
      <c r="WKG521" s="14"/>
      <c r="WKH521" s="14"/>
      <c r="WKI521" s="14"/>
      <c r="WKJ521" s="14"/>
      <c r="WKK521" s="14"/>
      <c r="WKL521" s="14"/>
      <c r="WKM521" s="14"/>
      <c r="WKN521" s="14"/>
      <c r="WKO521" s="14"/>
      <c r="WKP521" s="14"/>
      <c r="WKQ521" s="14"/>
      <c r="WKR521" s="14"/>
      <c r="WKS521" s="14"/>
      <c r="WKT521" s="14"/>
      <c r="WKU521" s="14"/>
      <c r="WKV521" s="14"/>
      <c r="WKW521" s="14"/>
      <c r="WKX521" s="14"/>
      <c r="WKY521" s="14"/>
      <c r="WKZ521" s="14"/>
      <c r="WLA521" s="14"/>
      <c r="WLB521" s="14"/>
      <c r="WLC521" s="14"/>
      <c r="WLD521" s="14"/>
      <c r="WLE521" s="14"/>
      <c r="WLF521" s="14"/>
      <c r="WLG521" s="14"/>
      <c r="WLH521" s="14"/>
      <c r="WLI521" s="14"/>
      <c r="WLJ521" s="14"/>
      <c r="WLK521" s="14"/>
      <c r="WLL521" s="14"/>
      <c r="WLM521" s="14"/>
      <c r="WLN521" s="14"/>
      <c r="WLO521" s="14"/>
      <c r="WLP521" s="14"/>
      <c r="WLQ521" s="14"/>
      <c r="WLR521" s="14"/>
      <c r="WLS521" s="14"/>
      <c r="WLT521" s="14"/>
      <c r="WLU521" s="14"/>
      <c r="WLV521" s="14"/>
      <c r="WLW521" s="14"/>
      <c r="WLX521" s="14"/>
      <c r="WLY521" s="14"/>
      <c r="WLZ521" s="14"/>
      <c r="WMA521" s="14"/>
      <c r="WMB521" s="14"/>
      <c r="WMC521" s="14"/>
      <c r="WMD521" s="14"/>
      <c r="WME521" s="14"/>
      <c r="WMF521" s="14"/>
      <c r="WMG521" s="14"/>
      <c r="WMH521" s="14"/>
      <c r="WMI521" s="14"/>
      <c r="WMJ521" s="14"/>
      <c r="WMK521" s="14"/>
      <c r="WML521" s="14"/>
      <c r="WMM521" s="14"/>
      <c r="WMN521" s="14"/>
      <c r="WMO521" s="14"/>
      <c r="WMP521" s="14"/>
      <c r="WMQ521" s="14"/>
      <c r="WMR521" s="14"/>
      <c r="WMS521" s="14"/>
      <c r="WMT521" s="14"/>
      <c r="WMU521" s="14"/>
      <c r="WMV521" s="14"/>
      <c r="WMW521" s="14"/>
      <c r="WMX521" s="14"/>
      <c r="WMY521" s="14"/>
      <c r="WMZ521" s="14"/>
      <c r="WNA521" s="14"/>
      <c r="WNB521" s="14"/>
      <c r="WNC521" s="14"/>
      <c r="WND521" s="14"/>
      <c r="WNE521" s="14"/>
      <c r="WNF521" s="14"/>
      <c r="WNG521" s="14"/>
      <c r="WNH521" s="14"/>
      <c r="WNI521" s="14"/>
      <c r="WNJ521" s="14"/>
      <c r="WNK521" s="14"/>
      <c r="WNL521" s="14"/>
      <c r="WNM521" s="14"/>
      <c r="WNN521" s="14"/>
      <c r="WNO521" s="14"/>
      <c r="WNP521" s="14"/>
      <c r="WNQ521" s="14"/>
      <c r="WNR521" s="14"/>
      <c r="WNS521" s="14"/>
      <c r="WNT521" s="14"/>
      <c r="WNU521" s="14"/>
      <c r="WNV521" s="14"/>
      <c r="WNW521" s="14"/>
      <c r="WNX521" s="14"/>
      <c r="WNY521" s="14"/>
      <c r="WNZ521" s="14"/>
      <c r="WOA521" s="14"/>
      <c r="WOB521" s="14"/>
      <c r="WOC521" s="14"/>
      <c r="WOD521" s="14"/>
      <c r="WOE521" s="14"/>
      <c r="WOF521" s="14"/>
      <c r="WOG521" s="14"/>
      <c r="WOH521" s="14"/>
      <c r="WOI521" s="14"/>
      <c r="WOJ521" s="14"/>
      <c r="WOK521" s="14"/>
      <c r="WOL521" s="14"/>
      <c r="WOM521" s="14"/>
      <c r="WON521" s="14"/>
      <c r="WOO521" s="14"/>
      <c r="WOP521" s="14"/>
      <c r="WOQ521" s="14"/>
      <c r="WOR521" s="14"/>
      <c r="WOS521" s="14"/>
      <c r="WOT521" s="14"/>
      <c r="WOU521" s="14"/>
      <c r="WOV521" s="14"/>
      <c r="WOW521" s="14"/>
      <c r="WOX521" s="14"/>
      <c r="WOY521" s="14"/>
      <c r="WOZ521" s="14"/>
      <c r="WPA521" s="14"/>
      <c r="WPB521" s="14"/>
      <c r="WPC521" s="14"/>
      <c r="WPD521" s="14"/>
      <c r="WPE521" s="14"/>
      <c r="WPF521" s="14"/>
      <c r="WPG521" s="14"/>
      <c r="WPH521" s="14"/>
      <c r="WPI521" s="14"/>
      <c r="WPJ521" s="14"/>
      <c r="WPK521" s="14"/>
      <c r="WPL521" s="14"/>
      <c r="WPM521" s="14"/>
      <c r="WPN521" s="14"/>
      <c r="WPO521" s="14"/>
      <c r="WPP521" s="14"/>
      <c r="WPQ521" s="14"/>
      <c r="WPR521" s="14"/>
      <c r="WPS521" s="14"/>
      <c r="WPT521" s="14"/>
      <c r="WPU521" s="14"/>
      <c r="WPV521" s="14"/>
      <c r="WPW521" s="14"/>
      <c r="WPX521" s="14"/>
      <c r="WPY521" s="14"/>
      <c r="WPZ521" s="14"/>
      <c r="WQA521" s="14"/>
      <c r="WQB521" s="14"/>
      <c r="WQC521" s="14"/>
      <c r="WQD521" s="14"/>
      <c r="WQE521" s="14"/>
      <c r="WQF521" s="14"/>
      <c r="WQG521" s="14"/>
      <c r="WQH521" s="14"/>
      <c r="WQI521" s="14"/>
      <c r="WQJ521" s="14"/>
      <c r="WQK521" s="14"/>
      <c r="WQL521" s="14"/>
      <c r="WQM521" s="14"/>
      <c r="WQN521" s="14"/>
      <c r="WQO521" s="14"/>
      <c r="WQP521" s="14"/>
      <c r="WQQ521" s="14"/>
      <c r="WQR521" s="14"/>
      <c r="WQS521" s="14"/>
      <c r="WQT521" s="14"/>
      <c r="WQU521" s="14"/>
      <c r="WQV521" s="14"/>
      <c r="WQW521" s="14"/>
      <c r="WQX521" s="14"/>
      <c r="WQY521" s="14"/>
      <c r="WQZ521" s="14"/>
      <c r="WRA521" s="14"/>
      <c r="WRB521" s="14"/>
      <c r="WRC521" s="14"/>
      <c r="WRD521" s="14"/>
      <c r="WRE521" s="14"/>
      <c r="WRF521" s="14"/>
      <c r="WRG521" s="14"/>
      <c r="WRH521" s="14"/>
      <c r="WRI521" s="14"/>
      <c r="WRJ521" s="14"/>
      <c r="WRK521" s="14"/>
      <c r="WRL521" s="14"/>
      <c r="WRM521" s="14"/>
      <c r="WRN521" s="14"/>
      <c r="WRO521" s="14"/>
      <c r="WRP521" s="14"/>
      <c r="WRQ521" s="14"/>
      <c r="WRR521" s="14"/>
      <c r="WRS521" s="14"/>
      <c r="WRT521" s="14"/>
      <c r="WRU521" s="14"/>
      <c r="WRV521" s="14"/>
      <c r="WRW521" s="14"/>
      <c r="WRX521" s="14"/>
      <c r="WRY521" s="14"/>
      <c r="WRZ521" s="14"/>
      <c r="WSA521" s="14"/>
      <c r="WSB521" s="14"/>
      <c r="WSC521" s="14"/>
      <c r="WSD521" s="14"/>
      <c r="WSE521" s="14"/>
      <c r="WSF521" s="14"/>
      <c r="WSG521" s="14"/>
      <c r="WSH521" s="14"/>
      <c r="WSI521" s="14"/>
      <c r="WSJ521" s="14"/>
      <c r="WSK521" s="14"/>
      <c r="WSL521" s="14"/>
      <c r="WSM521" s="14"/>
      <c r="WSN521" s="14"/>
      <c r="WSO521" s="14"/>
      <c r="WSP521" s="14"/>
      <c r="WSQ521" s="14"/>
      <c r="WSR521" s="14"/>
      <c r="WSS521" s="14"/>
      <c r="WST521" s="14"/>
      <c r="WSU521" s="14"/>
      <c r="WSV521" s="14"/>
      <c r="WSW521" s="14"/>
      <c r="WSX521" s="14"/>
      <c r="WSY521" s="14"/>
      <c r="WSZ521" s="14"/>
      <c r="WTA521" s="14"/>
      <c r="WTB521" s="14"/>
      <c r="WTC521" s="14"/>
      <c r="WTD521" s="14"/>
      <c r="WTE521" s="14"/>
      <c r="WTF521" s="14"/>
      <c r="WTG521" s="14"/>
      <c r="WTH521" s="14"/>
      <c r="WTI521" s="14"/>
      <c r="WTJ521" s="14"/>
      <c r="WTK521" s="14"/>
      <c r="WTL521" s="14"/>
      <c r="WTM521" s="14"/>
      <c r="WTN521" s="14"/>
      <c r="WTO521" s="14"/>
      <c r="WTP521" s="14"/>
      <c r="WTQ521" s="14"/>
      <c r="WTR521" s="14"/>
      <c r="WTS521" s="14"/>
      <c r="WTT521" s="14"/>
      <c r="WTU521" s="14"/>
      <c r="WTV521" s="14"/>
      <c r="WTW521" s="14"/>
      <c r="WTX521" s="14"/>
      <c r="WTY521" s="14"/>
      <c r="WTZ521" s="14"/>
      <c r="WUA521" s="14"/>
      <c r="WUB521" s="14"/>
      <c r="WUC521" s="14"/>
      <c r="WUD521" s="14"/>
      <c r="WUE521" s="14"/>
      <c r="WUF521" s="14"/>
      <c r="WUG521" s="14"/>
      <c r="WUH521" s="14"/>
      <c r="WUI521" s="14"/>
      <c r="WUJ521" s="14"/>
      <c r="WUK521" s="14"/>
      <c r="WUL521" s="14"/>
      <c r="WUM521" s="14"/>
      <c r="WUN521" s="14"/>
      <c r="WUO521" s="14"/>
      <c r="WUP521" s="14"/>
      <c r="WUQ521" s="14"/>
      <c r="WUR521" s="14"/>
      <c r="WUS521" s="14"/>
      <c r="WUT521" s="14"/>
      <c r="WUU521" s="14"/>
      <c r="WUV521" s="14"/>
      <c r="WUW521" s="14"/>
      <c r="WUX521" s="14"/>
      <c r="WUY521" s="14"/>
      <c r="WUZ521" s="14"/>
      <c r="WVA521" s="14"/>
      <c r="WVB521" s="14"/>
      <c r="WVC521" s="14"/>
      <c r="WVD521" s="14"/>
      <c r="WVE521" s="14"/>
      <c r="WVF521" s="14"/>
      <c r="WVG521" s="14"/>
      <c r="WVH521" s="14"/>
      <c r="WVI521" s="14"/>
      <c r="WVJ521" s="14"/>
      <c r="WVK521" s="14"/>
      <c r="WVL521" s="14"/>
      <c r="WVM521" s="14"/>
      <c r="WVN521" s="14"/>
      <c r="WVO521" s="14"/>
      <c r="WVP521" s="14"/>
      <c r="WVQ521" s="14"/>
      <c r="WVR521" s="14"/>
      <c r="WVS521" s="14"/>
      <c r="WVT521" s="14"/>
      <c r="WVU521" s="14"/>
      <c r="WVV521" s="14"/>
      <c r="WVW521" s="14"/>
      <c r="WVX521" s="14"/>
      <c r="WVY521" s="14"/>
      <c r="WVZ521" s="14"/>
      <c r="WWA521" s="14"/>
      <c r="WWB521" s="14"/>
      <c r="WWC521" s="14"/>
      <c r="WWD521" s="14"/>
      <c r="WWE521" s="14"/>
      <c r="WWF521" s="14"/>
      <c r="WWG521" s="14"/>
      <c r="WWH521" s="14"/>
      <c r="WWI521" s="14"/>
      <c r="WWJ521" s="14"/>
      <c r="WWK521" s="14"/>
      <c r="WWL521" s="14"/>
      <c r="WWM521" s="14"/>
      <c r="WWN521" s="14"/>
      <c r="WWO521" s="14"/>
      <c r="WWP521" s="14"/>
      <c r="WWQ521" s="14"/>
      <c r="WWR521" s="14"/>
      <c r="WWS521" s="14"/>
      <c r="WWT521" s="14"/>
      <c r="WWU521" s="14"/>
      <c r="WWV521" s="14"/>
      <c r="WWW521" s="14"/>
      <c r="WWX521" s="14"/>
      <c r="WWY521" s="14"/>
      <c r="WWZ521" s="14"/>
      <c r="WXA521" s="14"/>
      <c r="WXB521" s="14"/>
      <c r="WXC521" s="14"/>
      <c r="WXD521" s="14"/>
      <c r="WXE521" s="14"/>
      <c r="WXF521" s="14"/>
      <c r="WXG521" s="14"/>
      <c r="WXH521" s="14"/>
      <c r="WXI521" s="14"/>
      <c r="WXJ521" s="14"/>
      <c r="WXK521" s="14"/>
      <c r="WXL521" s="14"/>
      <c r="WXM521" s="14"/>
      <c r="WXN521" s="14"/>
      <c r="WXO521" s="14"/>
      <c r="WXP521" s="14"/>
      <c r="WXQ521" s="14"/>
      <c r="WXR521" s="14"/>
      <c r="WXS521" s="14"/>
      <c r="WXT521" s="14"/>
      <c r="WXU521" s="14"/>
      <c r="WXV521" s="14"/>
      <c r="WXW521" s="14"/>
      <c r="WXX521" s="14"/>
      <c r="WXY521" s="14"/>
      <c r="WXZ521" s="14"/>
      <c r="WYA521" s="14"/>
      <c r="WYB521" s="14"/>
      <c r="WYC521" s="14"/>
      <c r="WYD521" s="14"/>
      <c r="WYE521" s="14"/>
      <c r="WYF521" s="14"/>
      <c r="WYG521" s="14"/>
      <c r="WYH521" s="14"/>
      <c r="WYI521" s="14"/>
      <c r="WYJ521" s="14"/>
      <c r="WYK521" s="14"/>
      <c r="WYL521" s="14"/>
      <c r="WYM521" s="14"/>
      <c r="WYN521" s="14"/>
      <c r="WYO521" s="14"/>
      <c r="WYP521" s="14"/>
      <c r="WYQ521" s="14"/>
      <c r="WYR521" s="14"/>
      <c r="WYS521" s="14"/>
      <c r="WYT521" s="14"/>
      <c r="WYU521" s="14"/>
      <c r="WYV521" s="14"/>
      <c r="WYW521" s="14"/>
      <c r="WYX521" s="14"/>
      <c r="WYY521" s="14"/>
      <c r="WYZ521" s="14"/>
      <c r="WZA521" s="14"/>
      <c r="WZB521" s="14"/>
      <c r="WZC521" s="14"/>
      <c r="WZD521" s="14"/>
      <c r="WZE521" s="14"/>
      <c r="WZF521" s="14"/>
      <c r="WZG521" s="14"/>
      <c r="WZH521" s="14"/>
      <c r="WZI521" s="14"/>
      <c r="WZJ521" s="14"/>
      <c r="WZK521" s="14"/>
      <c r="WZL521" s="14"/>
      <c r="WZM521" s="14"/>
      <c r="WZN521" s="14"/>
      <c r="WZO521" s="14"/>
      <c r="WZP521" s="14"/>
      <c r="WZQ521" s="14"/>
      <c r="WZR521" s="14"/>
      <c r="WZS521" s="14"/>
      <c r="WZT521" s="14"/>
      <c r="WZU521" s="14"/>
      <c r="WZV521" s="14"/>
      <c r="WZW521" s="14"/>
      <c r="WZX521" s="14"/>
      <c r="WZY521" s="14"/>
      <c r="WZZ521" s="14"/>
      <c r="XAA521" s="14"/>
      <c r="XAB521" s="14"/>
      <c r="XAC521" s="14"/>
      <c r="XAD521" s="14"/>
      <c r="XAE521" s="14"/>
      <c r="XAF521" s="14"/>
      <c r="XAG521" s="14"/>
      <c r="XAH521" s="14"/>
      <c r="XAI521" s="14"/>
      <c r="XAJ521" s="14"/>
      <c r="XAK521" s="14"/>
      <c r="XAL521" s="14"/>
      <c r="XAM521" s="14"/>
      <c r="XAN521" s="14"/>
      <c r="XAO521" s="14"/>
      <c r="XAP521" s="14"/>
      <c r="XAQ521" s="14"/>
      <c r="XAR521" s="14"/>
      <c r="XAS521" s="14"/>
      <c r="XAT521" s="14"/>
      <c r="XAU521" s="14"/>
      <c r="XAV521" s="14"/>
      <c r="XAW521" s="14"/>
      <c r="XAX521" s="14"/>
      <c r="XAY521" s="14"/>
      <c r="XAZ521" s="14"/>
      <c r="XBA521" s="14"/>
      <c r="XBB521" s="14"/>
      <c r="XBC521" s="14"/>
      <c r="XBD521" s="14"/>
      <c r="XBE521" s="14"/>
      <c r="XBF521" s="14"/>
      <c r="XBG521" s="14"/>
      <c r="XBH521" s="14"/>
      <c r="XBI521" s="14"/>
      <c r="XBJ521" s="14"/>
      <c r="XBK521" s="14"/>
      <c r="XBL521" s="14"/>
      <c r="XBM521" s="14"/>
      <c r="XBN521" s="14"/>
      <c r="XBO521" s="14"/>
      <c r="XBP521" s="14"/>
      <c r="XBQ521" s="14"/>
      <c r="XBR521" s="14"/>
      <c r="XBS521" s="14"/>
      <c r="XBT521" s="14"/>
      <c r="XBU521" s="14"/>
      <c r="XBV521" s="14"/>
      <c r="XBW521" s="14"/>
      <c r="XBX521" s="14"/>
      <c r="XBY521" s="14"/>
      <c r="XBZ521" s="14"/>
      <c r="XCA521" s="14"/>
      <c r="XCB521" s="14"/>
      <c r="XCC521" s="14"/>
      <c r="XCD521" s="14"/>
      <c r="XCE521" s="14"/>
      <c r="XCF521" s="14"/>
      <c r="XCG521" s="14"/>
      <c r="XCH521" s="14"/>
      <c r="XCI521" s="14"/>
      <c r="XCJ521" s="14"/>
      <c r="XCK521" s="14"/>
      <c r="XCL521" s="14"/>
      <c r="XCM521" s="14"/>
      <c r="XCN521" s="14"/>
      <c r="XCO521" s="14"/>
      <c r="XCP521" s="14"/>
      <c r="XCQ521" s="14"/>
      <c r="XCR521" s="14"/>
      <c r="XCS521" s="14"/>
      <c r="XCT521" s="14"/>
      <c r="XCU521" s="14"/>
      <c r="XCV521" s="14"/>
      <c r="XCW521" s="14"/>
      <c r="XCX521" s="14"/>
      <c r="XCY521" s="14"/>
      <c r="XCZ521" s="14"/>
      <c r="XDA521" s="14"/>
      <c r="XDB521" s="14"/>
      <c r="XDC521" s="14"/>
      <c r="XDD521" s="14"/>
      <c r="XDE521" s="14"/>
      <c r="XDF521" s="14"/>
      <c r="XDG521" s="14"/>
      <c r="XDH521" s="14"/>
      <c r="XDI521" s="14"/>
      <c r="XDJ521" s="14"/>
      <c r="XDK521" s="14"/>
      <c r="XDL521" s="14"/>
      <c r="XDM521" s="14"/>
      <c r="XDN521" s="14"/>
      <c r="XDO521" s="14"/>
      <c r="XDP521" s="14"/>
      <c r="XDQ521" s="14"/>
      <c r="XDR521" s="14"/>
      <c r="XDS521" s="14"/>
      <c r="XDT521" s="14"/>
      <c r="XDU521" s="14"/>
      <c r="XDV521" s="14"/>
      <c r="XDW521" s="14"/>
      <c r="XDX521" s="14"/>
      <c r="XDY521" s="14"/>
      <c r="XDZ521" s="14"/>
      <c r="XEA521" s="14"/>
      <c r="XEB521" s="14"/>
      <c r="XEC521" s="14"/>
      <c r="XED521" s="14"/>
      <c r="XEE521" s="14"/>
      <c r="XEF521" s="14"/>
      <c r="XEG521" s="14"/>
      <c r="XEH521" s="14"/>
      <c r="XEI521" s="14"/>
      <c r="XEJ521" s="14"/>
      <c r="XEK521" s="14"/>
      <c r="XEL521" s="14"/>
      <c r="XEM521" s="14"/>
      <c r="XEN521" s="14"/>
      <c r="XEO521" s="14"/>
      <c r="XEP521" s="14"/>
      <c r="XEQ521" s="14"/>
      <c r="XER521" s="14"/>
      <c r="XES521" s="14"/>
      <c r="XET521" s="14"/>
      <c r="XEU521" s="14"/>
      <c r="XEV521" s="14"/>
      <c r="XEW521" s="14"/>
      <c r="XEX521" s="14"/>
      <c r="XEY521" s="14"/>
      <c r="XEZ521" s="14"/>
      <c r="XFA521" s="14"/>
      <c r="XFB521" s="14"/>
      <c r="XFC521" s="14"/>
      <c r="XFD521" s="14"/>
    </row>
    <row r="522" spans="1:164 13283:16384">
      <c r="A522" s="27" t="s">
        <v>7</v>
      </c>
      <c r="B522" s="4" t="s">
        <v>710</v>
      </c>
      <c r="C522" s="4" t="s">
        <v>9</v>
      </c>
      <c r="D522" s="49" t="s">
        <v>859</v>
      </c>
      <c r="E522" s="10" t="s">
        <v>119</v>
      </c>
      <c r="F522" s="5">
        <v>216.64</v>
      </c>
      <c r="G522" s="40">
        <v>4.97</v>
      </c>
      <c r="H522" s="71">
        <f t="shared" ref="H522:H533" si="405">+G522*$T$7</f>
        <v>4.8321248006639994</v>
      </c>
      <c r="I522" s="83">
        <v>17.47</v>
      </c>
      <c r="J522" s="71">
        <f t="shared" ref="J522:J533" si="406">+I522*$T$7</f>
        <v>16.985356190664</v>
      </c>
      <c r="K522" s="71">
        <f t="shared" ref="K522:K533" si="407">+H522+J522</f>
        <v>21.817480991327997</v>
      </c>
      <c r="L522" s="81">
        <v>6.21</v>
      </c>
      <c r="M522" s="71">
        <f t="shared" ref="M522:M533" si="408">+L522*$T$7</f>
        <v>6.0377253545519993</v>
      </c>
      <c r="N522" s="81">
        <v>21.84</v>
      </c>
      <c r="O522" s="71">
        <f t="shared" ref="O522:O533" si="409">+N522*$T$7</f>
        <v>21.234125884607998</v>
      </c>
      <c r="P522" s="71">
        <f t="shared" ref="P522:P533" si="410">+M522+O522</f>
        <v>27.271851239159997</v>
      </c>
      <c r="Q522" s="71">
        <f t="shared" ref="Q522:Q533" si="411">+M522*F522</f>
        <v>1308.0128208101451</v>
      </c>
      <c r="R522" s="72">
        <f t="shared" ref="R522:R533" si="412">+O522*F522</f>
        <v>4600.1610316414763</v>
      </c>
      <c r="S522" s="71">
        <f t="shared" ref="S522:S533" si="413">+Q522+R522</f>
        <v>5908.1738524516213</v>
      </c>
      <c r="V522" s="107">
        <v>6076.75</v>
      </c>
      <c r="X522" s="120">
        <f t="shared" si="404"/>
        <v>168.57614754837869</v>
      </c>
      <c r="Z522" s="120"/>
    </row>
    <row r="523" spans="1:164 13283:16384">
      <c r="A523" s="27" t="s">
        <v>12</v>
      </c>
      <c r="B523" s="4" t="s">
        <v>708</v>
      </c>
      <c r="C523" s="4" t="s">
        <v>9</v>
      </c>
      <c r="D523" s="49" t="s">
        <v>860</v>
      </c>
      <c r="E523" s="10" t="s">
        <v>119</v>
      </c>
      <c r="F523" s="5">
        <v>164.25</v>
      </c>
      <c r="G523" s="40">
        <v>10.52</v>
      </c>
      <c r="H523" s="71">
        <f t="shared" si="405"/>
        <v>10.228159537823998</v>
      </c>
      <c r="I523" s="83">
        <v>20.82</v>
      </c>
      <c r="J523" s="71">
        <f t="shared" si="406"/>
        <v>20.242422203183999</v>
      </c>
      <c r="K523" s="71">
        <f t="shared" si="407"/>
        <v>30.470581741007997</v>
      </c>
      <c r="L523" s="81">
        <v>13.15</v>
      </c>
      <c r="M523" s="71">
        <f t="shared" si="408"/>
        <v>12.78519942228</v>
      </c>
      <c r="N523" s="81">
        <v>26.03</v>
      </c>
      <c r="O523" s="71">
        <f t="shared" si="409"/>
        <v>25.307889046536001</v>
      </c>
      <c r="P523" s="71">
        <f t="shared" si="410"/>
        <v>38.093088468815999</v>
      </c>
      <c r="Q523" s="71">
        <f t="shared" si="411"/>
        <v>2099.9690051094899</v>
      </c>
      <c r="R523" s="72">
        <f t="shared" si="412"/>
        <v>4156.8207758935378</v>
      </c>
      <c r="S523" s="71">
        <f t="shared" si="413"/>
        <v>6256.7897810030281</v>
      </c>
      <c r="V523" s="107">
        <v>6434.49</v>
      </c>
      <c r="X523" s="120">
        <f t="shared" si="404"/>
        <v>177.70021899697167</v>
      </c>
      <c r="Z523" s="120"/>
    </row>
    <row r="524" spans="1:164 13283:16384">
      <c r="A524" s="27" t="s">
        <v>15</v>
      </c>
      <c r="B524" s="4" t="s">
        <v>706</v>
      </c>
      <c r="C524" s="4" t="s">
        <v>9</v>
      </c>
      <c r="D524" s="49" t="s">
        <v>861</v>
      </c>
      <c r="E524" s="10" t="s">
        <v>119</v>
      </c>
      <c r="F524" s="5">
        <v>28.43</v>
      </c>
      <c r="G524" s="40">
        <v>16.11</v>
      </c>
      <c r="H524" s="71">
        <f t="shared" si="405"/>
        <v>15.663084615431998</v>
      </c>
      <c r="I524" s="83">
        <v>1.28</v>
      </c>
      <c r="J524" s="71">
        <f t="shared" si="406"/>
        <v>1.244490894336</v>
      </c>
      <c r="K524" s="71">
        <f t="shared" si="407"/>
        <v>16.907575509767998</v>
      </c>
      <c r="L524" s="81">
        <v>20.14</v>
      </c>
      <c r="M524" s="71">
        <f t="shared" si="408"/>
        <v>19.581286415567998</v>
      </c>
      <c r="N524" s="81">
        <v>1.6</v>
      </c>
      <c r="O524" s="71">
        <f t="shared" si="409"/>
        <v>1.55561361792</v>
      </c>
      <c r="P524" s="71">
        <f t="shared" si="410"/>
        <v>21.136900033487997</v>
      </c>
      <c r="Q524" s="71">
        <f t="shared" si="411"/>
        <v>556.69597279459822</v>
      </c>
      <c r="R524" s="72">
        <f t="shared" si="412"/>
        <v>44.2260951574656</v>
      </c>
      <c r="S524" s="71">
        <f t="shared" si="413"/>
        <v>600.9220679520638</v>
      </c>
      <c r="V524" s="106">
        <v>618</v>
      </c>
      <c r="X524" s="120">
        <f t="shared" si="404"/>
        <v>17.077932047936201</v>
      </c>
      <c r="Z524" s="120"/>
    </row>
    <row r="525" spans="1:164 13283:16384">
      <c r="A525" s="27" t="s">
        <v>18</v>
      </c>
      <c r="B525" s="4" t="s">
        <v>862</v>
      </c>
      <c r="C525" s="4" t="s">
        <v>9</v>
      </c>
      <c r="D525" s="49" t="s">
        <v>863</v>
      </c>
      <c r="E525" s="10" t="s">
        <v>310</v>
      </c>
      <c r="F525" s="11">
        <v>37</v>
      </c>
      <c r="G525" s="40">
        <v>1.92</v>
      </c>
      <c r="H525" s="71">
        <f t="shared" si="405"/>
        <v>1.8667363415039999</v>
      </c>
      <c r="I525" s="83">
        <v>3.24</v>
      </c>
      <c r="J525" s="71">
        <f t="shared" si="406"/>
        <v>3.1501175762880003</v>
      </c>
      <c r="K525" s="71">
        <f t="shared" si="407"/>
        <v>5.016853917792</v>
      </c>
      <c r="L525" s="81">
        <v>2.4</v>
      </c>
      <c r="M525" s="71">
        <f t="shared" si="408"/>
        <v>2.3334204268799996</v>
      </c>
      <c r="N525" s="81">
        <v>4.05</v>
      </c>
      <c r="O525" s="71">
        <f t="shared" si="409"/>
        <v>3.9376469703599994</v>
      </c>
      <c r="P525" s="71">
        <f t="shared" si="410"/>
        <v>6.2710673972399995</v>
      </c>
      <c r="Q525" s="71">
        <f t="shared" si="411"/>
        <v>86.336555794559985</v>
      </c>
      <c r="R525" s="72">
        <f t="shared" si="412"/>
        <v>145.69293790331997</v>
      </c>
      <c r="S525" s="71">
        <f t="shared" si="413"/>
        <v>232.02949369787996</v>
      </c>
      <c r="V525" s="106">
        <v>238.65</v>
      </c>
      <c r="X525" s="120">
        <f t="shared" si="404"/>
        <v>6.6205063021200488</v>
      </c>
      <c r="Z525" s="120"/>
    </row>
    <row r="526" spans="1:164 13283:16384">
      <c r="A526" s="27" t="s">
        <v>21</v>
      </c>
      <c r="B526" s="4" t="s">
        <v>728</v>
      </c>
      <c r="C526" s="4" t="s">
        <v>9</v>
      </c>
      <c r="D526" s="49" t="s">
        <v>864</v>
      </c>
      <c r="E526" s="10" t="s">
        <v>310</v>
      </c>
      <c r="F526" s="11">
        <v>10</v>
      </c>
      <c r="G526" s="40">
        <v>4.25</v>
      </c>
      <c r="H526" s="71">
        <f t="shared" si="405"/>
        <v>4.1320986725999997</v>
      </c>
      <c r="I526" s="83">
        <v>8.33</v>
      </c>
      <c r="J526" s="71">
        <f t="shared" si="406"/>
        <v>8.0989133982960002</v>
      </c>
      <c r="K526" s="71">
        <f t="shared" si="407"/>
        <v>12.231012070896</v>
      </c>
      <c r="L526" s="81">
        <v>5.31</v>
      </c>
      <c r="M526" s="71">
        <f t="shared" si="408"/>
        <v>5.1626926944719997</v>
      </c>
      <c r="N526" s="81">
        <v>10.41</v>
      </c>
      <c r="O526" s="71">
        <f t="shared" si="409"/>
        <v>10.121211101591999</v>
      </c>
      <c r="P526" s="71">
        <f t="shared" si="410"/>
        <v>15.283903796063999</v>
      </c>
      <c r="Q526" s="71">
        <f t="shared" si="411"/>
        <v>51.626926944719997</v>
      </c>
      <c r="R526" s="72">
        <f t="shared" si="412"/>
        <v>101.21211101591999</v>
      </c>
      <c r="S526" s="71">
        <f t="shared" si="413"/>
        <v>152.83903796063998</v>
      </c>
      <c r="V526" s="106">
        <v>157.25</v>
      </c>
      <c r="X526" s="120">
        <f t="shared" si="404"/>
        <v>4.4109620393600153</v>
      </c>
      <c r="Z526" s="120"/>
    </row>
    <row r="527" spans="1:164 13283:16384">
      <c r="A527" s="27" t="s">
        <v>43</v>
      </c>
      <c r="B527" s="4" t="s">
        <v>865</v>
      </c>
      <c r="C527" s="4" t="s">
        <v>9</v>
      </c>
      <c r="D527" s="49" t="s">
        <v>866</v>
      </c>
      <c r="E527" s="10" t="s">
        <v>310</v>
      </c>
      <c r="F527" s="11">
        <v>8</v>
      </c>
      <c r="G527" s="40">
        <v>2.83</v>
      </c>
      <c r="H527" s="71">
        <f t="shared" si="405"/>
        <v>2.7514915866959999</v>
      </c>
      <c r="I527" s="83">
        <v>6.98</v>
      </c>
      <c r="J527" s="71">
        <f t="shared" si="406"/>
        <v>6.7863644081760004</v>
      </c>
      <c r="K527" s="71">
        <f t="shared" si="407"/>
        <v>9.5378559948720003</v>
      </c>
      <c r="L527" s="81">
        <v>3.54</v>
      </c>
      <c r="M527" s="71">
        <f t="shared" si="408"/>
        <v>3.4417951296479998</v>
      </c>
      <c r="N527" s="81">
        <v>8.73</v>
      </c>
      <c r="O527" s="71">
        <f t="shared" si="409"/>
        <v>8.4878168027760008</v>
      </c>
      <c r="P527" s="71">
        <f t="shared" si="410"/>
        <v>11.929611932424001</v>
      </c>
      <c r="Q527" s="71">
        <f t="shared" si="411"/>
        <v>27.534361037183999</v>
      </c>
      <c r="R527" s="72">
        <f t="shared" si="412"/>
        <v>67.902534422208007</v>
      </c>
      <c r="S527" s="71">
        <f t="shared" si="413"/>
        <v>95.436895459392005</v>
      </c>
      <c r="V527" s="106">
        <v>98.1</v>
      </c>
      <c r="X527" s="120">
        <f t="shared" si="404"/>
        <v>2.6631045406079892</v>
      </c>
      <c r="Z527" s="120"/>
    </row>
    <row r="528" spans="1:164 13283:16384">
      <c r="A528" s="27" t="s">
        <v>73</v>
      </c>
      <c r="B528" s="4" t="s">
        <v>867</v>
      </c>
      <c r="C528" s="4" t="s">
        <v>9</v>
      </c>
      <c r="D528" s="49" t="s">
        <v>868</v>
      </c>
      <c r="E528" s="10" t="s">
        <v>310</v>
      </c>
      <c r="F528" s="11">
        <v>3</v>
      </c>
      <c r="G528" s="40">
        <v>8.43</v>
      </c>
      <c r="H528" s="71">
        <f t="shared" si="405"/>
        <v>8.1961392494159995</v>
      </c>
      <c r="I528" s="83">
        <v>4.8099999999999996</v>
      </c>
      <c r="J528" s="71">
        <f t="shared" si="406"/>
        <v>4.676563438871999</v>
      </c>
      <c r="K528" s="71">
        <f t="shared" si="407"/>
        <v>12.872702688287998</v>
      </c>
      <c r="L528" s="81">
        <v>10.54</v>
      </c>
      <c r="M528" s="71">
        <f t="shared" si="408"/>
        <v>10.247604708047998</v>
      </c>
      <c r="N528" s="81">
        <v>6.01</v>
      </c>
      <c r="O528" s="71">
        <f t="shared" si="409"/>
        <v>5.8432736523119999</v>
      </c>
      <c r="P528" s="71">
        <f t="shared" si="410"/>
        <v>16.090878360359998</v>
      </c>
      <c r="Q528" s="71">
        <f t="shared" si="411"/>
        <v>30.742814124143994</v>
      </c>
      <c r="R528" s="72">
        <f t="shared" si="412"/>
        <v>17.529820956936</v>
      </c>
      <c r="S528" s="71">
        <f t="shared" si="413"/>
        <v>48.272635081079997</v>
      </c>
      <c r="V528" s="106">
        <v>49.65</v>
      </c>
      <c r="X528" s="120">
        <f t="shared" si="404"/>
        <v>1.3773649189200015</v>
      </c>
      <c r="Z528" s="120"/>
    </row>
    <row r="529" spans="1:164 13283:16384">
      <c r="A529" s="27" t="s">
        <v>76</v>
      </c>
      <c r="B529" s="4" t="s">
        <v>869</v>
      </c>
      <c r="C529" s="4" t="s">
        <v>9</v>
      </c>
      <c r="D529" s="49" t="s">
        <v>870</v>
      </c>
      <c r="E529" s="10" t="s">
        <v>310</v>
      </c>
      <c r="F529" s="11">
        <v>1</v>
      </c>
      <c r="G529" s="40">
        <v>12.95</v>
      </c>
      <c r="H529" s="71">
        <f t="shared" si="405"/>
        <v>12.59074772004</v>
      </c>
      <c r="I529" s="83">
        <v>6.15</v>
      </c>
      <c r="J529" s="71">
        <f t="shared" si="406"/>
        <v>5.9793898438799999</v>
      </c>
      <c r="K529" s="71">
        <f t="shared" si="407"/>
        <v>18.570137563919999</v>
      </c>
      <c r="L529" s="81">
        <v>16.190000000000001</v>
      </c>
      <c r="M529" s="71">
        <f t="shared" si="408"/>
        <v>15.740865296328</v>
      </c>
      <c r="N529" s="81">
        <v>7.69</v>
      </c>
      <c r="O529" s="71">
        <f t="shared" si="409"/>
        <v>7.4766679511280003</v>
      </c>
      <c r="P529" s="71">
        <f t="shared" si="410"/>
        <v>23.217533247456</v>
      </c>
      <c r="Q529" s="71">
        <f t="shared" si="411"/>
        <v>15.740865296328</v>
      </c>
      <c r="R529" s="72">
        <f t="shared" si="412"/>
        <v>7.4766679511280003</v>
      </c>
      <c r="S529" s="71">
        <f t="shared" si="413"/>
        <v>23.217533247456</v>
      </c>
      <c r="V529" s="106">
        <v>23.88</v>
      </c>
      <c r="X529" s="120">
        <f t="shared" si="404"/>
        <v>0.66246675254399889</v>
      </c>
      <c r="Z529" s="120"/>
    </row>
    <row r="530" spans="1:164 13283:16384">
      <c r="A530" s="27" t="s">
        <v>79</v>
      </c>
      <c r="B530" s="4" t="s">
        <v>750</v>
      </c>
      <c r="C530" s="4" t="s">
        <v>9</v>
      </c>
      <c r="D530" s="49" t="s">
        <v>871</v>
      </c>
      <c r="E530" s="10" t="s">
        <v>310</v>
      </c>
      <c r="F530" s="11">
        <v>27</v>
      </c>
      <c r="G530" s="40">
        <v>9.4</v>
      </c>
      <c r="H530" s="71">
        <f t="shared" si="405"/>
        <v>9.13923000528</v>
      </c>
      <c r="I530" s="83">
        <v>10.210000000000001</v>
      </c>
      <c r="J530" s="71">
        <f t="shared" si="406"/>
        <v>9.9267593993520009</v>
      </c>
      <c r="K530" s="71">
        <f t="shared" si="407"/>
        <v>19.065989404631999</v>
      </c>
      <c r="L530" s="81">
        <v>11.75</v>
      </c>
      <c r="M530" s="71">
        <f t="shared" si="408"/>
        <v>11.4240375066</v>
      </c>
      <c r="N530" s="81">
        <v>12.76</v>
      </c>
      <c r="O530" s="71">
        <f t="shared" si="409"/>
        <v>12.406018602911999</v>
      </c>
      <c r="P530" s="71">
        <f t="shared" si="410"/>
        <v>23.830056109512</v>
      </c>
      <c r="Q530" s="71">
        <f t="shared" si="411"/>
        <v>308.44901267820001</v>
      </c>
      <c r="R530" s="72">
        <f t="shared" si="412"/>
        <v>334.96250227862396</v>
      </c>
      <c r="S530" s="71">
        <f t="shared" si="413"/>
        <v>643.41151495682402</v>
      </c>
      <c r="V530" s="106">
        <v>661.84</v>
      </c>
      <c r="X530" s="120">
        <f t="shared" si="404"/>
        <v>18.428485043176011</v>
      </c>
      <c r="Z530" s="120"/>
    </row>
    <row r="531" spans="1:164 13283:16384">
      <c r="A531" s="27" t="s">
        <v>82</v>
      </c>
      <c r="B531" s="4" t="s">
        <v>872</v>
      </c>
      <c r="C531" s="4" t="s">
        <v>9</v>
      </c>
      <c r="D531" s="49" t="s">
        <v>873</v>
      </c>
      <c r="E531" s="10" t="s">
        <v>310</v>
      </c>
      <c r="F531" s="11">
        <v>7</v>
      </c>
      <c r="G531" s="40">
        <v>8.9</v>
      </c>
      <c r="H531" s="71">
        <f t="shared" si="405"/>
        <v>8.6531007496800001</v>
      </c>
      <c r="I531" s="83">
        <v>13.8</v>
      </c>
      <c r="J531" s="71">
        <f t="shared" si="406"/>
        <v>13.417167454559999</v>
      </c>
      <c r="K531" s="71">
        <f t="shared" si="407"/>
        <v>22.070268204240001</v>
      </c>
      <c r="L531" s="81">
        <v>11.13</v>
      </c>
      <c r="M531" s="71">
        <f t="shared" si="408"/>
        <v>10.821237229656001</v>
      </c>
      <c r="N531" s="81">
        <v>17.25</v>
      </c>
      <c r="O531" s="71">
        <f t="shared" si="409"/>
        <v>16.771459318199998</v>
      </c>
      <c r="P531" s="71">
        <f t="shared" si="410"/>
        <v>27.592696547856001</v>
      </c>
      <c r="Q531" s="71">
        <f t="shared" si="411"/>
        <v>75.748660607592001</v>
      </c>
      <c r="R531" s="72">
        <f t="shared" si="412"/>
        <v>117.40021522739998</v>
      </c>
      <c r="S531" s="71">
        <f t="shared" si="413"/>
        <v>193.148875834992</v>
      </c>
      <c r="V531" s="106">
        <v>198.67</v>
      </c>
      <c r="X531" s="120">
        <f t="shared" si="404"/>
        <v>5.5211241650079899</v>
      </c>
      <c r="Z531" s="120"/>
    </row>
    <row r="532" spans="1:164 13283:16384">
      <c r="A532" s="27" t="s">
        <v>85</v>
      </c>
      <c r="B532" s="4" t="s">
        <v>874</v>
      </c>
      <c r="C532" s="4" t="s">
        <v>9</v>
      </c>
      <c r="D532" s="49" t="s">
        <v>875</v>
      </c>
      <c r="E532" s="10" t="s">
        <v>310</v>
      </c>
      <c r="F532" s="11">
        <v>20</v>
      </c>
      <c r="G532" s="40">
        <v>2.37</v>
      </c>
      <c r="H532" s="71">
        <f t="shared" si="405"/>
        <v>2.3042526715439999</v>
      </c>
      <c r="I532" s="83">
        <v>5.0599999999999996</v>
      </c>
      <c r="J532" s="71">
        <f t="shared" si="406"/>
        <v>4.9196280666719998</v>
      </c>
      <c r="K532" s="71">
        <f t="shared" si="407"/>
        <v>7.2238807382159997</v>
      </c>
      <c r="L532" s="81">
        <v>2.96</v>
      </c>
      <c r="M532" s="71">
        <f t="shared" si="408"/>
        <v>2.8778851931519998</v>
      </c>
      <c r="N532" s="81">
        <v>6.33</v>
      </c>
      <c r="O532" s="71">
        <f t="shared" si="409"/>
        <v>6.1543963758959999</v>
      </c>
      <c r="P532" s="71">
        <f t="shared" si="410"/>
        <v>9.0322815690479992</v>
      </c>
      <c r="Q532" s="71">
        <f t="shared" si="411"/>
        <v>57.557703863039997</v>
      </c>
      <c r="R532" s="72">
        <f t="shared" si="412"/>
        <v>123.08792751791999</v>
      </c>
      <c r="S532" s="71">
        <f t="shared" si="413"/>
        <v>180.64563138096</v>
      </c>
      <c r="V532" s="106">
        <v>185.8</v>
      </c>
      <c r="X532" s="120">
        <f t="shared" si="404"/>
        <v>5.1543686190400138</v>
      </c>
      <c r="Z532" s="120"/>
    </row>
    <row r="533" spans="1:164 13283:16384">
      <c r="A533" s="27" t="s">
        <v>88</v>
      </c>
      <c r="B533" s="4" t="s">
        <v>876</v>
      </c>
      <c r="C533" s="4" t="s">
        <v>9</v>
      </c>
      <c r="D533" s="49" t="s">
        <v>877</v>
      </c>
      <c r="E533" s="10" t="s">
        <v>310</v>
      </c>
      <c r="F533" s="11">
        <v>8</v>
      </c>
      <c r="G533" s="40">
        <v>3.56</v>
      </c>
      <c r="H533" s="71">
        <f t="shared" si="405"/>
        <v>3.4612402998719998</v>
      </c>
      <c r="I533" s="83">
        <v>11.05</v>
      </c>
      <c r="J533" s="71">
        <f t="shared" si="406"/>
        <v>10.743456548759999</v>
      </c>
      <c r="K533" s="71">
        <f t="shared" si="407"/>
        <v>14.204696848631999</v>
      </c>
      <c r="L533" s="81">
        <v>4.45</v>
      </c>
      <c r="M533" s="71">
        <f t="shared" si="408"/>
        <v>4.32655037484</v>
      </c>
      <c r="N533" s="81">
        <v>13.81</v>
      </c>
      <c r="O533" s="71">
        <f t="shared" si="409"/>
        <v>13.426890039671999</v>
      </c>
      <c r="P533" s="71">
        <f t="shared" si="410"/>
        <v>17.753440414511999</v>
      </c>
      <c r="Q533" s="71">
        <f t="shared" si="411"/>
        <v>34.61240299872</v>
      </c>
      <c r="R533" s="72">
        <f t="shared" si="412"/>
        <v>107.41512031737599</v>
      </c>
      <c r="S533" s="71">
        <f t="shared" si="413"/>
        <v>142.02752331609599</v>
      </c>
      <c r="V533" s="106">
        <v>146.1</v>
      </c>
      <c r="X533" s="120">
        <f t="shared" si="404"/>
        <v>4.0724766839040001</v>
      </c>
      <c r="Z533" s="120"/>
    </row>
    <row r="534" spans="1:164 13283:16384" s="98" customFormat="1">
      <c r="A534" s="92" t="s">
        <v>878</v>
      </c>
      <c r="B534" s="93"/>
      <c r="C534" s="93"/>
      <c r="D534" s="94" t="s">
        <v>879</v>
      </c>
      <c r="E534" s="95"/>
      <c r="F534" s="93"/>
      <c r="G534" s="39"/>
      <c r="H534" s="96"/>
      <c r="I534" s="79"/>
      <c r="J534" s="96"/>
      <c r="K534" s="96"/>
      <c r="L534" s="68"/>
      <c r="M534" s="96"/>
      <c r="N534" s="68"/>
      <c r="O534" s="96"/>
      <c r="P534" s="96"/>
      <c r="Q534" s="97">
        <f>SUM(Q535:Q548)</f>
        <v>263675.04012708808</v>
      </c>
      <c r="R534" s="97">
        <f>SUM(R535:R548)</f>
        <v>32613.682564320592</v>
      </c>
      <c r="S534" s="97">
        <f>+Q534+R534</f>
        <v>296288.72269140865</v>
      </c>
      <c r="T534" s="14"/>
      <c r="U534" s="14"/>
      <c r="V534" s="116">
        <v>304740.08</v>
      </c>
      <c r="W534" s="14"/>
      <c r="X534" s="120">
        <f t="shared" si="404"/>
        <v>8451.3573085913667</v>
      </c>
      <c r="Y534" s="14"/>
      <c r="Z534" s="120"/>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c r="BV534" s="14"/>
      <c r="BW534" s="14"/>
      <c r="BX534" s="14"/>
      <c r="BY534" s="14"/>
      <c r="BZ534" s="14"/>
      <c r="CA534" s="14"/>
      <c r="CB534" s="14"/>
      <c r="CC534" s="14"/>
      <c r="CD534" s="14"/>
      <c r="CE534" s="14"/>
      <c r="CF534" s="14"/>
      <c r="CG534" s="14"/>
      <c r="CH534" s="14"/>
      <c r="CI534" s="14"/>
      <c r="CJ534" s="14"/>
      <c r="CK534" s="14"/>
      <c r="CL534" s="14"/>
      <c r="CM534" s="14"/>
      <c r="CN534" s="14"/>
      <c r="CO534" s="14"/>
      <c r="CP534" s="14"/>
      <c r="CQ534" s="14"/>
      <c r="CR534" s="14"/>
      <c r="CS534" s="14"/>
      <c r="CT534" s="14"/>
      <c r="CU534" s="14"/>
      <c r="CV534" s="14"/>
      <c r="CW534" s="14"/>
      <c r="CX534" s="14"/>
      <c r="CY534" s="14"/>
      <c r="CZ534" s="14"/>
      <c r="DA534" s="14"/>
      <c r="DB534" s="14"/>
      <c r="DC534" s="14"/>
      <c r="DD534" s="14"/>
      <c r="DE534" s="14"/>
      <c r="DF534" s="14"/>
      <c r="DG534" s="14"/>
      <c r="DH534" s="14"/>
      <c r="DI534" s="14"/>
      <c r="DJ534" s="14"/>
      <c r="DK534" s="14"/>
      <c r="DL534" s="14"/>
      <c r="DM534" s="14"/>
      <c r="DN534" s="14"/>
      <c r="DO534" s="14"/>
      <c r="DP534" s="14"/>
      <c r="DQ534" s="14"/>
      <c r="DR534" s="14"/>
      <c r="DS534" s="14"/>
      <c r="DT534" s="14"/>
      <c r="DU534" s="14"/>
      <c r="DV534" s="14"/>
      <c r="DW534" s="14"/>
      <c r="DX534" s="14"/>
      <c r="DY534" s="14"/>
      <c r="DZ534" s="14"/>
      <c r="EA534" s="14"/>
      <c r="EB534" s="14"/>
      <c r="EC534" s="14"/>
      <c r="ED534" s="14"/>
      <c r="EE534" s="14"/>
      <c r="EF534" s="14"/>
      <c r="EG534" s="14"/>
      <c r="EH534" s="14"/>
      <c r="EI534" s="14"/>
      <c r="EJ534" s="14"/>
      <c r="EK534" s="14"/>
      <c r="EL534" s="14"/>
      <c r="EM534" s="14"/>
      <c r="EN534" s="14"/>
      <c r="EO534" s="14"/>
      <c r="EP534" s="14"/>
      <c r="EQ534" s="14"/>
      <c r="ER534" s="14"/>
      <c r="ES534" s="14"/>
      <c r="ET534" s="14"/>
      <c r="EU534" s="14"/>
      <c r="EV534" s="14"/>
      <c r="EW534" s="14"/>
      <c r="EX534" s="14"/>
      <c r="EY534" s="14"/>
      <c r="EZ534" s="14"/>
      <c r="FA534" s="14"/>
      <c r="FB534" s="14"/>
      <c r="FC534" s="14"/>
      <c r="FD534" s="14"/>
      <c r="FE534" s="14"/>
      <c r="FF534" s="14"/>
      <c r="FG534" s="14"/>
      <c r="FH534" s="14"/>
      <c r="SPW534" s="14"/>
      <c r="SPX534" s="14"/>
      <c r="SPY534" s="14"/>
      <c r="SPZ534" s="14"/>
      <c r="SQA534" s="14"/>
      <c r="SQB534" s="14"/>
      <c r="SQC534" s="14"/>
      <c r="SQD534" s="14"/>
      <c r="SQE534" s="14"/>
      <c r="SQF534" s="14"/>
      <c r="SQG534" s="14"/>
      <c r="SQH534" s="14"/>
      <c r="SQI534" s="14"/>
      <c r="SQJ534" s="14"/>
      <c r="SQK534" s="14"/>
      <c r="SQL534" s="14"/>
      <c r="SQM534" s="14"/>
      <c r="SQN534" s="14"/>
      <c r="SQO534" s="14"/>
      <c r="SQP534" s="14"/>
      <c r="SQQ534" s="14"/>
      <c r="SQR534" s="14"/>
      <c r="SQS534" s="14"/>
      <c r="SQT534" s="14"/>
      <c r="SQU534" s="14"/>
      <c r="SQV534" s="14"/>
      <c r="SQW534" s="14"/>
      <c r="SQX534" s="14"/>
      <c r="SQY534" s="14"/>
      <c r="SQZ534" s="14"/>
      <c r="SRA534" s="14"/>
      <c r="SRB534" s="14"/>
      <c r="SRC534" s="14"/>
      <c r="SRD534" s="14"/>
      <c r="SRE534" s="14"/>
      <c r="SRF534" s="14"/>
      <c r="SRG534" s="14"/>
      <c r="SRH534" s="14"/>
      <c r="SRI534" s="14"/>
      <c r="SRJ534" s="14"/>
      <c r="SRK534" s="14"/>
      <c r="SRL534" s="14"/>
      <c r="SRM534" s="14"/>
      <c r="SRN534" s="14"/>
      <c r="SRO534" s="14"/>
      <c r="SRP534" s="14"/>
      <c r="SRQ534" s="14"/>
      <c r="SRR534" s="14"/>
      <c r="SRS534" s="14"/>
      <c r="SRT534" s="14"/>
      <c r="SRU534" s="14"/>
      <c r="SRV534" s="14"/>
      <c r="SRW534" s="14"/>
      <c r="SRX534" s="14"/>
      <c r="SRY534" s="14"/>
      <c r="SRZ534" s="14"/>
      <c r="SSA534" s="14"/>
      <c r="SSB534" s="14"/>
      <c r="SSC534" s="14"/>
      <c r="SSD534" s="14"/>
      <c r="SSE534" s="14"/>
      <c r="SSF534" s="14"/>
      <c r="SSG534" s="14"/>
      <c r="SSH534" s="14"/>
      <c r="SSI534" s="14"/>
      <c r="SSJ534" s="14"/>
      <c r="SSK534" s="14"/>
      <c r="SSL534" s="14"/>
      <c r="SSM534" s="14"/>
      <c r="SSN534" s="14"/>
      <c r="SSO534" s="14"/>
      <c r="SSP534" s="14"/>
      <c r="SSQ534" s="14"/>
      <c r="SSR534" s="14"/>
      <c r="SSS534" s="14"/>
      <c r="SST534" s="14"/>
      <c r="SSU534" s="14"/>
      <c r="SSV534" s="14"/>
      <c r="SSW534" s="14"/>
      <c r="SSX534" s="14"/>
      <c r="SSY534" s="14"/>
      <c r="SSZ534" s="14"/>
      <c r="STA534" s="14"/>
      <c r="STB534" s="14"/>
      <c r="STC534" s="14"/>
      <c r="STD534" s="14"/>
      <c r="STE534" s="14"/>
      <c r="STF534" s="14"/>
      <c r="STG534" s="14"/>
      <c r="STH534" s="14"/>
      <c r="STI534" s="14"/>
      <c r="STJ534" s="14"/>
      <c r="STK534" s="14"/>
      <c r="STL534" s="14"/>
      <c r="STM534" s="14"/>
      <c r="STN534" s="14"/>
      <c r="STO534" s="14"/>
      <c r="STP534" s="14"/>
      <c r="STQ534" s="14"/>
      <c r="STR534" s="14"/>
      <c r="STS534" s="14"/>
      <c r="STT534" s="14"/>
      <c r="STU534" s="14"/>
      <c r="STV534" s="14"/>
      <c r="STW534" s="14"/>
      <c r="STX534" s="14"/>
      <c r="STY534" s="14"/>
      <c r="STZ534" s="14"/>
      <c r="SUA534" s="14"/>
      <c r="SUB534" s="14"/>
      <c r="SUC534" s="14"/>
      <c r="SUD534" s="14"/>
      <c r="SUE534" s="14"/>
      <c r="SUF534" s="14"/>
      <c r="SUG534" s="14"/>
      <c r="SUH534" s="14"/>
      <c r="SUI534" s="14"/>
      <c r="SUJ534" s="14"/>
      <c r="SUK534" s="14"/>
      <c r="SUL534" s="14"/>
      <c r="SUM534" s="14"/>
      <c r="SUN534" s="14"/>
      <c r="SUO534" s="14"/>
      <c r="SUP534" s="14"/>
      <c r="SUQ534" s="14"/>
      <c r="SUR534" s="14"/>
      <c r="SUS534" s="14"/>
      <c r="SUT534" s="14"/>
      <c r="SUU534" s="14"/>
      <c r="SUV534" s="14"/>
      <c r="SUW534" s="14"/>
      <c r="SUX534" s="14"/>
      <c r="SUY534" s="14"/>
      <c r="SUZ534" s="14"/>
      <c r="SVA534" s="14"/>
      <c r="SVB534" s="14"/>
      <c r="SVC534" s="14"/>
      <c r="SVD534" s="14"/>
      <c r="SVE534" s="14"/>
      <c r="SVF534" s="14"/>
      <c r="SVG534" s="14"/>
      <c r="SVH534" s="14"/>
      <c r="SVI534" s="14"/>
      <c r="SVJ534" s="14"/>
      <c r="SVK534" s="14"/>
      <c r="SVL534" s="14"/>
      <c r="SVM534" s="14"/>
      <c r="SVN534" s="14"/>
      <c r="SVO534" s="14"/>
      <c r="SVP534" s="14"/>
      <c r="SVQ534" s="14"/>
      <c r="SVR534" s="14"/>
      <c r="SVS534" s="14"/>
      <c r="SVT534" s="14"/>
      <c r="SVU534" s="14"/>
      <c r="SVV534" s="14"/>
      <c r="SVW534" s="14"/>
      <c r="SVX534" s="14"/>
      <c r="SVY534" s="14"/>
      <c r="SVZ534" s="14"/>
      <c r="SWA534" s="14"/>
      <c r="SWB534" s="14"/>
      <c r="SWC534" s="14"/>
      <c r="SWD534" s="14"/>
      <c r="SWE534" s="14"/>
      <c r="SWF534" s="14"/>
      <c r="SWG534" s="14"/>
      <c r="SWH534" s="14"/>
      <c r="SWI534" s="14"/>
      <c r="SWJ534" s="14"/>
      <c r="SWK534" s="14"/>
      <c r="SWL534" s="14"/>
      <c r="SWM534" s="14"/>
      <c r="SWN534" s="14"/>
      <c r="SWO534" s="14"/>
      <c r="SWP534" s="14"/>
      <c r="SWQ534" s="14"/>
      <c r="SWR534" s="14"/>
      <c r="SWS534" s="14"/>
      <c r="SWT534" s="14"/>
      <c r="SWU534" s="14"/>
      <c r="SWV534" s="14"/>
      <c r="SWW534" s="14"/>
      <c r="SWX534" s="14"/>
      <c r="SWY534" s="14"/>
      <c r="SWZ534" s="14"/>
      <c r="SXA534" s="14"/>
      <c r="SXB534" s="14"/>
      <c r="SXC534" s="14"/>
      <c r="SXD534" s="14"/>
      <c r="SXE534" s="14"/>
      <c r="SXF534" s="14"/>
      <c r="SXG534" s="14"/>
      <c r="SXH534" s="14"/>
      <c r="SXI534" s="14"/>
      <c r="SXJ534" s="14"/>
      <c r="SXK534" s="14"/>
      <c r="SXL534" s="14"/>
      <c r="SXM534" s="14"/>
      <c r="SXN534" s="14"/>
      <c r="SXO534" s="14"/>
      <c r="SXP534" s="14"/>
      <c r="SXQ534" s="14"/>
      <c r="SXR534" s="14"/>
      <c r="SXS534" s="14"/>
      <c r="SXT534" s="14"/>
      <c r="SXU534" s="14"/>
      <c r="SXV534" s="14"/>
      <c r="SXW534" s="14"/>
      <c r="SXX534" s="14"/>
      <c r="SXY534" s="14"/>
      <c r="SXZ534" s="14"/>
      <c r="SYA534" s="14"/>
      <c r="SYB534" s="14"/>
      <c r="SYC534" s="14"/>
      <c r="SYD534" s="14"/>
      <c r="SYE534" s="14"/>
      <c r="SYF534" s="14"/>
      <c r="SYG534" s="14"/>
      <c r="SYH534" s="14"/>
      <c r="SYI534" s="14"/>
      <c r="SYJ534" s="14"/>
      <c r="SYK534" s="14"/>
      <c r="SYL534" s="14"/>
      <c r="SYM534" s="14"/>
      <c r="SYN534" s="14"/>
      <c r="SYO534" s="14"/>
      <c r="SYP534" s="14"/>
      <c r="SYQ534" s="14"/>
      <c r="SYR534" s="14"/>
      <c r="SYS534" s="14"/>
      <c r="SYT534" s="14"/>
      <c r="SYU534" s="14"/>
      <c r="SYV534" s="14"/>
      <c r="SYW534" s="14"/>
      <c r="SYX534" s="14"/>
      <c r="SYY534" s="14"/>
      <c r="SYZ534" s="14"/>
      <c r="SZA534" s="14"/>
      <c r="SZB534" s="14"/>
      <c r="SZC534" s="14"/>
      <c r="SZD534" s="14"/>
      <c r="SZE534" s="14"/>
      <c r="SZF534" s="14"/>
      <c r="SZG534" s="14"/>
      <c r="SZH534" s="14"/>
      <c r="SZI534" s="14"/>
      <c r="SZJ534" s="14"/>
      <c r="SZK534" s="14"/>
      <c r="SZL534" s="14"/>
      <c r="SZM534" s="14"/>
      <c r="SZN534" s="14"/>
      <c r="SZO534" s="14"/>
      <c r="SZP534" s="14"/>
      <c r="SZQ534" s="14"/>
      <c r="SZR534" s="14"/>
      <c r="SZS534" s="14"/>
      <c r="SZT534" s="14"/>
      <c r="SZU534" s="14"/>
      <c r="SZV534" s="14"/>
      <c r="SZW534" s="14"/>
      <c r="SZX534" s="14"/>
      <c r="SZY534" s="14"/>
      <c r="SZZ534" s="14"/>
      <c r="TAA534" s="14"/>
      <c r="TAB534" s="14"/>
      <c r="TAC534" s="14"/>
      <c r="TAD534" s="14"/>
      <c r="TAE534" s="14"/>
      <c r="TAF534" s="14"/>
      <c r="TAG534" s="14"/>
      <c r="TAH534" s="14"/>
      <c r="TAI534" s="14"/>
      <c r="TAJ534" s="14"/>
      <c r="TAK534" s="14"/>
      <c r="TAL534" s="14"/>
      <c r="TAM534" s="14"/>
      <c r="TAN534" s="14"/>
      <c r="TAO534" s="14"/>
      <c r="TAP534" s="14"/>
      <c r="TAQ534" s="14"/>
      <c r="TAR534" s="14"/>
      <c r="TAS534" s="14"/>
      <c r="TAT534" s="14"/>
      <c r="TAU534" s="14"/>
      <c r="TAV534" s="14"/>
      <c r="TAW534" s="14"/>
      <c r="TAX534" s="14"/>
      <c r="TAY534" s="14"/>
      <c r="TAZ534" s="14"/>
      <c r="TBA534" s="14"/>
      <c r="TBB534" s="14"/>
      <c r="TBC534" s="14"/>
      <c r="TBD534" s="14"/>
      <c r="TBE534" s="14"/>
      <c r="TBF534" s="14"/>
      <c r="TBG534" s="14"/>
      <c r="TBH534" s="14"/>
      <c r="TBI534" s="14"/>
      <c r="TBJ534" s="14"/>
      <c r="TBK534" s="14"/>
      <c r="TBL534" s="14"/>
      <c r="TBM534" s="14"/>
      <c r="TBN534" s="14"/>
      <c r="TBO534" s="14"/>
      <c r="TBP534" s="14"/>
      <c r="TBQ534" s="14"/>
      <c r="TBR534" s="14"/>
      <c r="TBS534" s="14"/>
      <c r="TBT534" s="14"/>
      <c r="TBU534" s="14"/>
      <c r="TBV534" s="14"/>
      <c r="TBW534" s="14"/>
      <c r="TBX534" s="14"/>
      <c r="TBY534" s="14"/>
      <c r="TBZ534" s="14"/>
      <c r="TCA534" s="14"/>
      <c r="TCB534" s="14"/>
      <c r="TCC534" s="14"/>
      <c r="TCD534" s="14"/>
      <c r="TCE534" s="14"/>
      <c r="TCF534" s="14"/>
      <c r="TCG534" s="14"/>
      <c r="TCH534" s="14"/>
      <c r="TCI534" s="14"/>
      <c r="TCJ534" s="14"/>
      <c r="TCK534" s="14"/>
      <c r="TCL534" s="14"/>
      <c r="TCM534" s="14"/>
      <c r="TCN534" s="14"/>
      <c r="TCO534" s="14"/>
      <c r="TCP534" s="14"/>
      <c r="TCQ534" s="14"/>
      <c r="TCR534" s="14"/>
      <c r="TCS534" s="14"/>
      <c r="TCT534" s="14"/>
      <c r="TCU534" s="14"/>
      <c r="TCV534" s="14"/>
      <c r="TCW534" s="14"/>
      <c r="TCX534" s="14"/>
      <c r="TCY534" s="14"/>
      <c r="TCZ534" s="14"/>
      <c r="TDA534" s="14"/>
      <c r="TDB534" s="14"/>
      <c r="TDC534" s="14"/>
      <c r="TDD534" s="14"/>
      <c r="TDE534" s="14"/>
      <c r="TDF534" s="14"/>
      <c r="TDG534" s="14"/>
      <c r="TDH534" s="14"/>
      <c r="TDI534" s="14"/>
      <c r="TDJ534" s="14"/>
      <c r="TDK534" s="14"/>
      <c r="TDL534" s="14"/>
      <c r="TDM534" s="14"/>
      <c r="TDN534" s="14"/>
      <c r="TDO534" s="14"/>
      <c r="TDP534" s="14"/>
      <c r="TDQ534" s="14"/>
      <c r="TDR534" s="14"/>
      <c r="TDS534" s="14"/>
      <c r="TDT534" s="14"/>
      <c r="TDU534" s="14"/>
      <c r="TDV534" s="14"/>
      <c r="TDW534" s="14"/>
      <c r="TDX534" s="14"/>
      <c r="TDY534" s="14"/>
      <c r="TDZ534" s="14"/>
      <c r="TEA534" s="14"/>
      <c r="TEB534" s="14"/>
      <c r="TEC534" s="14"/>
      <c r="TED534" s="14"/>
      <c r="TEE534" s="14"/>
      <c r="TEF534" s="14"/>
      <c r="TEG534" s="14"/>
      <c r="TEH534" s="14"/>
      <c r="TEI534" s="14"/>
      <c r="TEJ534" s="14"/>
      <c r="TEK534" s="14"/>
      <c r="TEL534" s="14"/>
      <c r="TEM534" s="14"/>
      <c r="TEN534" s="14"/>
      <c r="TEO534" s="14"/>
      <c r="TEP534" s="14"/>
      <c r="TEQ534" s="14"/>
      <c r="TER534" s="14"/>
      <c r="TES534" s="14"/>
      <c r="TET534" s="14"/>
      <c r="TEU534" s="14"/>
      <c r="TEV534" s="14"/>
      <c r="TEW534" s="14"/>
      <c r="TEX534" s="14"/>
      <c r="TEY534" s="14"/>
      <c r="TEZ534" s="14"/>
      <c r="TFA534" s="14"/>
      <c r="TFB534" s="14"/>
      <c r="TFC534" s="14"/>
      <c r="TFD534" s="14"/>
      <c r="TFE534" s="14"/>
      <c r="TFF534" s="14"/>
      <c r="TFG534" s="14"/>
      <c r="TFH534" s="14"/>
      <c r="TFI534" s="14"/>
      <c r="TFJ534" s="14"/>
      <c r="TFK534" s="14"/>
      <c r="TFL534" s="14"/>
      <c r="TFM534" s="14"/>
      <c r="TFN534" s="14"/>
      <c r="TFO534" s="14"/>
      <c r="TFP534" s="14"/>
      <c r="TFQ534" s="14"/>
      <c r="TFR534" s="14"/>
      <c r="TFS534" s="14"/>
      <c r="TFT534" s="14"/>
      <c r="TFU534" s="14"/>
      <c r="TFV534" s="14"/>
      <c r="TFW534" s="14"/>
      <c r="TFX534" s="14"/>
      <c r="TFY534" s="14"/>
      <c r="TFZ534" s="14"/>
      <c r="TGA534" s="14"/>
      <c r="TGB534" s="14"/>
      <c r="TGC534" s="14"/>
      <c r="TGD534" s="14"/>
      <c r="TGE534" s="14"/>
      <c r="TGF534" s="14"/>
      <c r="TGG534" s="14"/>
      <c r="TGH534" s="14"/>
      <c r="TGI534" s="14"/>
      <c r="TGJ534" s="14"/>
      <c r="TGK534" s="14"/>
      <c r="TGL534" s="14"/>
      <c r="TGM534" s="14"/>
      <c r="TGN534" s="14"/>
      <c r="TGO534" s="14"/>
      <c r="TGP534" s="14"/>
      <c r="TGQ534" s="14"/>
      <c r="TGR534" s="14"/>
      <c r="TGS534" s="14"/>
      <c r="TGT534" s="14"/>
      <c r="TGU534" s="14"/>
      <c r="TGV534" s="14"/>
      <c r="TGW534" s="14"/>
      <c r="TGX534" s="14"/>
      <c r="TGY534" s="14"/>
      <c r="TGZ534" s="14"/>
      <c r="THA534" s="14"/>
      <c r="THB534" s="14"/>
      <c r="THC534" s="14"/>
      <c r="THD534" s="14"/>
      <c r="THE534" s="14"/>
      <c r="THF534" s="14"/>
      <c r="THG534" s="14"/>
      <c r="THH534" s="14"/>
      <c r="THI534" s="14"/>
      <c r="THJ534" s="14"/>
      <c r="THK534" s="14"/>
      <c r="THL534" s="14"/>
      <c r="THM534" s="14"/>
      <c r="THN534" s="14"/>
      <c r="THO534" s="14"/>
      <c r="THP534" s="14"/>
      <c r="THQ534" s="14"/>
      <c r="THR534" s="14"/>
      <c r="THS534" s="14"/>
      <c r="THT534" s="14"/>
      <c r="THU534" s="14"/>
      <c r="THV534" s="14"/>
      <c r="THW534" s="14"/>
      <c r="THX534" s="14"/>
      <c r="THY534" s="14"/>
      <c r="THZ534" s="14"/>
      <c r="TIA534" s="14"/>
      <c r="TIB534" s="14"/>
      <c r="TIC534" s="14"/>
      <c r="TID534" s="14"/>
      <c r="TIE534" s="14"/>
      <c r="TIF534" s="14"/>
      <c r="TIG534" s="14"/>
      <c r="TIH534" s="14"/>
      <c r="TII534" s="14"/>
      <c r="TIJ534" s="14"/>
      <c r="TIK534" s="14"/>
      <c r="TIL534" s="14"/>
      <c r="TIM534" s="14"/>
      <c r="TIN534" s="14"/>
      <c r="TIO534" s="14"/>
      <c r="TIP534" s="14"/>
      <c r="TIQ534" s="14"/>
      <c r="TIR534" s="14"/>
      <c r="TIS534" s="14"/>
      <c r="TIT534" s="14"/>
      <c r="TIU534" s="14"/>
      <c r="TIV534" s="14"/>
      <c r="TIW534" s="14"/>
      <c r="TIX534" s="14"/>
      <c r="TIY534" s="14"/>
      <c r="TIZ534" s="14"/>
      <c r="TJA534" s="14"/>
      <c r="TJB534" s="14"/>
      <c r="TJC534" s="14"/>
      <c r="TJD534" s="14"/>
      <c r="TJE534" s="14"/>
      <c r="TJF534" s="14"/>
      <c r="TJG534" s="14"/>
      <c r="TJH534" s="14"/>
      <c r="TJI534" s="14"/>
      <c r="TJJ534" s="14"/>
      <c r="TJK534" s="14"/>
      <c r="TJL534" s="14"/>
      <c r="TJM534" s="14"/>
      <c r="TJN534" s="14"/>
      <c r="TJO534" s="14"/>
      <c r="TJP534" s="14"/>
      <c r="TJQ534" s="14"/>
      <c r="TJR534" s="14"/>
      <c r="TJS534" s="14"/>
      <c r="TJT534" s="14"/>
      <c r="TJU534" s="14"/>
      <c r="TJV534" s="14"/>
      <c r="TJW534" s="14"/>
      <c r="TJX534" s="14"/>
      <c r="TJY534" s="14"/>
      <c r="TJZ534" s="14"/>
      <c r="TKA534" s="14"/>
      <c r="TKB534" s="14"/>
      <c r="TKC534" s="14"/>
      <c r="TKD534" s="14"/>
      <c r="TKE534" s="14"/>
      <c r="TKF534" s="14"/>
      <c r="TKG534" s="14"/>
      <c r="TKH534" s="14"/>
      <c r="TKI534" s="14"/>
      <c r="TKJ534" s="14"/>
      <c r="TKK534" s="14"/>
      <c r="TKL534" s="14"/>
      <c r="TKM534" s="14"/>
      <c r="TKN534" s="14"/>
      <c r="TKO534" s="14"/>
      <c r="TKP534" s="14"/>
      <c r="TKQ534" s="14"/>
      <c r="TKR534" s="14"/>
      <c r="TKS534" s="14"/>
      <c r="TKT534" s="14"/>
      <c r="TKU534" s="14"/>
      <c r="TKV534" s="14"/>
      <c r="TKW534" s="14"/>
      <c r="TKX534" s="14"/>
      <c r="TKY534" s="14"/>
      <c r="TKZ534" s="14"/>
      <c r="TLA534" s="14"/>
      <c r="TLB534" s="14"/>
      <c r="TLC534" s="14"/>
      <c r="TLD534" s="14"/>
      <c r="TLE534" s="14"/>
      <c r="TLF534" s="14"/>
      <c r="TLG534" s="14"/>
      <c r="TLH534" s="14"/>
      <c r="TLI534" s="14"/>
      <c r="TLJ534" s="14"/>
      <c r="TLK534" s="14"/>
      <c r="TLL534" s="14"/>
      <c r="TLM534" s="14"/>
      <c r="TLN534" s="14"/>
      <c r="TLO534" s="14"/>
      <c r="TLP534" s="14"/>
      <c r="TLQ534" s="14"/>
      <c r="TLR534" s="14"/>
      <c r="TLS534" s="14"/>
      <c r="TLT534" s="14"/>
      <c r="TLU534" s="14"/>
      <c r="TLV534" s="14"/>
      <c r="TLW534" s="14"/>
      <c r="TLX534" s="14"/>
      <c r="TLY534" s="14"/>
      <c r="TLZ534" s="14"/>
      <c r="TMA534" s="14"/>
      <c r="TMB534" s="14"/>
      <c r="TMC534" s="14"/>
      <c r="TMD534" s="14"/>
      <c r="TME534" s="14"/>
      <c r="TMF534" s="14"/>
      <c r="TMG534" s="14"/>
      <c r="TMH534" s="14"/>
      <c r="TMI534" s="14"/>
      <c r="TMJ534" s="14"/>
      <c r="TMK534" s="14"/>
      <c r="TML534" s="14"/>
      <c r="TMM534" s="14"/>
      <c r="TMN534" s="14"/>
      <c r="TMO534" s="14"/>
      <c r="TMP534" s="14"/>
      <c r="TMQ534" s="14"/>
      <c r="TMR534" s="14"/>
      <c r="TMS534" s="14"/>
      <c r="TMT534" s="14"/>
      <c r="TMU534" s="14"/>
      <c r="TMV534" s="14"/>
      <c r="TMW534" s="14"/>
      <c r="TMX534" s="14"/>
      <c r="TMY534" s="14"/>
      <c r="TMZ534" s="14"/>
      <c r="TNA534" s="14"/>
      <c r="TNB534" s="14"/>
      <c r="TNC534" s="14"/>
      <c r="TND534" s="14"/>
      <c r="TNE534" s="14"/>
      <c r="TNF534" s="14"/>
      <c r="TNG534" s="14"/>
      <c r="TNH534" s="14"/>
      <c r="TNI534" s="14"/>
      <c r="TNJ534" s="14"/>
      <c r="TNK534" s="14"/>
      <c r="TNL534" s="14"/>
      <c r="TNM534" s="14"/>
      <c r="TNN534" s="14"/>
      <c r="TNO534" s="14"/>
      <c r="TNP534" s="14"/>
      <c r="TNQ534" s="14"/>
      <c r="TNR534" s="14"/>
      <c r="TNS534" s="14"/>
      <c r="TNT534" s="14"/>
      <c r="TNU534" s="14"/>
      <c r="TNV534" s="14"/>
      <c r="TNW534" s="14"/>
      <c r="TNX534" s="14"/>
      <c r="TNY534" s="14"/>
      <c r="TNZ534" s="14"/>
      <c r="TOA534" s="14"/>
      <c r="TOB534" s="14"/>
      <c r="TOC534" s="14"/>
      <c r="TOD534" s="14"/>
      <c r="TOE534" s="14"/>
      <c r="TOF534" s="14"/>
      <c r="TOG534" s="14"/>
      <c r="TOH534" s="14"/>
      <c r="TOI534" s="14"/>
      <c r="TOJ534" s="14"/>
      <c r="TOK534" s="14"/>
      <c r="TOL534" s="14"/>
      <c r="TOM534" s="14"/>
      <c r="TON534" s="14"/>
      <c r="TOO534" s="14"/>
      <c r="TOP534" s="14"/>
      <c r="TOQ534" s="14"/>
      <c r="TOR534" s="14"/>
      <c r="TOS534" s="14"/>
      <c r="TOT534" s="14"/>
      <c r="TOU534" s="14"/>
      <c r="TOV534" s="14"/>
      <c r="TOW534" s="14"/>
      <c r="TOX534" s="14"/>
      <c r="TOY534" s="14"/>
      <c r="TOZ534" s="14"/>
      <c r="TPA534" s="14"/>
      <c r="TPB534" s="14"/>
      <c r="TPC534" s="14"/>
      <c r="TPD534" s="14"/>
      <c r="TPE534" s="14"/>
      <c r="TPF534" s="14"/>
      <c r="TPG534" s="14"/>
      <c r="TPH534" s="14"/>
      <c r="TPI534" s="14"/>
      <c r="TPJ534" s="14"/>
      <c r="TPK534" s="14"/>
      <c r="TPL534" s="14"/>
      <c r="TPM534" s="14"/>
      <c r="TPN534" s="14"/>
      <c r="TPO534" s="14"/>
      <c r="TPP534" s="14"/>
      <c r="TPQ534" s="14"/>
      <c r="TPR534" s="14"/>
      <c r="TPS534" s="14"/>
      <c r="TPT534" s="14"/>
      <c r="TPU534" s="14"/>
      <c r="TPV534" s="14"/>
      <c r="TPW534" s="14"/>
      <c r="TPX534" s="14"/>
      <c r="TPY534" s="14"/>
      <c r="TPZ534" s="14"/>
      <c r="TQA534" s="14"/>
      <c r="TQB534" s="14"/>
      <c r="TQC534" s="14"/>
      <c r="TQD534" s="14"/>
      <c r="TQE534" s="14"/>
      <c r="TQF534" s="14"/>
      <c r="TQG534" s="14"/>
      <c r="TQH534" s="14"/>
      <c r="TQI534" s="14"/>
      <c r="TQJ534" s="14"/>
      <c r="TQK534" s="14"/>
      <c r="TQL534" s="14"/>
      <c r="TQM534" s="14"/>
      <c r="TQN534" s="14"/>
      <c r="TQO534" s="14"/>
      <c r="TQP534" s="14"/>
      <c r="TQQ534" s="14"/>
      <c r="TQR534" s="14"/>
      <c r="TQS534" s="14"/>
      <c r="TQT534" s="14"/>
      <c r="TQU534" s="14"/>
      <c r="TQV534" s="14"/>
      <c r="TQW534" s="14"/>
      <c r="TQX534" s="14"/>
      <c r="TQY534" s="14"/>
      <c r="TQZ534" s="14"/>
      <c r="TRA534" s="14"/>
      <c r="TRB534" s="14"/>
      <c r="TRC534" s="14"/>
      <c r="TRD534" s="14"/>
      <c r="TRE534" s="14"/>
      <c r="TRF534" s="14"/>
      <c r="TRG534" s="14"/>
      <c r="TRH534" s="14"/>
      <c r="TRI534" s="14"/>
      <c r="TRJ534" s="14"/>
      <c r="TRK534" s="14"/>
      <c r="TRL534" s="14"/>
      <c r="TRM534" s="14"/>
      <c r="TRN534" s="14"/>
      <c r="TRO534" s="14"/>
      <c r="TRP534" s="14"/>
      <c r="TRQ534" s="14"/>
      <c r="TRR534" s="14"/>
      <c r="TRS534" s="14"/>
      <c r="TRT534" s="14"/>
      <c r="TRU534" s="14"/>
      <c r="TRV534" s="14"/>
      <c r="TRW534" s="14"/>
      <c r="TRX534" s="14"/>
      <c r="TRY534" s="14"/>
      <c r="TRZ534" s="14"/>
      <c r="TSA534" s="14"/>
      <c r="TSB534" s="14"/>
      <c r="TSC534" s="14"/>
      <c r="TSD534" s="14"/>
      <c r="TSE534" s="14"/>
      <c r="TSF534" s="14"/>
      <c r="TSG534" s="14"/>
      <c r="TSH534" s="14"/>
      <c r="TSI534" s="14"/>
      <c r="TSJ534" s="14"/>
      <c r="TSK534" s="14"/>
      <c r="TSL534" s="14"/>
      <c r="TSM534" s="14"/>
      <c r="TSN534" s="14"/>
      <c r="TSO534" s="14"/>
      <c r="TSP534" s="14"/>
      <c r="TSQ534" s="14"/>
      <c r="TSR534" s="14"/>
      <c r="TSS534" s="14"/>
      <c r="TST534" s="14"/>
      <c r="TSU534" s="14"/>
      <c r="TSV534" s="14"/>
      <c r="TSW534" s="14"/>
      <c r="TSX534" s="14"/>
      <c r="TSY534" s="14"/>
      <c r="TSZ534" s="14"/>
      <c r="TTA534" s="14"/>
      <c r="TTB534" s="14"/>
      <c r="TTC534" s="14"/>
      <c r="TTD534" s="14"/>
      <c r="TTE534" s="14"/>
      <c r="TTF534" s="14"/>
      <c r="TTG534" s="14"/>
      <c r="TTH534" s="14"/>
      <c r="TTI534" s="14"/>
      <c r="TTJ534" s="14"/>
      <c r="TTK534" s="14"/>
      <c r="TTL534" s="14"/>
      <c r="TTM534" s="14"/>
      <c r="TTN534" s="14"/>
      <c r="TTO534" s="14"/>
      <c r="TTP534" s="14"/>
      <c r="TTQ534" s="14"/>
      <c r="TTR534" s="14"/>
      <c r="TTS534" s="14"/>
      <c r="TTT534" s="14"/>
      <c r="TTU534" s="14"/>
      <c r="TTV534" s="14"/>
      <c r="TTW534" s="14"/>
      <c r="TTX534" s="14"/>
      <c r="TTY534" s="14"/>
      <c r="TTZ534" s="14"/>
      <c r="TUA534" s="14"/>
      <c r="TUB534" s="14"/>
      <c r="TUC534" s="14"/>
      <c r="TUD534" s="14"/>
      <c r="TUE534" s="14"/>
      <c r="TUF534" s="14"/>
      <c r="TUG534" s="14"/>
      <c r="TUH534" s="14"/>
      <c r="TUI534" s="14"/>
      <c r="TUJ534" s="14"/>
      <c r="TUK534" s="14"/>
      <c r="TUL534" s="14"/>
      <c r="TUM534" s="14"/>
      <c r="TUN534" s="14"/>
      <c r="TUO534" s="14"/>
      <c r="TUP534" s="14"/>
      <c r="TUQ534" s="14"/>
      <c r="TUR534" s="14"/>
      <c r="TUS534" s="14"/>
      <c r="TUT534" s="14"/>
      <c r="TUU534" s="14"/>
      <c r="TUV534" s="14"/>
      <c r="TUW534" s="14"/>
      <c r="TUX534" s="14"/>
      <c r="TUY534" s="14"/>
      <c r="TUZ534" s="14"/>
      <c r="TVA534" s="14"/>
      <c r="TVB534" s="14"/>
      <c r="TVC534" s="14"/>
      <c r="TVD534" s="14"/>
      <c r="TVE534" s="14"/>
      <c r="TVF534" s="14"/>
      <c r="TVG534" s="14"/>
      <c r="TVH534" s="14"/>
      <c r="TVI534" s="14"/>
      <c r="TVJ534" s="14"/>
      <c r="TVK534" s="14"/>
      <c r="TVL534" s="14"/>
      <c r="TVM534" s="14"/>
      <c r="TVN534" s="14"/>
      <c r="TVO534" s="14"/>
      <c r="TVP534" s="14"/>
      <c r="TVQ534" s="14"/>
      <c r="TVR534" s="14"/>
      <c r="TVS534" s="14"/>
      <c r="TVT534" s="14"/>
      <c r="TVU534" s="14"/>
      <c r="TVV534" s="14"/>
      <c r="TVW534" s="14"/>
      <c r="TVX534" s="14"/>
      <c r="TVY534" s="14"/>
      <c r="TVZ534" s="14"/>
      <c r="TWA534" s="14"/>
      <c r="TWB534" s="14"/>
      <c r="TWC534" s="14"/>
      <c r="TWD534" s="14"/>
      <c r="TWE534" s="14"/>
      <c r="TWF534" s="14"/>
      <c r="TWG534" s="14"/>
      <c r="TWH534" s="14"/>
      <c r="TWI534" s="14"/>
      <c r="TWJ534" s="14"/>
      <c r="TWK534" s="14"/>
      <c r="TWL534" s="14"/>
      <c r="TWM534" s="14"/>
      <c r="TWN534" s="14"/>
      <c r="TWO534" s="14"/>
      <c r="TWP534" s="14"/>
      <c r="TWQ534" s="14"/>
      <c r="TWR534" s="14"/>
      <c r="TWS534" s="14"/>
      <c r="TWT534" s="14"/>
      <c r="TWU534" s="14"/>
      <c r="TWV534" s="14"/>
      <c r="TWW534" s="14"/>
      <c r="TWX534" s="14"/>
      <c r="TWY534" s="14"/>
      <c r="TWZ534" s="14"/>
      <c r="TXA534" s="14"/>
      <c r="TXB534" s="14"/>
      <c r="TXC534" s="14"/>
      <c r="TXD534" s="14"/>
      <c r="TXE534" s="14"/>
      <c r="TXF534" s="14"/>
      <c r="TXG534" s="14"/>
      <c r="TXH534" s="14"/>
      <c r="TXI534" s="14"/>
      <c r="TXJ534" s="14"/>
      <c r="TXK534" s="14"/>
      <c r="TXL534" s="14"/>
      <c r="TXM534" s="14"/>
      <c r="TXN534" s="14"/>
      <c r="TXO534" s="14"/>
      <c r="TXP534" s="14"/>
      <c r="TXQ534" s="14"/>
      <c r="TXR534" s="14"/>
      <c r="TXS534" s="14"/>
      <c r="TXT534" s="14"/>
      <c r="TXU534" s="14"/>
      <c r="TXV534" s="14"/>
      <c r="TXW534" s="14"/>
      <c r="TXX534" s="14"/>
      <c r="TXY534" s="14"/>
      <c r="TXZ534" s="14"/>
      <c r="TYA534" s="14"/>
      <c r="TYB534" s="14"/>
      <c r="TYC534" s="14"/>
      <c r="TYD534" s="14"/>
      <c r="TYE534" s="14"/>
      <c r="TYF534" s="14"/>
      <c r="TYG534" s="14"/>
      <c r="TYH534" s="14"/>
      <c r="TYI534" s="14"/>
      <c r="TYJ534" s="14"/>
      <c r="TYK534" s="14"/>
      <c r="TYL534" s="14"/>
      <c r="TYM534" s="14"/>
      <c r="TYN534" s="14"/>
      <c r="TYO534" s="14"/>
      <c r="TYP534" s="14"/>
      <c r="TYQ534" s="14"/>
      <c r="TYR534" s="14"/>
      <c r="TYS534" s="14"/>
      <c r="TYT534" s="14"/>
      <c r="TYU534" s="14"/>
      <c r="TYV534" s="14"/>
      <c r="TYW534" s="14"/>
      <c r="TYX534" s="14"/>
      <c r="TYY534" s="14"/>
      <c r="TYZ534" s="14"/>
      <c r="TZA534" s="14"/>
      <c r="TZB534" s="14"/>
      <c r="TZC534" s="14"/>
      <c r="TZD534" s="14"/>
      <c r="TZE534" s="14"/>
      <c r="TZF534" s="14"/>
      <c r="TZG534" s="14"/>
      <c r="TZH534" s="14"/>
      <c r="TZI534" s="14"/>
      <c r="TZJ534" s="14"/>
      <c r="TZK534" s="14"/>
      <c r="TZL534" s="14"/>
      <c r="TZM534" s="14"/>
      <c r="TZN534" s="14"/>
      <c r="TZO534" s="14"/>
      <c r="TZP534" s="14"/>
      <c r="TZQ534" s="14"/>
      <c r="TZR534" s="14"/>
      <c r="TZS534" s="14"/>
      <c r="TZT534" s="14"/>
      <c r="TZU534" s="14"/>
      <c r="TZV534" s="14"/>
      <c r="TZW534" s="14"/>
      <c r="TZX534" s="14"/>
      <c r="TZY534" s="14"/>
      <c r="TZZ534" s="14"/>
      <c r="UAA534" s="14"/>
      <c r="UAB534" s="14"/>
      <c r="UAC534" s="14"/>
      <c r="UAD534" s="14"/>
      <c r="UAE534" s="14"/>
      <c r="UAF534" s="14"/>
      <c r="UAG534" s="14"/>
      <c r="UAH534" s="14"/>
      <c r="UAI534" s="14"/>
      <c r="UAJ534" s="14"/>
      <c r="UAK534" s="14"/>
      <c r="UAL534" s="14"/>
      <c r="UAM534" s="14"/>
      <c r="UAN534" s="14"/>
      <c r="UAO534" s="14"/>
      <c r="UAP534" s="14"/>
      <c r="UAQ534" s="14"/>
      <c r="UAR534" s="14"/>
      <c r="UAS534" s="14"/>
      <c r="UAT534" s="14"/>
      <c r="UAU534" s="14"/>
      <c r="UAV534" s="14"/>
      <c r="UAW534" s="14"/>
      <c r="UAX534" s="14"/>
      <c r="UAY534" s="14"/>
      <c r="UAZ534" s="14"/>
      <c r="UBA534" s="14"/>
      <c r="UBB534" s="14"/>
      <c r="UBC534" s="14"/>
      <c r="UBD534" s="14"/>
      <c r="UBE534" s="14"/>
      <c r="UBF534" s="14"/>
      <c r="UBG534" s="14"/>
      <c r="UBH534" s="14"/>
      <c r="UBI534" s="14"/>
      <c r="UBJ534" s="14"/>
      <c r="UBK534" s="14"/>
      <c r="UBL534" s="14"/>
      <c r="UBM534" s="14"/>
      <c r="UBN534" s="14"/>
      <c r="UBO534" s="14"/>
      <c r="UBP534" s="14"/>
      <c r="UBQ534" s="14"/>
      <c r="UBR534" s="14"/>
      <c r="UBS534" s="14"/>
      <c r="UBT534" s="14"/>
      <c r="UBU534" s="14"/>
      <c r="UBV534" s="14"/>
      <c r="UBW534" s="14"/>
      <c r="UBX534" s="14"/>
      <c r="UBY534" s="14"/>
      <c r="UBZ534" s="14"/>
      <c r="UCA534" s="14"/>
      <c r="UCB534" s="14"/>
      <c r="UCC534" s="14"/>
      <c r="UCD534" s="14"/>
      <c r="UCE534" s="14"/>
      <c r="UCF534" s="14"/>
      <c r="UCG534" s="14"/>
      <c r="UCH534" s="14"/>
      <c r="UCI534" s="14"/>
      <c r="UCJ534" s="14"/>
      <c r="UCK534" s="14"/>
      <c r="UCL534" s="14"/>
      <c r="UCM534" s="14"/>
      <c r="UCN534" s="14"/>
      <c r="UCO534" s="14"/>
      <c r="UCP534" s="14"/>
      <c r="UCQ534" s="14"/>
      <c r="UCR534" s="14"/>
      <c r="UCS534" s="14"/>
      <c r="UCT534" s="14"/>
      <c r="UCU534" s="14"/>
      <c r="UCV534" s="14"/>
      <c r="UCW534" s="14"/>
      <c r="UCX534" s="14"/>
      <c r="UCY534" s="14"/>
      <c r="UCZ534" s="14"/>
      <c r="UDA534" s="14"/>
      <c r="UDB534" s="14"/>
      <c r="UDC534" s="14"/>
      <c r="UDD534" s="14"/>
      <c r="UDE534" s="14"/>
      <c r="UDF534" s="14"/>
      <c r="UDG534" s="14"/>
      <c r="UDH534" s="14"/>
      <c r="UDI534" s="14"/>
      <c r="UDJ534" s="14"/>
      <c r="UDK534" s="14"/>
      <c r="UDL534" s="14"/>
      <c r="UDM534" s="14"/>
      <c r="UDN534" s="14"/>
      <c r="UDO534" s="14"/>
      <c r="UDP534" s="14"/>
      <c r="UDQ534" s="14"/>
      <c r="UDR534" s="14"/>
      <c r="UDS534" s="14"/>
      <c r="UDT534" s="14"/>
      <c r="UDU534" s="14"/>
      <c r="UDV534" s="14"/>
      <c r="UDW534" s="14"/>
      <c r="UDX534" s="14"/>
      <c r="UDY534" s="14"/>
      <c r="UDZ534" s="14"/>
      <c r="UEA534" s="14"/>
      <c r="UEB534" s="14"/>
      <c r="UEC534" s="14"/>
      <c r="UED534" s="14"/>
      <c r="UEE534" s="14"/>
      <c r="UEF534" s="14"/>
      <c r="UEG534" s="14"/>
      <c r="UEH534" s="14"/>
      <c r="UEI534" s="14"/>
      <c r="UEJ534" s="14"/>
      <c r="UEK534" s="14"/>
      <c r="UEL534" s="14"/>
      <c r="UEM534" s="14"/>
      <c r="UEN534" s="14"/>
      <c r="UEO534" s="14"/>
      <c r="UEP534" s="14"/>
      <c r="UEQ534" s="14"/>
      <c r="UER534" s="14"/>
      <c r="UES534" s="14"/>
      <c r="UET534" s="14"/>
      <c r="UEU534" s="14"/>
      <c r="UEV534" s="14"/>
      <c r="UEW534" s="14"/>
      <c r="UEX534" s="14"/>
      <c r="UEY534" s="14"/>
      <c r="UEZ534" s="14"/>
      <c r="UFA534" s="14"/>
      <c r="UFB534" s="14"/>
      <c r="UFC534" s="14"/>
      <c r="UFD534" s="14"/>
      <c r="UFE534" s="14"/>
      <c r="UFF534" s="14"/>
      <c r="UFG534" s="14"/>
      <c r="UFH534" s="14"/>
      <c r="UFI534" s="14"/>
      <c r="UFJ534" s="14"/>
      <c r="UFK534" s="14"/>
      <c r="UFL534" s="14"/>
      <c r="UFM534" s="14"/>
      <c r="UFN534" s="14"/>
      <c r="UFO534" s="14"/>
      <c r="UFP534" s="14"/>
      <c r="UFQ534" s="14"/>
      <c r="UFR534" s="14"/>
      <c r="UFS534" s="14"/>
      <c r="UFT534" s="14"/>
      <c r="UFU534" s="14"/>
      <c r="UFV534" s="14"/>
      <c r="UFW534" s="14"/>
      <c r="UFX534" s="14"/>
      <c r="UFY534" s="14"/>
      <c r="UFZ534" s="14"/>
      <c r="UGA534" s="14"/>
      <c r="UGB534" s="14"/>
      <c r="UGC534" s="14"/>
      <c r="UGD534" s="14"/>
      <c r="UGE534" s="14"/>
      <c r="UGF534" s="14"/>
      <c r="UGG534" s="14"/>
      <c r="UGH534" s="14"/>
      <c r="UGI534" s="14"/>
      <c r="UGJ534" s="14"/>
      <c r="UGK534" s="14"/>
      <c r="UGL534" s="14"/>
      <c r="UGM534" s="14"/>
      <c r="UGN534" s="14"/>
      <c r="UGO534" s="14"/>
      <c r="UGP534" s="14"/>
      <c r="UGQ534" s="14"/>
      <c r="UGR534" s="14"/>
      <c r="UGS534" s="14"/>
      <c r="UGT534" s="14"/>
      <c r="UGU534" s="14"/>
      <c r="UGV534" s="14"/>
      <c r="UGW534" s="14"/>
      <c r="UGX534" s="14"/>
      <c r="UGY534" s="14"/>
      <c r="UGZ534" s="14"/>
      <c r="UHA534" s="14"/>
      <c r="UHB534" s="14"/>
      <c r="UHC534" s="14"/>
      <c r="UHD534" s="14"/>
      <c r="UHE534" s="14"/>
      <c r="UHF534" s="14"/>
      <c r="UHG534" s="14"/>
      <c r="UHH534" s="14"/>
      <c r="UHI534" s="14"/>
      <c r="UHJ534" s="14"/>
      <c r="UHK534" s="14"/>
      <c r="UHL534" s="14"/>
      <c r="UHM534" s="14"/>
      <c r="UHN534" s="14"/>
      <c r="UHO534" s="14"/>
      <c r="UHP534" s="14"/>
      <c r="UHQ534" s="14"/>
      <c r="UHR534" s="14"/>
      <c r="UHS534" s="14"/>
      <c r="UHT534" s="14"/>
      <c r="UHU534" s="14"/>
      <c r="UHV534" s="14"/>
      <c r="UHW534" s="14"/>
      <c r="UHX534" s="14"/>
      <c r="UHY534" s="14"/>
      <c r="UHZ534" s="14"/>
      <c r="UIA534" s="14"/>
      <c r="UIB534" s="14"/>
      <c r="UIC534" s="14"/>
      <c r="UID534" s="14"/>
      <c r="UIE534" s="14"/>
      <c r="UIF534" s="14"/>
      <c r="UIG534" s="14"/>
      <c r="UIH534" s="14"/>
      <c r="UII534" s="14"/>
      <c r="UIJ534" s="14"/>
      <c r="UIK534" s="14"/>
      <c r="UIL534" s="14"/>
      <c r="UIM534" s="14"/>
      <c r="UIN534" s="14"/>
      <c r="UIO534" s="14"/>
      <c r="UIP534" s="14"/>
      <c r="UIQ534" s="14"/>
      <c r="UIR534" s="14"/>
      <c r="UIS534" s="14"/>
      <c r="UIT534" s="14"/>
      <c r="UIU534" s="14"/>
      <c r="UIV534" s="14"/>
      <c r="UIW534" s="14"/>
      <c r="UIX534" s="14"/>
      <c r="UIY534" s="14"/>
      <c r="UIZ534" s="14"/>
      <c r="UJA534" s="14"/>
      <c r="UJB534" s="14"/>
      <c r="UJC534" s="14"/>
      <c r="UJD534" s="14"/>
      <c r="UJE534" s="14"/>
      <c r="UJF534" s="14"/>
      <c r="UJG534" s="14"/>
      <c r="UJH534" s="14"/>
      <c r="UJI534" s="14"/>
      <c r="UJJ534" s="14"/>
      <c r="UJK534" s="14"/>
      <c r="UJL534" s="14"/>
      <c r="UJM534" s="14"/>
      <c r="UJN534" s="14"/>
      <c r="UJO534" s="14"/>
      <c r="UJP534" s="14"/>
      <c r="UJQ534" s="14"/>
      <c r="UJR534" s="14"/>
      <c r="UJS534" s="14"/>
      <c r="UJT534" s="14"/>
      <c r="UJU534" s="14"/>
      <c r="UJV534" s="14"/>
      <c r="UJW534" s="14"/>
      <c r="UJX534" s="14"/>
      <c r="UJY534" s="14"/>
      <c r="UJZ534" s="14"/>
      <c r="UKA534" s="14"/>
      <c r="UKB534" s="14"/>
      <c r="UKC534" s="14"/>
      <c r="UKD534" s="14"/>
      <c r="UKE534" s="14"/>
      <c r="UKF534" s="14"/>
      <c r="UKG534" s="14"/>
      <c r="UKH534" s="14"/>
      <c r="UKI534" s="14"/>
      <c r="UKJ534" s="14"/>
      <c r="UKK534" s="14"/>
      <c r="UKL534" s="14"/>
      <c r="UKM534" s="14"/>
      <c r="UKN534" s="14"/>
      <c r="UKO534" s="14"/>
      <c r="UKP534" s="14"/>
      <c r="UKQ534" s="14"/>
      <c r="UKR534" s="14"/>
      <c r="UKS534" s="14"/>
      <c r="UKT534" s="14"/>
      <c r="UKU534" s="14"/>
      <c r="UKV534" s="14"/>
      <c r="UKW534" s="14"/>
      <c r="UKX534" s="14"/>
      <c r="UKY534" s="14"/>
      <c r="UKZ534" s="14"/>
      <c r="ULA534" s="14"/>
      <c r="ULB534" s="14"/>
      <c r="ULC534" s="14"/>
      <c r="ULD534" s="14"/>
      <c r="ULE534" s="14"/>
      <c r="ULF534" s="14"/>
      <c r="ULG534" s="14"/>
      <c r="ULH534" s="14"/>
      <c r="ULI534" s="14"/>
      <c r="ULJ534" s="14"/>
      <c r="ULK534" s="14"/>
      <c r="ULL534" s="14"/>
      <c r="ULM534" s="14"/>
      <c r="ULN534" s="14"/>
      <c r="ULO534" s="14"/>
      <c r="ULP534" s="14"/>
      <c r="ULQ534" s="14"/>
      <c r="ULR534" s="14"/>
      <c r="ULS534" s="14"/>
      <c r="ULT534" s="14"/>
      <c r="ULU534" s="14"/>
      <c r="ULV534" s="14"/>
      <c r="ULW534" s="14"/>
      <c r="ULX534" s="14"/>
      <c r="ULY534" s="14"/>
      <c r="ULZ534" s="14"/>
      <c r="UMA534" s="14"/>
      <c r="UMB534" s="14"/>
      <c r="UMC534" s="14"/>
      <c r="UMD534" s="14"/>
      <c r="UME534" s="14"/>
      <c r="UMF534" s="14"/>
      <c r="UMG534" s="14"/>
      <c r="UMH534" s="14"/>
      <c r="UMI534" s="14"/>
      <c r="UMJ534" s="14"/>
      <c r="UMK534" s="14"/>
      <c r="UML534" s="14"/>
      <c r="UMM534" s="14"/>
      <c r="UMN534" s="14"/>
      <c r="UMO534" s="14"/>
      <c r="UMP534" s="14"/>
      <c r="UMQ534" s="14"/>
      <c r="UMR534" s="14"/>
      <c r="UMS534" s="14"/>
      <c r="UMT534" s="14"/>
      <c r="UMU534" s="14"/>
      <c r="UMV534" s="14"/>
      <c r="UMW534" s="14"/>
      <c r="UMX534" s="14"/>
      <c r="UMY534" s="14"/>
      <c r="UMZ534" s="14"/>
      <c r="UNA534" s="14"/>
      <c r="UNB534" s="14"/>
      <c r="UNC534" s="14"/>
      <c r="UND534" s="14"/>
      <c r="UNE534" s="14"/>
      <c r="UNF534" s="14"/>
      <c r="UNG534" s="14"/>
      <c r="UNH534" s="14"/>
      <c r="UNI534" s="14"/>
      <c r="UNJ534" s="14"/>
      <c r="UNK534" s="14"/>
      <c r="UNL534" s="14"/>
      <c r="UNM534" s="14"/>
      <c r="UNN534" s="14"/>
      <c r="UNO534" s="14"/>
      <c r="UNP534" s="14"/>
      <c r="UNQ534" s="14"/>
      <c r="UNR534" s="14"/>
      <c r="UNS534" s="14"/>
      <c r="UNT534" s="14"/>
      <c r="UNU534" s="14"/>
      <c r="UNV534" s="14"/>
      <c r="UNW534" s="14"/>
      <c r="UNX534" s="14"/>
      <c r="UNY534" s="14"/>
      <c r="UNZ534" s="14"/>
      <c r="UOA534" s="14"/>
      <c r="UOB534" s="14"/>
      <c r="UOC534" s="14"/>
      <c r="UOD534" s="14"/>
      <c r="UOE534" s="14"/>
      <c r="UOF534" s="14"/>
      <c r="UOG534" s="14"/>
      <c r="UOH534" s="14"/>
      <c r="UOI534" s="14"/>
      <c r="UOJ534" s="14"/>
      <c r="UOK534" s="14"/>
      <c r="UOL534" s="14"/>
      <c r="UOM534" s="14"/>
      <c r="UON534" s="14"/>
      <c r="UOO534" s="14"/>
      <c r="UOP534" s="14"/>
      <c r="UOQ534" s="14"/>
      <c r="UOR534" s="14"/>
      <c r="UOS534" s="14"/>
      <c r="UOT534" s="14"/>
      <c r="UOU534" s="14"/>
      <c r="UOV534" s="14"/>
      <c r="UOW534" s="14"/>
      <c r="UOX534" s="14"/>
      <c r="UOY534" s="14"/>
      <c r="UOZ534" s="14"/>
      <c r="UPA534" s="14"/>
      <c r="UPB534" s="14"/>
      <c r="UPC534" s="14"/>
      <c r="UPD534" s="14"/>
      <c r="UPE534" s="14"/>
      <c r="UPF534" s="14"/>
      <c r="UPG534" s="14"/>
      <c r="UPH534" s="14"/>
      <c r="UPI534" s="14"/>
      <c r="UPJ534" s="14"/>
      <c r="UPK534" s="14"/>
      <c r="UPL534" s="14"/>
      <c r="UPM534" s="14"/>
      <c r="UPN534" s="14"/>
      <c r="UPO534" s="14"/>
      <c r="UPP534" s="14"/>
      <c r="UPQ534" s="14"/>
      <c r="UPR534" s="14"/>
      <c r="UPS534" s="14"/>
      <c r="UPT534" s="14"/>
      <c r="UPU534" s="14"/>
      <c r="UPV534" s="14"/>
      <c r="UPW534" s="14"/>
      <c r="UPX534" s="14"/>
      <c r="UPY534" s="14"/>
      <c r="UPZ534" s="14"/>
      <c r="UQA534" s="14"/>
      <c r="UQB534" s="14"/>
      <c r="UQC534" s="14"/>
      <c r="UQD534" s="14"/>
      <c r="UQE534" s="14"/>
      <c r="UQF534" s="14"/>
      <c r="UQG534" s="14"/>
      <c r="UQH534" s="14"/>
      <c r="UQI534" s="14"/>
      <c r="UQJ534" s="14"/>
      <c r="UQK534" s="14"/>
      <c r="UQL534" s="14"/>
      <c r="UQM534" s="14"/>
      <c r="UQN534" s="14"/>
      <c r="UQO534" s="14"/>
      <c r="UQP534" s="14"/>
      <c r="UQQ534" s="14"/>
      <c r="UQR534" s="14"/>
      <c r="UQS534" s="14"/>
      <c r="UQT534" s="14"/>
      <c r="UQU534" s="14"/>
      <c r="UQV534" s="14"/>
      <c r="UQW534" s="14"/>
      <c r="UQX534" s="14"/>
      <c r="UQY534" s="14"/>
      <c r="UQZ534" s="14"/>
      <c r="URA534" s="14"/>
      <c r="URB534" s="14"/>
      <c r="URC534" s="14"/>
      <c r="URD534" s="14"/>
      <c r="URE534" s="14"/>
      <c r="URF534" s="14"/>
      <c r="URG534" s="14"/>
      <c r="URH534" s="14"/>
      <c r="URI534" s="14"/>
      <c r="URJ534" s="14"/>
      <c r="URK534" s="14"/>
      <c r="URL534" s="14"/>
      <c r="URM534" s="14"/>
      <c r="URN534" s="14"/>
      <c r="URO534" s="14"/>
      <c r="URP534" s="14"/>
      <c r="URQ534" s="14"/>
      <c r="URR534" s="14"/>
      <c r="URS534" s="14"/>
      <c r="URT534" s="14"/>
      <c r="URU534" s="14"/>
      <c r="URV534" s="14"/>
      <c r="URW534" s="14"/>
      <c r="URX534" s="14"/>
      <c r="URY534" s="14"/>
      <c r="URZ534" s="14"/>
      <c r="USA534" s="14"/>
      <c r="USB534" s="14"/>
      <c r="USC534" s="14"/>
      <c r="USD534" s="14"/>
      <c r="USE534" s="14"/>
      <c r="USF534" s="14"/>
      <c r="USG534" s="14"/>
      <c r="USH534" s="14"/>
      <c r="USI534" s="14"/>
      <c r="USJ534" s="14"/>
      <c r="USK534" s="14"/>
      <c r="USL534" s="14"/>
      <c r="USM534" s="14"/>
      <c r="USN534" s="14"/>
      <c r="USO534" s="14"/>
      <c r="USP534" s="14"/>
      <c r="USQ534" s="14"/>
      <c r="USR534" s="14"/>
      <c r="USS534" s="14"/>
      <c r="UST534" s="14"/>
      <c r="USU534" s="14"/>
      <c r="USV534" s="14"/>
      <c r="USW534" s="14"/>
      <c r="USX534" s="14"/>
      <c r="USY534" s="14"/>
      <c r="USZ534" s="14"/>
      <c r="UTA534" s="14"/>
      <c r="UTB534" s="14"/>
      <c r="UTC534" s="14"/>
      <c r="UTD534" s="14"/>
      <c r="UTE534" s="14"/>
      <c r="UTF534" s="14"/>
      <c r="UTG534" s="14"/>
      <c r="UTH534" s="14"/>
      <c r="UTI534" s="14"/>
      <c r="UTJ534" s="14"/>
      <c r="UTK534" s="14"/>
      <c r="UTL534" s="14"/>
      <c r="UTM534" s="14"/>
      <c r="UTN534" s="14"/>
      <c r="UTO534" s="14"/>
      <c r="UTP534" s="14"/>
      <c r="UTQ534" s="14"/>
      <c r="UTR534" s="14"/>
      <c r="UTS534" s="14"/>
      <c r="UTT534" s="14"/>
      <c r="UTU534" s="14"/>
      <c r="UTV534" s="14"/>
      <c r="UTW534" s="14"/>
      <c r="UTX534" s="14"/>
      <c r="UTY534" s="14"/>
      <c r="UTZ534" s="14"/>
      <c r="UUA534" s="14"/>
      <c r="UUB534" s="14"/>
      <c r="UUC534" s="14"/>
      <c r="UUD534" s="14"/>
      <c r="UUE534" s="14"/>
      <c r="UUF534" s="14"/>
      <c r="UUG534" s="14"/>
      <c r="UUH534" s="14"/>
      <c r="UUI534" s="14"/>
      <c r="UUJ534" s="14"/>
      <c r="UUK534" s="14"/>
      <c r="UUL534" s="14"/>
      <c r="UUM534" s="14"/>
      <c r="UUN534" s="14"/>
      <c r="UUO534" s="14"/>
      <c r="UUP534" s="14"/>
      <c r="UUQ534" s="14"/>
      <c r="UUR534" s="14"/>
      <c r="UUS534" s="14"/>
      <c r="UUT534" s="14"/>
      <c r="UUU534" s="14"/>
      <c r="UUV534" s="14"/>
      <c r="UUW534" s="14"/>
      <c r="UUX534" s="14"/>
      <c r="UUY534" s="14"/>
      <c r="UUZ534" s="14"/>
      <c r="UVA534" s="14"/>
      <c r="UVB534" s="14"/>
      <c r="UVC534" s="14"/>
      <c r="UVD534" s="14"/>
      <c r="UVE534" s="14"/>
      <c r="UVF534" s="14"/>
      <c r="UVG534" s="14"/>
      <c r="UVH534" s="14"/>
      <c r="UVI534" s="14"/>
      <c r="UVJ534" s="14"/>
      <c r="UVK534" s="14"/>
      <c r="UVL534" s="14"/>
      <c r="UVM534" s="14"/>
      <c r="UVN534" s="14"/>
      <c r="UVO534" s="14"/>
      <c r="UVP534" s="14"/>
      <c r="UVQ534" s="14"/>
      <c r="UVR534" s="14"/>
      <c r="UVS534" s="14"/>
      <c r="UVT534" s="14"/>
      <c r="UVU534" s="14"/>
      <c r="UVV534" s="14"/>
      <c r="UVW534" s="14"/>
      <c r="UVX534" s="14"/>
      <c r="UVY534" s="14"/>
      <c r="UVZ534" s="14"/>
      <c r="UWA534" s="14"/>
      <c r="UWB534" s="14"/>
      <c r="UWC534" s="14"/>
      <c r="UWD534" s="14"/>
      <c r="UWE534" s="14"/>
      <c r="UWF534" s="14"/>
      <c r="UWG534" s="14"/>
      <c r="UWH534" s="14"/>
      <c r="UWI534" s="14"/>
      <c r="UWJ534" s="14"/>
      <c r="UWK534" s="14"/>
      <c r="UWL534" s="14"/>
      <c r="UWM534" s="14"/>
      <c r="UWN534" s="14"/>
      <c r="UWO534" s="14"/>
      <c r="UWP534" s="14"/>
      <c r="UWQ534" s="14"/>
      <c r="UWR534" s="14"/>
      <c r="UWS534" s="14"/>
      <c r="UWT534" s="14"/>
      <c r="UWU534" s="14"/>
      <c r="UWV534" s="14"/>
      <c r="UWW534" s="14"/>
      <c r="UWX534" s="14"/>
      <c r="UWY534" s="14"/>
      <c r="UWZ534" s="14"/>
      <c r="UXA534" s="14"/>
      <c r="UXB534" s="14"/>
      <c r="UXC534" s="14"/>
      <c r="UXD534" s="14"/>
      <c r="UXE534" s="14"/>
      <c r="UXF534" s="14"/>
      <c r="UXG534" s="14"/>
      <c r="UXH534" s="14"/>
      <c r="UXI534" s="14"/>
      <c r="UXJ534" s="14"/>
      <c r="UXK534" s="14"/>
      <c r="UXL534" s="14"/>
      <c r="UXM534" s="14"/>
      <c r="UXN534" s="14"/>
      <c r="UXO534" s="14"/>
      <c r="UXP534" s="14"/>
      <c r="UXQ534" s="14"/>
      <c r="UXR534" s="14"/>
      <c r="UXS534" s="14"/>
      <c r="UXT534" s="14"/>
      <c r="UXU534" s="14"/>
      <c r="UXV534" s="14"/>
      <c r="UXW534" s="14"/>
      <c r="UXX534" s="14"/>
      <c r="UXY534" s="14"/>
      <c r="UXZ534" s="14"/>
      <c r="UYA534" s="14"/>
      <c r="UYB534" s="14"/>
      <c r="UYC534" s="14"/>
      <c r="UYD534" s="14"/>
      <c r="UYE534" s="14"/>
      <c r="UYF534" s="14"/>
      <c r="UYG534" s="14"/>
      <c r="UYH534" s="14"/>
      <c r="UYI534" s="14"/>
      <c r="UYJ534" s="14"/>
      <c r="UYK534" s="14"/>
      <c r="UYL534" s="14"/>
      <c r="UYM534" s="14"/>
      <c r="UYN534" s="14"/>
      <c r="UYO534" s="14"/>
      <c r="UYP534" s="14"/>
      <c r="UYQ534" s="14"/>
      <c r="UYR534" s="14"/>
      <c r="UYS534" s="14"/>
      <c r="UYT534" s="14"/>
      <c r="UYU534" s="14"/>
      <c r="UYV534" s="14"/>
      <c r="UYW534" s="14"/>
      <c r="UYX534" s="14"/>
      <c r="UYY534" s="14"/>
      <c r="UYZ534" s="14"/>
      <c r="UZA534" s="14"/>
      <c r="UZB534" s="14"/>
      <c r="UZC534" s="14"/>
      <c r="UZD534" s="14"/>
      <c r="UZE534" s="14"/>
      <c r="UZF534" s="14"/>
      <c r="UZG534" s="14"/>
      <c r="UZH534" s="14"/>
      <c r="UZI534" s="14"/>
      <c r="UZJ534" s="14"/>
      <c r="UZK534" s="14"/>
      <c r="UZL534" s="14"/>
      <c r="UZM534" s="14"/>
      <c r="UZN534" s="14"/>
      <c r="UZO534" s="14"/>
      <c r="UZP534" s="14"/>
      <c r="UZQ534" s="14"/>
      <c r="UZR534" s="14"/>
      <c r="UZS534" s="14"/>
      <c r="UZT534" s="14"/>
      <c r="UZU534" s="14"/>
      <c r="UZV534" s="14"/>
      <c r="UZW534" s="14"/>
      <c r="UZX534" s="14"/>
      <c r="UZY534" s="14"/>
      <c r="UZZ534" s="14"/>
      <c r="VAA534" s="14"/>
      <c r="VAB534" s="14"/>
      <c r="VAC534" s="14"/>
      <c r="VAD534" s="14"/>
      <c r="VAE534" s="14"/>
      <c r="VAF534" s="14"/>
      <c r="VAG534" s="14"/>
      <c r="VAH534" s="14"/>
      <c r="VAI534" s="14"/>
      <c r="VAJ534" s="14"/>
      <c r="VAK534" s="14"/>
      <c r="VAL534" s="14"/>
      <c r="VAM534" s="14"/>
      <c r="VAN534" s="14"/>
      <c r="VAO534" s="14"/>
      <c r="VAP534" s="14"/>
      <c r="VAQ534" s="14"/>
      <c r="VAR534" s="14"/>
      <c r="VAS534" s="14"/>
      <c r="VAT534" s="14"/>
      <c r="VAU534" s="14"/>
      <c r="VAV534" s="14"/>
      <c r="VAW534" s="14"/>
      <c r="VAX534" s="14"/>
      <c r="VAY534" s="14"/>
      <c r="VAZ534" s="14"/>
      <c r="VBA534" s="14"/>
      <c r="VBB534" s="14"/>
      <c r="VBC534" s="14"/>
      <c r="VBD534" s="14"/>
      <c r="VBE534" s="14"/>
      <c r="VBF534" s="14"/>
      <c r="VBG534" s="14"/>
      <c r="VBH534" s="14"/>
      <c r="VBI534" s="14"/>
      <c r="VBJ534" s="14"/>
      <c r="VBK534" s="14"/>
      <c r="VBL534" s="14"/>
      <c r="VBM534" s="14"/>
      <c r="VBN534" s="14"/>
      <c r="VBO534" s="14"/>
      <c r="VBP534" s="14"/>
      <c r="VBQ534" s="14"/>
      <c r="VBR534" s="14"/>
      <c r="VBS534" s="14"/>
      <c r="VBT534" s="14"/>
      <c r="VBU534" s="14"/>
      <c r="VBV534" s="14"/>
      <c r="VBW534" s="14"/>
      <c r="VBX534" s="14"/>
      <c r="VBY534" s="14"/>
      <c r="VBZ534" s="14"/>
      <c r="VCA534" s="14"/>
      <c r="VCB534" s="14"/>
      <c r="VCC534" s="14"/>
      <c r="VCD534" s="14"/>
      <c r="VCE534" s="14"/>
      <c r="VCF534" s="14"/>
      <c r="VCG534" s="14"/>
      <c r="VCH534" s="14"/>
      <c r="VCI534" s="14"/>
      <c r="VCJ534" s="14"/>
      <c r="VCK534" s="14"/>
      <c r="VCL534" s="14"/>
      <c r="VCM534" s="14"/>
      <c r="VCN534" s="14"/>
      <c r="VCO534" s="14"/>
      <c r="VCP534" s="14"/>
      <c r="VCQ534" s="14"/>
      <c r="VCR534" s="14"/>
      <c r="VCS534" s="14"/>
      <c r="VCT534" s="14"/>
      <c r="VCU534" s="14"/>
      <c r="VCV534" s="14"/>
      <c r="VCW534" s="14"/>
      <c r="VCX534" s="14"/>
      <c r="VCY534" s="14"/>
      <c r="VCZ534" s="14"/>
      <c r="VDA534" s="14"/>
      <c r="VDB534" s="14"/>
      <c r="VDC534" s="14"/>
      <c r="VDD534" s="14"/>
      <c r="VDE534" s="14"/>
      <c r="VDF534" s="14"/>
      <c r="VDG534" s="14"/>
      <c r="VDH534" s="14"/>
      <c r="VDI534" s="14"/>
      <c r="VDJ534" s="14"/>
      <c r="VDK534" s="14"/>
      <c r="VDL534" s="14"/>
      <c r="VDM534" s="14"/>
      <c r="VDN534" s="14"/>
      <c r="VDO534" s="14"/>
      <c r="VDP534" s="14"/>
      <c r="VDQ534" s="14"/>
      <c r="VDR534" s="14"/>
      <c r="VDS534" s="14"/>
      <c r="VDT534" s="14"/>
      <c r="VDU534" s="14"/>
      <c r="VDV534" s="14"/>
      <c r="VDW534" s="14"/>
      <c r="VDX534" s="14"/>
      <c r="VDY534" s="14"/>
      <c r="VDZ534" s="14"/>
      <c r="VEA534" s="14"/>
      <c r="VEB534" s="14"/>
      <c r="VEC534" s="14"/>
      <c r="VED534" s="14"/>
      <c r="VEE534" s="14"/>
      <c r="VEF534" s="14"/>
      <c r="VEG534" s="14"/>
      <c r="VEH534" s="14"/>
      <c r="VEI534" s="14"/>
      <c r="VEJ534" s="14"/>
      <c r="VEK534" s="14"/>
      <c r="VEL534" s="14"/>
      <c r="VEM534" s="14"/>
      <c r="VEN534" s="14"/>
      <c r="VEO534" s="14"/>
      <c r="VEP534" s="14"/>
      <c r="VEQ534" s="14"/>
      <c r="VER534" s="14"/>
      <c r="VES534" s="14"/>
      <c r="VET534" s="14"/>
      <c r="VEU534" s="14"/>
      <c r="VEV534" s="14"/>
      <c r="VEW534" s="14"/>
      <c r="VEX534" s="14"/>
      <c r="VEY534" s="14"/>
      <c r="VEZ534" s="14"/>
      <c r="VFA534" s="14"/>
      <c r="VFB534" s="14"/>
      <c r="VFC534" s="14"/>
      <c r="VFD534" s="14"/>
      <c r="VFE534" s="14"/>
      <c r="VFF534" s="14"/>
      <c r="VFG534" s="14"/>
      <c r="VFH534" s="14"/>
      <c r="VFI534" s="14"/>
      <c r="VFJ534" s="14"/>
      <c r="VFK534" s="14"/>
      <c r="VFL534" s="14"/>
      <c r="VFM534" s="14"/>
      <c r="VFN534" s="14"/>
      <c r="VFO534" s="14"/>
      <c r="VFP534" s="14"/>
      <c r="VFQ534" s="14"/>
      <c r="VFR534" s="14"/>
      <c r="VFS534" s="14"/>
      <c r="VFT534" s="14"/>
      <c r="VFU534" s="14"/>
      <c r="VFV534" s="14"/>
      <c r="VFW534" s="14"/>
      <c r="VFX534" s="14"/>
      <c r="VFY534" s="14"/>
      <c r="VFZ534" s="14"/>
      <c r="VGA534" s="14"/>
      <c r="VGB534" s="14"/>
      <c r="VGC534" s="14"/>
      <c r="VGD534" s="14"/>
      <c r="VGE534" s="14"/>
      <c r="VGF534" s="14"/>
      <c r="VGG534" s="14"/>
      <c r="VGH534" s="14"/>
      <c r="VGI534" s="14"/>
      <c r="VGJ534" s="14"/>
      <c r="VGK534" s="14"/>
      <c r="VGL534" s="14"/>
      <c r="VGM534" s="14"/>
      <c r="VGN534" s="14"/>
      <c r="VGO534" s="14"/>
      <c r="VGP534" s="14"/>
      <c r="VGQ534" s="14"/>
      <c r="VGR534" s="14"/>
      <c r="VGS534" s="14"/>
      <c r="VGT534" s="14"/>
      <c r="VGU534" s="14"/>
      <c r="VGV534" s="14"/>
      <c r="VGW534" s="14"/>
      <c r="VGX534" s="14"/>
      <c r="VGY534" s="14"/>
      <c r="VGZ534" s="14"/>
      <c r="VHA534" s="14"/>
      <c r="VHB534" s="14"/>
      <c r="VHC534" s="14"/>
      <c r="VHD534" s="14"/>
      <c r="VHE534" s="14"/>
      <c r="VHF534" s="14"/>
      <c r="VHG534" s="14"/>
      <c r="VHH534" s="14"/>
      <c r="VHI534" s="14"/>
      <c r="VHJ534" s="14"/>
      <c r="VHK534" s="14"/>
      <c r="VHL534" s="14"/>
      <c r="VHM534" s="14"/>
      <c r="VHN534" s="14"/>
      <c r="VHO534" s="14"/>
      <c r="VHP534" s="14"/>
      <c r="VHQ534" s="14"/>
      <c r="VHR534" s="14"/>
      <c r="VHS534" s="14"/>
      <c r="VHT534" s="14"/>
      <c r="VHU534" s="14"/>
      <c r="VHV534" s="14"/>
      <c r="VHW534" s="14"/>
      <c r="VHX534" s="14"/>
      <c r="VHY534" s="14"/>
      <c r="VHZ534" s="14"/>
      <c r="VIA534" s="14"/>
      <c r="VIB534" s="14"/>
      <c r="VIC534" s="14"/>
      <c r="VID534" s="14"/>
      <c r="VIE534" s="14"/>
      <c r="VIF534" s="14"/>
      <c r="VIG534" s="14"/>
      <c r="VIH534" s="14"/>
      <c r="VII534" s="14"/>
      <c r="VIJ534" s="14"/>
      <c r="VIK534" s="14"/>
      <c r="VIL534" s="14"/>
      <c r="VIM534" s="14"/>
      <c r="VIN534" s="14"/>
      <c r="VIO534" s="14"/>
      <c r="VIP534" s="14"/>
      <c r="VIQ534" s="14"/>
      <c r="VIR534" s="14"/>
      <c r="VIS534" s="14"/>
      <c r="VIT534" s="14"/>
      <c r="VIU534" s="14"/>
      <c r="VIV534" s="14"/>
      <c r="VIW534" s="14"/>
      <c r="VIX534" s="14"/>
      <c r="VIY534" s="14"/>
      <c r="VIZ534" s="14"/>
      <c r="VJA534" s="14"/>
      <c r="VJB534" s="14"/>
      <c r="VJC534" s="14"/>
      <c r="VJD534" s="14"/>
      <c r="VJE534" s="14"/>
      <c r="VJF534" s="14"/>
      <c r="VJG534" s="14"/>
      <c r="VJH534" s="14"/>
      <c r="VJI534" s="14"/>
      <c r="VJJ534" s="14"/>
      <c r="VJK534" s="14"/>
      <c r="VJL534" s="14"/>
      <c r="VJM534" s="14"/>
      <c r="VJN534" s="14"/>
      <c r="VJO534" s="14"/>
      <c r="VJP534" s="14"/>
      <c r="VJQ534" s="14"/>
      <c r="VJR534" s="14"/>
      <c r="VJS534" s="14"/>
      <c r="VJT534" s="14"/>
      <c r="VJU534" s="14"/>
      <c r="VJV534" s="14"/>
      <c r="VJW534" s="14"/>
      <c r="VJX534" s="14"/>
      <c r="VJY534" s="14"/>
      <c r="VJZ534" s="14"/>
      <c r="VKA534" s="14"/>
      <c r="VKB534" s="14"/>
      <c r="VKC534" s="14"/>
      <c r="VKD534" s="14"/>
      <c r="VKE534" s="14"/>
      <c r="VKF534" s="14"/>
      <c r="VKG534" s="14"/>
      <c r="VKH534" s="14"/>
      <c r="VKI534" s="14"/>
      <c r="VKJ534" s="14"/>
      <c r="VKK534" s="14"/>
      <c r="VKL534" s="14"/>
      <c r="VKM534" s="14"/>
      <c r="VKN534" s="14"/>
      <c r="VKO534" s="14"/>
      <c r="VKP534" s="14"/>
      <c r="VKQ534" s="14"/>
      <c r="VKR534" s="14"/>
      <c r="VKS534" s="14"/>
      <c r="VKT534" s="14"/>
      <c r="VKU534" s="14"/>
      <c r="VKV534" s="14"/>
      <c r="VKW534" s="14"/>
      <c r="VKX534" s="14"/>
      <c r="VKY534" s="14"/>
      <c r="VKZ534" s="14"/>
      <c r="VLA534" s="14"/>
      <c r="VLB534" s="14"/>
      <c r="VLC534" s="14"/>
      <c r="VLD534" s="14"/>
      <c r="VLE534" s="14"/>
      <c r="VLF534" s="14"/>
      <c r="VLG534" s="14"/>
      <c r="VLH534" s="14"/>
      <c r="VLI534" s="14"/>
      <c r="VLJ534" s="14"/>
      <c r="VLK534" s="14"/>
      <c r="VLL534" s="14"/>
      <c r="VLM534" s="14"/>
      <c r="VLN534" s="14"/>
      <c r="VLO534" s="14"/>
      <c r="VLP534" s="14"/>
      <c r="VLQ534" s="14"/>
      <c r="VLR534" s="14"/>
      <c r="VLS534" s="14"/>
      <c r="VLT534" s="14"/>
      <c r="VLU534" s="14"/>
      <c r="VLV534" s="14"/>
      <c r="VLW534" s="14"/>
      <c r="VLX534" s="14"/>
      <c r="VLY534" s="14"/>
      <c r="VLZ534" s="14"/>
      <c r="VMA534" s="14"/>
      <c r="VMB534" s="14"/>
      <c r="VMC534" s="14"/>
      <c r="VMD534" s="14"/>
      <c r="VME534" s="14"/>
      <c r="VMF534" s="14"/>
      <c r="VMG534" s="14"/>
      <c r="VMH534" s="14"/>
      <c r="VMI534" s="14"/>
      <c r="VMJ534" s="14"/>
      <c r="VMK534" s="14"/>
      <c r="VML534" s="14"/>
      <c r="VMM534" s="14"/>
      <c r="VMN534" s="14"/>
      <c r="VMO534" s="14"/>
      <c r="VMP534" s="14"/>
      <c r="VMQ534" s="14"/>
      <c r="VMR534" s="14"/>
      <c r="VMS534" s="14"/>
      <c r="VMT534" s="14"/>
      <c r="VMU534" s="14"/>
      <c r="VMV534" s="14"/>
      <c r="VMW534" s="14"/>
      <c r="VMX534" s="14"/>
      <c r="VMY534" s="14"/>
      <c r="VMZ534" s="14"/>
      <c r="VNA534" s="14"/>
      <c r="VNB534" s="14"/>
      <c r="VNC534" s="14"/>
      <c r="VND534" s="14"/>
      <c r="VNE534" s="14"/>
      <c r="VNF534" s="14"/>
      <c r="VNG534" s="14"/>
      <c r="VNH534" s="14"/>
      <c r="VNI534" s="14"/>
      <c r="VNJ534" s="14"/>
      <c r="VNK534" s="14"/>
      <c r="VNL534" s="14"/>
      <c r="VNM534" s="14"/>
      <c r="VNN534" s="14"/>
      <c r="VNO534" s="14"/>
      <c r="VNP534" s="14"/>
      <c r="VNQ534" s="14"/>
      <c r="VNR534" s="14"/>
      <c r="VNS534" s="14"/>
      <c r="VNT534" s="14"/>
      <c r="VNU534" s="14"/>
      <c r="VNV534" s="14"/>
      <c r="VNW534" s="14"/>
      <c r="VNX534" s="14"/>
      <c r="VNY534" s="14"/>
      <c r="VNZ534" s="14"/>
      <c r="VOA534" s="14"/>
      <c r="VOB534" s="14"/>
      <c r="VOC534" s="14"/>
      <c r="VOD534" s="14"/>
      <c r="VOE534" s="14"/>
      <c r="VOF534" s="14"/>
      <c r="VOG534" s="14"/>
      <c r="VOH534" s="14"/>
      <c r="VOI534" s="14"/>
      <c r="VOJ534" s="14"/>
      <c r="VOK534" s="14"/>
      <c r="VOL534" s="14"/>
      <c r="VOM534" s="14"/>
      <c r="VON534" s="14"/>
      <c r="VOO534" s="14"/>
      <c r="VOP534" s="14"/>
      <c r="VOQ534" s="14"/>
      <c r="VOR534" s="14"/>
      <c r="VOS534" s="14"/>
      <c r="VOT534" s="14"/>
      <c r="VOU534" s="14"/>
      <c r="VOV534" s="14"/>
      <c r="VOW534" s="14"/>
      <c r="VOX534" s="14"/>
      <c r="VOY534" s="14"/>
      <c r="VOZ534" s="14"/>
      <c r="VPA534" s="14"/>
      <c r="VPB534" s="14"/>
      <c r="VPC534" s="14"/>
      <c r="VPD534" s="14"/>
      <c r="VPE534" s="14"/>
      <c r="VPF534" s="14"/>
      <c r="VPG534" s="14"/>
      <c r="VPH534" s="14"/>
      <c r="VPI534" s="14"/>
      <c r="VPJ534" s="14"/>
      <c r="VPK534" s="14"/>
      <c r="VPL534" s="14"/>
      <c r="VPM534" s="14"/>
      <c r="VPN534" s="14"/>
      <c r="VPO534" s="14"/>
      <c r="VPP534" s="14"/>
      <c r="VPQ534" s="14"/>
      <c r="VPR534" s="14"/>
      <c r="VPS534" s="14"/>
      <c r="VPT534" s="14"/>
      <c r="VPU534" s="14"/>
      <c r="VPV534" s="14"/>
      <c r="VPW534" s="14"/>
      <c r="VPX534" s="14"/>
      <c r="VPY534" s="14"/>
      <c r="VPZ534" s="14"/>
      <c r="VQA534" s="14"/>
      <c r="VQB534" s="14"/>
      <c r="VQC534" s="14"/>
      <c r="VQD534" s="14"/>
      <c r="VQE534" s="14"/>
      <c r="VQF534" s="14"/>
      <c r="VQG534" s="14"/>
      <c r="VQH534" s="14"/>
      <c r="VQI534" s="14"/>
      <c r="VQJ534" s="14"/>
      <c r="VQK534" s="14"/>
      <c r="VQL534" s="14"/>
      <c r="VQM534" s="14"/>
      <c r="VQN534" s="14"/>
      <c r="VQO534" s="14"/>
      <c r="VQP534" s="14"/>
      <c r="VQQ534" s="14"/>
      <c r="VQR534" s="14"/>
      <c r="VQS534" s="14"/>
      <c r="VQT534" s="14"/>
      <c r="VQU534" s="14"/>
      <c r="VQV534" s="14"/>
      <c r="VQW534" s="14"/>
      <c r="VQX534" s="14"/>
      <c r="VQY534" s="14"/>
      <c r="VQZ534" s="14"/>
      <c r="VRA534" s="14"/>
      <c r="VRB534" s="14"/>
      <c r="VRC534" s="14"/>
      <c r="VRD534" s="14"/>
      <c r="VRE534" s="14"/>
      <c r="VRF534" s="14"/>
      <c r="VRG534" s="14"/>
      <c r="VRH534" s="14"/>
      <c r="VRI534" s="14"/>
      <c r="VRJ534" s="14"/>
      <c r="VRK534" s="14"/>
      <c r="VRL534" s="14"/>
      <c r="VRM534" s="14"/>
      <c r="VRN534" s="14"/>
      <c r="VRO534" s="14"/>
      <c r="VRP534" s="14"/>
      <c r="VRQ534" s="14"/>
      <c r="VRR534" s="14"/>
      <c r="VRS534" s="14"/>
      <c r="VRT534" s="14"/>
      <c r="VRU534" s="14"/>
      <c r="VRV534" s="14"/>
      <c r="VRW534" s="14"/>
      <c r="VRX534" s="14"/>
      <c r="VRY534" s="14"/>
      <c r="VRZ534" s="14"/>
      <c r="VSA534" s="14"/>
      <c r="VSB534" s="14"/>
      <c r="VSC534" s="14"/>
      <c r="VSD534" s="14"/>
      <c r="VSE534" s="14"/>
      <c r="VSF534" s="14"/>
      <c r="VSG534" s="14"/>
      <c r="VSH534" s="14"/>
      <c r="VSI534" s="14"/>
      <c r="VSJ534" s="14"/>
      <c r="VSK534" s="14"/>
      <c r="VSL534" s="14"/>
      <c r="VSM534" s="14"/>
      <c r="VSN534" s="14"/>
      <c r="VSO534" s="14"/>
      <c r="VSP534" s="14"/>
      <c r="VSQ534" s="14"/>
      <c r="VSR534" s="14"/>
      <c r="VSS534" s="14"/>
      <c r="VST534" s="14"/>
      <c r="VSU534" s="14"/>
      <c r="VSV534" s="14"/>
      <c r="VSW534" s="14"/>
      <c r="VSX534" s="14"/>
      <c r="VSY534" s="14"/>
      <c r="VSZ534" s="14"/>
      <c r="VTA534" s="14"/>
      <c r="VTB534" s="14"/>
      <c r="VTC534" s="14"/>
      <c r="VTD534" s="14"/>
      <c r="VTE534" s="14"/>
      <c r="VTF534" s="14"/>
      <c r="VTG534" s="14"/>
      <c r="VTH534" s="14"/>
      <c r="VTI534" s="14"/>
      <c r="VTJ534" s="14"/>
      <c r="VTK534" s="14"/>
      <c r="VTL534" s="14"/>
      <c r="VTM534" s="14"/>
      <c r="VTN534" s="14"/>
      <c r="VTO534" s="14"/>
      <c r="VTP534" s="14"/>
      <c r="VTQ534" s="14"/>
      <c r="VTR534" s="14"/>
      <c r="VTS534" s="14"/>
      <c r="VTT534" s="14"/>
      <c r="VTU534" s="14"/>
      <c r="VTV534" s="14"/>
      <c r="VTW534" s="14"/>
      <c r="VTX534" s="14"/>
      <c r="VTY534" s="14"/>
      <c r="VTZ534" s="14"/>
      <c r="VUA534" s="14"/>
      <c r="VUB534" s="14"/>
      <c r="VUC534" s="14"/>
      <c r="VUD534" s="14"/>
      <c r="VUE534" s="14"/>
      <c r="VUF534" s="14"/>
      <c r="VUG534" s="14"/>
      <c r="VUH534" s="14"/>
      <c r="VUI534" s="14"/>
      <c r="VUJ534" s="14"/>
      <c r="VUK534" s="14"/>
      <c r="VUL534" s="14"/>
      <c r="VUM534" s="14"/>
      <c r="VUN534" s="14"/>
      <c r="VUO534" s="14"/>
      <c r="VUP534" s="14"/>
      <c r="VUQ534" s="14"/>
      <c r="VUR534" s="14"/>
      <c r="VUS534" s="14"/>
      <c r="VUT534" s="14"/>
      <c r="VUU534" s="14"/>
      <c r="VUV534" s="14"/>
      <c r="VUW534" s="14"/>
      <c r="VUX534" s="14"/>
      <c r="VUY534" s="14"/>
      <c r="VUZ534" s="14"/>
      <c r="VVA534" s="14"/>
      <c r="VVB534" s="14"/>
      <c r="VVC534" s="14"/>
      <c r="VVD534" s="14"/>
      <c r="VVE534" s="14"/>
      <c r="VVF534" s="14"/>
      <c r="VVG534" s="14"/>
      <c r="VVH534" s="14"/>
      <c r="VVI534" s="14"/>
      <c r="VVJ534" s="14"/>
      <c r="VVK534" s="14"/>
      <c r="VVL534" s="14"/>
      <c r="VVM534" s="14"/>
      <c r="VVN534" s="14"/>
      <c r="VVO534" s="14"/>
      <c r="VVP534" s="14"/>
      <c r="VVQ534" s="14"/>
      <c r="VVR534" s="14"/>
      <c r="VVS534" s="14"/>
      <c r="VVT534" s="14"/>
      <c r="VVU534" s="14"/>
      <c r="VVV534" s="14"/>
      <c r="VVW534" s="14"/>
      <c r="VVX534" s="14"/>
      <c r="VVY534" s="14"/>
      <c r="VVZ534" s="14"/>
      <c r="VWA534" s="14"/>
      <c r="VWB534" s="14"/>
      <c r="VWC534" s="14"/>
      <c r="VWD534" s="14"/>
      <c r="VWE534" s="14"/>
      <c r="VWF534" s="14"/>
      <c r="VWG534" s="14"/>
      <c r="VWH534" s="14"/>
      <c r="VWI534" s="14"/>
      <c r="VWJ534" s="14"/>
      <c r="VWK534" s="14"/>
      <c r="VWL534" s="14"/>
      <c r="VWM534" s="14"/>
      <c r="VWN534" s="14"/>
      <c r="VWO534" s="14"/>
      <c r="VWP534" s="14"/>
      <c r="VWQ534" s="14"/>
      <c r="VWR534" s="14"/>
      <c r="VWS534" s="14"/>
      <c r="VWT534" s="14"/>
      <c r="VWU534" s="14"/>
      <c r="VWV534" s="14"/>
      <c r="VWW534" s="14"/>
      <c r="VWX534" s="14"/>
      <c r="VWY534" s="14"/>
      <c r="VWZ534" s="14"/>
      <c r="VXA534" s="14"/>
      <c r="VXB534" s="14"/>
      <c r="VXC534" s="14"/>
      <c r="VXD534" s="14"/>
      <c r="VXE534" s="14"/>
      <c r="VXF534" s="14"/>
      <c r="VXG534" s="14"/>
      <c r="VXH534" s="14"/>
      <c r="VXI534" s="14"/>
      <c r="VXJ534" s="14"/>
      <c r="VXK534" s="14"/>
      <c r="VXL534" s="14"/>
      <c r="VXM534" s="14"/>
      <c r="VXN534" s="14"/>
      <c r="VXO534" s="14"/>
      <c r="VXP534" s="14"/>
      <c r="VXQ534" s="14"/>
      <c r="VXR534" s="14"/>
      <c r="VXS534" s="14"/>
      <c r="VXT534" s="14"/>
      <c r="VXU534" s="14"/>
      <c r="VXV534" s="14"/>
      <c r="VXW534" s="14"/>
      <c r="VXX534" s="14"/>
      <c r="VXY534" s="14"/>
      <c r="VXZ534" s="14"/>
      <c r="VYA534" s="14"/>
      <c r="VYB534" s="14"/>
      <c r="VYC534" s="14"/>
      <c r="VYD534" s="14"/>
      <c r="VYE534" s="14"/>
      <c r="VYF534" s="14"/>
      <c r="VYG534" s="14"/>
      <c r="VYH534" s="14"/>
      <c r="VYI534" s="14"/>
      <c r="VYJ534" s="14"/>
      <c r="VYK534" s="14"/>
      <c r="VYL534" s="14"/>
      <c r="VYM534" s="14"/>
      <c r="VYN534" s="14"/>
      <c r="VYO534" s="14"/>
      <c r="VYP534" s="14"/>
      <c r="VYQ534" s="14"/>
      <c r="VYR534" s="14"/>
      <c r="VYS534" s="14"/>
      <c r="VYT534" s="14"/>
      <c r="VYU534" s="14"/>
      <c r="VYV534" s="14"/>
      <c r="VYW534" s="14"/>
      <c r="VYX534" s="14"/>
      <c r="VYY534" s="14"/>
      <c r="VYZ534" s="14"/>
      <c r="VZA534" s="14"/>
      <c r="VZB534" s="14"/>
      <c r="VZC534" s="14"/>
      <c r="VZD534" s="14"/>
      <c r="VZE534" s="14"/>
      <c r="VZF534" s="14"/>
      <c r="VZG534" s="14"/>
      <c r="VZH534" s="14"/>
      <c r="VZI534" s="14"/>
      <c r="VZJ534" s="14"/>
      <c r="VZK534" s="14"/>
      <c r="VZL534" s="14"/>
      <c r="VZM534" s="14"/>
      <c r="VZN534" s="14"/>
      <c r="VZO534" s="14"/>
      <c r="VZP534" s="14"/>
      <c r="VZQ534" s="14"/>
      <c r="VZR534" s="14"/>
      <c r="VZS534" s="14"/>
      <c r="VZT534" s="14"/>
      <c r="VZU534" s="14"/>
      <c r="VZV534" s="14"/>
      <c r="VZW534" s="14"/>
      <c r="VZX534" s="14"/>
      <c r="VZY534" s="14"/>
      <c r="VZZ534" s="14"/>
      <c r="WAA534" s="14"/>
      <c r="WAB534" s="14"/>
      <c r="WAC534" s="14"/>
      <c r="WAD534" s="14"/>
      <c r="WAE534" s="14"/>
      <c r="WAF534" s="14"/>
      <c r="WAG534" s="14"/>
      <c r="WAH534" s="14"/>
      <c r="WAI534" s="14"/>
      <c r="WAJ534" s="14"/>
      <c r="WAK534" s="14"/>
      <c r="WAL534" s="14"/>
      <c r="WAM534" s="14"/>
      <c r="WAN534" s="14"/>
      <c r="WAO534" s="14"/>
      <c r="WAP534" s="14"/>
      <c r="WAQ534" s="14"/>
      <c r="WAR534" s="14"/>
      <c r="WAS534" s="14"/>
      <c r="WAT534" s="14"/>
      <c r="WAU534" s="14"/>
      <c r="WAV534" s="14"/>
      <c r="WAW534" s="14"/>
      <c r="WAX534" s="14"/>
      <c r="WAY534" s="14"/>
      <c r="WAZ534" s="14"/>
      <c r="WBA534" s="14"/>
      <c r="WBB534" s="14"/>
      <c r="WBC534" s="14"/>
      <c r="WBD534" s="14"/>
      <c r="WBE534" s="14"/>
      <c r="WBF534" s="14"/>
      <c r="WBG534" s="14"/>
      <c r="WBH534" s="14"/>
      <c r="WBI534" s="14"/>
      <c r="WBJ534" s="14"/>
      <c r="WBK534" s="14"/>
      <c r="WBL534" s="14"/>
      <c r="WBM534" s="14"/>
      <c r="WBN534" s="14"/>
      <c r="WBO534" s="14"/>
      <c r="WBP534" s="14"/>
      <c r="WBQ534" s="14"/>
      <c r="WBR534" s="14"/>
      <c r="WBS534" s="14"/>
      <c r="WBT534" s="14"/>
      <c r="WBU534" s="14"/>
      <c r="WBV534" s="14"/>
      <c r="WBW534" s="14"/>
      <c r="WBX534" s="14"/>
      <c r="WBY534" s="14"/>
      <c r="WBZ534" s="14"/>
      <c r="WCA534" s="14"/>
      <c r="WCB534" s="14"/>
      <c r="WCC534" s="14"/>
      <c r="WCD534" s="14"/>
      <c r="WCE534" s="14"/>
      <c r="WCF534" s="14"/>
      <c r="WCG534" s="14"/>
      <c r="WCH534" s="14"/>
      <c r="WCI534" s="14"/>
      <c r="WCJ534" s="14"/>
      <c r="WCK534" s="14"/>
      <c r="WCL534" s="14"/>
      <c r="WCM534" s="14"/>
      <c r="WCN534" s="14"/>
      <c r="WCO534" s="14"/>
      <c r="WCP534" s="14"/>
      <c r="WCQ534" s="14"/>
      <c r="WCR534" s="14"/>
      <c r="WCS534" s="14"/>
      <c r="WCT534" s="14"/>
      <c r="WCU534" s="14"/>
      <c r="WCV534" s="14"/>
      <c r="WCW534" s="14"/>
      <c r="WCX534" s="14"/>
      <c r="WCY534" s="14"/>
      <c r="WCZ534" s="14"/>
      <c r="WDA534" s="14"/>
      <c r="WDB534" s="14"/>
      <c r="WDC534" s="14"/>
      <c r="WDD534" s="14"/>
      <c r="WDE534" s="14"/>
      <c r="WDF534" s="14"/>
      <c r="WDG534" s="14"/>
      <c r="WDH534" s="14"/>
      <c r="WDI534" s="14"/>
      <c r="WDJ534" s="14"/>
      <c r="WDK534" s="14"/>
      <c r="WDL534" s="14"/>
      <c r="WDM534" s="14"/>
      <c r="WDN534" s="14"/>
      <c r="WDO534" s="14"/>
      <c r="WDP534" s="14"/>
      <c r="WDQ534" s="14"/>
      <c r="WDR534" s="14"/>
      <c r="WDS534" s="14"/>
      <c r="WDT534" s="14"/>
      <c r="WDU534" s="14"/>
      <c r="WDV534" s="14"/>
      <c r="WDW534" s="14"/>
      <c r="WDX534" s="14"/>
      <c r="WDY534" s="14"/>
      <c r="WDZ534" s="14"/>
      <c r="WEA534" s="14"/>
      <c r="WEB534" s="14"/>
      <c r="WEC534" s="14"/>
      <c r="WED534" s="14"/>
      <c r="WEE534" s="14"/>
      <c r="WEF534" s="14"/>
      <c r="WEG534" s="14"/>
      <c r="WEH534" s="14"/>
      <c r="WEI534" s="14"/>
      <c r="WEJ534" s="14"/>
      <c r="WEK534" s="14"/>
      <c r="WEL534" s="14"/>
      <c r="WEM534" s="14"/>
      <c r="WEN534" s="14"/>
      <c r="WEO534" s="14"/>
      <c r="WEP534" s="14"/>
      <c r="WEQ534" s="14"/>
      <c r="WER534" s="14"/>
      <c r="WES534" s="14"/>
      <c r="WET534" s="14"/>
      <c r="WEU534" s="14"/>
      <c r="WEV534" s="14"/>
      <c r="WEW534" s="14"/>
      <c r="WEX534" s="14"/>
      <c r="WEY534" s="14"/>
      <c r="WEZ534" s="14"/>
      <c r="WFA534" s="14"/>
      <c r="WFB534" s="14"/>
      <c r="WFC534" s="14"/>
      <c r="WFD534" s="14"/>
      <c r="WFE534" s="14"/>
      <c r="WFF534" s="14"/>
      <c r="WFG534" s="14"/>
      <c r="WFH534" s="14"/>
      <c r="WFI534" s="14"/>
      <c r="WFJ534" s="14"/>
      <c r="WFK534" s="14"/>
      <c r="WFL534" s="14"/>
      <c r="WFM534" s="14"/>
      <c r="WFN534" s="14"/>
      <c r="WFO534" s="14"/>
      <c r="WFP534" s="14"/>
      <c r="WFQ534" s="14"/>
      <c r="WFR534" s="14"/>
      <c r="WFS534" s="14"/>
      <c r="WFT534" s="14"/>
      <c r="WFU534" s="14"/>
      <c r="WFV534" s="14"/>
      <c r="WFW534" s="14"/>
      <c r="WFX534" s="14"/>
      <c r="WFY534" s="14"/>
      <c r="WFZ534" s="14"/>
      <c r="WGA534" s="14"/>
      <c r="WGB534" s="14"/>
      <c r="WGC534" s="14"/>
      <c r="WGD534" s="14"/>
      <c r="WGE534" s="14"/>
      <c r="WGF534" s="14"/>
      <c r="WGG534" s="14"/>
      <c r="WGH534" s="14"/>
      <c r="WGI534" s="14"/>
      <c r="WGJ534" s="14"/>
      <c r="WGK534" s="14"/>
      <c r="WGL534" s="14"/>
      <c r="WGM534" s="14"/>
      <c r="WGN534" s="14"/>
      <c r="WGO534" s="14"/>
      <c r="WGP534" s="14"/>
      <c r="WGQ534" s="14"/>
      <c r="WGR534" s="14"/>
      <c r="WGS534" s="14"/>
      <c r="WGT534" s="14"/>
      <c r="WGU534" s="14"/>
      <c r="WGV534" s="14"/>
      <c r="WGW534" s="14"/>
      <c r="WGX534" s="14"/>
      <c r="WGY534" s="14"/>
      <c r="WGZ534" s="14"/>
      <c r="WHA534" s="14"/>
      <c r="WHB534" s="14"/>
      <c r="WHC534" s="14"/>
      <c r="WHD534" s="14"/>
      <c r="WHE534" s="14"/>
      <c r="WHF534" s="14"/>
      <c r="WHG534" s="14"/>
      <c r="WHH534" s="14"/>
      <c r="WHI534" s="14"/>
      <c r="WHJ534" s="14"/>
      <c r="WHK534" s="14"/>
      <c r="WHL534" s="14"/>
      <c r="WHM534" s="14"/>
      <c r="WHN534" s="14"/>
      <c r="WHO534" s="14"/>
      <c r="WHP534" s="14"/>
      <c r="WHQ534" s="14"/>
      <c r="WHR534" s="14"/>
      <c r="WHS534" s="14"/>
      <c r="WHT534" s="14"/>
      <c r="WHU534" s="14"/>
      <c r="WHV534" s="14"/>
      <c r="WHW534" s="14"/>
      <c r="WHX534" s="14"/>
      <c r="WHY534" s="14"/>
      <c r="WHZ534" s="14"/>
      <c r="WIA534" s="14"/>
      <c r="WIB534" s="14"/>
      <c r="WIC534" s="14"/>
      <c r="WID534" s="14"/>
      <c r="WIE534" s="14"/>
      <c r="WIF534" s="14"/>
      <c r="WIG534" s="14"/>
      <c r="WIH534" s="14"/>
      <c r="WII534" s="14"/>
      <c r="WIJ534" s="14"/>
      <c r="WIK534" s="14"/>
      <c r="WIL534" s="14"/>
      <c r="WIM534" s="14"/>
      <c r="WIN534" s="14"/>
      <c r="WIO534" s="14"/>
      <c r="WIP534" s="14"/>
      <c r="WIQ534" s="14"/>
      <c r="WIR534" s="14"/>
      <c r="WIS534" s="14"/>
      <c r="WIT534" s="14"/>
      <c r="WIU534" s="14"/>
      <c r="WIV534" s="14"/>
      <c r="WIW534" s="14"/>
      <c r="WIX534" s="14"/>
      <c r="WIY534" s="14"/>
      <c r="WIZ534" s="14"/>
      <c r="WJA534" s="14"/>
      <c r="WJB534" s="14"/>
      <c r="WJC534" s="14"/>
      <c r="WJD534" s="14"/>
      <c r="WJE534" s="14"/>
      <c r="WJF534" s="14"/>
      <c r="WJG534" s="14"/>
      <c r="WJH534" s="14"/>
      <c r="WJI534" s="14"/>
      <c r="WJJ534" s="14"/>
      <c r="WJK534" s="14"/>
      <c r="WJL534" s="14"/>
      <c r="WJM534" s="14"/>
      <c r="WJN534" s="14"/>
      <c r="WJO534" s="14"/>
      <c r="WJP534" s="14"/>
      <c r="WJQ534" s="14"/>
      <c r="WJR534" s="14"/>
      <c r="WJS534" s="14"/>
      <c r="WJT534" s="14"/>
      <c r="WJU534" s="14"/>
      <c r="WJV534" s="14"/>
      <c r="WJW534" s="14"/>
      <c r="WJX534" s="14"/>
      <c r="WJY534" s="14"/>
      <c r="WJZ534" s="14"/>
      <c r="WKA534" s="14"/>
      <c r="WKB534" s="14"/>
      <c r="WKC534" s="14"/>
      <c r="WKD534" s="14"/>
      <c r="WKE534" s="14"/>
      <c r="WKF534" s="14"/>
      <c r="WKG534" s="14"/>
      <c r="WKH534" s="14"/>
      <c r="WKI534" s="14"/>
      <c r="WKJ534" s="14"/>
      <c r="WKK534" s="14"/>
      <c r="WKL534" s="14"/>
      <c r="WKM534" s="14"/>
      <c r="WKN534" s="14"/>
      <c r="WKO534" s="14"/>
      <c r="WKP534" s="14"/>
      <c r="WKQ534" s="14"/>
      <c r="WKR534" s="14"/>
      <c r="WKS534" s="14"/>
      <c r="WKT534" s="14"/>
      <c r="WKU534" s="14"/>
      <c r="WKV534" s="14"/>
      <c r="WKW534" s="14"/>
      <c r="WKX534" s="14"/>
      <c r="WKY534" s="14"/>
      <c r="WKZ534" s="14"/>
      <c r="WLA534" s="14"/>
      <c r="WLB534" s="14"/>
      <c r="WLC534" s="14"/>
      <c r="WLD534" s="14"/>
      <c r="WLE534" s="14"/>
      <c r="WLF534" s="14"/>
      <c r="WLG534" s="14"/>
      <c r="WLH534" s="14"/>
      <c r="WLI534" s="14"/>
      <c r="WLJ534" s="14"/>
      <c r="WLK534" s="14"/>
      <c r="WLL534" s="14"/>
      <c r="WLM534" s="14"/>
      <c r="WLN534" s="14"/>
      <c r="WLO534" s="14"/>
      <c r="WLP534" s="14"/>
      <c r="WLQ534" s="14"/>
      <c r="WLR534" s="14"/>
      <c r="WLS534" s="14"/>
      <c r="WLT534" s="14"/>
      <c r="WLU534" s="14"/>
      <c r="WLV534" s="14"/>
      <c r="WLW534" s="14"/>
      <c r="WLX534" s="14"/>
      <c r="WLY534" s="14"/>
      <c r="WLZ534" s="14"/>
      <c r="WMA534" s="14"/>
      <c r="WMB534" s="14"/>
      <c r="WMC534" s="14"/>
      <c r="WMD534" s="14"/>
      <c r="WME534" s="14"/>
      <c r="WMF534" s="14"/>
      <c r="WMG534" s="14"/>
      <c r="WMH534" s="14"/>
      <c r="WMI534" s="14"/>
      <c r="WMJ534" s="14"/>
      <c r="WMK534" s="14"/>
      <c r="WML534" s="14"/>
      <c r="WMM534" s="14"/>
      <c r="WMN534" s="14"/>
      <c r="WMO534" s="14"/>
      <c r="WMP534" s="14"/>
      <c r="WMQ534" s="14"/>
      <c r="WMR534" s="14"/>
      <c r="WMS534" s="14"/>
      <c r="WMT534" s="14"/>
      <c r="WMU534" s="14"/>
      <c r="WMV534" s="14"/>
      <c r="WMW534" s="14"/>
      <c r="WMX534" s="14"/>
      <c r="WMY534" s="14"/>
      <c r="WMZ534" s="14"/>
      <c r="WNA534" s="14"/>
      <c r="WNB534" s="14"/>
      <c r="WNC534" s="14"/>
      <c r="WND534" s="14"/>
      <c r="WNE534" s="14"/>
      <c r="WNF534" s="14"/>
      <c r="WNG534" s="14"/>
      <c r="WNH534" s="14"/>
      <c r="WNI534" s="14"/>
      <c r="WNJ534" s="14"/>
      <c r="WNK534" s="14"/>
      <c r="WNL534" s="14"/>
      <c r="WNM534" s="14"/>
      <c r="WNN534" s="14"/>
      <c r="WNO534" s="14"/>
      <c r="WNP534" s="14"/>
      <c r="WNQ534" s="14"/>
      <c r="WNR534" s="14"/>
      <c r="WNS534" s="14"/>
      <c r="WNT534" s="14"/>
      <c r="WNU534" s="14"/>
      <c r="WNV534" s="14"/>
      <c r="WNW534" s="14"/>
      <c r="WNX534" s="14"/>
      <c r="WNY534" s="14"/>
      <c r="WNZ534" s="14"/>
      <c r="WOA534" s="14"/>
      <c r="WOB534" s="14"/>
      <c r="WOC534" s="14"/>
      <c r="WOD534" s="14"/>
      <c r="WOE534" s="14"/>
      <c r="WOF534" s="14"/>
      <c r="WOG534" s="14"/>
      <c r="WOH534" s="14"/>
      <c r="WOI534" s="14"/>
      <c r="WOJ534" s="14"/>
      <c r="WOK534" s="14"/>
      <c r="WOL534" s="14"/>
      <c r="WOM534" s="14"/>
      <c r="WON534" s="14"/>
      <c r="WOO534" s="14"/>
      <c r="WOP534" s="14"/>
      <c r="WOQ534" s="14"/>
      <c r="WOR534" s="14"/>
      <c r="WOS534" s="14"/>
      <c r="WOT534" s="14"/>
      <c r="WOU534" s="14"/>
      <c r="WOV534" s="14"/>
      <c r="WOW534" s="14"/>
      <c r="WOX534" s="14"/>
      <c r="WOY534" s="14"/>
      <c r="WOZ534" s="14"/>
      <c r="WPA534" s="14"/>
      <c r="WPB534" s="14"/>
      <c r="WPC534" s="14"/>
      <c r="WPD534" s="14"/>
      <c r="WPE534" s="14"/>
      <c r="WPF534" s="14"/>
      <c r="WPG534" s="14"/>
      <c r="WPH534" s="14"/>
      <c r="WPI534" s="14"/>
      <c r="WPJ534" s="14"/>
      <c r="WPK534" s="14"/>
      <c r="WPL534" s="14"/>
      <c r="WPM534" s="14"/>
      <c r="WPN534" s="14"/>
      <c r="WPO534" s="14"/>
      <c r="WPP534" s="14"/>
      <c r="WPQ534" s="14"/>
      <c r="WPR534" s="14"/>
      <c r="WPS534" s="14"/>
      <c r="WPT534" s="14"/>
      <c r="WPU534" s="14"/>
      <c r="WPV534" s="14"/>
      <c r="WPW534" s="14"/>
      <c r="WPX534" s="14"/>
      <c r="WPY534" s="14"/>
      <c r="WPZ534" s="14"/>
      <c r="WQA534" s="14"/>
      <c r="WQB534" s="14"/>
      <c r="WQC534" s="14"/>
      <c r="WQD534" s="14"/>
      <c r="WQE534" s="14"/>
      <c r="WQF534" s="14"/>
      <c r="WQG534" s="14"/>
      <c r="WQH534" s="14"/>
      <c r="WQI534" s="14"/>
      <c r="WQJ534" s="14"/>
      <c r="WQK534" s="14"/>
      <c r="WQL534" s="14"/>
      <c r="WQM534" s="14"/>
      <c r="WQN534" s="14"/>
      <c r="WQO534" s="14"/>
      <c r="WQP534" s="14"/>
      <c r="WQQ534" s="14"/>
      <c r="WQR534" s="14"/>
      <c r="WQS534" s="14"/>
      <c r="WQT534" s="14"/>
      <c r="WQU534" s="14"/>
      <c r="WQV534" s="14"/>
      <c r="WQW534" s="14"/>
      <c r="WQX534" s="14"/>
      <c r="WQY534" s="14"/>
      <c r="WQZ534" s="14"/>
      <c r="WRA534" s="14"/>
      <c r="WRB534" s="14"/>
      <c r="WRC534" s="14"/>
      <c r="WRD534" s="14"/>
      <c r="WRE534" s="14"/>
      <c r="WRF534" s="14"/>
      <c r="WRG534" s="14"/>
      <c r="WRH534" s="14"/>
      <c r="WRI534" s="14"/>
      <c r="WRJ534" s="14"/>
      <c r="WRK534" s="14"/>
      <c r="WRL534" s="14"/>
      <c r="WRM534" s="14"/>
      <c r="WRN534" s="14"/>
      <c r="WRO534" s="14"/>
      <c r="WRP534" s="14"/>
      <c r="WRQ534" s="14"/>
      <c r="WRR534" s="14"/>
      <c r="WRS534" s="14"/>
      <c r="WRT534" s="14"/>
      <c r="WRU534" s="14"/>
      <c r="WRV534" s="14"/>
      <c r="WRW534" s="14"/>
      <c r="WRX534" s="14"/>
      <c r="WRY534" s="14"/>
      <c r="WRZ534" s="14"/>
      <c r="WSA534" s="14"/>
      <c r="WSB534" s="14"/>
      <c r="WSC534" s="14"/>
      <c r="WSD534" s="14"/>
      <c r="WSE534" s="14"/>
      <c r="WSF534" s="14"/>
      <c r="WSG534" s="14"/>
      <c r="WSH534" s="14"/>
      <c r="WSI534" s="14"/>
      <c r="WSJ534" s="14"/>
      <c r="WSK534" s="14"/>
      <c r="WSL534" s="14"/>
      <c r="WSM534" s="14"/>
      <c r="WSN534" s="14"/>
      <c r="WSO534" s="14"/>
      <c r="WSP534" s="14"/>
      <c r="WSQ534" s="14"/>
      <c r="WSR534" s="14"/>
      <c r="WSS534" s="14"/>
      <c r="WST534" s="14"/>
      <c r="WSU534" s="14"/>
      <c r="WSV534" s="14"/>
      <c r="WSW534" s="14"/>
      <c r="WSX534" s="14"/>
      <c r="WSY534" s="14"/>
      <c r="WSZ534" s="14"/>
      <c r="WTA534" s="14"/>
      <c r="WTB534" s="14"/>
      <c r="WTC534" s="14"/>
      <c r="WTD534" s="14"/>
      <c r="WTE534" s="14"/>
      <c r="WTF534" s="14"/>
      <c r="WTG534" s="14"/>
      <c r="WTH534" s="14"/>
      <c r="WTI534" s="14"/>
      <c r="WTJ534" s="14"/>
      <c r="WTK534" s="14"/>
      <c r="WTL534" s="14"/>
      <c r="WTM534" s="14"/>
      <c r="WTN534" s="14"/>
      <c r="WTO534" s="14"/>
      <c r="WTP534" s="14"/>
      <c r="WTQ534" s="14"/>
      <c r="WTR534" s="14"/>
      <c r="WTS534" s="14"/>
      <c r="WTT534" s="14"/>
      <c r="WTU534" s="14"/>
      <c r="WTV534" s="14"/>
      <c r="WTW534" s="14"/>
      <c r="WTX534" s="14"/>
      <c r="WTY534" s="14"/>
      <c r="WTZ534" s="14"/>
      <c r="WUA534" s="14"/>
      <c r="WUB534" s="14"/>
      <c r="WUC534" s="14"/>
      <c r="WUD534" s="14"/>
      <c r="WUE534" s="14"/>
      <c r="WUF534" s="14"/>
      <c r="WUG534" s="14"/>
      <c r="WUH534" s="14"/>
      <c r="WUI534" s="14"/>
      <c r="WUJ534" s="14"/>
      <c r="WUK534" s="14"/>
      <c r="WUL534" s="14"/>
      <c r="WUM534" s="14"/>
      <c r="WUN534" s="14"/>
      <c r="WUO534" s="14"/>
      <c r="WUP534" s="14"/>
      <c r="WUQ534" s="14"/>
      <c r="WUR534" s="14"/>
      <c r="WUS534" s="14"/>
      <c r="WUT534" s="14"/>
      <c r="WUU534" s="14"/>
      <c r="WUV534" s="14"/>
      <c r="WUW534" s="14"/>
      <c r="WUX534" s="14"/>
      <c r="WUY534" s="14"/>
      <c r="WUZ534" s="14"/>
      <c r="WVA534" s="14"/>
      <c r="WVB534" s="14"/>
      <c r="WVC534" s="14"/>
      <c r="WVD534" s="14"/>
      <c r="WVE534" s="14"/>
      <c r="WVF534" s="14"/>
      <c r="WVG534" s="14"/>
      <c r="WVH534" s="14"/>
      <c r="WVI534" s="14"/>
      <c r="WVJ534" s="14"/>
      <c r="WVK534" s="14"/>
      <c r="WVL534" s="14"/>
      <c r="WVM534" s="14"/>
      <c r="WVN534" s="14"/>
      <c r="WVO534" s="14"/>
      <c r="WVP534" s="14"/>
      <c r="WVQ534" s="14"/>
      <c r="WVR534" s="14"/>
      <c r="WVS534" s="14"/>
      <c r="WVT534" s="14"/>
      <c r="WVU534" s="14"/>
      <c r="WVV534" s="14"/>
      <c r="WVW534" s="14"/>
      <c r="WVX534" s="14"/>
      <c r="WVY534" s="14"/>
      <c r="WVZ534" s="14"/>
      <c r="WWA534" s="14"/>
      <c r="WWB534" s="14"/>
      <c r="WWC534" s="14"/>
      <c r="WWD534" s="14"/>
      <c r="WWE534" s="14"/>
      <c r="WWF534" s="14"/>
      <c r="WWG534" s="14"/>
      <c r="WWH534" s="14"/>
      <c r="WWI534" s="14"/>
      <c r="WWJ534" s="14"/>
      <c r="WWK534" s="14"/>
      <c r="WWL534" s="14"/>
      <c r="WWM534" s="14"/>
      <c r="WWN534" s="14"/>
      <c r="WWO534" s="14"/>
      <c r="WWP534" s="14"/>
      <c r="WWQ534" s="14"/>
      <c r="WWR534" s="14"/>
      <c r="WWS534" s="14"/>
      <c r="WWT534" s="14"/>
      <c r="WWU534" s="14"/>
      <c r="WWV534" s="14"/>
      <c r="WWW534" s="14"/>
      <c r="WWX534" s="14"/>
      <c r="WWY534" s="14"/>
      <c r="WWZ534" s="14"/>
      <c r="WXA534" s="14"/>
      <c r="WXB534" s="14"/>
      <c r="WXC534" s="14"/>
      <c r="WXD534" s="14"/>
      <c r="WXE534" s="14"/>
      <c r="WXF534" s="14"/>
      <c r="WXG534" s="14"/>
      <c r="WXH534" s="14"/>
      <c r="WXI534" s="14"/>
      <c r="WXJ534" s="14"/>
      <c r="WXK534" s="14"/>
      <c r="WXL534" s="14"/>
      <c r="WXM534" s="14"/>
      <c r="WXN534" s="14"/>
      <c r="WXO534" s="14"/>
      <c r="WXP534" s="14"/>
      <c r="WXQ534" s="14"/>
      <c r="WXR534" s="14"/>
      <c r="WXS534" s="14"/>
      <c r="WXT534" s="14"/>
      <c r="WXU534" s="14"/>
      <c r="WXV534" s="14"/>
      <c r="WXW534" s="14"/>
      <c r="WXX534" s="14"/>
      <c r="WXY534" s="14"/>
      <c r="WXZ534" s="14"/>
      <c r="WYA534" s="14"/>
      <c r="WYB534" s="14"/>
      <c r="WYC534" s="14"/>
      <c r="WYD534" s="14"/>
      <c r="WYE534" s="14"/>
      <c r="WYF534" s="14"/>
      <c r="WYG534" s="14"/>
      <c r="WYH534" s="14"/>
      <c r="WYI534" s="14"/>
      <c r="WYJ534" s="14"/>
      <c r="WYK534" s="14"/>
      <c r="WYL534" s="14"/>
      <c r="WYM534" s="14"/>
      <c r="WYN534" s="14"/>
      <c r="WYO534" s="14"/>
      <c r="WYP534" s="14"/>
      <c r="WYQ534" s="14"/>
      <c r="WYR534" s="14"/>
      <c r="WYS534" s="14"/>
      <c r="WYT534" s="14"/>
      <c r="WYU534" s="14"/>
      <c r="WYV534" s="14"/>
      <c r="WYW534" s="14"/>
      <c r="WYX534" s="14"/>
      <c r="WYY534" s="14"/>
      <c r="WYZ534" s="14"/>
      <c r="WZA534" s="14"/>
      <c r="WZB534" s="14"/>
      <c r="WZC534" s="14"/>
      <c r="WZD534" s="14"/>
      <c r="WZE534" s="14"/>
      <c r="WZF534" s="14"/>
      <c r="WZG534" s="14"/>
      <c r="WZH534" s="14"/>
      <c r="WZI534" s="14"/>
      <c r="WZJ534" s="14"/>
      <c r="WZK534" s="14"/>
      <c r="WZL534" s="14"/>
      <c r="WZM534" s="14"/>
      <c r="WZN534" s="14"/>
      <c r="WZO534" s="14"/>
      <c r="WZP534" s="14"/>
      <c r="WZQ534" s="14"/>
      <c r="WZR534" s="14"/>
      <c r="WZS534" s="14"/>
      <c r="WZT534" s="14"/>
      <c r="WZU534" s="14"/>
      <c r="WZV534" s="14"/>
      <c r="WZW534" s="14"/>
      <c r="WZX534" s="14"/>
      <c r="WZY534" s="14"/>
      <c r="WZZ534" s="14"/>
      <c r="XAA534" s="14"/>
      <c r="XAB534" s="14"/>
      <c r="XAC534" s="14"/>
      <c r="XAD534" s="14"/>
      <c r="XAE534" s="14"/>
      <c r="XAF534" s="14"/>
      <c r="XAG534" s="14"/>
      <c r="XAH534" s="14"/>
      <c r="XAI534" s="14"/>
      <c r="XAJ534" s="14"/>
      <c r="XAK534" s="14"/>
      <c r="XAL534" s="14"/>
      <c r="XAM534" s="14"/>
      <c r="XAN534" s="14"/>
      <c r="XAO534" s="14"/>
      <c r="XAP534" s="14"/>
      <c r="XAQ534" s="14"/>
      <c r="XAR534" s="14"/>
      <c r="XAS534" s="14"/>
      <c r="XAT534" s="14"/>
      <c r="XAU534" s="14"/>
      <c r="XAV534" s="14"/>
      <c r="XAW534" s="14"/>
      <c r="XAX534" s="14"/>
      <c r="XAY534" s="14"/>
      <c r="XAZ534" s="14"/>
      <c r="XBA534" s="14"/>
      <c r="XBB534" s="14"/>
      <c r="XBC534" s="14"/>
      <c r="XBD534" s="14"/>
      <c r="XBE534" s="14"/>
      <c r="XBF534" s="14"/>
      <c r="XBG534" s="14"/>
      <c r="XBH534" s="14"/>
      <c r="XBI534" s="14"/>
      <c r="XBJ534" s="14"/>
      <c r="XBK534" s="14"/>
      <c r="XBL534" s="14"/>
      <c r="XBM534" s="14"/>
      <c r="XBN534" s="14"/>
      <c r="XBO534" s="14"/>
      <c r="XBP534" s="14"/>
      <c r="XBQ534" s="14"/>
      <c r="XBR534" s="14"/>
      <c r="XBS534" s="14"/>
      <c r="XBT534" s="14"/>
      <c r="XBU534" s="14"/>
      <c r="XBV534" s="14"/>
      <c r="XBW534" s="14"/>
      <c r="XBX534" s="14"/>
      <c r="XBY534" s="14"/>
      <c r="XBZ534" s="14"/>
      <c r="XCA534" s="14"/>
      <c r="XCB534" s="14"/>
      <c r="XCC534" s="14"/>
      <c r="XCD534" s="14"/>
      <c r="XCE534" s="14"/>
      <c r="XCF534" s="14"/>
      <c r="XCG534" s="14"/>
      <c r="XCH534" s="14"/>
      <c r="XCI534" s="14"/>
      <c r="XCJ534" s="14"/>
      <c r="XCK534" s="14"/>
      <c r="XCL534" s="14"/>
      <c r="XCM534" s="14"/>
      <c r="XCN534" s="14"/>
      <c r="XCO534" s="14"/>
      <c r="XCP534" s="14"/>
      <c r="XCQ534" s="14"/>
      <c r="XCR534" s="14"/>
      <c r="XCS534" s="14"/>
      <c r="XCT534" s="14"/>
      <c r="XCU534" s="14"/>
      <c r="XCV534" s="14"/>
      <c r="XCW534" s="14"/>
      <c r="XCX534" s="14"/>
      <c r="XCY534" s="14"/>
      <c r="XCZ534" s="14"/>
      <c r="XDA534" s="14"/>
      <c r="XDB534" s="14"/>
      <c r="XDC534" s="14"/>
      <c r="XDD534" s="14"/>
      <c r="XDE534" s="14"/>
      <c r="XDF534" s="14"/>
      <c r="XDG534" s="14"/>
      <c r="XDH534" s="14"/>
      <c r="XDI534" s="14"/>
      <c r="XDJ534" s="14"/>
      <c r="XDK534" s="14"/>
      <c r="XDL534" s="14"/>
      <c r="XDM534" s="14"/>
      <c r="XDN534" s="14"/>
      <c r="XDO534" s="14"/>
      <c r="XDP534" s="14"/>
      <c r="XDQ534" s="14"/>
      <c r="XDR534" s="14"/>
      <c r="XDS534" s="14"/>
      <c r="XDT534" s="14"/>
      <c r="XDU534" s="14"/>
      <c r="XDV534" s="14"/>
      <c r="XDW534" s="14"/>
      <c r="XDX534" s="14"/>
      <c r="XDY534" s="14"/>
      <c r="XDZ534" s="14"/>
      <c r="XEA534" s="14"/>
      <c r="XEB534" s="14"/>
      <c r="XEC534" s="14"/>
      <c r="XED534" s="14"/>
      <c r="XEE534" s="14"/>
      <c r="XEF534" s="14"/>
      <c r="XEG534" s="14"/>
      <c r="XEH534" s="14"/>
      <c r="XEI534" s="14"/>
      <c r="XEJ534" s="14"/>
      <c r="XEK534" s="14"/>
      <c r="XEL534" s="14"/>
      <c r="XEM534" s="14"/>
      <c r="XEN534" s="14"/>
      <c r="XEO534" s="14"/>
      <c r="XEP534" s="14"/>
      <c r="XEQ534" s="14"/>
      <c r="XER534" s="14"/>
      <c r="XES534" s="14"/>
      <c r="XET534" s="14"/>
      <c r="XEU534" s="14"/>
      <c r="XEV534" s="14"/>
      <c r="XEW534" s="14"/>
      <c r="XEX534" s="14"/>
      <c r="XEY534" s="14"/>
      <c r="XEZ534" s="14"/>
      <c r="XFA534" s="14"/>
      <c r="XFB534" s="14"/>
      <c r="XFC534" s="14"/>
      <c r="XFD534" s="14"/>
    </row>
    <row r="535" spans="1:164 13283:16384">
      <c r="A535" s="27" t="s">
        <v>7</v>
      </c>
      <c r="B535" s="4" t="s">
        <v>880</v>
      </c>
      <c r="C535" s="4" t="s">
        <v>9</v>
      </c>
      <c r="D535" s="49" t="s">
        <v>881</v>
      </c>
      <c r="E535" s="10" t="s">
        <v>11</v>
      </c>
      <c r="F535" s="11">
        <v>72</v>
      </c>
      <c r="G535" s="40">
        <v>1574.08</v>
      </c>
      <c r="H535" s="71">
        <f t="shared" ref="H535:H548" si="414">+G535*$T$7</f>
        <v>1530.4126773096959</v>
      </c>
      <c r="I535" s="83">
        <v>92</v>
      </c>
      <c r="J535" s="71">
        <f t="shared" ref="J535:J548" si="415">+I535*$T$7</f>
        <v>89.447783030399989</v>
      </c>
      <c r="K535" s="71">
        <f t="shared" ref="K535:K548" si="416">+H535+J535</f>
        <v>1619.8604603400959</v>
      </c>
      <c r="L535" s="81">
        <v>1967.61</v>
      </c>
      <c r="M535" s="71">
        <f t="shared" ref="M535:M548" si="417">+L535*$T$7</f>
        <v>1913.0255692222318</v>
      </c>
      <c r="N535" s="81">
        <v>115</v>
      </c>
      <c r="O535" s="71">
        <f t="shared" ref="O535:O548" si="418">+N535*$T$7</f>
        <v>111.809728788</v>
      </c>
      <c r="P535" s="71">
        <f t="shared" ref="P535:P548" si="419">+M535+O535</f>
        <v>2024.8352980102318</v>
      </c>
      <c r="Q535" s="71">
        <f t="shared" ref="Q535:Q548" si="420">+M535*F535</f>
        <v>137737.84098400068</v>
      </c>
      <c r="R535" s="72">
        <f t="shared" ref="R535:R548" si="421">+O535*F535</f>
        <v>8050.3004727360003</v>
      </c>
      <c r="S535" s="71">
        <f t="shared" ref="S535:S548" si="422">+Q535+R535</f>
        <v>145788.14145673669</v>
      </c>
      <c r="V535" s="107">
        <v>149947.56</v>
      </c>
      <c r="X535" s="120">
        <f t="shared" si="404"/>
        <v>4159.4185432633094</v>
      </c>
      <c r="Z535" s="120"/>
    </row>
    <row r="536" spans="1:164 13283:16384">
      <c r="A536" s="27" t="s">
        <v>12</v>
      </c>
      <c r="B536" s="4" t="s">
        <v>882</v>
      </c>
      <c r="C536" s="4" t="s">
        <v>9</v>
      </c>
      <c r="D536" s="49" t="s">
        <v>883</v>
      </c>
      <c r="E536" s="10" t="s">
        <v>11</v>
      </c>
      <c r="F536" s="11">
        <v>54</v>
      </c>
      <c r="G536" s="40">
        <v>292.31</v>
      </c>
      <c r="H536" s="71">
        <f t="shared" si="414"/>
        <v>284.20088540887201</v>
      </c>
      <c r="I536" s="83">
        <v>50.4</v>
      </c>
      <c r="J536" s="71">
        <f t="shared" si="415"/>
        <v>49.001828964479998</v>
      </c>
      <c r="K536" s="71">
        <f t="shared" si="416"/>
        <v>333.20271437335202</v>
      </c>
      <c r="L536" s="81">
        <v>365.39</v>
      </c>
      <c r="M536" s="71">
        <f t="shared" si="417"/>
        <v>355.25353740736796</v>
      </c>
      <c r="N536" s="81">
        <v>63</v>
      </c>
      <c r="O536" s="71">
        <f t="shared" si="418"/>
        <v>61.252286205599994</v>
      </c>
      <c r="P536" s="71">
        <f t="shared" si="419"/>
        <v>416.50582361296796</v>
      </c>
      <c r="Q536" s="71">
        <f t="shared" si="420"/>
        <v>19183.69101999787</v>
      </c>
      <c r="R536" s="72">
        <f t="shared" si="421"/>
        <v>3307.6234551023995</v>
      </c>
      <c r="S536" s="71">
        <f t="shared" si="422"/>
        <v>22491.314475100269</v>
      </c>
      <c r="V536" s="107">
        <v>23132.93</v>
      </c>
      <c r="X536" s="120">
        <f t="shared" si="404"/>
        <v>641.6155248997311</v>
      </c>
      <c r="Z536" s="120"/>
    </row>
    <row r="537" spans="1:164 13283:16384">
      <c r="A537" s="27" t="s">
        <v>15</v>
      </c>
      <c r="B537" s="4" t="s">
        <v>884</v>
      </c>
      <c r="C537" s="4" t="s">
        <v>9</v>
      </c>
      <c r="D537" s="49" t="s">
        <v>885</v>
      </c>
      <c r="E537" s="10" t="s">
        <v>11</v>
      </c>
      <c r="F537" s="11">
        <v>4</v>
      </c>
      <c r="G537" s="40">
        <v>256.82</v>
      </c>
      <c r="H537" s="71">
        <f t="shared" si="414"/>
        <v>249.69543084638397</v>
      </c>
      <c r="I537" s="83">
        <v>39.1</v>
      </c>
      <c r="J537" s="71">
        <f t="shared" si="415"/>
        <v>38.015307787920001</v>
      </c>
      <c r="K537" s="71">
        <f t="shared" si="416"/>
        <v>287.71073863430399</v>
      </c>
      <c r="L537" s="81">
        <v>321.02999999999997</v>
      </c>
      <c r="M537" s="71">
        <f t="shared" si="417"/>
        <v>312.12414985053596</v>
      </c>
      <c r="N537" s="81">
        <v>48.88</v>
      </c>
      <c r="O537" s="71">
        <f t="shared" si="418"/>
        <v>47.523996027456</v>
      </c>
      <c r="P537" s="71">
        <f t="shared" si="419"/>
        <v>359.64814587799196</v>
      </c>
      <c r="Q537" s="71">
        <f t="shared" si="420"/>
        <v>1248.4965994021438</v>
      </c>
      <c r="R537" s="72">
        <f t="shared" si="421"/>
        <v>190.095984109824</v>
      </c>
      <c r="S537" s="71">
        <f t="shared" si="422"/>
        <v>1438.5925835119679</v>
      </c>
      <c r="V537" s="107">
        <v>1479.6</v>
      </c>
      <c r="X537" s="120">
        <f t="shared" si="404"/>
        <v>41.00741648803205</v>
      </c>
      <c r="Z537" s="120"/>
    </row>
    <row r="538" spans="1:164 13283:16384">
      <c r="A538" s="27" t="s">
        <v>18</v>
      </c>
      <c r="B538" s="4" t="s">
        <v>886</v>
      </c>
      <c r="C538" s="4" t="s">
        <v>9</v>
      </c>
      <c r="D538" s="49" t="s">
        <v>887</v>
      </c>
      <c r="E538" s="10" t="s">
        <v>11</v>
      </c>
      <c r="F538" s="11">
        <v>8</v>
      </c>
      <c r="G538" s="40">
        <v>667.07</v>
      </c>
      <c r="H538" s="71">
        <f t="shared" si="414"/>
        <v>648.56448506618403</v>
      </c>
      <c r="I538" s="83">
        <v>285.89</v>
      </c>
      <c r="J538" s="71">
        <f t="shared" si="415"/>
        <v>277.958985766968</v>
      </c>
      <c r="K538" s="71">
        <f t="shared" si="416"/>
        <v>926.52347083315203</v>
      </c>
      <c r="L538" s="81">
        <v>833.84</v>
      </c>
      <c r="M538" s="71">
        <f t="shared" si="417"/>
        <v>810.70803697900794</v>
      </c>
      <c r="N538" s="81">
        <v>357.36</v>
      </c>
      <c r="O538" s="71">
        <f t="shared" si="418"/>
        <v>347.44630156243198</v>
      </c>
      <c r="P538" s="71">
        <f t="shared" si="419"/>
        <v>1158.15433854144</v>
      </c>
      <c r="Q538" s="71">
        <f t="shared" si="420"/>
        <v>6485.6642958320635</v>
      </c>
      <c r="R538" s="72">
        <f t="shared" si="421"/>
        <v>2779.5704124994559</v>
      </c>
      <c r="S538" s="71">
        <f t="shared" si="422"/>
        <v>9265.2347083315199</v>
      </c>
      <c r="V538" s="107">
        <v>9529.6</v>
      </c>
      <c r="X538" s="120">
        <f t="shared" si="404"/>
        <v>264.36529166848049</v>
      </c>
      <c r="Z538" s="120"/>
    </row>
    <row r="539" spans="1:164 13283:16384">
      <c r="A539" s="27" t="s">
        <v>21</v>
      </c>
      <c r="B539" s="4" t="s">
        <v>888</v>
      </c>
      <c r="C539" s="4" t="s">
        <v>9</v>
      </c>
      <c r="D539" s="49" t="s">
        <v>889</v>
      </c>
      <c r="E539" s="10" t="s">
        <v>11</v>
      </c>
      <c r="F539" s="11">
        <v>54</v>
      </c>
      <c r="G539" s="40">
        <v>202.6</v>
      </c>
      <c r="H539" s="71">
        <f t="shared" si="414"/>
        <v>196.97957436911997</v>
      </c>
      <c r="I539" s="83">
        <v>69.92</v>
      </c>
      <c r="J539" s="71">
        <f t="shared" si="415"/>
        <v>67.980315103104004</v>
      </c>
      <c r="K539" s="71">
        <f t="shared" si="416"/>
        <v>264.95988947222395</v>
      </c>
      <c r="L539" s="81">
        <v>253.25</v>
      </c>
      <c r="M539" s="71">
        <f t="shared" si="417"/>
        <v>246.22446796139999</v>
      </c>
      <c r="N539" s="81">
        <v>87.4</v>
      </c>
      <c r="O539" s="71">
        <f t="shared" si="418"/>
        <v>84.975393878879999</v>
      </c>
      <c r="P539" s="71">
        <f t="shared" si="419"/>
        <v>331.19986184027999</v>
      </c>
      <c r="Q539" s="71">
        <f t="shared" si="420"/>
        <v>13296.1212699156</v>
      </c>
      <c r="R539" s="72">
        <f t="shared" si="421"/>
        <v>4588.6712694595199</v>
      </c>
      <c r="S539" s="71">
        <f t="shared" si="422"/>
        <v>17884.792539375121</v>
      </c>
      <c r="V539" s="107">
        <v>18394.830000000002</v>
      </c>
      <c r="X539" s="120">
        <f t="shared" si="404"/>
        <v>510.03746062488062</v>
      </c>
      <c r="Z539" s="120"/>
    </row>
    <row r="540" spans="1:164 13283:16384">
      <c r="A540" s="27" t="s">
        <v>43</v>
      </c>
      <c r="B540" s="4" t="s">
        <v>890</v>
      </c>
      <c r="C540" s="4" t="s">
        <v>9</v>
      </c>
      <c r="D540" s="49" t="s">
        <v>891</v>
      </c>
      <c r="E540" s="10" t="s">
        <v>11</v>
      </c>
      <c r="F540" s="11">
        <v>4</v>
      </c>
      <c r="G540" s="40">
        <v>303.38</v>
      </c>
      <c r="H540" s="71">
        <f t="shared" si="414"/>
        <v>294.96378712785599</v>
      </c>
      <c r="I540" s="83">
        <v>16.27</v>
      </c>
      <c r="J540" s="71">
        <f t="shared" si="415"/>
        <v>15.818645977224</v>
      </c>
      <c r="K540" s="71">
        <f t="shared" si="416"/>
        <v>310.78243310507997</v>
      </c>
      <c r="L540" s="81">
        <v>379.23</v>
      </c>
      <c r="M540" s="71">
        <f t="shared" si="417"/>
        <v>368.70959520237602</v>
      </c>
      <c r="N540" s="81">
        <v>20.329999999999998</v>
      </c>
      <c r="O540" s="71">
        <f t="shared" si="418"/>
        <v>19.766015532695999</v>
      </c>
      <c r="P540" s="71">
        <f t="shared" si="419"/>
        <v>388.475610735072</v>
      </c>
      <c r="Q540" s="71">
        <f t="shared" si="420"/>
        <v>1474.8383808095041</v>
      </c>
      <c r="R540" s="72">
        <f t="shared" si="421"/>
        <v>79.064062130783995</v>
      </c>
      <c r="S540" s="71">
        <f t="shared" si="422"/>
        <v>1553.902442940288</v>
      </c>
      <c r="V540" s="107">
        <v>1598.24</v>
      </c>
      <c r="X540" s="120">
        <f t="shared" si="404"/>
        <v>44.337557059712026</v>
      </c>
      <c r="Z540" s="120"/>
    </row>
    <row r="541" spans="1:164 13283:16384">
      <c r="A541" s="27" t="s">
        <v>76</v>
      </c>
      <c r="B541" s="4" t="s">
        <v>892</v>
      </c>
      <c r="C541" s="4" t="s">
        <v>9</v>
      </c>
      <c r="D541" s="49" t="s">
        <v>893</v>
      </c>
      <c r="E541" s="10" t="s">
        <v>11</v>
      </c>
      <c r="F541" s="11">
        <v>66</v>
      </c>
      <c r="G541" s="40">
        <v>268.13</v>
      </c>
      <c r="H541" s="71">
        <f t="shared" si="414"/>
        <v>260.69167460805596</v>
      </c>
      <c r="I541" s="83">
        <v>8.52</v>
      </c>
      <c r="J541" s="71">
        <f t="shared" si="415"/>
        <v>8.283642515423999</v>
      </c>
      <c r="K541" s="71">
        <f t="shared" si="416"/>
        <v>268.97531712347995</v>
      </c>
      <c r="L541" s="81">
        <v>335.17</v>
      </c>
      <c r="M541" s="71">
        <f t="shared" si="417"/>
        <v>325.87188519890401</v>
      </c>
      <c r="N541" s="81">
        <v>10.64</v>
      </c>
      <c r="O541" s="71">
        <f t="shared" si="418"/>
        <v>10.344830559168001</v>
      </c>
      <c r="P541" s="71">
        <f t="shared" si="419"/>
        <v>336.21671575807198</v>
      </c>
      <c r="Q541" s="71">
        <f t="shared" si="420"/>
        <v>21507.544423127663</v>
      </c>
      <c r="R541" s="72">
        <f t="shared" si="421"/>
        <v>682.758816905088</v>
      </c>
      <c r="S541" s="71">
        <f t="shared" si="422"/>
        <v>22190.30324003275</v>
      </c>
      <c r="V541" s="107">
        <v>22823.48</v>
      </c>
      <c r="X541" s="120">
        <f t="shared" si="404"/>
        <v>633.17675996724938</v>
      </c>
      <c r="Z541" s="120"/>
    </row>
    <row r="542" spans="1:164 13283:16384">
      <c r="A542" s="27" t="s">
        <v>79</v>
      </c>
      <c r="B542" s="4" t="s">
        <v>894</v>
      </c>
      <c r="C542" s="4" t="s">
        <v>9</v>
      </c>
      <c r="D542" s="49" t="s">
        <v>895</v>
      </c>
      <c r="E542" s="10" t="s">
        <v>11</v>
      </c>
      <c r="F542" s="11">
        <v>72</v>
      </c>
      <c r="G542" s="40">
        <v>256.38</v>
      </c>
      <c r="H542" s="71">
        <f t="shared" si="414"/>
        <v>249.26763710145599</v>
      </c>
      <c r="I542" s="83">
        <v>6.17</v>
      </c>
      <c r="J542" s="71">
        <f t="shared" si="415"/>
        <v>5.9988350141039994</v>
      </c>
      <c r="K542" s="71">
        <f t="shared" si="416"/>
        <v>255.26647211555999</v>
      </c>
      <c r="L542" s="81">
        <v>320.48</v>
      </c>
      <c r="M542" s="71">
        <f t="shared" si="417"/>
        <v>311.58940766937599</v>
      </c>
      <c r="N542" s="81">
        <v>7.71</v>
      </c>
      <c r="O542" s="71">
        <f t="shared" si="418"/>
        <v>7.4961131213519998</v>
      </c>
      <c r="P542" s="71">
        <f t="shared" si="419"/>
        <v>319.08552079072797</v>
      </c>
      <c r="Q542" s="71">
        <f t="shared" si="420"/>
        <v>22434.437352195069</v>
      </c>
      <c r="R542" s="72">
        <f t="shared" si="421"/>
        <v>539.72014473734396</v>
      </c>
      <c r="S542" s="71">
        <f t="shared" si="422"/>
        <v>22974.157496932414</v>
      </c>
      <c r="V542" s="107">
        <v>23629.05</v>
      </c>
      <c r="X542" s="120">
        <f t="shared" si="404"/>
        <v>654.89250306758549</v>
      </c>
      <c r="Z542" s="120"/>
    </row>
    <row r="543" spans="1:164 13283:16384">
      <c r="A543" s="27" t="s">
        <v>85</v>
      </c>
      <c r="B543" s="4" t="s">
        <v>896</v>
      </c>
      <c r="C543" s="4" t="s">
        <v>9</v>
      </c>
      <c r="D543" s="49" t="s">
        <v>897</v>
      </c>
      <c r="E543" s="10" t="s">
        <v>11</v>
      </c>
      <c r="F543" s="11">
        <v>2</v>
      </c>
      <c r="G543" s="40">
        <v>82.03</v>
      </c>
      <c r="H543" s="71">
        <f t="shared" si="414"/>
        <v>79.754365673736004</v>
      </c>
      <c r="I543" s="83">
        <v>14.18</v>
      </c>
      <c r="J543" s="71">
        <f t="shared" si="415"/>
        <v>13.786625688815999</v>
      </c>
      <c r="K543" s="71">
        <f t="shared" si="416"/>
        <v>93.540991362552006</v>
      </c>
      <c r="L543" s="81">
        <v>102.54</v>
      </c>
      <c r="M543" s="71">
        <f t="shared" si="417"/>
        <v>99.695387738448005</v>
      </c>
      <c r="N543" s="81">
        <v>17.73</v>
      </c>
      <c r="O543" s="71">
        <f t="shared" si="418"/>
        <v>17.238143403576</v>
      </c>
      <c r="P543" s="71">
        <f t="shared" si="419"/>
        <v>116.93353114202401</v>
      </c>
      <c r="Q543" s="71">
        <f t="shared" si="420"/>
        <v>199.39077547689601</v>
      </c>
      <c r="R543" s="72">
        <f t="shared" si="421"/>
        <v>34.476286807152</v>
      </c>
      <c r="S543" s="71">
        <f t="shared" si="422"/>
        <v>233.86706228404802</v>
      </c>
      <c r="V543" s="106">
        <v>240.53</v>
      </c>
      <c r="X543" s="120">
        <f t="shared" si="404"/>
        <v>6.6629377159519834</v>
      </c>
      <c r="Z543" s="120"/>
    </row>
    <row r="544" spans="1:164 13283:16384">
      <c r="A544" s="27" t="s">
        <v>88</v>
      </c>
      <c r="B544" s="4" t="s">
        <v>898</v>
      </c>
      <c r="C544" s="4" t="s">
        <v>9</v>
      </c>
      <c r="D544" s="49" t="s">
        <v>899</v>
      </c>
      <c r="E544" s="10" t="s">
        <v>11</v>
      </c>
      <c r="F544" s="11">
        <v>48</v>
      </c>
      <c r="G544" s="40">
        <v>404.81</v>
      </c>
      <c r="H544" s="71">
        <f t="shared" si="414"/>
        <v>393.579967918872</v>
      </c>
      <c r="I544" s="83">
        <v>30.12</v>
      </c>
      <c r="J544" s="71">
        <f t="shared" si="415"/>
        <v>29.284426357344</v>
      </c>
      <c r="K544" s="71">
        <f t="shared" si="416"/>
        <v>422.86439427621599</v>
      </c>
      <c r="L544" s="81">
        <v>506.01</v>
      </c>
      <c r="M544" s="71">
        <f t="shared" si="417"/>
        <v>491.97252925231197</v>
      </c>
      <c r="N544" s="81">
        <v>37.65</v>
      </c>
      <c r="O544" s="71">
        <f t="shared" si="418"/>
        <v>36.60553294668</v>
      </c>
      <c r="P544" s="71">
        <f t="shared" si="419"/>
        <v>528.57806219899203</v>
      </c>
      <c r="Q544" s="71">
        <f t="shared" si="420"/>
        <v>23614.681404110976</v>
      </c>
      <c r="R544" s="72">
        <f t="shared" si="421"/>
        <v>1757.06558144064</v>
      </c>
      <c r="S544" s="71">
        <f t="shared" si="422"/>
        <v>25371.746985551617</v>
      </c>
      <c r="V544" s="107">
        <v>26095.8</v>
      </c>
      <c r="X544" s="120">
        <f t="shared" si="404"/>
        <v>724.05301444838187</v>
      </c>
      <c r="Z544" s="120"/>
    </row>
    <row r="545" spans="1:164 13283:16384">
      <c r="A545" s="27" t="s">
        <v>91</v>
      </c>
      <c r="B545" s="4" t="s">
        <v>900</v>
      </c>
      <c r="C545" s="4" t="s">
        <v>9</v>
      </c>
      <c r="D545" s="49" t="s">
        <v>901</v>
      </c>
      <c r="E545" s="10" t="s">
        <v>11</v>
      </c>
      <c r="F545" s="11">
        <v>58</v>
      </c>
      <c r="G545" s="40">
        <v>46.74</v>
      </c>
      <c r="H545" s="71">
        <f t="shared" si="414"/>
        <v>45.443362813488001</v>
      </c>
      <c r="I545" s="83">
        <v>10.09</v>
      </c>
      <c r="J545" s="71">
        <f t="shared" si="415"/>
        <v>9.8100883780079986</v>
      </c>
      <c r="K545" s="71">
        <f t="shared" si="416"/>
        <v>55.253451191495998</v>
      </c>
      <c r="L545" s="81">
        <v>58.43</v>
      </c>
      <c r="M545" s="71">
        <f t="shared" si="417"/>
        <v>56.809064809416</v>
      </c>
      <c r="N545" s="81">
        <v>12.62</v>
      </c>
      <c r="O545" s="71">
        <f t="shared" si="418"/>
        <v>12.269902411343999</v>
      </c>
      <c r="P545" s="71">
        <f t="shared" si="419"/>
        <v>69.078967220760006</v>
      </c>
      <c r="Q545" s="71">
        <f t="shared" si="420"/>
        <v>3294.9257589461281</v>
      </c>
      <c r="R545" s="72">
        <f t="shared" si="421"/>
        <v>711.65433985795198</v>
      </c>
      <c r="S545" s="71">
        <f t="shared" si="422"/>
        <v>4006.5800988040801</v>
      </c>
      <c r="V545" s="107">
        <v>4120.47</v>
      </c>
      <c r="X545" s="120">
        <f t="shared" si="404"/>
        <v>113.88990119592017</v>
      </c>
      <c r="Z545" s="120"/>
    </row>
    <row r="546" spans="1:164 13283:16384" ht="24">
      <c r="A546" s="27" t="s">
        <v>95</v>
      </c>
      <c r="B546" s="4" t="s">
        <v>902</v>
      </c>
      <c r="C546" s="4" t="s">
        <v>9</v>
      </c>
      <c r="D546" s="49" t="s">
        <v>903</v>
      </c>
      <c r="E546" s="10" t="s">
        <v>11</v>
      </c>
      <c r="F546" s="11">
        <v>58</v>
      </c>
      <c r="G546" s="40">
        <v>44.9</v>
      </c>
      <c r="H546" s="71">
        <f t="shared" si="414"/>
        <v>43.654407152879998</v>
      </c>
      <c r="I546" s="83">
        <v>10.029999999999999</v>
      </c>
      <c r="J546" s="71">
        <f t="shared" si="415"/>
        <v>9.7517528673359983</v>
      </c>
      <c r="K546" s="71">
        <f t="shared" si="416"/>
        <v>53.406160020215992</v>
      </c>
      <c r="L546" s="81">
        <v>56.13</v>
      </c>
      <c r="M546" s="71">
        <f t="shared" si="417"/>
        <v>54.572870233655998</v>
      </c>
      <c r="N546" s="81">
        <v>12.54</v>
      </c>
      <c r="O546" s="71">
        <f t="shared" si="418"/>
        <v>12.192121730447999</v>
      </c>
      <c r="P546" s="71">
        <f t="shared" si="419"/>
        <v>66.764991964103999</v>
      </c>
      <c r="Q546" s="71">
        <f t="shared" si="420"/>
        <v>3165.226473552048</v>
      </c>
      <c r="R546" s="72">
        <f t="shared" si="421"/>
        <v>707.14306036598396</v>
      </c>
      <c r="S546" s="71">
        <f t="shared" si="422"/>
        <v>3872.3695339180322</v>
      </c>
      <c r="V546" s="107">
        <v>3982.43</v>
      </c>
      <c r="X546" s="120">
        <f t="shared" si="404"/>
        <v>110.06046608196766</v>
      </c>
      <c r="Z546" s="120"/>
    </row>
    <row r="547" spans="1:164 13283:16384">
      <c r="A547" s="27" t="s">
        <v>98</v>
      </c>
      <c r="B547" s="4" t="s">
        <v>904</v>
      </c>
      <c r="C547" s="4" t="s">
        <v>9</v>
      </c>
      <c r="D547" s="49" t="s">
        <v>905</v>
      </c>
      <c r="E547" s="10" t="s">
        <v>11</v>
      </c>
      <c r="F547" s="11">
        <v>72</v>
      </c>
      <c r="G547" s="40">
        <v>89.15</v>
      </c>
      <c r="H547" s="71">
        <f t="shared" si="414"/>
        <v>86.676846273479995</v>
      </c>
      <c r="I547" s="83">
        <v>10.029999999999999</v>
      </c>
      <c r="J547" s="71">
        <f t="shared" si="415"/>
        <v>9.7517528673359983</v>
      </c>
      <c r="K547" s="71">
        <f t="shared" si="416"/>
        <v>96.42859914081599</v>
      </c>
      <c r="L547" s="81">
        <v>111.44</v>
      </c>
      <c r="M547" s="71">
        <f t="shared" si="417"/>
        <v>108.348488488128</v>
      </c>
      <c r="N547" s="81">
        <v>12.54</v>
      </c>
      <c r="O547" s="71">
        <f t="shared" si="418"/>
        <v>12.192121730447999</v>
      </c>
      <c r="P547" s="71">
        <f t="shared" si="419"/>
        <v>120.54061021857599</v>
      </c>
      <c r="Q547" s="71">
        <f t="shared" si="420"/>
        <v>7801.0911711452154</v>
      </c>
      <c r="R547" s="72">
        <f t="shared" si="421"/>
        <v>877.8327645922559</v>
      </c>
      <c r="S547" s="71">
        <f t="shared" si="422"/>
        <v>8678.9239357374718</v>
      </c>
      <c r="V547" s="107">
        <v>8926.2000000000007</v>
      </c>
      <c r="X547" s="120">
        <f t="shared" si="404"/>
        <v>247.27606426252896</v>
      </c>
      <c r="Z547" s="120"/>
    </row>
    <row r="548" spans="1:164 13283:16384">
      <c r="A548" s="27" t="s">
        <v>104</v>
      </c>
      <c r="B548" s="4" t="s">
        <v>906</v>
      </c>
      <c r="C548" s="4" t="s">
        <v>9</v>
      </c>
      <c r="D548" s="49" t="s">
        <v>907</v>
      </c>
      <c r="E548" s="10" t="s">
        <v>61</v>
      </c>
      <c r="F548" s="11">
        <v>25</v>
      </c>
      <c r="G548" s="40">
        <v>73.430000000000007</v>
      </c>
      <c r="H548" s="71">
        <f t="shared" si="414"/>
        <v>71.392942477416</v>
      </c>
      <c r="I548" s="83">
        <v>273.43</v>
      </c>
      <c r="J548" s="71">
        <f t="shared" si="415"/>
        <v>265.84464471741597</v>
      </c>
      <c r="K548" s="71">
        <f t="shared" si="416"/>
        <v>337.23758719483197</v>
      </c>
      <c r="L548" s="81">
        <v>91.79</v>
      </c>
      <c r="M548" s="71">
        <f t="shared" si="417"/>
        <v>89.243608743048</v>
      </c>
      <c r="N548" s="81">
        <v>341.79</v>
      </c>
      <c r="O548" s="71">
        <f t="shared" si="418"/>
        <v>332.308236543048</v>
      </c>
      <c r="P548" s="71">
        <f t="shared" si="419"/>
        <v>421.55184528609601</v>
      </c>
      <c r="Q548" s="71">
        <f t="shared" si="420"/>
        <v>2231.0902185762002</v>
      </c>
      <c r="R548" s="72">
        <f t="shared" si="421"/>
        <v>8307.7059135761992</v>
      </c>
      <c r="S548" s="71">
        <f t="shared" si="422"/>
        <v>10538.7961321524</v>
      </c>
      <c r="V548" s="107">
        <v>10839.38</v>
      </c>
      <c r="X548" s="120">
        <f t="shared" si="404"/>
        <v>300.58386784759932</v>
      </c>
      <c r="Z548" s="120"/>
    </row>
    <row r="549" spans="1:164 13283:16384" s="98" customFormat="1">
      <c r="A549" s="92" t="s">
        <v>908</v>
      </c>
      <c r="B549" s="93"/>
      <c r="C549" s="93"/>
      <c r="D549" s="94" t="s">
        <v>909</v>
      </c>
      <c r="E549" s="95"/>
      <c r="F549" s="93"/>
      <c r="G549" s="39"/>
      <c r="H549" s="96"/>
      <c r="I549" s="79"/>
      <c r="J549" s="96"/>
      <c r="K549" s="96"/>
      <c r="L549" s="69"/>
      <c r="M549" s="96"/>
      <c r="N549" s="69"/>
      <c r="O549" s="96"/>
      <c r="P549" s="96"/>
      <c r="Q549" s="97">
        <f>+Q550+Q554+Q562+Q569+Q585+Q592+Q599</f>
        <v>290414.60511008732</v>
      </c>
      <c r="R549" s="97">
        <f>+R550+R554+R562+R569+R585+R592+R599</f>
        <v>105667.01481566568</v>
      </c>
      <c r="S549" s="97">
        <f>+Q549+R549</f>
        <v>396081.61992575298</v>
      </c>
      <c r="T549" s="14"/>
      <c r="U549" s="14"/>
      <c r="V549" s="116">
        <v>406836.47</v>
      </c>
      <c r="W549" s="14"/>
      <c r="X549" s="120">
        <f t="shared" si="404"/>
        <v>10754.850074246991</v>
      </c>
      <c r="Y549" s="14"/>
      <c r="Z549" s="120"/>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4"/>
      <c r="CO549" s="14"/>
      <c r="CP549" s="14"/>
      <c r="CQ549" s="14"/>
      <c r="CR549" s="14"/>
      <c r="CS549" s="14"/>
      <c r="CT549" s="14"/>
      <c r="CU549" s="14"/>
      <c r="CV549" s="14"/>
      <c r="CW549" s="14"/>
      <c r="CX549" s="14"/>
      <c r="CY549" s="14"/>
      <c r="CZ549" s="14"/>
      <c r="DA549" s="14"/>
      <c r="DB549" s="14"/>
      <c r="DC549" s="14"/>
      <c r="DD549" s="14"/>
      <c r="DE549" s="14"/>
      <c r="DF549" s="14"/>
      <c r="DG549" s="14"/>
      <c r="DH549" s="14"/>
      <c r="DI549" s="14"/>
      <c r="DJ549" s="14"/>
      <c r="DK549" s="14"/>
      <c r="DL549" s="14"/>
      <c r="DM549" s="14"/>
      <c r="DN549" s="14"/>
      <c r="DO549" s="14"/>
      <c r="DP549" s="14"/>
      <c r="DQ549" s="14"/>
      <c r="DR549" s="14"/>
      <c r="DS549" s="14"/>
      <c r="DT549" s="14"/>
      <c r="DU549" s="14"/>
      <c r="DV549" s="14"/>
      <c r="DW549" s="14"/>
      <c r="DX549" s="14"/>
      <c r="DY549" s="14"/>
      <c r="DZ549" s="14"/>
      <c r="EA549" s="14"/>
      <c r="EB549" s="14"/>
      <c r="EC549" s="14"/>
      <c r="ED549" s="14"/>
      <c r="EE549" s="14"/>
      <c r="EF549" s="14"/>
      <c r="EG549" s="14"/>
      <c r="EH549" s="14"/>
      <c r="EI549" s="14"/>
      <c r="EJ549" s="14"/>
      <c r="EK549" s="14"/>
      <c r="EL549" s="14"/>
      <c r="EM549" s="14"/>
      <c r="EN549" s="14"/>
      <c r="EO549" s="14"/>
      <c r="EP549" s="14"/>
      <c r="EQ549" s="14"/>
      <c r="ER549" s="14"/>
      <c r="ES549" s="14"/>
      <c r="ET549" s="14"/>
      <c r="EU549" s="14"/>
      <c r="EV549" s="14"/>
      <c r="EW549" s="14"/>
      <c r="EX549" s="14"/>
      <c r="EY549" s="14"/>
      <c r="EZ549" s="14"/>
      <c r="FA549" s="14"/>
      <c r="FB549" s="14"/>
      <c r="FC549" s="14"/>
      <c r="FD549" s="14"/>
      <c r="FE549" s="14"/>
      <c r="FF549" s="14"/>
      <c r="FG549" s="14"/>
      <c r="FH549" s="14"/>
      <c r="SPW549" s="14"/>
      <c r="SPX549" s="14"/>
      <c r="SPY549" s="14"/>
      <c r="SPZ549" s="14"/>
      <c r="SQA549" s="14"/>
      <c r="SQB549" s="14"/>
      <c r="SQC549" s="14"/>
      <c r="SQD549" s="14"/>
      <c r="SQE549" s="14"/>
      <c r="SQF549" s="14"/>
      <c r="SQG549" s="14"/>
      <c r="SQH549" s="14"/>
      <c r="SQI549" s="14"/>
      <c r="SQJ549" s="14"/>
      <c r="SQK549" s="14"/>
      <c r="SQL549" s="14"/>
      <c r="SQM549" s="14"/>
      <c r="SQN549" s="14"/>
      <c r="SQO549" s="14"/>
      <c r="SQP549" s="14"/>
      <c r="SQQ549" s="14"/>
      <c r="SQR549" s="14"/>
      <c r="SQS549" s="14"/>
      <c r="SQT549" s="14"/>
      <c r="SQU549" s="14"/>
      <c r="SQV549" s="14"/>
      <c r="SQW549" s="14"/>
      <c r="SQX549" s="14"/>
      <c r="SQY549" s="14"/>
      <c r="SQZ549" s="14"/>
      <c r="SRA549" s="14"/>
      <c r="SRB549" s="14"/>
      <c r="SRC549" s="14"/>
      <c r="SRD549" s="14"/>
      <c r="SRE549" s="14"/>
      <c r="SRF549" s="14"/>
      <c r="SRG549" s="14"/>
      <c r="SRH549" s="14"/>
      <c r="SRI549" s="14"/>
      <c r="SRJ549" s="14"/>
      <c r="SRK549" s="14"/>
      <c r="SRL549" s="14"/>
      <c r="SRM549" s="14"/>
      <c r="SRN549" s="14"/>
      <c r="SRO549" s="14"/>
      <c r="SRP549" s="14"/>
      <c r="SRQ549" s="14"/>
      <c r="SRR549" s="14"/>
      <c r="SRS549" s="14"/>
      <c r="SRT549" s="14"/>
      <c r="SRU549" s="14"/>
      <c r="SRV549" s="14"/>
      <c r="SRW549" s="14"/>
      <c r="SRX549" s="14"/>
      <c r="SRY549" s="14"/>
      <c r="SRZ549" s="14"/>
      <c r="SSA549" s="14"/>
      <c r="SSB549" s="14"/>
      <c r="SSC549" s="14"/>
      <c r="SSD549" s="14"/>
      <c r="SSE549" s="14"/>
      <c r="SSF549" s="14"/>
      <c r="SSG549" s="14"/>
      <c r="SSH549" s="14"/>
      <c r="SSI549" s="14"/>
      <c r="SSJ549" s="14"/>
      <c r="SSK549" s="14"/>
      <c r="SSL549" s="14"/>
      <c r="SSM549" s="14"/>
      <c r="SSN549" s="14"/>
      <c r="SSO549" s="14"/>
      <c r="SSP549" s="14"/>
      <c r="SSQ549" s="14"/>
      <c r="SSR549" s="14"/>
      <c r="SSS549" s="14"/>
      <c r="SST549" s="14"/>
      <c r="SSU549" s="14"/>
      <c r="SSV549" s="14"/>
      <c r="SSW549" s="14"/>
      <c r="SSX549" s="14"/>
      <c r="SSY549" s="14"/>
      <c r="SSZ549" s="14"/>
      <c r="STA549" s="14"/>
      <c r="STB549" s="14"/>
      <c r="STC549" s="14"/>
      <c r="STD549" s="14"/>
      <c r="STE549" s="14"/>
      <c r="STF549" s="14"/>
      <c r="STG549" s="14"/>
      <c r="STH549" s="14"/>
      <c r="STI549" s="14"/>
      <c r="STJ549" s="14"/>
      <c r="STK549" s="14"/>
      <c r="STL549" s="14"/>
      <c r="STM549" s="14"/>
      <c r="STN549" s="14"/>
      <c r="STO549" s="14"/>
      <c r="STP549" s="14"/>
      <c r="STQ549" s="14"/>
      <c r="STR549" s="14"/>
      <c r="STS549" s="14"/>
      <c r="STT549" s="14"/>
      <c r="STU549" s="14"/>
      <c r="STV549" s="14"/>
      <c r="STW549" s="14"/>
      <c r="STX549" s="14"/>
      <c r="STY549" s="14"/>
      <c r="STZ549" s="14"/>
      <c r="SUA549" s="14"/>
      <c r="SUB549" s="14"/>
      <c r="SUC549" s="14"/>
      <c r="SUD549" s="14"/>
      <c r="SUE549" s="14"/>
      <c r="SUF549" s="14"/>
      <c r="SUG549" s="14"/>
      <c r="SUH549" s="14"/>
      <c r="SUI549" s="14"/>
      <c r="SUJ549" s="14"/>
      <c r="SUK549" s="14"/>
      <c r="SUL549" s="14"/>
      <c r="SUM549" s="14"/>
      <c r="SUN549" s="14"/>
      <c r="SUO549" s="14"/>
      <c r="SUP549" s="14"/>
      <c r="SUQ549" s="14"/>
      <c r="SUR549" s="14"/>
      <c r="SUS549" s="14"/>
      <c r="SUT549" s="14"/>
      <c r="SUU549" s="14"/>
      <c r="SUV549" s="14"/>
      <c r="SUW549" s="14"/>
      <c r="SUX549" s="14"/>
      <c r="SUY549" s="14"/>
      <c r="SUZ549" s="14"/>
      <c r="SVA549" s="14"/>
      <c r="SVB549" s="14"/>
      <c r="SVC549" s="14"/>
      <c r="SVD549" s="14"/>
      <c r="SVE549" s="14"/>
      <c r="SVF549" s="14"/>
      <c r="SVG549" s="14"/>
      <c r="SVH549" s="14"/>
      <c r="SVI549" s="14"/>
      <c r="SVJ549" s="14"/>
      <c r="SVK549" s="14"/>
      <c r="SVL549" s="14"/>
      <c r="SVM549" s="14"/>
      <c r="SVN549" s="14"/>
      <c r="SVO549" s="14"/>
      <c r="SVP549" s="14"/>
      <c r="SVQ549" s="14"/>
      <c r="SVR549" s="14"/>
      <c r="SVS549" s="14"/>
      <c r="SVT549" s="14"/>
      <c r="SVU549" s="14"/>
      <c r="SVV549" s="14"/>
      <c r="SVW549" s="14"/>
      <c r="SVX549" s="14"/>
      <c r="SVY549" s="14"/>
      <c r="SVZ549" s="14"/>
      <c r="SWA549" s="14"/>
      <c r="SWB549" s="14"/>
      <c r="SWC549" s="14"/>
      <c r="SWD549" s="14"/>
      <c r="SWE549" s="14"/>
      <c r="SWF549" s="14"/>
      <c r="SWG549" s="14"/>
      <c r="SWH549" s="14"/>
      <c r="SWI549" s="14"/>
      <c r="SWJ549" s="14"/>
      <c r="SWK549" s="14"/>
      <c r="SWL549" s="14"/>
      <c r="SWM549" s="14"/>
      <c r="SWN549" s="14"/>
      <c r="SWO549" s="14"/>
      <c r="SWP549" s="14"/>
      <c r="SWQ549" s="14"/>
      <c r="SWR549" s="14"/>
      <c r="SWS549" s="14"/>
      <c r="SWT549" s="14"/>
      <c r="SWU549" s="14"/>
      <c r="SWV549" s="14"/>
      <c r="SWW549" s="14"/>
      <c r="SWX549" s="14"/>
      <c r="SWY549" s="14"/>
      <c r="SWZ549" s="14"/>
      <c r="SXA549" s="14"/>
      <c r="SXB549" s="14"/>
      <c r="SXC549" s="14"/>
      <c r="SXD549" s="14"/>
      <c r="SXE549" s="14"/>
      <c r="SXF549" s="14"/>
      <c r="SXG549" s="14"/>
      <c r="SXH549" s="14"/>
      <c r="SXI549" s="14"/>
      <c r="SXJ549" s="14"/>
      <c r="SXK549" s="14"/>
      <c r="SXL549" s="14"/>
      <c r="SXM549" s="14"/>
      <c r="SXN549" s="14"/>
      <c r="SXO549" s="14"/>
      <c r="SXP549" s="14"/>
      <c r="SXQ549" s="14"/>
      <c r="SXR549" s="14"/>
      <c r="SXS549" s="14"/>
      <c r="SXT549" s="14"/>
      <c r="SXU549" s="14"/>
      <c r="SXV549" s="14"/>
      <c r="SXW549" s="14"/>
      <c r="SXX549" s="14"/>
      <c r="SXY549" s="14"/>
      <c r="SXZ549" s="14"/>
      <c r="SYA549" s="14"/>
      <c r="SYB549" s="14"/>
      <c r="SYC549" s="14"/>
      <c r="SYD549" s="14"/>
      <c r="SYE549" s="14"/>
      <c r="SYF549" s="14"/>
      <c r="SYG549" s="14"/>
      <c r="SYH549" s="14"/>
      <c r="SYI549" s="14"/>
      <c r="SYJ549" s="14"/>
      <c r="SYK549" s="14"/>
      <c r="SYL549" s="14"/>
      <c r="SYM549" s="14"/>
      <c r="SYN549" s="14"/>
      <c r="SYO549" s="14"/>
      <c r="SYP549" s="14"/>
      <c r="SYQ549" s="14"/>
      <c r="SYR549" s="14"/>
      <c r="SYS549" s="14"/>
      <c r="SYT549" s="14"/>
      <c r="SYU549" s="14"/>
      <c r="SYV549" s="14"/>
      <c r="SYW549" s="14"/>
      <c r="SYX549" s="14"/>
      <c r="SYY549" s="14"/>
      <c r="SYZ549" s="14"/>
      <c r="SZA549" s="14"/>
      <c r="SZB549" s="14"/>
      <c r="SZC549" s="14"/>
      <c r="SZD549" s="14"/>
      <c r="SZE549" s="14"/>
      <c r="SZF549" s="14"/>
      <c r="SZG549" s="14"/>
      <c r="SZH549" s="14"/>
      <c r="SZI549" s="14"/>
      <c r="SZJ549" s="14"/>
      <c r="SZK549" s="14"/>
      <c r="SZL549" s="14"/>
      <c r="SZM549" s="14"/>
      <c r="SZN549" s="14"/>
      <c r="SZO549" s="14"/>
      <c r="SZP549" s="14"/>
      <c r="SZQ549" s="14"/>
      <c r="SZR549" s="14"/>
      <c r="SZS549" s="14"/>
      <c r="SZT549" s="14"/>
      <c r="SZU549" s="14"/>
      <c r="SZV549" s="14"/>
      <c r="SZW549" s="14"/>
      <c r="SZX549" s="14"/>
      <c r="SZY549" s="14"/>
      <c r="SZZ549" s="14"/>
      <c r="TAA549" s="14"/>
      <c r="TAB549" s="14"/>
      <c r="TAC549" s="14"/>
      <c r="TAD549" s="14"/>
      <c r="TAE549" s="14"/>
      <c r="TAF549" s="14"/>
      <c r="TAG549" s="14"/>
      <c r="TAH549" s="14"/>
      <c r="TAI549" s="14"/>
      <c r="TAJ549" s="14"/>
      <c r="TAK549" s="14"/>
      <c r="TAL549" s="14"/>
      <c r="TAM549" s="14"/>
      <c r="TAN549" s="14"/>
      <c r="TAO549" s="14"/>
      <c r="TAP549" s="14"/>
      <c r="TAQ549" s="14"/>
      <c r="TAR549" s="14"/>
      <c r="TAS549" s="14"/>
      <c r="TAT549" s="14"/>
      <c r="TAU549" s="14"/>
      <c r="TAV549" s="14"/>
      <c r="TAW549" s="14"/>
      <c r="TAX549" s="14"/>
      <c r="TAY549" s="14"/>
      <c r="TAZ549" s="14"/>
      <c r="TBA549" s="14"/>
      <c r="TBB549" s="14"/>
      <c r="TBC549" s="14"/>
      <c r="TBD549" s="14"/>
      <c r="TBE549" s="14"/>
      <c r="TBF549" s="14"/>
      <c r="TBG549" s="14"/>
      <c r="TBH549" s="14"/>
      <c r="TBI549" s="14"/>
      <c r="TBJ549" s="14"/>
      <c r="TBK549" s="14"/>
      <c r="TBL549" s="14"/>
      <c r="TBM549" s="14"/>
      <c r="TBN549" s="14"/>
      <c r="TBO549" s="14"/>
      <c r="TBP549" s="14"/>
      <c r="TBQ549" s="14"/>
      <c r="TBR549" s="14"/>
      <c r="TBS549" s="14"/>
      <c r="TBT549" s="14"/>
      <c r="TBU549" s="14"/>
      <c r="TBV549" s="14"/>
      <c r="TBW549" s="14"/>
      <c r="TBX549" s="14"/>
      <c r="TBY549" s="14"/>
      <c r="TBZ549" s="14"/>
      <c r="TCA549" s="14"/>
      <c r="TCB549" s="14"/>
      <c r="TCC549" s="14"/>
      <c r="TCD549" s="14"/>
      <c r="TCE549" s="14"/>
      <c r="TCF549" s="14"/>
      <c r="TCG549" s="14"/>
      <c r="TCH549" s="14"/>
      <c r="TCI549" s="14"/>
      <c r="TCJ549" s="14"/>
      <c r="TCK549" s="14"/>
      <c r="TCL549" s="14"/>
      <c r="TCM549" s="14"/>
      <c r="TCN549" s="14"/>
      <c r="TCO549" s="14"/>
      <c r="TCP549" s="14"/>
      <c r="TCQ549" s="14"/>
      <c r="TCR549" s="14"/>
      <c r="TCS549" s="14"/>
      <c r="TCT549" s="14"/>
      <c r="TCU549" s="14"/>
      <c r="TCV549" s="14"/>
      <c r="TCW549" s="14"/>
      <c r="TCX549" s="14"/>
      <c r="TCY549" s="14"/>
      <c r="TCZ549" s="14"/>
      <c r="TDA549" s="14"/>
      <c r="TDB549" s="14"/>
      <c r="TDC549" s="14"/>
      <c r="TDD549" s="14"/>
      <c r="TDE549" s="14"/>
      <c r="TDF549" s="14"/>
      <c r="TDG549" s="14"/>
      <c r="TDH549" s="14"/>
      <c r="TDI549" s="14"/>
      <c r="TDJ549" s="14"/>
      <c r="TDK549" s="14"/>
      <c r="TDL549" s="14"/>
      <c r="TDM549" s="14"/>
      <c r="TDN549" s="14"/>
      <c r="TDO549" s="14"/>
      <c r="TDP549" s="14"/>
      <c r="TDQ549" s="14"/>
      <c r="TDR549" s="14"/>
      <c r="TDS549" s="14"/>
      <c r="TDT549" s="14"/>
      <c r="TDU549" s="14"/>
      <c r="TDV549" s="14"/>
      <c r="TDW549" s="14"/>
      <c r="TDX549" s="14"/>
      <c r="TDY549" s="14"/>
      <c r="TDZ549" s="14"/>
      <c r="TEA549" s="14"/>
      <c r="TEB549" s="14"/>
      <c r="TEC549" s="14"/>
      <c r="TED549" s="14"/>
      <c r="TEE549" s="14"/>
      <c r="TEF549" s="14"/>
      <c r="TEG549" s="14"/>
      <c r="TEH549" s="14"/>
      <c r="TEI549" s="14"/>
      <c r="TEJ549" s="14"/>
      <c r="TEK549" s="14"/>
      <c r="TEL549" s="14"/>
      <c r="TEM549" s="14"/>
      <c r="TEN549" s="14"/>
      <c r="TEO549" s="14"/>
      <c r="TEP549" s="14"/>
      <c r="TEQ549" s="14"/>
      <c r="TER549" s="14"/>
      <c r="TES549" s="14"/>
      <c r="TET549" s="14"/>
      <c r="TEU549" s="14"/>
      <c r="TEV549" s="14"/>
      <c r="TEW549" s="14"/>
      <c r="TEX549" s="14"/>
      <c r="TEY549" s="14"/>
      <c r="TEZ549" s="14"/>
      <c r="TFA549" s="14"/>
      <c r="TFB549" s="14"/>
      <c r="TFC549" s="14"/>
      <c r="TFD549" s="14"/>
      <c r="TFE549" s="14"/>
      <c r="TFF549" s="14"/>
      <c r="TFG549" s="14"/>
      <c r="TFH549" s="14"/>
      <c r="TFI549" s="14"/>
      <c r="TFJ549" s="14"/>
      <c r="TFK549" s="14"/>
      <c r="TFL549" s="14"/>
      <c r="TFM549" s="14"/>
      <c r="TFN549" s="14"/>
      <c r="TFO549" s="14"/>
      <c r="TFP549" s="14"/>
      <c r="TFQ549" s="14"/>
      <c r="TFR549" s="14"/>
      <c r="TFS549" s="14"/>
      <c r="TFT549" s="14"/>
      <c r="TFU549" s="14"/>
      <c r="TFV549" s="14"/>
      <c r="TFW549" s="14"/>
      <c r="TFX549" s="14"/>
      <c r="TFY549" s="14"/>
      <c r="TFZ549" s="14"/>
      <c r="TGA549" s="14"/>
      <c r="TGB549" s="14"/>
      <c r="TGC549" s="14"/>
      <c r="TGD549" s="14"/>
      <c r="TGE549" s="14"/>
      <c r="TGF549" s="14"/>
      <c r="TGG549" s="14"/>
      <c r="TGH549" s="14"/>
      <c r="TGI549" s="14"/>
      <c r="TGJ549" s="14"/>
      <c r="TGK549" s="14"/>
      <c r="TGL549" s="14"/>
      <c r="TGM549" s="14"/>
      <c r="TGN549" s="14"/>
      <c r="TGO549" s="14"/>
      <c r="TGP549" s="14"/>
      <c r="TGQ549" s="14"/>
      <c r="TGR549" s="14"/>
      <c r="TGS549" s="14"/>
      <c r="TGT549" s="14"/>
      <c r="TGU549" s="14"/>
      <c r="TGV549" s="14"/>
      <c r="TGW549" s="14"/>
      <c r="TGX549" s="14"/>
      <c r="TGY549" s="14"/>
      <c r="TGZ549" s="14"/>
      <c r="THA549" s="14"/>
      <c r="THB549" s="14"/>
      <c r="THC549" s="14"/>
      <c r="THD549" s="14"/>
      <c r="THE549" s="14"/>
      <c r="THF549" s="14"/>
      <c r="THG549" s="14"/>
      <c r="THH549" s="14"/>
      <c r="THI549" s="14"/>
      <c r="THJ549" s="14"/>
      <c r="THK549" s="14"/>
      <c r="THL549" s="14"/>
      <c r="THM549" s="14"/>
      <c r="THN549" s="14"/>
      <c r="THO549" s="14"/>
      <c r="THP549" s="14"/>
      <c r="THQ549" s="14"/>
      <c r="THR549" s="14"/>
      <c r="THS549" s="14"/>
      <c r="THT549" s="14"/>
      <c r="THU549" s="14"/>
      <c r="THV549" s="14"/>
      <c r="THW549" s="14"/>
      <c r="THX549" s="14"/>
      <c r="THY549" s="14"/>
      <c r="THZ549" s="14"/>
      <c r="TIA549" s="14"/>
      <c r="TIB549" s="14"/>
      <c r="TIC549" s="14"/>
      <c r="TID549" s="14"/>
      <c r="TIE549" s="14"/>
      <c r="TIF549" s="14"/>
      <c r="TIG549" s="14"/>
      <c r="TIH549" s="14"/>
      <c r="TII549" s="14"/>
      <c r="TIJ549" s="14"/>
      <c r="TIK549" s="14"/>
      <c r="TIL549" s="14"/>
      <c r="TIM549" s="14"/>
      <c r="TIN549" s="14"/>
      <c r="TIO549" s="14"/>
      <c r="TIP549" s="14"/>
      <c r="TIQ549" s="14"/>
      <c r="TIR549" s="14"/>
      <c r="TIS549" s="14"/>
      <c r="TIT549" s="14"/>
      <c r="TIU549" s="14"/>
      <c r="TIV549" s="14"/>
      <c r="TIW549" s="14"/>
      <c r="TIX549" s="14"/>
      <c r="TIY549" s="14"/>
      <c r="TIZ549" s="14"/>
      <c r="TJA549" s="14"/>
      <c r="TJB549" s="14"/>
      <c r="TJC549" s="14"/>
      <c r="TJD549" s="14"/>
      <c r="TJE549" s="14"/>
      <c r="TJF549" s="14"/>
      <c r="TJG549" s="14"/>
      <c r="TJH549" s="14"/>
      <c r="TJI549" s="14"/>
      <c r="TJJ549" s="14"/>
      <c r="TJK549" s="14"/>
      <c r="TJL549" s="14"/>
      <c r="TJM549" s="14"/>
      <c r="TJN549" s="14"/>
      <c r="TJO549" s="14"/>
      <c r="TJP549" s="14"/>
      <c r="TJQ549" s="14"/>
      <c r="TJR549" s="14"/>
      <c r="TJS549" s="14"/>
      <c r="TJT549" s="14"/>
      <c r="TJU549" s="14"/>
      <c r="TJV549" s="14"/>
      <c r="TJW549" s="14"/>
      <c r="TJX549" s="14"/>
      <c r="TJY549" s="14"/>
      <c r="TJZ549" s="14"/>
      <c r="TKA549" s="14"/>
      <c r="TKB549" s="14"/>
      <c r="TKC549" s="14"/>
      <c r="TKD549" s="14"/>
      <c r="TKE549" s="14"/>
      <c r="TKF549" s="14"/>
      <c r="TKG549" s="14"/>
      <c r="TKH549" s="14"/>
      <c r="TKI549" s="14"/>
      <c r="TKJ549" s="14"/>
      <c r="TKK549" s="14"/>
      <c r="TKL549" s="14"/>
      <c r="TKM549" s="14"/>
      <c r="TKN549" s="14"/>
      <c r="TKO549" s="14"/>
      <c r="TKP549" s="14"/>
      <c r="TKQ549" s="14"/>
      <c r="TKR549" s="14"/>
      <c r="TKS549" s="14"/>
      <c r="TKT549" s="14"/>
      <c r="TKU549" s="14"/>
      <c r="TKV549" s="14"/>
      <c r="TKW549" s="14"/>
      <c r="TKX549" s="14"/>
      <c r="TKY549" s="14"/>
      <c r="TKZ549" s="14"/>
      <c r="TLA549" s="14"/>
      <c r="TLB549" s="14"/>
      <c r="TLC549" s="14"/>
      <c r="TLD549" s="14"/>
      <c r="TLE549" s="14"/>
      <c r="TLF549" s="14"/>
      <c r="TLG549" s="14"/>
      <c r="TLH549" s="14"/>
      <c r="TLI549" s="14"/>
      <c r="TLJ549" s="14"/>
      <c r="TLK549" s="14"/>
      <c r="TLL549" s="14"/>
      <c r="TLM549" s="14"/>
      <c r="TLN549" s="14"/>
      <c r="TLO549" s="14"/>
      <c r="TLP549" s="14"/>
      <c r="TLQ549" s="14"/>
      <c r="TLR549" s="14"/>
      <c r="TLS549" s="14"/>
      <c r="TLT549" s="14"/>
      <c r="TLU549" s="14"/>
      <c r="TLV549" s="14"/>
      <c r="TLW549" s="14"/>
      <c r="TLX549" s="14"/>
      <c r="TLY549" s="14"/>
      <c r="TLZ549" s="14"/>
      <c r="TMA549" s="14"/>
      <c r="TMB549" s="14"/>
      <c r="TMC549" s="14"/>
      <c r="TMD549" s="14"/>
      <c r="TME549" s="14"/>
      <c r="TMF549" s="14"/>
      <c r="TMG549" s="14"/>
      <c r="TMH549" s="14"/>
      <c r="TMI549" s="14"/>
      <c r="TMJ549" s="14"/>
      <c r="TMK549" s="14"/>
      <c r="TML549" s="14"/>
      <c r="TMM549" s="14"/>
      <c r="TMN549" s="14"/>
      <c r="TMO549" s="14"/>
      <c r="TMP549" s="14"/>
      <c r="TMQ549" s="14"/>
      <c r="TMR549" s="14"/>
      <c r="TMS549" s="14"/>
      <c r="TMT549" s="14"/>
      <c r="TMU549" s="14"/>
      <c r="TMV549" s="14"/>
      <c r="TMW549" s="14"/>
      <c r="TMX549" s="14"/>
      <c r="TMY549" s="14"/>
      <c r="TMZ549" s="14"/>
      <c r="TNA549" s="14"/>
      <c r="TNB549" s="14"/>
      <c r="TNC549" s="14"/>
      <c r="TND549" s="14"/>
      <c r="TNE549" s="14"/>
      <c r="TNF549" s="14"/>
      <c r="TNG549" s="14"/>
      <c r="TNH549" s="14"/>
      <c r="TNI549" s="14"/>
      <c r="TNJ549" s="14"/>
      <c r="TNK549" s="14"/>
      <c r="TNL549" s="14"/>
      <c r="TNM549" s="14"/>
      <c r="TNN549" s="14"/>
      <c r="TNO549" s="14"/>
      <c r="TNP549" s="14"/>
      <c r="TNQ549" s="14"/>
      <c r="TNR549" s="14"/>
      <c r="TNS549" s="14"/>
      <c r="TNT549" s="14"/>
      <c r="TNU549" s="14"/>
      <c r="TNV549" s="14"/>
      <c r="TNW549" s="14"/>
      <c r="TNX549" s="14"/>
      <c r="TNY549" s="14"/>
      <c r="TNZ549" s="14"/>
      <c r="TOA549" s="14"/>
      <c r="TOB549" s="14"/>
      <c r="TOC549" s="14"/>
      <c r="TOD549" s="14"/>
      <c r="TOE549" s="14"/>
      <c r="TOF549" s="14"/>
      <c r="TOG549" s="14"/>
      <c r="TOH549" s="14"/>
      <c r="TOI549" s="14"/>
      <c r="TOJ549" s="14"/>
      <c r="TOK549" s="14"/>
      <c r="TOL549" s="14"/>
      <c r="TOM549" s="14"/>
      <c r="TON549" s="14"/>
      <c r="TOO549" s="14"/>
      <c r="TOP549" s="14"/>
      <c r="TOQ549" s="14"/>
      <c r="TOR549" s="14"/>
      <c r="TOS549" s="14"/>
      <c r="TOT549" s="14"/>
      <c r="TOU549" s="14"/>
      <c r="TOV549" s="14"/>
      <c r="TOW549" s="14"/>
      <c r="TOX549" s="14"/>
      <c r="TOY549" s="14"/>
      <c r="TOZ549" s="14"/>
      <c r="TPA549" s="14"/>
      <c r="TPB549" s="14"/>
      <c r="TPC549" s="14"/>
      <c r="TPD549" s="14"/>
      <c r="TPE549" s="14"/>
      <c r="TPF549" s="14"/>
      <c r="TPG549" s="14"/>
      <c r="TPH549" s="14"/>
      <c r="TPI549" s="14"/>
      <c r="TPJ549" s="14"/>
      <c r="TPK549" s="14"/>
      <c r="TPL549" s="14"/>
      <c r="TPM549" s="14"/>
      <c r="TPN549" s="14"/>
      <c r="TPO549" s="14"/>
      <c r="TPP549" s="14"/>
      <c r="TPQ549" s="14"/>
      <c r="TPR549" s="14"/>
      <c r="TPS549" s="14"/>
      <c r="TPT549" s="14"/>
      <c r="TPU549" s="14"/>
      <c r="TPV549" s="14"/>
      <c r="TPW549" s="14"/>
      <c r="TPX549" s="14"/>
      <c r="TPY549" s="14"/>
      <c r="TPZ549" s="14"/>
      <c r="TQA549" s="14"/>
      <c r="TQB549" s="14"/>
      <c r="TQC549" s="14"/>
      <c r="TQD549" s="14"/>
      <c r="TQE549" s="14"/>
      <c r="TQF549" s="14"/>
      <c r="TQG549" s="14"/>
      <c r="TQH549" s="14"/>
      <c r="TQI549" s="14"/>
      <c r="TQJ549" s="14"/>
      <c r="TQK549" s="14"/>
      <c r="TQL549" s="14"/>
      <c r="TQM549" s="14"/>
      <c r="TQN549" s="14"/>
      <c r="TQO549" s="14"/>
      <c r="TQP549" s="14"/>
      <c r="TQQ549" s="14"/>
      <c r="TQR549" s="14"/>
      <c r="TQS549" s="14"/>
      <c r="TQT549" s="14"/>
      <c r="TQU549" s="14"/>
      <c r="TQV549" s="14"/>
      <c r="TQW549" s="14"/>
      <c r="TQX549" s="14"/>
      <c r="TQY549" s="14"/>
      <c r="TQZ549" s="14"/>
      <c r="TRA549" s="14"/>
      <c r="TRB549" s="14"/>
      <c r="TRC549" s="14"/>
      <c r="TRD549" s="14"/>
      <c r="TRE549" s="14"/>
      <c r="TRF549" s="14"/>
      <c r="TRG549" s="14"/>
      <c r="TRH549" s="14"/>
      <c r="TRI549" s="14"/>
      <c r="TRJ549" s="14"/>
      <c r="TRK549" s="14"/>
      <c r="TRL549" s="14"/>
      <c r="TRM549" s="14"/>
      <c r="TRN549" s="14"/>
      <c r="TRO549" s="14"/>
      <c r="TRP549" s="14"/>
      <c r="TRQ549" s="14"/>
      <c r="TRR549" s="14"/>
      <c r="TRS549" s="14"/>
      <c r="TRT549" s="14"/>
      <c r="TRU549" s="14"/>
      <c r="TRV549" s="14"/>
      <c r="TRW549" s="14"/>
      <c r="TRX549" s="14"/>
      <c r="TRY549" s="14"/>
      <c r="TRZ549" s="14"/>
      <c r="TSA549" s="14"/>
      <c r="TSB549" s="14"/>
      <c r="TSC549" s="14"/>
      <c r="TSD549" s="14"/>
      <c r="TSE549" s="14"/>
      <c r="TSF549" s="14"/>
      <c r="TSG549" s="14"/>
      <c r="TSH549" s="14"/>
      <c r="TSI549" s="14"/>
      <c r="TSJ549" s="14"/>
      <c r="TSK549" s="14"/>
      <c r="TSL549" s="14"/>
      <c r="TSM549" s="14"/>
      <c r="TSN549" s="14"/>
      <c r="TSO549" s="14"/>
      <c r="TSP549" s="14"/>
      <c r="TSQ549" s="14"/>
      <c r="TSR549" s="14"/>
      <c r="TSS549" s="14"/>
      <c r="TST549" s="14"/>
      <c r="TSU549" s="14"/>
      <c r="TSV549" s="14"/>
      <c r="TSW549" s="14"/>
      <c r="TSX549" s="14"/>
      <c r="TSY549" s="14"/>
      <c r="TSZ549" s="14"/>
      <c r="TTA549" s="14"/>
      <c r="TTB549" s="14"/>
      <c r="TTC549" s="14"/>
      <c r="TTD549" s="14"/>
      <c r="TTE549" s="14"/>
      <c r="TTF549" s="14"/>
      <c r="TTG549" s="14"/>
      <c r="TTH549" s="14"/>
      <c r="TTI549" s="14"/>
      <c r="TTJ549" s="14"/>
      <c r="TTK549" s="14"/>
      <c r="TTL549" s="14"/>
      <c r="TTM549" s="14"/>
      <c r="TTN549" s="14"/>
      <c r="TTO549" s="14"/>
      <c r="TTP549" s="14"/>
      <c r="TTQ549" s="14"/>
      <c r="TTR549" s="14"/>
      <c r="TTS549" s="14"/>
      <c r="TTT549" s="14"/>
      <c r="TTU549" s="14"/>
      <c r="TTV549" s="14"/>
      <c r="TTW549" s="14"/>
      <c r="TTX549" s="14"/>
      <c r="TTY549" s="14"/>
      <c r="TTZ549" s="14"/>
      <c r="TUA549" s="14"/>
      <c r="TUB549" s="14"/>
      <c r="TUC549" s="14"/>
      <c r="TUD549" s="14"/>
      <c r="TUE549" s="14"/>
      <c r="TUF549" s="14"/>
      <c r="TUG549" s="14"/>
      <c r="TUH549" s="14"/>
      <c r="TUI549" s="14"/>
      <c r="TUJ549" s="14"/>
      <c r="TUK549" s="14"/>
      <c r="TUL549" s="14"/>
      <c r="TUM549" s="14"/>
      <c r="TUN549" s="14"/>
      <c r="TUO549" s="14"/>
      <c r="TUP549" s="14"/>
      <c r="TUQ549" s="14"/>
      <c r="TUR549" s="14"/>
      <c r="TUS549" s="14"/>
      <c r="TUT549" s="14"/>
      <c r="TUU549" s="14"/>
      <c r="TUV549" s="14"/>
      <c r="TUW549" s="14"/>
      <c r="TUX549" s="14"/>
      <c r="TUY549" s="14"/>
      <c r="TUZ549" s="14"/>
      <c r="TVA549" s="14"/>
      <c r="TVB549" s="14"/>
      <c r="TVC549" s="14"/>
      <c r="TVD549" s="14"/>
      <c r="TVE549" s="14"/>
      <c r="TVF549" s="14"/>
      <c r="TVG549" s="14"/>
      <c r="TVH549" s="14"/>
      <c r="TVI549" s="14"/>
      <c r="TVJ549" s="14"/>
      <c r="TVK549" s="14"/>
      <c r="TVL549" s="14"/>
      <c r="TVM549" s="14"/>
      <c r="TVN549" s="14"/>
      <c r="TVO549" s="14"/>
      <c r="TVP549" s="14"/>
      <c r="TVQ549" s="14"/>
      <c r="TVR549" s="14"/>
      <c r="TVS549" s="14"/>
      <c r="TVT549" s="14"/>
      <c r="TVU549" s="14"/>
      <c r="TVV549" s="14"/>
      <c r="TVW549" s="14"/>
      <c r="TVX549" s="14"/>
      <c r="TVY549" s="14"/>
      <c r="TVZ549" s="14"/>
      <c r="TWA549" s="14"/>
      <c r="TWB549" s="14"/>
      <c r="TWC549" s="14"/>
      <c r="TWD549" s="14"/>
      <c r="TWE549" s="14"/>
      <c r="TWF549" s="14"/>
      <c r="TWG549" s="14"/>
      <c r="TWH549" s="14"/>
      <c r="TWI549" s="14"/>
      <c r="TWJ549" s="14"/>
      <c r="TWK549" s="14"/>
      <c r="TWL549" s="14"/>
      <c r="TWM549" s="14"/>
      <c r="TWN549" s="14"/>
      <c r="TWO549" s="14"/>
      <c r="TWP549" s="14"/>
      <c r="TWQ549" s="14"/>
      <c r="TWR549" s="14"/>
      <c r="TWS549" s="14"/>
      <c r="TWT549" s="14"/>
      <c r="TWU549" s="14"/>
      <c r="TWV549" s="14"/>
      <c r="TWW549" s="14"/>
      <c r="TWX549" s="14"/>
      <c r="TWY549" s="14"/>
      <c r="TWZ549" s="14"/>
      <c r="TXA549" s="14"/>
      <c r="TXB549" s="14"/>
      <c r="TXC549" s="14"/>
      <c r="TXD549" s="14"/>
      <c r="TXE549" s="14"/>
      <c r="TXF549" s="14"/>
      <c r="TXG549" s="14"/>
      <c r="TXH549" s="14"/>
      <c r="TXI549" s="14"/>
      <c r="TXJ549" s="14"/>
      <c r="TXK549" s="14"/>
      <c r="TXL549" s="14"/>
      <c r="TXM549" s="14"/>
      <c r="TXN549" s="14"/>
      <c r="TXO549" s="14"/>
      <c r="TXP549" s="14"/>
      <c r="TXQ549" s="14"/>
      <c r="TXR549" s="14"/>
      <c r="TXS549" s="14"/>
      <c r="TXT549" s="14"/>
      <c r="TXU549" s="14"/>
      <c r="TXV549" s="14"/>
      <c r="TXW549" s="14"/>
      <c r="TXX549" s="14"/>
      <c r="TXY549" s="14"/>
      <c r="TXZ549" s="14"/>
      <c r="TYA549" s="14"/>
      <c r="TYB549" s="14"/>
      <c r="TYC549" s="14"/>
      <c r="TYD549" s="14"/>
      <c r="TYE549" s="14"/>
      <c r="TYF549" s="14"/>
      <c r="TYG549" s="14"/>
      <c r="TYH549" s="14"/>
      <c r="TYI549" s="14"/>
      <c r="TYJ549" s="14"/>
      <c r="TYK549" s="14"/>
      <c r="TYL549" s="14"/>
      <c r="TYM549" s="14"/>
      <c r="TYN549" s="14"/>
      <c r="TYO549" s="14"/>
      <c r="TYP549" s="14"/>
      <c r="TYQ549" s="14"/>
      <c r="TYR549" s="14"/>
      <c r="TYS549" s="14"/>
      <c r="TYT549" s="14"/>
      <c r="TYU549" s="14"/>
      <c r="TYV549" s="14"/>
      <c r="TYW549" s="14"/>
      <c r="TYX549" s="14"/>
      <c r="TYY549" s="14"/>
      <c r="TYZ549" s="14"/>
      <c r="TZA549" s="14"/>
      <c r="TZB549" s="14"/>
      <c r="TZC549" s="14"/>
      <c r="TZD549" s="14"/>
      <c r="TZE549" s="14"/>
      <c r="TZF549" s="14"/>
      <c r="TZG549" s="14"/>
      <c r="TZH549" s="14"/>
      <c r="TZI549" s="14"/>
      <c r="TZJ549" s="14"/>
      <c r="TZK549" s="14"/>
      <c r="TZL549" s="14"/>
      <c r="TZM549" s="14"/>
      <c r="TZN549" s="14"/>
      <c r="TZO549" s="14"/>
      <c r="TZP549" s="14"/>
      <c r="TZQ549" s="14"/>
      <c r="TZR549" s="14"/>
      <c r="TZS549" s="14"/>
      <c r="TZT549" s="14"/>
      <c r="TZU549" s="14"/>
      <c r="TZV549" s="14"/>
      <c r="TZW549" s="14"/>
      <c r="TZX549" s="14"/>
      <c r="TZY549" s="14"/>
      <c r="TZZ549" s="14"/>
      <c r="UAA549" s="14"/>
      <c r="UAB549" s="14"/>
      <c r="UAC549" s="14"/>
      <c r="UAD549" s="14"/>
      <c r="UAE549" s="14"/>
      <c r="UAF549" s="14"/>
      <c r="UAG549" s="14"/>
      <c r="UAH549" s="14"/>
      <c r="UAI549" s="14"/>
      <c r="UAJ549" s="14"/>
      <c r="UAK549" s="14"/>
      <c r="UAL549" s="14"/>
      <c r="UAM549" s="14"/>
      <c r="UAN549" s="14"/>
      <c r="UAO549" s="14"/>
      <c r="UAP549" s="14"/>
      <c r="UAQ549" s="14"/>
      <c r="UAR549" s="14"/>
      <c r="UAS549" s="14"/>
      <c r="UAT549" s="14"/>
      <c r="UAU549" s="14"/>
      <c r="UAV549" s="14"/>
      <c r="UAW549" s="14"/>
      <c r="UAX549" s="14"/>
      <c r="UAY549" s="14"/>
      <c r="UAZ549" s="14"/>
      <c r="UBA549" s="14"/>
      <c r="UBB549" s="14"/>
      <c r="UBC549" s="14"/>
      <c r="UBD549" s="14"/>
      <c r="UBE549" s="14"/>
      <c r="UBF549" s="14"/>
      <c r="UBG549" s="14"/>
      <c r="UBH549" s="14"/>
      <c r="UBI549" s="14"/>
      <c r="UBJ549" s="14"/>
      <c r="UBK549" s="14"/>
      <c r="UBL549" s="14"/>
      <c r="UBM549" s="14"/>
      <c r="UBN549" s="14"/>
      <c r="UBO549" s="14"/>
      <c r="UBP549" s="14"/>
      <c r="UBQ549" s="14"/>
      <c r="UBR549" s="14"/>
      <c r="UBS549" s="14"/>
      <c r="UBT549" s="14"/>
      <c r="UBU549" s="14"/>
      <c r="UBV549" s="14"/>
      <c r="UBW549" s="14"/>
      <c r="UBX549" s="14"/>
      <c r="UBY549" s="14"/>
      <c r="UBZ549" s="14"/>
      <c r="UCA549" s="14"/>
      <c r="UCB549" s="14"/>
      <c r="UCC549" s="14"/>
      <c r="UCD549" s="14"/>
      <c r="UCE549" s="14"/>
      <c r="UCF549" s="14"/>
      <c r="UCG549" s="14"/>
      <c r="UCH549" s="14"/>
      <c r="UCI549" s="14"/>
      <c r="UCJ549" s="14"/>
      <c r="UCK549" s="14"/>
      <c r="UCL549" s="14"/>
      <c r="UCM549" s="14"/>
      <c r="UCN549" s="14"/>
      <c r="UCO549" s="14"/>
      <c r="UCP549" s="14"/>
      <c r="UCQ549" s="14"/>
      <c r="UCR549" s="14"/>
      <c r="UCS549" s="14"/>
      <c r="UCT549" s="14"/>
      <c r="UCU549" s="14"/>
      <c r="UCV549" s="14"/>
      <c r="UCW549" s="14"/>
      <c r="UCX549" s="14"/>
      <c r="UCY549" s="14"/>
      <c r="UCZ549" s="14"/>
      <c r="UDA549" s="14"/>
      <c r="UDB549" s="14"/>
      <c r="UDC549" s="14"/>
      <c r="UDD549" s="14"/>
      <c r="UDE549" s="14"/>
      <c r="UDF549" s="14"/>
      <c r="UDG549" s="14"/>
      <c r="UDH549" s="14"/>
      <c r="UDI549" s="14"/>
      <c r="UDJ549" s="14"/>
      <c r="UDK549" s="14"/>
      <c r="UDL549" s="14"/>
      <c r="UDM549" s="14"/>
      <c r="UDN549" s="14"/>
      <c r="UDO549" s="14"/>
      <c r="UDP549" s="14"/>
      <c r="UDQ549" s="14"/>
      <c r="UDR549" s="14"/>
      <c r="UDS549" s="14"/>
      <c r="UDT549" s="14"/>
      <c r="UDU549" s="14"/>
      <c r="UDV549" s="14"/>
      <c r="UDW549" s="14"/>
      <c r="UDX549" s="14"/>
      <c r="UDY549" s="14"/>
      <c r="UDZ549" s="14"/>
      <c r="UEA549" s="14"/>
      <c r="UEB549" s="14"/>
      <c r="UEC549" s="14"/>
      <c r="UED549" s="14"/>
      <c r="UEE549" s="14"/>
      <c r="UEF549" s="14"/>
      <c r="UEG549" s="14"/>
      <c r="UEH549" s="14"/>
      <c r="UEI549" s="14"/>
      <c r="UEJ549" s="14"/>
      <c r="UEK549" s="14"/>
      <c r="UEL549" s="14"/>
      <c r="UEM549" s="14"/>
      <c r="UEN549" s="14"/>
      <c r="UEO549" s="14"/>
      <c r="UEP549" s="14"/>
      <c r="UEQ549" s="14"/>
      <c r="UER549" s="14"/>
      <c r="UES549" s="14"/>
      <c r="UET549" s="14"/>
      <c r="UEU549" s="14"/>
      <c r="UEV549" s="14"/>
      <c r="UEW549" s="14"/>
      <c r="UEX549" s="14"/>
      <c r="UEY549" s="14"/>
      <c r="UEZ549" s="14"/>
      <c r="UFA549" s="14"/>
      <c r="UFB549" s="14"/>
      <c r="UFC549" s="14"/>
      <c r="UFD549" s="14"/>
      <c r="UFE549" s="14"/>
      <c r="UFF549" s="14"/>
      <c r="UFG549" s="14"/>
      <c r="UFH549" s="14"/>
      <c r="UFI549" s="14"/>
      <c r="UFJ549" s="14"/>
      <c r="UFK549" s="14"/>
      <c r="UFL549" s="14"/>
      <c r="UFM549" s="14"/>
      <c r="UFN549" s="14"/>
      <c r="UFO549" s="14"/>
      <c r="UFP549" s="14"/>
      <c r="UFQ549" s="14"/>
      <c r="UFR549" s="14"/>
      <c r="UFS549" s="14"/>
      <c r="UFT549" s="14"/>
      <c r="UFU549" s="14"/>
      <c r="UFV549" s="14"/>
      <c r="UFW549" s="14"/>
      <c r="UFX549" s="14"/>
      <c r="UFY549" s="14"/>
      <c r="UFZ549" s="14"/>
      <c r="UGA549" s="14"/>
      <c r="UGB549" s="14"/>
      <c r="UGC549" s="14"/>
      <c r="UGD549" s="14"/>
      <c r="UGE549" s="14"/>
      <c r="UGF549" s="14"/>
      <c r="UGG549" s="14"/>
      <c r="UGH549" s="14"/>
      <c r="UGI549" s="14"/>
      <c r="UGJ549" s="14"/>
      <c r="UGK549" s="14"/>
      <c r="UGL549" s="14"/>
      <c r="UGM549" s="14"/>
      <c r="UGN549" s="14"/>
      <c r="UGO549" s="14"/>
      <c r="UGP549" s="14"/>
      <c r="UGQ549" s="14"/>
      <c r="UGR549" s="14"/>
      <c r="UGS549" s="14"/>
      <c r="UGT549" s="14"/>
      <c r="UGU549" s="14"/>
      <c r="UGV549" s="14"/>
      <c r="UGW549" s="14"/>
      <c r="UGX549" s="14"/>
      <c r="UGY549" s="14"/>
      <c r="UGZ549" s="14"/>
      <c r="UHA549" s="14"/>
      <c r="UHB549" s="14"/>
      <c r="UHC549" s="14"/>
      <c r="UHD549" s="14"/>
      <c r="UHE549" s="14"/>
      <c r="UHF549" s="14"/>
      <c r="UHG549" s="14"/>
      <c r="UHH549" s="14"/>
      <c r="UHI549" s="14"/>
      <c r="UHJ549" s="14"/>
      <c r="UHK549" s="14"/>
      <c r="UHL549" s="14"/>
      <c r="UHM549" s="14"/>
      <c r="UHN549" s="14"/>
      <c r="UHO549" s="14"/>
      <c r="UHP549" s="14"/>
      <c r="UHQ549" s="14"/>
      <c r="UHR549" s="14"/>
      <c r="UHS549" s="14"/>
      <c r="UHT549" s="14"/>
      <c r="UHU549" s="14"/>
      <c r="UHV549" s="14"/>
      <c r="UHW549" s="14"/>
      <c r="UHX549" s="14"/>
      <c r="UHY549" s="14"/>
      <c r="UHZ549" s="14"/>
      <c r="UIA549" s="14"/>
      <c r="UIB549" s="14"/>
      <c r="UIC549" s="14"/>
      <c r="UID549" s="14"/>
      <c r="UIE549" s="14"/>
      <c r="UIF549" s="14"/>
      <c r="UIG549" s="14"/>
      <c r="UIH549" s="14"/>
      <c r="UII549" s="14"/>
      <c r="UIJ549" s="14"/>
      <c r="UIK549" s="14"/>
      <c r="UIL549" s="14"/>
      <c r="UIM549" s="14"/>
      <c r="UIN549" s="14"/>
      <c r="UIO549" s="14"/>
      <c r="UIP549" s="14"/>
      <c r="UIQ549" s="14"/>
      <c r="UIR549" s="14"/>
      <c r="UIS549" s="14"/>
      <c r="UIT549" s="14"/>
      <c r="UIU549" s="14"/>
      <c r="UIV549" s="14"/>
      <c r="UIW549" s="14"/>
      <c r="UIX549" s="14"/>
      <c r="UIY549" s="14"/>
      <c r="UIZ549" s="14"/>
      <c r="UJA549" s="14"/>
      <c r="UJB549" s="14"/>
      <c r="UJC549" s="14"/>
      <c r="UJD549" s="14"/>
      <c r="UJE549" s="14"/>
      <c r="UJF549" s="14"/>
      <c r="UJG549" s="14"/>
      <c r="UJH549" s="14"/>
      <c r="UJI549" s="14"/>
      <c r="UJJ549" s="14"/>
      <c r="UJK549" s="14"/>
      <c r="UJL549" s="14"/>
      <c r="UJM549" s="14"/>
      <c r="UJN549" s="14"/>
      <c r="UJO549" s="14"/>
      <c r="UJP549" s="14"/>
      <c r="UJQ549" s="14"/>
      <c r="UJR549" s="14"/>
      <c r="UJS549" s="14"/>
      <c r="UJT549" s="14"/>
      <c r="UJU549" s="14"/>
      <c r="UJV549" s="14"/>
      <c r="UJW549" s="14"/>
      <c r="UJX549" s="14"/>
      <c r="UJY549" s="14"/>
      <c r="UJZ549" s="14"/>
      <c r="UKA549" s="14"/>
      <c r="UKB549" s="14"/>
      <c r="UKC549" s="14"/>
      <c r="UKD549" s="14"/>
      <c r="UKE549" s="14"/>
      <c r="UKF549" s="14"/>
      <c r="UKG549" s="14"/>
      <c r="UKH549" s="14"/>
      <c r="UKI549" s="14"/>
      <c r="UKJ549" s="14"/>
      <c r="UKK549" s="14"/>
      <c r="UKL549" s="14"/>
      <c r="UKM549" s="14"/>
      <c r="UKN549" s="14"/>
      <c r="UKO549" s="14"/>
      <c r="UKP549" s="14"/>
      <c r="UKQ549" s="14"/>
      <c r="UKR549" s="14"/>
      <c r="UKS549" s="14"/>
      <c r="UKT549" s="14"/>
      <c r="UKU549" s="14"/>
      <c r="UKV549" s="14"/>
      <c r="UKW549" s="14"/>
      <c r="UKX549" s="14"/>
      <c r="UKY549" s="14"/>
      <c r="UKZ549" s="14"/>
      <c r="ULA549" s="14"/>
      <c r="ULB549" s="14"/>
      <c r="ULC549" s="14"/>
      <c r="ULD549" s="14"/>
      <c r="ULE549" s="14"/>
      <c r="ULF549" s="14"/>
      <c r="ULG549" s="14"/>
      <c r="ULH549" s="14"/>
      <c r="ULI549" s="14"/>
      <c r="ULJ549" s="14"/>
      <c r="ULK549" s="14"/>
      <c r="ULL549" s="14"/>
      <c r="ULM549" s="14"/>
      <c r="ULN549" s="14"/>
      <c r="ULO549" s="14"/>
      <c r="ULP549" s="14"/>
      <c r="ULQ549" s="14"/>
      <c r="ULR549" s="14"/>
      <c r="ULS549" s="14"/>
      <c r="ULT549" s="14"/>
      <c r="ULU549" s="14"/>
      <c r="ULV549" s="14"/>
      <c r="ULW549" s="14"/>
      <c r="ULX549" s="14"/>
      <c r="ULY549" s="14"/>
      <c r="ULZ549" s="14"/>
      <c r="UMA549" s="14"/>
      <c r="UMB549" s="14"/>
      <c r="UMC549" s="14"/>
      <c r="UMD549" s="14"/>
      <c r="UME549" s="14"/>
      <c r="UMF549" s="14"/>
      <c r="UMG549" s="14"/>
      <c r="UMH549" s="14"/>
      <c r="UMI549" s="14"/>
      <c r="UMJ549" s="14"/>
      <c r="UMK549" s="14"/>
      <c r="UML549" s="14"/>
      <c r="UMM549" s="14"/>
      <c r="UMN549" s="14"/>
      <c r="UMO549" s="14"/>
      <c r="UMP549" s="14"/>
      <c r="UMQ549" s="14"/>
      <c r="UMR549" s="14"/>
      <c r="UMS549" s="14"/>
      <c r="UMT549" s="14"/>
      <c r="UMU549" s="14"/>
      <c r="UMV549" s="14"/>
      <c r="UMW549" s="14"/>
      <c r="UMX549" s="14"/>
      <c r="UMY549" s="14"/>
      <c r="UMZ549" s="14"/>
      <c r="UNA549" s="14"/>
      <c r="UNB549" s="14"/>
      <c r="UNC549" s="14"/>
      <c r="UND549" s="14"/>
      <c r="UNE549" s="14"/>
      <c r="UNF549" s="14"/>
      <c r="UNG549" s="14"/>
      <c r="UNH549" s="14"/>
      <c r="UNI549" s="14"/>
      <c r="UNJ549" s="14"/>
      <c r="UNK549" s="14"/>
      <c r="UNL549" s="14"/>
      <c r="UNM549" s="14"/>
      <c r="UNN549" s="14"/>
      <c r="UNO549" s="14"/>
      <c r="UNP549" s="14"/>
      <c r="UNQ549" s="14"/>
      <c r="UNR549" s="14"/>
      <c r="UNS549" s="14"/>
      <c r="UNT549" s="14"/>
      <c r="UNU549" s="14"/>
      <c r="UNV549" s="14"/>
      <c r="UNW549" s="14"/>
      <c r="UNX549" s="14"/>
      <c r="UNY549" s="14"/>
      <c r="UNZ549" s="14"/>
      <c r="UOA549" s="14"/>
      <c r="UOB549" s="14"/>
      <c r="UOC549" s="14"/>
      <c r="UOD549" s="14"/>
      <c r="UOE549" s="14"/>
      <c r="UOF549" s="14"/>
      <c r="UOG549" s="14"/>
      <c r="UOH549" s="14"/>
      <c r="UOI549" s="14"/>
      <c r="UOJ549" s="14"/>
      <c r="UOK549" s="14"/>
      <c r="UOL549" s="14"/>
      <c r="UOM549" s="14"/>
      <c r="UON549" s="14"/>
      <c r="UOO549" s="14"/>
      <c r="UOP549" s="14"/>
      <c r="UOQ549" s="14"/>
      <c r="UOR549" s="14"/>
      <c r="UOS549" s="14"/>
      <c r="UOT549" s="14"/>
      <c r="UOU549" s="14"/>
      <c r="UOV549" s="14"/>
      <c r="UOW549" s="14"/>
      <c r="UOX549" s="14"/>
      <c r="UOY549" s="14"/>
      <c r="UOZ549" s="14"/>
      <c r="UPA549" s="14"/>
      <c r="UPB549" s="14"/>
      <c r="UPC549" s="14"/>
      <c r="UPD549" s="14"/>
      <c r="UPE549" s="14"/>
      <c r="UPF549" s="14"/>
      <c r="UPG549" s="14"/>
      <c r="UPH549" s="14"/>
      <c r="UPI549" s="14"/>
      <c r="UPJ549" s="14"/>
      <c r="UPK549" s="14"/>
      <c r="UPL549" s="14"/>
      <c r="UPM549" s="14"/>
      <c r="UPN549" s="14"/>
      <c r="UPO549" s="14"/>
      <c r="UPP549" s="14"/>
      <c r="UPQ549" s="14"/>
      <c r="UPR549" s="14"/>
      <c r="UPS549" s="14"/>
      <c r="UPT549" s="14"/>
      <c r="UPU549" s="14"/>
      <c r="UPV549" s="14"/>
      <c r="UPW549" s="14"/>
      <c r="UPX549" s="14"/>
      <c r="UPY549" s="14"/>
      <c r="UPZ549" s="14"/>
      <c r="UQA549" s="14"/>
      <c r="UQB549" s="14"/>
      <c r="UQC549" s="14"/>
      <c r="UQD549" s="14"/>
      <c r="UQE549" s="14"/>
      <c r="UQF549" s="14"/>
      <c r="UQG549" s="14"/>
      <c r="UQH549" s="14"/>
      <c r="UQI549" s="14"/>
      <c r="UQJ549" s="14"/>
      <c r="UQK549" s="14"/>
      <c r="UQL549" s="14"/>
      <c r="UQM549" s="14"/>
      <c r="UQN549" s="14"/>
      <c r="UQO549" s="14"/>
      <c r="UQP549" s="14"/>
      <c r="UQQ549" s="14"/>
      <c r="UQR549" s="14"/>
      <c r="UQS549" s="14"/>
      <c r="UQT549" s="14"/>
      <c r="UQU549" s="14"/>
      <c r="UQV549" s="14"/>
      <c r="UQW549" s="14"/>
      <c r="UQX549" s="14"/>
      <c r="UQY549" s="14"/>
      <c r="UQZ549" s="14"/>
      <c r="URA549" s="14"/>
      <c r="URB549" s="14"/>
      <c r="URC549" s="14"/>
      <c r="URD549" s="14"/>
      <c r="URE549" s="14"/>
      <c r="URF549" s="14"/>
      <c r="URG549" s="14"/>
      <c r="URH549" s="14"/>
      <c r="URI549" s="14"/>
      <c r="URJ549" s="14"/>
      <c r="URK549" s="14"/>
      <c r="URL549" s="14"/>
      <c r="URM549" s="14"/>
      <c r="URN549" s="14"/>
      <c r="URO549" s="14"/>
      <c r="URP549" s="14"/>
      <c r="URQ549" s="14"/>
      <c r="URR549" s="14"/>
      <c r="URS549" s="14"/>
      <c r="URT549" s="14"/>
      <c r="URU549" s="14"/>
      <c r="URV549" s="14"/>
      <c r="URW549" s="14"/>
      <c r="URX549" s="14"/>
      <c r="URY549" s="14"/>
      <c r="URZ549" s="14"/>
      <c r="USA549" s="14"/>
      <c r="USB549" s="14"/>
      <c r="USC549" s="14"/>
      <c r="USD549" s="14"/>
      <c r="USE549" s="14"/>
      <c r="USF549" s="14"/>
      <c r="USG549" s="14"/>
      <c r="USH549" s="14"/>
      <c r="USI549" s="14"/>
      <c r="USJ549" s="14"/>
      <c r="USK549" s="14"/>
      <c r="USL549" s="14"/>
      <c r="USM549" s="14"/>
      <c r="USN549" s="14"/>
      <c r="USO549" s="14"/>
      <c r="USP549" s="14"/>
      <c r="USQ549" s="14"/>
      <c r="USR549" s="14"/>
      <c r="USS549" s="14"/>
      <c r="UST549" s="14"/>
      <c r="USU549" s="14"/>
      <c r="USV549" s="14"/>
      <c r="USW549" s="14"/>
      <c r="USX549" s="14"/>
      <c r="USY549" s="14"/>
      <c r="USZ549" s="14"/>
      <c r="UTA549" s="14"/>
      <c r="UTB549" s="14"/>
      <c r="UTC549" s="14"/>
      <c r="UTD549" s="14"/>
      <c r="UTE549" s="14"/>
      <c r="UTF549" s="14"/>
      <c r="UTG549" s="14"/>
      <c r="UTH549" s="14"/>
      <c r="UTI549" s="14"/>
      <c r="UTJ549" s="14"/>
      <c r="UTK549" s="14"/>
      <c r="UTL549" s="14"/>
      <c r="UTM549" s="14"/>
      <c r="UTN549" s="14"/>
      <c r="UTO549" s="14"/>
      <c r="UTP549" s="14"/>
      <c r="UTQ549" s="14"/>
      <c r="UTR549" s="14"/>
      <c r="UTS549" s="14"/>
      <c r="UTT549" s="14"/>
      <c r="UTU549" s="14"/>
      <c r="UTV549" s="14"/>
      <c r="UTW549" s="14"/>
      <c r="UTX549" s="14"/>
      <c r="UTY549" s="14"/>
      <c r="UTZ549" s="14"/>
      <c r="UUA549" s="14"/>
      <c r="UUB549" s="14"/>
      <c r="UUC549" s="14"/>
      <c r="UUD549" s="14"/>
      <c r="UUE549" s="14"/>
      <c r="UUF549" s="14"/>
      <c r="UUG549" s="14"/>
      <c r="UUH549" s="14"/>
      <c r="UUI549" s="14"/>
      <c r="UUJ549" s="14"/>
      <c r="UUK549" s="14"/>
      <c r="UUL549" s="14"/>
      <c r="UUM549" s="14"/>
      <c r="UUN549" s="14"/>
      <c r="UUO549" s="14"/>
      <c r="UUP549" s="14"/>
      <c r="UUQ549" s="14"/>
      <c r="UUR549" s="14"/>
      <c r="UUS549" s="14"/>
      <c r="UUT549" s="14"/>
      <c r="UUU549" s="14"/>
      <c r="UUV549" s="14"/>
      <c r="UUW549" s="14"/>
      <c r="UUX549" s="14"/>
      <c r="UUY549" s="14"/>
      <c r="UUZ549" s="14"/>
      <c r="UVA549" s="14"/>
      <c r="UVB549" s="14"/>
      <c r="UVC549" s="14"/>
      <c r="UVD549" s="14"/>
      <c r="UVE549" s="14"/>
      <c r="UVF549" s="14"/>
      <c r="UVG549" s="14"/>
      <c r="UVH549" s="14"/>
      <c r="UVI549" s="14"/>
      <c r="UVJ549" s="14"/>
      <c r="UVK549" s="14"/>
      <c r="UVL549" s="14"/>
      <c r="UVM549" s="14"/>
      <c r="UVN549" s="14"/>
      <c r="UVO549" s="14"/>
      <c r="UVP549" s="14"/>
      <c r="UVQ549" s="14"/>
      <c r="UVR549" s="14"/>
      <c r="UVS549" s="14"/>
      <c r="UVT549" s="14"/>
      <c r="UVU549" s="14"/>
      <c r="UVV549" s="14"/>
      <c r="UVW549" s="14"/>
      <c r="UVX549" s="14"/>
      <c r="UVY549" s="14"/>
      <c r="UVZ549" s="14"/>
      <c r="UWA549" s="14"/>
      <c r="UWB549" s="14"/>
      <c r="UWC549" s="14"/>
      <c r="UWD549" s="14"/>
      <c r="UWE549" s="14"/>
      <c r="UWF549" s="14"/>
      <c r="UWG549" s="14"/>
      <c r="UWH549" s="14"/>
      <c r="UWI549" s="14"/>
      <c r="UWJ549" s="14"/>
      <c r="UWK549" s="14"/>
      <c r="UWL549" s="14"/>
      <c r="UWM549" s="14"/>
      <c r="UWN549" s="14"/>
      <c r="UWO549" s="14"/>
      <c r="UWP549" s="14"/>
      <c r="UWQ549" s="14"/>
      <c r="UWR549" s="14"/>
      <c r="UWS549" s="14"/>
      <c r="UWT549" s="14"/>
      <c r="UWU549" s="14"/>
      <c r="UWV549" s="14"/>
      <c r="UWW549" s="14"/>
      <c r="UWX549" s="14"/>
      <c r="UWY549" s="14"/>
      <c r="UWZ549" s="14"/>
      <c r="UXA549" s="14"/>
      <c r="UXB549" s="14"/>
      <c r="UXC549" s="14"/>
      <c r="UXD549" s="14"/>
      <c r="UXE549" s="14"/>
      <c r="UXF549" s="14"/>
      <c r="UXG549" s="14"/>
      <c r="UXH549" s="14"/>
      <c r="UXI549" s="14"/>
      <c r="UXJ549" s="14"/>
      <c r="UXK549" s="14"/>
      <c r="UXL549" s="14"/>
      <c r="UXM549" s="14"/>
      <c r="UXN549" s="14"/>
      <c r="UXO549" s="14"/>
      <c r="UXP549" s="14"/>
      <c r="UXQ549" s="14"/>
      <c r="UXR549" s="14"/>
      <c r="UXS549" s="14"/>
      <c r="UXT549" s="14"/>
      <c r="UXU549" s="14"/>
      <c r="UXV549" s="14"/>
      <c r="UXW549" s="14"/>
      <c r="UXX549" s="14"/>
      <c r="UXY549" s="14"/>
      <c r="UXZ549" s="14"/>
      <c r="UYA549" s="14"/>
      <c r="UYB549" s="14"/>
      <c r="UYC549" s="14"/>
      <c r="UYD549" s="14"/>
      <c r="UYE549" s="14"/>
      <c r="UYF549" s="14"/>
      <c r="UYG549" s="14"/>
      <c r="UYH549" s="14"/>
      <c r="UYI549" s="14"/>
      <c r="UYJ549" s="14"/>
      <c r="UYK549" s="14"/>
      <c r="UYL549" s="14"/>
      <c r="UYM549" s="14"/>
      <c r="UYN549" s="14"/>
      <c r="UYO549" s="14"/>
      <c r="UYP549" s="14"/>
      <c r="UYQ549" s="14"/>
      <c r="UYR549" s="14"/>
      <c r="UYS549" s="14"/>
      <c r="UYT549" s="14"/>
      <c r="UYU549" s="14"/>
      <c r="UYV549" s="14"/>
      <c r="UYW549" s="14"/>
      <c r="UYX549" s="14"/>
      <c r="UYY549" s="14"/>
      <c r="UYZ549" s="14"/>
      <c r="UZA549" s="14"/>
      <c r="UZB549" s="14"/>
      <c r="UZC549" s="14"/>
      <c r="UZD549" s="14"/>
      <c r="UZE549" s="14"/>
      <c r="UZF549" s="14"/>
      <c r="UZG549" s="14"/>
      <c r="UZH549" s="14"/>
      <c r="UZI549" s="14"/>
      <c r="UZJ549" s="14"/>
      <c r="UZK549" s="14"/>
      <c r="UZL549" s="14"/>
      <c r="UZM549" s="14"/>
      <c r="UZN549" s="14"/>
      <c r="UZO549" s="14"/>
      <c r="UZP549" s="14"/>
      <c r="UZQ549" s="14"/>
      <c r="UZR549" s="14"/>
      <c r="UZS549" s="14"/>
      <c r="UZT549" s="14"/>
      <c r="UZU549" s="14"/>
      <c r="UZV549" s="14"/>
      <c r="UZW549" s="14"/>
      <c r="UZX549" s="14"/>
      <c r="UZY549" s="14"/>
      <c r="UZZ549" s="14"/>
      <c r="VAA549" s="14"/>
      <c r="VAB549" s="14"/>
      <c r="VAC549" s="14"/>
      <c r="VAD549" s="14"/>
      <c r="VAE549" s="14"/>
      <c r="VAF549" s="14"/>
      <c r="VAG549" s="14"/>
      <c r="VAH549" s="14"/>
      <c r="VAI549" s="14"/>
      <c r="VAJ549" s="14"/>
      <c r="VAK549" s="14"/>
      <c r="VAL549" s="14"/>
      <c r="VAM549" s="14"/>
      <c r="VAN549" s="14"/>
      <c r="VAO549" s="14"/>
      <c r="VAP549" s="14"/>
      <c r="VAQ549" s="14"/>
      <c r="VAR549" s="14"/>
      <c r="VAS549" s="14"/>
      <c r="VAT549" s="14"/>
      <c r="VAU549" s="14"/>
      <c r="VAV549" s="14"/>
      <c r="VAW549" s="14"/>
      <c r="VAX549" s="14"/>
      <c r="VAY549" s="14"/>
      <c r="VAZ549" s="14"/>
      <c r="VBA549" s="14"/>
      <c r="VBB549" s="14"/>
      <c r="VBC549" s="14"/>
      <c r="VBD549" s="14"/>
      <c r="VBE549" s="14"/>
      <c r="VBF549" s="14"/>
      <c r="VBG549" s="14"/>
      <c r="VBH549" s="14"/>
      <c r="VBI549" s="14"/>
      <c r="VBJ549" s="14"/>
      <c r="VBK549" s="14"/>
      <c r="VBL549" s="14"/>
      <c r="VBM549" s="14"/>
      <c r="VBN549" s="14"/>
      <c r="VBO549" s="14"/>
      <c r="VBP549" s="14"/>
      <c r="VBQ549" s="14"/>
      <c r="VBR549" s="14"/>
      <c r="VBS549" s="14"/>
      <c r="VBT549" s="14"/>
      <c r="VBU549" s="14"/>
      <c r="VBV549" s="14"/>
      <c r="VBW549" s="14"/>
      <c r="VBX549" s="14"/>
      <c r="VBY549" s="14"/>
      <c r="VBZ549" s="14"/>
      <c r="VCA549" s="14"/>
      <c r="VCB549" s="14"/>
      <c r="VCC549" s="14"/>
      <c r="VCD549" s="14"/>
      <c r="VCE549" s="14"/>
      <c r="VCF549" s="14"/>
      <c r="VCG549" s="14"/>
      <c r="VCH549" s="14"/>
      <c r="VCI549" s="14"/>
      <c r="VCJ549" s="14"/>
      <c r="VCK549" s="14"/>
      <c r="VCL549" s="14"/>
      <c r="VCM549" s="14"/>
      <c r="VCN549" s="14"/>
      <c r="VCO549" s="14"/>
      <c r="VCP549" s="14"/>
      <c r="VCQ549" s="14"/>
      <c r="VCR549" s="14"/>
      <c r="VCS549" s="14"/>
      <c r="VCT549" s="14"/>
      <c r="VCU549" s="14"/>
      <c r="VCV549" s="14"/>
      <c r="VCW549" s="14"/>
      <c r="VCX549" s="14"/>
      <c r="VCY549" s="14"/>
      <c r="VCZ549" s="14"/>
      <c r="VDA549" s="14"/>
      <c r="VDB549" s="14"/>
      <c r="VDC549" s="14"/>
      <c r="VDD549" s="14"/>
      <c r="VDE549" s="14"/>
      <c r="VDF549" s="14"/>
      <c r="VDG549" s="14"/>
      <c r="VDH549" s="14"/>
      <c r="VDI549" s="14"/>
      <c r="VDJ549" s="14"/>
      <c r="VDK549" s="14"/>
      <c r="VDL549" s="14"/>
      <c r="VDM549" s="14"/>
      <c r="VDN549" s="14"/>
      <c r="VDO549" s="14"/>
      <c r="VDP549" s="14"/>
      <c r="VDQ549" s="14"/>
      <c r="VDR549" s="14"/>
      <c r="VDS549" s="14"/>
      <c r="VDT549" s="14"/>
      <c r="VDU549" s="14"/>
      <c r="VDV549" s="14"/>
      <c r="VDW549" s="14"/>
      <c r="VDX549" s="14"/>
      <c r="VDY549" s="14"/>
      <c r="VDZ549" s="14"/>
      <c r="VEA549" s="14"/>
      <c r="VEB549" s="14"/>
      <c r="VEC549" s="14"/>
      <c r="VED549" s="14"/>
      <c r="VEE549" s="14"/>
      <c r="VEF549" s="14"/>
      <c r="VEG549" s="14"/>
      <c r="VEH549" s="14"/>
      <c r="VEI549" s="14"/>
      <c r="VEJ549" s="14"/>
      <c r="VEK549" s="14"/>
      <c r="VEL549" s="14"/>
      <c r="VEM549" s="14"/>
      <c r="VEN549" s="14"/>
      <c r="VEO549" s="14"/>
      <c r="VEP549" s="14"/>
      <c r="VEQ549" s="14"/>
      <c r="VER549" s="14"/>
      <c r="VES549" s="14"/>
      <c r="VET549" s="14"/>
      <c r="VEU549" s="14"/>
      <c r="VEV549" s="14"/>
      <c r="VEW549" s="14"/>
      <c r="VEX549" s="14"/>
      <c r="VEY549" s="14"/>
      <c r="VEZ549" s="14"/>
      <c r="VFA549" s="14"/>
      <c r="VFB549" s="14"/>
      <c r="VFC549" s="14"/>
      <c r="VFD549" s="14"/>
      <c r="VFE549" s="14"/>
      <c r="VFF549" s="14"/>
      <c r="VFG549" s="14"/>
      <c r="VFH549" s="14"/>
      <c r="VFI549" s="14"/>
      <c r="VFJ549" s="14"/>
      <c r="VFK549" s="14"/>
      <c r="VFL549" s="14"/>
      <c r="VFM549" s="14"/>
      <c r="VFN549" s="14"/>
      <c r="VFO549" s="14"/>
      <c r="VFP549" s="14"/>
      <c r="VFQ549" s="14"/>
      <c r="VFR549" s="14"/>
      <c r="VFS549" s="14"/>
      <c r="VFT549" s="14"/>
      <c r="VFU549" s="14"/>
      <c r="VFV549" s="14"/>
      <c r="VFW549" s="14"/>
      <c r="VFX549" s="14"/>
      <c r="VFY549" s="14"/>
      <c r="VFZ549" s="14"/>
      <c r="VGA549" s="14"/>
      <c r="VGB549" s="14"/>
      <c r="VGC549" s="14"/>
      <c r="VGD549" s="14"/>
      <c r="VGE549" s="14"/>
      <c r="VGF549" s="14"/>
      <c r="VGG549" s="14"/>
      <c r="VGH549" s="14"/>
      <c r="VGI549" s="14"/>
      <c r="VGJ549" s="14"/>
      <c r="VGK549" s="14"/>
      <c r="VGL549" s="14"/>
      <c r="VGM549" s="14"/>
      <c r="VGN549" s="14"/>
      <c r="VGO549" s="14"/>
      <c r="VGP549" s="14"/>
      <c r="VGQ549" s="14"/>
      <c r="VGR549" s="14"/>
      <c r="VGS549" s="14"/>
      <c r="VGT549" s="14"/>
      <c r="VGU549" s="14"/>
      <c r="VGV549" s="14"/>
      <c r="VGW549" s="14"/>
      <c r="VGX549" s="14"/>
      <c r="VGY549" s="14"/>
      <c r="VGZ549" s="14"/>
      <c r="VHA549" s="14"/>
      <c r="VHB549" s="14"/>
      <c r="VHC549" s="14"/>
      <c r="VHD549" s="14"/>
      <c r="VHE549" s="14"/>
      <c r="VHF549" s="14"/>
      <c r="VHG549" s="14"/>
      <c r="VHH549" s="14"/>
      <c r="VHI549" s="14"/>
      <c r="VHJ549" s="14"/>
      <c r="VHK549" s="14"/>
      <c r="VHL549" s="14"/>
      <c r="VHM549" s="14"/>
      <c r="VHN549" s="14"/>
      <c r="VHO549" s="14"/>
      <c r="VHP549" s="14"/>
      <c r="VHQ549" s="14"/>
      <c r="VHR549" s="14"/>
      <c r="VHS549" s="14"/>
      <c r="VHT549" s="14"/>
      <c r="VHU549" s="14"/>
      <c r="VHV549" s="14"/>
      <c r="VHW549" s="14"/>
      <c r="VHX549" s="14"/>
      <c r="VHY549" s="14"/>
      <c r="VHZ549" s="14"/>
      <c r="VIA549" s="14"/>
      <c r="VIB549" s="14"/>
      <c r="VIC549" s="14"/>
      <c r="VID549" s="14"/>
      <c r="VIE549" s="14"/>
      <c r="VIF549" s="14"/>
      <c r="VIG549" s="14"/>
      <c r="VIH549" s="14"/>
      <c r="VII549" s="14"/>
      <c r="VIJ549" s="14"/>
      <c r="VIK549" s="14"/>
      <c r="VIL549" s="14"/>
      <c r="VIM549" s="14"/>
      <c r="VIN549" s="14"/>
      <c r="VIO549" s="14"/>
      <c r="VIP549" s="14"/>
      <c r="VIQ549" s="14"/>
      <c r="VIR549" s="14"/>
      <c r="VIS549" s="14"/>
      <c r="VIT549" s="14"/>
      <c r="VIU549" s="14"/>
      <c r="VIV549" s="14"/>
      <c r="VIW549" s="14"/>
      <c r="VIX549" s="14"/>
      <c r="VIY549" s="14"/>
      <c r="VIZ549" s="14"/>
      <c r="VJA549" s="14"/>
      <c r="VJB549" s="14"/>
      <c r="VJC549" s="14"/>
      <c r="VJD549" s="14"/>
      <c r="VJE549" s="14"/>
      <c r="VJF549" s="14"/>
      <c r="VJG549" s="14"/>
      <c r="VJH549" s="14"/>
      <c r="VJI549" s="14"/>
      <c r="VJJ549" s="14"/>
      <c r="VJK549" s="14"/>
      <c r="VJL549" s="14"/>
      <c r="VJM549" s="14"/>
      <c r="VJN549" s="14"/>
      <c r="VJO549" s="14"/>
      <c r="VJP549" s="14"/>
      <c r="VJQ549" s="14"/>
      <c r="VJR549" s="14"/>
      <c r="VJS549" s="14"/>
      <c r="VJT549" s="14"/>
      <c r="VJU549" s="14"/>
      <c r="VJV549" s="14"/>
      <c r="VJW549" s="14"/>
      <c r="VJX549" s="14"/>
      <c r="VJY549" s="14"/>
      <c r="VJZ549" s="14"/>
      <c r="VKA549" s="14"/>
      <c r="VKB549" s="14"/>
      <c r="VKC549" s="14"/>
      <c r="VKD549" s="14"/>
      <c r="VKE549" s="14"/>
      <c r="VKF549" s="14"/>
      <c r="VKG549" s="14"/>
      <c r="VKH549" s="14"/>
      <c r="VKI549" s="14"/>
      <c r="VKJ549" s="14"/>
      <c r="VKK549" s="14"/>
      <c r="VKL549" s="14"/>
      <c r="VKM549" s="14"/>
      <c r="VKN549" s="14"/>
      <c r="VKO549" s="14"/>
      <c r="VKP549" s="14"/>
      <c r="VKQ549" s="14"/>
      <c r="VKR549" s="14"/>
      <c r="VKS549" s="14"/>
      <c r="VKT549" s="14"/>
      <c r="VKU549" s="14"/>
      <c r="VKV549" s="14"/>
      <c r="VKW549" s="14"/>
      <c r="VKX549" s="14"/>
      <c r="VKY549" s="14"/>
      <c r="VKZ549" s="14"/>
      <c r="VLA549" s="14"/>
      <c r="VLB549" s="14"/>
      <c r="VLC549" s="14"/>
      <c r="VLD549" s="14"/>
      <c r="VLE549" s="14"/>
      <c r="VLF549" s="14"/>
      <c r="VLG549" s="14"/>
      <c r="VLH549" s="14"/>
      <c r="VLI549" s="14"/>
      <c r="VLJ549" s="14"/>
      <c r="VLK549" s="14"/>
      <c r="VLL549" s="14"/>
      <c r="VLM549" s="14"/>
      <c r="VLN549" s="14"/>
      <c r="VLO549" s="14"/>
      <c r="VLP549" s="14"/>
      <c r="VLQ549" s="14"/>
      <c r="VLR549" s="14"/>
      <c r="VLS549" s="14"/>
      <c r="VLT549" s="14"/>
      <c r="VLU549" s="14"/>
      <c r="VLV549" s="14"/>
      <c r="VLW549" s="14"/>
      <c r="VLX549" s="14"/>
      <c r="VLY549" s="14"/>
      <c r="VLZ549" s="14"/>
      <c r="VMA549" s="14"/>
      <c r="VMB549" s="14"/>
      <c r="VMC549" s="14"/>
      <c r="VMD549" s="14"/>
      <c r="VME549" s="14"/>
      <c r="VMF549" s="14"/>
      <c r="VMG549" s="14"/>
      <c r="VMH549" s="14"/>
      <c r="VMI549" s="14"/>
      <c r="VMJ549" s="14"/>
      <c r="VMK549" s="14"/>
      <c r="VML549" s="14"/>
      <c r="VMM549" s="14"/>
      <c r="VMN549" s="14"/>
      <c r="VMO549" s="14"/>
      <c r="VMP549" s="14"/>
      <c r="VMQ549" s="14"/>
      <c r="VMR549" s="14"/>
      <c r="VMS549" s="14"/>
      <c r="VMT549" s="14"/>
      <c r="VMU549" s="14"/>
      <c r="VMV549" s="14"/>
      <c r="VMW549" s="14"/>
      <c r="VMX549" s="14"/>
      <c r="VMY549" s="14"/>
      <c r="VMZ549" s="14"/>
      <c r="VNA549" s="14"/>
      <c r="VNB549" s="14"/>
      <c r="VNC549" s="14"/>
      <c r="VND549" s="14"/>
      <c r="VNE549" s="14"/>
      <c r="VNF549" s="14"/>
      <c r="VNG549" s="14"/>
      <c r="VNH549" s="14"/>
      <c r="VNI549" s="14"/>
      <c r="VNJ549" s="14"/>
      <c r="VNK549" s="14"/>
      <c r="VNL549" s="14"/>
      <c r="VNM549" s="14"/>
      <c r="VNN549" s="14"/>
      <c r="VNO549" s="14"/>
      <c r="VNP549" s="14"/>
      <c r="VNQ549" s="14"/>
      <c r="VNR549" s="14"/>
      <c r="VNS549" s="14"/>
      <c r="VNT549" s="14"/>
      <c r="VNU549" s="14"/>
      <c r="VNV549" s="14"/>
      <c r="VNW549" s="14"/>
      <c r="VNX549" s="14"/>
      <c r="VNY549" s="14"/>
      <c r="VNZ549" s="14"/>
      <c r="VOA549" s="14"/>
      <c r="VOB549" s="14"/>
      <c r="VOC549" s="14"/>
      <c r="VOD549" s="14"/>
      <c r="VOE549" s="14"/>
      <c r="VOF549" s="14"/>
      <c r="VOG549" s="14"/>
      <c r="VOH549" s="14"/>
      <c r="VOI549" s="14"/>
      <c r="VOJ549" s="14"/>
      <c r="VOK549" s="14"/>
      <c r="VOL549" s="14"/>
      <c r="VOM549" s="14"/>
      <c r="VON549" s="14"/>
      <c r="VOO549" s="14"/>
      <c r="VOP549" s="14"/>
      <c r="VOQ549" s="14"/>
      <c r="VOR549" s="14"/>
      <c r="VOS549" s="14"/>
      <c r="VOT549" s="14"/>
      <c r="VOU549" s="14"/>
      <c r="VOV549" s="14"/>
      <c r="VOW549" s="14"/>
      <c r="VOX549" s="14"/>
      <c r="VOY549" s="14"/>
      <c r="VOZ549" s="14"/>
      <c r="VPA549" s="14"/>
      <c r="VPB549" s="14"/>
      <c r="VPC549" s="14"/>
      <c r="VPD549" s="14"/>
      <c r="VPE549" s="14"/>
      <c r="VPF549" s="14"/>
      <c r="VPG549" s="14"/>
      <c r="VPH549" s="14"/>
      <c r="VPI549" s="14"/>
      <c r="VPJ549" s="14"/>
      <c r="VPK549" s="14"/>
      <c r="VPL549" s="14"/>
      <c r="VPM549" s="14"/>
      <c r="VPN549" s="14"/>
      <c r="VPO549" s="14"/>
      <c r="VPP549" s="14"/>
      <c r="VPQ549" s="14"/>
      <c r="VPR549" s="14"/>
      <c r="VPS549" s="14"/>
      <c r="VPT549" s="14"/>
      <c r="VPU549" s="14"/>
      <c r="VPV549" s="14"/>
      <c r="VPW549" s="14"/>
      <c r="VPX549" s="14"/>
      <c r="VPY549" s="14"/>
      <c r="VPZ549" s="14"/>
      <c r="VQA549" s="14"/>
      <c r="VQB549" s="14"/>
      <c r="VQC549" s="14"/>
      <c r="VQD549" s="14"/>
      <c r="VQE549" s="14"/>
      <c r="VQF549" s="14"/>
      <c r="VQG549" s="14"/>
      <c r="VQH549" s="14"/>
      <c r="VQI549" s="14"/>
      <c r="VQJ549" s="14"/>
      <c r="VQK549" s="14"/>
      <c r="VQL549" s="14"/>
      <c r="VQM549" s="14"/>
      <c r="VQN549" s="14"/>
      <c r="VQO549" s="14"/>
      <c r="VQP549" s="14"/>
      <c r="VQQ549" s="14"/>
      <c r="VQR549" s="14"/>
      <c r="VQS549" s="14"/>
      <c r="VQT549" s="14"/>
      <c r="VQU549" s="14"/>
      <c r="VQV549" s="14"/>
      <c r="VQW549" s="14"/>
      <c r="VQX549" s="14"/>
      <c r="VQY549" s="14"/>
      <c r="VQZ549" s="14"/>
      <c r="VRA549" s="14"/>
      <c r="VRB549" s="14"/>
      <c r="VRC549" s="14"/>
      <c r="VRD549" s="14"/>
      <c r="VRE549" s="14"/>
      <c r="VRF549" s="14"/>
      <c r="VRG549" s="14"/>
      <c r="VRH549" s="14"/>
      <c r="VRI549" s="14"/>
      <c r="VRJ549" s="14"/>
      <c r="VRK549" s="14"/>
      <c r="VRL549" s="14"/>
      <c r="VRM549" s="14"/>
      <c r="VRN549" s="14"/>
      <c r="VRO549" s="14"/>
      <c r="VRP549" s="14"/>
      <c r="VRQ549" s="14"/>
      <c r="VRR549" s="14"/>
      <c r="VRS549" s="14"/>
      <c r="VRT549" s="14"/>
      <c r="VRU549" s="14"/>
      <c r="VRV549" s="14"/>
      <c r="VRW549" s="14"/>
      <c r="VRX549" s="14"/>
      <c r="VRY549" s="14"/>
      <c r="VRZ549" s="14"/>
      <c r="VSA549" s="14"/>
      <c r="VSB549" s="14"/>
      <c r="VSC549" s="14"/>
      <c r="VSD549" s="14"/>
      <c r="VSE549" s="14"/>
      <c r="VSF549" s="14"/>
      <c r="VSG549" s="14"/>
      <c r="VSH549" s="14"/>
      <c r="VSI549" s="14"/>
      <c r="VSJ549" s="14"/>
      <c r="VSK549" s="14"/>
      <c r="VSL549" s="14"/>
      <c r="VSM549" s="14"/>
      <c r="VSN549" s="14"/>
      <c r="VSO549" s="14"/>
      <c r="VSP549" s="14"/>
      <c r="VSQ549" s="14"/>
      <c r="VSR549" s="14"/>
      <c r="VSS549" s="14"/>
      <c r="VST549" s="14"/>
      <c r="VSU549" s="14"/>
      <c r="VSV549" s="14"/>
      <c r="VSW549" s="14"/>
      <c r="VSX549" s="14"/>
      <c r="VSY549" s="14"/>
      <c r="VSZ549" s="14"/>
      <c r="VTA549" s="14"/>
      <c r="VTB549" s="14"/>
      <c r="VTC549" s="14"/>
      <c r="VTD549" s="14"/>
      <c r="VTE549" s="14"/>
      <c r="VTF549" s="14"/>
      <c r="VTG549" s="14"/>
      <c r="VTH549" s="14"/>
      <c r="VTI549" s="14"/>
      <c r="VTJ549" s="14"/>
      <c r="VTK549" s="14"/>
      <c r="VTL549" s="14"/>
      <c r="VTM549" s="14"/>
      <c r="VTN549" s="14"/>
      <c r="VTO549" s="14"/>
      <c r="VTP549" s="14"/>
      <c r="VTQ549" s="14"/>
      <c r="VTR549" s="14"/>
      <c r="VTS549" s="14"/>
      <c r="VTT549" s="14"/>
      <c r="VTU549" s="14"/>
      <c r="VTV549" s="14"/>
      <c r="VTW549" s="14"/>
      <c r="VTX549" s="14"/>
      <c r="VTY549" s="14"/>
      <c r="VTZ549" s="14"/>
      <c r="VUA549" s="14"/>
      <c r="VUB549" s="14"/>
      <c r="VUC549" s="14"/>
      <c r="VUD549" s="14"/>
      <c r="VUE549" s="14"/>
      <c r="VUF549" s="14"/>
      <c r="VUG549" s="14"/>
      <c r="VUH549" s="14"/>
      <c r="VUI549" s="14"/>
      <c r="VUJ549" s="14"/>
      <c r="VUK549" s="14"/>
      <c r="VUL549" s="14"/>
      <c r="VUM549" s="14"/>
      <c r="VUN549" s="14"/>
      <c r="VUO549" s="14"/>
      <c r="VUP549" s="14"/>
      <c r="VUQ549" s="14"/>
      <c r="VUR549" s="14"/>
      <c r="VUS549" s="14"/>
      <c r="VUT549" s="14"/>
      <c r="VUU549" s="14"/>
      <c r="VUV549" s="14"/>
      <c r="VUW549" s="14"/>
      <c r="VUX549" s="14"/>
      <c r="VUY549" s="14"/>
      <c r="VUZ549" s="14"/>
      <c r="VVA549" s="14"/>
      <c r="VVB549" s="14"/>
      <c r="VVC549" s="14"/>
      <c r="VVD549" s="14"/>
      <c r="VVE549" s="14"/>
      <c r="VVF549" s="14"/>
      <c r="VVG549" s="14"/>
      <c r="VVH549" s="14"/>
      <c r="VVI549" s="14"/>
      <c r="VVJ549" s="14"/>
      <c r="VVK549" s="14"/>
      <c r="VVL549" s="14"/>
      <c r="VVM549" s="14"/>
      <c r="VVN549" s="14"/>
      <c r="VVO549" s="14"/>
      <c r="VVP549" s="14"/>
      <c r="VVQ549" s="14"/>
      <c r="VVR549" s="14"/>
      <c r="VVS549" s="14"/>
      <c r="VVT549" s="14"/>
      <c r="VVU549" s="14"/>
      <c r="VVV549" s="14"/>
      <c r="VVW549" s="14"/>
      <c r="VVX549" s="14"/>
      <c r="VVY549" s="14"/>
      <c r="VVZ549" s="14"/>
      <c r="VWA549" s="14"/>
      <c r="VWB549" s="14"/>
      <c r="VWC549" s="14"/>
      <c r="VWD549" s="14"/>
      <c r="VWE549" s="14"/>
      <c r="VWF549" s="14"/>
      <c r="VWG549" s="14"/>
      <c r="VWH549" s="14"/>
      <c r="VWI549" s="14"/>
      <c r="VWJ549" s="14"/>
      <c r="VWK549" s="14"/>
      <c r="VWL549" s="14"/>
      <c r="VWM549" s="14"/>
      <c r="VWN549" s="14"/>
      <c r="VWO549" s="14"/>
      <c r="VWP549" s="14"/>
      <c r="VWQ549" s="14"/>
      <c r="VWR549" s="14"/>
      <c r="VWS549" s="14"/>
      <c r="VWT549" s="14"/>
      <c r="VWU549" s="14"/>
      <c r="VWV549" s="14"/>
      <c r="VWW549" s="14"/>
      <c r="VWX549" s="14"/>
      <c r="VWY549" s="14"/>
      <c r="VWZ549" s="14"/>
      <c r="VXA549" s="14"/>
      <c r="VXB549" s="14"/>
      <c r="VXC549" s="14"/>
      <c r="VXD549" s="14"/>
      <c r="VXE549" s="14"/>
      <c r="VXF549" s="14"/>
      <c r="VXG549" s="14"/>
      <c r="VXH549" s="14"/>
      <c r="VXI549" s="14"/>
      <c r="VXJ549" s="14"/>
      <c r="VXK549" s="14"/>
      <c r="VXL549" s="14"/>
      <c r="VXM549" s="14"/>
      <c r="VXN549" s="14"/>
      <c r="VXO549" s="14"/>
      <c r="VXP549" s="14"/>
      <c r="VXQ549" s="14"/>
      <c r="VXR549" s="14"/>
      <c r="VXS549" s="14"/>
      <c r="VXT549" s="14"/>
      <c r="VXU549" s="14"/>
      <c r="VXV549" s="14"/>
      <c r="VXW549" s="14"/>
      <c r="VXX549" s="14"/>
      <c r="VXY549" s="14"/>
      <c r="VXZ549" s="14"/>
      <c r="VYA549" s="14"/>
      <c r="VYB549" s="14"/>
      <c r="VYC549" s="14"/>
      <c r="VYD549" s="14"/>
      <c r="VYE549" s="14"/>
      <c r="VYF549" s="14"/>
      <c r="VYG549" s="14"/>
      <c r="VYH549" s="14"/>
      <c r="VYI549" s="14"/>
      <c r="VYJ549" s="14"/>
      <c r="VYK549" s="14"/>
      <c r="VYL549" s="14"/>
      <c r="VYM549" s="14"/>
      <c r="VYN549" s="14"/>
      <c r="VYO549" s="14"/>
      <c r="VYP549" s="14"/>
      <c r="VYQ549" s="14"/>
      <c r="VYR549" s="14"/>
      <c r="VYS549" s="14"/>
      <c r="VYT549" s="14"/>
      <c r="VYU549" s="14"/>
      <c r="VYV549" s="14"/>
      <c r="VYW549" s="14"/>
      <c r="VYX549" s="14"/>
      <c r="VYY549" s="14"/>
      <c r="VYZ549" s="14"/>
      <c r="VZA549" s="14"/>
      <c r="VZB549" s="14"/>
      <c r="VZC549" s="14"/>
      <c r="VZD549" s="14"/>
      <c r="VZE549" s="14"/>
      <c r="VZF549" s="14"/>
      <c r="VZG549" s="14"/>
      <c r="VZH549" s="14"/>
      <c r="VZI549" s="14"/>
      <c r="VZJ549" s="14"/>
      <c r="VZK549" s="14"/>
      <c r="VZL549" s="14"/>
      <c r="VZM549" s="14"/>
      <c r="VZN549" s="14"/>
      <c r="VZO549" s="14"/>
      <c r="VZP549" s="14"/>
      <c r="VZQ549" s="14"/>
      <c r="VZR549" s="14"/>
      <c r="VZS549" s="14"/>
      <c r="VZT549" s="14"/>
      <c r="VZU549" s="14"/>
      <c r="VZV549" s="14"/>
      <c r="VZW549" s="14"/>
      <c r="VZX549" s="14"/>
      <c r="VZY549" s="14"/>
      <c r="VZZ549" s="14"/>
      <c r="WAA549" s="14"/>
      <c r="WAB549" s="14"/>
      <c r="WAC549" s="14"/>
      <c r="WAD549" s="14"/>
      <c r="WAE549" s="14"/>
      <c r="WAF549" s="14"/>
      <c r="WAG549" s="14"/>
      <c r="WAH549" s="14"/>
      <c r="WAI549" s="14"/>
      <c r="WAJ549" s="14"/>
      <c r="WAK549" s="14"/>
      <c r="WAL549" s="14"/>
      <c r="WAM549" s="14"/>
      <c r="WAN549" s="14"/>
      <c r="WAO549" s="14"/>
      <c r="WAP549" s="14"/>
      <c r="WAQ549" s="14"/>
      <c r="WAR549" s="14"/>
      <c r="WAS549" s="14"/>
      <c r="WAT549" s="14"/>
      <c r="WAU549" s="14"/>
      <c r="WAV549" s="14"/>
      <c r="WAW549" s="14"/>
      <c r="WAX549" s="14"/>
      <c r="WAY549" s="14"/>
      <c r="WAZ549" s="14"/>
      <c r="WBA549" s="14"/>
      <c r="WBB549" s="14"/>
      <c r="WBC549" s="14"/>
      <c r="WBD549" s="14"/>
      <c r="WBE549" s="14"/>
      <c r="WBF549" s="14"/>
      <c r="WBG549" s="14"/>
      <c r="WBH549" s="14"/>
      <c r="WBI549" s="14"/>
      <c r="WBJ549" s="14"/>
      <c r="WBK549" s="14"/>
      <c r="WBL549" s="14"/>
      <c r="WBM549" s="14"/>
      <c r="WBN549" s="14"/>
      <c r="WBO549" s="14"/>
      <c r="WBP549" s="14"/>
      <c r="WBQ549" s="14"/>
      <c r="WBR549" s="14"/>
      <c r="WBS549" s="14"/>
      <c r="WBT549" s="14"/>
      <c r="WBU549" s="14"/>
      <c r="WBV549" s="14"/>
      <c r="WBW549" s="14"/>
      <c r="WBX549" s="14"/>
      <c r="WBY549" s="14"/>
      <c r="WBZ549" s="14"/>
      <c r="WCA549" s="14"/>
      <c r="WCB549" s="14"/>
      <c r="WCC549" s="14"/>
      <c r="WCD549" s="14"/>
      <c r="WCE549" s="14"/>
      <c r="WCF549" s="14"/>
      <c r="WCG549" s="14"/>
      <c r="WCH549" s="14"/>
      <c r="WCI549" s="14"/>
      <c r="WCJ549" s="14"/>
      <c r="WCK549" s="14"/>
      <c r="WCL549" s="14"/>
      <c r="WCM549" s="14"/>
      <c r="WCN549" s="14"/>
      <c r="WCO549" s="14"/>
      <c r="WCP549" s="14"/>
      <c r="WCQ549" s="14"/>
      <c r="WCR549" s="14"/>
      <c r="WCS549" s="14"/>
      <c r="WCT549" s="14"/>
      <c r="WCU549" s="14"/>
      <c r="WCV549" s="14"/>
      <c r="WCW549" s="14"/>
      <c r="WCX549" s="14"/>
      <c r="WCY549" s="14"/>
      <c r="WCZ549" s="14"/>
      <c r="WDA549" s="14"/>
      <c r="WDB549" s="14"/>
      <c r="WDC549" s="14"/>
      <c r="WDD549" s="14"/>
      <c r="WDE549" s="14"/>
      <c r="WDF549" s="14"/>
      <c r="WDG549" s="14"/>
      <c r="WDH549" s="14"/>
      <c r="WDI549" s="14"/>
      <c r="WDJ549" s="14"/>
      <c r="WDK549" s="14"/>
      <c r="WDL549" s="14"/>
      <c r="WDM549" s="14"/>
      <c r="WDN549" s="14"/>
      <c r="WDO549" s="14"/>
      <c r="WDP549" s="14"/>
      <c r="WDQ549" s="14"/>
      <c r="WDR549" s="14"/>
      <c r="WDS549" s="14"/>
      <c r="WDT549" s="14"/>
      <c r="WDU549" s="14"/>
      <c r="WDV549" s="14"/>
      <c r="WDW549" s="14"/>
      <c r="WDX549" s="14"/>
      <c r="WDY549" s="14"/>
      <c r="WDZ549" s="14"/>
      <c r="WEA549" s="14"/>
      <c r="WEB549" s="14"/>
      <c r="WEC549" s="14"/>
      <c r="WED549" s="14"/>
      <c r="WEE549" s="14"/>
      <c r="WEF549" s="14"/>
      <c r="WEG549" s="14"/>
      <c r="WEH549" s="14"/>
      <c r="WEI549" s="14"/>
      <c r="WEJ549" s="14"/>
      <c r="WEK549" s="14"/>
      <c r="WEL549" s="14"/>
      <c r="WEM549" s="14"/>
      <c r="WEN549" s="14"/>
      <c r="WEO549" s="14"/>
      <c r="WEP549" s="14"/>
      <c r="WEQ549" s="14"/>
      <c r="WER549" s="14"/>
      <c r="WES549" s="14"/>
      <c r="WET549" s="14"/>
      <c r="WEU549" s="14"/>
      <c r="WEV549" s="14"/>
      <c r="WEW549" s="14"/>
      <c r="WEX549" s="14"/>
      <c r="WEY549" s="14"/>
      <c r="WEZ549" s="14"/>
      <c r="WFA549" s="14"/>
      <c r="WFB549" s="14"/>
      <c r="WFC549" s="14"/>
      <c r="WFD549" s="14"/>
      <c r="WFE549" s="14"/>
      <c r="WFF549" s="14"/>
      <c r="WFG549" s="14"/>
      <c r="WFH549" s="14"/>
      <c r="WFI549" s="14"/>
      <c r="WFJ549" s="14"/>
      <c r="WFK549" s="14"/>
      <c r="WFL549" s="14"/>
      <c r="WFM549" s="14"/>
      <c r="WFN549" s="14"/>
      <c r="WFO549" s="14"/>
      <c r="WFP549" s="14"/>
      <c r="WFQ549" s="14"/>
      <c r="WFR549" s="14"/>
      <c r="WFS549" s="14"/>
      <c r="WFT549" s="14"/>
      <c r="WFU549" s="14"/>
      <c r="WFV549" s="14"/>
      <c r="WFW549" s="14"/>
      <c r="WFX549" s="14"/>
      <c r="WFY549" s="14"/>
      <c r="WFZ549" s="14"/>
      <c r="WGA549" s="14"/>
      <c r="WGB549" s="14"/>
      <c r="WGC549" s="14"/>
      <c r="WGD549" s="14"/>
      <c r="WGE549" s="14"/>
      <c r="WGF549" s="14"/>
      <c r="WGG549" s="14"/>
      <c r="WGH549" s="14"/>
      <c r="WGI549" s="14"/>
      <c r="WGJ549" s="14"/>
      <c r="WGK549" s="14"/>
      <c r="WGL549" s="14"/>
      <c r="WGM549" s="14"/>
      <c r="WGN549" s="14"/>
      <c r="WGO549" s="14"/>
      <c r="WGP549" s="14"/>
      <c r="WGQ549" s="14"/>
      <c r="WGR549" s="14"/>
      <c r="WGS549" s="14"/>
      <c r="WGT549" s="14"/>
      <c r="WGU549" s="14"/>
      <c r="WGV549" s="14"/>
      <c r="WGW549" s="14"/>
      <c r="WGX549" s="14"/>
      <c r="WGY549" s="14"/>
      <c r="WGZ549" s="14"/>
      <c r="WHA549" s="14"/>
      <c r="WHB549" s="14"/>
      <c r="WHC549" s="14"/>
      <c r="WHD549" s="14"/>
      <c r="WHE549" s="14"/>
      <c r="WHF549" s="14"/>
      <c r="WHG549" s="14"/>
      <c r="WHH549" s="14"/>
      <c r="WHI549" s="14"/>
      <c r="WHJ549" s="14"/>
      <c r="WHK549" s="14"/>
      <c r="WHL549" s="14"/>
      <c r="WHM549" s="14"/>
      <c r="WHN549" s="14"/>
      <c r="WHO549" s="14"/>
      <c r="WHP549" s="14"/>
      <c r="WHQ549" s="14"/>
      <c r="WHR549" s="14"/>
      <c r="WHS549" s="14"/>
      <c r="WHT549" s="14"/>
      <c r="WHU549" s="14"/>
      <c r="WHV549" s="14"/>
      <c r="WHW549" s="14"/>
      <c r="WHX549" s="14"/>
      <c r="WHY549" s="14"/>
      <c r="WHZ549" s="14"/>
      <c r="WIA549" s="14"/>
      <c r="WIB549" s="14"/>
      <c r="WIC549" s="14"/>
      <c r="WID549" s="14"/>
      <c r="WIE549" s="14"/>
      <c r="WIF549" s="14"/>
      <c r="WIG549" s="14"/>
      <c r="WIH549" s="14"/>
      <c r="WII549" s="14"/>
      <c r="WIJ549" s="14"/>
      <c r="WIK549" s="14"/>
      <c r="WIL549" s="14"/>
      <c r="WIM549" s="14"/>
      <c r="WIN549" s="14"/>
      <c r="WIO549" s="14"/>
      <c r="WIP549" s="14"/>
      <c r="WIQ549" s="14"/>
      <c r="WIR549" s="14"/>
      <c r="WIS549" s="14"/>
      <c r="WIT549" s="14"/>
      <c r="WIU549" s="14"/>
      <c r="WIV549" s="14"/>
      <c r="WIW549" s="14"/>
      <c r="WIX549" s="14"/>
      <c r="WIY549" s="14"/>
      <c r="WIZ549" s="14"/>
      <c r="WJA549" s="14"/>
      <c r="WJB549" s="14"/>
      <c r="WJC549" s="14"/>
      <c r="WJD549" s="14"/>
      <c r="WJE549" s="14"/>
      <c r="WJF549" s="14"/>
      <c r="WJG549" s="14"/>
      <c r="WJH549" s="14"/>
      <c r="WJI549" s="14"/>
      <c r="WJJ549" s="14"/>
      <c r="WJK549" s="14"/>
      <c r="WJL549" s="14"/>
      <c r="WJM549" s="14"/>
      <c r="WJN549" s="14"/>
      <c r="WJO549" s="14"/>
      <c r="WJP549" s="14"/>
      <c r="WJQ549" s="14"/>
      <c r="WJR549" s="14"/>
      <c r="WJS549" s="14"/>
      <c r="WJT549" s="14"/>
      <c r="WJU549" s="14"/>
      <c r="WJV549" s="14"/>
      <c r="WJW549" s="14"/>
      <c r="WJX549" s="14"/>
      <c r="WJY549" s="14"/>
      <c r="WJZ549" s="14"/>
      <c r="WKA549" s="14"/>
      <c r="WKB549" s="14"/>
      <c r="WKC549" s="14"/>
      <c r="WKD549" s="14"/>
      <c r="WKE549" s="14"/>
      <c r="WKF549" s="14"/>
      <c r="WKG549" s="14"/>
      <c r="WKH549" s="14"/>
      <c r="WKI549" s="14"/>
      <c r="WKJ549" s="14"/>
      <c r="WKK549" s="14"/>
      <c r="WKL549" s="14"/>
      <c r="WKM549" s="14"/>
      <c r="WKN549" s="14"/>
      <c r="WKO549" s="14"/>
      <c r="WKP549" s="14"/>
      <c r="WKQ549" s="14"/>
      <c r="WKR549" s="14"/>
      <c r="WKS549" s="14"/>
      <c r="WKT549" s="14"/>
      <c r="WKU549" s="14"/>
      <c r="WKV549" s="14"/>
      <c r="WKW549" s="14"/>
      <c r="WKX549" s="14"/>
      <c r="WKY549" s="14"/>
      <c r="WKZ549" s="14"/>
      <c r="WLA549" s="14"/>
      <c r="WLB549" s="14"/>
      <c r="WLC549" s="14"/>
      <c r="WLD549" s="14"/>
      <c r="WLE549" s="14"/>
      <c r="WLF549" s="14"/>
      <c r="WLG549" s="14"/>
      <c r="WLH549" s="14"/>
      <c r="WLI549" s="14"/>
      <c r="WLJ549" s="14"/>
      <c r="WLK549" s="14"/>
      <c r="WLL549" s="14"/>
      <c r="WLM549" s="14"/>
      <c r="WLN549" s="14"/>
      <c r="WLO549" s="14"/>
      <c r="WLP549" s="14"/>
      <c r="WLQ549" s="14"/>
      <c r="WLR549" s="14"/>
      <c r="WLS549" s="14"/>
      <c r="WLT549" s="14"/>
      <c r="WLU549" s="14"/>
      <c r="WLV549" s="14"/>
      <c r="WLW549" s="14"/>
      <c r="WLX549" s="14"/>
      <c r="WLY549" s="14"/>
      <c r="WLZ549" s="14"/>
      <c r="WMA549" s="14"/>
      <c r="WMB549" s="14"/>
      <c r="WMC549" s="14"/>
      <c r="WMD549" s="14"/>
      <c r="WME549" s="14"/>
      <c r="WMF549" s="14"/>
      <c r="WMG549" s="14"/>
      <c r="WMH549" s="14"/>
      <c r="WMI549" s="14"/>
      <c r="WMJ549" s="14"/>
      <c r="WMK549" s="14"/>
      <c r="WML549" s="14"/>
      <c r="WMM549" s="14"/>
      <c r="WMN549" s="14"/>
      <c r="WMO549" s="14"/>
      <c r="WMP549" s="14"/>
      <c r="WMQ549" s="14"/>
      <c r="WMR549" s="14"/>
      <c r="WMS549" s="14"/>
      <c r="WMT549" s="14"/>
      <c r="WMU549" s="14"/>
      <c r="WMV549" s="14"/>
      <c r="WMW549" s="14"/>
      <c r="WMX549" s="14"/>
      <c r="WMY549" s="14"/>
      <c r="WMZ549" s="14"/>
      <c r="WNA549" s="14"/>
      <c r="WNB549" s="14"/>
      <c r="WNC549" s="14"/>
      <c r="WND549" s="14"/>
      <c r="WNE549" s="14"/>
      <c r="WNF549" s="14"/>
      <c r="WNG549" s="14"/>
      <c r="WNH549" s="14"/>
      <c r="WNI549" s="14"/>
      <c r="WNJ549" s="14"/>
      <c r="WNK549" s="14"/>
      <c r="WNL549" s="14"/>
      <c r="WNM549" s="14"/>
      <c r="WNN549" s="14"/>
      <c r="WNO549" s="14"/>
      <c r="WNP549" s="14"/>
      <c r="WNQ549" s="14"/>
      <c r="WNR549" s="14"/>
      <c r="WNS549" s="14"/>
      <c r="WNT549" s="14"/>
      <c r="WNU549" s="14"/>
      <c r="WNV549" s="14"/>
      <c r="WNW549" s="14"/>
      <c r="WNX549" s="14"/>
      <c r="WNY549" s="14"/>
      <c r="WNZ549" s="14"/>
      <c r="WOA549" s="14"/>
      <c r="WOB549" s="14"/>
      <c r="WOC549" s="14"/>
      <c r="WOD549" s="14"/>
      <c r="WOE549" s="14"/>
      <c r="WOF549" s="14"/>
      <c r="WOG549" s="14"/>
      <c r="WOH549" s="14"/>
      <c r="WOI549" s="14"/>
      <c r="WOJ549" s="14"/>
      <c r="WOK549" s="14"/>
      <c r="WOL549" s="14"/>
      <c r="WOM549" s="14"/>
      <c r="WON549" s="14"/>
      <c r="WOO549" s="14"/>
      <c r="WOP549" s="14"/>
      <c r="WOQ549" s="14"/>
      <c r="WOR549" s="14"/>
      <c r="WOS549" s="14"/>
      <c r="WOT549" s="14"/>
      <c r="WOU549" s="14"/>
      <c r="WOV549" s="14"/>
      <c r="WOW549" s="14"/>
      <c r="WOX549" s="14"/>
      <c r="WOY549" s="14"/>
      <c r="WOZ549" s="14"/>
      <c r="WPA549" s="14"/>
      <c r="WPB549" s="14"/>
      <c r="WPC549" s="14"/>
      <c r="WPD549" s="14"/>
      <c r="WPE549" s="14"/>
      <c r="WPF549" s="14"/>
      <c r="WPG549" s="14"/>
      <c r="WPH549" s="14"/>
      <c r="WPI549" s="14"/>
      <c r="WPJ549" s="14"/>
      <c r="WPK549" s="14"/>
      <c r="WPL549" s="14"/>
      <c r="WPM549" s="14"/>
      <c r="WPN549" s="14"/>
      <c r="WPO549" s="14"/>
      <c r="WPP549" s="14"/>
      <c r="WPQ549" s="14"/>
      <c r="WPR549" s="14"/>
      <c r="WPS549" s="14"/>
      <c r="WPT549" s="14"/>
      <c r="WPU549" s="14"/>
      <c r="WPV549" s="14"/>
      <c r="WPW549" s="14"/>
      <c r="WPX549" s="14"/>
      <c r="WPY549" s="14"/>
      <c r="WPZ549" s="14"/>
      <c r="WQA549" s="14"/>
      <c r="WQB549" s="14"/>
      <c r="WQC549" s="14"/>
      <c r="WQD549" s="14"/>
      <c r="WQE549" s="14"/>
      <c r="WQF549" s="14"/>
      <c r="WQG549" s="14"/>
      <c r="WQH549" s="14"/>
      <c r="WQI549" s="14"/>
      <c r="WQJ549" s="14"/>
      <c r="WQK549" s="14"/>
      <c r="WQL549" s="14"/>
      <c r="WQM549" s="14"/>
      <c r="WQN549" s="14"/>
      <c r="WQO549" s="14"/>
      <c r="WQP549" s="14"/>
      <c r="WQQ549" s="14"/>
      <c r="WQR549" s="14"/>
      <c r="WQS549" s="14"/>
      <c r="WQT549" s="14"/>
      <c r="WQU549" s="14"/>
      <c r="WQV549" s="14"/>
      <c r="WQW549" s="14"/>
      <c r="WQX549" s="14"/>
      <c r="WQY549" s="14"/>
      <c r="WQZ549" s="14"/>
      <c r="WRA549" s="14"/>
      <c r="WRB549" s="14"/>
      <c r="WRC549" s="14"/>
      <c r="WRD549" s="14"/>
      <c r="WRE549" s="14"/>
      <c r="WRF549" s="14"/>
      <c r="WRG549" s="14"/>
      <c r="WRH549" s="14"/>
      <c r="WRI549" s="14"/>
      <c r="WRJ549" s="14"/>
      <c r="WRK549" s="14"/>
      <c r="WRL549" s="14"/>
      <c r="WRM549" s="14"/>
      <c r="WRN549" s="14"/>
      <c r="WRO549" s="14"/>
      <c r="WRP549" s="14"/>
      <c r="WRQ549" s="14"/>
      <c r="WRR549" s="14"/>
      <c r="WRS549" s="14"/>
      <c r="WRT549" s="14"/>
      <c r="WRU549" s="14"/>
      <c r="WRV549" s="14"/>
      <c r="WRW549" s="14"/>
      <c r="WRX549" s="14"/>
      <c r="WRY549" s="14"/>
      <c r="WRZ549" s="14"/>
      <c r="WSA549" s="14"/>
      <c r="WSB549" s="14"/>
      <c r="WSC549" s="14"/>
      <c r="WSD549" s="14"/>
      <c r="WSE549" s="14"/>
      <c r="WSF549" s="14"/>
      <c r="WSG549" s="14"/>
      <c r="WSH549" s="14"/>
      <c r="WSI549" s="14"/>
      <c r="WSJ549" s="14"/>
      <c r="WSK549" s="14"/>
      <c r="WSL549" s="14"/>
      <c r="WSM549" s="14"/>
      <c r="WSN549" s="14"/>
      <c r="WSO549" s="14"/>
      <c r="WSP549" s="14"/>
      <c r="WSQ549" s="14"/>
      <c r="WSR549" s="14"/>
      <c r="WSS549" s="14"/>
      <c r="WST549" s="14"/>
      <c r="WSU549" s="14"/>
      <c r="WSV549" s="14"/>
      <c r="WSW549" s="14"/>
      <c r="WSX549" s="14"/>
      <c r="WSY549" s="14"/>
      <c r="WSZ549" s="14"/>
      <c r="WTA549" s="14"/>
      <c r="WTB549" s="14"/>
      <c r="WTC549" s="14"/>
      <c r="WTD549" s="14"/>
      <c r="WTE549" s="14"/>
      <c r="WTF549" s="14"/>
      <c r="WTG549" s="14"/>
      <c r="WTH549" s="14"/>
      <c r="WTI549" s="14"/>
      <c r="WTJ549" s="14"/>
      <c r="WTK549" s="14"/>
      <c r="WTL549" s="14"/>
      <c r="WTM549" s="14"/>
      <c r="WTN549" s="14"/>
      <c r="WTO549" s="14"/>
      <c r="WTP549" s="14"/>
      <c r="WTQ549" s="14"/>
      <c r="WTR549" s="14"/>
      <c r="WTS549" s="14"/>
      <c r="WTT549" s="14"/>
      <c r="WTU549" s="14"/>
      <c r="WTV549" s="14"/>
      <c r="WTW549" s="14"/>
      <c r="WTX549" s="14"/>
      <c r="WTY549" s="14"/>
      <c r="WTZ549" s="14"/>
      <c r="WUA549" s="14"/>
      <c r="WUB549" s="14"/>
      <c r="WUC549" s="14"/>
      <c r="WUD549" s="14"/>
      <c r="WUE549" s="14"/>
      <c r="WUF549" s="14"/>
      <c r="WUG549" s="14"/>
      <c r="WUH549" s="14"/>
      <c r="WUI549" s="14"/>
      <c r="WUJ549" s="14"/>
      <c r="WUK549" s="14"/>
      <c r="WUL549" s="14"/>
      <c r="WUM549" s="14"/>
      <c r="WUN549" s="14"/>
      <c r="WUO549" s="14"/>
      <c r="WUP549" s="14"/>
      <c r="WUQ549" s="14"/>
      <c r="WUR549" s="14"/>
      <c r="WUS549" s="14"/>
      <c r="WUT549" s="14"/>
      <c r="WUU549" s="14"/>
      <c r="WUV549" s="14"/>
      <c r="WUW549" s="14"/>
      <c r="WUX549" s="14"/>
      <c r="WUY549" s="14"/>
      <c r="WUZ549" s="14"/>
      <c r="WVA549" s="14"/>
      <c r="WVB549" s="14"/>
      <c r="WVC549" s="14"/>
      <c r="WVD549" s="14"/>
      <c r="WVE549" s="14"/>
      <c r="WVF549" s="14"/>
      <c r="WVG549" s="14"/>
      <c r="WVH549" s="14"/>
      <c r="WVI549" s="14"/>
      <c r="WVJ549" s="14"/>
      <c r="WVK549" s="14"/>
      <c r="WVL549" s="14"/>
      <c r="WVM549" s="14"/>
      <c r="WVN549" s="14"/>
      <c r="WVO549" s="14"/>
      <c r="WVP549" s="14"/>
      <c r="WVQ549" s="14"/>
      <c r="WVR549" s="14"/>
      <c r="WVS549" s="14"/>
      <c r="WVT549" s="14"/>
      <c r="WVU549" s="14"/>
      <c r="WVV549" s="14"/>
      <c r="WVW549" s="14"/>
      <c r="WVX549" s="14"/>
      <c r="WVY549" s="14"/>
      <c r="WVZ549" s="14"/>
      <c r="WWA549" s="14"/>
      <c r="WWB549" s="14"/>
      <c r="WWC549" s="14"/>
      <c r="WWD549" s="14"/>
      <c r="WWE549" s="14"/>
      <c r="WWF549" s="14"/>
      <c r="WWG549" s="14"/>
      <c r="WWH549" s="14"/>
      <c r="WWI549" s="14"/>
      <c r="WWJ549" s="14"/>
      <c r="WWK549" s="14"/>
      <c r="WWL549" s="14"/>
      <c r="WWM549" s="14"/>
      <c r="WWN549" s="14"/>
      <c r="WWO549" s="14"/>
      <c r="WWP549" s="14"/>
      <c r="WWQ549" s="14"/>
      <c r="WWR549" s="14"/>
      <c r="WWS549" s="14"/>
      <c r="WWT549" s="14"/>
      <c r="WWU549" s="14"/>
      <c r="WWV549" s="14"/>
      <c r="WWW549" s="14"/>
      <c r="WWX549" s="14"/>
      <c r="WWY549" s="14"/>
      <c r="WWZ549" s="14"/>
      <c r="WXA549" s="14"/>
      <c r="WXB549" s="14"/>
      <c r="WXC549" s="14"/>
      <c r="WXD549" s="14"/>
      <c r="WXE549" s="14"/>
      <c r="WXF549" s="14"/>
      <c r="WXG549" s="14"/>
      <c r="WXH549" s="14"/>
      <c r="WXI549" s="14"/>
      <c r="WXJ549" s="14"/>
      <c r="WXK549" s="14"/>
      <c r="WXL549" s="14"/>
      <c r="WXM549" s="14"/>
      <c r="WXN549" s="14"/>
      <c r="WXO549" s="14"/>
      <c r="WXP549" s="14"/>
      <c r="WXQ549" s="14"/>
      <c r="WXR549" s="14"/>
      <c r="WXS549" s="14"/>
      <c r="WXT549" s="14"/>
      <c r="WXU549" s="14"/>
      <c r="WXV549" s="14"/>
      <c r="WXW549" s="14"/>
      <c r="WXX549" s="14"/>
      <c r="WXY549" s="14"/>
      <c r="WXZ549" s="14"/>
      <c r="WYA549" s="14"/>
      <c r="WYB549" s="14"/>
      <c r="WYC549" s="14"/>
      <c r="WYD549" s="14"/>
      <c r="WYE549" s="14"/>
      <c r="WYF549" s="14"/>
      <c r="WYG549" s="14"/>
      <c r="WYH549" s="14"/>
      <c r="WYI549" s="14"/>
      <c r="WYJ549" s="14"/>
      <c r="WYK549" s="14"/>
      <c r="WYL549" s="14"/>
      <c r="WYM549" s="14"/>
      <c r="WYN549" s="14"/>
      <c r="WYO549" s="14"/>
      <c r="WYP549" s="14"/>
      <c r="WYQ549" s="14"/>
      <c r="WYR549" s="14"/>
      <c r="WYS549" s="14"/>
      <c r="WYT549" s="14"/>
      <c r="WYU549" s="14"/>
      <c r="WYV549" s="14"/>
      <c r="WYW549" s="14"/>
      <c r="WYX549" s="14"/>
      <c r="WYY549" s="14"/>
      <c r="WYZ549" s="14"/>
      <c r="WZA549" s="14"/>
      <c r="WZB549" s="14"/>
      <c r="WZC549" s="14"/>
      <c r="WZD549" s="14"/>
      <c r="WZE549" s="14"/>
      <c r="WZF549" s="14"/>
      <c r="WZG549" s="14"/>
      <c r="WZH549" s="14"/>
      <c r="WZI549" s="14"/>
      <c r="WZJ549" s="14"/>
      <c r="WZK549" s="14"/>
      <c r="WZL549" s="14"/>
      <c r="WZM549" s="14"/>
      <c r="WZN549" s="14"/>
      <c r="WZO549" s="14"/>
      <c r="WZP549" s="14"/>
      <c r="WZQ549" s="14"/>
      <c r="WZR549" s="14"/>
      <c r="WZS549" s="14"/>
      <c r="WZT549" s="14"/>
      <c r="WZU549" s="14"/>
      <c r="WZV549" s="14"/>
      <c r="WZW549" s="14"/>
      <c r="WZX549" s="14"/>
      <c r="WZY549" s="14"/>
      <c r="WZZ549" s="14"/>
      <c r="XAA549" s="14"/>
      <c r="XAB549" s="14"/>
      <c r="XAC549" s="14"/>
      <c r="XAD549" s="14"/>
      <c r="XAE549" s="14"/>
      <c r="XAF549" s="14"/>
      <c r="XAG549" s="14"/>
      <c r="XAH549" s="14"/>
      <c r="XAI549" s="14"/>
      <c r="XAJ549" s="14"/>
      <c r="XAK549" s="14"/>
      <c r="XAL549" s="14"/>
      <c r="XAM549" s="14"/>
      <c r="XAN549" s="14"/>
      <c r="XAO549" s="14"/>
      <c r="XAP549" s="14"/>
      <c r="XAQ549" s="14"/>
      <c r="XAR549" s="14"/>
      <c r="XAS549" s="14"/>
      <c r="XAT549" s="14"/>
      <c r="XAU549" s="14"/>
      <c r="XAV549" s="14"/>
      <c r="XAW549" s="14"/>
      <c r="XAX549" s="14"/>
      <c r="XAY549" s="14"/>
      <c r="XAZ549" s="14"/>
      <c r="XBA549" s="14"/>
      <c r="XBB549" s="14"/>
      <c r="XBC549" s="14"/>
      <c r="XBD549" s="14"/>
      <c r="XBE549" s="14"/>
      <c r="XBF549" s="14"/>
      <c r="XBG549" s="14"/>
      <c r="XBH549" s="14"/>
      <c r="XBI549" s="14"/>
      <c r="XBJ549" s="14"/>
      <c r="XBK549" s="14"/>
      <c r="XBL549" s="14"/>
      <c r="XBM549" s="14"/>
      <c r="XBN549" s="14"/>
      <c r="XBO549" s="14"/>
      <c r="XBP549" s="14"/>
      <c r="XBQ549" s="14"/>
      <c r="XBR549" s="14"/>
      <c r="XBS549" s="14"/>
      <c r="XBT549" s="14"/>
      <c r="XBU549" s="14"/>
      <c r="XBV549" s="14"/>
      <c r="XBW549" s="14"/>
      <c r="XBX549" s="14"/>
      <c r="XBY549" s="14"/>
      <c r="XBZ549" s="14"/>
      <c r="XCA549" s="14"/>
      <c r="XCB549" s="14"/>
      <c r="XCC549" s="14"/>
      <c r="XCD549" s="14"/>
      <c r="XCE549" s="14"/>
      <c r="XCF549" s="14"/>
      <c r="XCG549" s="14"/>
      <c r="XCH549" s="14"/>
      <c r="XCI549" s="14"/>
      <c r="XCJ549" s="14"/>
      <c r="XCK549" s="14"/>
      <c r="XCL549" s="14"/>
      <c r="XCM549" s="14"/>
      <c r="XCN549" s="14"/>
      <c r="XCO549" s="14"/>
      <c r="XCP549" s="14"/>
      <c r="XCQ549" s="14"/>
      <c r="XCR549" s="14"/>
      <c r="XCS549" s="14"/>
      <c r="XCT549" s="14"/>
      <c r="XCU549" s="14"/>
      <c r="XCV549" s="14"/>
      <c r="XCW549" s="14"/>
      <c r="XCX549" s="14"/>
      <c r="XCY549" s="14"/>
      <c r="XCZ549" s="14"/>
      <c r="XDA549" s="14"/>
      <c r="XDB549" s="14"/>
      <c r="XDC549" s="14"/>
      <c r="XDD549" s="14"/>
      <c r="XDE549" s="14"/>
      <c r="XDF549" s="14"/>
      <c r="XDG549" s="14"/>
      <c r="XDH549" s="14"/>
      <c r="XDI549" s="14"/>
      <c r="XDJ549" s="14"/>
      <c r="XDK549" s="14"/>
      <c r="XDL549" s="14"/>
      <c r="XDM549" s="14"/>
      <c r="XDN549" s="14"/>
      <c r="XDO549" s="14"/>
      <c r="XDP549" s="14"/>
      <c r="XDQ549" s="14"/>
      <c r="XDR549" s="14"/>
      <c r="XDS549" s="14"/>
      <c r="XDT549" s="14"/>
      <c r="XDU549" s="14"/>
      <c r="XDV549" s="14"/>
      <c r="XDW549" s="14"/>
      <c r="XDX549" s="14"/>
      <c r="XDY549" s="14"/>
      <c r="XDZ549" s="14"/>
      <c r="XEA549" s="14"/>
      <c r="XEB549" s="14"/>
      <c r="XEC549" s="14"/>
      <c r="XED549" s="14"/>
      <c r="XEE549" s="14"/>
      <c r="XEF549" s="14"/>
      <c r="XEG549" s="14"/>
      <c r="XEH549" s="14"/>
      <c r="XEI549" s="14"/>
      <c r="XEJ549" s="14"/>
      <c r="XEK549" s="14"/>
      <c r="XEL549" s="14"/>
      <c r="XEM549" s="14"/>
      <c r="XEN549" s="14"/>
      <c r="XEO549" s="14"/>
      <c r="XEP549" s="14"/>
      <c r="XEQ549" s="14"/>
      <c r="XER549" s="14"/>
      <c r="XES549" s="14"/>
      <c r="XET549" s="14"/>
      <c r="XEU549" s="14"/>
      <c r="XEV549" s="14"/>
      <c r="XEW549" s="14"/>
      <c r="XEX549" s="14"/>
      <c r="XEY549" s="14"/>
      <c r="XEZ549" s="14"/>
      <c r="XFA549" s="14"/>
      <c r="XFB549" s="14"/>
      <c r="XFC549" s="14"/>
      <c r="XFD549" s="14"/>
    </row>
    <row r="550" spans="1:164 13283:16384" s="98" customFormat="1">
      <c r="A550" s="92" t="s">
        <v>910</v>
      </c>
      <c r="B550" s="93"/>
      <c r="C550" s="93"/>
      <c r="D550" s="94" t="s">
        <v>911</v>
      </c>
      <c r="E550" s="95"/>
      <c r="F550" s="93"/>
      <c r="G550" s="39"/>
      <c r="H550" s="96"/>
      <c r="I550" s="79"/>
      <c r="J550" s="96"/>
      <c r="K550" s="96"/>
      <c r="L550" s="68"/>
      <c r="M550" s="96"/>
      <c r="N550" s="68"/>
      <c r="O550" s="96"/>
      <c r="P550" s="96"/>
      <c r="Q550" s="97">
        <f>SUM(Q551:Q553)</f>
        <v>29520.101820458876</v>
      </c>
      <c r="R550" s="97">
        <f>SUM(R551:R553)</f>
        <v>1891.4900431991518</v>
      </c>
      <c r="S550" s="97">
        <f>+Q550+R550</f>
        <v>31411.591863658028</v>
      </c>
      <c r="T550" s="14"/>
      <c r="U550" s="14"/>
      <c r="V550" s="116">
        <v>32307.75</v>
      </c>
      <c r="W550" s="14"/>
      <c r="X550" s="120">
        <f t="shared" si="404"/>
        <v>896.15813634197184</v>
      </c>
      <c r="Y550" s="14"/>
      <c r="Z550" s="120"/>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c r="BU550" s="14"/>
      <c r="BV550" s="14"/>
      <c r="BW550" s="14"/>
      <c r="BX550" s="14"/>
      <c r="BY550" s="14"/>
      <c r="BZ550" s="14"/>
      <c r="CA550" s="14"/>
      <c r="CB550" s="14"/>
      <c r="CC550" s="14"/>
      <c r="CD550" s="14"/>
      <c r="CE550" s="14"/>
      <c r="CF550" s="14"/>
      <c r="CG550" s="14"/>
      <c r="CH550" s="14"/>
      <c r="CI550" s="14"/>
      <c r="CJ550" s="14"/>
      <c r="CK550" s="14"/>
      <c r="CL550" s="14"/>
      <c r="CM550" s="14"/>
      <c r="CN550" s="14"/>
      <c r="CO550" s="14"/>
      <c r="CP550" s="14"/>
      <c r="CQ550" s="14"/>
      <c r="CR550" s="14"/>
      <c r="CS550" s="14"/>
      <c r="CT550" s="14"/>
      <c r="CU550" s="14"/>
      <c r="CV550" s="14"/>
      <c r="CW550" s="14"/>
      <c r="CX550" s="14"/>
      <c r="CY550" s="14"/>
      <c r="CZ550" s="14"/>
      <c r="DA550" s="14"/>
      <c r="DB550" s="14"/>
      <c r="DC550" s="14"/>
      <c r="DD550" s="14"/>
      <c r="DE550" s="14"/>
      <c r="DF550" s="14"/>
      <c r="DG550" s="14"/>
      <c r="DH550" s="14"/>
      <c r="DI550" s="14"/>
      <c r="DJ550" s="14"/>
      <c r="DK550" s="14"/>
      <c r="DL550" s="14"/>
      <c r="DM550" s="14"/>
      <c r="DN550" s="14"/>
      <c r="DO550" s="14"/>
      <c r="DP550" s="14"/>
      <c r="DQ550" s="14"/>
      <c r="DR550" s="14"/>
      <c r="DS550" s="14"/>
      <c r="DT550" s="14"/>
      <c r="DU550" s="14"/>
      <c r="DV550" s="14"/>
      <c r="DW550" s="14"/>
      <c r="DX550" s="14"/>
      <c r="DY550" s="14"/>
      <c r="DZ550" s="14"/>
      <c r="EA550" s="14"/>
      <c r="EB550" s="14"/>
      <c r="EC550" s="14"/>
      <c r="ED550" s="14"/>
      <c r="EE550" s="14"/>
      <c r="EF550" s="14"/>
      <c r="EG550" s="14"/>
      <c r="EH550" s="14"/>
      <c r="EI550" s="14"/>
      <c r="EJ550" s="14"/>
      <c r="EK550" s="14"/>
      <c r="EL550" s="14"/>
      <c r="EM550" s="14"/>
      <c r="EN550" s="14"/>
      <c r="EO550" s="14"/>
      <c r="EP550" s="14"/>
      <c r="EQ550" s="14"/>
      <c r="ER550" s="14"/>
      <c r="ES550" s="14"/>
      <c r="ET550" s="14"/>
      <c r="EU550" s="14"/>
      <c r="EV550" s="14"/>
      <c r="EW550" s="14"/>
      <c r="EX550" s="14"/>
      <c r="EY550" s="14"/>
      <c r="EZ550" s="14"/>
      <c r="FA550" s="14"/>
      <c r="FB550" s="14"/>
      <c r="FC550" s="14"/>
      <c r="FD550" s="14"/>
      <c r="FE550" s="14"/>
      <c r="FF550" s="14"/>
      <c r="FG550" s="14"/>
      <c r="FH550" s="14"/>
      <c r="SPW550" s="14"/>
      <c r="SPX550" s="14"/>
      <c r="SPY550" s="14"/>
      <c r="SPZ550" s="14"/>
      <c r="SQA550" s="14"/>
      <c r="SQB550" s="14"/>
      <c r="SQC550" s="14"/>
      <c r="SQD550" s="14"/>
      <c r="SQE550" s="14"/>
      <c r="SQF550" s="14"/>
      <c r="SQG550" s="14"/>
      <c r="SQH550" s="14"/>
      <c r="SQI550" s="14"/>
      <c r="SQJ550" s="14"/>
      <c r="SQK550" s="14"/>
      <c r="SQL550" s="14"/>
      <c r="SQM550" s="14"/>
      <c r="SQN550" s="14"/>
      <c r="SQO550" s="14"/>
      <c r="SQP550" s="14"/>
      <c r="SQQ550" s="14"/>
      <c r="SQR550" s="14"/>
      <c r="SQS550" s="14"/>
      <c r="SQT550" s="14"/>
      <c r="SQU550" s="14"/>
      <c r="SQV550" s="14"/>
      <c r="SQW550" s="14"/>
      <c r="SQX550" s="14"/>
      <c r="SQY550" s="14"/>
      <c r="SQZ550" s="14"/>
      <c r="SRA550" s="14"/>
      <c r="SRB550" s="14"/>
      <c r="SRC550" s="14"/>
      <c r="SRD550" s="14"/>
      <c r="SRE550" s="14"/>
      <c r="SRF550" s="14"/>
      <c r="SRG550" s="14"/>
      <c r="SRH550" s="14"/>
      <c r="SRI550" s="14"/>
      <c r="SRJ550" s="14"/>
      <c r="SRK550" s="14"/>
      <c r="SRL550" s="14"/>
      <c r="SRM550" s="14"/>
      <c r="SRN550" s="14"/>
      <c r="SRO550" s="14"/>
      <c r="SRP550" s="14"/>
      <c r="SRQ550" s="14"/>
      <c r="SRR550" s="14"/>
      <c r="SRS550" s="14"/>
      <c r="SRT550" s="14"/>
      <c r="SRU550" s="14"/>
      <c r="SRV550" s="14"/>
      <c r="SRW550" s="14"/>
      <c r="SRX550" s="14"/>
      <c r="SRY550" s="14"/>
      <c r="SRZ550" s="14"/>
      <c r="SSA550" s="14"/>
      <c r="SSB550" s="14"/>
      <c r="SSC550" s="14"/>
      <c r="SSD550" s="14"/>
      <c r="SSE550" s="14"/>
      <c r="SSF550" s="14"/>
      <c r="SSG550" s="14"/>
      <c r="SSH550" s="14"/>
      <c r="SSI550" s="14"/>
      <c r="SSJ550" s="14"/>
      <c r="SSK550" s="14"/>
      <c r="SSL550" s="14"/>
      <c r="SSM550" s="14"/>
      <c r="SSN550" s="14"/>
      <c r="SSO550" s="14"/>
      <c r="SSP550" s="14"/>
      <c r="SSQ550" s="14"/>
      <c r="SSR550" s="14"/>
      <c r="SSS550" s="14"/>
      <c r="SST550" s="14"/>
      <c r="SSU550" s="14"/>
      <c r="SSV550" s="14"/>
      <c r="SSW550" s="14"/>
      <c r="SSX550" s="14"/>
      <c r="SSY550" s="14"/>
      <c r="SSZ550" s="14"/>
      <c r="STA550" s="14"/>
      <c r="STB550" s="14"/>
      <c r="STC550" s="14"/>
      <c r="STD550" s="14"/>
      <c r="STE550" s="14"/>
      <c r="STF550" s="14"/>
      <c r="STG550" s="14"/>
      <c r="STH550" s="14"/>
      <c r="STI550" s="14"/>
      <c r="STJ550" s="14"/>
      <c r="STK550" s="14"/>
      <c r="STL550" s="14"/>
      <c r="STM550" s="14"/>
      <c r="STN550" s="14"/>
      <c r="STO550" s="14"/>
      <c r="STP550" s="14"/>
      <c r="STQ550" s="14"/>
      <c r="STR550" s="14"/>
      <c r="STS550" s="14"/>
      <c r="STT550" s="14"/>
      <c r="STU550" s="14"/>
      <c r="STV550" s="14"/>
      <c r="STW550" s="14"/>
      <c r="STX550" s="14"/>
      <c r="STY550" s="14"/>
      <c r="STZ550" s="14"/>
      <c r="SUA550" s="14"/>
      <c r="SUB550" s="14"/>
      <c r="SUC550" s="14"/>
      <c r="SUD550" s="14"/>
      <c r="SUE550" s="14"/>
      <c r="SUF550" s="14"/>
      <c r="SUG550" s="14"/>
      <c r="SUH550" s="14"/>
      <c r="SUI550" s="14"/>
      <c r="SUJ550" s="14"/>
      <c r="SUK550" s="14"/>
      <c r="SUL550" s="14"/>
      <c r="SUM550" s="14"/>
      <c r="SUN550" s="14"/>
      <c r="SUO550" s="14"/>
      <c r="SUP550" s="14"/>
      <c r="SUQ550" s="14"/>
      <c r="SUR550" s="14"/>
      <c r="SUS550" s="14"/>
      <c r="SUT550" s="14"/>
      <c r="SUU550" s="14"/>
      <c r="SUV550" s="14"/>
      <c r="SUW550" s="14"/>
      <c r="SUX550" s="14"/>
      <c r="SUY550" s="14"/>
      <c r="SUZ550" s="14"/>
      <c r="SVA550" s="14"/>
      <c r="SVB550" s="14"/>
      <c r="SVC550" s="14"/>
      <c r="SVD550" s="14"/>
      <c r="SVE550" s="14"/>
      <c r="SVF550" s="14"/>
      <c r="SVG550" s="14"/>
      <c r="SVH550" s="14"/>
      <c r="SVI550" s="14"/>
      <c r="SVJ550" s="14"/>
      <c r="SVK550" s="14"/>
      <c r="SVL550" s="14"/>
      <c r="SVM550" s="14"/>
      <c r="SVN550" s="14"/>
      <c r="SVO550" s="14"/>
      <c r="SVP550" s="14"/>
      <c r="SVQ550" s="14"/>
      <c r="SVR550" s="14"/>
      <c r="SVS550" s="14"/>
      <c r="SVT550" s="14"/>
      <c r="SVU550" s="14"/>
      <c r="SVV550" s="14"/>
      <c r="SVW550" s="14"/>
      <c r="SVX550" s="14"/>
      <c r="SVY550" s="14"/>
      <c r="SVZ550" s="14"/>
      <c r="SWA550" s="14"/>
      <c r="SWB550" s="14"/>
      <c r="SWC550" s="14"/>
      <c r="SWD550" s="14"/>
      <c r="SWE550" s="14"/>
      <c r="SWF550" s="14"/>
      <c r="SWG550" s="14"/>
      <c r="SWH550" s="14"/>
      <c r="SWI550" s="14"/>
      <c r="SWJ550" s="14"/>
      <c r="SWK550" s="14"/>
      <c r="SWL550" s="14"/>
      <c r="SWM550" s="14"/>
      <c r="SWN550" s="14"/>
      <c r="SWO550" s="14"/>
      <c r="SWP550" s="14"/>
      <c r="SWQ550" s="14"/>
      <c r="SWR550" s="14"/>
      <c r="SWS550" s="14"/>
      <c r="SWT550" s="14"/>
      <c r="SWU550" s="14"/>
      <c r="SWV550" s="14"/>
      <c r="SWW550" s="14"/>
      <c r="SWX550" s="14"/>
      <c r="SWY550" s="14"/>
      <c r="SWZ550" s="14"/>
      <c r="SXA550" s="14"/>
      <c r="SXB550" s="14"/>
      <c r="SXC550" s="14"/>
      <c r="SXD550" s="14"/>
      <c r="SXE550" s="14"/>
      <c r="SXF550" s="14"/>
      <c r="SXG550" s="14"/>
      <c r="SXH550" s="14"/>
      <c r="SXI550" s="14"/>
      <c r="SXJ550" s="14"/>
      <c r="SXK550" s="14"/>
      <c r="SXL550" s="14"/>
      <c r="SXM550" s="14"/>
      <c r="SXN550" s="14"/>
      <c r="SXO550" s="14"/>
      <c r="SXP550" s="14"/>
      <c r="SXQ550" s="14"/>
      <c r="SXR550" s="14"/>
      <c r="SXS550" s="14"/>
      <c r="SXT550" s="14"/>
      <c r="SXU550" s="14"/>
      <c r="SXV550" s="14"/>
      <c r="SXW550" s="14"/>
      <c r="SXX550" s="14"/>
      <c r="SXY550" s="14"/>
      <c r="SXZ550" s="14"/>
      <c r="SYA550" s="14"/>
      <c r="SYB550" s="14"/>
      <c r="SYC550" s="14"/>
      <c r="SYD550" s="14"/>
      <c r="SYE550" s="14"/>
      <c r="SYF550" s="14"/>
      <c r="SYG550" s="14"/>
      <c r="SYH550" s="14"/>
      <c r="SYI550" s="14"/>
      <c r="SYJ550" s="14"/>
      <c r="SYK550" s="14"/>
      <c r="SYL550" s="14"/>
      <c r="SYM550" s="14"/>
      <c r="SYN550" s="14"/>
      <c r="SYO550" s="14"/>
      <c r="SYP550" s="14"/>
      <c r="SYQ550" s="14"/>
      <c r="SYR550" s="14"/>
      <c r="SYS550" s="14"/>
      <c r="SYT550" s="14"/>
      <c r="SYU550" s="14"/>
      <c r="SYV550" s="14"/>
      <c r="SYW550" s="14"/>
      <c r="SYX550" s="14"/>
      <c r="SYY550" s="14"/>
      <c r="SYZ550" s="14"/>
      <c r="SZA550" s="14"/>
      <c r="SZB550" s="14"/>
      <c r="SZC550" s="14"/>
      <c r="SZD550" s="14"/>
      <c r="SZE550" s="14"/>
      <c r="SZF550" s="14"/>
      <c r="SZG550" s="14"/>
      <c r="SZH550" s="14"/>
      <c r="SZI550" s="14"/>
      <c r="SZJ550" s="14"/>
      <c r="SZK550" s="14"/>
      <c r="SZL550" s="14"/>
      <c r="SZM550" s="14"/>
      <c r="SZN550" s="14"/>
      <c r="SZO550" s="14"/>
      <c r="SZP550" s="14"/>
      <c r="SZQ550" s="14"/>
      <c r="SZR550" s="14"/>
      <c r="SZS550" s="14"/>
      <c r="SZT550" s="14"/>
      <c r="SZU550" s="14"/>
      <c r="SZV550" s="14"/>
      <c r="SZW550" s="14"/>
      <c r="SZX550" s="14"/>
      <c r="SZY550" s="14"/>
      <c r="SZZ550" s="14"/>
      <c r="TAA550" s="14"/>
      <c r="TAB550" s="14"/>
      <c r="TAC550" s="14"/>
      <c r="TAD550" s="14"/>
      <c r="TAE550" s="14"/>
      <c r="TAF550" s="14"/>
      <c r="TAG550" s="14"/>
      <c r="TAH550" s="14"/>
      <c r="TAI550" s="14"/>
      <c r="TAJ550" s="14"/>
      <c r="TAK550" s="14"/>
      <c r="TAL550" s="14"/>
      <c r="TAM550" s="14"/>
      <c r="TAN550" s="14"/>
      <c r="TAO550" s="14"/>
      <c r="TAP550" s="14"/>
      <c r="TAQ550" s="14"/>
      <c r="TAR550" s="14"/>
      <c r="TAS550" s="14"/>
      <c r="TAT550" s="14"/>
      <c r="TAU550" s="14"/>
      <c r="TAV550" s="14"/>
      <c r="TAW550" s="14"/>
      <c r="TAX550" s="14"/>
      <c r="TAY550" s="14"/>
      <c r="TAZ550" s="14"/>
      <c r="TBA550" s="14"/>
      <c r="TBB550" s="14"/>
      <c r="TBC550" s="14"/>
      <c r="TBD550" s="14"/>
      <c r="TBE550" s="14"/>
      <c r="TBF550" s="14"/>
      <c r="TBG550" s="14"/>
      <c r="TBH550" s="14"/>
      <c r="TBI550" s="14"/>
      <c r="TBJ550" s="14"/>
      <c r="TBK550" s="14"/>
      <c r="TBL550" s="14"/>
      <c r="TBM550" s="14"/>
      <c r="TBN550" s="14"/>
      <c r="TBO550" s="14"/>
      <c r="TBP550" s="14"/>
      <c r="TBQ550" s="14"/>
      <c r="TBR550" s="14"/>
      <c r="TBS550" s="14"/>
      <c r="TBT550" s="14"/>
      <c r="TBU550" s="14"/>
      <c r="TBV550" s="14"/>
      <c r="TBW550" s="14"/>
      <c r="TBX550" s="14"/>
      <c r="TBY550" s="14"/>
      <c r="TBZ550" s="14"/>
      <c r="TCA550" s="14"/>
      <c r="TCB550" s="14"/>
      <c r="TCC550" s="14"/>
      <c r="TCD550" s="14"/>
      <c r="TCE550" s="14"/>
      <c r="TCF550" s="14"/>
      <c r="TCG550" s="14"/>
      <c r="TCH550" s="14"/>
      <c r="TCI550" s="14"/>
      <c r="TCJ550" s="14"/>
      <c r="TCK550" s="14"/>
      <c r="TCL550" s="14"/>
      <c r="TCM550" s="14"/>
      <c r="TCN550" s="14"/>
      <c r="TCO550" s="14"/>
      <c r="TCP550" s="14"/>
      <c r="TCQ550" s="14"/>
      <c r="TCR550" s="14"/>
      <c r="TCS550" s="14"/>
      <c r="TCT550" s="14"/>
      <c r="TCU550" s="14"/>
      <c r="TCV550" s="14"/>
      <c r="TCW550" s="14"/>
      <c r="TCX550" s="14"/>
      <c r="TCY550" s="14"/>
      <c r="TCZ550" s="14"/>
      <c r="TDA550" s="14"/>
      <c r="TDB550" s="14"/>
      <c r="TDC550" s="14"/>
      <c r="TDD550" s="14"/>
      <c r="TDE550" s="14"/>
      <c r="TDF550" s="14"/>
      <c r="TDG550" s="14"/>
      <c r="TDH550" s="14"/>
      <c r="TDI550" s="14"/>
      <c r="TDJ550" s="14"/>
      <c r="TDK550" s="14"/>
      <c r="TDL550" s="14"/>
      <c r="TDM550" s="14"/>
      <c r="TDN550" s="14"/>
      <c r="TDO550" s="14"/>
      <c r="TDP550" s="14"/>
      <c r="TDQ550" s="14"/>
      <c r="TDR550" s="14"/>
      <c r="TDS550" s="14"/>
      <c r="TDT550" s="14"/>
      <c r="TDU550" s="14"/>
      <c r="TDV550" s="14"/>
      <c r="TDW550" s="14"/>
      <c r="TDX550" s="14"/>
      <c r="TDY550" s="14"/>
      <c r="TDZ550" s="14"/>
      <c r="TEA550" s="14"/>
      <c r="TEB550" s="14"/>
      <c r="TEC550" s="14"/>
      <c r="TED550" s="14"/>
      <c r="TEE550" s="14"/>
      <c r="TEF550" s="14"/>
      <c r="TEG550" s="14"/>
      <c r="TEH550" s="14"/>
      <c r="TEI550" s="14"/>
      <c r="TEJ550" s="14"/>
      <c r="TEK550" s="14"/>
      <c r="TEL550" s="14"/>
      <c r="TEM550" s="14"/>
      <c r="TEN550" s="14"/>
      <c r="TEO550" s="14"/>
      <c r="TEP550" s="14"/>
      <c r="TEQ550" s="14"/>
      <c r="TER550" s="14"/>
      <c r="TES550" s="14"/>
      <c r="TET550" s="14"/>
      <c r="TEU550" s="14"/>
      <c r="TEV550" s="14"/>
      <c r="TEW550" s="14"/>
      <c r="TEX550" s="14"/>
      <c r="TEY550" s="14"/>
      <c r="TEZ550" s="14"/>
      <c r="TFA550" s="14"/>
      <c r="TFB550" s="14"/>
      <c r="TFC550" s="14"/>
      <c r="TFD550" s="14"/>
      <c r="TFE550" s="14"/>
      <c r="TFF550" s="14"/>
      <c r="TFG550" s="14"/>
      <c r="TFH550" s="14"/>
      <c r="TFI550" s="14"/>
      <c r="TFJ550" s="14"/>
      <c r="TFK550" s="14"/>
      <c r="TFL550" s="14"/>
      <c r="TFM550" s="14"/>
      <c r="TFN550" s="14"/>
      <c r="TFO550" s="14"/>
      <c r="TFP550" s="14"/>
      <c r="TFQ550" s="14"/>
      <c r="TFR550" s="14"/>
      <c r="TFS550" s="14"/>
      <c r="TFT550" s="14"/>
      <c r="TFU550" s="14"/>
      <c r="TFV550" s="14"/>
      <c r="TFW550" s="14"/>
      <c r="TFX550" s="14"/>
      <c r="TFY550" s="14"/>
      <c r="TFZ550" s="14"/>
      <c r="TGA550" s="14"/>
      <c r="TGB550" s="14"/>
      <c r="TGC550" s="14"/>
      <c r="TGD550" s="14"/>
      <c r="TGE550" s="14"/>
      <c r="TGF550" s="14"/>
      <c r="TGG550" s="14"/>
      <c r="TGH550" s="14"/>
      <c r="TGI550" s="14"/>
      <c r="TGJ550" s="14"/>
      <c r="TGK550" s="14"/>
      <c r="TGL550" s="14"/>
      <c r="TGM550" s="14"/>
      <c r="TGN550" s="14"/>
      <c r="TGO550" s="14"/>
      <c r="TGP550" s="14"/>
      <c r="TGQ550" s="14"/>
      <c r="TGR550" s="14"/>
      <c r="TGS550" s="14"/>
      <c r="TGT550" s="14"/>
      <c r="TGU550" s="14"/>
      <c r="TGV550" s="14"/>
      <c r="TGW550" s="14"/>
      <c r="TGX550" s="14"/>
      <c r="TGY550" s="14"/>
      <c r="TGZ550" s="14"/>
      <c r="THA550" s="14"/>
      <c r="THB550" s="14"/>
      <c r="THC550" s="14"/>
      <c r="THD550" s="14"/>
      <c r="THE550" s="14"/>
      <c r="THF550" s="14"/>
      <c r="THG550" s="14"/>
      <c r="THH550" s="14"/>
      <c r="THI550" s="14"/>
      <c r="THJ550" s="14"/>
      <c r="THK550" s="14"/>
      <c r="THL550" s="14"/>
      <c r="THM550" s="14"/>
      <c r="THN550" s="14"/>
      <c r="THO550" s="14"/>
      <c r="THP550" s="14"/>
      <c r="THQ550" s="14"/>
      <c r="THR550" s="14"/>
      <c r="THS550" s="14"/>
      <c r="THT550" s="14"/>
      <c r="THU550" s="14"/>
      <c r="THV550" s="14"/>
      <c r="THW550" s="14"/>
      <c r="THX550" s="14"/>
      <c r="THY550" s="14"/>
      <c r="THZ550" s="14"/>
      <c r="TIA550" s="14"/>
      <c r="TIB550" s="14"/>
      <c r="TIC550" s="14"/>
      <c r="TID550" s="14"/>
      <c r="TIE550" s="14"/>
      <c r="TIF550" s="14"/>
      <c r="TIG550" s="14"/>
      <c r="TIH550" s="14"/>
      <c r="TII550" s="14"/>
      <c r="TIJ550" s="14"/>
      <c r="TIK550" s="14"/>
      <c r="TIL550" s="14"/>
      <c r="TIM550" s="14"/>
      <c r="TIN550" s="14"/>
      <c r="TIO550" s="14"/>
      <c r="TIP550" s="14"/>
      <c r="TIQ550" s="14"/>
      <c r="TIR550" s="14"/>
      <c r="TIS550" s="14"/>
      <c r="TIT550" s="14"/>
      <c r="TIU550" s="14"/>
      <c r="TIV550" s="14"/>
      <c r="TIW550" s="14"/>
      <c r="TIX550" s="14"/>
      <c r="TIY550" s="14"/>
      <c r="TIZ550" s="14"/>
      <c r="TJA550" s="14"/>
      <c r="TJB550" s="14"/>
      <c r="TJC550" s="14"/>
      <c r="TJD550" s="14"/>
      <c r="TJE550" s="14"/>
      <c r="TJF550" s="14"/>
      <c r="TJG550" s="14"/>
      <c r="TJH550" s="14"/>
      <c r="TJI550" s="14"/>
      <c r="TJJ550" s="14"/>
      <c r="TJK550" s="14"/>
      <c r="TJL550" s="14"/>
      <c r="TJM550" s="14"/>
      <c r="TJN550" s="14"/>
      <c r="TJO550" s="14"/>
      <c r="TJP550" s="14"/>
      <c r="TJQ550" s="14"/>
      <c r="TJR550" s="14"/>
      <c r="TJS550" s="14"/>
      <c r="TJT550" s="14"/>
      <c r="TJU550" s="14"/>
      <c r="TJV550" s="14"/>
      <c r="TJW550" s="14"/>
      <c r="TJX550" s="14"/>
      <c r="TJY550" s="14"/>
      <c r="TJZ550" s="14"/>
      <c r="TKA550" s="14"/>
      <c r="TKB550" s="14"/>
      <c r="TKC550" s="14"/>
      <c r="TKD550" s="14"/>
      <c r="TKE550" s="14"/>
      <c r="TKF550" s="14"/>
      <c r="TKG550" s="14"/>
      <c r="TKH550" s="14"/>
      <c r="TKI550" s="14"/>
      <c r="TKJ550" s="14"/>
      <c r="TKK550" s="14"/>
      <c r="TKL550" s="14"/>
      <c r="TKM550" s="14"/>
      <c r="TKN550" s="14"/>
      <c r="TKO550" s="14"/>
      <c r="TKP550" s="14"/>
      <c r="TKQ550" s="14"/>
      <c r="TKR550" s="14"/>
      <c r="TKS550" s="14"/>
      <c r="TKT550" s="14"/>
      <c r="TKU550" s="14"/>
      <c r="TKV550" s="14"/>
      <c r="TKW550" s="14"/>
      <c r="TKX550" s="14"/>
      <c r="TKY550" s="14"/>
      <c r="TKZ550" s="14"/>
      <c r="TLA550" s="14"/>
      <c r="TLB550" s="14"/>
      <c r="TLC550" s="14"/>
      <c r="TLD550" s="14"/>
      <c r="TLE550" s="14"/>
      <c r="TLF550" s="14"/>
      <c r="TLG550" s="14"/>
      <c r="TLH550" s="14"/>
      <c r="TLI550" s="14"/>
      <c r="TLJ550" s="14"/>
      <c r="TLK550" s="14"/>
      <c r="TLL550" s="14"/>
      <c r="TLM550" s="14"/>
      <c r="TLN550" s="14"/>
      <c r="TLO550" s="14"/>
      <c r="TLP550" s="14"/>
      <c r="TLQ550" s="14"/>
      <c r="TLR550" s="14"/>
      <c r="TLS550" s="14"/>
      <c r="TLT550" s="14"/>
      <c r="TLU550" s="14"/>
      <c r="TLV550" s="14"/>
      <c r="TLW550" s="14"/>
      <c r="TLX550" s="14"/>
      <c r="TLY550" s="14"/>
      <c r="TLZ550" s="14"/>
      <c r="TMA550" s="14"/>
      <c r="TMB550" s="14"/>
      <c r="TMC550" s="14"/>
      <c r="TMD550" s="14"/>
      <c r="TME550" s="14"/>
      <c r="TMF550" s="14"/>
      <c r="TMG550" s="14"/>
      <c r="TMH550" s="14"/>
      <c r="TMI550" s="14"/>
      <c r="TMJ550" s="14"/>
      <c r="TMK550" s="14"/>
      <c r="TML550" s="14"/>
      <c r="TMM550" s="14"/>
      <c r="TMN550" s="14"/>
      <c r="TMO550" s="14"/>
      <c r="TMP550" s="14"/>
      <c r="TMQ550" s="14"/>
      <c r="TMR550" s="14"/>
      <c r="TMS550" s="14"/>
      <c r="TMT550" s="14"/>
      <c r="TMU550" s="14"/>
      <c r="TMV550" s="14"/>
      <c r="TMW550" s="14"/>
      <c r="TMX550" s="14"/>
      <c r="TMY550" s="14"/>
      <c r="TMZ550" s="14"/>
      <c r="TNA550" s="14"/>
      <c r="TNB550" s="14"/>
      <c r="TNC550" s="14"/>
      <c r="TND550" s="14"/>
      <c r="TNE550" s="14"/>
      <c r="TNF550" s="14"/>
      <c r="TNG550" s="14"/>
      <c r="TNH550" s="14"/>
      <c r="TNI550" s="14"/>
      <c r="TNJ550" s="14"/>
      <c r="TNK550" s="14"/>
      <c r="TNL550" s="14"/>
      <c r="TNM550" s="14"/>
      <c r="TNN550" s="14"/>
      <c r="TNO550" s="14"/>
      <c r="TNP550" s="14"/>
      <c r="TNQ550" s="14"/>
      <c r="TNR550" s="14"/>
      <c r="TNS550" s="14"/>
      <c r="TNT550" s="14"/>
      <c r="TNU550" s="14"/>
      <c r="TNV550" s="14"/>
      <c r="TNW550" s="14"/>
      <c r="TNX550" s="14"/>
      <c r="TNY550" s="14"/>
      <c r="TNZ550" s="14"/>
      <c r="TOA550" s="14"/>
      <c r="TOB550" s="14"/>
      <c r="TOC550" s="14"/>
      <c r="TOD550" s="14"/>
      <c r="TOE550" s="14"/>
      <c r="TOF550" s="14"/>
      <c r="TOG550" s="14"/>
      <c r="TOH550" s="14"/>
      <c r="TOI550" s="14"/>
      <c r="TOJ550" s="14"/>
      <c r="TOK550" s="14"/>
      <c r="TOL550" s="14"/>
      <c r="TOM550" s="14"/>
      <c r="TON550" s="14"/>
      <c r="TOO550" s="14"/>
      <c r="TOP550" s="14"/>
      <c r="TOQ550" s="14"/>
      <c r="TOR550" s="14"/>
      <c r="TOS550" s="14"/>
      <c r="TOT550" s="14"/>
      <c r="TOU550" s="14"/>
      <c r="TOV550" s="14"/>
      <c r="TOW550" s="14"/>
      <c r="TOX550" s="14"/>
      <c r="TOY550" s="14"/>
      <c r="TOZ550" s="14"/>
      <c r="TPA550" s="14"/>
      <c r="TPB550" s="14"/>
      <c r="TPC550" s="14"/>
      <c r="TPD550" s="14"/>
      <c r="TPE550" s="14"/>
      <c r="TPF550" s="14"/>
      <c r="TPG550" s="14"/>
      <c r="TPH550" s="14"/>
      <c r="TPI550" s="14"/>
      <c r="TPJ550" s="14"/>
      <c r="TPK550" s="14"/>
      <c r="TPL550" s="14"/>
      <c r="TPM550" s="14"/>
      <c r="TPN550" s="14"/>
      <c r="TPO550" s="14"/>
      <c r="TPP550" s="14"/>
      <c r="TPQ550" s="14"/>
      <c r="TPR550" s="14"/>
      <c r="TPS550" s="14"/>
      <c r="TPT550" s="14"/>
      <c r="TPU550" s="14"/>
      <c r="TPV550" s="14"/>
      <c r="TPW550" s="14"/>
      <c r="TPX550" s="14"/>
      <c r="TPY550" s="14"/>
      <c r="TPZ550" s="14"/>
      <c r="TQA550" s="14"/>
      <c r="TQB550" s="14"/>
      <c r="TQC550" s="14"/>
      <c r="TQD550" s="14"/>
      <c r="TQE550" s="14"/>
      <c r="TQF550" s="14"/>
      <c r="TQG550" s="14"/>
      <c r="TQH550" s="14"/>
      <c r="TQI550" s="14"/>
      <c r="TQJ550" s="14"/>
      <c r="TQK550" s="14"/>
      <c r="TQL550" s="14"/>
      <c r="TQM550" s="14"/>
      <c r="TQN550" s="14"/>
      <c r="TQO550" s="14"/>
      <c r="TQP550" s="14"/>
      <c r="TQQ550" s="14"/>
      <c r="TQR550" s="14"/>
      <c r="TQS550" s="14"/>
      <c r="TQT550" s="14"/>
      <c r="TQU550" s="14"/>
      <c r="TQV550" s="14"/>
      <c r="TQW550" s="14"/>
      <c r="TQX550" s="14"/>
      <c r="TQY550" s="14"/>
      <c r="TQZ550" s="14"/>
      <c r="TRA550" s="14"/>
      <c r="TRB550" s="14"/>
      <c r="TRC550" s="14"/>
      <c r="TRD550" s="14"/>
      <c r="TRE550" s="14"/>
      <c r="TRF550" s="14"/>
      <c r="TRG550" s="14"/>
      <c r="TRH550" s="14"/>
      <c r="TRI550" s="14"/>
      <c r="TRJ550" s="14"/>
      <c r="TRK550" s="14"/>
      <c r="TRL550" s="14"/>
      <c r="TRM550" s="14"/>
      <c r="TRN550" s="14"/>
      <c r="TRO550" s="14"/>
      <c r="TRP550" s="14"/>
      <c r="TRQ550" s="14"/>
      <c r="TRR550" s="14"/>
      <c r="TRS550" s="14"/>
      <c r="TRT550" s="14"/>
      <c r="TRU550" s="14"/>
      <c r="TRV550" s="14"/>
      <c r="TRW550" s="14"/>
      <c r="TRX550" s="14"/>
      <c r="TRY550" s="14"/>
      <c r="TRZ550" s="14"/>
      <c r="TSA550" s="14"/>
      <c r="TSB550" s="14"/>
      <c r="TSC550" s="14"/>
      <c r="TSD550" s="14"/>
      <c r="TSE550" s="14"/>
      <c r="TSF550" s="14"/>
      <c r="TSG550" s="14"/>
      <c r="TSH550" s="14"/>
      <c r="TSI550" s="14"/>
      <c r="TSJ550" s="14"/>
      <c r="TSK550" s="14"/>
      <c r="TSL550" s="14"/>
      <c r="TSM550" s="14"/>
      <c r="TSN550" s="14"/>
      <c r="TSO550" s="14"/>
      <c r="TSP550" s="14"/>
      <c r="TSQ550" s="14"/>
      <c r="TSR550" s="14"/>
      <c r="TSS550" s="14"/>
      <c r="TST550" s="14"/>
      <c r="TSU550" s="14"/>
      <c r="TSV550" s="14"/>
      <c r="TSW550" s="14"/>
      <c r="TSX550" s="14"/>
      <c r="TSY550" s="14"/>
      <c r="TSZ550" s="14"/>
      <c r="TTA550" s="14"/>
      <c r="TTB550" s="14"/>
      <c r="TTC550" s="14"/>
      <c r="TTD550" s="14"/>
      <c r="TTE550" s="14"/>
      <c r="TTF550" s="14"/>
      <c r="TTG550" s="14"/>
      <c r="TTH550" s="14"/>
      <c r="TTI550" s="14"/>
      <c r="TTJ550" s="14"/>
      <c r="TTK550" s="14"/>
      <c r="TTL550" s="14"/>
      <c r="TTM550" s="14"/>
      <c r="TTN550" s="14"/>
      <c r="TTO550" s="14"/>
      <c r="TTP550" s="14"/>
      <c r="TTQ550" s="14"/>
      <c r="TTR550" s="14"/>
      <c r="TTS550" s="14"/>
      <c r="TTT550" s="14"/>
      <c r="TTU550" s="14"/>
      <c r="TTV550" s="14"/>
      <c r="TTW550" s="14"/>
      <c r="TTX550" s="14"/>
      <c r="TTY550" s="14"/>
      <c r="TTZ550" s="14"/>
      <c r="TUA550" s="14"/>
      <c r="TUB550" s="14"/>
      <c r="TUC550" s="14"/>
      <c r="TUD550" s="14"/>
      <c r="TUE550" s="14"/>
      <c r="TUF550" s="14"/>
      <c r="TUG550" s="14"/>
      <c r="TUH550" s="14"/>
      <c r="TUI550" s="14"/>
      <c r="TUJ550" s="14"/>
      <c r="TUK550" s="14"/>
      <c r="TUL550" s="14"/>
      <c r="TUM550" s="14"/>
      <c r="TUN550" s="14"/>
      <c r="TUO550" s="14"/>
      <c r="TUP550" s="14"/>
      <c r="TUQ550" s="14"/>
      <c r="TUR550" s="14"/>
      <c r="TUS550" s="14"/>
      <c r="TUT550" s="14"/>
      <c r="TUU550" s="14"/>
      <c r="TUV550" s="14"/>
      <c r="TUW550" s="14"/>
      <c r="TUX550" s="14"/>
      <c r="TUY550" s="14"/>
      <c r="TUZ550" s="14"/>
      <c r="TVA550" s="14"/>
      <c r="TVB550" s="14"/>
      <c r="TVC550" s="14"/>
      <c r="TVD550" s="14"/>
      <c r="TVE550" s="14"/>
      <c r="TVF550" s="14"/>
      <c r="TVG550" s="14"/>
      <c r="TVH550" s="14"/>
      <c r="TVI550" s="14"/>
      <c r="TVJ550" s="14"/>
      <c r="TVK550" s="14"/>
      <c r="TVL550" s="14"/>
      <c r="TVM550" s="14"/>
      <c r="TVN550" s="14"/>
      <c r="TVO550" s="14"/>
      <c r="TVP550" s="14"/>
      <c r="TVQ550" s="14"/>
      <c r="TVR550" s="14"/>
      <c r="TVS550" s="14"/>
      <c r="TVT550" s="14"/>
      <c r="TVU550" s="14"/>
      <c r="TVV550" s="14"/>
      <c r="TVW550" s="14"/>
      <c r="TVX550" s="14"/>
      <c r="TVY550" s="14"/>
      <c r="TVZ550" s="14"/>
      <c r="TWA550" s="14"/>
      <c r="TWB550" s="14"/>
      <c r="TWC550" s="14"/>
      <c r="TWD550" s="14"/>
      <c r="TWE550" s="14"/>
      <c r="TWF550" s="14"/>
      <c r="TWG550" s="14"/>
      <c r="TWH550" s="14"/>
      <c r="TWI550" s="14"/>
      <c r="TWJ550" s="14"/>
      <c r="TWK550" s="14"/>
      <c r="TWL550" s="14"/>
      <c r="TWM550" s="14"/>
      <c r="TWN550" s="14"/>
      <c r="TWO550" s="14"/>
      <c r="TWP550" s="14"/>
      <c r="TWQ550" s="14"/>
      <c r="TWR550" s="14"/>
      <c r="TWS550" s="14"/>
      <c r="TWT550" s="14"/>
      <c r="TWU550" s="14"/>
      <c r="TWV550" s="14"/>
      <c r="TWW550" s="14"/>
      <c r="TWX550" s="14"/>
      <c r="TWY550" s="14"/>
      <c r="TWZ550" s="14"/>
      <c r="TXA550" s="14"/>
      <c r="TXB550" s="14"/>
      <c r="TXC550" s="14"/>
      <c r="TXD550" s="14"/>
      <c r="TXE550" s="14"/>
      <c r="TXF550" s="14"/>
      <c r="TXG550" s="14"/>
      <c r="TXH550" s="14"/>
      <c r="TXI550" s="14"/>
      <c r="TXJ550" s="14"/>
      <c r="TXK550" s="14"/>
      <c r="TXL550" s="14"/>
      <c r="TXM550" s="14"/>
      <c r="TXN550" s="14"/>
      <c r="TXO550" s="14"/>
      <c r="TXP550" s="14"/>
      <c r="TXQ550" s="14"/>
      <c r="TXR550" s="14"/>
      <c r="TXS550" s="14"/>
      <c r="TXT550" s="14"/>
      <c r="TXU550" s="14"/>
      <c r="TXV550" s="14"/>
      <c r="TXW550" s="14"/>
      <c r="TXX550" s="14"/>
      <c r="TXY550" s="14"/>
      <c r="TXZ550" s="14"/>
      <c r="TYA550" s="14"/>
      <c r="TYB550" s="14"/>
      <c r="TYC550" s="14"/>
      <c r="TYD550" s="14"/>
      <c r="TYE550" s="14"/>
      <c r="TYF550" s="14"/>
      <c r="TYG550" s="14"/>
      <c r="TYH550" s="14"/>
      <c r="TYI550" s="14"/>
      <c r="TYJ550" s="14"/>
      <c r="TYK550" s="14"/>
      <c r="TYL550" s="14"/>
      <c r="TYM550" s="14"/>
      <c r="TYN550" s="14"/>
      <c r="TYO550" s="14"/>
      <c r="TYP550" s="14"/>
      <c r="TYQ550" s="14"/>
      <c r="TYR550" s="14"/>
      <c r="TYS550" s="14"/>
      <c r="TYT550" s="14"/>
      <c r="TYU550" s="14"/>
      <c r="TYV550" s="14"/>
      <c r="TYW550" s="14"/>
      <c r="TYX550" s="14"/>
      <c r="TYY550" s="14"/>
      <c r="TYZ550" s="14"/>
      <c r="TZA550" s="14"/>
      <c r="TZB550" s="14"/>
      <c r="TZC550" s="14"/>
      <c r="TZD550" s="14"/>
      <c r="TZE550" s="14"/>
      <c r="TZF550" s="14"/>
      <c r="TZG550" s="14"/>
      <c r="TZH550" s="14"/>
      <c r="TZI550" s="14"/>
      <c r="TZJ550" s="14"/>
      <c r="TZK550" s="14"/>
      <c r="TZL550" s="14"/>
      <c r="TZM550" s="14"/>
      <c r="TZN550" s="14"/>
      <c r="TZO550" s="14"/>
      <c r="TZP550" s="14"/>
      <c r="TZQ550" s="14"/>
      <c r="TZR550" s="14"/>
      <c r="TZS550" s="14"/>
      <c r="TZT550" s="14"/>
      <c r="TZU550" s="14"/>
      <c r="TZV550" s="14"/>
      <c r="TZW550" s="14"/>
      <c r="TZX550" s="14"/>
      <c r="TZY550" s="14"/>
      <c r="TZZ550" s="14"/>
      <c r="UAA550" s="14"/>
      <c r="UAB550" s="14"/>
      <c r="UAC550" s="14"/>
      <c r="UAD550" s="14"/>
      <c r="UAE550" s="14"/>
      <c r="UAF550" s="14"/>
      <c r="UAG550" s="14"/>
      <c r="UAH550" s="14"/>
      <c r="UAI550" s="14"/>
      <c r="UAJ550" s="14"/>
      <c r="UAK550" s="14"/>
      <c r="UAL550" s="14"/>
      <c r="UAM550" s="14"/>
      <c r="UAN550" s="14"/>
      <c r="UAO550" s="14"/>
      <c r="UAP550" s="14"/>
      <c r="UAQ550" s="14"/>
      <c r="UAR550" s="14"/>
      <c r="UAS550" s="14"/>
      <c r="UAT550" s="14"/>
      <c r="UAU550" s="14"/>
      <c r="UAV550" s="14"/>
      <c r="UAW550" s="14"/>
      <c r="UAX550" s="14"/>
      <c r="UAY550" s="14"/>
      <c r="UAZ550" s="14"/>
      <c r="UBA550" s="14"/>
      <c r="UBB550" s="14"/>
      <c r="UBC550" s="14"/>
      <c r="UBD550" s="14"/>
      <c r="UBE550" s="14"/>
      <c r="UBF550" s="14"/>
      <c r="UBG550" s="14"/>
      <c r="UBH550" s="14"/>
      <c r="UBI550" s="14"/>
      <c r="UBJ550" s="14"/>
      <c r="UBK550" s="14"/>
      <c r="UBL550" s="14"/>
      <c r="UBM550" s="14"/>
      <c r="UBN550" s="14"/>
      <c r="UBO550" s="14"/>
      <c r="UBP550" s="14"/>
      <c r="UBQ550" s="14"/>
      <c r="UBR550" s="14"/>
      <c r="UBS550" s="14"/>
      <c r="UBT550" s="14"/>
      <c r="UBU550" s="14"/>
      <c r="UBV550" s="14"/>
      <c r="UBW550" s="14"/>
      <c r="UBX550" s="14"/>
      <c r="UBY550" s="14"/>
      <c r="UBZ550" s="14"/>
      <c r="UCA550" s="14"/>
      <c r="UCB550" s="14"/>
      <c r="UCC550" s="14"/>
      <c r="UCD550" s="14"/>
      <c r="UCE550" s="14"/>
      <c r="UCF550" s="14"/>
      <c r="UCG550" s="14"/>
      <c r="UCH550" s="14"/>
      <c r="UCI550" s="14"/>
      <c r="UCJ550" s="14"/>
      <c r="UCK550" s="14"/>
      <c r="UCL550" s="14"/>
      <c r="UCM550" s="14"/>
      <c r="UCN550" s="14"/>
      <c r="UCO550" s="14"/>
      <c r="UCP550" s="14"/>
      <c r="UCQ550" s="14"/>
      <c r="UCR550" s="14"/>
      <c r="UCS550" s="14"/>
      <c r="UCT550" s="14"/>
      <c r="UCU550" s="14"/>
      <c r="UCV550" s="14"/>
      <c r="UCW550" s="14"/>
      <c r="UCX550" s="14"/>
      <c r="UCY550" s="14"/>
      <c r="UCZ550" s="14"/>
      <c r="UDA550" s="14"/>
      <c r="UDB550" s="14"/>
      <c r="UDC550" s="14"/>
      <c r="UDD550" s="14"/>
      <c r="UDE550" s="14"/>
      <c r="UDF550" s="14"/>
      <c r="UDG550" s="14"/>
      <c r="UDH550" s="14"/>
      <c r="UDI550" s="14"/>
      <c r="UDJ550" s="14"/>
      <c r="UDK550" s="14"/>
      <c r="UDL550" s="14"/>
      <c r="UDM550" s="14"/>
      <c r="UDN550" s="14"/>
      <c r="UDO550" s="14"/>
      <c r="UDP550" s="14"/>
      <c r="UDQ550" s="14"/>
      <c r="UDR550" s="14"/>
      <c r="UDS550" s="14"/>
      <c r="UDT550" s="14"/>
      <c r="UDU550" s="14"/>
      <c r="UDV550" s="14"/>
      <c r="UDW550" s="14"/>
      <c r="UDX550" s="14"/>
      <c r="UDY550" s="14"/>
      <c r="UDZ550" s="14"/>
      <c r="UEA550" s="14"/>
      <c r="UEB550" s="14"/>
      <c r="UEC550" s="14"/>
      <c r="UED550" s="14"/>
      <c r="UEE550" s="14"/>
      <c r="UEF550" s="14"/>
      <c r="UEG550" s="14"/>
      <c r="UEH550" s="14"/>
      <c r="UEI550" s="14"/>
      <c r="UEJ550" s="14"/>
      <c r="UEK550" s="14"/>
      <c r="UEL550" s="14"/>
      <c r="UEM550" s="14"/>
      <c r="UEN550" s="14"/>
      <c r="UEO550" s="14"/>
      <c r="UEP550" s="14"/>
      <c r="UEQ550" s="14"/>
      <c r="UER550" s="14"/>
      <c r="UES550" s="14"/>
      <c r="UET550" s="14"/>
      <c r="UEU550" s="14"/>
      <c r="UEV550" s="14"/>
      <c r="UEW550" s="14"/>
      <c r="UEX550" s="14"/>
      <c r="UEY550" s="14"/>
      <c r="UEZ550" s="14"/>
      <c r="UFA550" s="14"/>
      <c r="UFB550" s="14"/>
      <c r="UFC550" s="14"/>
      <c r="UFD550" s="14"/>
      <c r="UFE550" s="14"/>
      <c r="UFF550" s="14"/>
      <c r="UFG550" s="14"/>
      <c r="UFH550" s="14"/>
      <c r="UFI550" s="14"/>
      <c r="UFJ550" s="14"/>
      <c r="UFK550" s="14"/>
      <c r="UFL550" s="14"/>
      <c r="UFM550" s="14"/>
      <c r="UFN550" s="14"/>
      <c r="UFO550" s="14"/>
      <c r="UFP550" s="14"/>
      <c r="UFQ550" s="14"/>
      <c r="UFR550" s="14"/>
      <c r="UFS550" s="14"/>
      <c r="UFT550" s="14"/>
      <c r="UFU550" s="14"/>
      <c r="UFV550" s="14"/>
      <c r="UFW550" s="14"/>
      <c r="UFX550" s="14"/>
      <c r="UFY550" s="14"/>
      <c r="UFZ550" s="14"/>
      <c r="UGA550" s="14"/>
      <c r="UGB550" s="14"/>
      <c r="UGC550" s="14"/>
      <c r="UGD550" s="14"/>
      <c r="UGE550" s="14"/>
      <c r="UGF550" s="14"/>
      <c r="UGG550" s="14"/>
      <c r="UGH550" s="14"/>
      <c r="UGI550" s="14"/>
      <c r="UGJ550" s="14"/>
      <c r="UGK550" s="14"/>
      <c r="UGL550" s="14"/>
      <c r="UGM550" s="14"/>
      <c r="UGN550" s="14"/>
      <c r="UGO550" s="14"/>
      <c r="UGP550" s="14"/>
      <c r="UGQ550" s="14"/>
      <c r="UGR550" s="14"/>
      <c r="UGS550" s="14"/>
      <c r="UGT550" s="14"/>
      <c r="UGU550" s="14"/>
      <c r="UGV550" s="14"/>
      <c r="UGW550" s="14"/>
      <c r="UGX550" s="14"/>
      <c r="UGY550" s="14"/>
      <c r="UGZ550" s="14"/>
      <c r="UHA550" s="14"/>
      <c r="UHB550" s="14"/>
      <c r="UHC550" s="14"/>
      <c r="UHD550" s="14"/>
      <c r="UHE550" s="14"/>
      <c r="UHF550" s="14"/>
      <c r="UHG550" s="14"/>
      <c r="UHH550" s="14"/>
      <c r="UHI550" s="14"/>
      <c r="UHJ550" s="14"/>
      <c r="UHK550" s="14"/>
      <c r="UHL550" s="14"/>
      <c r="UHM550" s="14"/>
      <c r="UHN550" s="14"/>
      <c r="UHO550" s="14"/>
      <c r="UHP550" s="14"/>
      <c r="UHQ550" s="14"/>
      <c r="UHR550" s="14"/>
      <c r="UHS550" s="14"/>
      <c r="UHT550" s="14"/>
      <c r="UHU550" s="14"/>
      <c r="UHV550" s="14"/>
      <c r="UHW550" s="14"/>
      <c r="UHX550" s="14"/>
      <c r="UHY550" s="14"/>
      <c r="UHZ550" s="14"/>
      <c r="UIA550" s="14"/>
      <c r="UIB550" s="14"/>
      <c r="UIC550" s="14"/>
      <c r="UID550" s="14"/>
      <c r="UIE550" s="14"/>
      <c r="UIF550" s="14"/>
      <c r="UIG550" s="14"/>
      <c r="UIH550" s="14"/>
      <c r="UII550" s="14"/>
      <c r="UIJ550" s="14"/>
      <c r="UIK550" s="14"/>
      <c r="UIL550" s="14"/>
      <c r="UIM550" s="14"/>
      <c r="UIN550" s="14"/>
      <c r="UIO550" s="14"/>
      <c r="UIP550" s="14"/>
      <c r="UIQ550" s="14"/>
      <c r="UIR550" s="14"/>
      <c r="UIS550" s="14"/>
      <c r="UIT550" s="14"/>
      <c r="UIU550" s="14"/>
      <c r="UIV550" s="14"/>
      <c r="UIW550" s="14"/>
      <c r="UIX550" s="14"/>
      <c r="UIY550" s="14"/>
      <c r="UIZ550" s="14"/>
      <c r="UJA550" s="14"/>
      <c r="UJB550" s="14"/>
      <c r="UJC550" s="14"/>
      <c r="UJD550" s="14"/>
      <c r="UJE550" s="14"/>
      <c r="UJF550" s="14"/>
      <c r="UJG550" s="14"/>
      <c r="UJH550" s="14"/>
      <c r="UJI550" s="14"/>
      <c r="UJJ550" s="14"/>
      <c r="UJK550" s="14"/>
      <c r="UJL550" s="14"/>
      <c r="UJM550" s="14"/>
      <c r="UJN550" s="14"/>
      <c r="UJO550" s="14"/>
      <c r="UJP550" s="14"/>
      <c r="UJQ550" s="14"/>
      <c r="UJR550" s="14"/>
      <c r="UJS550" s="14"/>
      <c r="UJT550" s="14"/>
      <c r="UJU550" s="14"/>
      <c r="UJV550" s="14"/>
      <c r="UJW550" s="14"/>
      <c r="UJX550" s="14"/>
      <c r="UJY550" s="14"/>
      <c r="UJZ550" s="14"/>
      <c r="UKA550" s="14"/>
      <c r="UKB550" s="14"/>
      <c r="UKC550" s="14"/>
      <c r="UKD550" s="14"/>
      <c r="UKE550" s="14"/>
      <c r="UKF550" s="14"/>
      <c r="UKG550" s="14"/>
      <c r="UKH550" s="14"/>
      <c r="UKI550" s="14"/>
      <c r="UKJ550" s="14"/>
      <c r="UKK550" s="14"/>
      <c r="UKL550" s="14"/>
      <c r="UKM550" s="14"/>
      <c r="UKN550" s="14"/>
      <c r="UKO550" s="14"/>
      <c r="UKP550" s="14"/>
      <c r="UKQ550" s="14"/>
      <c r="UKR550" s="14"/>
      <c r="UKS550" s="14"/>
      <c r="UKT550" s="14"/>
      <c r="UKU550" s="14"/>
      <c r="UKV550" s="14"/>
      <c r="UKW550" s="14"/>
      <c r="UKX550" s="14"/>
      <c r="UKY550" s="14"/>
      <c r="UKZ550" s="14"/>
      <c r="ULA550" s="14"/>
      <c r="ULB550" s="14"/>
      <c r="ULC550" s="14"/>
      <c r="ULD550" s="14"/>
      <c r="ULE550" s="14"/>
      <c r="ULF550" s="14"/>
      <c r="ULG550" s="14"/>
      <c r="ULH550" s="14"/>
      <c r="ULI550" s="14"/>
      <c r="ULJ550" s="14"/>
      <c r="ULK550" s="14"/>
      <c r="ULL550" s="14"/>
      <c r="ULM550" s="14"/>
      <c r="ULN550" s="14"/>
      <c r="ULO550" s="14"/>
      <c r="ULP550" s="14"/>
      <c r="ULQ550" s="14"/>
      <c r="ULR550" s="14"/>
      <c r="ULS550" s="14"/>
      <c r="ULT550" s="14"/>
      <c r="ULU550" s="14"/>
      <c r="ULV550" s="14"/>
      <c r="ULW550" s="14"/>
      <c r="ULX550" s="14"/>
      <c r="ULY550" s="14"/>
      <c r="ULZ550" s="14"/>
      <c r="UMA550" s="14"/>
      <c r="UMB550" s="14"/>
      <c r="UMC550" s="14"/>
      <c r="UMD550" s="14"/>
      <c r="UME550" s="14"/>
      <c r="UMF550" s="14"/>
      <c r="UMG550" s="14"/>
      <c r="UMH550" s="14"/>
      <c r="UMI550" s="14"/>
      <c r="UMJ550" s="14"/>
      <c r="UMK550" s="14"/>
      <c r="UML550" s="14"/>
      <c r="UMM550" s="14"/>
      <c r="UMN550" s="14"/>
      <c r="UMO550" s="14"/>
      <c r="UMP550" s="14"/>
      <c r="UMQ550" s="14"/>
      <c r="UMR550" s="14"/>
      <c r="UMS550" s="14"/>
      <c r="UMT550" s="14"/>
      <c r="UMU550" s="14"/>
      <c r="UMV550" s="14"/>
      <c r="UMW550" s="14"/>
      <c r="UMX550" s="14"/>
      <c r="UMY550" s="14"/>
      <c r="UMZ550" s="14"/>
      <c r="UNA550" s="14"/>
      <c r="UNB550" s="14"/>
      <c r="UNC550" s="14"/>
      <c r="UND550" s="14"/>
      <c r="UNE550" s="14"/>
      <c r="UNF550" s="14"/>
      <c r="UNG550" s="14"/>
      <c r="UNH550" s="14"/>
      <c r="UNI550" s="14"/>
      <c r="UNJ550" s="14"/>
      <c r="UNK550" s="14"/>
      <c r="UNL550" s="14"/>
      <c r="UNM550" s="14"/>
      <c r="UNN550" s="14"/>
      <c r="UNO550" s="14"/>
      <c r="UNP550" s="14"/>
      <c r="UNQ550" s="14"/>
      <c r="UNR550" s="14"/>
      <c r="UNS550" s="14"/>
      <c r="UNT550" s="14"/>
      <c r="UNU550" s="14"/>
      <c r="UNV550" s="14"/>
      <c r="UNW550" s="14"/>
      <c r="UNX550" s="14"/>
      <c r="UNY550" s="14"/>
      <c r="UNZ550" s="14"/>
      <c r="UOA550" s="14"/>
      <c r="UOB550" s="14"/>
      <c r="UOC550" s="14"/>
      <c r="UOD550" s="14"/>
      <c r="UOE550" s="14"/>
      <c r="UOF550" s="14"/>
      <c r="UOG550" s="14"/>
      <c r="UOH550" s="14"/>
      <c r="UOI550" s="14"/>
      <c r="UOJ550" s="14"/>
      <c r="UOK550" s="14"/>
      <c r="UOL550" s="14"/>
      <c r="UOM550" s="14"/>
      <c r="UON550" s="14"/>
      <c r="UOO550" s="14"/>
      <c r="UOP550" s="14"/>
      <c r="UOQ550" s="14"/>
      <c r="UOR550" s="14"/>
      <c r="UOS550" s="14"/>
      <c r="UOT550" s="14"/>
      <c r="UOU550" s="14"/>
      <c r="UOV550" s="14"/>
      <c r="UOW550" s="14"/>
      <c r="UOX550" s="14"/>
      <c r="UOY550" s="14"/>
      <c r="UOZ550" s="14"/>
      <c r="UPA550" s="14"/>
      <c r="UPB550" s="14"/>
      <c r="UPC550" s="14"/>
      <c r="UPD550" s="14"/>
      <c r="UPE550" s="14"/>
      <c r="UPF550" s="14"/>
      <c r="UPG550" s="14"/>
      <c r="UPH550" s="14"/>
      <c r="UPI550" s="14"/>
      <c r="UPJ550" s="14"/>
      <c r="UPK550" s="14"/>
      <c r="UPL550" s="14"/>
      <c r="UPM550" s="14"/>
      <c r="UPN550" s="14"/>
      <c r="UPO550" s="14"/>
      <c r="UPP550" s="14"/>
      <c r="UPQ550" s="14"/>
      <c r="UPR550" s="14"/>
      <c r="UPS550" s="14"/>
      <c r="UPT550" s="14"/>
      <c r="UPU550" s="14"/>
      <c r="UPV550" s="14"/>
      <c r="UPW550" s="14"/>
      <c r="UPX550" s="14"/>
      <c r="UPY550" s="14"/>
      <c r="UPZ550" s="14"/>
      <c r="UQA550" s="14"/>
      <c r="UQB550" s="14"/>
      <c r="UQC550" s="14"/>
      <c r="UQD550" s="14"/>
      <c r="UQE550" s="14"/>
      <c r="UQF550" s="14"/>
      <c r="UQG550" s="14"/>
      <c r="UQH550" s="14"/>
      <c r="UQI550" s="14"/>
      <c r="UQJ550" s="14"/>
      <c r="UQK550" s="14"/>
      <c r="UQL550" s="14"/>
      <c r="UQM550" s="14"/>
      <c r="UQN550" s="14"/>
      <c r="UQO550" s="14"/>
      <c r="UQP550" s="14"/>
      <c r="UQQ550" s="14"/>
      <c r="UQR550" s="14"/>
      <c r="UQS550" s="14"/>
      <c r="UQT550" s="14"/>
      <c r="UQU550" s="14"/>
      <c r="UQV550" s="14"/>
      <c r="UQW550" s="14"/>
      <c r="UQX550" s="14"/>
      <c r="UQY550" s="14"/>
      <c r="UQZ550" s="14"/>
      <c r="URA550" s="14"/>
      <c r="URB550" s="14"/>
      <c r="URC550" s="14"/>
      <c r="URD550" s="14"/>
      <c r="URE550" s="14"/>
      <c r="URF550" s="14"/>
      <c r="URG550" s="14"/>
      <c r="URH550" s="14"/>
      <c r="URI550" s="14"/>
      <c r="URJ550" s="14"/>
      <c r="URK550" s="14"/>
      <c r="URL550" s="14"/>
      <c r="URM550" s="14"/>
      <c r="URN550" s="14"/>
      <c r="URO550" s="14"/>
      <c r="URP550" s="14"/>
      <c r="URQ550" s="14"/>
      <c r="URR550" s="14"/>
      <c r="URS550" s="14"/>
      <c r="URT550" s="14"/>
      <c r="URU550" s="14"/>
      <c r="URV550" s="14"/>
      <c r="URW550" s="14"/>
      <c r="URX550" s="14"/>
      <c r="URY550" s="14"/>
      <c r="URZ550" s="14"/>
      <c r="USA550" s="14"/>
      <c r="USB550" s="14"/>
      <c r="USC550" s="14"/>
      <c r="USD550" s="14"/>
      <c r="USE550" s="14"/>
      <c r="USF550" s="14"/>
      <c r="USG550" s="14"/>
      <c r="USH550" s="14"/>
      <c r="USI550" s="14"/>
      <c r="USJ550" s="14"/>
      <c r="USK550" s="14"/>
      <c r="USL550" s="14"/>
      <c r="USM550" s="14"/>
      <c r="USN550" s="14"/>
      <c r="USO550" s="14"/>
      <c r="USP550" s="14"/>
      <c r="USQ550" s="14"/>
      <c r="USR550" s="14"/>
      <c r="USS550" s="14"/>
      <c r="UST550" s="14"/>
      <c r="USU550" s="14"/>
      <c r="USV550" s="14"/>
      <c r="USW550" s="14"/>
      <c r="USX550" s="14"/>
      <c r="USY550" s="14"/>
      <c r="USZ550" s="14"/>
      <c r="UTA550" s="14"/>
      <c r="UTB550" s="14"/>
      <c r="UTC550" s="14"/>
      <c r="UTD550" s="14"/>
      <c r="UTE550" s="14"/>
      <c r="UTF550" s="14"/>
      <c r="UTG550" s="14"/>
      <c r="UTH550" s="14"/>
      <c r="UTI550" s="14"/>
      <c r="UTJ550" s="14"/>
      <c r="UTK550" s="14"/>
      <c r="UTL550" s="14"/>
      <c r="UTM550" s="14"/>
      <c r="UTN550" s="14"/>
      <c r="UTO550" s="14"/>
      <c r="UTP550" s="14"/>
      <c r="UTQ550" s="14"/>
      <c r="UTR550" s="14"/>
      <c r="UTS550" s="14"/>
      <c r="UTT550" s="14"/>
      <c r="UTU550" s="14"/>
      <c r="UTV550" s="14"/>
      <c r="UTW550" s="14"/>
      <c r="UTX550" s="14"/>
      <c r="UTY550" s="14"/>
      <c r="UTZ550" s="14"/>
      <c r="UUA550" s="14"/>
      <c r="UUB550" s="14"/>
      <c r="UUC550" s="14"/>
      <c r="UUD550" s="14"/>
      <c r="UUE550" s="14"/>
      <c r="UUF550" s="14"/>
      <c r="UUG550" s="14"/>
      <c r="UUH550" s="14"/>
      <c r="UUI550" s="14"/>
      <c r="UUJ550" s="14"/>
      <c r="UUK550" s="14"/>
      <c r="UUL550" s="14"/>
      <c r="UUM550" s="14"/>
      <c r="UUN550" s="14"/>
      <c r="UUO550" s="14"/>
      <c r="UUP550" s="14"/>
      <c r="UUQ550" s="14"/>
      <c r="UUR550" s="14"/>
      <c r="UUS550" s="14"/>
      <c r="UUT550" s="14"/>
      <c r="UUU550" s="14"/>
      <c r="UUV550" s="14"/>
      <c r="UUW550" s="14"/>
      <c r="UUX550" s="14"/>
      <c r="UUY550" s="14"/>
      <c r="UUZ550" s="14"/>
      <c r="UVA550" s="14"/>
      <c r="UVB550" s="14"/>
      <c r="UVC550" s="14"/>
      <c r="UVD550" s="14"/>
      <c r="UVE550" s="14"/>
      <c r="UVF550" s="14"/>
      <c r="UVG550" s="14"/>
      <c r="UVH550" s="14"/>
      <c r="UVI550" s="14"/>
      <c r="UVJ550" s="14"/>
      <c r="UVK550" s="14"/>
      <c r="UVL550" s="14"/>
      <c r="UVM550" s="14"/>
      <c r="UVN550" s="14"/>
      <c r="UVO550" s="14"/>
      <c r="UVP550" s="14"/>
      <c r="UVQ550" s="14"/>
      <c r="UVR550" s="14"/>
      <c r="UVS550" s="14"/>
      <c r="UVT550" s="14"/>
      <c r="UVU550" s="14"/>
      <c r="UVV550" s="14"/>
      <c r="UVW550" s="14"/>
      <c r="UVX550" s="14"/>
      <c r="UVY550" s="14"/>
      <c r="UVZ550" s="14"/>
      <c r="UWA550" s="14"/>
      <c r="UWB550" s="14"/>
      <c r="UWC550" s="14"/>
      <c r="UWD550" s="14"/>
      <c r="UWE550" s="14"/>
      <c r="UWF550" s="14"/>
      <c r="UWG550" s="14"/>
      <c r="UWH550" s="14"/>
      <c r="UWI550" s="14"/>
      <c r="UWJ550" s="14"/>
      <c r="UWK550" s="14"/>
      <c r="UWL550" s="14"/>
      <c r="UWM550" s="14"/>
      <c r="UWN550" s="14"/>
      <c r="UWO550" s="14"/>
      <c r="UWP550" s="14"/>
      <c r="UWQ550" s="14"/>
      <c r="UWR550" s="14"/>
      <c r="UWS550" s="14"/>
      <c r="UWT550" s="14"/>
      <c r="UWU550" s="14"/>
      <c r="UWV550" s="14"/>
      <c r="UWW550" s="14"/>
      <c r="UWX550" s="14"/>
      <c r="UWY550" s="14"/>
      <c r="UWZ550" s="14"/>
      <c r="UXA550" s="14"/>
      <c r="UXB550" s="14"/>
      <c r="UXC550" s="14"/>
      <c r="UXD550" s="14"/>
      <c r="UXE550" s="14"/>
      <c r="UXF550" s="14"/>
      <c r="UXG550" s="14"/>
      <c r="UXH550" s="14"/>
      <c r="UXI550" s="14"/>
      <c r="UXJ550" s="14"/>
      <c r="UXK550" s="14"/>
      <c r="UXL550" s="14"/>
      <c r="UXM550" s="14"/>
      <c r="UXN550" s="14"/>
      <c r="UXO550" s="14"/>
      <c r="UXP550" s="14"/>
      <c r="UXQ550" s="14"/>
      <c r="UXR550" s="14"/>
      <c r="UXS550" s="14"/>
      <c r="UXT550" s="14"/>
      <c r="UXU550" s="14"/>
      <c r="UXV550" s="14"/>
      <c r="UXW550" s="14"/>
      <c r="UXX550" s="14"/>
      <c r="UXY550" s="14"/>
      <c r="UXZ550" s="14"/>
      <c r="UYA550" s="14"/>
      <c r="UYB550" s="14"/>
      <c r="UYC550" s="14"/>
      <c r="UYD550" s="14"/>
      <c r="UYE550" s="14"/>
      <c r="UYF550" s="14"/>
      <c r="UYG550" s="14"/>
      <c r="UYH550" s="14"/>
      <c r="UYI550" s="14"/>
      <c r="UYJ550" s="14"/>
      <c r="UYK550" s="14"/>
      <c r="UYL550" s="14"/>
      <c r="UYM550" s="14"/>
      <c r="UYN550" s="14"/>
      <c r="UYO550" s="14"/>
      <c r="UYP550" s="14"/>
      <c r="UYQ550" s="14"/>
      <c r="UYR550" s="14"/>
      <c r="UYS550" s="14"/>
      <c r="UYT550" s="14"/>
      <c r="UYU550" s="14"/>
      <c r="UYV550" s="14"/>
      <c r="UYW550" s="14"/>
      <c r="UYX550" s="14"/>
      <c r="UYY550" s="14"/>
      <c r="UYZ550" s="14"/>
      <c r="UZA550" s="14"/>
      <c r="UZB550" s="14"/>
      <c r="UZC550" s="14"/>
      <c r="UZD550" s="14"/>
      <c r="UZE550" s="14"/>
      <c r="UZF550" s="14"/>
      <c r="UZG550" s="14"/>
      <c r="UZH550" s="14"/>
      <c r="UZI550" s="14"/>
      <c r="UZJ550" s="14"/>
      <c r="UZK550" s="14"/>
      <c r="UZL550" s="14"/>
      <c r="UZM550" s="14"/>
      <c r="UZN550" s="14"/>
      <c r="UZO550" s="14"/>
      <c r="UZP550" s="14"/>
      <c r="UZQ550" s="14"/>
      <c r="UZR550" s="14"/>
      <c r="UZS550" s="14"/>
      <c r="UZT550" s="14"/>
      <c r="UZU550" s="14"/>
      <c r="UZV550" s="14"/>
      <c r="UZW550" s="14"/>
      <c r="UZX550" s="14"/>
      <c r="UZY550" s="14"/>
      <c r="UZZ550" s="14"/>
      <c r="VAA550" s="14"/>
      <c r="VAB550" s="14"/>
      <c r="VAC550" s="14"/>
      <c r="VAD550" s="14"/>
      <c r="VAE550" s="14"/>
      <c r="VAF550" s="14"/>
      <c r="VAG550" s="14"/>
      <c r="VAH550" s="14"/>
      <c r="VAI550" s="14"/>
      <c r="VAJ550" s="14"/>
      <c r="VAK550" s="14"/>
      <c r="VAL550" s="14"/>
      <c r="VAM550" s="14"/>
      <c r="VAN550" s="14"/>
      <c r="VAO550" s="14"/>
      <c r="VAP550" s="14"/>
      <c r="VAQ550" s="14"/>
      <c r="VAR550" s="14"/>
      <c r="VAS550" s="14"/>
      <c r="VAT550" s="14"/>
      <c r="VAU550" s="14"/>
      <c r="VAV550" s="14"/>
      <c r="VAW550" s="14"/>
      <c r="VAX550" s="14"/>
      <c r="VAY550" s="14"/>
      <c r="VAZ550" s="14"/>
      <c r="VBA550" s="14"/>
      <c r="VBB550" s="14"/>
      <c r="VBC550" s="14"/>
      <c r="VBD550" s="14"/>
      <c r="VBE550" s="14"/>
      <c r="VBF550" s="14"/>
      <c r="VBG550" s="14"/>
      <c r="VBH550" s="14"/>
      <c r="VBI550" s="14"/>
      <c r="VBJ550" s="14"/>
      <c r="VBK550" s="14"/>
      <c r="VBL550" s="14"/>
      <c r="VBM550" s="14"/>
      <c r="VBN550" s="14"/>
      <c r="VBO550" s="14"/>
      <c r="VBP550" s="14"/>
      <c r="VBQ550" s="14"/>
      <c r="VBR550" s="14"/>
      <c r="VBS550" s="14"/>
      <c r="VBT550" s="14"/>
      <c r="VBU550" s="14"/>
      <c r="VBV550" s="14"/>
      <c r="VBW550" s="14"/>
      <c r="VBX550" s="14"/>
      <c r="VBY550" s="14"/>
      <c r="VBZ550" s="14"/>
      <c r="VCA550" s="14"/>
      <c r="VCB550" s="14"/>
      <c r="VCC550" s="14"/>
      <c r="VCD550" s="14"/>
      <c r="VCE550" s="14"/>
      <c r="VCF550" s="14"/>
      <c r="VCG550" s="14"/>
      <c r="VCH550" s="14"/>
      <c r="VCI550" s="14"/>
      <c r="VCJ550" s="14"/>
      <c r="VCK550" s="14"/>
      <c r="VCL550" s="14"/>
      <c r="VCM550" s="14"/>
      <c r="VCN550" s="14"/>
      <c r="VCO550" s="14"/>
      <c r="VCP550" s="14"/>
      <c r="VCQ550" s="14"/>
      <c r="VCR550" s="14"/>
      <c r="VCS550" s="14"/>
      <c r="VCT550" s="14"/>
      <c r="VCU550" s="14"/>
      <c r="VCV550" s="14"/>
      <c r="VCW550" s="14"/>
      <c r="VCX550" s="14"/>
      <c r="VCY550" s="14"/>
      <c r="VCZ550" s="14"/>
      <c r="VDA550" s="14"/>
      <c r="VDB550" s="14"/>
      <c r="VDC550" s="14"/>
      <c r="VDD550" s="14"/>
      <c r="VDE550" s="14"/>
      <c r="VDF550" s="14"/>
      <c r="VDG550" s="14"/>
      <c r="VDH550" s="14"/>
      <c r="VDI550" s="14"/>
      <c r="VDJ550" s="14"/>
      <c r="VDK550" s="14"/>
      <c r="VDL550" s="14"/>
      <c r="VDM550" s="14"/>
      <c r="VDN550" s="14"/>
      <c r="VDO550" s="14"/>
      <c r="VDP550" s="14"/>
      <c r="VDQ550" s="14"/>
      <c r="VDR550" s="14"/>
      <c r="VDS550" s="14"/>
      <c r="VDT550" s="14"/>
      <c r="VDU550" s="14"/>
      <c r="VDV550" s="14"/>
      <c r="VDW550" s="14"/>
      <c r="VDX550" s="14"/>
      <c r="VDY550" s="14"/>
      <c r="VDZ550" s="14"/>
      <c r="VEA550" s="14"/>
      <c r="VEB550" s="14"/>
      <c r="VEC550" s="14"/>
      <c r="VED550" s="14"/>
      <c r="VEE550" s="14"/>
      <c r="VEF550" s="14"/>
      <c r="VEG550" s="14"/>
      <c r="VEH550" s="14"/>
      <c r="VEI550" s="14"/>
      <c r="VEJ550" s="14"/>
      <c r="VEK550" s="14"/>
      <c r="VEL550" s="14"/>
      <c r="VEM550" s="14"/>
      <c r="VEN550" s="14"/>
      <c r="VEO550" s="14"/>
      <c r="VEP550" s="14"/>
      <c r="VEQ550" s="14"/>
      <c r="VER550" s="14"/>
      <c r="VES550" s="14"/>
      <c r="VET550" s="14"/>
      <c r="VEU550" s="14"/>
      <c r="VEV550" s="14"/>
      <c r="VEW550" s="14"/>
      <c r="VEX550" s="14"/>
      <c r="VEY550" s="14"/>
      <c r="VEZ550" s="14"/>
      <c r="VFA550" s="14"/>
      <c r="VFB550" s="14"/>
      <c r="VFC550" s="14"/>
      <c r="VFD550" s="14"/>
      <c r="VFE550" s="14"/>
      <c r="VFF550" s="14"/>
      <c r="VFG550" s="14"/>
      <c r="VFH550" s="14"/>
      <c r="VFI550" s="14"/>
      <c r="VFJ550" s="14"/>
      <c r="VFK550" s="14"/>
      <c r="VFL550" s="14"/>
      <c r="VFM550" s="14"/>
      <c r="VFN550" s="14"/>
      <c r="VFO550" s="14"/>
      <c r="VFP550" s="14"/>
      <c r="VFQ550" s="14"/>
      <c r="VFR550" s="14"/>
      <c r="VFS550" s="14"/>
      <c r="VFT550" s="14"/>
      <c r="VFU550" s="14"/>
      <c r="VFV550" s="14"/>
      <c r="VFW550" s="14"/>
      <c r="VFX550" s="14"/>
      <c r="VFY550" s="14"/>
      <c r="VFZ550" s="14"/>
      <c r="VGA550" s="14"/>
      <c r="VGB550" s="14"/>
      <c r="VGC550" s="14"/>
      <c r="VGD550" s="14"/>
      <c r="VGE550" s="14"/>
      <c r="VGF550" s="14"/>
      <c r="VGG550" s="14"/>
      <c r="VGH550" s="14"/>
      <c r="VGI550" s="14"/>
      <c r="VGJ550" s="14"/>
      <c r="VGK550" s="14"/>
      <c r="VGL550" s="14"/>
      <c r="VGM550" s="14"/>
      <c r="VGN550" s="14"/>
      <c r="VGO550" s="14"/>
      <c r="VGP550" s="14"/>
      <c r="VGQ550" s="14"/>
      <c r="VGR550" s="14"/>
      <c r="VGS550" s="14"/>
      <c r="VGT550" s="14"/>
      <c r="VGU550" s="14"/>
      <c r="VGV550" s="14"/>
      <c r="VGW550" s="14"/>
      <c r="VGX550" s="14"/>
      <c r="VGY550" s="14"/>
      <c r="VGZ550" s="14"/>
      <c r="VHA550" s="14"/>
      <c r="VHB550" s="14"/>
      <c r="VHC550" s="14"/>
      <c r="VHD550" s="14"/>
      <c r="VHE550" s="14"/>
      <c r="VHF550" s="14"/>
      <c r="VHG550" s="14"/>
      <c r="VHH550" s="14"/>
      <c r="VHI550" s="14"/>
      <c r="VHJ550" s="14"/>
      <c r="VHK550" s="14"/>
      <c r="VHL550" s="14"/>
      <c r="VHM550" s="14"/>
      <c r="VHN550" s="14"/>
      <c r="VHO550" s="14"/>
      <c r="VHP550" s="14"/>
      <c r="VHQ550" s="14"/>
      <c r="VHR550" s="14"/>
      <c r="VHS550" s="14"/>
      <c r="VHT550" s="14"/>
      <c r="VHU550" s="14"/>
      <c r="VHV550" s="14"/>
      <c r="VHW550" s="14"/>
      <c r="VHX550" s="14"/>
      <c r="VHY550" s="14"/>
      <c r="VHZ550" s="14"/>
      <c r="VIA550" s="14"/>
      <c r="VIB550" s="14"/>
      <c r="VIC550" s="14"/>
      <c r="VID550" s="14"/>
      <c r="VIE550" s="14"/>
      <c r="VIF550" s="14"/>
      <c r="VIG550" s="14"/>
      <c r="VIH550" s="14"/>
      <c r="VII550" s="14"/>
      <c r="VIJ550" s="14"/>
      <c r="VIK550" s="14"/>
      <c r="VIL550" s="14"/>
      <c r="VIM550" s="14"/>
      <c r="VIN550" s="14"/>
      <c r="VIO550" s="14"/>
      <c r="VIP550" s="14"/>
      <c r="VIQ550" s="14"/>
      <c r="VIR550" s="14"/>
      <c r="VIS550" s="14"/>
      <c r="VIT550" s="14"/>
      <c r="VIU550" s="14"/>
      <c r="VIV550" s="14"/>
      <c r="VIW550" s="14"/>
      <c r="VIX550" s="14"/>
      <c r="VIY550" s="14"/>
      <c r="VIZ550" s="14"/>
      <c r="VJA550" s="14"/>
      <c r="VJB550" s="14"/>
      <c r="VJC550" s="14"/>
      <c r="VJD550" s="14"/>
      <c r="VJE550" s="14"/>
      <c r="VJF550" s="14"/>
      <c r="VJG550" s="14"/>
      <c r="VJH550" s="14"/>
      <c r="VJI550" s="14"/>
      <c r="VJJ550" s="14"/>
      <c r="VJK550" s="14"/>
      <c r="VJL550" s="14"/>
      <c r="VJM550" s="14"/>
      <c r="VJN550" s="14"/>
      <c r="VJO550" s="14"/>
      <c r="VJP550" s="14"/>
      <c r="VJQ550" s="14"/>
      <c r="VJR550" s="14"/>
      <c r="VJS550" s="14"/>
      <c r="VJT550" s="14"/>
      <c r="VJU550" s="14"/>
      <c r="VJV550" s="14"/>
      <c r="VJW550" s="14"/>
      <c r="VJX550" s="14"/>
      <c r="VJY550" s="14"/>
      <c r="VJZ550" s="14"/>
      <c r="VKA550" s="14"/>
      <c r="VKB550" s="14"/>
      <c r="VKC550" s="14"/>
      <c r="VKD550" s="14"/>
      <c r="VKE550" s="14"/>
      <c r="VKF550" s="14"/>
      <c r="VKG550" s="14"/>
      <c r="VKH550" s="14"/>
      <c r="VKI550" s="14"/>
      <c r="VKJ550" s="14"/>
      <c r="VKK550" s="14"/>
      <c r="VKL550" s="14"/>
      <c r="VKM550" s="14"/>
      <c r="VKN550" s="14"/>
      <c r="VKO550" s="14"/>
      <c r="VKP550" s="14"/>
      <c r="VKQ550" s="14"/>
      <c r="VKR550" s="14"/>
      <c r="VKS550" s="14"/>
      <c r="VKT550" s="14"/>
      <c r="VKU550" s="14"/>
      <c r="VKV550" s="14"/>
      <c r="VKW550" s="14"/>
      <c r="VKX550" s="14"/>
      <c r="VKY550" s="14"/>
      <c r="VKZ550" s="14"/>
      <c r="VLA550" s="14"/>
      <c r="VLB550" s="14"/>
      <c r="VLC550" s="14"/>
      <c r="VLD550" s="14"/>
      <c r="VLE550" s="14"/>
      <c r="VLF550" s="14"/>
      <c r="VLG550" s="14"/>
      <c r="VLH550" s="14"/>
      <c r="VLI550" s="14"/>
      <c r="VLJ550" s="14"/>
      <c r="VLK550" s="14"/>
      <c r="VLL550" s="14"/>
      <c r="VLM550" s="14"/>
      <c r="VLN550" s="14"/>
      <c r="VLO550" s="14"/>
      <c r="VLP550" s="14"/>
      <c r="VLQ550" s="14"/>
      <c r="VLR550" s="14"/>
      <c r="VLS550" s="14"/>
      <c r="VLT550" s="14"/>
      <c r="VLU550" s="14"/>
      <c r="VLV550" s="14"/>
      <c r="VLW550" s="14"/>
      <c r="VLX550" s="14"/>
      <c r="VLY550" s="14"/>
      <c r="VLZ550" s="14"/>
      <c r="VMA550" s="14"/>
      <c r="VMB550" s="14"/>
      <c r="VMC550" s="14"/>
      <c r="VMD550" s="14"/>
      <c r="VME550" s="14"/>
      <c r="VMF550" s="14"/>
      <c r="VMG550" s="14"/>
      <c r="VMH550" s="14"/>
      <c r="VMI550" s="14"/>
      <c r="VMJ550" s="14"/>
      <c r="VMK550" s="14"/>
      <c r="VML550" s="14"/>
      <c r="VMM550" s="14"/>
      <c r="VMN550" s="14"/>
      <c r="VMO550" s="14"/>
      <c r="VMP550" s="14"/>
      <c r="VMQ550" s="14"/>
      <c r="VMR550" s="14"/>
      <c r="VMS550" s="14"/>
      <c r="VMT550" s="14"/>
      <c r="VMU550" s="14"/>
      <c r="VMV550" s="14"/>
      <c r="VMW550" s="14"/>
      <c r="VMX550" s="14"/>
      <c r="VMY550" s="14"/>
      <c r="VMZ550" s="14"/>
      <c r="VNA550" s="14"/>
      <c r="VNB550" s="14"/>
      <c r="VNC550" s="14"/>
      <c r="VND550" s="14"/>
      <c r="VNE550" s="14"/>
      <c r="VNF550" s="14"/>
      <c r="VNG550" s="14"/>
      <c r="VNH550" s="14"/>
      <c r="VNI550" s="14"/>
      <c r="VNJ550" s="14"/>
      <c r="VNK550" s="14"/>
      <c r="VNL550" s="14"/>
      <c r="VNM550" s="14"/>
      <c r="VNN550" s="14"/>
      <c r="VNO550" s="14"/>
      <c r="VNP550" s="14"/>
      <c r="VNQ550" s="14"/>
      <c r="VNR550" s="14"/>
      <c r="VNS550" s="14"/>
      <c r="VNT550" s="14"/>
      <c r="VNU550" s="14"/>
      <c r="VNV550" s="14"/>
      <c r="VNW550" s="14"/>
      <c r="VNX550" s="14"/>
      <c r="VNY550" s="14"/>
      <c r="VNZ550" s="14"/>
      <c r="VOA550" s="14"/>
      <c r="VOB550" s="14"/>
      <c r="VOC550" s="14"/>
      <c r="VOD550" s="14"/>
      <c r="VOE550" s="14"/>
      <c r="VOF550" s="14"/>
      <c r="VOG550" s="14"/>
      <c r="VOH550" s="14"/>
      <c r="VOI550" s="14"/>
      <c r="VOJ550" s="14"/>
      <c r="VOK550" s="14"/>
      <c r="VOL550" s="14"/>
      <c r="VOM550" s="14"/>
      <c r="VON550" s="14"/>
      <c r="VOO550" s="14"/>
      <c r="VOP550" s="14"/>
      <c r="VOQ550" s="14"/>
      <c r="VOR550" s="14"/>
      <c r="VOS550" s="14"/>
      <c r="VOT550" s="14"/>
      <c r="VOU550" s="14"/>
      <c r="VOV550" s="14"/>
      <c r="VOW550" s="14"/>
      <c r="VOX550" s="14"/>
      <c r="VOY550" s="14"/>
      <c r="VOZ550" s="14"/>
      <c r="VPA550" s="14"/>
      <c r="VPB550" s="14"/>
      <c r="VPC550" s="14"/>
      <c r="VPD550" s="14"/>
      <c r="VPE550" s="14"/>
      <c r="VPF550" s="14"/>
      <c r="VPG550" s="14"/>
      <c r="VPH550" s="14"/>
      <c r="VPI550" s="14"/>
      <c r="VPJ550" s="14"/>
      <c r="VPK550" s="14"/>
      <c r="VPL550" s="14"/>
      <c r="VPM550" s="14"/>
      <c r="VPN550" s="14"/>
      <c r="VPO550" s="14"/>
      <c r="VPP550" s="14"/>
      <c r="VPQ550" s="14"/>
      <c r="VPR550" s="14"/>
      <c r="VPS550" s="14"/>
      <c r="VPT550" s="14"/>
      <c r="VPU550" s="14"/>
      <c r="VPV550" s="14"/>
      <c r="VPW550" s="14"/>
      <c r="VPX550" s="14"/>
      <c r="VPY550" s="14"/>
      <c r="VPZ550" s="14"/>
      <c r="VQA550" s="14"/>
      <c r="VQB550" s="14"/>
      <c r="VQC550" s="14"/>
      <c r="VQD550" s="14"/>
      <c r="VQE550" s="14"/>
      <c r="VQF550" s="14"/>
      <c r="VQG550" s="14"/>
      <c r="VQH550" s="14"/>
      <c r="VQI550" s="14"/>
      <c r="VQJ550" s="14"/>
      <c r="VQK550" s="14"/>
      <c r="VQL550" s="14"/>
      <c r="VQM550" s="14"/>
      <c r="VQN550" s="14"/>
      <c r="VQO550" s="14"/>
      <c r="VQP550" s="14"/>
      <c r="VQQ550" s="14"/>
      <c r="VQR550" s="14"/>
      <c r="VQS550" s="14"/>
      <c r="VQT550" s="14"/>
      <c r="VQU550" s="14"/>
      <c r="VQV550" s="14"/>
      <c r="VQW550" s="14"/>
      <c r="VQX550" s="14"/>
      <c r="VQY550" s="14"/>
      <c r="VQZ550" s="14"/>
      <c r="VRA550" s="14"/>
      <c r="VRB550" s="14"/>
      <c r="VRC550" s="14"/>
      <c r="VRD550" s="14"/>
      <c r="VRE550" s="14"/>
      <c r="VRF550" s="14"/>
      <c r="VRG550" s="14"/>
      <c r="VRH550" s="14"/>
      <c r="VRI550" s="14"/>
      <c r="VRJ550" s="14"/>
      <c r="VRK550" s="14"/>
      <c r="VRL550" s="14"/>
      <c r="VRM550" s="14"/>
      <c r="VRN550" s="14"/>
      <c r="VRO550" s="14"/>
      <c r="VRP550" s="14"/>
      <c r="VRQ550" s="14"/>
      <c r="VRR550" s="14"/>
      <c r="VRS550" s="14"/>
      <c r="VRT550" s="14"/>
      <c r="VRU550" s="14"/>
      <c r="VRV550" s="14"/>
      <c r="VRW550" s="14"/>
      <c r="VRX550" s="14"/>
      <c r="VRY550" s="14"/>
      <c r="VRZ550" s="14"/>
      <c r="VSA550" s="14"/>
      <c r="VSB550" s="14"/>
      <c r="VSC550" s="14"/>
      <c r="VSD550" s="14"/>
      <c r="VSE550" s="14"/>
      <c r="VSF550" s="14"/>
      <c r="VSG550" s="14"/>
      <c r="VSH550" s="14"/>
      <c r="VSI550" s="14"/>
      <c r="VSJ550" s="14"/>
      <c r="VSK550" s="14"/>
      <c r="VSL550" s="14"/>
      <c r="VSM550" s="14"/>
      <c r="VSN550" s="14"/>
      <c r="VSO550" s="14"/>
      <c r="VSP550" s="14"/>
      <c r="VSQ550" s="14"/>
      <c r="VSR550" s="14"/>
      <c r="VSS550" s="14"/>
      <c r="VST550" s="14"/>
      <c r="VSU550" s="14"/>
      <c r="VSV550" s="14"/>
      <c r="VSW550" s="14"/>
      <c r="VSX550" s="14"/>
      <c r="VSY550" s="14"/>
      <c r="VSZ550" s="14"/>
      <c r="VTA550" s="14"/>
      <c r="VTB550" s="14"/>
      <c r="VTC550" s="14"/>
      <c r="VTD550" s="14"/>
      <c r="VTE550" s="14"/>
      <c r="VTF550" s="14"/>
      <c r="VTG550" s="14"/>
      <c r="VTH550" s="14"/>
      <c r="VTI550" s="14"/>
      <c r="VTJ550" s="14"/>
      <c r="VTK550" s="14"/>
      <c r="VTL550" s="14"/>
      <c r="VTM550" s="14"/>
      <c r="VTN550" s="14"/>
      <c r="VTO550" s="14"/>
      <c r="VTP550" s="14"/>
      <c r="VTQ550" s="14"/>
      <c r="VTR550" s="14"/>
      <c r="VTS550" s="14"/>
      <c r="VTT550" s="14"/>
      <c r="VTU550" s="14"/>
      <c r="VTV550" s="14"/>
      <c r="VTW550" s="14"/>
      <c r="VTX550" s="14"/>
      <c r="VTY550" s="14"/>
      <c r="VTZ550" s="14"/>
      <c r="VUA550" s="14"/>
      <c r="VUB550" s="14"/>
      <c r="VUC550" s="14"/>
      <c r="VUD550" s="14"/>
      <c r="VUE550" s="14"/>
      <c r="VUF550" s="14"/>
      <c r="VUG550" s="14"/>
      <c r="VUH550" s="14"/>
      <c r="VUI550" s="14"/>
      <c r="VUJ550" s="14"/>
      <c r="VUK550" s="14"/>
      <c r="VUL550" s="14"/>
      <c r="VUM550" s="14"/>
      <c r="VUN550" s="14"/>
      <c r="VUO550" s="14"/>
      <c r="VUP550" s="14"/>
      <c r="VUQ550" s="14"/>
      <c r="VUR550" s="14"/>
      <c r="VUS550" s="14"/>
      <c r="VUT550" s="14"/>
      <c r="VUU550" s="14"/>
      <c r="VUV550" s="14"/>
      <c r="VUW550" s="14"/>
      <c r="VUX550" s="14"/>
      <c r="VUY550" s="14"/>
      <c r="VUZ550" s="14"/>
      <c r="VVA550" s="14"/>
      <c r="VVB550" s="14"/>
      <c r="VVC550" s="14"/>
      <c r="VVD550" s="14"/>
      <c r="VVE550" s="14"/>
      <c r="VVF550" s="14"/>
      <c r="VVG550" s="14"/>
      <c r="VVH550" s="14"/>
      <c r="VVI550" s="14"/>
      <c r="VVJ550" s="14"/>
      <c r="VVK550" s="14"/>
      <c r="VVL550" s="14"/>
      <c r="VVM550" s="14"/>
      <c r="VVN550" s="14"/>
      <c r="VVO550" s="14"/>
      <c r="VVP550" s="14"/>
      <c r="VVQ550" s="14"/>
      <c r="VVR550" s="14"/>
      <c r="VVS550" s="14"/>
      <c r="VVT550" s="14"/>
      <c r="VVU550" s="14"/>
      <c r="VVV550" s="14"/>
      <c r="VVW550" s="14"/>
      <c r="VVX550" s="14"/>
      <c r="VVY550" s="14"/>
      <c r="VVZ550" s="14"/>
      <c r="VWA550" s="14"/>
      <c r="VWB550" s="14"/>
      <c r="VWC550" s="14"/>
      <c r="VWD550" s="14"/>
      <c r="VWE550" s="14"/>
      <c r="VWF550" s="14"/>
      <c r="VWG550" s="14"/>
      <c r="VWH550" s="14"/>
      <c r="VWI550" s="14"/>
      <c r="VWJ550" s="14"/>
      <c r="VWK550" s="14"/>
      <c r="VWL550" s="14"/>
      <c r="VWM550" s="14"/>
      <c r="VWN550" s="14"/>
      <c r="VWO550" s="14"/>
      <c r="VWP550" s="14"/>
      <c r="VWQ550" s="14"/>
      <c r="VWR550" s="14"/>
      <c r="VWS550" s="14"/>
      <c r="VWT550" s="14"/>
      <c r="VWU550" s="14"/>
      <c r="VWV550" s="14"/>
      <c r="VWW550" s="14"/>
      <c r="VWX550" s="14"/>
      <c r="VWY550" s="14"/>
      <c r="VWZ550" s="14"/>
      <c r="VXA550" s="14"/>
      <c r="VXB550" s="14"/>
      <c r="VXC550" s="14"/>
      <c r="VXD550" s="14"/>
      <c r="VXE550" s="14"/>
      <c r="VXF550" s="14"/>
      <c r="VXG550" s="14"/>
      <c r="VXH550" s="14"/>
      <c r="VXI550" s="14"/>
      <c r="VXJ550" s="14"/>
      <c r="VXK550" s="14"/>
      <c r="VXL550" s="14"/>
      <c r="VXM550" s="14"/>
      <c r="VXN550" s="14"/>
      <c r="VXO550" s="14"/>
      <c r="VXP550" s="14"/>
      <c r="VXQ550" s="14"/>
      <c r="VXR550" s="14"/>
      <c r="VXS550" s="14"/>
      <c r="VXT550" s="14"/>
      <c r="VXU550" s="14"/>
      <c r="VXV550" s="14"/>
      <c r="VXW550" s="14"/>
      <c r="VXX550" s="14"/>
      <c r="VXY550" s="14"/>
      <c r="VXZ550" s="14"/>
      <c r="VYA550" s="14"/>
      <c r="VYB550" s="14"/>
      <c r="VYC550" s="14"/>
      <c r="VYD550" s="14"/>
      <c r="VYE550" s="14"/>
      <c r="VYF550" s="14"/>
      <c r="VYG550" s="14"/>
      <c r="VYH550" s="14"/>
      <c r="VYI550" s="14"/>
      <c r="VYJ550" s="14"/>
      <c r="VYK550" s="14"/>
      <c r="VYL550" s="14"/>
      <c r="VYM550" s="14"/>
      <c r="VYN550" s="14"/>
      <c r="VYO550" s="14"/>
      <c r="VYP550" s="14"/>
      <c r="VYQ550" s="14"/>
      <c r="VYR550" s="14"/>
      <c r="VYS550" s="14"/>
      <c r="VYT550" s="14"/>
      <c r="VYU550" s="14"/>
      <c r="VYV550" s="14"/>
      <c r="VYW550" s="14"/>
      <c r="VYX550" s="14"/>
      <c r="VYY550" s="14"/>
      <c r="VYZ550" s="14"/>
      <c r="VZA550" s="14"/>
      <c r="VZB550" s="14"/>
      <c r="VZC550" s="14"/>
      <c r="VZD550" s="14"/>
      <c r="VZE550" s="14"/>
      <c r="VZF550" s="14"/>
      <c r="VZG550" s="14"/>
      <c r="VZH550" s="14"/>
      <c r="VZI550" s="14"/>
      <c r="VZJ550" s="14"/>
      <c r="VZK550" s="14"/>
      <c r="VZL550" s="14"/>
      <c r="VZM550" s="14"/>
      <c r="VZN550" s="14"/>
      <c r="VZO550" s="14"/>
      <c r="VZP550" s="14"/>
      <c r="VZQ550" s="14"/>
      <c r="VZR550" s="14"/>
      <c r="VZS550" s="14"/>
      <c r="VZT550" s="14"/>
      <c r="VZU550" s="14"/>
      <c r="VZV550" s="14"/>
      <c r="VZW550" s="14"/>
      <c r="VZX550" s="14"/>
      <c r="VZY550" s="14"/>
      <c r="VZZ550" s="14"/>
      <c r="WAA550" s="14"/>
      <c r="WAB550" s="14"/>
      <c r="WAC550" s="14"/>
      <c r="WAD550" s="14"/>
      <c r="WAE550" s="14"/>
      <c r="WAF550" s="14"/>
      <c r="WAG550" s="14"/>
      <c r="WAH550" s="14"/>
      <c r="WAI550" s="14"/>
      <c r="WAJ550" s="14"/>
      <c r="WAK550" s="14"/>
      <c r="WAL550" s="14"/>
      <c r="WAM550" s="14"/>
      <c r="WAN550" s="14"/>
      <c r="WAO550" s="14"/>
      <c r="WAP550" s="14"/>
      <c r="WAQ550" s="14"/>
      <c r="WAR550" s="14"/>
      <c r="WAS550" s="14"/>
      <c r="WAT550" s="14"/>
      <c r="WAU550" s="14"/>
      <c r="WAV550" s="14"/>
      <c r="WAW550" s="14"/>
      <c r="WAX550" s="14"/>
      <c r="WAY550" s="14"/>
      <c r="WAZ550" s="14"/>
      <c r="WBA550" s="14"/>
      <c r="WBB550" s="14"/>
      <c r="WBC550" s="14"/>
      <c r="WBD550" s="14"/>
      <c r="WBE550" s="14"/>
      <c r="WBF550" s="14"/>
      <c r="WBG550" s="14"/>
      <c r="WBH550" s="14"/>
      <c r="WBI550" s="14"/>
      <c r="WBJ550" s="14"/>
      <c r="WBK550" s="14"/>
      <c r="WBL550" s="14"/>
      <c r="WBM550" s="14"/>
      <c r="WBN550" s="14"/>
      <c r="WBO550" s="14"/>
      <c r="WBP550" s="14"/>
      <c r="WBQ550" s="14"/>
      <c r="WBR550" s="14"/>
      <c r="WBS550" s="14"/>
      <c r="WBT550" s="14"/>
      <c r="WBU550" s="14"/>
      <c r="WBV550" s="14"/>
      <c r="WBW550" s="14"/>
      <c r="WBX550" s="14"/>
      <c r="WBY550" s="14"/>
      <c r="WBZ550" s="14"/>
      <c r="WCA550" s="14"/>
      <c r="WCB550" s="14"/>
      <c r="WCC550" s="14"/>
      <c r="WCD550" s="14"/>
      <c r="WCE550" s="14"/>
      <c r="WCF550" s="14"/>
      <c r="WCG550" s="14"/>
      <c r="WCH550" s="14"/>
      <c r="WCI550" s="14"/>
      <c r="WCJ550" s="14"/>
      <c r="WCK550" s="14"/>
      <c r="WCL550" s="14"/>
      <c r="WCM550" s="14"/>
      <c r="WCN550" s="14"/>
      <c r="WCO550" s="14"/>
      <c r="WCP550" s="14"/>
      <c r="WCQ550" s="14"/>
      <c r="WCR550" s="14"/>
      <c r="WCS550" s="14"/>
      <c r="WCT550" s="14"/>
      <c r="WCU550" s="14"/>
      <c r="WCV550" s="14"/>
      <c r="WCW550" s="14"/>
      <c r="WCX550" s="14"/>
      <c r="WCY550" s="14"/>
      <c r="WCZ550" s="14"/>
      <c r="WDA550" s="14"/>
      <c r="WDB550" s="14"/>
      <c r="WDC550" s="14"/>
      <c r="WDD550" s="14"/>
      <c r="WDE550" s="14"/>
      <c r="WDF550" s="14"/>
      <c r="WDG550" s="14"/>
      <c r="WDH550" s="14"/>
      <c r="WDI550" s="14"/>
      <c r="WDJ550" s="14"/>
      <c r="WDK550" s="14"/>
      <c r="WDL550" s="14"/>
      <c r="WDM550" s="14"/>
      <c r="WDN550" s="14"/>
      <c r="WDO550" s="14"/>
      <c r="WDP550" s="14"/>
      <c r="WDQ550" s="14"/>
      <c r="WDR550" s="14"/>
      <c r="WDS550" s="14"/>
      <c r="WDT550" s="14"/>
      <c r="WDU550" s="14"/>
      <c r="WDV550" s="14"/>
      <c r="WDW550" s="14"/>
      <c r="WDX550" s="14"/>
      <c r="WDY550" s="14"/>
      <c r="WDZ550" s="14"/>
      <c r="WEA550" s="14"/>
      <c r="WEB550" s="14"/>
      <c r="WEC550" s="14"/>
      <c r="WED550" s="14"/>
      <c r="WEE550" s="14"/>
      <c r="WEF550" s="14"/>
      <c r="WEG550" s="14"/>
      <c r="WEH550" s="14"/>
      <c r="WEI550" s="14"/>
      <c r="WEJ550" s="14"/>
      <c r="WEK550" s="14"/>
      <c r="WEL550" s="14"/>
      <c r="WEM550" s="14"/>
      <c r="WEN550" s="14"/>
      <c r="WEO550" s="14"/>
      <c r="WEP550" s="14"/>
      <c r="WEQ550" s="14"/>
      <c r="WER550" s="14"/>
      <c r="WES550" s="14"/>
      <c r="WET550" s="14"/>
      <c r="WEU550" s="14"/>
      <c r="WEV550" s="14"/>
      <c r="WEW550" s="14"/>
      <c r="WEX550" s="14"/>
      <c r="WEY550" s="14"/>
      <c r="WEZ550" s="14"/>
      <c r="WFA550" s="14"/>
      <c r="WFB550" s="14"/>
      <c r="WFC550" s="14"/>
      <c r="WFD550" s="14"/>
      <c r="WFE550" s="14"/>
      <c r="WFF550" s="14"/>
      <c r="WFG550" s="14"/>
      <c r="WFH550" s="14"/>
      <c r="WFI550" s="14"/>
      <c r="WFJ550" s="14"/>
      <c r="WFK550" s="14"/>
      <c r="WFL550" s="14"/>
      <c r="WFM550" s="14"/>
      <c r="WFN550" s="14"/>
      <c r="WFO550" s="14"/>
      <c r="WFP550" s="14"/>
      <c r="WFQ550" s="14"/>
      <c r="WFR550" s="14"/>
      <c r="WFS550" s="14"/>
      <c r="WFT550" s="14"/>
      <c r="WFU550" s="14"/>
      <c r="WFV550" s="14"/>
      <c r="WFW550" s="14"/>
      <c r="WFX550" s="14"/>
      <c r="WFY550" s="14"/>
      <c r="WFZ550" s="14"/>
      <c r="WGA550" s="14"/>
      <c r="WGB550" s="14"/>
      <c r="WGC550" s="14"/>
      <c r="WGD550" s="14"/>
      <c r="WGE550" s="14"/>
      <c r="WGF550" s="14"/>
      <c r="WGG550" s="14"/>
      <c r="WGH550" s="14"/>
      <c r="WGI550" s="14"/>
      <c r="WGJ550" s="14"/>
      <c r="WGK550" s="14"/>
      <c r="WGL550" s="14"/>
      <c r="WGM550" s="14"/>
      <c r="WGN550" s="14"/>
      <c r="WGO550" s="14"/>
      <c r="WGP550" s="14"/>
      <c r="WGQ550" s="14"/>
      <c r="WGR550" s="14"/>
      <c r="WGS550" s="14"/>
      <c r="WGT550" s="14"/>
      <c r="WGU550" s="14"/>
      <c r="WGV550" s="14"/>
      <c r="WGW550" s="14"/>
      <c r="WGX550" s="14"/>
      <c r="WGY550" s="14"/>
      <c r="WGZ550" s="14"/>
      <c r="WHA550" s="14"/>
      <c r="WHB550" s="14"/>
      <c r="WHC550" s="14"/>
      <c r="WHD550" s="14"/>
      <c r="WHE550" s="14"/>
      <c r="WHF550" s="14"/>
      <c r="WHG550" s="14"/>
      <c r="WHH550" s="14"/>
      <c r="WHI550" s="14"/>
      <c r="WHJ550" s="14"/>
      <c r="WHK550" s="14"/>
      <c r="WHL550" s="14"/>
      <c r="WHM550" s="14"/>
      <c r="WHN550" s="14"/>
      <c r="WHO550" s="14"/>
      <c r="WHP550" s="14"/>
      <c r="WHQ550" s="14"/>
      <c r="WHR550" s="14"/>
      <c r="WHS550" s="14"/>
      <c r="WHT550" s="14"/>
      <c r="WHU550" s="14"/>
      <c r="WHV550" s="14"/>
      <c r="WHW550" s="14"/>
      <c r="WHX550" s="14"/>
      <c r="WHY550" s="14"/>
      <c r="WHZ550" s="14"/>
      <c r="WIA550" s="14"/>
      <c r="WIB550" s="14"/>
      <c r="WIC550" s="14"/>
      <c r="WID550" s="14"/>
      <c r="WIE550" s="14"/>
      <c r="WIF550" s="14"/>
      <c r="WIG550" s="14"/>
      <c r="WIH550" s="14"/>
      <c r="WII550" s="14"/>
      <c r="WIJ550" s="14"/>
      <c r="WIK550" s="14"/>
      <c r="WIL550" s="14"/>
      <c r="WIM550" s="14"/>
      <c r="WIN550" s="14"/>
      <c r="WIO550" s="14"/>
      <c r="WIP550" s="14"/>
      <c r="WIQ550" s="14"/>
      <c r="WIR550" s="14"/>
      <c r="WIS550" s="14"/>
      <c r="WIT550" s="14"/>
      <c r="WIU550" s="14"/>
      <c r="WIV550" s="14"/>
      <c r="WIW550" s="14"/>
      <c r="WIX550" s="14"/>
      <c r="WIY550" s="14"/>
      <c r="WIZ550" s="14"/>
      <c r="WJA550" s="14"/>
      <c r="WJB550" s="14"/>
      <c r="WJC550" s="14"/>
      <c r="WJD550" s="14"/>
      <c r="WJE550" s="14"/>
      <c r="WJF550" s="14"/>
      <c r="WJG550" s="14"/>
      <c r="WJH550" s="14"/>
      <c r="WJI550" s="14"/>
      <c r="WJJ550" s="14"/>
      <c r="WJK550" s="14"/>
      <c r="WJL550" s="14"/>
      <c r="WJM550" s="14"/>
      <c r="WJN550" s="14"/>
      <c r="WJO550" s="14"/>
      <c r="WJP550" s="14"/>
      <c r="WJQ550" s="14"/>
      <c r="WJR550" s="14"/>
      <c r="WJS550" s="14"/>
      <c r="WJT550" s="14"/>
      <c r="WJU550" s="14"/>
      <c r="WJV550" s="14"/>
      <c r="WJW550" s="14"/>
      <c r="WJX550" s="14"/>
      <c r="WJY550" s="14"/>
      <c r="WJZ550" s="14"/>
      <c r="WKA550" s="14"/>
      <c r="WKB550" s="14"/>
      <c r="WKC550" s="14"/>
      <c r="WKD550" s="14"/>
      <c r="WKE550" s="14"/>
      <c r="WKF550" s="14"/>
      <c r="WKG550" s="14"/>
      <c r="WKH550" s="14"/>
      <c r="WKI550" s="14"/>
      <c r="WKJ550" s="14"/>
      <c r="WKK550" s="14"/>
      <c r="WKL550" s="14"/>
      <c r="WKM550" s="14"/>
      <c r="WKN550" s="14"/>
      <c r="WKO550" s="14"/>
      <c r="WKP550" s="14"/>
      <c r="WKQ550" s="14"/>
      <c r="WKR550" s="14"/>
      <c r="WKS550" s="14"/>
      <c r="WKT550" s="14"/>
      <c r="WKU550" s="14"/>
      <c r="WKV550" s="14"/>
      <c r="WKW550" s="14"/>
      <c r="WKX550" s="14"/>
      <c r="WKY550" s="14"/>
      <c r="WKZ550" s="14"/>
      <c r="WLA550" s="14"/>
      <c r="WLB550" s="14"/>
      <c r="WLC550" s="14"/>
      <c r="WLD550" s="14"/>
      <c r="WLE550" s="14"/>
      <c r="WLF550" s="14"/>
      <c r="WLG550" s="14"/>
      <c r="WLH550" s="14"/>
      <c r="WLI550" s="14"/>
      <c r="WLJ550" s="14"/>
      <c r="WLK550" s="14"/>
      <c r="WLL550" s="14"/>
      <c r="WLM550" s="14"/>
      <c r="WLN550" s="14"/>
      <c r="WLO550" s="14"/>
      <c r="WLP550" s="14"/>
      <c r="WLQ550" s="14"/>
      <c r="WLR550" s="14"/>
      <c r="WLS550" s="14"/>
      <c r="WLT550" s="14"/>
      <c r="WLU550" s="14"/>
      <c r="WLV550" s="14"/>
      <c r="WLW550" s="14"/>
      <c r="WLX550" s="14"/>
      <c r="WLY550" s="14"/>
      <c r="WLZ550" s="14"/>
      <c r="WMA550" s="14"/>
      <c r="WMB550" s="14"/>
      <c r="WMC550" s="14"/>
      <c r="WMD550" s="14"/>
      <c r="WME550" s="14"/>
      <c r="WMF550" s="14"/>
      <c r="WMG550" s="14"/>
      <c r="WMH550" s="14"/>
      <c r="WMI550" s="14"/>
      <c r="WMJ550" s="14"/>
      <c r="WMK550" s="14"/>
      <c r="WML550" s="14"/>
      <c r="WMM550" s="14"/>
      <c r="WMN550" s="14"/>
      <c r="WMO550" s="14"/>
      <c r="WMP550" s="14"/>
      <c r="WMQ550" s="14"/>
      <c r="WMR550" s="14"/>
      <c r="WMS550" s="14"/>
      <c r="WMT550" s="14"/>
      <c r="WMU550" s="14"/>
      <c r="WMV550" s="14"/>
      <c r="WMW550" s="14"/>
      <c r="WMX550" s="14"/>
      <c r="WMY550" s="14"/>
      <c r="WMZ550" s="14"/>
      <c r="WNA550" s="14"/>
      <c r="WNB550" s="14"/>
      <c r="WNC550" s="14"/>
      <c r="WND550" s="14"/>
      <c r="WNE550" s="14"/>
      <c r="WNF550" s="14"/>
      <c r="WNG550" s="14"/>
      <c r="WNH550" s="14"/>
      <c r="WNI550" s="14"/>
      <c r="WNJ550" s="14"/>
      <c r="WNK550" s="14"/>
      <c r="WNL550" s="14"/>
      <c r="WNM550" s="14"/>
      <c r="WNN550" s="14"/>
      <c r="WNO550" s="14"/>
      <c r="WNP550" s="14"/>
      <c r="WNQ550" s="14"/>
      <c r="WNR550" s="14"/>
      <c r="WNS550" s="14"/>
      <c r="WNT550" s="14"/>
      <c r="WNU550" s="14"/>
      <c r="WNV550" s="14"/>
      <c r="WNW550" s="14"/>
      <c r="WNX550" s="14"/>
      <c r="WNY550" s="14"/>
      <c r="WNZ550" s="14"/>
      <c r="WOA550" s="14"/>
      <c r="WOB550" s="14"/>
      <c r="WOC550" s="14"/>
      <c r="WOD550" s="14"/>
      <c r="WOE550" s="14"/>
      <c r="WOF550" s="14"/>
      <c r="WOG550" s="14"/>
      <c r="WOH550" s="14"/>
      <c r="WOI550" s="14"/>
      <c r="WOJ550" s="14"/>
      <c r="WOK550" s="14"/>
      <c r="WOL550" s="14"/>
      <c r="WOM550" s="14"/>
      <c r="WON550" s="14"/>
      <c r="WOO550" s="14"/>
      <c r="WOP550" s="14"/>
      <c r="WOQ550" s="14"/>
      <c r="WOR550" s="14"/>
      <c r="WOS550" s="14"/>
      <c r="WOT550" s="14"/>
      <c r="WOU550" s="14"/>
      <c r="WOV550" s="14"/>
      <c r="WOW550" s="14"/>
      <c r="WOX550" s="14"/>
      <c r="WOY550" s="14"/>
      <c r="WOZ550" s="14"/>
      <c r="WPA550" s="14"/>
      <c r="WPB550" s="14"/>
      <c r="WPC550" s="14"/>
      <c r="WPD550" s="14"/>
      <c r="WPE550" s="14"/>
      <c r="WPF550" s="14"/>
      <c r="WPG550" s="14"/>
      <c r="WPH550" s="14"/>
      <c r="WPI550" s="14"/>
      <c r="WPJ550" s="14"/>
      <c r="WPK550" s="14"/>
      <c r="WPL550" s="14"/>
      <c r="WPM550" s="14"/>
      <c r="WPN550" s="14"/>
      <c r="WPO550" s="14"/>
      <c r="WPP550" s="14"/>
      <c r="WPQ550" s="14"/>
      <c r="WPR550" s="14"/>
      <c r="WPS550" s="14"/>
      <c r="WPT550" s="14"/>
      <c r="WPU550" s="14"/>
      <c r="WPV550" s="14"/>
      <c r="WPW550" s="14"/>
      <c r="WPX550" s="14"/>
      <c r="WPY550" s="14"/>
      <c r="WPZ550" s="14"/>
      <c r="WQA550" s="14"/>
      <c r="WQB550" s="14"/>
      <c r="WQC550" s="14"/>
      <c r="WQD550" s="14"/>
      <c r="WQE550" s="14"/>
      <c r="WQF550" s="14"/>
      <c r="WQG550" s="14"/>
      <c r="WQH550" s="14"/>
      <c r="WQI550" s="14"/>
      <c r="WQJ550" s="14"/>
      <c r="WQK550" s="14"/>
      <c r="WQL550" s="14"/>
      <c r="WQM550" s="14"/>
      <c r="WQN550" s="14"/>
      <c r="WQO550" s="14"/>
      <c r="WQP550" s="14"/>
      <c r="WQQ550" s="14"/>
      <c r="WQR550" s="14"/>
      <c r="WQS550" s="14"/>
      <c r="WQT550" s="14"/>
      <c r="WQU550" s="14"/>
      <c r="WQV550" s="14"/>
      <c r="WQW550" s="14"/>
      <c r="WQX550" s="14"/>
      <c r="WQY550" s="14"/>
      <c r="WQZ550" s="14"/>
      <c r="WRA550" s="14"/>
      <c r="WRB550" s="14"/>
      <c r="WRC550" s="14"/>
      <c r="WRD550" s="14"/>
      <c r="WRE550" s="14"/>
      <c r="WRF550" s="14"/>
      <c r="WRG550" s="14"/>
      <c r="WRH550" s="14"/>
      <c r="WRI550" s="14"/>
      <c r="WRJ550" s="14"/>
      <c r="WRK550" s="14"/>
      <c r="WRL550" s="14"/>
      <c r="WRM550" s="14"/>
      <c r="WRN550" s="14"/>
      <c r="WRO550" s="14"/>
      <c r="WRP550" s="14"/>
      <c r="WRQ550" s="14"/>
      <c r="WRR550" s="14"/>
      <c r="WRS550" s="14"/>
      <c r="WRT550" s="14"/>
      <c r="WRU550" s="14"/>
      <c r="WRV550" s="14"/>
      <c r="WRW550" s="14"/>
      <c r="WRX550" s="14"/>
      <c r="WRY550" s="14"/>
      <c r="WRZ550" s="14"/>
      <c r="WSA550" s="14"/>
      <c r="WSB550" s="14"/>
      <c r="WSC550" s="14"/>
      <c r="WSD550" s="14"/>
      <c r="WSE550" s="14"/>
      <c r="WSF550" s="14"/>
      <c r="WSG550" s="14"/>
      <c r="WSH550" s="14"/>
      <c r="WSI550" s="14"/>
      <c r="WSJ550" s="14"/>
      <c r="WSK550" s="14"/>
      <c r="WSL550" s="14"/>
      <c r="WSM550" s="14"/>
      <c r="WSN550" s="14"/>
      <c r="WSO550" s="14"/>
      <c r="WSP550" s="14"/>
      <c r="WSQ550" s="14"/>
      <c r="WSR550" s="14"/>
      <c r="WSS550" s="14"/>
      <c r="WST550" s="14"/>
      <c r="WSU550" s="14"/>
      <c r="WSV550" s="14"/>
      <c r="WSW550" s="14"/>
      <c r="WSX550" s="14"/>
      <c r="WSY550" s="14"/>
      <c r="WSZ550" s="14"/>
      <c r="WTA550" s="14"/>
      <c r="WTB550" s="14"/>
      <c r="WTC550" s="14"/>
      <c r="WTD550" s="14"/>
      <c r="WTE550" s="14"/>
      <c r="WTF550" s="14"/>
      <c r="WTG550" s="14"/>
      <c r="WTH550" s="14"/>
      <c r="WTI550" s="14"/>
      <c r="WTJ550" s="14"/>
      <c r="WTK550" s="14"/>
      <c r="WTL550" s="14"/>
      <c r="WTM550" s="14"/>
      <c r="WTN550" s="14"/>
      <c r="WTO550" s="14"/>
      <c r="WTP550" s="14"/>
      <c r="WTQ550" s="14"/>
      <c r="WTR550" s="14"/>
      <c r="WTS550" s="14"/>
      <c r="WTT550" s="14"/>
      <c r="WTU550" s="14"/>
      <c r="WTV550" s="14"/>
      <c r="WTW550" s="14"/>
      <c r="WTX550" s="14"/>
      <c r="WTY550" s="14"/>
      <c r="WTZ550" s="14"/>
      <c r="WUA550" s="14"/>
      <c r="WUB550" s="14"/>
      <c r="WUC550" s="14"/>
      <c r="WUD550" s="14"/>
      <c r="WUE550" s="14"/>
      <c r="WUF550" s="14"/>
      <c r="WUG550" s="14"/>
      <c r="WUH550" s="14"/>
      <c r="WUI550" s="14"/>
      <c r="WUJ550" s="14"/>
      <c r="WUK550" s="14"/>
      <c r="WUL550" s="14"/>
      <c r="WUM550" s="14"/>
      <c r="WUN550" s="14"/>
      <c r="WUO550" s="14"/>
      <c r="WUP550" s="14"/>
      <c r="WUQ550" s="14"/>
      <c r="WUR550" s="14"/>
      <c r="WUS550" s="14"/>
      <c r="WUT550" s="14"/>
      <c r="WUU550" s="14"/>
      <c r="WUV550" s="14"/>
      <c r="WUW550" s="14"/>
      <c r="WUX550" s="14"/>
      <c r="WUY550" s="14"/>
      <c r="WUZ550" s="14"/>
      <c r="WVA550" s="14"/>
      <c r="WVB550" s="14"/>
      <c r="WVC550" s="14"/>
      <c r="WVD550" s="14"/>
      <c r="WVE550" s="14"/>
      <c r="WVF550" s="14"/>
      <c r="WVG550" s="14"/>
      <c r="WVH550" s="14"/>
      <c r="WVI550" s="14"/>
      <c r="WVJ550" s="14"/>
      <c r="WVK550" s="14"/>
      <c r="WVL550" s="14"/>
      <c r="WVM550" s="14"/>
      <c r="WVN550" s="14"/>
      <c r="WVO550" s="14"/>
      <c r="WVP550" s="14"/>
      <c r="WVQ550" s="14"/>
      <c r="WVR550" s="14"/>
      <c r="WVS550" s="14"/>
      <c r="WVT550" s="14"/>
      <c r="WVU550" s="14"/>
      <c r="WVV550" s="14"/>
      <c r="WVW550" s="14"/>
      <c r="WVX550" s="14"/>
      <c r="WVY550" s="14"/>
      <c r="WVZ550" s="14"/>
      <c r="WWA550" s="14"/>
      <c r="WWB550" s="14"/>
      <c r="WWC550" s="14"/>
      <c r="WWD550" s="14"/>
      <c r="WWE550" s="14"/>
      <c r="WWF550" s="14"/>
      <c r="WWG550" s="14"/>
      <c r="WWH550" s="14"/>
      <c r="WWI550" s="14"/>
      <c r="WWJ550" s="14"/>
      <c r="WWK550" s="14"/>
      <c r="WWL550" s="14"/>
      <c r="WWM550" s="14"/>
      <c r="WWN550" s="14"/>
      <c r="WWO550" s="14"/>
      <c r="WWP550" s="14"/>
      <c r="WWQ550" s="14"/>
      <c r="WWR550" s="14"/>
      <c r="WWS550" s="14"/>
      <c r="WWT550" s="14"/>
      <c r="WWU550" s="14"/>
      <c r="WWV550" s="14"/>
      <c r="WWW550" s="14"/>
      <c r="WWX550" s="14"/>
      <c r="WWY550" s="14"/>
      <c r="WWZ550" s="14"/>
      <c r="WXA550" s="14"/>
      <c r="WXB550" s="14"/>
      <c r="WXC550" s="14"/>
      <c r="WXD550" s="14"/>
      <c r="WXE550" s="14"/>
      <c r="WXF550" s="14"/>
      <c r="WXG550" s="14"/>
      <c r="WXH550" s="14"/>
      <c r="WXI550" s="14"/>
      <c r="WXJ550" s="14"/>
      <c r="WXK550" s="14"/>
      <c r="WXL550" s="14"/>
      <c r="WXM550" s="14"/>
      <c r="WXN550" s="14"/>
      <c r="WXO550" s="14"/>
      <c r="WXP550" s="14"/>
      <c r="WXQ550" s="14"/>
      <c r="WXR550" s="14"/>
      <c r="WXS550" s="14"/>
      <c r="WXT550" s="14"/>
      <c r="WXU550" s="14"/>
      <c r="WXV550" s="14"/>
      <c r="WXW550" s="14"/>
      <c r="WXX550" s="14"/>
      <c r="WXY550" s="14"/>
      <c r="WXZ550" s="14"/>
      <c r="WYA550" s="14"/>
      <c r="WYB550" s="14"/>
      <c r="WYC550" s="14"/>
      <c r="WYD550" s="14"/>
      <c r="WYE550" s="14"/>
      <c r="WYF550" s="14"/>
      <c r="WYG550" s="14"/>
      <c r="WYH550" s="14"/>
      <c r="WYI550" s="14"/>
      <c r="WYJ550" s="14"/>
      <c r="WYK550" s="14"/>
      <c r="WYL550" s="14"/>
      <c r="WYM550" s="14"/>
      <c r="WYN550" s="14"/>
      <c r="WYO550" s="14"/>
      <c r="WYP550" s="14"/>
      <c r="WYQ550" s="14"/>
      <c r="WYR550" s="14"/>
      <c r="WYS550" s="14"/>
      <c r="WYT550" s="14"/>
      <c r="WYU550" s="14"/>
      <c r="WYV550" s="14"/>
      <c r="WYW550" s="14"/>
      <c r="WYX550" s="14"/>
      <c r="WYY550" s="14"/>
      <c r="WYZ550" s="14"/>
      <c r="WZA550" s="14"/>
      <c r="WZB550" s="14"/>
      <c r="WZC550" s="14"/>
      <c r="WZD550" s="14"/>
      <c r="WZE550" s="14"/>
      <c r="WZF550" s="14"/>
      <c r="WZG550" s="14"/>
      <c r="WZH550" s="14"/>
      <c r="WZI550" s="14"/>
      <c r="WZJ550" s="14"/>
      <c r="WZK550" s="14"/>
      <c r="WZL550" s="14"/>
      <c r="WZM550" s="14"/>
      <c r="WZN550" s="14"/>
      <c r="WZO550" s="14"/>
      <c r="WZP550" s="14"/>
      <c r="WZQ550" s="14"/>
      <c r="WZR550" s="14"/>
      <c r="WZS550" s="14"/>
      <c r="WZT550" s="14"/>
      <c r="WZU550" s="14"/>
      <c r="WZV550" s="14"/>
      <c r="WZW550" s="14"/>
      <c r="WZX550" s="14"/>
      <c r="WZY550" s="14"/>
      <c r="WZZ550" s="14"/>
      <c r="XAA550" s="14"/>
      <c r="XAB550" s="14"/>
      <c r="XAC550" s="14"/>
      <c r="XAD550" s="14"/>
      <c r="XAE550" s="14"/>
      <c r="XAF550" s="14"/>
      <c r="XAG550" s="14"/>
      <c r="XAH550" s="14"/>
      <c r="XAI550" s="14"/>
      <c r="XAJ550" s="14"/>
      <c r="XAK550" s="14"/>
      <c r="XAL550" s="14"/>
      <c r="XAM550" s="14"/>
      <c r="XAN550" s="14"/>
      <c r="XAO550" s="14"/>
      <c r="XAP550" s="14"/>
      <c r="XAQ550" s="14"/>
      <c r="XAR550" s="14"/>
      <c r="XAS550" s="14"/>
      <c r="XAT550" s="14"/>
      <c r="XAU550" s="14"/>
      <c r="XAV550" s="14"/>
      <c r="XAW550" s="14"/>
      <c r="XAX550" s="14"/>
      <c r="XAY550" s="14"/>
      <c r="XAZ550" s="14"/>
      <c r="XBA550" s="14"/>
      <c r="XBB550" s="14"/>
      <c r="XBC550" s="14"/>
      <c r="XBD550" s="14"/>
      <c r="XBE550" s="14"/>
      <c r="XBF550" s="14"/>
      <c r="XBG550" s="14"/>
      <c r="XBH550" s="14"/>
      <c r="XBI550" s="14"/>
      <c r="XBJ550" s="14"/>
      <c r="XBK550" s="14"/>
      <c r="XBL550" s="14"/>
      <c r="XBM550" s="14"/>
      <c r="XBN550" s="14"/>
      <c r="XBO550" s="14"/>
      <c r="XBP550" s="14"/>
      <c r="XBQ550" s="14"/>
      <c r="XBR550" s="14"/>
      <c r="XBS550" s="14"/>
      <c r="XBT550" s="14"/>
      <c r="XBU550" s="14"/>
      <c r="XBV550" s="14"/>
      <c r="XBW550" s="14"/>
      <c r="XBX550" s="14"/>
      <c r="XBY550" s="14"/>
      <c r="XBZ550" s="14"/>
      <c r="XCA550" s="14"/>
      <c r="XCB550" s="14"/>
      <c r="XCC550" s="14"/>
      <c r="XCD550" s="14"/>
      <c r="XCE550" s="14"/>
      <c r="XCF550" s="14"/>
      <c r="XCG550" s="14"/>
      <c r="XCH550" s="14"/>
      <c r="XCI550" s="14"/>
      <c r="XCJ550" s="14"/>
      <c r="XCK550" s="14"/>
      <c r="XCL550" s="14"/>
      <c r="XCM550" s="14"/>
      <c r="XCN550" s="14"/>
      <c r="XCO550" s="14"/>
      <c r="XCP550" s="14"/>
      <c r="XCQ550" s="14"/>
      <c r="XCR550" s="14"/>
      <c r="XCS550" s="14"/>
      <c r="XCT550" s="14"/>
      <c r="XCU550" s="14"/>
      <c r="XCV550" s="14"/>
      <c r="XCW550" s="14"/>
      <c r="XCX550" s="14"/>
      <c r="XCY550" s="14"/>
      <c r="XCZ550" s="14"/>
      <c r="XDA550" s="14"/>
      <c r="XDB550" s="14"/>
      <c r="XDC550" s="14"/>
      <c r="XDD550" s="14"/>
      <c r="XDE550" s="14"/>
      <c r="XDF550" s="14"/>
      <c r="XDG550" s="14"/>
      <c r="XDH550" s="14"/>
      <c r="XDI550" s="14"/>
      <c r="XDJ550" s="14"/>
      <c r="XDK550" s="14"/>
      <c r="XDL550" s="14"/>
      <c r="XDM550" s="14"/>
      <c r="XDN550" s="14"/>
      <c r="XDO550" s="14"/>
      <c r="XDP550" s="14"/>
      <c r="XDQ550" s="14"/>
      <c r="XDR550" s="14"/>
      <c r="XDS550" s="14"/>
      <c r="XDT550" s="14"/>
      <c r="XDU550" s="14"/>
      <c r="XDV550" s="14"/>
      <c r="XDW550" s="14"/>
      <c r="XDX550" s="14"/>
      <c r="XDY550" s="14"/>
      <c r="XDZ550" s="14"/>
      <c r="XEA550" s="14"/>
      <c r="XEB550" s="14"/>
      <c r="XEC550" s="14"/>
      <c r="XED550" s="14"/>
      <c r="XEE550" s="14"/>
      <c r="XEF550" s="14"/>
      <c r="XEG550" s="14"/>
      <c r="XEH550" s="14"/>
      <c r="XEI550" s="14"/>
      <c r="XEJ550" s="14"/>
      <c r="XEK550" s="14"/>
      <c r="XEL550" s="14"/>
      <c r="XEM550" s="14"/>
      <c r="XEN550" s="14"/>
      <c r="XEO550" s="14"/>
      <c r="XEP550" s="14"/>
      <c r="XEQ550" s="14"/>
      <c r="XER550" s="14"/>
      <c r="XES550" s="14"/>
      <c r="XET550" s="14"/>
      <c r="XEU550" s="14"/>
      <c r="XEV550" s="14"/>
      <c r="XEW550" s="14"/>
      <c r="XEX550" s="14"/>
      <c r="XEY550" s="14"/>
      <c r="XEZ550" s="14"/>
      <c r="XFA550" s="14"/>
      <c r="XFB550" s="14"/>
      <c r="XFC550" s="14"/>
      <c r="XFD550" s="14"/>
    </row>
    <row r="551" spans="1:164 13283:16384">
      <c r="A551" s="27" t="s">
        <v>7</v>
      </c>
      <c r="B551" s="4" t="s">
        <v>912</v>
      </c>
      <c r="C551" s="4" t="s">
        <v>9</v>
      </c>
      <c r="D551" s="49" t="s">
        <v>913</v>
      </c>
      <c r="E551" s="10" t="s">
        <v>11</v>
      </c>
      <c r="F551" s="11">
        <v>34</v>
      </c>
      <c r="G551" s="40">
        <v>191.41</v>
      </c>
      <c r="H551" s="71">
        <f t="shared" ref="H551:H553" si="423">+G551*$T$7</f>
        <v>186.100001628792</v>
      </c>
      <c r="I551" s="83">
        <v>21.03</v>
      </c>
      <c r="J551" s="71">
        <f t="shared" ref="J551:J553" si="424">+I551*$T$7</f>
        <v>20.446596490535999</v>
      </c>
      <c r="K551" s="71">
        <f t="shared" ref="K551:K553" si="425">+H551+J551</f>
        <v>206.546598119328</v>
      </c>
      <c r="L551" s="81">
        <v>239.26</v>
      </c>
      <c r="M551" s="71">
        <f t="shared" ref="M551:M553" si="426">+L551*$T$7</f>
        <v>232.62257138971199</v>
      </c>
      <c r="N551" s="81">
        <v>26.29</v>
      </c>
      <c r="O551" s="71">
        <f t="shared" ref="O551:O553" si="427">+N551*$T$7</f>
        <v>25.560676259447998</v>
      </c>
      <c r="P551" s="71">
        <f t="shared" ref="P551:P553" si="428">+M551+O551</f>
        <v>258.18324764915997</v>
      </c>
      <c r="Q551" s="71">
        <f t="shared" ref="Q551:Q553" si="429">+M551*F551</f>
        <v>7909.1674272502078</v>
      </c>
      <c r="R551" s="72">
        <f t="shared" ref="R551:R553" si="430">+O551*F551</f>
        <v>869.06299282123189</v>
      </c>
      <c r="S551" s="71">
        <f t="shared" ref="S551:S553" si="431">+Q551+R551</f>
        <v>8778.2304200714389</v>
      </c>
      <c r="V551" s="107">
        <v>9028.7000000000007</v>
      </c>
      <c r="X551" s="120">
        <f t="shared" si="404"/>
        <v>250.46957992856187</v>
      </c>
      <c r="Z551" s="120"/>
    </row>
    <row r="552" spans="1:164 13283:16384">
      <c r="A552" s="27" t="s">
        <v>12</v>
      </c>
      <c r="B552" s="4" t="s">
        <v>914</v>
      </c>
      <c r="C552" s="4" t="s">
        <v>9</v>
      </c>
      <c r="D552" s="49" t="s">
        <v>915</v>
      </c>
      <c r="E552" s="10" t="s">
        <v>11</v>
      </c>
      <c r="F552" s="11">
        <v>18</v>
      </c>
      <c r="G552" s="40">
        <v>225.97</v>
      </c>
      <c r="H552" s="71">
        <f t="shared" si="423"/>
        <v>219.70125577586398</v>
      </c>
      <c r="I552" s="83">
        <v>21.03</v>
      </c>
      <c r="J552" s="71">
        <f t="shared" si="424"/>
        <v>20.446596490535999</v>
      </c>
      <c r="K552" s="71">
        <f t="shared" si="425"/>
        <v>240.14785226639998</v>
      </c>
      <c r="L552" s="81">
        <v>282.45999999999998</v>
      </c>
      <c r="M552" s="71">
        <f t="shared" si="426"/>
        <v>274.62413907355199</v>
      </c>
      <c r="N552" s="81">
        <v>26.29</v>
      </c>
      <c r="O552" s="71">
        <f t="shared" si="427"/>
        <v>25.560676259447998</v>
      </c>
      <c r="P552" s="71">
        <f t="shared" si="428"/>
        <v>300.18481533299996</v>
      </c>
      <c r="Q552" s="71">
        <f t="shared" si="429"/>
        <v>4943.2345033239362</v>
      </c>
      <c r="R552" s="72">
        <f t="shared" si="430"/>
        <v>460.09217267006397</v>
      </c>
      <c r="S552" s="71">
        <f t="shared" si="431"/>
        <v>5403.3266759939997</v>
      </c>
      <c r="V552" s="107">
        <v>5557.5</v>
      </c>
      <c r="X552" s="120">
        <f t="shared" si="404"/>
        <v>154.17332400600026</v>
      </c>
      <c r="Z552" s="120"/>
    </row>
    <row r="553" spans="1:164 13283:16384">
      <c r="A553" s="27" t="s">
        <v>15</v>
      </c>
      <c r="B553" s="4" t="s">
        <v>916</v>
      </c>
      <c r="C553" s="4" t="s">
        <v>9</v>
      </c>
      <c r="D553" s="49" t="s">
        <v>917</v>
      </c>
      <c r="E553" s="10" t="s">
        <v>11</v>
      </c>
      <c r="F553" s="11">
        <v>22</v>
      </c>
      <c r="G553" s="40">
        <v>623.39</v>
      </c>
      <c r="H553" s="71">
        <f t="shared" si="423"/>
        <v>606.09623329696797</v>
      </c>
      <c r="I553" s="83">
        <v>21.03</v>
      </c>
      <c r="J553" s="71">
        <f t="shared" si="424"/>
        <v>20.446596490535999</v>
      </c>
      <c r="K553" s="71">
        <f t="shared" si="425"/>
        <v>626.54282978750393</v>
      </c>
      <c r="L553" s="81">
        <v>779.24</v>
      </c>
      <c r="M553" s="71">
        <f t="shared" si="426"/>
        <v>757.62272226748792</v>
      </c>
      <c r="N553" s="81">
        <v>26.29</v>
      </c>
      <c r="O553" s="71">
        <f t="shared" si="427"/>
        <v>25.560676259447998</v>
      </c>
      <c r="P553" s="71">
        <f t="shared" si="428"/>
        <v>783.18339852693589</v>
      </c>
      <c r="Q553" s="71">
        <f t="shared" si="429"/>
        <v>16667.699889884734</v>
      </c>
      <c r="R553" s="72">
        <f t="shared" si="430"/>
        <v>562.33487770785598</v>
      </c>
      <c r="S553" s="71">
        <f t="shared" si="431"/>
        <v>17230.034767592591</v>
      </c>
      <c r="V553" s="107">
        <v>17721.55</v>
      </c>
      <c r="X553" s="120">
        <f t="shared" si="404"/>
        <v>491.51523240740789</v>
      </c>
      <c r="Z553" s="120"/>
    </row>
    <row r="554" spans="1:164 13283:16384" s="98" customFormat="1">
      <c r="A554" s="92" t="s">
        <v>918</v>
      </c>
      <c r="B554" s="93"/>
      <c r="C554" s="93"/>
      <c r="D554" s="94" t="s">
        <v>919</v>
      </c>
      <c r="E554" s="95"/>
      <c r="F554" s="93"/>
      <c r="G554" s="39"/>
      <c r="H554" s="96"/>
      <c r="I554" s="79"/>
      <c r="J554" s="96"/>
      <c r="K554" s="96"/>
      <c r="L554" s="68"/>
      <c r="M554" s="96"/>
      <c r="N554" s="68"/>
      <c r="O554" s="96"/>
      <c r="P554" s="96"/>
      <c r="Q554" s="97">
        <f>SUM(Q555:Q561)</f>
        <v>11829.867931759989</v>
      </c>
      <c r="R554" s="97">
        <f>SUM(R555:R561)</f>
        <v>8068.1025260760725</v>
      </c>
      <c r="S554" s="97">
        <f>+Q554+R554</f>
        <v>19897.970457836062</v>
      </c>
      <c r="T554" s="14"/>
      <c r="U554" s="14"/>
      <c r="V554" s="116">
        <v>20462.54</v>
      </c>
      <c r="W554" s="14"/>
      <c r="X554" s="120">
        <f t="shared" si="404"/>
        <v>564.56954216393933</v>
      </c>
      <c r="Y554" s="14"/>
      <c r="Z554" s="120"/>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c r="BU554" s="14"/>
      <c r="BV554" s="14"/>
      <c r="BW554" s="14"/>
      <c r="BX554" s="14"/>
      <c r="BY554" s="14"/>
      <c r="BZ554" s="14"/>
      <c r="CA554" s="14"/>
      <c r="CB554" s="14"/>
      <c r="CC554" s="14"/>
      <c r="CD554" s="14"/>
      <c r="CE554" s="14"/>
      <c r="CF554" s="14"/>
      <c r="CG554" s="14"/>
      <c r="CH554" s="14"/>
      <c r="CI554" s="14"/>
      <c r="CJ554" s="14"/>
      <c r="CK554" s="14"/>
      <c r="CL554" s="14"/>
      <c r="CM554" s="14"/>
      <c r="CN554" s="14"/>
      <c r="CO554" s="14"/>
      <c r="CP554" s="14"/>
      <c r="CQ554" s="14"/>
      <c r="CR554" s="14"/>
      <c r="CS554" s="14"/>
      <c r="CT554" s="14"/>
      <c r="CU554" s="14"/>
      <c r="CV554" s="14"/>
      <c r="CW554" s="14"/>
      <c r="CX554" s="14"/>
      <c r="CY554" s="14"/>
      <c r="CZ554" s="14"/>
      <c r="DA554" s="14"/>
      <c r="DB554" s="14"/>
      <c r="DC554" s="14"/>
      <c r="DD554" s="14"/>
      <c r="DE554" s="14"/>
      <c r="DF554" s="14"/>
      <c r="DG554" s="14"/>
      <c r="DH554" s="14"/>
      <c r="DI554" s="14"/>
      <c r="DJ554" s="14"/>
      <c r="DK554" s="14"/>
      <c r="DL554" s="14"/>
      <c r="DM554" s="14"/>
      <c r="DN554" s="14"/>
      <c r="DO554" s="14"/>
      <c r="DP554" s="14"/>
      <c r="DQ554" s="14"/>
      <c r="DR554" s="14"/>
      <c r="DS554" s="14"/>
      <c r="DT554" s="14"/>
      <c r="DU554" s="14"/>
      <c r="DV554" s="14"/>
      <c r="DW554" s="14"/>
      <c r="DX554" s="14"/>
      <c r="DY554" s="14"/>
      <c r="DZ554" s="14"/>
      <c r="EA554" s="14"/>
      <c r="EB554" s="14"/>
      <c r="EC554" s="14"/>
      <c r="ED554" s="14"/>
      <c r="EE554" s="14"/>
      <c r="EF554" s="14"/>
      <c r="EG554" s="14"/>
      <c r="EH554" s="14"/>
      <c r="EI554" s="14"/>
      <c r="EJ554" s="14"/>
      <c r="EK554" s="14"/>
      <c r="EL554" s="14"/>
      <c r="EM554" s="14"/>
      <c r="EN554" s="14"/>
      <c r="EO554" s="14"/>
      <c r="EP554" s="14"/>
      <c r="EQ554" s="14"/>
      <c r="ER554" s="14"/>
      <c r="ES554" s="14"/>
      <c r="ET554" s="14"/>
      <c r="EU554" s="14"/>
      <c r="EV554" s="14"/>
      <c r="EW554" s="14"/>
      <c r="EX554" s="14"/>
      <c r="EY554" s="14"/>
      <c r="EZ554" s="14"/>
      <c r="FA554" s="14"/>
      <c r="FB554" s="14"/>
      <c r="FC554" s="14"/>
      <c r="FD554" s="14"/>
      <c r="FE554" s="14"/>
      <c r="FF554" s="14"/>
      <c r="FG554" s="14"/>
      <c r="FH554" s="14"/>
      <c r="SPW554" s="14"/>
      <c r="SPX554" s="14"/>
      <c r="SPY554" s="14"/>
      <c r="SPZ554" s="14"/>
      <c r="SQA554" s="14"/>
      <c r="SQB554" s="14"/>
      <c r="SQC554" s="14"/>
      <c r="SQD554" s="14"/>
      <c r="SQE554" s="14"/>
      <c r="SQF554" s="14"/>
      <c r="SQG554" s="14"/>
      <c r="SQH554" s="14"/>
      <c r="SQI554" s="14"/>
      <c r="SQJ554" s="14"/>
      <c r="SQK554" s="14"/>
      <c r="SQL554" s="14"/>
      <c r="SQM554" s="14"/>
      <c r="SQN554" s="14"/>
      <c r="SQO554" s="14"/>
      <c r="SQP554" s="14"/>
      <c r="SQQ554" s="14"/>
      <c r="SQR554" s="14"/>
      <c r="SQS554" s="14"/>
      <c r="SQT554" s="14"/>
      <c r="SQU554" s="14"/>
      <c r="SQV554" s="14"/>
      <c r="SQW554" s="14"/>
      <c r="SQX554" s="14"/>
      <c r="SQY554" s="14"/>
      <c r="SQZ554" s="14"/>
      <c r="SRA554" s="14"/>
      <c r="SRB554" s="14"/>
      <c r="SRC554" s="14"/>
      <c r="SRD554" s="14"/>
      <c r="SRE554" s="14"/>
      <c r="SRF554" s="14"/>
      <c r="SRG554" s="14"/>
      <c r="SRH554" s="14"/>
      <c r="SRI554" s="14"/>
      <c r="SRJ554" s="14"/>
      <c r="SRK554" s="14"/>
      <c r="SRL554" s="14"/>
      <c r="SRM554" s="14"/>
      <c r="SRN554" s="14"/>
      <c r="SRO554" s="14"/>
      <c r="SRP554" s="14"/>
      <c r="SRQ554" s="14"/>
      <c r="SRR554" s="14"/>
      <c r="SRS554" s="14"/>
      <c r="SRT554" s="14"/>
      <c r="SRU554" s="14"/>
      <c r="SRV554" s="14"/>
      <c r="SRW554" s="14"/>
      <c r="SRX554" s="14"/>
      <c r="SRY554" s="14"/>
      <c r="SRZ554" s="14"/>
      <c r="SSA554" s="14"/>
      <c r="SSB554" s="14"/>
      <c r="SSC554" s="14"/>
      <c r="SSD554" s="14"/>
      <c r="SSE554" s="14"/>
      <c r="SSF554" s="14"/>
      <c r="SSG554" s="14"/>
      <c r="SSH554" s="14"/>
      <c r="SSI554" s="14"/>
      <c r="SSJ554" s="14"/>
      <c r="SSK554" s="14"/>
      <c r="SSL554" s="14"/>
      <c r="SSM554" s="14"/>
      <c r="SSN554" s="14"/>
      <c r="SSO554" s="14"/>
      <c r="SSP554" s="14"/>
      <c r="SSQ554" s="14"/>
      <c r="SSR554" s="14"/>
      <c r="SSS554" s="14"/>
      <c r="SST554" s="14"/>
      <c r="SSU554" s="14"/>
      <c r="SSV554" s="14"/>
      <c r="SSW554" s="14"/>
      <c r="SSX554" s="14"/>
      <c r="SSY554" s="14"/>
      <c r="SSZ554" s="14"/>
      <c r="STA554" s="14"/>
      <c r="STB554" s="14"/>
      <c r="STC554" s="14"/>
      <c r="STD554" s="14"/>
      <c r="STE554" s="14"/>
      <c r="STF554" s="14"/>
      <c r="STG554" s="14"/>
      <c r="STH554" s="14"/>
      <c r="STI554" s="14"/>
      <c r="STJ554" s="14"/>
      <c r="STK554" s="14"/>
      <c r="STL554" s="14"/>
      <c r="STM554" s="14"/>
      <c r="STN554" s="14"/>
      <c r="STO554" s="14"/>
      <c r="STP554" s="14"/>
      <c r="STQ554" s="14"/>
      <c r="STR554" s="14"/>
      <c r="STS554" s="14"/>
      <c r="STT554" s="14"/>
      <c r="STU554" s="14"/>
      <c r="STV554" s="14"/>
      <c r="STW554" s="14"/>
      <c r="STX554" s="14"/>
      <c r="STY554" s="14"/>
      <c r="STZ554" s="14"/>
      <c r="SUA554" s="14"/>
      <c r="SUB554" s="14"/>
      <c r="SUC554" s="14"/>
      <c r="SUD554" s="14"/>
      <c r="SUE554" s="14"/>
      <c r="SUF554" s="14"/>
      <c r="SUG554" s="14"/>
      <c r="SUH554" s="14"/>
      <c r="SUI554" s="14"/>
      <c r="SUJ554" s="14"/>
      <c r="SUK554" s="14"/>
      <c r="SUL554" s="14"/>
      <c r="SUM554" s="14"/>
      <c r="SUN554" s="14"/>
      <c r="SUO554" s="14"/>
      <c r="SUP554" s="14"/>
      <c r="SUQ554" s="14"/>
      <c r="SUR554" s="14"/>
      <c r="SUS554" s="14"/>
      <c r="SUT554" s="14"/>
      <c r="SUU554" s="14"/>
      <c r="SUV554" s="14"/>
      <c r="SUW554" s="14"/>
      <c r="SUX554" s="14"/>
      <c r="SUY554" s="14"/>
      <c r="SUZ554" s="14"/>
      <c r="SVA554" s="14"/>
      <c r="SVB554" s="14"/>
      <c r="SVC554" s="14"/>
      <c r="SVD554" s="14"/>
      <c r="SVE554" s="14"/>
      <c r="SVF554" s="14"/>
      <c r="SVG554" s="14"/>
      <c r="SVH554" s="14"/>
      <c r="SVI554" s="14"/>
      <c r="SVJ554" s="14"/>
      <c r="SVK554" s="14"/>
      <c r="SVL554" s="14"/>
      <c r="SVM554" s="14"/>
      <c r="SVN554" s="14"/>
      <c r="SVO554" s="14"/>
      <c r="SVP554" s="14"/>
      <c r="SVQ554" s="14"/>
      <c r="SVR554" s="14"/>
      <c r="SVS554" s="14"/>
      <c r="SVT554" s="14"/>
      <c r="SVU554" s="14"/>
      <c r="SVV554" s="14"/>
      <c r="SVW554" s="14"/>
      <c r="SVX554" s="14"/>
      <c r="SVY554" s="14"/>
      <c r="SVZ554" s="14"/>
      <c r="SWA554" s="14"/>
      <c r="SWB554" s="14"/>
      <c r="SWC554" s="14"/>
      <c r="SWD554" s="14"/>
      <c r="SWE554" s="14"/>
      <c r="SWF554" s="14"/>
      <c r="SWG554" s="14"/>
      <c r="SWH554" s="14"/>
      <c r="SWI554" s="14"/>
      <c r="SWJ554" s="14"/>
      <c r="SWK554" s="14"/>
      <c r="SWL554" s="14"/>
      <c r="SWM554" s="14"/>
      <c r="SWN554" s="14"/>
      <c r="SWO554" s="14"/>
      <c r="SWP554" s="14"/>
      <c r="SWQ554" s="14"/>
      <c r="SWR554" s="14"/>
      <c r="SWS554" s="14"/>
      <c r="SWT554" s="14"/>
      <c r="SWU554" s="14"/>
      <c r="SWV554" s="14"/>
      <c r="SWW554" s="14"/>
      <c r="SWX554" s="14"/>
      <c r="SWY554" s="14"/>
      <c r="SWZ554" s="14"/>
      <c r="SXA554" s="14"/>
      <c r="SXB554" s="14"/>
      <c r="SXC554" s="14"/>
      <c r="SXD554" s="14"/>
      <c r="SXE554" s="14"/>
      <c r="SXF554" s="14"/>
      <c r="SXG554" s="14"/>
      <c r="SXH554" s="14"/>
      <c r="SXI554" s="14"/>
      <c r="SXJ554" s="14"/>
      <c r="SXK554" s="14"/>
      <c r="SXL554" s="14"/>
      <c r="SXM554" s="14"/>
      <c r="SXN554" s="14"/>
      <c r="SXO554" s="14"/>
      <c r="SXP554" s="14"/>
      <c r="SXQ554" s="14"/>
      <c r="SXR554" s="14"/>
      <c r="SXS554" s="14"/>
      <c r="SXT554" s="14"/>
      <c r="SXU554" s="14"/>
      <c r="SXV554" s="14"/>
      <c r="SXW554" s="14"/>
      <c r="SXX554" s="14"/>
      <c r="SXY554" s="14"/>
      <c r="SXZ554" s="14"/>
      <c r="SYA554" s="14"/>
      <c r="SYB554" s="14"/>
      <c r="SYC554" s="14"/>
      <c r="SYD554" s="14"/>
      <c r="SYE554" s="14"/>
      <c r="SYF554" s="14"/>
      <c r="SYG554" s="14"/>
      <c r="SYH554" s="14"/>
      <c r="SYI554" s="14"/>
      <c r="SYJ554" s="14"/>
      <c r="SYK554" s="14"/>
      <c r="SYL554" s="14"/>
      <c r="SYM554" s="14"/>
      <c r="SYN554" s="14"/>
      <c r="SYO554" s="14"/>
      <c r="SYP554" s="14"/>
      <c r="SYQ554" s="14"/>
      <c r="SYR554" s="14"/>
      <c r="SYS554" s="14"/>
      <c r="SYT554" s="14"/>
      <c r="SYU554" s="14"/>
      <c r="SYV554" s="14"/>
      <c r="SYW554" s="14"/>
      <c r="SYX554" s="14"/>
      <c r="SYY554" s="14"/>
      <c r="SYZ554" s="14"/>
      <c r="SZA554" s="14"/>
      <c r="SZB554" s="14"/>
      <c r="SZC554" s="14"/>
      <c r="SZD554" s="14"/>
      <c r="SZE554" s="14"/>
      <c r="SZF554" s="14"/>
      <c r="SZG554" s="14"/>
      <c r="SZH554" s="14"/>
      <c r="SZI554" s="14"/>
      <c r="SZJ554" s="14"/>
      <c r="SZK554" s="14"/>
      <c r="SZL554" s="14"/>
      <c r="SZM554" s="14"/>
      <c r="SZN554" s="14"/>
      <c r="SZO554" s="14"/>
      <c r="SZP554" s="14"/>
      <c r="SZQ554" s="14"/>
      <c r="SZR554" s="14"/>
      <c r="SZS554" s="14"/>
      <c r="SZT554" s="14"/>
      <c r="SZU554" s="14"/>
      <c r="SZV554" s="14"/>
      <c r="SZW554" s="14"/>
      <c r="SZX554" s="14"/>
      <c r="SZY554" s="14"/>
      <c r="SZZ554" s="14"/>
      <c r="TAA554" s="14"/>
      <c r="TAB554" s="14"/>
      <c r="TAC554" s="14"/>
      <c r="TAD554" s="14"/>
      <c r="TAE554" s="14"/>
      <c r="TAF554" s="14"/>
      <c r="TAG554" s="14"/>
      <c r="TAH554" s="14"/>
      <c r="TAI554" s="14"/>
      <c r="TAJ554" s="14"/>
      <c r="TAK554" s="14"/>
      <c r="TAL554" s="14"/>
      <c r="TAM554" s="14"/>
      <c r="TAN554" s="14"/>
      <c r="TAO554" s="14"/>
      <c r="TAP554" s="14"/>
      <c r="TAQ554" s="14"/>
      <c r="TAR554" s="14"/>
      <c r="TAS554" s="14"/>
      <c r="TAT554" s="14"/>
      <c r="TAU554" s="14"/>
      <c r="TAV554" s="14"/>
      <c r="TAW554" s="14"/>
      <c r="TAX554" s="14"/>
      <c r="TAY554" s="14"/>
      <c r="TAZ554" s="14"/>
      <c r="TBA554" s="14"/>
      <c r="TBB554" s="14"/>
      <c r="TBC554" s="14"/>
      <c r="TBD554" s="14"/>
      <c r="TBE554" s="14"/>
      <c r="TBF554" s="14"/>
      <c r="TBG554" s="14"/>
      <c r="TBH554" s="14"/>
      <c r="TBI554" s="14"/>
      <c r="TBJ554" s="14"/>
      <c r="TBK554" s="14"/>
      <c r="TBL554" s="14"/>
      <c r="TBM554" s="14"/>
      <c r="TBN554" s="14"/>
      <c r="TBO554" s="14"/>
      <c r="TBP554" s="14"/>
      <c r="TBQ554" s="14"/>
      <c r="TBR554" s="14"/>
      <c r="TBS554" s="14"/>
      <c r="TBT554" s="14"/>
      <c r="TBU554" s="14"/>
      <c r="TBV554" s="14"/>
      <c r="TBW554" s="14"/>
      <c r="TBX554" s="14"/>
      <c r="TBY554" s="14"/>
      <c r="TBZ554" s="14"/>
      <c r="TCA554" s="14"/>
      <c r="TCB554" s="14"/>
      <c r="TCC554" s="14"/>
      <c r="TCD554" s="14"/>
      <c r="TCE554" s="14"/>
      <c r="TCF554" s="14"/>
      <c r="TCG554" s="14"/>
      <c r="TCH554" s="14"/>
      <c r="TCI554" s="14"/>
      <c r="TCJ554" s="14"/>
      <c r="TCK554" s="14"/>
      <c r="TCL554" s="14"/>
      <c r="TCM554" s="14"/>
      <c r="TCN554" s="14"/>
      <c r="TCO554" s="14"/>
      <c r="TCP554" s="14"/>
      <c r="TCQ554" s="14"/>
      <c r="TCR554" s="14"/>
      <c r="TCS554" s="14"/>
      <c r="TCT554" s="14"/>
      <c r="TCU554" s="14"/>
      <c r="TCV554" s="14"/>
      <c r="TCW554" s="14"/>
      <c r="TCX554" s="14"/>
      <c r="TCY554" s="14"/>
      <c r="TCZ554" s="14"/>
      <c r="TDA554" s="14"/>
      <c r="TDB554" s="14"/>
      <c r="TDC554" s="14"/>
      <c r="TDD554" s="14"/>
      <c r="TDE554" s="14"/>
      <c r="TDF554" s="14"/>
      <c r="TDG554" s="14"/>
      <c r="TDH554" s="14"/>
      <c r="TDI554" s="14"/>
      <c r="TDJ554" s="14"/>
      <c r="TDK554" s="14"/>
      <c r="TDL554" s="14"/>
      <c r="TDM554" s="14"/>
      <c r="TDN554" s="14"/>
      <c r="TDO554" s="14"/>
      <c r="TDP554" s="14"/>
      <c r="TDQ554" s="14"/>
      <c r="TDR554" s="14"/>
      <c r="TDS554" s="14"/>
      <c r="TDT554" s="14"/>
      <c r="TDU554" s="14"/>
      <c r="TDV554" s="14"/>
      <c r="TDW554" s="14"/>
      <c r="TDX554" s="14"/>
      <c r="TDY554" s="14"/>
      <c r="TDZ554" s="14"/>
      <c r="TEA554" s="14"/>
      <c r="TEB554" s="14"/>
      <c r="TEC554" s="14"/>
      <c r="TED554" s="14"/>
      <c r="TEE554" s="14"/>
      <c r="TEF554" s="14"/>
      <c r="TEG554" s="14"/>
      <c r="TEH554" s="14"/>
      <c r="TEI554" s="14"/>
      <c r="TEJ554" s="14"/>
      <c r="TEK554" s="14"/>
      <c r="TEL554" s="14"/>
      <c r="TEM554" s="14"/>
      <c r="TEN554" s="14"/>
      <c r="TEO554" s="14"/>
      <c r="TEP554" s="14"/>
      <c r="TEQ554" s="14"/>
      <c r="TER554" s="14"/>
      <c r="TES554" s="14"/>
      <c r="TET554" s="14"/>
      <c r="TEU554" s="14"/>
      <c r="TEV554" s="14"/>
      <c r="TEW554" s="14"/>
      <c r="TEX554" s="14"/>
      <c r="TEY554" s="14"/>
      <c r="TEZ554" s="14"/>
      <c r="TFA554" s="14"/>
      <c r="TFB554" s="14"/>
      <c r="TFC554" s="14"/>
      <c r="TFD554" s="14"/>
      <c r="TFE554" s="14"/>
      <c r="TFF554" s="14"/>
      <c r="TFG554" s="14"/>
      <c r="TFH554" s="14"/>
      <c r="TFI554" s="14"/>
      <c r="TFJ554" s="14"/>
      <c r="TFK554" s="14"/>
      <c r="TFL554" s="14"/>
      <c r="TFM554" s="14"/>
      <c r="TFN554" s="14"/>
      <c r="TFO554" s="14"/>
      <c r="TFP554" s="14"/>
      <c r="TFQ554" s="14"/>
      <c r="TFR554" s="14"/>
      <c r="TFS554" s="14"/>
      <c r="TFT554" s="14"/>
      <c r="TFU554" s="14"/>
      <c r="TFV554" s="14"/>
      <c r="TFW554" s="14"/>
      <c r="TFX554" s="14"/>
      <c r="TFY554" s="14"/>
      <c r="TFZ554" s="14"/>
      <c r="TGA554" s="14"/>
      <c r="TGB554" s="14"/>
      <c r="TGC554" s="14"/>
      <c r="TGD554" s="14"/>
      <c r="TGE554" s="14"/>
      <c r="TGF554" s="14"/>
      <c r="TGG554" s="14"/>
      <c r="TGH554" s="14"/>
      <c r="TGI554" s="14"/>
      <c r="TGJ554" s="14"/>
      <c r="TGK554" s="14"/>
      <c r="TGL554" s="14"/>
      <c r="TGM554" s="14"/>
      <c r="TGN554" s="14"/>
      <c r="TGO554" s="14"/>
      <c r="TGP554" s="14"/>
      <c r="TGQ554" s="14"/>
      <c r="TGR554" s="14"/>
      <c r="TGS554" s="14"/>
      <c r="TGT554" s="14"/>
      <c r="TGU554" s="14"/>
      <c r="TGV554" s="14"/>
      <c r="TGW554" s="14"/>
      <c r="TGX554" s="14"/>
      <c r="TGY554" s="14"/>
      <c r="TGZ554" s="14"/>
      <c r="THA554" s="14"/>
      <c r="THB554" s="14"/>
      <c r="THC554" s="14"/>
      <c r="THD554" s="14"/>
      <c r="THE554" s="14"/>
      <c r="THF554" s="14"/>
      <c r="THG554" s="14"/>
      <c r="THH554" s="14"/>
      <c r="THI554" s="14"/>
      <c r="THJ554" s="14"/>
      <c r="THK554" s="14"/>
      <c r="THL554" s="14"/>
      <c r="THM554" s="14"/>
      <c r="THN554" s="14"/>
      <c r="THO554" s="14"/>
      <c r="THP554" s="14"/>
      <c r="THQ554" s="14"/>
      <c r="THR554" s="14"/>
      <c r="THS554" s="14"/>
      <c r="THT554" s="14"/>
      <c r="THU554" s="14"/>
      <c r="THV554" s="14"/>
      <c r="THW554" s="14"/>
      <c r="THX554" s="14"/>
      <c r="THY554" s="14"/>
      <c r="THZ554" s="14"/>
      <c r="TIA554" s="14"/>
      <c r="TIB554" s="14"/>
      <c r="TIC554" s="14"/>
      <c r="TID554" s="14"/>
      <c r="TIE554" s="14"/>
      <c r="TIF554" s="14"/>
      <c r="TIG554" s="14"/>
      <c r="TIH554" s="14"/>
      <c r="TII554" s="14"/>
      <c r="TIJ554" s="14"/>
      <c r="TIK554" s="14"/>
      <c r="TIL554" s="14"/>
      <c r="TIM554" s="14"/>
      <c r="TIN554" s="14"/>
      <c r="TIO554" s="14"/>
      <c r="TIP554" s="14"/>
      <c r="TIQ554" s="14"/>
      <c r="TIR554" s="14"/>
      <c r="TIS554" s="14"/>
      <c r="TIT554" s="14"/>
      <c r="TIU554" s="14"/>
      <c r="TIV554" s="14"/>
      <c r="TIW554" s="14"/>
      <c r="TIX554" s="14"/>
      <c r="TIY554" s="14"/>
      <c r="TIZ554" s="14"/>
      <c r="TJA554" s="14"/>
      <c r="TJB554" s="14"/>
      <c r="TJC554" s="14"/>
      <c r="TJD554" s="14"/>
      <c r="TJE554" s="14"/>
      <c r="TJF554" s="14"/>
      <c r="TJG554" s="14"/>
      <c r="TJH554" s="14"/>
      <c r="TJI554" s="14"/>
      <c r="TJJ554" s="14"/>
      <c r="TJK554" s="14"/>
      <c r="TJL554" s="14"/>
      <c r="TJM554" s="14"/>
      <c r="TJN554" s="14"/>
      <c r="TJO554" s="14"/>
      <c r="TJP554" s="14"/>
      <c r="TJQ554" s="14"/>
      <c r="TJR554" s="14"/>
      <c r="TJS554" s="14"/>
      <c r="TJT554" s="14"/>
      <c r="TJU554" s="14"/>
      <c r="TJV554" s="14"/>
      <c r="TJW554" s="14"/>
      <c r="TJX554" s="14"/>
      <c r="TJY554" s="14"/>
      <c r="TJZ554" s="14"/>
      <c r="TKA554" s="14"/>
      <c r="TKB554" s="14"/>
      <c r="TKC554" s="14"/>
      <c r="TKD554" s="14"/>
      <c r="TKE554" s="14"/>
      <c r="TKF554" s="14"/>
      <c r="TKG554" s="14"/>
      <c r="TKH554" s="14"/>
      <c r="TKI554" s="14"/>
      <c r="TKJ554" s="14"/>
      <c r="TKK554" s="14"/>
      <c r="TKL554" s="14"/>
      <c r="TKM554" s="14"/>
      <c r="TKN554" s="14"/>
      <c r="TKO554" s="14"/>
      <c r="TKP554" s="14"/>
      <c r="TKQ554" s="14"/>
      <c r="TKR554" s="14"/>
      <c r="TKS554" s="14"/>
      <c r="TKT554" s="14"/>
      <c r="TKU554" s="14"/>
      <c r="TKV554" s="14"/>
      <c r="TKW554" s="14"/>
      <c r="TKX554" s="14"/>
      <c r="TKY554" s="14"/>
      <c r="TKZ554" s="14"/>
      <c r="TLA554" s="14"/>
      <c r="TLB554" s="14"/>
      <c r="TLC554" s="14"/>
      <c r="TLD554" s="14"/>
      <c r="TLE554" s="14"/>
      <c r="TLF554" s="14"/>
      <c r="TLG554" s="14"/>
      <c r="TLH554" s="14"/>
      <c r="TLI554" s="14"/>
      <c r="TLJ554" s="14"/>
      <c r="TLK554" s="14"/>
      <c r="TLL554" s="14"/>
      <c r="TLM554" s="14"/>
      <c r="TLN554" s="14"/>
      <c r="TLO554" s="14"/>
      <c r="TLP554" s="14"/>
      <c r="TLQ554" s="14"/>
      <c r="TLR554" s="14"/>
      <c r="TLS554" s="14"/>
      <c r="TLT554" s="14"/>
      <c r="TLU554" s="14"/>
      <c r="TLV554" s="14"/>
      <c r="TLW554" s="14"/>
      <c r="TLX554" s="14"/>
      <c r="TLY554" s="14"/>
      <c r="TLZ554" s="14"/>
      <c r="TMA554" s="14"/>
      <c r="TMB554" s="14"/>
      <c r="TMC554" s="14"/>
      <c r="TMD554" s="14"/>
      <c r="TME554" s="14"/>
      <c r="TMF554" s="14"/>
      <c r="TMG554" s="14"/>
      <c r="TMH554" s="14"/>
      <c r="TMI554" s="14"/>
      <c r="TMJ554" s="14"/>
      <c r="TMK554" s="14"/>
      <c r="TML554" s="14"/>
      <c r="TMM554" s="14"/>
      <c r="TMN554" s="14"/>
      <c r="TMO554" s="14"/>
      <c r="TMP554" s="14"/>
      <c r="TMQ554" s="14"/>
      <c r="TMR554" s="14"/>
      <c r="TMS554" s="14"/>
      <c r="TMT554" s="14"/>
      <c r="TMU554" s="14"/>
      <c r="TMV554" s="14"/>
      <c r="TMW554" s="14"/>
      <c r="TMX554" s="14"/>
      <c r="TMY554" s="14"/>
      <c r="TMZ554" s="14"/>
      <c r="TNA554" s="14"/>
      <c r="TNB554" s="14"/>
      <c r="TNC554" s="14"/>
      <c r="TND554" s="14"/>
      <c r="TNE554" s="14"/>
      <c r="TNF554" s="14"/>
      <c r="TNG554" s="14"/>
      <c r="TNH554" s="14"/>
      <c r="TNI554" s="14"/>
      <c r="TNJ554" s="14"/>
      <c r="TNK554" s="14"/>
      <c r="TNL554" s="14"/>
      <c r="TNM554" s="14"/>
      <c r="TNN554" s="14"/>
      <c r="TNO554" s="14"/>
      <c r="TNP554" s="14"/>
      <c r="TNQ554" s="14"/>
      <c r="TNR554" s="14"/>
      <c r="TNS554" s="14"/>
      <c r="TNT554" s="14"/>
      <c r="TNU554" s="14"/>
      <c r="TNV554" s="14"/>
      <c r="TNW554" s="14"/>
      <c r="TNX554" s="14"/>
      <c r="TNY554" s="14"/>
      <c r="TNZ554" s="14"/>
      <c r="TOA554" s="14"/>
      <c r="TOB554" s="14"/>
      <c r="TOC554" s="14"/>
      <c r="TOD554" s="14"/>
      <c r="TOE554" s="14"/>
      <c r="TOF554" s="14"/>
      <c r="TOG554" s="14"/>
      <c r="TOH554" s="14"/>
      <c r="TOI554" s="14"/>
      <c r="TOJ554" s="14"/>
      <c r="TOK554" s="14"/>
      <c r="TOL554" s="14"/>
      <c r="TOM554" s="14"/>
      <c r="TON554" s="14"/>
      <c r="TOO554" s="14"/>
      <c r="TOP554" s="14"/>
      <c r="TOQ554" s="14"/>
      <c r="TOR554" s="14"/>
      <c r="TOS554" s="14"/>
      <c r="TOT554" s="14"/>
      <c r="TOU554" s="14"/>
      <c r="TOV554" s="14"/>
      <c r="TOW554" s="14"/>
      <c r="TOX554" s="14"/>
      <c r="TOY554" s="14"/>
      <c r="TOZ554" s="14"/>
      <c r="TPA554" s="14"/>
      <c r="TPB554" s="14"/>
      <c r="TPC554" s="14"/>
      <c r="TPD554" s="14"/>
      <c r="TPE554" s="14"/>
      <c r="TPF554" s="14"/>
      <c r="TPG554" s="14"/>
      <c r="TPH554" s="14"/>
      <c r="TPI554" s="14"/>
      <c r="TPJ554" s="14"/>
      <c r="TPK554" s="14"/>
      <c r="TPL554" s="14"/>
      <c r="TPM554" s="14"/>
      <c r="TPN554" s="14"/>
      <c r="TPO554" s="14"/>
      <c r="TPP554" s="14"/>
      <c r="TPQ554" s="14"/>
      <c r="TPR554" s="14"/>
      <c r="TPS554" s="14"/>
      <c r="TPT554" s="14"/>
      <c r="TPU554" s="14"/>
      <c r="TPV554" s="14"/>
      <c r="TPW554" s="14"/>
      <c r="TPX554" s="14"/>
      <c r="TPY554" s="14"/>
      <c r="TPZ554" s="14"/>
      <c r="TQA554" s="14"/>
      <c r="TQB554" s="14"/>
      <c r="TQC554" s="14"/>
      <c r="TQD554" s="14"/>
      <c r="TQE554" s="14"/>
      <c r="TQF554" s="14"/>
      <c r="TQG554" s="14"/>
      <c r="TQH554" s="14"/>
      <c r="TQI554" s="14"/>
      <c r="TQJ554" s="14"/>
      <c r="TQK554" s="14"/>
      <c r="TQL554" s="14"/>
      <c r="TQM554" s="14"/>
      <c r="TQN554" s="14"/>
      <c r="TQO554" s="14"/>
      <c r="TQP554" s="14"/>
      <c r="TQQ554" s="14"/>
      <c r="TQR554" s="14"/>
      <c r="TQS554" s="14"/>
      <c r="TQT554" s="14"/>
      <c r="TQU554" s="14"/>
      <c r="TQV554" s="14"/>
      <c r="TQW554" s="14"/>
      <c r="TQX554" s="14"/>
      <c r="TQY554" s="14"/>
      <c r="TQZ554" s="14"/>
      <c r="TRA554" s="14"/>
      <c r="TRB554" s="14"/>
      <c r="TRC554" s="14"/>
      <c r="TRD554" s="14"/>
      <c r="TRE554" s="14"/>
      <c r="TRF554" s="14"/>
      <c r="TRG554" s="14"/>
      <c r="TRH554" s="14"/>
      <c r="TRI554" s="14"/>
      <c r="TRJ554" s="14"/>
      <c r="TRK554" s="14"/>
      <c r="TRL554" s="14"/>
      <c r="TRM554" s="14"/>
      <c r="TRN554" s="14"/>
      <c r="TRO554" s="14"/>
      <c r="TRP554" s="14"/>
      <c r="TRQ554" s="14"/>
      <c r="TRR554" s="14"/>
      <c r="TRS554" s="14"/>
      <c r="TRT554" s="14"/>
      <c r="TRU554" s="14"/>
      <c r="TRV554" s="14"/>
      <c r="TRW554" s="14"/>
      <c r="TRX554" s="14"/>
      <c r="TRY554" s="14"/>
      <c r="TRZ554" s="14"/>
      <c r="TSA554" s="14"/>
      <c r="TSB554" s="14"/>
      <c r="TSC554" s="14"/>
      <c r="TSD554" s="14"/>
      <c r="TSE554" s="14"/>
      <c r="TSF554" s="14"/>
      <c r="TSG554" s="14"/>
      <c r="TSH554" s="14"/>
      <c r="TSI554" s="14"/>
      <c r="TSJ554" s="14"/>
      <c r="TSK554" s="14"/>
      <c r="TSL554" s="14"/>
      <c r="TSM554" s="14"/>
      <c r="TSN554" s="14"/>
      <c r="TSO554" s="14"/>
      <c r="TSP554" s="14"/>
      <c r="TSQ554" s="14"/>
      <c r="TSR554" s="14"/>
      <c r="TSS554" s="14"/>
      <c r="TST554" s="14"/>
      <c r="TSU554" s="14"/>
      <c r="TSV554" s="14"/>
      <c r="TSW554" s="14"/>
      <c r="TSX554" s="14"/>
      <c r="TSY554" s="14"/>
      <c r="TSZ554" s="14"/>
      <c r="TTA554" s="14"/>
      <c r="TTB554" s="14"/>
      <c r="TTC554" s="14"/>
      <c r="TTD554" s="14"/>
      <c r="TTE554" s="14"/>
      <c r="TTF554" s="14"/>
      <c r="TTG554" s="14"/>
      <c r="TTH554" s="14"/>
      <c r="TTI554" s="14"/>
      <c r="TTJ554" s="14"/>
      <c r="TTK554" s="14"/>
      <c r="TTL554" s="14"/>
      <c r="TTM554" s="14"/>
      <c r="TTN554" s="14"/>
      <c r="TTO554" s="14"/>
      <c r="TTP554" s="14"/>
      <c r="TTQ554" s="14"/>
      <c r="TTR554" s="14"/>
      <c r="TTS554" s="14"/>
      <c r="TTT554" s="14"/>
      <c r="TTU554" s="14"/>
      <c r="TTV554" s="14"/>
      <c r="TTW554" s="14"/>
      <c r="TTX554" s="14"/>
      <c r="TTY554" s="14"/>
      <c r="TTZ554" s="14"/>
      <c r="TUA554" s="14"/>
      <c r="TUB554" s="14"/>
      <c r="TUC554" s="14"/>
      <c r="TUD554" s="14"/>
      <c r="TUE554" s="14"/>
      <c r="TUF554" s="14"/>
      <c r="TUG554" s="14"/>
      <c r="TUH554" s="14"/>
      <c r="TUI554" s="14"/>
      <c r="TUJ554" s="14"/>
      <c r="TUK554" s="14"/>
      <c r="TUL554" s="14"/>
      <c r="TUM554" s="14"/>
      <c r="TUN554" s="14"/>
      <c r="TUO554" s="14"/>
      <c r="TUP554" s="14"/>
      <c r="TUQ554" s="14"/>
      <c r="TUR554" s="14"/>
      <c r="TUS554" s="14"/>
      <c r="TUT554" s="14"/>
      <c r="TUU554" s="14"/>
      <c r="TUV554" s="14"/>
      <c r="TUW554" s="14"/>
      <c r="TUX554" s="14"/>
      <c r="TUY554" s="14"/>
      <c r="TUZ554" s="14"/>
      <c r="TVA554" s="14"/>
      <c r="TVB554" s="14"/>
      <c r="TVC554" s="14"/>
      <c r="TVD554" s="14"/>
      <c r="TVE554" s="14"/>
      <c r="TVF554" s="14"/>
      <c r="TVG554" s="14"/>
      <c r="TVH554" s="14"/>
      <c r="TVI554" s="14"/>
      <c r="TVJ554" s="14"/>
      <c r="TVK554" s="14"/>
      <c r="TVL554" s="14"/>
      <c r="TVM554" s="14"/>
      <c r="TVN554" s="14"/>
      <c r="TVO554" s="14"/>
      <c r="TVP554" s="14"/>
      <c r="TVQ554" s="14"/>
      <c r="TVR554" s="14"/>
      <c r="TVS554" s="14"/>
      <c r="TVT554" s="14"/>
      <c r="TVU554" s="14"/>
      <c r="TVV554" s="14"/>
      <c r="TVW554" s="14"/>
      <c r="TVX554" s="14"/>
      <c r="TVY554" s="14"/>
      <c r="TVZ554" s="14"/>
      <c r="TWA554" s="14"/>
      <c r="TWB554" s="14"/>
      <c r="TWC554" s="14"/>
      <c r="TWD554" s="14"/>
      <c r="TWE554" s="14"/>
      <c r="TWF554" s="14"/>
      <c r="TWG554" s="14"/>
      <c r="TWH554" s="14"/>
      <c r="TWI554" s="14"/>
      <c r="TWJ554" s="14"/>
      <c r="TWK554" s="14"/>
      <c r="TWL554" s="14"/>
      <c r="TWM554" s="14"/>
      <c r="TWN554" s="14"/>
      <c r="TWO554" s="14"/>
      <c r="TWP554" s="14"/>
      <c r="TWQ554" s="14"/>
      <c r="TWR554" s="14"/>
      <c r="TWS554" s="14"/>
      <c r="TWT554" s="14"/>
      <c r="TWU554" s="14"/>
      <c r="TWV554" s="14"/>
      <c r="TWW554" s="14"/>
      <c r="TWX554" s="14"/>
      <c r="TWY554" s="14"/>
      <c r="TWZ554" s="14"/>
      <c r="TXA554" s="14"/>
      <c r="TXB554" s="14"/>
      <c r="TXC554" s="14"/>
      <c r="TXD554" s="14"/>
      <c r="TXE554" s="14"/>
      <c r="TXF554" s="14"/>
      <c r="TXG554" s="14"/>
      <c r="TXH554" s="14"/>
      <c r="TXI554" s="14"/>
      <c r="TXJ554" s="14"/>
      <c r="TXK554" s="14"/>
      <c r="TXL554" s="14"/>
      <c r="TXM554" s="14"/>
      <c r="TXN554" s="14"/>
      <c r="TXO554" s="14"/>
      <c r="TXP554" s="14"/>
      <c r="TXQ554" s="14"/>
      <c r="TXR554" s="14"/>
      <c r="TXS554" s="14"/>
      <c r="TXT554" s="14"/>
      <c r="TXU554" s="14"/>
      <c r="TXV554" s="14"/>
      <c r="TXW554" s="14"/>
      <c r="TXX554" s="14"/>
      <c r="TXY554" s="14"/>
      <c r="TXZ554" s="14"/>
      <c r="TYA554" s="14"/>
      <c r="TYB554" s="14"/>
      <c r="TYC554" s="14"/>
      <c r="TYD554" s="14"/>
      <c r="TYE554" s="14"/>
      <c r="TYF554" s="14"/>
      <c r="TYG554" s="14"/>
      <c r="TYH554" s="14"/>
      <c r="TYI554" s="14"/>
      <c r="TYJ554" s="14"/>
      <c r="TYK554" s="14"/>
      <c r="TYL554" s="14"/>
      <c r="TYM554" s="14"/>
      <c r="TYN554" s="14"/>
      <c r="TYO554" s="14"/>
      <c r="TYP554" s="14"/>
      <c r="TYQ554" s="14"/>
      <c r="TYR554" s="14"/>
      <c r="TYS554" s="14"/>
      <c r="TYT554" s="14"/>
      <c r="TYU554" s="14"/>
      <c r="TYV554" s="14"/>
      <c r="TYW554" s="14"/>
      <c r="TYX554" s="14"/>
      <c r="TYY554" s="14"/>
      <c r="TYZ554" s="14"/>
      <c r="TZA554" s="14"/>
      <c r="TZB554" s="14"/>
      <c r="TZC554" s="14"/>
      <c r="TZD554" s="14"/>
      <c r="TZE554" s="14"/>
      <c r="TZF554" s="14"/>
      <c r="TZG554" s="14"/>
      <c r="TZH554" s="14"/>
      <c r="TZI554" s="14"/>
      <c r="TZJ554" s="14"/>
      <c r="TZK554" s="14"/>
      <c r="TZL554" s="14"/>
      <c r="TZM554" s="14"/>
      <c r="TZN554" s="14"/>
      <c r="TZO554" s="14"/>
      <c r="TZP554" s="14"/>
      <c r="TZQ554" s="14"/>
      <c r="TZR554" s="14"/>
      <c r="TZS554" s="14"/>
      <c r="TZT554" s="14"/>
      <c r="TZU554" s="14"/>
      <c r="TZV554" s="14"/>
      <c r="TZW554" s="14"/>
      <c r="TZX554" s="14"/>
      <c r="TZY554" s="14"/>
      <c r="TZZ554" s="14"/>
      <c r="UAA554" s="14"/>
      <c r="UAB554" s="14"/>
      <c r="UAC554" s="14"/>
      <c r="UAD554" s="14"/>
      <c r="UAE554" s="14"/>
      <c r="UAF554" s="14"/>
      <c r="UAG554" s="14"/>
      <c r="UAH554" s="14"/>
      <c r="UAI554" s="14"/>
      <c r="UAJ554" s="14"/>
      <c r="UAK554" s="14"/>
      <c r="UAL554" s="14"/>
      <c r="UAM554" s="14"/>
      <c r="UAN554" s="14"/>
      <c r="UAO554" s="14"/>
      <c r="UAP554" s="14"/>
      <c r="UAQ554" s="14"/>
      <c r="UAR554" s="14"/>
      <c r="UAS554" s="14"/>
      <c r="UAT554" s="14"/>
      <c r="UAU554" s="14"/>
      <c r="UAV554" s="14"/>
      <c r="UAW554" s="14"/>
      <c r="UAX554" s="14"/>
      <c r="UAY554" s="14"/>
      <c r="UAZ554" s="14"/>
      <c r="UBA554" s="14"/>
      <c r="UBB554" s="14"/>
      <c r="UBC554" s="14"/>
      <c r="UBD554" s="14"/>
      <c r="UBE554" s="14"/>
      <c r="UBF554" s="14"/>
      <c r="UBG554" s="14"/>
      <c r="UBH554" s="14"/>
      <c r="UBI554" s="14"/>
      <c r="UBJ554" s="14"/>
      <c r="UBK554" s="14"/>
      <c r="UBL554" s="14"/>
      <c r="UBM554" s="14"/>
      <c r="UBN554" s="14"/>
      <c r="UBO554" s="14"/>
      <c r="UBP554" s="14"/>
      <c r="UBQ554" s="14"/>
      <c r="UBR554" s="14"/>
      <c r="UBS554" s="14"/>
      <c r="UBT554" s="14"/>
      <c r="UBU554" s="14"/>
      <c r="UBV554" s="14"/>
      <c r="UBW554" s="14"/>
      <c r="UBX554" s="14"/>
      <c r="UBY554" s="14"/>
      <c r="UBZ554" s="14"/>
      <c r="UCA554" s="14"/>
      <c r="UCB554" s="14"/>
      <c r="UCC554" s="14"/>
      <c r="UCD554" s="14"/>
      <c r="UCE554" s="14"/>
      <c r="UCF554" s="14"/>
      <c r="UCG554" s="14"/>
      <c r="UCH554" s="14"/>
      <c r="UCI554" s="14"/>
      <c r="UCJ554" s="14"/>
      <c r="UCK554" s="14"/>
      <c r="UCL554" s="14"/>
      <c r="UCM554" s="14"/>
      <c r="UCN554" s="14"/>
      <c r="UCO554" s="14"/>
      <c r="UCP554" s="14"/>
      <c r="UCQ554" s="14"/>
      <c r="UCR554" s="14"/>
      <c r="UCS554" s="14"/>
      <c r="UCT554" s="14"/>
      <c r="UCU554" s="14"/>
      <c r="UCV554" s="14"/>
      <c r="UCW554" s="14"/>
      <c r="UCX554" s="14"/>
      <c r="UCY554" s="14"/>
      <c r="UCZ554" s="14"/>
      <c r="UDA554" s="14"/>
      <c r="UDB554" s="14"/>
      <c r="UDC554" s="14"/>
      <c r="UDD554" s="14"/>
      <c r="UDE554" s="14"/>
      <c r="UDF554" s="14"/>
      <c r="UDG554" s="14"/>
      <c r="UDH554" s="14"/>
      <c r="UDI554" s="14"/>
      <c r="UDJ554" s="14"/>
      <c r="UDK554" s="14"/>
      <c r="UDL554" s="14"/>
      <c r="UDM554" s="14"/>
      <c r="UDN554" s="14"/>
      <c r="UDO554" s="14"/>
      <c r="UDP554" s="14"/>
      <c r="UDQ554" s="14"/>
      <c r="UDR554" s="14"/>
      <c r="UDS554" s="14"/>
      <c r="UDT554" s="14"/>
      <c r="UDU554" s="14"/>
      <c r="UDV554" s="14"/>
      <c r="UDW554" s="14"/>
      <c r="UDX554" s="14"/>
      <c r="UDY554" s="14"/>
      <c r="UDZ554" s="14"/>
      <c r="UEA554" s="14"/>
      <c r="UEB554" s="14"/>
      <c r="UEC554" s="14"/>
      <c r="UED554" s="14"/>
      <c r="UEE554" s="14"/>
      <c r="UEF554" s="14"/>
      <c r="UEG554" s="14"/>
      <c r="UEH554" s="14"/>
      <c r="UEI554" s="14"/>
      <c r="UEJ554" s="14"/>
      <c r="UEK554" s="14"/>
      <c r="UEL554" s="14"/>
      <c r="UEM554" s="14"/>
      <c r="UEN554" s="14"/>
      <c r="UEO554" s="14"/>
      <c r="UEP554" s="14"/>
      <c r="UEQ554" s="14"/>
      <c r="UER554" s="14"/>
      <c r="UES554" s="14"/>
      <c r="UET554" s="14"/>
      <c r="UEU554" s="14"/>
      <c r="UEV554" s="14"/>
      <c r="UEW554" s="14"/>
      <c r="UEX554" s="14"/>
      <c r="UEY554" s="14"/>
      <c r="UEZ554" s="14"/>
      <c r="UFA554" s="14"/>
      <c r="UFB554" s="14"/>
      <c r="UFC554" s="14"/>
      <c r="UFD554" s="14"/>
      <c r="UFE554" s="14"/>
      <c r="UFF554" s="14"/>
      <c r="UFG554" s="14"/>
      <c r="UFH554" s="14"/>
      <c r="UFI554" s="14"/>
      <c r="UFJ554" s="14"/>
      <c r="UFK554" s="14"/>
      <c r="UFL554" s="14"/>
      <c r="UFM554" s="14"/>
      <c r="UFN554" s="14"/>
      <c r="UFO554" s="14"/>
      <c r="UFP554" s="14"/>
      <c r="UFQ554" s="14"/>
      <c r="UFR554" s="14"/>
      <c r="UFS554" s="14"/>
      <c r="UFT554" s="14"/>
      <c r="UFU554" s="14"/>
      <c r="UFV554" s="14"/>
      <c r="UFW554" s="14"/>
      <c r="UFX554" s="14"/>
      <c r="UFY554" s="14"/>
      <c r="UFZ554" s="14"/>
      <c r="UGA554" s="14"/>
      <c r="UGB554" s="14"/>
      <c r="UGC554" s="14"/>
      <c r="UGD554" s="14"/>
      <c r="UGE554" s="14"/>
      <c r="UGF554" s="14"/>
      <c r="UGG554" s="14"/>
      <c r="UGH554" s="14"/>
      <c r="UGI554" s="14"/>
      <c r="UGJ554" s="14"/>
      <c r="UGK554" s="14"/>
      <c r="UGL554" s="14"/>
      <c r="UGM554" s="14"/>
      <c r="UGN554" s="14"/>
      <c r="UGO554" s="14"/>
      <c r="UGP554" s="14"/>
      <c r="UGQ554" s="14"/>
      <c r="UGR554" s="14"/>
      <c r="UGS554" s="14"/>
      <c r="UGT554" s="14"/>
      <c r="UGU554" s="14"/>
      <c r="UGV554" s="14"/>
      <c r="UGW554" s="14"/>
      <c r="UGX554" s="14"/>
      <c r="UGY554" s="14"/>
      <c r="UGZ554" s="14"/>
      <c r="UHA554" s="14"/>
      <c r="UHB554" s="14"/>
      <c r="UHC554" s="14"/>
      <c r="UHD554" s="14"/>
      <c r="UHE554" s="14"/>
      <c r="UHF554" s="14"/>
      <c r="UHG554" s="14"/>
      <c r="UHH554" s="14"/>
      <c r="UHI554" s="14"/>
      <c r="UHJ554" s="14"/>
      <c r="UHK554" s="14"/>
      <c r="UHL554" s="14"/>
      <c r="UHM554" s="14"/>
      <c r="UHN554" s="14"/>
      <c r="UHO554" s="14"/>
      <c r="UHP554" s="14"/>
      <c r="UHQ554" s="14"/>
      <c r="UHR554" s="14"/>
      <c r="UHS554" s="14"/>
      <c r="UHT554" s="14"/>
      <c r="UHU554" s="14"/>
      <c r="UHV554" s="14"/>
      <c r="UHW554" s="14"/>
      <c r="UHX554" s="14"/>
      <c r="UHY554" s="14"/>
      <c r="UHZ554" s="14"/>
      <c r="UIA554" s="14"/>
      <c r="UIB554" s="14"/>
      <c r="UIC554" s="14"/>
      <c r="UID554" s="14"/>
      <c r="UIE554" s="14"/>
      <c r="UIF554" s="14"/>
      <c r="UIG554" s="14"/>
      <c r="UIH554" s="14"/>
      <c r="UII554" s="14"/>
      <c r="UIJ554" s="14"/>
      <c r="UIK554" s="14"/>
      <c r="UIL554" s="14"/>
      <c r="UIM554" s="14"/>
      <c r="UIN554" s="14"/>
      <c r="UIO554" s="14"/>
      <c r="UIP554" s="14"/>
      <c r="UIQ554" s="14"/>
      <c r="UIR554" s="14"/>
      <c r="UIS554" s="14"/>
      <c r="UIT554" s="14"/>
      <c r="UIU554" s="14"/>
      <c r="UIV554" s="14"/>
      <c r="UIW554" s="14"/>
      <c r="UIX554" s="14"/>
      <c r="UIY554" s="14"/>
      <c r="UIZ554" s="14"/>
      <c r="UJA554" s="14"/>
      <c r="UJB554" s="14"/>
      <c r="UJC554" s="14"/>
      <c r="UJD554" s="14"/>
      <c r="UJE554" s="14"/>
      <c r="UJF554" s="14"/>
      <c r="UJG554" s="14"/>
      <c r="UJH554" s="14"/>
      <c r="UJI554" s="14"/>
      <c r="UJJ554" s="14"/>
      <c r="UJK554" s="14"/>
      <c r="UJL554" s="14"/>
      <c r="UJM554" s="14"/>
      <c r="UJN554" s="14"/>
      <c r="UJO554" s="14"/>
      <c r="UJP554" s="14"/>
      <c r="UJQ554" s="14"/>
      <c r="UJR554" s="14"/>
      <c r="UJS554" s="14"/>
      <c r="UJT554" s="14"/>
      <c r="UJU554" s="14"/>
      <c r="UJV554" s="14"/>
      <c r="UJW554" s="14"/>
      <c r="UJX554" s="14"/>
      <c r="UJY554" s="14"/>
      <c r="UJZ554" s="14"/>
      <c r="UKA554" s="14"/>
      <c r="UKB554" s="14"/>
      <c r="UKC554" s="14"/>
      <c r="UKD554" s="14"/>
      <c r="UKE554" s="14"/>
      <c r="UKF554" s="14"/>
      <c r="UKG554" s="14"/>
      <c r="UKH554" s="14"/>
      <c r="UKI554" s="14"/>
      <c r="UKJ554" s="14"/>
      <c r="UKK554" s="14"/>
      <c r="UKL554" s="14"/>
      <c r="UKM554" s="14"/>
      <c r="UKN554" s="14"/>
      <c r="UKO554" s="14"/>
      <c r="UKP554" s="14"/>
      <c r="UKQ554" s="14"/>
      <c r="UKR554" s="14"/>
      <c r="UKS554" s="14"/>
      <c r="UKT554" s="14"/>
      <c r="UKU554" s="14"/>
      <c r="UKV554" s="14"/>
      <c r="UKW554" s="14"/>
      <c r="UKX554" s="14"/>
      <c r="UKY554" s="14"/>
      <c r="UKZ554" s="14"/>
      <c r="ULA554" s="14"/>
      <c r="ULB554" s="14"/>
      <c r="ULC554" s="14"/>
      <c r="ULD554" s="14"/>
      <c r="ULE554" s="14"/>
      <c r="ULF554" s="14"/>
      <c r="ULG554" s="14"/>
      <c r="ULH554" s="14"/>
      <c r="ULI554" s="14"/>
      <c r="ULJ554" s="14"/>
      <c r="ULK554" s="14"/>
      <c r="ULL554" s="14"/>
      <c r="ULM554" s="14"/>
      <c r="ULN554" s="14"/>
      <c r="ULO554" s="14"/>
      <c r="ULP554" s="14"/>
      <c r="ULQ554" s="14"/>
      <c r="ULR554" s="14"/>
      <c r="ULS554" s="14"/>
      <c r="ULT554" s="14"/>
      <c r="ULU554" s="14"/>
      <c r="ULV554" s="14"/>
      <c r="ULW554" s="14"/>
      <c r="ULX554" s="14"/>
      <c r="ULY554" s="14"/>
      <c r="ULZ554" s="14"/>
      <c r="UMA554" s="14"/>
      <c r="UMB554" s="14"/>
      <c r="UMC554" s="14"/>
      <c r="UMD554" s="14"/>
      <c r="UME554" s="14"/>
      <c r="UMF554" s="14"/>
      <c r="UMG554" s="14"/>
      <c r="UMH554" s="14"/>
      <c r="UMI554" s="14"/>
      <c r="UMJ554" s="14"/>
      <c r="UMK554" s="14"/>
      <c r="UML554" s="14"/>
      <c r="UMM554" s="14"/>
      <c r="UMN554" s="14"/>
      <c r="UMO554" s="14"/>
      <c r="UMP554" s="14"/>
      <c r="UMQ554" s="14"/>
      <c r="UMR554" s="14"/>
      <c r="UMS554" s="14"/>
      <c r="UMT554" s="14"/>
      <c r="UMU554" s="14"/>
      <c r="UMV554" s="14"/>
      <c r="UMW554" s="14"/>
      <c r="UMX554" s="14"/>
      <c r="UMY554" s="14"/>
      <c r="UMZ554" s="14"/>
      <c r="UNA554" s="14"/>
      <c r="UNB554" s="14"/>
      <c r="UNC554" s="14"/>
      <c r="UND554" s="14"/>
      <c r="UNE554" s="14"/>
      <c r="UNF554" s="14"/>
      <c r="UNG554" s="14"/>
      <c r="UNH554" s="14"/>
      <c r="UNI554" s="14"/>
      <c r="UNJ554" s="14"/>
      <c r="UNK554" s="14"/>
      <c r="UNL554" s="14"/>
      <c r="UNM554" s="14"/>
      <c r="UNN554" s="14"/>
      <c r="UNO554" s="14"/>
      <c r="UNP554" s="14"/>
      <c r="UNQ554" s="14"/>
      <c r="UNR554" s="14"/>
      <c r="UNS554" s="14"/>
      <c r="UNT554" s="14"/>
      <c r="UNU554" s="14"/>
      <c r="UNV554" s="14"/>
      <c r="UNW554" s="14"/>
      <c r="UNX554" s="14"/>
      <c r="UNY554" s="14"/>
      <c r="UNZ554" s="14"/>
      <c r="UOA554" s="14"/>
      <c r="UOB554" s="14"/>
      <c r="UOC554" s="14"/>
      <c r="UOD554" s="14"/>
      <c r="UOE554" s="14"/>
      <c r="UOF554" s="14"/>
      <c r="UOG554" s="14"/>
      <c r="UOH554" s="14"/>
      <c r="UOI554" s="14"/>
      <c r="UOJ554" s="14"/>
      <c r="UOK554" s="14"/>
      <c r="UOL554" s="14"/>
      <c r="UOM554" s="14"/>
      <c r="UON554" s="14"/>
      <c r="UOO554" s="14"/>
      <c r="UOP554" s="14"/>
      <c r="UOQ554" s="14"/>
      <c r="UOR554" s="14"/>
      <c r="UOS554" s="14"/>
      <c r="UOT554" s="14"/>
      <c r="UOU554" s="14"/>
      <c r="UOV554" s="14"/>
      <c r="UOW554" s="14"/>
      <c r="UOX554" s="14"/>
      <c r="UOY554" s="14"/>
      <c r="UOZ554" s="14"/>
      <c r="UPA554" s="14"/>
      <c r="UPB554" s="14"/>
      <c r="UPC554" s="14"/>
      <c r="UPD554" s="14"/>
      <c r="UPE554" s="14"/>
      <c r="UPF554" s="14"/>
      <c r="UPG554" s="14"/>
      <c r="UPH554" s="14"/>
      <c r="UPI554" s="14"/>
      <c r="UPJ554" s="14"/>
      <c r="UPK554" s="14"/>
      <c r="UPL554" s="14"/>
      <c r="UPM554" s="14"/>
      <c r="UPN554" s="14"/>
      <c r="UPO554" s="14"/>
      <c r="UPP554" s="14"/>
      <c r="UPQ554" s="14"/>
      <c r="UPR554" s="14"/>
      <c r="UPS554" s="14"/>
      <c r="UPT554" s="14"/>
      <c r="UPU554" s="14"/>
      <c r="UPV554" s="14"/>
      <c r="UPW554" s="14"/>
      <c r="UPX554" s="14"/>
      <c r="UPY554" s="14"/>
      <c r="UPZ554" s="14"/>
      <c r="UQA554" s="14"/>
      <c r="UQB554" s="14"/>
      <c r="UQC554" s="14"/>
      <c r="UQD554" s="14"/>
      <c r="UQE554" s="14"/>
      <c r="UQF554" s="14"/>
      <c r="UQG554" s="14"/>
      <c r="UQH554" s="14"/>
      <c r="UQI554" s="14"/>
      <c r="UQJ554" s="14"/>
      <c r="UQK554" s="14"/>
      <c r="UQL554" s="14"/>
      <c r="UQM554" s="14"/>
      <c r="UQN554" s="14"/>
      <c r="UQO554" s="14"/>
      <c r="UQP554" s="14"/>
      <c r="UQQ554" s="14"/>
      <c r="UQR554" s="14"/>
      <c r="UQS554" s="14"/>
      <c r="UQT554" s="14"/>
      <c r="UQU554" s="14"/>
      <c r="UQV554" s="14"/>
      <c r="UQW554" s="14"/>
      <c r="UQX554" s="14"/>
      <c r="UQY554" s="14"/>
      <c r="UQZ554" s="14"/>
      <c r="URA554" s="14"/>
      <c r="URB554" s="14"/>
      <c r="URC554" s="14"/>
      <c r="URD554" s="14"/>
      <c r="URE554" s="14"/>
      <c r="URF554" s="14"/>
      <c r="URG554" s="14"/>
      <c r="URH554" s="14"/>
      <c r="URI554" s="14"/>
      <c r="URJ554" s="14"/>
      <c r="URK554" s="14"/>
      <c r="URL554" s="14"/>
      <c r="URM554" s="14"/>
      <c r="URN554" s="14"/>
      <c r="URO554" s="14"/>
      <c r="URP554" s="14"/>
      <c r="URQ554" s="14"/>
      <c r="URR554" s="14"/>
      <c r="URS554" s="14"/>
      <c r="URT554" s="14"/>
      <c r="URU554" s="14"/>
      <c r="URV554" s="14"/>
      <c r="URW554" s="14"/>
      <c r="URX554" s="14"/>
      <c r="URY554" s="14"/>
      <c r="URZ554" s="14"/>
      <c r="USA554" s="14"/>
      <c r="USB554" s="14"/>
      <c r="USC554" s="14"/>
      <c r="USD554" s="14"/>
      <c r="USE554" s="14"/>
      <c r="USF554" s="14"/>
      <c r="USG554" s="14"/>
      <c r="USH554" s="14"/>
      <c r="USI554" s="14"/>
      <c r="USJ554" s="14"/>
      <c r="USK554" s="14"/>
      <c r="USL554" s="14"/>
      <c r="USM554" s="14"/>
      <c r="USN554" s="14"/>
      <c r="USO554" s="14"/>
      <c r="USP554" s="14"/>
      <c r="USQ554" s="14"/>
      <c r="USR554" s="14"/>
      <c r="USS554" s="14"/>
      <c r="UST554" s="14"/>
      <c r="USU554" s="14"/>
      <c r="USV554" s="14"/>
      <c r="USW554" s="14"/>
      <c r="USX554" s="14"/>
      <c r="USY554" s="14"/>
      <c r="USZ554" s="14"/>
      <c r="UTA554" s="14"/>
      <c r="UTB554" s="14"/>
      <c r="UTC554" s="14"/>
      <c r="UTD554" s="14"/>
      <c r="UTE554" s="14"/>
      <c r="UTF554" s="14"/>
      <c r="UTG554" s="14"/>
      <c r="UTH554" s="14"/>
      <c r="UTI554" s="14"/>
      <c r="UTJ554" s="14"/>
      <c r="UTK554" s="14"/>
      <c r="UTL554" s="14"/>
      <c r="UTM554" s="14"/>
      <c r="UTN554" s="14"/>
      <c r="UTO554" s="14"/>
      <c r="UTP554" s="14"/>
      <c r="UTQ554" s="14"/>
      <c r="UTR554" s="14"/>
      <c r="UTS554" s="14"/>
      <c r="UTT554" s="14"/>
      <c r="UTU554" s="14"/>
      <c r="UTV554" s="14"/>
      <c r="UTW554" s="14"/>
      <c r="UTX554" s="14"/>
      <c r="UTY554" s="14"/>
      <c r="UTZ554" s="14"/>
      <c r="UUA554" s="14"/>
      <c r="UUB554" s="14"/>
      <c r="UUC554" s="14"/>
      <c r="UUD554" s="14"/>
      <c r="UUE554" s="14"/>
      <c r="UUF554" s="14"/>
      <c r="UUG554" s="14"/>
      <c r="UUH554" s="14"/>
      <c r="UUI554" s="14"/>
      <c r="UUJ554" s="14"/>
      <c r="UUK554" s="14"/>
      <c r="UUL554" s="14"/>
      <c r="UUM554" s="14"/>
      <c r="UUN554" s="14"/>
      <c r="UUO554" s="14"/>
      <c r="UUP554" s="14"/>
      <c r="UUQ554" s="14"/>
      <c r="UUR554" s="14"/>
      <c r="UUS554" s="14"/>
      <c r="UUT554" s="14"/>
      <c r="UUU554" s="14"/>
      <c r="UUV554" s="14"/>
      <c r="UUW554" s="14"/>
      <c r="UUX554" s="14"/>
      <c r="UUY554" s="14"/>
      <c r="UUZ554" s="14"/>
      <c r="UVA554" s="14"/>
      <c r="UVB554" s="14"/>
      <c r="UVC554" s="14"/>
      <c r="UVD554" s="14"/>
      <c r="UVE554" s="14"/>
      <c r="UVF554" s="14"/>
      <c r="UVG554" s="14"/>
      <c r="UVH554" s="14"/>
      <c r="UVI554" s="14"/>
      <c r="UVJ554" s="14"/>
      <c r="UVK554" s="14"/>
      <c r="UVL554" s="14"/>
      <c r="UVM554" s="14"/>
      <c r="UVN554" s="14"/>
      <c r="UVO554" s="14"/>
      <c r="UVP554" s="14"/>
      <c r="UVQ554" s="14"/>
      <c r="UVR554" s="14"/>
      <c r="UVS554" s="14"/>
      <c r="UVT554" s="14"/>
      <c r="UVU554" s="14"/>
      <c r="UVV554" s="14"/>
      <c r="UVW554" s="14"/>
      <c r="UVX554" s="14"/>
      <c r="UVY554" s="14"/>
      <c r="UVZ554" s="14"/>
      <c r="UWA554" s="14"/>
      <c r="UWB554" s="14"/>
      <c r="UWC554" s="14"/>
      <c r="UWD554" s="14"/>
      <c r="UWE554" s="14"/>
      <c r="UWF554" s="14"/>
      <c r="UWG554" s="14"/>
      <c r="UWH554" s="14"/>
      <c r="UWI554" s="14"/>
      <c r="UWJ554" s="14"/>
      <c r="UWK554" s="14"/>
      <c r="UWL554" s="14"/>
      <c r="UWM554" s="14"/>
      <c r="UWN554" s="14"/>
      <c r="UWO554" s="14"/>
      <c r="UWP554" s="14"/>
      <c r="UWQ554" s="14"/>
      <c r="UWR554" s="14"/>
      <c r="UWS554" s="14"/>
      <c r="UWT554" s="14"/>
      <c r="UWU554" s="14"/>
      <c r="UWV554" s="14"/>
      <c r="UWW554" s="14"/>
      <c r="UWX554" s="14"/>
      <c r="UWY554" s="14"/>
      <c r="UWZ554" s="14"/>
      <c r="UXA554" s="14"/>
      <c r="UXB554" s="14"/>
      <c r="UXC554" s="14"/>
      <c r="UXD554" s="14"/>
      <c r="UXE554" s="14"/>
      <c r="UXF554" s="14"/>
      <c r="UXG554" s="14"/>
      <c r="UXH554" s="14"/>
      <c r="UXI554" s="14"/>
      <c r="UXJ554" s="14"/>
      <c r="UXK554" s="14"/>
      <c r="UXL554" s="14"/>
      <c r="UXM554" s="14"/>
      <c r="UXN554" s="14"/>
      <c r="UXO554" s="14"/>
      <c r="UXP554" s="14"/>
      <c r="UXQ554" s="14"/>
      <c r="UXR554" s="14"/>
      <c r="UXS554" s="14"/>
      <c r="UXT554" s="14"/>
      <c r="UXU554" s="14"/>
      <c r="UXV554" s="14"/>
      <c r="UXW554" s="14"/>
      <c r="UXX554" s="14"/>
      <c r="UXY554" s="14"/>
      <c r="UXZ554" s="14"/>
      <c r="UYA554" s="14"/>
      <c r="UYB554" s="14"/>
      <c r="UYC554" s="14"/>
      <c r="UYD554" s="14"/>
      <c r="UYE554" s="14"/>
      <c r="UYF554" s="14"/>
      <c r="UYG554" s="14"/>
      <c r="UYH554" s="14"/>
      <c r="UYI554" s="14"/>
      <c r="UYJ554" s="14"/>
      <c r="UYK554" s="14"/>
      <c r="UYL554" s="14"/>
      <c r="UYM554" s="14"/>
      <c r="UYN554" s="14"/>
      <c r="UYO554" s="14"/>
      <c r="UYP554" s="14"/>
      <c r="UYQ554" s="14"/>
      <c r="UYR554" s="14"/>
      <c r="UYS554" s="14"/>
      <c r="UYT554" s="14"/>
      <c r="UYU554" s="14"/>
      <c r="UYV554" s="14"/>
      <c r="UYW554" s="14"/>
      <c r="UYX554" s="14"/>
      <c r="UYY554" s="14"/>
      <c r="UYZ554" s="14"/>
      <c r="UZA554" s="14"/>
      <c r="UZB554" s="14"/>
      <c r="UZC554" s="14"/>
      <c r="UZD554" s="14"/>
      <c r="UZE554" s="14"/>
      <c r="UZF554" s="14"/>
      <c r="UZG554" s="14"/>
      <c r="UZH554" s="14"/>
      <c r="UZI554" s="14"/>
      <c r="UZJ554" s="14"/>
      <c r="UZK554" s="14"/>
      <c r="UZL554" s="14"/>
      <c r="UZM554" s="14"/>
      <c r="UZN554" s="14"/>
      <c r="UZO554" s="14"/>
      <c r="UZP554" s="14"/>
      <c r="UZQ554" s="14"/>
      <c r="UZR554" s="14"/>
      <c r="UZS554" s="14"/>
      <c r="UZT554" s="14"/>
      <c r="UZU554" s="14"/>
      <c r="UZV554" s="14"/>
      <c r="UZW554" s="14"/>
      <c r="UZX554" s="14"/>
      <c r="UZY554" s="14"/>
      <c r="UZZ554" s="14"/>
      <c r="VAA554" s="14"/>
      <c r="VAB554" s="14"/>
      <c r="VAC554" s="14"/>
      <c r="VAD554" s="14"/>
      <c r="VAE554" s="14"/>
      <c r="VAF554" s="14"/>
      <c r="VAG554" s="14"/>
      <c r="VAH554" s="14"/>
      <c r="VAI554" s="14"/>
      <c r="VAJ554" s="14"/>
      <c r="VAK554" s="14"/>
      <c r="VAL554" s="14"/>
      <c r="VAM554" s="14"/>
      <c r="VAN554" s="14"/>
      <c r="VAO554" s="14"/>
      <c r="VAP554" s="14"/>
      <c r="VAQ554" s="14"/>
      <c r="VAR554" s="14"/>
      <c r="VAS554" s="14"/>
      <c r="VAT554" s="14"/>
      <c r="VAU554" s="14"/>
      <c r="VAV554" s="14"/>
      <c r="VAW554" s="14"/>
      <c r="VAX554" s="14"/>
      <c r="VAY554" s="14"/>
      <c r="VAZ554" s="14"/>
      <c r="VBA554" s="14"/>
      <c r="VBB554" s="14"/>
      <c r="VBC554" s="14"/>
      <c r="VBD554" s="14"/>
      <c r="VBE554" s="14"/>
      <c r="VBF554" s="14"/>
      <c r="VBG554" s="14"/>
      <c r="VBH554" s="14"/>
      <c r="VBI554" s="14"/>
      <c r="VBJ554" s="14"/>
      <c r="VBK554" s="14"/>
      <c r="VBL554" s="14"/>
      <c r="VBM554" s="14"/>
      <c r="VBN554" s="14"/>
      <c r="VBO554" s="14"/>
      <c r="VBP554" s="14"/>
      <c r="VBQ554" s="14"/>
      <c r="VBR554" s="14"/>
      <c r="VBS554" s="14"/>
      <c r="VBT554" s="14"/>
      <c r="VBU554" s="14"/>
      <c r="VBV554" s="14"/>
      <c r="VBW554" s="14"/>
      <c r="VBX554" s="14"/>
      <c r="VBY554" s="14"/>
      <c r="VBZ554" s="14"/>
      <c r="VCA554" s="14"/>
      <c r="VCB554" s="14"/>
      <c r="VCC554" s="14"/>
      <c r="VCD554" s="14"/>
      <c r="VCE554" s="14"/>
      <c r="VCF554" s="14"/>
      <c r="VCG554" s="14"/>
      <c r="VCH554" s="14"/>
      <c r="VCI554" s="14"/>
      <c r="VCJ554" s="14"/>
      <c r="VCK554" s="14"/>
      <c r="VCL554" s="14"/>
      <c r="VCM554" s="14"/>
      <c r="VCN554" s="14"/>
      <c r="VCO554" s="14"/>
      <c r="VCP554" s="14"/>
      <c r="VCQ554" s="14"/>
      <c r="VCR554" s="14"/>
      <c r="VCS554" s="14"/>
      <c r="VCT554" s="14"/>
      <c r="VCU554" s="14"/>
      <c r="VCV554" s="14"/>
      <c r="VCW554" s="14"/>
      <c r="VCX554" s="14"/>
      <c r="VCY554" s="14"/>
      <c r="VCZ554" s="14"/>
      <c r="VDA554" s="14"/>
      <c r="VDB554" s="14"/>
      <c r="VDC554" s="14"/>
      <c r="VDD554" s="14"/>
      <c r="VDE554" s="14"/>
      <c r="VDF554" s="14"/>
      <c r="VDG554" s="14"/>
      <c r="VDH554" s="14"/>
      <c r="VDI554" s="14"/>
      <c r="VDJ554" s="14"/>
      <c r="VDK554" s="14"/>
      <c r="VDL554" s="14"/>
      <c r="VDM554" s="14"/>
      <c r="VDN554" s="14"/>
      <c r="VDO554" s="14"/>
      <c r="VDP554" s="14"/>
      <c r="VDQ554" s="14"/>
      <c r="VDR554" s="14"/>
      <c r="VDS554" s="14"/>
      <c r="VDT554" s="14"/>
      <c r="VDU554" s="14"/>
      <c r="VDV554" s="14"/>
      <c r="VDW554" s="14"/>
      <c r="VDX554" s="14"/>
      <c r="VDY554" s="14"/>
      <c r="VDZ554" s="14"/>
      <c r="VEA554" s="14"/>
      <c r="VEB554" s="14"/>
      <c r="VEC554" s="14"/>
      <c r="VED554" s="14"/>
      <c r="VEE554" s="14"/>
      <c r="VEF554" s="14"/>
      <c r="VEG554" s="14"/>
      <c r="VEH554" s="14"/>
      <c r="VEI554" s="14"/>
      <c r="VEJ554" s="14"/>
      <c r="VEK554" s="14"/>
      <c r="VEL554" s="14"/>
      <c r="VEM554" s="14"/>
      <c r="VEN554" s="14"/>
      <c r="VEO554" s="14"/>
      <c r="VEP554" s="14"/>
      <c r="VEQ554" s="14"/>
      <c r="VER554" s="14"/>
      <c r="VES554" s="14"/>
      <c r="VET554" s="14"/>
      <c r="VEU554" s="14"/>
      <c r="VEV554" s="14"/>
      <c r="VEW554" s="14"/>
      <c r="VEX554" s="14"/>
      <c r="VEY554" s="14"/>
      <c r="VEZ554" s="14"/>
      <c r="VFA554" s="14"/>
      <c r="VFB554" s="14"/>
      <c r="VFC554" s="14"/>
      <c r="VFD554" s="14"/>
      <c r="VFE554" s="14"/>
      <c r="VFF554" s="14"/>
      <c r="VFG554" s="14"/>
      <c r="VFH554" s="14"/>
      <c r="VFI554" s="14"/>
      <c r="VFJ554" s="14"/>
      <c r="VFK554" s="14"/>
      <c r="VFL554" s="14"/>
      <c r="VFM554" s="14"/>
      <c r="VFN554" s="14"/>
      <c r="VFO554" s="14"/>
      <c r="VFP554" s="14"/>
      <c r="VFQ554" s="14"/>
      <c r="VFR554" s="14"/>
      <c r="VFS554" s="14"/>
      <c r="VFT554" s="14"/>
      <c r="VFU554" s="14"/>
      <c r="VFV554" s="14"/>
      <c r="VFW554" s="14"/>
      <c r="VFX554" s="14"/>
      <c r="VFY554" s="14"/>
      <c r="VFZ554" s="14"/>
      <c r="VGA554" s="14"/>
      <c r="VGB554" s="14"/>
      <c r="VGC554" s="14"/>
      <c r="VGD554" s="14"/>
      <c r="VGE554" s="14"/>
      <c r="VGF554" s="14"/>
      <c r="VGG554" s="14"/>
      <c r="VGH554" s="14"/>
      <c r="VGI554" s="14"/>
      <c r="VGJ554" s="14"/>
      <c r="VGK554" s="14"/>
      <c r="VGL554" s="14"/>
      <c r="VGM554" s="14"/>
      <c r="VGN554" s="14"/>
      <c r="VGO554" s="14"/>
      <c r="VGP554" s="14"/>
      <c r="VGQ554" s="14"/>
      <c r="VGR554" s="14"/>
      <c r="VGS554" s="14"/>
      <c r="VGT554" s="14"/>
      <c r="VGU554" s="14"/>
      <c r="VGV554" s="14"/>
      <c r="VGW554" s="14"/>
      <c r="VGX554" s="14"/>
      <c r="VGY554" s="14"/>
      <c r="VGZ554" s="14"/>
      <c r="VHA554" s="14"/>
      <c r="VHB554" s="14"/>
      <c r="VHC554" s="14"/>
      <c r="VHD554" s="14"/>
      <c r="VHE554" s="14"/>
      <c r="VHF554" s="14"/>
      <c r="VHG554" s="14"/>
      <c r="VHH554" s="14"/>
      <c r="VHI554" s="14"/>
      <c r="VHJ554" s="14"/>
      <c r="VHK554" s="14"/>
      <c r="VHL554" s="14"/>
      <c r="VHM554" s="14"/>
      <c r="VHN554" s="14"/>
      <c r="VHO554" s="14"/>
      <c r="VHP554" s="14"/>
      <c r="VHQ554" s="14"/>
      <c r="VHR554" s="14"/>
      <c r="VHS554" s="14"/>
      <c r="VHT554" s="14"/>
      <c r="VHU554" s="14"/>
      <c r="VHV554" s="14"/>
      <c r="VHW554" s="14"/>
      <c r="VHX554" s="14"/>
      <c r="VHY554" s="14"/>
      <c r="VHZ554" s="14"/>
      <c r="VIA554" s="14"/>
      <c r="VIB554" s="14"/>
      <c r="VIC554" s="14"/>
      <c r="VID554" s="14"/>
      <c r="VIE554" s="14"/>
      <c r="VIF554" s="14"/>
      <c r="VIG554" s="14"/>
      <c r="VIH554" s="14"/>
      <c r="VII554" s="14"/>
      <c r="VIJ554" s="14"/>
      <c r="VIK554" s="14"/>
      <c r="VIL554" s="14"/>
      <c r="VIM554" s="14"/>
      <c r="VIN554" s="14"/>
      <c r="VIO554" s="14"/>
      <c r="VIP554" s="14"/>
      <c r="VIQ554" s="14"/>
      <c r="VIR554" s="14"/>
      <c r="VIS554" s="14"/>
      <c r="VIT554" s="14"/>
      <c r="VIU554" s="14"/>
      <c r="VIV554" s="14"/>
      <c r="VIW554" s="14"/>
      <c r="VIX554" s="14"/>
      <c r="VIY554" s="14"/>
      <c r="VIZ554" s="14"/>
      <c r="VJA554" s="14"/>
      <c r="VJB554" s="14"/>
      <c r="VJC554" s="14"/>
      <c r="VJD554" s="14"/>
      <c r="VJE554" s="14"/>
      <c r="VJF554" s="14"/>
      <c r="VJG554" s="14"/>
      <c r="VJH554" s="14"/>
      <c r="VJI554" s="14"/>
      <c r="VJJ554" s="14"/>
      <c r="VJK554" s="14"/>
      <c r="VJL554" s="14"/>
      <c r="VJM554" s="14"/>
      <c r="VJN554" s="14"/>
      <c r="VJO554" s="14"/>
      <c r="VJP554" s="14"/>
      <c r="VJQ554" s="14"/>
      <c r="VJR554" s="14"/>
      <c r="VJS554" s="14"/>
      <c r="VJT554" s="14"/>
      <c r="VJU554" s="14"/>
      <c r="VJV554" s="14"/>
      <c r="VJW554" s="14"/>
      <c r="VJX554" s="14"/>
      <c r="VJY554" s="14"/>
      <c r="VJZ554" s="14"/>
      <c r="VKA554" s="14"/>
      <c r="VKB554" s="14"/>
      <c r="VKC554" s="14"/>
      <c r="VKD554" s="14"/>
      <c r="VKE554" s="14"/>
      <c r="VKF554" s="14"/>
      <c r="VKG554" s="14"/>
      <c r="VKH554" s="14"/>
      <c r="VKI554" s="14"/>
      <c r="VKJ554" s="14"/>
      <c r="VKK554" s="14"/>
      <c r="VKL554" s="14"/>
      <c r="VKM554" s="14"/>
      <c r="VKN554" s="14"/>
      <c r="VKO554" s="14"/>
      <c r="VKP554" s="14"/>
      <c r="VKQ554" s="14"/>
      <c r="VKR554" s="14"/>
      <c r="VKS554" s="14"/>
      <c r="VKT554" s="14"/>
      <c r="VKU554" s="14"/>
      <c r="VKV554" s="14"/>
      <c r="VKW554" s="14"/>
      <c r="VKX554" s="14"/>
      <c r="VKY554" s="14"/>
      <c r="VKZ554" s="14"/>
      <c r="VLA554" s="14"/>
      <c r="VLB554" s="14"/>
      <c r="VLC554" s="14"/>
      <c r="VLD554" s="14"/>
      <c r="VLE554" s="14"/>
      <c r="VLF554" s="14"/>
      <c r="VLG554" s="14"/>
      <c r="VLH554" s="14"/>
      <c r="VLI554" s="14"/>
      <c r="VLJ554" s="14"/>
      <c r="VLK554" s="14"/>
      <c r="VLL554" s="14"/>
      <c r="VLM554" s="14"/>
      <c r="VLN554" s="14"/>
      <c r="VLO554" s="14"/>
      <c r="VLP554" s="14"/>
      <c r="VLQ554" s="14"/>
      <c r="VLR554" s="14"/>
      <c r="VLS554" s="14"/>
      <c r="VLT554" s="14"/>
      <c r="VLU554" s="14"/>
      <c r="VLV554" s="14"/>
      <c r="VLW554" s="14"/>
      <c r="VLX554" s="14"/>
      <c r="VLY554" s="14"/>
      <c r="VLZ554" s="14"/>
      <c r="VMA554" s="14"/>
      <c r="VMB554" s="14"/>
      <c r="VMC554" s="14"/>
      <c r="VMD554" s="14"/>
      <c r="VME554" s="14"/>
      <c r="VMF554" s="14"/>
      <c r="VMG554" s="14"/>
      <c r="VMH554" s="14"/>
      <c r="VMI554" s="14"/>
      <c r="VMJ554" s="14"/>
      <c r="VMK554" s="14"/>
      <c r="VML554" s="14"/>
      <c r="VMM554" s="14"/>
      <c r="VMN554" s="14"/>
      <c r="VMO554" s="14"/>
      <c r="VMP554" s="14"/>
      <c r="VMQ554" s="14"/>
      <c r="VMR554" s="14"/>
      <c r="VMS554" s="14"/>
      <c r="VMT554" s="14"/>
      <c r="VMU554" s="14"/>
      <c r="VMV554" s="14"/>
      <c r="VMW554" s="14"/>
      <c r="VMX554" s="14"/>
      <c r="VMY554" s="14"/>
      <c r="VMZ554" s="14"/>
      <c r="VNA554" s="14"/>
      <c r="VNB554" s="14"/>
      <c r="VNC554" s="14"/>
      <c r="VND554" s="14"/>
      <c r="VNE554" s="14"/>
      <c r="VNF554" s="14"/>
      <c r="VNG554" s="14"/>
      <c r="VNH554" s="14"/>
      <c r="VNI554" s="14"/>
      <c r="VNJ554" s="14"/>
      <c r="VNK554" s="14"/>
      <c r="VNL554" s="14"/>
      <c r="VNM554" s="14"/>
      <c r="VNN554" s="14"/>
      <c r="VNO554" s="14"/>
      <c r="VNP554" s="14"/>
      <c r="VNQ554" s="14"/>
      <c r="VNR554" s="14"/>
      <c r="VNS554" s="14"/>
      <c r="VNT554" s="14"/>
      <c r="VNU554" s="14"/>
      <c r="VNV554" s="14"/>
      <c r="VNW554" s="14"/>
      <c r="VNX554" s="14"/>
      <c r="VNY554" s="14"/>
      <c r="VNZ554" s="14"/>
      <c r="VOA554" s="14"/>
      <c r="VOB554" s="14"/>
      <c r="VOC554" s="14"/>
      <c r="VOD554" s="14"/>
      <c r="VOE554" s="14"/>
      <c r="VOF554" s="14"/>
      <c r="VOG554" s="14"/>
      <c r="VOH554" s="14"/>
      <c r="VOI554" s="14"/>
      <c r="VOJ554" s="14"/>
      <c r="VOK554" s="14"/>
      <c r="VOL554" s="14"/>
      <c r="VOM554" s="14"/>
      <c r="VON554" s="14"/>
      <c r="VOO554" s="14"/>
      <c r="VOP554" s="14"/>
      <c r="VOQ554" s="14"/>
      <c r="VOR554" s="14"/>
      <c r="VOS554" s="14"/>
      <c r="VOT554" s="14"/>
      <c r="VOU554" s="14"/>
      <c r="VOV554" s="14"/>
      <c r="VOW554" s="14"/>
      <c r="VOX554" s="14"/>
      <c r="VOY554" s="14"/>
      <c r="VOZ554" s="14"/>
      <c r="VPA554" s="14"/>
      <c r="VPB554" s="14"/>
      <c r="VPC554" s="14"/>
      <c r="VPD554" s="14"/>
      <c r="VPE554" s="14"/>
      <c r="VPF554" s="14"/>
      <c r="VPG554" s="14"/>
      <c r="VPH554" s="14"/>
      <c r="VPI554" s="14"/>
      <c r="VPJ554" s="14"/>
      <c r="VPK554" s="14"/>
      <c r="VPL554" s="14"/>
      <c r="VPM554" s="14"/>
      <c r="VPN554" s="14"/>
      <c r="VPO554" s="14"/>
      <c r="VPP554" s="14"/>
      <c r="VPQ554" s="14"/>
      <c r="VPR554" s="14"/>
      <c r="VPS554" s="14"/>
      <c r="VPT554" s="14"/>
      <c r="VPU554" s="14"/>
      <c r="VPV554" s="14"/>
      <c r="VPW554" s="14"/>
      <c r="VPX554" s="14"/>
      <c r="VPY554" s="14"/>
      <c r="VPZ554" s="14"/>
      <c r="VQA554" s="14"/>
      <c r="VQB554" s="14"/>
      <c r="VQC554" s="14"/>
      <c r="VQD554" s="14"/>
      <c r="VQE554" s="14"/>
      <c r="VQF554" s="14"/>
      <c r="VQG554" s="14"/>
      <c r="VQH554" s="14"/>
      <c r="VQI554" s="14"/>
      <c r="VQJ554" s="14"/>
      <c r="VQK554" s="14"/>
      <c r="VQL554" s="14"/>
      <c r="VQM554" s="14"/>
      <c r="VQN554" s="14"/>
      <c r="VQO554" s="14"/>
      <c r="VQP554" s="14"/>
      <c r="VQQ554" s="14"/>
      <c r="VQR554" s="14"/>
      <c r="VQS554" s="14"/>
      <c r="VQT554" s="14"/>
      <c r="VQU554" s="14"/>
      <c r="VQV554" s="14"/>
      <c r="VQW554" s="14"/>
      <c r="VQX554" s="14"/>
      <c r="VQY554" s="14"/>
      <c r="VQZ554" s="14"/>
      <c r="VRA554" s="14"/>
      <c r="VRB554" s="14"/>
      <c r="VRC554" s="14"/>
      <c r="VRD554" s="14"/>
      <c r="VRE554" s="14"/>
      <c r="VRF554" s="14"/>
      <c r="VRG554" s="14"/>
      <c r="VRH554" s="14"/>
      <c r="VRI554" s="14"/>
      <c r="VRJ554" s="14"/>
      <c r="VRK554" s="14"/>
      <c r="VRL554" s="14"/>
      <c r="VRM554" s="14"/>
      <c r="VRN554" s="14"/>
      <c r="VRO554" s="14"/>
      <c r="VRP554" s="14"/>
      <c r="VRQ554" s="14"/>
      <c r="VRR554" s="14"/>
      <c r="VRS554" s="14"/>
      <c r="VRT554" s="14"/>
      <c r="VRU554" s="14"/>
      <c r="VRV554" s="14"/>
      <c r="VRW554" s="14"/>
      <c r="VRX554" s="14"/>
      <c r="VRY554" s="14"/>
      <c r="VRZ554" s="14"/>
      <c r="VSA554" s="14"/>
      <c r="VSB554" s="14"/>
      <c r="VSC554" s="14"/>
      <c r="VSD554" s="14"/>
      <c r="VSE554" s="14"/>
      <c r="VSF554" s="14"/>
      <c r="VSG554" s="14"/>
      <c r="VSH554" s="14"/>
      <c r="VSI554" s="14"/>
      <c r="VSJ554" s="14"/>
      <c r="VSK554" s="14"/>
      <c r="VSL554" s="14"/>
      <c r="VSM554" s="14"/>
      <c r="VSN554" s="14"/>
      <c r="VSO554" s="14"/>
      <c r="VSP554" s="14"/>
      <c r="VSQ554" s="14"/>
      <c r="VSR554" s="14"/>
      <c r="VSS554" s="14"/>
      <c r="VST554" s="14"/>
      <c r="VSU554" s="14"/>
      <c r="VSV554" s="14"/>
      <c r="VSW554" s="14"/>
      <c r="VSX554" s="14"/>
      <c r="VSY554" s="14"/>
      <c r="VSZ554" s="14"/>
      <c r="VTA554" s="14"/>
      <c r="VTB554" s="14"/>
      <c r="VTC554" s="14"/>
      <c r="VTD554" s="14"/>
      <c r="VTE554" s="14"/>
      <c r="VTF554" s="14"/>
      <c r="VTG554" s="14"/>
      <c r="VTH554" s="14"/>
      <c r="VTI554" s="14"/>
      <c r="VTJ554" s="14"/>
      <c r="VTK554" s="14"/>
      <c r="VTL554" s="14"/>
      <c r="VTM554" s="14"/>
      <c r="VTN554" s="14"/>
      <c r="VTO554" s="14"/>
      <c r="VTP554" s="14"/>
      <c r="VTQ554" s="14"/>
      <c r="VTR554" s="14"/>
      <c r="VTS554" s="14"/>
      <c r="VTT554" s="14"/>
      <c r="VTU554" s="14"/>
      <c r="VTV554" s="14"/>
      <c r="VTW554" s="14"/>
      <c r="VTX554" s="14"/>
      <c r="VTY554" s="14"/>
      <c r="VTZ554" s="14"/>
      <c r="VUA554" s="14"/>
      <c r="VUB554" s="14"/>
      <c r="VUC554" s="14"/>
      <c r="VUD554" s="14"/>
      <c r="VUE554" s="14"/>
      <c r="VUF554" s="14"/>
      <c r="VUG554" s="14"/>
      <c r="VUH554" s="14"/>
      <c r="VUI554" s="14"/>
      <c r="VUJ554" s="14"/>
      <c r="VUK554" s="14"/>
      <c r="VUL554" s="14"/>
      <c r="VUM554" s="14"/>
      <c r="VUN554" s="14"/>
      <c r="VUO554" s="14"/>
      <c r="VUP554" s="14"/>
      <c r="VUQ554" s="14"/>
      <c r="VUR554" s="14"/>
      <c r="VUS554" s="14"/>
      <c r="VUT554" s="14"/>
      <c r="VUU554" s="14"/>
      <c r="VUV554" s="14"/>
      <c r="VUW554" s="14"/>
      <c r="VUX554" s="14"/>
      <c r="VUY554" s="14"/>
      <c r="VUZ554" s="14"/>
      <c r="VVA554" s="14"/>
      <c r="VVB554" s="14"/>
      <c r="VVC554" s="14"/>
      <c r="VVD554" s="14"/>
      <c r="VVE554" s="14"/>
      <c r="VVF554" s="14"/>
      <c r="VVG554" s="14"/>
      <c r="VVH554" s="14"/>
      <c r="VVI554" s="14"/>
      <c r="VVJ554" s="14"/>
      <c r="VVK554" s="14"/>
      <c r="VVL554" s="14"/>
      <c r="VVM554" s="14"/>
      <c r="VVN554" s="14"/>
      <c r="VVO554" s="14"/>
      <c r="VVP554" s="14"/>
      <c r="VVQ554" s="14"/>
      <c r="VVR554" s="14"/>
      <c r="VVS554" s="14"/>
      <c r="VVT554" s="14"/>
      <c r="VVU554" s="14"/>
      <c r="VVV554" s="14"/>
      <c r="VVW554" s="14"/>
      <c r="VVX554" s="14"/>
      <c r="VVY554" s="14"/>
      <c r="VVZ554" s="14"/>
      <c r="VWA554" s="14"/>
      <c r="VWB554" s="14"/>
      <c r="VWC554" s="14"/>
      <c r="VWD554" s="14"/>
      <c r="VWE554" s="14"/>
      <c r="VWF554" s="14"/>
      <c r="VWG554" s="14"/>
      <c r="VWH554" s="14"/>
      <c r="VWI554" s="14"/>
      <c r="VWJ554" s="14"/>
      <c r="VWK554" s="14"/>
      <c r="VWL554" s="14"/>
      <c r="VWM554" s="14"/>
      <c r="VWN554" s="14"/>
      <c r="VWO554" s="14"/>
      <c r="VWP554" s="14"/>
      <c r="VWQ554" s="14"/>
      <c r="VWR554" s="14"/>
      <c r="VWS554" s="14"/>
      <c r="VWT554" s="14"/>
      <c r="VWU554" s="14"/>
      <c r="VWV554" s="14"/>
      <c r="VWW554" s="14"/>
      <c r="VWX554" s="14"/>
      <c r="VWY554" s="14"/>
      <c r="VWZ554" s="14"/>
      <c r="VXA554" s="14"/>
      <c r="VXB554" s="14"/>
      <c r="VXC554" s="14"/>
      <c r="VXD554" s="14"/>
      <c r="VXE554" s="14"/>
      <c r="VXF554" s="14"/>
      <c r="VXG554" s="14"/>
      <c r="VXH554" s="14"/>
      <c r="VXI554" s="14"/>
      <c r="VXJ554" s="14"/>
      <c r="VXK554" s="14"/>
      <c r="VXL554" s="14"/>
      <c r="VXM554" s="14"/>
      <c r="VXN554" s="14"/>
      <c r="VXO554" s="14"/>
      <c r="VXP554" s="14"/>
      <c r="VXQ554" s="14"/>
      <c r="VXR554" s="14"/>
      <c r="VXS554" s="14"/>
      <c r="VXT554" s="14"/>
      <c r="VXU554" s="14"/>
      <c r="VXV554" s="14"/>
      <c r="VXW554" s="14"/>
      <c r="VXX554" s="14"/>
      <c r="VXY554" s="14"/>
      <c r="VXZ554" s="14"/>
      <c r="VYA554" s="14"/>
      <c r="VYB554" s="14"/>
      <c r="VYC554" s="14"/>
      <c r="VYD554" s="14"/>
      <c r="VYE554" s="14"/>
      <c r="VYF554" s="14"/>
      <c r="VYG554" s="14"/>
      <c r="VYH554" s="14"/>
      <c r="VYI554" s="14"/>
      <c r="VYJ554" s="14"/>
      <c r="VYK554" s="14"/>
      <c r="VYL554" s="14"/>
      <c r="VYM554" s="14"/>
      <c r="VYN554" s="14"/>
      <c r="VYO554" s="14"/>
      <c r="VYP554" s="14"/>
      <c r="VYQ554" s="14"/>
      <c r="VYR554" s="14"/>
      <c r="VYS554" s="14"/>
      <c r="VYT554" s="14"/>
      <c r="VYU554" s="14"/>
      <c r="VYV554" s="14"/>
      <c r="VYW554" s="14"/>
      <c r="VYX554" s="14"/>
      <c r="VYY554" s="14"/>
      <c r="VYZ554" s="14"/>
      <c r="VZA554" s="14"/>
      <c r="VZB554" s="14"/>
      <c r="VZC554" s="14"/>
      <c r="VZD554" s="14"/>
      <c r="VZE554" s="14"/>
      <c r="VZF554" s="14"/>
      <c r="VZG554" s="14"/>
      <c r="VZH554" s="14"/>
      <c r="VZI554" s="14"/>
      <c r="VZJ554" s="14"/>
      <c r="VZK554" s="14"/>
      <c r="VZL554" s="14"/>
      <c r="VZM554" s="14"/>
      <c r="VZN554" s="14"/>
      <c r="VZO554" s="14"/>
      <c r="VZP554" s="14"/>
      <c r="VZQ554" s="14"/>
      <c r="VZR554" s="14"/>
      <c r="VZS554" s="14"/>
      <c r="VZT554" s="14"/>
      <c r="VZU554" s="14"/>
      <c r="VZV554" s="14"/>
      <c r="VZW554" s="14"/>
      <c r="VZX554" s="14"/>
      <c r="VZY554" s="14"/>
      <c r="VZZ554" s="14"/>
      <c r="WAA554" s="14"/>
      <c r="WAB554" s="14"/>
      <c r="WAC554" s="14"/>
      <c r="WAD554" s="14"/>
      <c r="WAE554" s="14"/>
      <c r="WAF554" s="14"/>
      <c r="WAG554" s="14"/>
      <c r="WAH554" s="14"/>
      <c r="WAI554" s="14"/>
      <c r="WAJ554" s="14"/>
      <c r="WAK554" s="14"/>
      <c r="WAL554" s="14"/>
      <c r="WAM554" s="14"/>
      <c r="WAN554" s="14"/>
      <c r="WAO554" s="14"/>
      <c r="WAP554" s="14"/>
      <c r="WAQ554" s="14"/>
      <c r="WAR554" s="14"/>
      <c r="WAS554" s="14"/>
      <c r="WAT554" s="14"/>
      <c r="WAU554" s="14"/>
      <c r="WAV554" s="14"/>
      <c r="WAW554" s="14"/>
      <c r="WAX554" s="14"/>
      <c r="WAY554" s="14"/>
      <c r="WAZ554" s="14"/>
      <c r="WBA554" s="14"/>
      <c r="WBB554" s="14"/>
      <c r="WBC554" s="14"/>
      <c r="WBD554" s="14"/>
      <c r="WBE554" s="14"/>
      <c r="WBF554" s="14"/>
      <c r="WBG554" s="14"/>
      <c r="WBH554" s="14"/>
      <c r="WBI554" s="14"/>
      <c r="WBJ554" s="14"/>
      <c r="WBK554" s="14"/>
      <c r="WBL554" s="14"/>
      <c r="WBM554" s="14"/>
      <c r="WBN554" s="14"/>
      <c r="WBO554" s="14"/>
      <c r="WBP554" s="14"/>
      <c r="WBQ554" s="14"/>
      <c r="WBR554" s="14"/>
      <c r="WBS554" s="14"/>
      <c r="WBT554" s="14"/>
      <c r="WBU554" s="14"/>
      <c r="WBV554" s="14"/>
      <c r="WBW554" s="14"/>
      <c r="WBX554" s="14"/>
      <c r="WBY554" s="14"/>
      <c r="WBZ554" s="14"/>
      <c r="WCA554" s="14"/>
      <c r="WCB554" s="14"/>
      <c r="WCC554" s="14"/>
      <c r="WCD554" s="14"/>
      <c r="WCE554" s="14"/>
      <c r="WCF554" s="14"/>
      <c r="WCG554" s="14"/>
      <c r="WCH554" s="14"/>
      <c r="WCI554" s="14"/>
      <c r="WCJ554" s="14"/>
      <c r="WCK554" s="14"/>
      <c r="WCL554" s="14"/>
      <c r="WCM554" s="14"/>
      <c r="WCN554" s="14"/>
      <c r="WCO554" s="14"/>
      <c r="WCP554" s="14"/>
      <c r="WCQ554" s="14"/>
      <c r="WCR554" s="14"/>
      <c r="WCS554" s="14"/>
      <c r="WCT554" s="14"/>
      <c r="WCU554" s="14"/>
      <c r="WCV554" s="14"/>
      <c r="WCW554" s="14"/>
      <c r="WCX554" s="14"/>
      <c r="WCY554" s="14"/>
      <c r="WCZ554" s="14"/>
      <c r="WDA554" s="14"/>
      <c r="WDB554" s="14"/>
      <c r="WDC554" s="14"/>
      <c r="WDD554" s="14"/>
      <c r="WDE554" s="14"/>
      <c r="WDF554" s="14"/>
      <c r="WDG554" s="14"/>
      <c r="WDH554" s="14"/>
      <c r="WDI554" s="14"/>
      <c r="WDJ554" s="14"/>
      <c r="WDK554" s="14"/>
      <c r="WDL554" s="14"/>
      <c r="WDM554" s="14"/>
      <c r="WDN554" s="14"/>
      <c r="WDO554" s="14"/>
      <c r="WDP554" s="14"/>
      <c r="WDQ554" s="14"/>
      <c r="WDR554" s="14"/>
      <c r="WDS554" s="14"/>
      <c r="WDT554" s="14"/>
      <c r="WDU554" s="14"/>
      <c r="WDV554" s="14"/>
      <c r="WDW554" s="14"/>
      <c r="WDX554" s="14"/>
      <c r="WDY554" s="14"/>
      <c r="WDZ554" s="14"/>
      <c r="WEA554" s="14"/>
      <c r="WEB554" s="14"/>
      <c r="WEC554" s="14"/>
      <c r="WED554" s="14"/>
      <c r="WEE554" s="14"/>
      <c r="WEF554" s="14"/>
      <c r="WEG554" s="14"/>
      <c r="WEH554" s="14"/>
      <c r="WEI554" s="14"/>
      <c r="WEJ554" s="14"/>
      <c r="WEK554" s="14"/>
      <c r="WEL554" s="14"/>
      <c r="WEM554" s="14"/>
      <c r="WEN554" s="14"/>
      <c r="WEO554" s="14"/>
      <c r="WEP554" s="14"/>
      <c r="WEQ554" s="14"/>
      <c r="WER554" s="14"/>
      <c r="WES554" s="14"/>
      <c r="WET554" s="14"/>
      <c r="WEU554" s="14"/>
      <c r="WEV554" s="14"/>
      <c r="WEW554" s="14"/>
      <c r="WEX554" s="14"/>
      <c r="WEY554" s="14"/>
      <c r="WEZ554" s="14"/>
      <c r="WFA554" s="14"/>
      <c r="WFB554" s="14"/>
      <c r="WFC554" s="14"/>
      <c r="WFD554" s="14"/>
      <c r="WFE554" s="14"/>
      <c r="WFF554" s="14"/>
      <c r="WFG554" s="14"/>
      <c r="WFH554" s="14"/>
      <c r="WFI554" s="14"/>
      <c r="WFJ554" s="14"/>
      <c r="WFK554" s="14"/>
      <c r="WFL554" s="14"/>
      <c r="WFM554" s="14"/>
      <c r="WFN554" s="14"/>
      <c r="WFO554" s="14"/>
      <c r="WFP554" s="14"/>
      <c r="WFQ554" s="14"/>
      <c r="WFR554" s="14"/>
      <c r="WFS554" s="14"/>
      <c r="WFT554" s="14"/>
      <c r="WFU554" s="14"/>
      <c r="WFV554" s="14"/>
      <c r="WFW554" s="14"/>
      <c r="WFX554" s="14"/>
      <c r="WFY554" s="14"/>
      <c r="WFZ554" s="14"/>
      <c r="WGA554" s="14"/>
      <c r="WGB554" s="14"/>
      <c r="WGC554" s="14"/>
      <c r="WGD554" s="14"/>
      <c r="WGE554" s="14"/>
      <c r="WGF554" s="14"/>
      <c r="WGG554" s="14"/>
      <c r="WGH554" s="14"/>
      <c r="WGI554" s="14"/>
      <c r="WGJ554" s="14"/>
      <c r="WGK554" s="14"/>
      <c r="WGL554" s="14"/>
      <c r="WGM554" s="14"/>
      <c r="WGN554" s="14"/>
      <c r="WGO554" s="14"/>
      <c r="WGP554" s="14"/>
      <c r="WGQ554" s="14"/>
      <c r="WGR554" s="14"/>
      <c r="WGS554" s="14"/>
      <c r="WGT554" s="14"/>
      <c r="WGU554" s="14"/>
      <c r="WGV554" s="14"/>
      <c r="WGW554" s="14"/>
      <c r="WGX554" s="14"/>
      <c r="WGY554" s="14"/>
      <c r="WGZ554" s="14"/>
      <c r="WHA554" s="14"/>
      <c r="WHB554" s="14"/>
      <c r="WHC554" s="14"/>
      <c r="WHD554" s="14"/>
      <c r="WHE554" s="14"/>
      <c r="WHF554" s="14"/>
      <c r="WHG554" s="14"/>
      <c r="WHH554" s="14"/>
      <c r="WHI554" s="14"/>
      <c r="WHJ554" s="14"/>
      <c r="WHK554" s="14"/>
      <c r="WHL554" s="14"/>
      <c r="WHM554" s="14"/>
      <c r="WHN554" s="14"/>
      <c r="WHO554" s="14"/>
      <c r="WHP554" s="14"/>
      <c r="WHQ554" s="14"/>
      <c r="WHR554" s="14"/>
      <c r="WHS554" s="14"/>
      <c r="WHT554" s="14"/>
      <c r="WHU554" s="14"/>
      <c r="WHV554" s="14"/>
      <c r="WHW554" s="14"/>
      <c r="WHX554" s="14"/>
      <c r="WHY554" s="14"/>
      <c r="WHZ554" s="14"/>
      <c r="WIA554" s="14"/>
      <c r="WIB554" s="14"/>
      <c r="WIC554" s="14"/>
      <c r="WID554" s="14"/>
      <c r="WIE554" s="14"/>
      <c r="WIF554" s="14"/>
      <c r="WIG554" s="14"/>
      <c r="WIH554" s="14"/>
      <c r="WII554" s="14"/>
      <c r="WIJ554" s="14"/>
      <c r="WIK554" s="14"/>
      <c r="WIL554" s="14"/>
      <c r="WIM554" s="14"/>
      <c r="WIN554" s="14"/>
      <c r="WIO554" s="14"/>
      <c r="WIP554" s="14"/>
      <c r="WIQ554" s="14"/>
      <c r="WIR554" s="14"/>
      <c r="WIS554" s="14"/>
      <c r="WIT554" s="14"/>
      <c r="WIU554" s="14"/>
      <c r="WIV554" s="14"/>
      <c r="WIW554" s="14"/>
      <c r="WIX554" s="14"/>
      <c r="WIY554" s="14"/>
      <c r="WIZ554" s="14"/>
      <c r="WJA554" s="14"/>
      <c r="WJB554" s="14"/>
      <c r="WJC554" s="14"/>
      <c r="WJD554" s="14"/>
      <c r="WJE554" s="14"/>
      <c r="WJF554" s="14"/>
      <c r="WJG554" s="14"/>
      <c r="WJH554" s="14"/>
      <c r="WJI554" s="14"/>
      <c r="WJJ554" s="14"/>
      <c r="WJK554" s="14"/>
      <c r="WJL554" s="14"/>
      <c r="WJM554" s="14"/>
      <c r="WJN554" s="14"/>
      <c r="WJO554" s="14"/>
      <c r="WJP554" s="14"/>
      <c r="WJQ554" s="14"/>
      <c r="WJR554" s="14"/>
      <c r="WJS554" s="14"/>
      <c r="WJT554" s="14"/>
      <c r="WJU554" s="14"/>
      <c r="WJV554" s="14"/>
      <c r="WJW554" s="14"/>
      <c r="WJX554" s="14"/>
      <c r="WJY554" s="14"/>
      <c r="WJZ554" s="14"/>
      <c r="WKA554" s="14"/>
      <c r="WKB554" s="14"/>
      <c r="WKC554" s="14"/>
      <c r="WKD554" s="14"/>
      <c r="WKE554" s="14"/>
      <c r="WKF554" s="14"/>
      <c r="WKG554" s="14"/>
      <c r="WKH554" s="14"/>
      <c r="WKI554" s="14"/>
      <c r="WKJ554" s="14"/>
      <c r="WKK554" s="14"/>
      <c r="WKL554" s="14"/>
      <c r="WKM554" s="14"/>
      <c r="WKN554" s="14"/>
      <c r="WKO554" s="14"/>
      <c r="WKP554" s="14"/>
      <c r="WKQ554" s="14"/>
      <c r="WKR554" s="14"/>
      <c r="WKS554" s="14"/>
      <c r="WKT554" s="14"/>
      <c r="WKU554" s="14"/>
      <c r="WKV554" s="14"/>
      <c r="WKW554" s="14"/>
      <c r="WKX554" s="14"/>
      <c r="WKY554" s="14"/>
      <c r="WKZ554" s="14"/>
      <c r="WLA554" s="14"/>
      <c r="WLB554" s="14"/>
      <c r="WLC554" s="14"/>
      <c r="WLD554" s="14"/>
      <c r="WLE554" s="14"/>
      <c r="WLF554" s="14"/>
      <c r="WLG554" s="14"/>
      <c r="WLH554" s="14"/>
      <c r="WLI554" s="14"/>
      <c r="WLJ554" s="14"/>
      <c r="WLK554" s="14"/>
      <c r="WLL554" s="14"/>
      <c r="WLM554" s="14"/>
      <c r="WLN554" s="14"/>
      <c r="WLO554" s="14"/>
      <c r="WLP554" s="14"/>
      <c r="WLQ554" s="14"/>
      <c r="WLR554" s="14"/>
      <c r="WLS554" s="14"/>
      <c r="WLT554" s="14"/>
      <c r="WLU554" s="14"/>
      <c r="WLV554" s="14"/>
      <c r="WLW554" s="14"/>
      <c r="WLX554" s="14"/>
      <c r="WLY554" s="14"/>
      <c r="WLZ554" s="14"/>
      <c r="WMA554" s="14"/>
      <c r="WMB554" s="14"/>
      <c r="WMC554" s="14"/>
      <c r="WMD554" s="14"/>
      <c r="WME554" s="14"/>
      <c r="WMF554" s="14"/>
      <c r="WMG554" s="14"/>
      <c r="WMH554" s="14"/>
      <c r="WMI554" s="14"/>
      <c r="WMJ554" s="14"/>
      <c r="WMK554" s="14"/>
      <c r="WML554" s="14"/>
      <c r="WMM554" s="14"/>
      <c r="WMN554" s="14"/>
      <c r="WMO554" s="14"/>
      <c r="WMP554" s="14"/>
      <c r="WMQ554" s="14"/>
      <c r="WMR554" s="14"/>
      <c r="WMS554" s="14"/>
      <c r="WMT554" s="14"/>
      <c r="WMU554" s="14"/>
      <c r="WMV554" s="14"/>
      <c r="WMW554" s="14"/>
      <c r="WMX554" s="14"/>
      <c r="WMY554" s="14"/>
      <c r="WMZ554" s="14"/>
      <c r="WNA554" s="14"/>
      <c r="WNB554" s="14"/>
      <c r="WNC554" s="14"/>
      <c r="WND554" s="14"/>
      <c r="WNE554" s="14"/>
      <c r="WNF554" s="14"/>
      <c r="WNG554" s="14"/>
      <c r="WNH554" s="14"/>
      <c r="WNI554" s="14"/>
      <c r="WNJ554" s="14"/>
      <c r="WNK554" s="14"/>
      <c r="WNL554" s="14"/>
      <c r="WNM554" s="14"/>
      <c r="WNN554" s="14"/>
      <c r="WNO554" s="14"/>
      <c r="WNP554" s="14"/>
      <c r="WNQ554" s="14"/>
      <c r="WNR554" s="14"/>
      <c r="WNS554" s="14"/>
      <c r="WNT554" s="14"/>
      <c r="WNU554" s="14"/>
      <c r="WNV554" s="14"/>
      <c r="WNW554" s="14"/>
      <c r="WNX554" s="14"/>
      <c r="WNY554" s="14"/>
      <c r="WNZ554" s="14"/>
      <c r="WOA554" s="14"/>
      <c r="WOB554" s="14"/>
      <c r="WOC554" s="14"/>
      <c r="WOD554" s="14"/>
      <c r="WOE554" s="14"/>
      <c r="WOF554" s="14"/>
      <c r="WOG554" s="14"/>
      <c r="WOH554" s="14"/>
      <c r="WOI554" s="14"/>
      <c r="WOJ554" s="14"/>
      <c r="WOK554" s="14"/>
      <c r="WOL554" s="14"/>
      <c r="WOM554" s="14"/>
      <c r="WON554" s="14"/>
      <c r="WOO554" s="14"/>
      <c r="WOP554" s="14"/>
      <c r="WOQ554" s="14"/>
      <c r="WOR554" s="14"/>
      <c r="WOS554" s="14"/>
      <c r="WOT554" s="14"/>
      <c r="WOU554" s="14"/>
      <c r="WOV554" s="14"/>
      <c r="WOW554" s="14"/>
      <c r="WOX554" s="14"/>
      <c r="WOY554" s="14"/>
      <c r="WOZ554" s="14"/>
      <c r="WPA554" s="14"/>
      <c r="WPB554" s="14"/>
      <c r="WPC554" s="14"/>
      <c r="WPD554" s="14"/>
      <c r="WPE554" s="14"/>
      <c r="WPF554" s="14"/>
      <c r="WPG554" s="14"/>
      <c r="WPH554" s="14"/>
      <c r="WPI554" s="14"/>
      <c r="WPJ554" s="14"/>
      <c r="WPK554" s="14"/>
      <c r="WPL554" s="14"/>
      <c r="WPM554" s="14"/>
      <c r="WPN554" s="14"/>
      <c r="WPO554" s="14"/>
      <c r="WPP554" s="14"/>
      <c r="WPQ554" s="14"/>
      <c r="WPR554" s="14"/>
      <c r="WPS554" s="14"/>
      <c r="WPT554" s="14"/>
      <c r="WPU554" s="14"/>
      <c r="WPV554" s="14"/>
      <c r="WPW554" s="14"/>
      <c r="WPX554" s="14"/>
      <c r="WPY554" s="14"/>
      <c r="WPZ554" s="14"/>
      <c r="WQA554" s="14"/>
      <c r="WQB554" s="14"/>
      <c r="WQC554" s="14"/>
      <c r="WQD554" s="14"/>
      <c r="WQE554" s="14"/>
      <c r="WQF554" s="14"/>
      <c r="WQG554" s="14"/>
      <c r="WQH554" s="14"/>
      <c r="WQI554" s="14"/>
      <c r="WQJ554" s="14"/>
      <c r="WQK554" s="14"/>
      <c r="WQL554" s="14"/>
      <c r="WQM554" s="14"/>
      <c r="WQN554" s="14"/>
      <c r="WQO554" s="14"/>
      <c r="WQP554" s="14"/>
      <c r="WQQ554" s="14"/>
      <c r="WQR554" s="14"/>
      <c r="WQS554" s="14"/>
      <c r="WQT554" s="14"/>
      <c r="WQU554" s="14"/>
      <c r="WQV554" s="14"/>
      <c r="WQW554" s="14"/>
      <c r="WQX554" s="14"/>
      <c r="WQY554" s="14"/>
      <c r="WQZ554" s="14"/>
      <c r="WRA554" s="14"/>
      <c r="WRB554" s="14"/>
      <c r="WRC554" s="14"/>
      <c r="WRD554" s="14"/>
      <c r="WRE554" s="14"/>
      <c r="WRF554" s="14"/>
      <c r="WRG554" s="14"/>
      <c r="WRH554" s="14"/>
      <c r="WRI554" s="14"/>
      <c r="WRJ554" s="14"/>
      <c r="WRK554" s="14"/>
      <c r="WRL554" s="14"/>
      <c r="WRM554" s="14"/>
      <c r="WRN554" s="14"/>
      <c r="WRO554" s="14"/>
      <c r="WRP554" s="14"/>
      <c r="WRQ554" s="14"/>
      <c r="WRR554" s="14"/>
      <c r="WRS554" s="14"/>
      <c r="WRT554" s="14"/>
      <c r="WRU554" s="14"/>
      <c r="WRV554" s="14"/>
      <c r="WRW554" s="14"/>
      <c r="WRX554" s="14"/>
      <c r="WRY554" s="14"/>
      <c r="WRZ554" s="14"/>
      <c r="WSA554" s="14"/>
      <c r="WSB554" s="14"/>
      <c r="WSC554" s="14"/>
      <c r="WSD554" s="14"/>
      <c r="WSE554" s="14"/>
      <c r="WSF554" s="14"/>
      <c r="WSG554" s="14"/>
      <c r="WSH554" s="14"/>
      <c r="WSI554" s="14"/>
      <c r="WSJ554" s="14"/>
      <c r="WSK554" s="14"/>
      <c r="WSL554" s="14"/>
      <c r="WSM554" s="14"/>
      <c r="WSN554" s="14"/>
      <c r="WSO554" s="14"/>
      <c r="WSP554" s="14"/>
      <c r="WSQ554" s="14"/>
      <c r="WSR554" s="14"/>
      <c r="WSS554" s="14"/>
      <c r="WST554" s="14"/>
      <c r="WSU554" s="14"/>
      <c r="WSV554" s="14"/>
      <c r="WSW554" s="14"/>
      <c r="WSX554" s="14"/>
      <c r="WSY554" s="14"/>
      <c r="WSZ554" s="14"/>
      <c r="WTA554" s="14"/>
      <c r="WTB554" s="14"/>
      <c r="WTC554" s="14"/>
      <c r="WTD554" s="14"/>
      <c r="WTE554" s="14"/>
      <c r="WTF554" s="14"/>
      <c r="WTG554" s="14"/>
      <c r="WTH554" s="14"/>
      <c r="WTI554" s="14"/>
      <c r="WTJ554" s="14"/>
      <c r="WTK554" s="14"/>
      <c r="WTL554" s="14"/>
      <c r="WTM554" s="14"/>
      <c r="WTN554" s="14"/>
      <c r="WTO554" s="14"/>
      <c r="WTP554" s="14"/>
      <c r="WTQ554" s="14"/>
      <c r="WTR554" s="14"/>
      <c r="WTS554" s="14"/>
      <c r="WTT554" s="14"/>
      <c r="WTU554" s="14"/>
      <c r="WTV554" s="14"/>
      <c r="WTW554" s="14"/>
      <c r="WTX554" s="14"/>
      <c r="WTY554" s="14"/>
      <c r="WTZ554" s="14"/>
      <c r="WUA554" s="14"/>
      <c r="WUB554" s="14"/>
      <c r="WUC554" s="14"/>
      <c r="WUD554" s="14"/>
      <c r="WUE554" s="14"/>
      <c r="WUF554" s="14"/>
      <c r="WUG554" s="14"/>
      <c r="WUH554" s="14"/>
      <c r="WUI554" s="14"/>
      <c r="WUJ554" s="14"/>
      <c r="WUK554" s="14"/>
      <c r="WUL554" s="14"/>
      <c r="WUM554" s="14"/>
      <c r="WUN554" s="14"/>
      <c r="WUO554" s="14"/>
      <c r="WUP554" s="14"/>
      <c r="WUQ554" s="14"/>
      <c r="WUR554" s="14"/>
      <c r="WUS554" s="14"/>
      <c r="WUT554" s="14"/>
      <c r="WUU554" s="14"/>
      <c r="WUV554" s="14"/>
      <c r="WUW554" s="14"/>
      <c r="WUX554" s="14"/>
      <c r="WUY554" s="14"/>
      <c r="WUZ554" s="14"/>
      <c r="WVA554" s="14"/>
      <c r="WVB554" s="14"/>
      <c r="WVC554" s="14"/>
      <c r="WVD554" s="14"/>
      <c r="WVE554" s="14"/>
      <c r="WVF554" s="14"/>
      <c r="WVG554" s="14"/>
      <c r="WVH554" s="14"/>
      <c r="WVI554" s="14"/>
      <c r="WVJ554" s="14"/>
      <c r="WVK554" s="14"/>
      <c r="WVL554" s="14"/>
      <c r="WVM554" s="14"/>
      <c r="WVN554" s="14"/>
      <c r="WVO554" s="14"/>
      <c r="WVP554" s="14"/>
      <c r="WVQ554" s="14"/>
      <c r="WVR554" s="14"/>
      <c r="WVS554" s="14"/>
      <c r="WVT554" s="14"/>
      <c r="WVU554" s="14"/>
      <c r="WVV554" s="14"/>
      <c r="WVW554" s="14"/>
      <c r="WVX554" s="14"/>
      <c r="WVY554" s="14"/>
      <c r="WVZ554" s="14"/>
      <c r="WWA554" s="14"/>
      <c r="WWB554" s="14"/>
      <c r="WWC554" s="14"/>
      <c r="WWD554" s="14"/>
      <c r="WWE554" s="14"/>
      <c r="WWF554" s="14"/>
      <c r="WWG554" s="14"/>
      <c r="WWH554" s="14"/>
      <c r="WWI554" s="14"/>
      <c r="WWJ554" s="14"/>
      <c r="WWK554" s="14"/>
      <c r="WWL554" s="14"/>
      <c r="WWM554" s="14"/>
      <c r="WWN554" s="14"/>
      <c r="WWO554" s="14"/>
      <c r="WWP554" s="14"/>
      <c r="WWQ554" s="14"/>
      <c r="WWR554" s="14"/>
      <c r="WWS554" s="14"/>
      <c r="WWT554" s="14"/>
      <c r="WWU554" s="14"/>
      <c r="WWV554" s="14"/>
      <c r="WWW554" s="14"/>
      <c r="WWX554" s="14"/>
      <c r="WWY554" s="14"/>
      <c r="WWZ554" s="14"/>
      <c r="WXA554" s="14"/>
      <c r="WXB554" s="14"/>
      <c r="WXC554" s="14"/>
      <c r="WXD554" s="14"/>
      <c r="WXE554" s="14"/>
      <c r="WXF554" s="14"/>
      <c r="WXG554" s="14"/>
      <c r="WXH554" s="14"/>
      <c r="WXI554" s="14"/>
      <c r="WXJ554" s="14"/>
      <c r="WXK554" s="14"/>
      <c r="WXL554" s="14"/>
      <c r="WXM554" s="14"/>
      <c r="WXN554" s="14"/>
      <c r="WXO554" s="14"/>
      <c r="WXP554" s="14"/>
      <c r="WXQ554" s="14"/>
      <c r="WXR554" s="14"/>
      <c r="WXS554" s="14"/>
      <c r="WXT554" s="14"/>
      <c r="WXU554" s="14"/>
      <c r="WXV554" s="14"/>
      <c r="WXW554" s="14"/>
      <c r="WXX554" s="14"/>
      <c r="WXY554" s="14"/>
      <c r="WXZ554" s="14"/>
      <c r="WYA554" s="14"/>
      <c r="WYB554" s="14"/>
      <c r="WYC554" s="14"/>
      <c r="WYD554" s="14"/>
      <c r="WYE554" s="14"/>
      <c r="WYF554" s="14"/>
      <c r="WYG554" s="14"/>
      <c r="WYH554" s="14"/>
      <c r="WYI554" s="14"/>
      <c r="WYJ554" s="14"/>
      <c r="WYK554" s="14"/>
      <c r="WYL554" s="14"/>
      <c r="WYM554" s="14"/>
      <c r="WYN554" s="14"/>
      <c r="WYO554" s="14"/>
      <c r="WYP554" s="14"/>
      <c r="WYQ554" s="14"/>
      <c r="WYR554" s="14"/>
      <c r="WYS554" s="14"/>
      <c r="WYT554" s="14"/>
      <c r="WYU554" s="14"/>
      <c r="WYV554" s="14"/>
      <c r="WYW554" s="14"/>
      <c r="WYX554" s="14"/>
      <c r="WYY554" s="14"/>
      <c r="WYZ554" s="14"/>
      <c r="WZA554" s="14"/>
      <c r="WZB554" s="14"/>
      <c r="WZC554" s="14"/>
      <c r="WZD554" s="14"/>
      <c r="WZE554" s="14"/>
      <c r="WZF554" s="14"/>
      <c r="WZG554" s="14"/>
      <c r="WZH554" s="14"/>
      <c r="WZI554" s="14"/>
      <c r="WZJ554" s="14"/>
      <c r="WZK554" s="14"/>
      <c r="WZL554" s="14"/>
      <c r="WZM554" s="14"/>
      <c r="WZN554" s="14"/>
      <c r="WZO554" s="14"/>
      <c r="WZP554" s="14"/>
      <c r="WZQ554" s="14"/>
      <c r="WZR554" s="14"/>
      <c r="WZS554" s="14"/>
      <c r="WZT554" s="14"/>
      <c r="WZU554" s="14"/>
      <c r="WZV554" s="14"/>
      <c r="WZW554" s="14"/>
      <c r="WZX554" s="14"/>
      <c r="WZY554" s="14"/>
      <c r="WZZ554" s="14"/>
      <c r="XAA554" s="14"/>
      <c r="XAB554" s="14"/>
      <c r="XAC554" s="14"/>
      <c r="XAD554" s="14"/>
      <c r="XAE554" s="14"/>
      <c r="XAF554" s="14"/>
      <c r="XAG554" s="14"/>
      <c r="XAH554" s="14"/>
      <c r="XAI554" s="14"/>
      <c r="XAJ554" s="14"/>
      <c r="XAK554" s="14"/>
      <c r="XAL554" s="14"/>
      <c r="XAM554" s="14"/>
      <c r="XAN554" s="14"/>
      <c r="XAO554" s="14"/>
      <c r="XAP554" s="14"/>
      <c r="XAQ554" s="14"/>
      <c r="XAR554" s="14"/>
      <c r="XAS554" s="14"/>
      <c r="XAT554" s="14"/>
      <c r="XAU554" s="14"/>
      <c r="XAV554" s="14"/>
      <c r="XAW554" s="14"/>
      <c r="XAX554" s="14"/>
      <c r="XAY554" s="14"/>
      <c r="XAZ554" s="14"/>
      <c r="XBA554" s="14"/>
      <c r="XBB554" s="14"/>
      <c r="XBC554" s="14"/>
      <c r="XBD554" s="14"/>
      <c r="XBE554" s="14"/>
      <c r="XBF554" s="14"/>
      <c r="XBG554" s="14"/>
      <c r="XBH554" s="14"/>
      <c r="XBI554" s="14"/>
      <c r="XBJ554" s="14"/>
      <c r="XBK554" s="14"/>
      <c r="XBL554" s="14"/>
      <c r="XBM554" s="14"/>
      <c r="XBN554" s="14"/>
      <c r="XBO554" s="14"/>
      <c r="XBP554" s="14"/>
      <c r="XBQ554" s="14"/>
      <c r="XBR554" s="14"/>
      <c r="XBS554" s="14"/>
      <c r="XBT554" s="14"/>
      <c r="XBU554" s="14"/>
      <c r="XBV554" s="14"/>
      <c r="XBW554" s="14"/>
      <c r="XBX554" s="14"/>
      <c r="XBY554" s="14"/>
      <c r="XBZ554" s="14"/>
      <c r="XCA554" s="14"/>
      <c r="XCB554" s="14"/>
      <c r="XCC554" s="14"/>
      <c r="XCD554" s="14"/>
      <c r="XCE554" s="14"/>
      <c r="XCF554" s="14"/>
      <c r="XCG554" s="14"/>
      <c r="XCH554" s="14"/>
      <c r="XCI554" s="14"/>
      <c r="XCJ554" s="14"/>
      <c r="XCK554" s="14"/>
      <c r="XCL554" s="14"/>
      <c r="XCM554" s="14"/>
      <c r="XCN554" s="14"/>
      <c r="XCO554" s="14"/>
      <c r="XCP554" s="14"/>
      <c r="XCQ554" s="14"/>
      <c r="XCR554" s="14"/>
      <c r="XCS554" s="14"/>
      <c r="XCT554" s="14"/>
      <c r="XCU554" s="14"/>
      <c r="XCV554" s="14"/>
      <c r="XCW554" s="14"/>
      <c r="XCX554" s="14"/>
      <c r="XCY554" s="14"/>
      <c r="XCZ554" s="14"/>
      <c r="XDA554" s="14"/>
      <c r="XDB554" s="14"/>
      <c r="XDC554" s="14"/>
      <c r="XDD554" s="14"/>
      <c r="XDE554" s="14"/>
      <c r="XDF554" s="14"/>
      <c r="XDG554" s="14"/>
      <c r="XDH554" s="14"/>
      <c r="XDI554" s="14"/>
      <c r="XDJ554" s="14"/>
      <c r="XDK554" s="14"/>
      <c r="XDL554" s="14"/>
      <c r="XDM554" s="14"/>
      <c r="XDN554" s="14"/>
      <c r="XDO554" s="14"/>
      <c r="XDP554" s="14"/>
      <c r="XDQ554" s="14"/>
      <c r="XDR554" s="14"/>
      <c r="XDS554" s="14"/>
      <c r="XDT554" s="14"/>
      <c r="XDU554" s="14"/>
      <c r="XDV554" s="14"/>
      <c r="XDW554" s="14"/>
      <c r="XDX554" s="14"/>
      <c r="XDY554" s="14"/>
      <c r="XDZ554" s="14"/>
      <c r="XEA554" s="14"/>
      <c r="XEB554" s="14"/>
      <c r="XEC554" s="14"/>
      <c r="XED554" s="14"/>
      <c r="XEE554" s="14"/>
      <c r="XEF554" s="14"/>
      <c r="XEG554" s="14"/>
      <c r="XEH554" s="14"/>
      <c r="XEI554" s="14"/>
      <c r="XEJ554" s="14"/>
      <c r="XEK554" s="14"/>
      <c r="XEL554" s="14"/>
      <c r="XEM554" s="14"/>
      <c r="XEN554" s="14"/>
      <c r="XEO554" s="14"/>
      <c r="XEP554" s="14"/>
      <c r="XEQ554" s="14"/>
      <c r="XER554" s="14"/>
      <c r="XES554" s="14"/>
      <c r="XET554" s="14"/>
      <c r="XEU554" s="14"/>
      <c r="XEV554" s="14"/>
      <c r="XEW554" s="14"/>
      <c r="XEX554" s="14"/>
      <c r="XEY554" s="14"/>
      <c r="XEZ554" s="14"/>
      <c r="XFA554" s="14"/>
      <c r="XFB554" s="14"/>
      <c r="XFC554" s="14"/>
      <c r="XFD554" s="14"/>
    </row>
    <row r="555" spans="1:164 13283:16384" ht="24">
      <c r="A555" s="27" t="s">
        <v>7</v>
      </c>
      <c r="B555" s="4" t="s">
        <v>521</v>
      </c>
      <c r="C555" s="4" t="s">
        <v>9</v>
      </c>
      <c r="D555" s="49" t="s">
        <v>920</v>
      </c>
      <c r="E555" s="10" t="s">
        <v>11</v>
      </c>
      <c r="F555" s="11">
        <v>60</v>
      </c>
      <c r="G555" s="40">
        <v>14.94</v>
      </c>
      <c r="H555" s="71">
        <f t="shared" ref="H555:H561" si="432">+G555*$T$7</f>
        <v>14.525542157327999</v>
      </c>
      <c r="I555" s="83">
        <v>6.22</v>
      </c>
      <c r="J555" s="71">
        <f t="shared" ref="J555:J561" si="433">+I555*$T$7</f>
        <v>6.0474479396639991</v>
      </c>
      <c r="K555" s="71">
        <f t="shared" ref="K555:K561" si="434">+H555+J555</f>
        <v>20.572990096991997</v>
      </c>
      <c r="L555" s="81">
        <v>18.68</v>
      </c>
      <c r="M555" s="71">
        <f t="shared" ref="M555:M561" si="435">+L555*$T$7</f>
        <v>18.161788989215999</v>
      </c>
      <c r="N555" s="81">
        <v>7.78</v>
      </c>
      <c r="O555" s="71">
        <f t="shared" ref="O555:O561" si="436">+N555*$T$7</f>
        <v>7.5641712171359998</v>
      </c>
      <c r="P555" s="71">
        <f t="shared" ref="P555:P561" si="437">+M555+O555</f>
        <v>25.725960206351999</v>
      </c>
      <c r="Q555" s="71">
        <f t="shared" ref="Q555:Q561" si="438">+M555*F555</f>
        <v>1089.7073393529599</v>
      </c>
      <c r="R555" s="72">
        <f t="shared" ref="R555:R561" si="439">+O555*F555</f>
        <v>453.85027302816002</v>
      </c>
      <c r="S555" s="71">
        <f t="shared" ref="S555:S561" si="440">+Q555+R555</f>
        <v>1543.55761238112</v>
      </c>
      <c r="V555" s="107">
        <v>1587</v>
      </c>
      <c r="X555" s="120">
        <f t="shared" si="404"/>
        <v>43.442387618880048</v>
      </c>
      <c r="Z555" s="120"/>
    </row>
    <row r="556" spans="1:164 13283:16384">
      <c r="A556" s="27" t="s">
        <v>12</v>
      </c>
      <c r="B556" s="19" t="s">
        <v>521</v>
      </c>
      <c r="C556" s="4" t="s">
        <v>9</v>
      </c>
      <c r="D556" s="49" t="s">
        <v>921</v>
      </c>
      <c r="E556" s="10" t="s">
        <v>11</v>
      </c>
      <c r="F556" s="11">
        <v>215</v>
      </c>
      <c r="G556" s="44">
        <v>14.94</v>
      </c>
      <c r="H556" s="71">
        <f t="shared" si="432"/>
        <v>14.525542157327999</v>
      </c>
      <c r="I556" s="90">
        <v>6.22</v>
      </c>
      <c r="J556" s="71">
        <f t="shared" si="433"/>
        <v>6.0474479396639991</v>
      </c>
      <c r="K556" s="71">
        <f t="shared" si="434"/>
        <v>20.572990096991997</v>
      </c>
      <c r="L556" s="85">
        <v>18.68</v>
      </c>
      <c r="M556" s="71">
        <f t="shared" si="435"/>
        <v>18.161788989215999</v>
      </c>
      <c r="N556" s="85">
        <v>7.78</v>
      </c>
      <c r="O556" s="71">
        <f t="shared" si="436"/>
        <v>7.5641712171359998</v>
      </c>
      <c r="P556" s="71">
        <f t="shared" si="437"/>
        <v>25.725960206351999</v>
      </c>
      <c r="Q556" s="71">
        <f t="shared" si="438"/>
        <v>3904.7846326814397</v>
      </c>
      <c r="R556" s="72">
        <f t="shared" si="439"/>
        <v>1626.2968116842399</v>
      </c>
      <c r="S556" s="71">
        <f t="shared" si="440"/>
        <v>5531.08144436568</v>
      </c>
      <c r="V556" s="109">
        <v>5686.75</v>
      </c>
      <c r="X556" s="120">
        <f t="shared" si="404"/>
        <v>155.66855563432</v>
      </c>
      <c r="Z556" s="120"/>
    </row>
    <row r="557" spans="1:164 13283:16384">
      <c r="A557" s="27" t="s">
        <v>15</v>
      </c>
      <c r="B557" s="4" t="s">
        <v>922</v>
      </c>
      <c r="C557" s="4" t="s">
        <v>9</v>
      </c>
      <c r="D557" s="49" t="s">
        <v>923</v>
      </c>
      <c r="E557" s="10" t="s">
        <v>11</v>
      </c>
      <c r="F557" s="11">
        <v>1</v>
      </c>
      <c r="G557" s="40">
        <v>128.58000000000001</v>
      </c>
      <c r="H557" s="71">
        <f t="shared" si="432"/>
        <v>125.01299937009601</v>
      </c>
      <c r="I557" s="83">
        <v>47.75</v>
      </c>
      <c r="J557" s="71">
        <f t="shared" si="433"/>
        <v>46.425343909799999</v>
      </c>
      <c r="K557" s="71">
        <f t="shared" si="434"/>
        <v>171.438343279896</v>
      </c>
      <c r="L557" s="81">
        <v>160.72999999999999</v>
      </c>
      <c r="M557" s="71">
        <f t="shared" si="435"/>
        <v>156.27111050517598</v>
      </c>
      <c r="N557" s="81">
        <v>59.69</v>
      </c>
      <c r="O557" s="71">
        <f t="shared" si="436"/>
        <v>58.034110533527993</v>
      </c>
      <c r="P557" s="71">
        <f t="shared" si="437"/>
        <v>214.30522103870396</v>
      </c>
      <c r="Q557" s="71">
        <f t="shared" si="438"/>
        <v>156.27111050517598</v>
      </c>
      <c r="R557" s="72">
        <f t="shared" si="439"/>
        <v>58.034110533527993</v>
      </c>
      <c r="S557" s="71">
        <f t="shared" si="440"/>
        <v>214.30522103870396</v>
      </c>
      <c r="V557" s="106">
        <v>220.42</v>
      </c>
      <c r="X557" s="120">
        <f t="shared" si="404"/>
        <v>6.1147789612960253</v>
      </c>
      <c r="Z557" s="120"/>
    </row>
    <row r="558" spans="1:164 13283:16384" ht="24">
      <c r="A558" s="27" t="s">
        <v>18</v>
      </c>
      <c r="B558" s="4" t="s">
        <v>924</v>
      </c>
      <c r="C558" s="4" t="s">
        <v>9</v>
      </c>
      <c r="D558" s="49" t="s">
        <v>925</v>
      </c>
      <c r="E558" s="10" t="s">
        <v>11</v>
      </c>
      <c r="F558" s="11">
        <v>5</v>
      </c>
      <c r="G558" s="40">
        <v>63.9</v>
      </c>
      <c r="H558" s="71">
        <f t="shared" si="432"/>
        <v>62.127318865679996</v>
      </c>
      <c r="I558" s="83">
        <v>56.74</v>
      </c>
      <c r="J558" s="71">
        <f t="shared" si="433"/>
        <v>55.165947925487998</v>
      </c>
      <c r="K558" s="71">
        <f t="shared" si="434"/>
        <v>117.29326679116799</v>
      </c>
      <c r="L558" s="81">
        <v>79.88</v>
      </c>
      <c r="M558" s="71">
        <f t="shared" si="435"/>
        <v>77.664009874655989</v>
      </c>
      <c r="N558" s="81">
        <v>70.92</v>
      </c>
      <c r="O558" s="71">
        <f t="shared" si="436"/>
        <v>68.952573614304001</v>
      </c>
      <c r="P558" s="71">
        <f t="shared" si="437"/>
        <v>146.61658348895998</v>
      </c>
      <c r="Q558" s="71">
        <f t="shared" si="438"/>
        <v>388.32004937327997</v>
      </c>
      <c r="R558" s="72">
        <f t="shared" si="439"/>
        <v>344.76286807152002</v>
      </c>
      <c r="S558" s="71">
        <f t="shared" si="440"/>
        <v>733.08291744479993</v>
      </c>
      <c r="V558" s="106">
        <v>753.98</v>
      </c>
      <c r="X558" s="120">
        <f t="shared" si="404"/>
        <v>20.897082555200086</v>
      </c>
      <c r="Z558" s="120"/>
    </row>
    <row r="559" spans="1:164 13283:16384" ht="24">
      <c r="A559" s="27" t="s">
        <v>21</v>
      </c>
      <c r="B559" s="4" t="s">
        <v>924</v>
      </c>
      <c r="C559" s="4" t="s">
        <v>9</v>
      </c>
      <c r="D559" s="49" t="s">
        <v>926</v>
      </c>
      <c r="E559" s="10" t="s">
        <v>11</v>
      </c>
      <c r="F559" s="11">
        <v>19</v>
      </c>
      <c r="G559" s="40">
        <v>63.9</v>
      </c>
      <c r="H559" s="71">
        <f t="shared" si="432"/>
        <v>62.127318865679996</v>
      </c>
      <c r="I559" s="83">
        <v>56.74</v>
      </c>
      <c r="J559" s="71">
        <f t="shared" si="433"/>
        <v>55.165947925487998</v>
      </c>
      <c r="K559" s="71">
        <f t="shared" si="434"/>
        <v>117.29326679116799</v>
      </c>
      <c r="L559" s="81">
        <v>79.88</v>
      </c>
      <c r="M559" s="71">
        <f t="shared" si="435"/>
        <v>77.664009874655989</v>
      </c>
      <c r="N559" s="81">
        <v>70.92</v>
      </c>
      <c r="O559" s="71">
        <f t="shared" si="436"/>
        <v>68.952573614304001</v>
      </c>
      <c r="P559" s="71">
        <f t="shared" si="437"/>
        <v>146.61658348895998</v>
      </c>
      <c r="Q559" s="71">
        <f t="shared" si="438"/>
        <v>1475.6161876184638</v>
      </c>
      <c r="R559" s="72">
        <f t="shared" si="439"/>
        <v>1310.0988986717759</v>
      </c>
      <c r="S559" s="71">
        <f t="shared" si="440"/>
        <v>2785.7150862902399</v>
      </c>
      <c r="V559" s="107">
        <v>2865.11</v>
      </c>
      <c r="X559" s="120">
        <f t="shared" si="404"/>
        <v>79.394913709760203</v>
      </c>
      <c r="Z559" s="120"/>
    </row>
    <row r="560" spans="1:164 13283:16384" ht="24">
      <c r="A560" s="27" t="s">
        <v>43</v>
      </c>
      <c r="B560" s="4" t="s">
        <v>924</v>
      </c>
      <c r="C560" s="4" t="s">
        <v>9</v>
      </c>
      <c r="D560" s="49" t="s">
        <v>927</v>
      </c>
      <c r="E560" s="10" t="s">
        <v>11</v>
      </c>
      <c r="F560" s="11">
        <v>60</v>
      </c>
      <c r="G560" s="40">
        <v>63.9</v>
      </c>
      <c r="H560" s="71">
        <f t="shared" si="432"/>
        <v>62.127318865679996</v>
      </c>
      <c r="I560" s="83">
        <v>56.74</v>
      </c>
      <c r="J560" s="71">
        <f t="shared" si="433"/>
        <v>55.165947925487998</v>
      </c>
      <c r="K560" s="71">
        <f t="shared" si="434"/>
        <v>117.29326679116799</v>
      </c>
      <c r="L560" s="81">
        <v>79.88</v>
      </c>
      <c r="M560" s="71">
        <f t="shared" si="435"/>
        <v>77.664009874655989</v>
      </c>
      <c r="N560" s="81">
        <v>70.92</v>
      </c>
      <c r="O560" s="71">
        <f t="shared" si="436"/>
        <v>68.952573614304001</v>
      </c>
      <c r="P560" s="71">
        <f t="shared" si="437"/>
        <v>146.61658348895998</v>
      </c>
      <c r="Q560" s="71">
        <f t="shared" si="438"/>
        <v>4659.8405924793597</v>
      </c>
      <c r="R560" s="72">
        <f t="shared" si="439"/>
        <v>4137.1544168582404</v>
      </c>
      <c r="S560" s="71">
        <f t="shared" si="440"/>
        <v>8796.9950093375992</v>
      </c>
      <c r="V560" s="107">
        <v>9047.7000000000007</v>
      </c>
      <c r="X560" s="120">
        <f t="shared" si="404"/>
        <v>250.70499066240154</v>
      </c>
      <c r="Z560" s="120"/>
    </row>
    <row r="561" spans="1:164 13283:16384" ht="24">
      <c r="A561" s="27" t="s">
        <v>73</v>
      </c>
      <c r="B561" s="4" t="s">
        <v>924</v>
      </c>
      <c r="C561" s="4" t="s">
        <v>9</v>
      </c>
      <c r="D561" s="49" t="s">
        <v>928</v>
      </c>
      <c r="E561" s="10" t="s">
        <v>11</v>
      </c>
      <c r="F561" s="11">
        <v>2</v>
      </c>
      <c r="G561" s="40">
        <v>63.9</v>
      </c>
      <c r="H561" s="71">
        <f t="shared" si="432"/>
        <v>62.127318865679996</v>
      </c>
      <c r="I561" s="83">
        <v>56.74</v>
      </c>
      <c r="J561" s="71">
        <f t="shared" si="433"/>
        <v>55.165947925487998</v>
      </c>
      <c r="K561" s="71">
        <f t="shared" si="434"/>
        <v>117.29326679116799</v>
      </c>
      <c r="L561" s="81">
        <v>79.88</v>
      </c>
      <c r="M561" s="71">
        <f t="shared" si="435"/>
        <v>77.664009874655989</v>
      </c>
      <c r="N561" s="81">
        <v>70.92</v>
      </c>
      <c r="O561" s="71">
        <f t="shared" si="436"/>
        <v>68.952573614304001</v>
      </c>
      <c r="P561" s="71">
        <f t="shared" si="437"/>
        <v>146.61658348895998</v>
      </c>
      <c r="Q561" s="71">
        <f t="shared" si="438"/>
        <v>155.32801974931198</v>
      </c>
      <c r="R561" s="72">
        <f t="shared" si="439"/>
        <v>137.905147228608</v>
      </c>
      <c r="S561" s="71">
        <f t="shared" si="440"/>
        <v>293.23316697791995</v>
      </c>
      <c r="V561" s="106">
        <v>301.58999999999997</v>
      </c>
      <c r="X561" s="120">
        <f t="shared" si="404"/>
        <v>8.3568330220800249</v>
      </c>
      <c r="Z561" s="120"/>
    </row>
    <row r="562" spans="1:164 13283:16384" s="98" customFormat="1">
      <c r="A562" s="92" t="s">
        <v>929</v>
      </c>
      <c r="B562" s="93"/>
      <c r="C562" s="93"/>
      <c r="D562" s="94" t="s">
        <v>930</v>
      </c>
      <c r="E562" s="95"/>
      <c r="F562" s="93"/>
      <c r="G562" s="39"/>
      <c r="H562" s="96"/>
      <c r="I562" s="79"/>
      <c r="J562" s="96"/>
      <c r="K562" s="96"/>
      <c r="L562" s="68"/>
      <c r="M562" s="96"/>
      <c r="N562" s="68"/>
      <c r="O562" s="96"/>
      <c r="P562" s="96"/>
      <c r="Q562" s="97">
        <f>SUM(Q563:Q568)</f>
        <v>6683.3633414994729</v>
      </c>
      <c r="R562" s="97">
        <f>SUM(R563:R568)</f>
        <v>4079.1494740800476</v>
      </c>
      <c r="S562" s="97">
        <f>+Q562+R562</f>
        <v>10762.512815579521</v>
      </c>
      <c r="T562" s="14"/>
      <c r="U562" s="14"/>
      <c r="V562" s="116">
        <v>11068.37</v>
      </c>
      <c r="W562" s="14"/>
      <c r="X562" s="120">
        <f t="shared" si="404"/>
        <v>305.85718442047983</v>
      </c>
      <c r="Y562" s="14"/>
      <c r="Z562" s="120"/>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c r="BU562" s="14"/>
      <c r="BV562" s="14"/>
      <c r="BW562" s="14"/>
      <c r="BX562" s="14"/>
      <c r="BY562" s="14"/>
      <c r="BZ562" s="14"/>
      <c r="CA562" s="14"/>
      <c r="CB562" s="14"/>
      <c r="CC562" s="14"/>
      <c r="CD562" s="14"/>
      <c r="CE562" s="14"/>
      <c r="CF562" s="14"/>
      <c r="CG562" s="14"/>
      <c r="CH562" s="14"/>
      <c r="CI562" s="14"/>
      <c r="CJ562" s="14"/>
      <c r="CK562" s="14"/>
      <c r="CL562" s="14"/>
      <c r="CM562" s="14"/>
      <c r="CN562" s="14"/>
      <c r="CO562" s="14"/>
      <c r="CP562" s="14"/>
      <c r="CQ562" s="14"/>
      <c r="CR562" s="14"/>
      <c r="CS562" s="14"/>
      <c r="CT562" s="14"/>
      <c r="CU562" s="14"/>
      <c r="CV562" s="14"/>
      <c r="CW562" s="14"/>
      <c r="CX562" s="14"/>
      <c r="CY562" s="14"/>
      <c r="CZ562" s="14"/>
      <c r="DA562" s="14"/>
      <c r="DB562" s="14"/>
      <c r="DC562" s="14"/>
      <c r="DD562" s="14"/>
      <c r="DE562" s="14"/>
      <c r="DF562" s="14"/>
      <c r="DG562" s="14"/>
      <c r="DH562" s="14"/>
      <c r="DI562" s="14"/>
      <c r="DJ562" s="14"/>
      <c r="DK562" s="14"/>
      <c r="DL562" s="14"/>
      <c r="DM562" s="14"/>
      <c r="DN562" s="14"/>
      <c r="DO562" s="14"/>
      <c r="DP562" s="14"/>
      <c r="DQ562" s="14"/>
      <c r="DR562" s="14"/>
      <c r="DS562" s="14"/>
      <c r="DT562" s="14"/>
      <c r="DU562" s="14"/>
      <c r="DV562" s="14"/>
      <c r="DW562" s="14"/>
      <c r="DX562" s="14"/>
      <c r="DY562" s="14"/>
      <c r="DZ562" s="14"/>
      <c r="EA562" s="14"/>
      <c r="EB562" s="14"/>
      <c r="EC562" s="14"/>
      <c r="ED562" s="14"/>
      <c r="EE562" s="14"/>
      <c r="EF562" s="14"/>
      <c r="EG562" s="14"/>
      <c r="EH562" s="14"/>
      <c r="EI562" s="14"/>
      <c r="EJ562" s="14"/>
      <c r="EK562" s="14"/>
      <c r="EL562" s="14"/>
      <c r="EM562" s="14"/>
      <c r="EN562" s="14"/>
      <c r="EO562" s="14"/>
      <c r="EP562" s="14"/>
      <c r="EQ562" s="14"/>
      <c r="ER562" s="14"/>
      <c r="ES562" s="14"/>
      <c r="ET562" s="14"/>
      <c r="EU562" s="14"/>
      <c r="EV562" s="14"/>
      <c r="EW562" s="14"/>
      <c r="EX562" s="14"/>
      <c r="EY562" s="14"/>
      <c r="EZ562" s="14"/>
      <c r="FA562" s="14"/>
      <c r="FB562" s="14"/>
      <c r="FC562" s="14"/>
      <c r="FD562" s="14"/>
      <c r="FE562" s="14"/>
      <c r="FF562" s="14"/>
      <c r="FG562" s="14"/>
      <c r="FH562" s="14"/>
      <c r="SPW562" s="14"/>
      <c r="SPX562" s="14"/>
      <c r="SPY562" s="14"/>
      <c r="SPZ562" s="14"/>
      <c r="SQA562" s="14"/>
      <c r="SQB562" s="14"/>
      <c r="SQC562" s="14"/>
      <c r="SQD562" s="14"/>
      <c r="SQE562" s="14"/>
      <c r="SQF562" s="14"/>
      <c r="SQG562" s="14"/>
      <c r="SQH562" s="14"/>
      <c r="SQI562" s="14"/>
      <c r="SQJ562" s="14"/>
      <c r="SQK562" s="14"/>
      <c r="SQL562" s="14"/>
      <c r="SQM562" s="14"/>
      <c r="SQN562" s="14"/>
      <c r="SQO562" s="14"/>
      <c r="SQP562" s="14"/>
      <c r="SQQ562" s="14"/>
      <c r="SQR562" s="14"/>
      <c r="SQS562" s="14"/>
      <c r="SQT562" s="14"/>
      <c r="SQU562" s="14"/>
      <c r="SQV562" s="14"/>
      <c r="SQW562" s="14"/>
      <c r="SQX562" s="14"/>
      <c r="SQY562" s="14"/>
      <c r="SQZ562" s="14"/>
      <c r="SRA562" s="14"/>
      <c r="SRB562" s="14"/>
      <c r="SRC562" s="14"/>
      <c r="SRD562" s="14"/>
      <c r="SRE562" s="14"/>
      <c r="SRF562" s="14"/>
      <c r="SRG562" s="14"/>
      <c r="SRH562" s="14"/>
      <c r="SRI562" s="14"/>
      <c r="SRJ562" s="14"/>
      <c r="SRK562" s="14"/>
      <c r="SRL562" s="14"/>
      <c r="SRM562" s="14"/>
      <c r="SRN562" s="14"/>
      <c r="SRO562" s="14"/>
      <c r="SRP562" s="14"/>
      <c r="SRQ562" s="14"/>
      <c r="SRR562" s="14"/>
      <c r="SRS562" s="14"/>
      <c r="SRT562" s="14"/>
      <c r="SRU562" s="14"/>
      <c r="SRV562" s="14"/>
      <c r="SRW562" s="14"/>
      <c r="SRX562" s="14"/>
      <c r="SRY562" s="14"/>
      <c r="SRZ562" s="14"/>
      <c r="SSA562" s="14"/>
      <c r="SSB562" s="14"/>
      <c r="SSC562" s="14"/>
      <c r="SSD562" s="14"/>
      <c r="SSE562" s="14"/>
      <c r="SSF562" s="14"/>
      <c r="SSG562" s="14"/>
      <c r="SSH562" s="14"/>
      <c r="SSI562" s="14"/>
      <c r="SSJ562" s="14"/>
      <c r="SSK562" s="14"/>
      <c r="SSL562" s="14"/>
      <c r="SSM562" s="14"/>
      <c r="SSN562" s="14"/>
      <c r="SSO562" s="14"/>
      <c r="SSP562" s="14"/>
      <c r="SSQ562" s="14"/>
      <c r="SSR562" s="14"/>
      <c r="SSS562" s="14"/>
      <c r="SST562" s="14"/>
      <c r="SSU562" s="14"/>
      <c r="SSV562" s="14"/>
      <c r="SSW562" s="14"/>
      <c r="SSX562" s="14"/>
      <c r="SSY562" s="14"/>
      <c r="SSZ562" s="14"/>
      <c r="STA562" s="14"/>
      <c r="STB562" s="14"/>
      <c r="STC562" s="14"/>
      <c r="STD562" s="14"/>
      <c r="STE562" s="14"/>
      <c r="STF562" s="14"/>
      <c r="STG562" s="14"/>
      <c r="STH562" s="14"/>
      <c r="STI562" s="14"/>
      <c r="STJ562" s="14"/>
      <c r="STK562" s="14"/>
      <c r="STL562" s="14"/>
      <c r="STM562" s="14"/>
      <c r="STN562" s="14"/>
      <c r="STO562" s="14"/>
      <c r="STP562" s="14"/>
      <c r="STQ562" s="14"/>
      <c r="STR562" s="14"/>
      <c r="STS562" s="14"/>
      <c r="STT562" s="14"/>
      <c r="STU562" s="14"/>
      <c r="STV562" s="14"/>
      <c r="STW562" s="14"/>
      <c r="STX562" s="14"/>
      <c r="STY562" s="14"/>
      <c r="STZ562" s="14"/>
      <c r="SUA562" s="14"/>
      <c r="SUB562" s="14"/>
      <c r="SUC562" s="14"/>
      <c r="SUD562" s="14"/>
      <c r="SUE562" s="14"/>
      <c r="SUF562" s="14"/>
      <c r="SUG562" s="14"/>
      <c r="SUH562" s="14"/>
      <c r="SUI562" s="14"/>
      <c r="SUJ562" s="14"/>
      <c r="SUK562" s="14"/>
      <c r="SUL562" s="14"/>
      <c r="SUM562" s="14"/>
      <c r="SUN562" s="14"/>
      <c r="SUO562" s="14"/>
      <c r="SUP562" s="14"/>
      <c r="SUQ562" s="14"/>
      <c r="SUR562" s="14"/>
      <c r="SUS562" s="14"/>
      <c r="SUT562" s="14"/>
      <c r="SUU562" s="14"/>
      <c r="SUV562" s="14"/>
      <c r="SUW562" s="14"/>
      <c r="SUX562" s="14"/>
      <c r="SUY562" s="14"/>
      <c r="SUZ562" s="14"/>
      <c r="SVA562" s="14"/>
      <c r="SVB562" s="14"/>
      <c r="SVC562" s="14"/>
      <c r="SVD562" s="14"/>
      <c r="SVE562" s="14"/>
      <c r="SVF562" s="14"/>
      <c r="SVG562" s="14"/>
      <c r="SVH562" s="14"/>
      <c r="SVI562" s="14"/>
      <c r="SVJ562" s="14"/>
      <c r="SVK562" s="14"/>
      <c r="SVL562" s="14"/>
      <c r="SVM562" s="14"/>
      <c r="SVN562" s="14"/>
      <c r="SVO562" s="14"/>
      <c r="SVP562" s="14"/>
      <c r="SVQ562" s="14"/>
      <c r="SVR562" s="14"/>
      <c r="SVS562" s="14"/>
      <c r="SVT562" s="14"/>
      <c r="SVU562" s="14"/>
      <c r="SVV562" s="14"/>
      <c r="SVW562" s="14"/>
      <c r="SVX562" s="14"/>
      <c r="SVY562" s="14"/>
      <c r="SVZ562" s="14"/>
      <c r="SWA562" s="14"/>
      <c r="SWB562" s="14"/>
      <c r="SWC562" s="14"/>
      <c r="SWD562" s="14"/>
      <c r="SWE562" s="14"/>
      <c r="SWF562" s="14"/>
      <c r="SWG562" s="14"/>
      <c r="SWH562" s="14"/>
      <c r="SWI562" s="14"/>
      <c r="SWJ562" s="14"/>
      <c r="SWK562" s="14"/>
      <c r="SWL562" s="14"/>
      <c r="SWM562" s="14"/>
      <c r="SWN562" s="14"/>
      <c r="SWO562" s="14"/>
      <c r="SWP562" s="14"/>
      <c r="SWQ562" s="14"/>
      <c r="SWR562" s="14"/>
      <c r="SWS562" s="14"/>
      <c r="SWT562" s="14"/>
      <c r="SWU562" s="14"/>
      <c r="SWV562" s="14"/>
      <c r="SWW562" s="14"/>
      <c r="SWX562" s="14"/>
      <c r="SWY562" s="14"/>
      <c r="SWZ562" s="14"/>
      <c r="SXA562" s="14"/>
      <c r="SXB562" s="14"/>
      <c r="SXC562" s="14"/>
      <c r="SXD562" s="14"/>
      <c r="SXE562" s="14"/>
      <c r="SXF562" s="14"/>
      <c r="SXG562" s="14"/>
      <c r="SXH562" s="14"/>
      <c r="SXI562" s="14"/>
      <c r="SXJ562" s="14"/>
      <c r="SXK562" s="14"/>
      <c r="SXL562" s="14"/>
      <c r="SXM562" s="14"/>
      <c r="SXN562" s="14"/>
      <c r="SXO562" s="14"/>
      <c r="SXP562" s="14"/>
      <c r="SXQ562" s="14"/>
      <c r="SXR562" s="14"/>
      <c r="SXS562" s="14"/>
      <c r="SXT562" s="14"/>
      <c r="SXU562" s="14"/>
      <c r="SXV562" s="14"/>
      <c r="SXW562" s="14"/>
      <c r="SXX562" s="14"/>
      <c r="SXY562" s="14"/>
      <c r="SXZ562" s="14"/>
      <c r="SYA562" s="14"/>
      <c r="SYB562" s="14"/>
      <c r="SYC562" s="14"/>
      <c r="SYD562" s="14"/>
      <c r="SYE562" s="14"/>
      <c r="SYF562" s="14"/>
      <c r="SYG562" s="14"/>
      <c r="SYH562" s="14"/>
      <c r="SYI562" s="14"/>
      <c r="SYJ562" s="14"/>
      <c r="SYK562" s="14"/>
      <c r="SYL562" s="14"/>
      <c r="SYM562" s="14"/>
      <c r="SYN562" s="14"/>
      <c r="SYO562" s="14"/>
      <c r="SYP562" s="14"/>
      <c r="SYQ562" s="14"/>
      <c r="SYR562" s="14"/>
      <c r="SYS562" s="14"/>
      <c r="SYT562" s="14"/>
      <c r="SYU562" s="14"/>
      <c r="SYV562" s="14"/>
      <c r="SYW562" s="14"/>
      <c r="SYX562" s="14"/>
      <c r="SYY562" s="14"/>
      <c r="SYZ562" s="14"/>
      <c r="SZA562" s="14"/>
      <c r="SZB562" s="14"/>
      <c r="SZC562" s="14"/>
      <c r="SZD562" s="14"/>
      <c r="SZE562" s="14"/>
      <c r="SZF562" s="14"/>
      <c r="SZG562" s="14"/>
      <c r="SZH562" s="14"/>
      <c r="SZI562" s="14"/>
      <c r="SZJ562" s="14"/>
      <c r="SZK562" s="14"/>
      <c r="SZL562" s="14"/>
      <c r="SZM562" s="14"/>
      <c r="SZN562" s="14"/>
      <c r="SZO562" s="14"/>
      <c r="SZP562" s="14"/>
      <c r="SZQ562" s="14"/>
      <c r="SZR562" s="14"/>
      <c r="SZS562" s="14"/>
      <c r="SZT562" s="14"/>
      <c r="SZU562" s="14"/>
      <c r="SZV562" s="14"/>
      <c r="SZW562" s="14"/>
      <c r="SZX562" s="14"/>
      <c r="SZY562" s="14"/>
      <c r="SZZ562" s="14"/>
      <c r="TAA562" s="14"/>
      <c r="TAB562" s="14"/>
      <c r="TAC562" s="14"/>
      <c r="TAD562" s="14"/>
      <c r="TAE562" s="14"/>
      <c r="TAF562" s="14"/>
      <c r="TAG562" s="14"/>
      <c r="TAH562" s="14"/>
      <c r="TAI562" s="14"/>
      <c r="TAJ562" s="14"/>
      <c r="TAK562" s="14"/>
      <c r="TAL562" s="14"/>
      <c r="TAM562" s="14"/>
      <c r="TAN562" s="14"/>
      <c r="TAO562" s="14"/>
      <c r="TAP562" s="14"/>
      <c r="TAQ562" s="14"/>
      <c r="TAR562" s="14"/>
      <c r="TAS562" s="14"/>
      <c r="TAT562" s="14"/>
      <c r="TAU562" s="14"/>
      <c r="TAV562" s="14"/>
      <c r="TAW562" s="14"/>
      <c r="TAX562" s="14"/>
      <c r="TAY562" s="14"/>
      <c r="TAZ562" s="14"/>
      <c r="TBA562" s="14"/>
      <c r="TBB562" s="14"/>
      <c r="TBC562" s="14"/>
      <c r="TBD562" s="14"/>
      <c r="TBE562" s="14"/>
      <c r="TBF562" s="14"/>
      <c r="TBG562" s="14"/>
      <c r="TBH562" s="14"/>
      <c r="TBI562" s="14"/>
      <c r="TBJ562" s="14"/>
      <c r="TBK562" s="14"/>
      <c r="TBL562" s="14"/>
      <c r="TBM562" s="14"/>
      <c r="TBN562" s="14"/>
      <c r="TBO562" s="14"/>
      <c r="TBP562" s="14"/>
      <c r="TBQ562" s="14"/>
      <c r="TBR562" s="14"/>
      <c r="TBS562" s="14"/>
      <c r="TBT562" s="14"/>
      <c r="TBU562" s="14"/>
      <c r="TBV562" s="14"/>
      <c r="TBW562" s="14"/>
      <c r="TBX562" s="14"/>
      <c r="TBY562" s="14"/>
      <c r="TBZ562" s="14"/>
      <c r="TCA562" s="14"/>
      <c r="TCB562" s="14"/>
      <c r="TCC562" s="14"/>
      <c r="TCD562" s="14"/>
      <c r="TCE562" s="14"/>
      <c r="TCF562" s="14"/>
      <c r="TCG562" s="14"/>
      <c r="TCH562" s="14"/>
      <c r="TCI562" s="14"/>
      <c r="TCJ562" s="14"/>
      <c r="TCK562" s="14"/>
      <c r="TCL562" s="14"/>
      <c r="TCM562" s="14"/>
      <c r="TCN562" s="14"/>
      <c r="TCO562" s="14"/>
      <c r="TCP562" s="14"/>
      <c r="TCQ562" s="14"/>
      <c r="TCR562" s="14"/>
      <c r="TCS562" s="14"/>
      <c r="TCT562" s="14"/>
      <c r="TCU562" s="14"/>
      <c r="TCV562" s="14"/>
      <c r="TCW562" s="14"/>
      <c r="TCX562" s="14"/>
      <c r="TCY562" s="14"/>
      <c r="TCZ562" s="14"/>
      <c r="TDA562" s="14"/>
      <c r="TDB562" s="14"/>
      <c r="TDC562" s="14"/>
      <c r="TDD562" s="14"/>
      <c r="TDE562" s="14"/>
      <c r="TDF562" s="14"/>
      <c r="TDG562" s="14"/>
      <c r="TDH562" s="14"/>
      <c r="TDI562" s="14"/>
      <c r="TDJ562" s="14"/>
      <c r="TDK562" s="14"/>
      <c r="TDL562" s="14"/>
      <c r="TDM562" s="14"/>
      <c r="TDN562" s="14"/>
      <c r="TDO562" s="14"/>
      <c r="TDP562" s="14"/>
      <c r="TDQ562" s="14"/>
      <c r="TDR562" s="14"/>
      <c r="TDS562" s="14"/>
      <c r="TDT562" s="14"/>
      <c r="TDU562" s="14"/>
      <c r="TDV562" s="14"/>
      <c r="TDW562" s="14"/>
      <c r="TDX562" s="14"/>
      <c r="TDY562" s="14"/>
      <c r="TDZ562" s="14"/>
      <c r="TEA562" s="14"/>
      <c r="TEB562" s="14"/>
      <c r="TEC562" s="14"/>
      <c r="TED562" s="14"/>
      <c r="TEE562" s="14"/>
      <c r="TEF562" s="14"/>
      <c r="TEG562" s="14"/>
      <c r="TEH562" s="14"/>
      <c r="TEI562" s="14"/>
      <c r="TEJ562" s="14"/>
      <c r="TEK562" s="14"/>
      <c r="TEL562" s="14"/>
      <c r="TEM562" s="14"/>
      <c r="TEN562" s="14"/>
      <c r="TEO562" s="14"/>
      <c r="TEP562" s="14"/>
      <c r="TEQ562" s="14"/>
      <c r="TER562" s="14"/>
      <c r="TES562" s="14"/>
      <c r="TET562" s="14"/>
      <c r="TEU562" s="14"/>
      <c r="TEV562" s="14"/>
      <c r="TEW562" s="14"/>
      <c r="TEX562" s="14"/>
      <c r="TEY562" s="14"/>
      <c r="TEZ562" s="14"/>
      <c r="TFA562" s="14"/>
      <c r="TFB562" s="14"/>
      <c r="TFC562" s="14"/>
      <c r="TFD562" s="14"/>
      <c r="TFE562" s="14"/>
      <c r="TFF562" s="14"/>
      <c r="TFG562" s="14"/>
      <c r="TFH562" s="14"/>
      <c r="TFI562" s="14"/>
      <c r="TFJ562" s="14"/>
      <c r="TFK562" s="14"/>
      <c r="TFL562" s="14"/>
      <c r="TFM562" s="14"/>
      <c r="TFN562" s="14"/>
      <c r="TFO562" s="14"/>
      <c r="TFP562" s="14"/>
      <c r="TFQ562" s="14"/>
      <c r="TFR562" s="14"/>
      <c r="TFS562" s="14"/>
      <c r="TFT562" s="14"/>
      <c r="TFU562" s="14"/>
      <c r="TFV562" s="14"/>
      <c r="TFW562" s="14"/>
      <c r="TFX562" s="14"/>
      <c r="TFY562" s="14"/>
      <c r="TFZ562" s="14"/>
      <c r="TGA562" s="14"/>
      <c r="TGB562" s="14"/>
      <c r="TGC562" s="14"/>
      <c r="TGD562" s="14"/>
      <c r="TGE562" s="14"/>
      <c r="TGF562" s="14"/>
      <c r="TGG562" s="14"/>
      <c r="TGH562" s="14"/>
      <c r="TGI562" s="14"/>
      <c r="TGJ562" s="14"/>
      <c r="TGK562" s="14"/>
      <c r="TGL562" s="14"/>
      <c r="TGM562" s="14"/>
      <c r="TGN562" s="14"/>
      <c r="TGO562" s="14"/>
      <c r="TGP562" s="14"/>
      <c r="TGQ562" s="14"/>
      <c r="TGR562" s="14"/>
      <c r="TGS562" s="14"/>
      <c r="TGT562" s="14"/>
      <c r="TGU562" s="14"/>
      <c r="TGV562" s="14"/>
      <c r="TGW562" s="14"/>
      <c r="TGX562" s="14"/>
      <c r="TGY562" s="14"/>
      <c r="TGZ562" s="14"/>
      <c r="THA562" s="14"/>
      <c r="THB562" s="14"/>
      <c r="THC562" s="14"/>
      <c r="THD562" s="14"/>
      <c r="THE562" s="14"/>
      <c r="THF562" s="14"/>
      <c r="THG562" s="14"/>
      <c r="THH562" s="14"/>
      <c r="THI562" s="14"/>
      <c r="THJ562" s="14"/>
      <c r="THK562" s="14"/>
      <c r="THL562" s="14"/>
      <c r="THM562" s="14"/>
      <c r="THN562" s="14"/>
      <c r="THO562" s="14"/>
      <c r="THP562" s="14"/>
      <c r="THQ562" s="14"/>
      <c r="THR562" s="14"/>
      <c r="THS562" s="14"/>
      <c r="THT562" s="14"/>
      <c r="THU562" s="14"/>
      <c r="THV562" s="14"/>
      <c r="THW562" s="14"/>
      <c r="THX562" s="14"/>
      <c r="THY562" s="14"/>
      <c r="THZ562" s="14"/>
      <c r="TIA562" s="14"/>
      <c r="TIB562" s="14"/>
      <c r="TIC562" s="14"/>
      <c r="TID562" s="14"/>
      <c r="TIE562" s="14"/>
      <c r="TIF562" s="14"/>
      <c r="TIG562" s="14"/>
      <c r="TIH562" s="14"/>
      <c r="TII562" s="14"/>
      <c r="TIJ562" s="14"/>
      <c r="TIK562" s="14"/>
      <c r="TIL562" s="14"/>
      <c r="TIM562" s="14"/>
      <c r="TIN562" s="14"/>
      <c r="TIO562" s="14"/>
      <c r="TIP562" s="14"/>
      <c r="TIQ562" s="14"/>
      <c r="TIR562" s="14"/>
      <c r="TIS562" s="14"/>
      <c r="TIT562" s="14"/>
      <c r="TIU562" s="14"/>
      <c r="TIV562" s="14"/>
      <c r="TIW562" s="14"/>
      <c r="TIX562" s="14"/>
      <c r="TIY562" s="14"/>
      <c r="TIZ562" s="14"/>
      <c r="TJA562" s="14"/>
      <c r="TJB562" s="14"/>
      <c r="TJC562" s="14"/>
      <c r="TJD562" s="14"/>
      <c r="TJE562" s="14"/>
      <c r="TJF562" s="14"/>
      <c r="TJG562" s="14"/>
      <c r="TJH562" s="14"/>
      <c r="TJI562" s="14"/>
      <c r="TJJ562" s="14"/>
      <c r="TJK562" s="14"/>
      <c r="TJL562" s="14"/>
      <c r="TJM562" s="14"/>
      <c r="TJN562" s="14"/>
      <c r="TJO562" s="14"/>
      <c r="TJP562" s="14"/>
      <c r="TJQ562" s="14"/>
      <c r="TJR562" s="14"/>
      <c r="TJS562" s="14"/>
      <c r="TJT562" s="14"/>
      <c r="TJU562" s="14"/>
      <c r="TJV562" s="14"/>
      <c r="TJW562" s="14"/>
      <c r="TJX562" s="14"/>
      <c r="TJY562" s="14"/>
      <c r="TJZ562" s="14"/>
      <c r="TKA562" s="14"/>
      <c r="TKB562" s="14"/>
      <c r="TKC562" s="14"/>
      <c r="TKD562" s="14"/>
      <c r="TKE562" s="14"/>
      <c r="TKF562" s="14"/>
      <c r="TKG562" s="14"/>
      <c r="TKH562" s="14"/>
      <c r="TKI562" s="14"/>
      <c r="TKJ562" s="14"/>
      <c r="TKK562" s="14"/>
      <c r="TKL562" s="14"/>
      <c r="TKM562" s="14"/>
      <c r="TKN562" s="14"/>
      <c r="TKO562" s="14"/>
      <c r="TKP562" s="14"/>
      <c r="TKQ562" s="14"/>
      <c r="TKR562" s="14"/>
      <c r="TKS562" s="14"/>
      <c r="TKT562" s="14"/>
      <c r="TKU562" s="14"/>
      <c r="TKV562" s="14"/>
      <c r="TKW562" s="14"/>
      <c r="TKX562" s="14"/>
      <c r="TKY562" s="14"/>
      <c r="TKZ562" s="14"/>
      <c r="TLA562" s="14"/>
      <c r="TLB562" s="14"/>
      <c r="TLC562" s="14"/>
      <c r="TLD562" s="14"/>
      <c r="TLE562" s="14"/>
      <c r="TLF562" s="14"/>
      <c r="TLG562" s="14"/>
      <c r="TLH562" s="14"/>
      <c r="TLI562" s="14"/>
      <c r="TLJ562" s="14"/>
      <c r="TLK562" s="14"/>
      <c r="TLL562" s="14"/>
      <c r="TLM562" s="14"/>
      <c r="TLN562" s="14"/>
      <c r="TLO562" s="14"/>
      <c r="TLP562" s="14"/>
      <c r="TLQ562" s="14"/>
      <c r="TLR562" s="14"/>
      <c r="TLS562" s="14"/>
      <c r="TLT562" s="14"/>
      <c r="TLU562" s="14"/>
      <c r="TLV562" s="14"/>
      <c r="TLW562" s="14"/>
      <c r="TLX562" s="14"/>
      <c r="TLY562" s="14"/>
      <c r="TLZ562" s="14"/>
      <c r="TMA562" s="14"/>
      <c r="TMB562" s="14"/>
      <c r="TMC562" s="14"/>
      <c r="TMD562" s="14"/>
      <c r="TME562" s="14"/>
      <c r="TMF562" s="14"/>
      <c r="TMG562" s="14"/>
      <c r="TMH562" s="14"/>
      <c r="TMI562" s="14"/>
      <c r="TMJ562" s="14"/>
      <c r="TMK562" s="14"/>
      <c r="TML562" s="14"/>
      <c r="TMM562" s="14"/>
      <c r="TMN562" s="14"/>
      <c r="TMO562" s="14"/>
      <c r="TMP562" s="14"/>
      <c r="TMQ562" s="14"/>
      <c r="TMR562" s="14"/>
      <c r="TMS562" s="14"/>
      <c r="TMT562" s="14"/>
      <c r="TMU562" s="14"/>
      <c r="TMV562" s="14"/>
      <c r="TMW562" s="14"/>
      <c r="TMX562" s="14"/>
      <c r="TMY562" s="14"/>
      <c r="TMZ562" s="14"/>
      <c r="TNA562" s="14"/>
      <c r="TNB562" s="14"/>
      <c r="TNC562" s="14"/>
      <c r="TND562" s="14"/>
      <c r="TNE562" s="14"/>
      <c r="TNF562" s="14"/>
      <c r="TNG562" s="14"/>
      <c r="TNH562" s="14"/>
      <c r="TNI562" s="14"/>
      <c r="TNJ562" s="14"/>
      <c r="TNK562" s="14"/>
      <c r="TNL562" s="14"/>
      <c r="TNM562" s="14"/>
      <c r="TNN562" s="14"/>
      <c r="TNO562" s="14"/>
      <c r="TNP562" s="14"/>
      <c r="TNQ562" s="14"/>
      <c r="TNR562" s="14"/>
      <c r="TNS562" s="14"/>
      <c r="TNT562" s="14"/>
      <c r="TNU562" s="14"/>
      <c r="TNV562" s="14"/>
      <c r="TNW562" s="14"/>
      <c r="TNX562" s="14"/>
      <c r="TNY562" s="14"/>
      <c r="TNZ562" s="14"/>
      <c r="TOA562" s="14"/>
      <c r="TOB562" s="14"/>
      <c r="TOC562" s="14"/>
      <c r="TOD562" s="14"/>
      <c r="TOE562" s="14"/>
      <c r="TOF562" s="14"/>
      <c r="TOG562" s="14"/>
      <c r="TOH562" s="14"/>
      <c r="TOI562" s="14"/>
      <c r="TOJ562" s="14"/>
      <c r="TOK562" s="14"/>
      <c r="TOL562" s="14"/>
      <c r="TOM562" s="14"/>
      <c r="TON562" s="14"/>
      <c r="TOO562" s="14"/>
      <c r="TOP562" s="14"/>
      <c r="TOQ562" s="14"/>
      <c r="TOR562" s="14"/>
      <c r="TOS562" s="14"/>
      <c r="TOT562" s="14"/>
      <c r="TOU562" s="14"/>
      <c r="TOV562" s="14"/>
      <c r="TOW562" s="14"/>
      <c r="TOX562" s="14"/>
      <c r="TOY562" s="14"/>
      <c r="TOZ562" s="14"/>
      <c r="TPA562" s="14"/>
      <c r="TPB562" s="14"/>
      <c r="TPC562" s="14"/>
      <c r="TPD562" s="14"/>
      <c r="TPE562" s="14"/>
      <c r="TPF562" s="14"/>
      <c r="TPG562" s="14"/>
      <c r="TPH562" s="14"/>
      <c r="TPI562" s="14"/>
      <c r="TPJ562" s="14"/>
      <c r="TPK562" s="14"/>
      <c r="TPL562" s="14"/>
      <c r="TPM562" s="14"/>
      <c r="TPN562" s="14"/>
      <c r="TPO562" s="14"/>
      <c r="TPP562" s="14"/>
      <c r="TPQ562" s="14"/>
      <c r="TPR562" s="14"/>
      <c r="TPS562" s="14"/>
      <c r="TPT562" s="14"/>
      <c r="TPU562" s="14"/>
      <c r="TPV562" s="14"/>
      <c r="TPW562" s="14"/>
      <c r="TPX562" s="14"/>
      <c r="TPY562" s="14"/>
      <c r="TPZ562" s="14"/>
      <c r="TQA562" s="14"/>
      <c r="TQB562" s="14"/>
      <c r="TQC562" s="14"/>
      <c r="TQD562" s="14"/>
      <c r="TQE562" s="14"/>
      <c r="TQF562" s="14"/>
      <c r="TQG562" s="14"/>
      <c r="TQH562" s="14"/>
      <c r="TQI562" s="14"/>
      <c r="TQJ562" s="14"/>
      <c r="TQK562" s="14"/>
      <c r="TQL562" s="14"/>
      <c r="TQM562" s="14"/>
      <c r="TQN562" s="14"/>
      <c r="TQO562" s="14"/>
      <c r="TQP562" s="14"/>
      <c r="TQQ562" s="14"/>
      <c r="TQR562" s="14"/>
      <c r="TQS562" s="14"/>
      <c r="TQT562" s="14"/>
      <c r="TQU562" s="14"/>
      <c r="TQV562" s="14"/>
      <c r="TQW562" s="14"/>
      <c r="TQX562" s="14"/>
      <c r="TQY562" s="14"/>
      <c r="TQZ562" s="14"/>
      <c r="TRA562" s="14"/>
      <c r="TRB562" s="14"/>
      <c r="TRC562" s="14"/>
      <c r="TRD562" s="14"/>
      <c r="TRE562" s="14"/>
      <c r="TRF562" s="14"/>
      <c r="TRG562" s="14"/>
      <c r="TRH562" s="14"/>
      <c r="TRI562" s="14"/>
      <c r="TRJ562" s="14"/>
      <c r="TRK562" s="14"/>
      <c r="TRL562" s="14"/>
      <c r="TRM562" s="14"/>
      <c r="TRN562" s="14"/>
      <c r="TRO562" s="14"/>
      <c r="TRP562" s="14"/>
      <c r="TRQ562" s="14"/>
      <c r="TRR562" s="14"/>
      <c r="TRS562" s="14"/>
      <c r="TRT562" s="14"/>
      <c r="TRU562" s="14"/>
      <c r="TRV562" s="14"/>
      <c r="TRW562" s="14"/>
      <c r="TRX562" s="14"/>
      <c r="TRY562" s="14"/>
      <c r="TRZ562" s="14"/>
      <c r="TSA562" s="14"/>
      <c r="TSB562" s="14"/>
      <c r="TSC562" s="14"/>
      <c r="TSD562" s="14"/>
      <c r="TSE562" s="14"/>
      <c r="TSF562" s="14"/>
      <c r="TSG562" s="14"/>
      <c r="TSH562" s="14"/>
      <c r="TSI562" s="14"/>
      <c r="TSJ562" s="14"/>
      <c r="TSK562" s="14"/>
      <c r="TSL562" s="14"/>
      <c r="TSM562" s="14"/>
      <c r="TSN562" s="14"/>
      <c r="TSO562" s="14"/>
      <c r="TSP562" s="14"/>
      <c r="TSQ562" s="14"/>
      <c r="TSR562" s="14"/>
      <c r="TSS562" s="14"/>
      <c r="TST562" s="14"/>
      <c r="TSU562" s="14"/>
      <c r="TSV562" s="14"/>
      <c r="TSW562" s="14"/>
      <c r="TSX562" s="14"/>
      <c r="TSY562" s="14"/>
      <c r="TSZ562" s="14"/>
      <c r="TTA562" s="14"/>
      <c r="TTB562" s="14"/>
      <c r="TTC562" s="14"/>
      <c r="TTD562" s="14"/>
      <c r="TTE562" s="14"/>
      <c r="TTF562" s="14"/>
      <c r="TTG562" s="14"/>
      <c r="TTH562" s="14"/>
      <c r="TTI562" s="14"/>
      <c r="TTJ562" s="14"/>
      <c r="TTK562" s="14"/>
      <c r="TTL562" s="14"/>
      <c r="TTM562" s="14"/>
      <c r="TTN562" s="14"/>
      <c r="TTO562" s="14"/>
      <c r="TTP562" s="14"/>
      <c r="TTQ562" s="14"/>
      <c r="TTR562" s="14"/>
      <c r="TTS562" s="14"/>
      <c r="TTT562" s="14"/>
      <c r="TTU562" s="14"/>
      <c r="TTV562" s="14"/>
      <c r="TTW562" s="14"/>
      <c r="TTX562" s="14"/>
      <c r="TTY562" s="14"/>
      <c r="TTZ562" s="14"/>
      <c r="TUA562" s="14"/>
      <c r="TUB562" s="14"/>
      <c r="TUC562" s="14"/>
      <c r="TUD562" s="14"/>
      <c r="TUE562" s="14"/>
      <c r="TUF562" s="14"/>
      <c r="TUG562" s="14"/>
      <c r="TUH562" s="14"/>
      <c r="TUI562" s="14"/>
      <c r="TUJ562" s="14"/>
      <c r="TUK562" s="14"/>
      <c r="TUL562" s="14"/>
      <c r="TUM562" s="14"/>
      <c r="TUN562" s="14"/>
      <c r="TUO562" s="14"/>
      <c r="TUP562" s="14"/>
      <c r="TUQ562" s="14"/>
      <c r="TUR562" s="14"/>
      <c r="TUS562" s="14"/>
      <c r="TUT562" s="14"/>
      <c r="TUU562" s="14"/>
      <c r="TUV562" s="14"/>
      <c r="TUW562" s="14"/>
      <c r="TUX562" s="14"/>
      <c r="TUY562" s="14"/>
      <c r="TUZ562" s="14"/>
      <c r="TVA562" s="14"/>
      <c r="TVB562" s="14"/>
      <c r="TVC562" s="14"/>
      <c r="TVD562" s="14"/>
      <c r="TVE562" s="14"/>
      <c r="TVF562" s="14"/>
      <c r="TVG562" s="14"/>
      <c r="TVH562" s="14"/>
      <c r="TVI562" s="14"/>
      <c r="TVJ562" s="14"/>
      <c r="TVK562" s="14"/>
      <c r="TVL562" s="14"/>
      <c r="TVM562" s="14"/>
      <c r="TVN562" s="14"/>
      <c r="TVO562" s="14"/>
      <c r="TVP562" s="14"/>
      <c r="TVQ562" s="14"/>
      <c r="TVR562" s="14"/>
      <c r="TVS562" s="14"/>
      <c r="TVT562" s="14"/>
      <c r="TVU562" s="14"/>
      <c r="TVV562" s="14"/>
      <c r="TVW562" s="14"/>
      <c r="TVX562" s="14"/>
      <c r="TVY562" s="14"/>
      <c r="TVZ562" s="14"/>
      <c r="TWA562" s="14"/>
      <c r="TWB562" s="14"/>
      <c r="TWC562" s="14"/>
      <c r="TWD562" s="14"/>
      <c r="TWE562" s="14"/>
      <c r="TWF562" s="14"/>
      <c r="TWG562" s="14"/>
      <c r="TWH562" s="14"/>
      <c r="TWI562" s="14"/>
      <c r="TWJ562" s="14"/>
      <c r="TWK562" s="14"/>
      <c r="TWL562" s="14"/>
      <c r="TWM562" s="14"/>
      <c r="TWN562" s="14"/>
      <c r="TWO562" s="14"/>
      <c r="TWP562" s="14"/>
      <c r="TWQ562" s="14"/>
      <c r="TWR562" s="14"/>
      <c r="TWS562" s="14"/>
      <c r="TWT562" s="14"/>
      <c r="TWU562" s="14"/>
      <c r="TWV562" s="14"/>
      <c r="TWW562" s="14"/>
      <c r="TWX562" s="14"/>
      <c r="TWY562" s="14"/>
      <c r="TWZ562" s="14"/>
      <c r="TXA562" s="14"/>
      <c r="TXB562" s="14"/>
      <c r="TXC562" s="14"/>
      <c r="TXD562" s="14"/>
      <c r="TXE562" s="14"/>
      <c r="TXF562" s="14"/>
      <c r="TXG562" s="14"/>
      <c r="TXH562" s="14"/>
      <c r="TXI562" s="14"/>
      <c r="TXJ562" s="14"/>
      <c r="TXK562" s="14"/>
      <c r="TXL562" s="14"/>
      <c r="TXM562" s="14"/>
      <c r="TXN562" s="14"/>
      <c r="TXO562" s="14"/>
      <c r="TXP562" s="14"/>
      <c r="TXQ562" s="14"/>
      <c r="TXR562" s="14"/>
      <c r="TXS562" s="14"/>
      <c r="TXT562" s="14"/>
      <c r="TXU562" s="14"/>
      <c r="TXV562" s="14"/>
      <c r="TXW562" s="14"/>
      <c r="TXX562" s="14"/>
      <c r="TXY562" s="14"/>
      <c r="TXZ562" s="14"/>
      <c r="TYA562" s="14"/>
      <c r="TYB562" s="14"/>
      <c r="TYC562" s="14"/>
      <c r="TYD562" s="14"/>
      <c r="TYE562" s="14"/>
      <c r="TYF562" s="14"/>
      <c r="TYG562" s="14"/>
      <c r="TYH562" s="14"/>
      <c r="TYI562" s="14"/>
      <c r="TYJ562" s="14"/>
      <c r="TYK562" s="14"/>
      <c r="TYL562" s="14"/>
      <c r="TYM562" s="14"/>
      <c r="TYN562" s="14"/>
      <c r="TYO562" s="14"/>
      <c r="TYP562" s="14"/>
      <c r="TYQ562" s="14"/>
      <c r="TYR562" s="14"/>
      <c r="TYS562" s="14"/>
      <c r="TYT562" s="14"/>
      <c r="TYU562" s="14"/>
      <c r="TYV562" s="14"/>
      <c r="TYW562" s="14"/>
      <c r="TYX562" s="14"/>
      <c r="TYY562" s="14"/>
      <c r="TYZ562" s="14"/>
      <c r="TZA562" s="14"/>
      <c r="TZB562" s="14"/>
      <c r="TZC562" s="14"/>
      <c r="TZD562" s="14"/>
      <c r="TZE562" s="14"/>
      <c r="TZF562" s="14"/>
      <c r="TZG562" s="14"/>
      <c r="TZH562" s="14"/>
      <c r="TZI562" s="14"/>
      <c r="TZJ562" s="14"/>
      <c r="TZK562" s="14"/>
      <c r="TZL562" s="14"/>
      <c r="TZM562" s="14"/>
      <c r="TZN562" s="14"/>
      <c r="TZO562" s="14"/>
      <c r="TZP562" s="14"/>
      <c r="TZQ562" s="14"/>
      <c r="TZR562" s="14"/>
      <c r="TZS562" s="14"/>
      <c r="TZT562" s="14"/>
      <c r="TZU562" s="14"/>
      <c r="TZV562" s="14"/>
      <c r="TZW562" s="14"/>
      <c r="TZX562" s="14"/>
      <c r="TZY562" s="14"/>
      <c r="TZZ562" s="14"/>
      <c r="UAA562" s="14"/>
      <c r="UAB562" s="14"/>
      <c r="UAC562" s="14"/>
      <c r="UAD562" s="14"/>
      <c r="UAE562" s="14"/>
      <c r="UAF562" s="14"/>
      <c r="UAG562" s="14"/>
      <c r="UAH562" s="14"/>
      <c r="UAI562" s="14"/>
      <c r="UAJ562" s="14"/>
      <c r="UAK562" s="14"/>
      <c r="UAL562" s="14"/>
      <c r="UAM562" s="14"/>
      <c r="UAN562" s="14"/>
      <c r="UAO562" s="14"/>
      <c r="UAP562" s="14"/>
      <c r="UAQ562" s="14"/>
      <c r="UAR562" s="14"/>
      <c r="UAS562" s="14"/>
      <c r="UAT562" s="14"/>
      <c r="UAU562" s="14"/>
      <c r="UAV562" s="14"/>
      <c r="UAW562" s="14"/>
      <c r="UAX562" s="14"/>
      <c r="UAY562" s="14"/>
      <c r="UAZ562" s="14"/>
      <c r="UBA562" s="14"/>
      <c r="UBB562" s="14"/>
      <c r="UBC562" s="14"/>
      <c r="UBD562" s="14"/>
      <c r="UBE562" s="14"/>
      <c r="UBF562" s="14"/>
      <c r="UBG562" s="14"/>
      <c r="UBH562" s="14"/>
      <c r="UBI562" s="14"/>
      <c r="UBJ562" s="14"/>
      <c r="UBK562" s="14"/>
      <c r="UBL562" s="14"/>
      <c r="UBM562" s="14"/>
      <c r="UBN562" s="14"/>
      <c r="UBO562" s="14"/>
      <c r="UBP562" s="14"/>
      <c r="UBQ562" s="14"/>
      <c r="UBR562" s="14"/>
      <c r="UBS562" s="14"/>
      <c r="UBT562" s="14"/>
      <c r="UBU562" s="14"/>
      <c r="UBV562" s="14"/>
      <c r="UBW562" s="14"/>
      <c r="UBX562" s="14"/>
      <c r="UBY562" s="14"/>
      <c r="UBZ562" s="14"/>
      <c r="UCA562" s="14"/>
      <c r="UCB562" s="14"/>
      <c r="UCC562" s="14"/>
      <c r="UCD562" s="14"/>
      <c r="UCE562" s="14"/>
      <c r="UCF562" s="14"/>
      <c r="UCG562" s="14"/>
      <c r="UCH562" s="14"/>
      <c r="UCI562" s="14"/>
      <c r="UCJ562" s="14"/>
      <c r="UCK562" s="14"/>
      <c r="UCL562" s="14"/>
      <c r="UCM562" s="14"/>
      <c r="UCN562" s="14"/>
      <c r="UCO562" s="14"/>
      <c r="UCP562" s="14"/>
      <c r="UCQ562" s="14"/>
      <c r="UCR562" s="14"/>
      <c r="UCS562" s="14"/>
      <c r="UCT562" s="14"/>
      <c r="UCU562" s="14"/>
      <c r="UCV562" s="14"/>
      <c r="UCW562" s="14"/>
      <c r="UCX562" s="14"/>
      <c r="UCY562" s="14"/>
      <c r="UCZ562" s="14"/>
      <c r="UDA562" s="14"/>
      <c r="UDB562" s="14"/>
      <c r="UDC562" s="14"/>
      <c r="UDD562" s="14"/>
      <c r="UDE562" s="14"/>
      <c r="UDF562" s="14"/>
      <c r="UDG562" s="14"/>
      <c r="UDH562" s="14"/>
      <c r="UDI562" s="14"/>
      <c r="UDJ562" s="14"/>
      <c r="UDK562" s="14"/>
      <c r="UDL562" s="14"/>
      <c r="UDM562" s="14"/>
      <c r="UDN562" s="14"/>
      <c r="UDO562" s="14"/>
      <c r="UDP562" s="14"/>
      <c r="UDQ562" s="14"/>
      <c r="UDR562" s="14"/>
      <c r="UDS562" s="14"/>
      <c r="UDT562" s="14"/>
      <c r="UDU562" s="14"/>
      <c r="UDV562" s="14"/>
      <c r="UDW562" s="14"/>
      <c r="UDX562" s="14"/>
      <c r="UDY562" s="14"/>
      <c r="UDZ562" s="14"/>
      <c r="UEA562" s="14"/>
      <c r="UEB562" s="14"/>
      <c r="UEC562" s="14"/>
      <c r="UED562" s="14"/>
      <c r="UEE562" s="14"/>
      <c r="UEF562" s="14"/>
      <c r="UEG562" s="14"/>
      <c r="UEH562" s="14"/>
      <c r="UEI562" s="14"/>
      <c r="UEJ562" s="14"/>
      <c r="UEK562" s="14"/>
      <c r="UEL562" s="14"/>
      <c r="UEM562" s="14"/>
      <c r="UEN562" s="14"/>
      <c r="UEO562" s="14"/>
      <c r="UEP562" s="14"/>
      <c r="UEQ562" s="14"/>
      <c r="UER562" s="14"/>
      <c r="UES562" s="14"/>
      <c r="UET562" s="14"/>
      <c r="UEU562" s="14"/>
      <c r="UEV562" s="14"/>
      <c r="UEW562" s="14"/>
      <c r="UEX562" s="14"/>
      <c r="UEY562" s="14"/>
      <c r="UEZ562" s="14"/>
      <c r="UFA562" s="14"/>
      <c r="UFB562" s="14"/>
      <c r="UFC562" s="14"/>
      <c r="UFD562" s="14"/>
      <c r="UFE562" s="14"/>
      <c r="UFF562" s="14"/>
      <c r="UFG562" s="14"/>
      <c r="UFH562" s="14"/>
      <c r="UFI562" s="14"/>
      <c r="UFJ562" s="14"/>
      <c r="UFK562" s="14"/>
      <c r="UFL562" s="14"/>
      <c r="UFM562" s="14"/>
      <c r="UFN562" s="14"/>
      <c r="UFO562" s="14"/>
      <c r="UFP562" s="14"/>
      <c r="UFQ562" s="14"/>
      <c r="UFR562" s="14"/>
      <c r="UFS562" s="14"/>
      <c r="UFT562" s="14"/>
      <c r="UFU562" s="14"/>
      <c r="UFV562" s="14"/>
      <c r="UFW562" s="14"/>
      <c r="UFX562" s="14"/>
      <c r="UFY562" s="14"/>
      <c r="UFZ562" s="14"/>
      <c r="UGA562" s="14"/>
      <c r="UGB562" s="14"/>
      <c r="UGC562" s="14"/>
      <c r="UGD562" s="14"/>
      <c r="UGE562" s="14"/>
      <c r="UGF562" s="14"/>
      <c r="UGG562" s="14"/>
      <c r="UGH562" s="14"/>
      <c r="UGI562" s="14"/>
      <c r="UGJ562" s="14"/>
      <c r="UGK562" s="14"/>
      <c r="UGL562" s="14"/>
      <c r="UGM562" s="14"/>
      <c r="UGN562" s="14"/>
      <c r="UGO562" s="14"/>
      <c r="UGP562" s="14"/>
      <c r="UGQ562" s="14"/>
      <c r="UGR562" s="14"/>
      <c r="UGS562" s="14"/>
      <c r="UGT562" s="14"/>
      <c r="UGU562" s="14"/>
      <c r="UGV562" s="14"/>
      <c r="UGW562" s="14"/>
      <c r="UGX562" s="14"/>
      <c r="UGY562" s="14"/>
      <c r="UGZ562" s="14"/>
      <c r="UHA562" s="14"/>
      <c r="UHB562" s="14"/>
      <c r="UHC562" s="14"/>
      <c r="UHD562" s="14"/>
      <c r="UHE562" s="14"/>
      <c r="UHF562" s="14"/>
      <c r="UHG562" s="14"/>
      <c r="UHH562" s="14"/>
      <c r="UHI562" s="14"/>
      <c r="UHJ562" s="14"/>
      <c r="UHK562" s="14"/>
      <c r="UHL562" s="14"/>
      <c r="UHM562" s="14"/>
      <c r="UHN562" s="14"/>
      <c r="UHO562" s="14"/>
      <c r="UHP562" s="14"/>
      <c r="UHQ562" s="14"/>
      <c r="UHR562" s="14"/>
      <c r="UHS562" s="14"/>
      <c r="UHT562" s="14"/>
      <c r="UHU562" s="14"/>
      <c r="UHV562" s="14"/>
      <c r="UHW562" s="14"/>
      <c r="UHX562" s="14"/>
      <c r="UHY562" s="14"/>
      <c r="UHZ562" s="14"/>
      <c r="UIA562" s="14"/>
      <c r="UIB562" s="14"/>
      <c r="UIC562" s="14"/>
      <c r="UID562" s="14"/>
      <c r="UIE562" s="14"/>
      <c r="UIF562" s="14"/>
      <c r="UIG562" s="14"/>
      <c r="UIH562" s="14"/>
      <c r="UII562" s="14"/>
      <c r="UIJ562" s="14"/>
      <c r="UIK562" s="14"/>
      <c r="UIL562" s="14"/>
      <c r="UIM562" s="14"/>
      <c r="UIN562" s="14"/>
      <c r="UIO562" s="14"/>
      <c r="UIP562" s="14"/>
      <c r="UIQ562" s="14"/>
      <c r="UIR562" s="14"/>
      <c r="UIS562" s="14"/>
      <c r="UIT562" s="14"/>
      <c r="UIU562" s="14"/>
      <c r="UIV562" s="14"/>
      <c r="UIW562" s="14"/>
      <c r="UIX562" s="14"/>
      <c r="UIY562" s="14"/>
      <c r="UIZ562" s="14"/>
      <c r="UJA562" s="14"/>
      <c r="UJB562" s="14"/>
      <c r="UJC562" s="14"/>
      <c r="UJD562" s="14"/>
      <c r="UJE562" s="14"/>
      <c r="UJF562" s="14"/>
      <c r="UJG562" s="14"/>
      <c r="UJH562" s="14"/>
      <c r="UJI562" s="14"/>
      <c r="UJJ562" s="14"/>
      <c r="UJK562" s="14"/>
      <c r="UJL562" s="14"/>
      <c r="UJM562" s="14"/>
      <c r="UJN562" s="14"/>
      <c r="UJO562" s="14"/>
      <c r="UJP562" s="14"/>
      <c r="UJQ562" s="14"/>
      <c r="UJR562" s="14"/>
      <c r="UJS562" s="14"/>
      <c r="UJT562" s="14"/>
      <c r="UJU562" s="14"/>
      <c r="UJV562" s="14"/>
      <c r="UJW562" s="14"/>
      <c r="UJX562" s="14"/>
      <c r="UJY562" s="14"/>
      <c r="UJZ562" s="14"/>
      <c r="UKA562" s="14"/>
      <c r="UKB562" s="14"/>
      <c r="UKC562" s="14"/>
      <c r="UKD562" s="14"/>
      <c r="UKE562" s="14"/>
      <c r="UKF562" s="14"/>
      <c r="UKG562" s="14"/>
      <c r="UKH562" s="14"/>
      <c r="UKI562" s="14"/>
      <c r="UKJ562" s="14"/>
      <c r="UKK562" s="14"/>
      <c r="UKL562" s="14"/>
      <c r="UKM562" s="14"/>
      <c r="UKN562" s="14"/>
      <c r="UKO562" s="14"/>
      <c r="UKP562" s="14"/>
      <c r="UKQ562" s="14"/>
      <c r="UKR562" s="14"/>
      <c r="UKS562" s="14"/>
      <c r="UKT562" s="14"/>
      <c r="UKU562" s="14"/>
      <c r="UKV562" s="14"/>
      <c r="UKW562" s="14"/>
      <c r="UKX562" s="14"/>
      <c r="UKY562" s="14"/>
      <c r="UKZ562" s="14"/>
      <c r="ULA562" s="14"/>
      <c r="ULB562" s="14"/>
      <c r="ULC562" s="14"/>
      <c r="ULD562" s="14"/>
      <c r="ULE562" s="14"/>
      <c r="ULF562" s="14"/>
      <c r="ULG562" s="14"/>
      <c r="ULH562" s="14"/>
      <c r="ULI562" s="14"/>
      <c r="ULJ562" s="14"/>
      <c r="ULK562" s="14"/>
      <c r="ULL562" s="14"/>
      <c r="ULM562" s="14"/>
      <c r="ULN562" s="14"/>
      <c r="ULO562" s="14"/>
      <c r="ULP562" s="14"/>
      <c r="ULQ562" s="14"/>
      <c r="ULR562" s="14"/>
      <c r="ULS562" s="14"/>
      <c r="ULT562" s="14"/>
      <c r="ULU562" s="14"/>
      <c r="ULV562" s="14"/>
      <c r="ULW562" s="14"/>
      <c r="ULX562" s="14"/>
      <c r="ULY562" s="14"/>
      <c r="ULZ562" s="14"/>
      <c r="UMA562" s="14"/>
      <c r="UMB562" s="14"/>
      <c r="UMC562" s="14"/>
      <c r="UMD562" s="14"/>
      <c r="UME562" s="14"/>
      <c r="UMF562" s="14"/>
      <c r="UMG562" s="14"/>
      <c r="UMH562" s="14"/>
      <c r="UMI562" s="14"/>
      <c r="UMJ562" s="14"/>
      <c r="UMK562" s="14"/>
      <c r="UML562" s="14"/>
      <c r="UMM562" s="14"/>
      <c r="UMN562" s="14"/>
      <c r="UMO562" s="14"/>
      <c r="UMP562" s="14"/>
      <c r="UMQ562" s="14"/>
      <c r="UMR562" s="14"/>
      <c r="UMS562" s="14"/>
      <c r="UMT562" s="14"/>
      <c r="UMU562" s="14"/>
      <c r="UMV562" s="14"/>
      <c r="UMW562" s="14"/>
      <c r="UMX562" s="14"/>
      <c r="UMY562" s="14"/>
      <c r="UMZ562" s="14"/>
      <c r="UNA562" s="14"/>
      <c r="UNB562" s="14"/>
      <c r="UNC562" s="14"/>
      <c r="UND562" s="14"/>
      <c r="UNE562" s="14"/>
      <c r="UNF562" s="14"/>
      <c r="UNG562" s="14"/>
      <c r="UNH562" s="14"/>
      <c r="UNI562" s="14"/>
      <c r="UNJ562" s="14"/>
      <c r="UNK562" s="14"/>
      <c r="UNL562" s="14"/>
      <c r="UNM562" s="14"/>
      <c r="UNN562" s="14"/>
      <c r="UNO562" s="14"/>
      <c r="UNP562" s="14"/>
      <c r="UNQ562" s="14"/>
      <c r="UNR562" s="14"/>
      <c r="UNS562" s="14"/>
      <c r="UNT562" s="14"/>
      <c r="UNU562" s="14"/>
      <c r="UNV562" s="14"/>
      <c r="UNW562" s="14"/>
      <c r="UNX562" s="14"/>
      <c r="UNY562" s="14"/>
      <c r="UNZ562" s="14"/>
      <c r="UOA562" s="14"/>
      <c r="UOB562" s="14"/>
      <c r="UOC562" s="14"/>
      <c r="UOD562" s="14"/>
      <c r="UOE562" s="14"/>
      <c r="UOF562" s="14"/>
      <c r="UOG562" s="14"/>
      <c r="UOH562" s="14"/>
      <c r="UOI562" s="14"/>
      <c r="UOJ562" s="14"/>
      <c r="UOK562" s="14"/>
      <c r="UOL562" s="14"/>
      <c r="UOM562" s="14"/>
      <c r="UON562" s="14"/>
      <c r="UOO562" s="14"/>
      <c r="UOP562" s="14"/>
      <c r="UOQ562" s="14"/>
      <c r="UOR562" s="14"/>
      <c r="UOS562" s="14"/>
      <c r="UOT562" s="14"/>
      <c r="UOU562" s="14"/>
      <c r="UOV562" s="14"/>
      <c r="UOW562" s="14"/>
      <c r="UOX562" s="14"/>
      <c r="UOY562" s="14"/>
      <c r="UOZ562" s="14"/>
      <c r="UPA562" s="14"/>
      <c r="UPB562" s="14"/>
      <c r="UPC562" s="14"/>
      <c r="UPD562" s="14"/>
      <c r="UPE562" s="14"/>
      <c r="UPF562" s="14"/>
      <c r="UPG562" s="14"/>
      <c r="UPH562" s="14"/>
      <c r="UPI562" s="14"/>
      <c r="UPJ562" s="14"/>
      <c r="UPK562" s="14"/>
      <c r="UPL562" s="14"/>
      <c r="UPM562" s="14"/>
      <c r="UPN562" s="14"/>
      <c r="UPO562" s="14"/>
      <c r="UPP562" s="14"/>
      <c r="UPQ562" s="14"/>
      <c r="UPR562" s="14"/>
      <c r="UPS562" s="14"/>
      <c r="UPT562" s="14"/>
      <c r="UPU562" s="14"/>
      <c r="UPV562" s="14"/>
      <c r="UPW562" s="14"/>
      <c r="UPX562" s="14"/>
      <c r="UPY562" s="14"/>
      <c r="UPZ562" s="14"/>
      <c r="UQA562" s="14"/>
      <c r="UQB562" s="14"/>
      <c r="UQC562" s="14"/>
      <c r="UQD562" s="14"/>
      <c r="UQE562" s="14"/>
      <c r="UQF562" s="14"/>
      <c r="UQG562" s="14"/>
      <c r="UQH562" s="14"/>
      <c r="UQI562" s="14"/>
      <c r="UQJ562" s="14"/>
      <c r="UQK562" s="14"/>
      <c r="UQL562" s="14"/>
      <c r="UQM562" s="14"/>
      <c r="UQN562" s="14"/>
      <c r="UQO562" s="14"/>
      <c r="UQP562" s="14"/>
      <c r="UQQ562" s="14"/>
      <c r="UQR562" s="14"/>
      <c r="UQS562" s="14"/>
      <c r="UQT562" s="14"/>
      <c r="UQU562" s="14"/>
      <c r="UQV562" s="14"/>
      <c r="UQW562" s="14"/>
      <c r="UQX562" s="14"/>
      <c r="UQY562" s="14"/>
      <c r="UQZ562" s="14"/>
      <c r="URA562" s="14"/>
      <c r="URB562" s="14"/>
      <c r="URC562" s="14"/>
      <c r="URD562" s="14"/>
      <c r="URE562" s="14"/>
      <c r="URF562" s="14"/>
      <c r="URG562" s="14"/>
      <c r="URH562" s="14"/>
      <c r="URI562" s="14"/>
      <c r="URJ562" s="14"/>
      <c r="URK562" s="14"/>
      <c r="URL562" s="14"/>
      <c r="URM562" s="14"/>
      <c r="URN562" s="14"/>
      <c r="URO562" s="14"/>
      <c r="URP562" s="14"/>
      <c r="URQ562" s="14"/>
      <c r="URR562" s="14"/>
      <c r="URS562" s="14"/>
      <c r="URT562" s="14"/>
      <c r="URU562" s="14"/>
      <c r="URV562" s="14"/>
      <c r="URW562" s="14"/>
      <c r="URX562" s="14"/>
      <c r="URY562" s="14"/>
      <c r="URZ562" s="14"/>
      <c r="USA562" s="14"/>
      <c r="USB562" s="14"/>
      <c r="USC562" s="14"/>
      <c r="USD562" s="14"/>
      <c r="USE562" s="14"/>
      <c r="USF562" s="14"/>
      <c r="USG562" s="14"/>
      <c r="USH562" s="14"/>
      <c r="USI562" s="14"/>
      <c r="USJ562" s="14"/>
      <c r="USK562" s="14"/>
      <c r="USL562" s="14"/>
      <c r="USM562" s="14"/>
      <c r="USN562" s="14"/>
      <c r="USO562" s="14"/>
      <c r="USP562" s="14"/>
      <c r="USQ562" s="14"/>
      <c r="USR562" s="14"/>
      <c r="USS562" s="14"/>
      <c r="UST562" s="14"/>
      <c r="USU562" s="14"/>
      <c r="USV562" s="14"/>
      <c r="USW562" s="14"/>
      <c r="USX562" s="14"/>
      <c r="USY562" s="14"/>
      <c r="USZ562" s="14"/>
      <c r="UTA562" s="14"/>
      <c r="UTB562" s="14"/>
      <c r="UTC562" s="14"/>
      <c r="UTD562" s="14"/>
      <c r="UTE562" s="14"/>
      <c r="UTF562" s="14"/>
      <c r="UTG562" s="14"/>
      <c r="UTH562" s="14"/>
      <c r="UTI562" s="14"/>
      <c r="UTJ562" s="14"/>
      <c r="UTK562" s="14"/>
      <c r="UTL562" s="14"/>
      <c r="UTM562" s="14"/>
      <c r="UTN562" s="14"/>
      <c r="UTO562" s="14"/>
      <c r="UTP562" s="14"/>
      <c r="UTQ562" s="14"/>
      <c r="UTR562" s="14"/>
      <c r="UTS562" s="14"/>
      <c r="UTT562" s="14"/>
      <c r="UTU562" s="14"/>
      <c r="UTV562" s="14"/>
      <c r="UTW562" s="14"/>
      <c r="UTX562" s="14"/>
      <c r="UTY562" s="14"/>
      <c r="UTZ562" s="14"/>
      <c r="UUA562" s="14"/>
      <c r="UUB562" s="14"/>
      <c r="UUC562" s="14"/>
      <c r="UUD562" s="14"/>
      <c r="UUE562" s="14"/>
      <c r="UUF562" s="14"/>
      <c r="UUG562" s="14"/>
      <c r="UUH562" s="14"/>
      <c r="UUI562" s="14"/>
      <c r="UUJ562" s="14"/>
      <c r="UUK562" s="14"/>
      <c r="UUL562" s="14"/>
      <c r="UUM562" s="14"/>
      <c r="UUN562" s="14"/>
      <c r="UUO562" s="14"/>
      <c r="UUP562" s="14"/>
      <c r="UUQ562" s="14"/>
      <c r="UUR562" s="14"/>
      <c r="UUS562" s="14"/>
      <c r="UUT562" s="14"/>
      <c r="UUU562" s="14"/>
      <c r="UUV562" s="14"/>
      <c r="UUW562" s="14"/>
      <c r="UUX562" s="14"/>
      <c r="UUY562" s="14"/>
      <c r="UUZ562" s="14"/>
      <c r="UVA562" s="14"/>
      <c r="UVB562" s="14"/>
      <c r="UVC562" s="14"/>
      <c r="UVD562" s="14"/>
      <c r="UVE562" s="14"/>
      <c r="UVF562" s="14"/>
      <c r="UVG562" s="14"/>
      <c r="UVH562" s="14"/>
      <c r="UVI562" s="14"/>
      <c r="UVJ562" s="14"/>
      <c r="UVK562" s="14"/>
      <c r="UVL562" s="14"/>
      <c r="UVM562" s="14"/>
      <c r="UVN562" s="14"/>
      <c r="UVO562" s="14"/>
      <c r="UVP562" s="14"/>
      <c r="UVQ562" s="14"/>
      <c r="UVR562" s="14"/>
      <c r="UVS562" s="14"/>
      <c r="UVT562" s="14"/>
      <c r="UVU562" s="14"/>
      <c r="UVV562" s="14"/>
      <c r="UVW562" s="14"/>
      <c r="UVX562" s="14"/>
      <c r="UVY562" s="14"/>
      <c r="UVZ562" s="14"/>
      <c r="UWA562" s="14"/>
      <c r="UWB562" s="14"/>
      <c r="UWC562" s="14"/>
      <c r="UWD562" s="14"/>
      <c r="UWE562" s="14"/>
      <c r="UWF562" s="14"/>
      <c r="UWG562" s="14"/>
      <c r="UWH562" s="14"/>
      <c r="UWI562" s="14"/>
      <c r="UWJ562" s="14"/>
      <c r="UWK562" s="14"/>
      <c r="UWL562" s="14"/>
      <c r="UWM562" s="14"/>
      <c r="UWN562" s="14"/>
      <c r="UWO562" s="14"/>
      <c r="UWP562" s="14"/>
      <c r="UWQ562" s="14"/>
      <c r="UWR562" s="14"/>
      <c r="UWS562" s="14"/>
      <c r="UWT562" s="14"/>
      <c r="UWU562" s="14"/>
      <c r="UWV562" s="14"/>
      <c r="UWW562" s="14"/>
      <c r="UWX562" s="14"/>
      <c r="UWY562" s="14"/>
      <c r="UWZ562" s="14"/>
      <c r="UXA562" s="14"/>
      <c r="UXB562" s="14"/>
      <c r="UXC562" s="14"/>
      <c r="UXD562" s="14"/>
      <c r="UXE562" s="14"/>
      <c r="UXF562" s="14"/>
      <c r="UXG562" s="14"/>
      <c r="UXH562" s="14"/>
      <c r="UXI562" s="14"/>
      <c r="UXJ562" s="14"/>
      <c r="UXK562" s="14"/>
      <c r="UXL562" s="14"/>
      <c r="UXM562" s="14"/>
      <c r="UXN562" s="14"/>
      <c r="UXO562" s="14"/>
      <c r="UXP562" s="14"/>
      <c r="UXQ562" s="14"/>
      <c r="UXR562" s="14"/>
      <c r="UXS562" s="14"/>
      <c r="UXT562" s="14"/>
      <c r="UXU562" s="14"/>
      <c r="UXV562" s="14"/>
      <c r="UXW562" s="14"/>
      <c r="UXX562" s="14"/>
      <c r="UXY562" s="14"/>
      <c r="UXZ562" s="14"/>
      <c r="UYA562" s="14"/>
      <c r="UYB562" s="14"/>
      <c r="UYC562" s="14"/>
      <c r="UYD562" s="14"/>
      <c r="UYE562" s="14"/>
      <c r="UYF562" s="14"/>
      <c r="UYG562" s="14"/>
      <c r="UYH562" s="14"/>
      <c r="UYI562" s="14"/>
      <c r="UYJ562" s="14"/>
      <c r="UYK562" s="14"/>
      <c r="UYL562" s="14"/>
      <c r="UYM562" s="14"/>
      <c r="UYN562" s="14"/>
      <c r="UYO562" s="14"/>
      <c r="UYP562" s="14"/>
      <c r="UYQ562" s="14"/>
      <c r="UYR562" s="14"/>
      <c r="UYS562" s="14"/>
      <c r="UYT562" s="14"/>
      <c r="UYU562" s="14"/>
      <c r="UYV562" s="14"/>
      <c r="UYW562" s="14"/>
      <c r="UYX562" s="14"/>
      <c r="UYY562" s="14"/>
      <c r="UYZ562" s="14"/>
      <c r="UZA562" s="14"/>
      <c r="UZB562" s="14"/>
      <c r="UZC562" s="14"/>
      <c r="UZD562" s="14"/>
      <c r="UZE562" s="14"/>
      <c r="UZF562" s="14"/>
      <c r="UZG562" s="14"/>
      <c r="UZH562" s="14"/>
      <c r="UZI562" s="14"/>
      <c r="UZJ562" s="14"/>
      <c r="UZK562" s="14"/>
      <c r="UZL562" s="14"/>
      <c r="UZM562" s="14"/>
      <c r="UZN562" s="14"/>
      <c r="UZO562" s="14"/>
      <c r="UZP562" s="14"/>
      <c r="UZQ562" s="14"/>
      <c r="UZR562" s="14"/>
      <c r="UZS562" s="14"/>
      <c r="UZT562" s="14"/>
      <c r="UZU562" s="14"/>
      <c r="UZV562" s="14"/>
      <c r="UZW562" s="14"/>
      <c r="UZX562" s="14"/>
      <c r="UZY562" s="14"/>
      <c r="UZZ562" s="14"/>
      <c r="VAA562" s="14"/>
      <c r="VAB562" s="14"/>
      <c r="VAC562" s="14"/>
      <c r="VAD562" s="14"/>
      <c r="VAE562" s="14"/>
      <c r="VAF562" s="14"/>
      <c r="VAG562" s="14"/>
      <c r="VAH562" s="14"/>
      <c r="VAI562" s="14"/>
      <c r="VAJ562" s="14"/>
      <c r="VAK562" s="14"/>
      <c r="VAL562" s="14"/>
      <c r="VAM562" s="14"/>
      <c r="VAN562" s="14"/>
      <c r="VAO562" s="14"/>
      <c r="VAP562" s="14"/>
      <c r="VAQ562" s="14"/>
      <c r="VAR562" s="14"/>
      <c r="VAS562" s="14"/>
      <c r="VAT562" s="14"/>
      <c r="VAU562" s="14"/>
      <c r="VAV562" s="14"/>
      <c r="VAW562" s="14"/>
      <c r="VAX562" s="14"/>
      <c r="VAY562" s="14"/>
      <c r="VAZ562" s="14"/>
      <c r="VBA562" s="14"/>
      <c r="VBB562" s="14"/>
      <c r="VBC562" s="14"/>
      <c r="VBD562" s="14"/>
      <c r="VBE562" s="14"/>
      <c r="VBF562" s="14"/>
      <c r="VBG562" s="14"/>
      <c r="VBH562" s="14"/>
      <c r="VBI562" s="14"/>
      <c r="VBJ562" s="14"/>
      <c r="VBK562" s="14"/>
      <c r="VBL562" s="14"/>
      <c r="VBM562" s="14"/>
      <c r="VBN562" s="14"/>
      <c r="VBO562" s="14"/>
      <c r="VBP562" s="14"/>
      <c r="VBQ562" s="14"/>
      <c r="VBR562" s="14"/>
      <c r="VBS562" s="14"/>
      <c r="VBT562" s="14"/>
      <c r="VBU562" s="14"/>
      <c r="VBV562" s="14"/>
      <c r="VBW562" s="14"/>
      <c r="VBX562" s="14"/>
      <c r="VBY562" s="14"/>
      <c r="VBZ562" s="14"/>
      <c r="VCA562" s="14"/>
      <c r="VCB562" s="14"/>
      <c r="VCC562" s="14"/>
      <c r="VCD562" s="14"/>
      <c r="VCE562" s="14"/>
      <c r="VCF562" s="14"/>
      <c r="VCG562" s="14"/>
      <c r="VCH562" s="14"/>
      <c r="VCI562" s="14"/>
      <c r="VCJ562" s="14"/>
      <c r="VCK562" s="14"/>
      <c r="VCL562" s="14"/>
      <c r="VCM562" s="14"/>
      <c r="VCN562" s="14"/>
      <c r="VCO562" s="14"/>
      <c r="VCP562" s="14"/>
      <c r="VCQ562" s="14"/>
      <c r="VCR562" s="14"/>
      <c r="VCS562" s="14"/>
      <c r="VCT562" s="14"/>
      <c r="VCU562" s="14"/>
      <c r="VCV562" s="14"/>
      <c r="VCW562" s="14"/>
      <c r="VCX562" s="14"/>
      <c r="VCY562" s="14"/>
      <c r="VCZ562" s="14"/>
      <c r="VDA562" s="14"/>
      <c r="VDB562" s="14"/>
      <c r="VDC562" s="14"/>
      <c r="VDD562" s="14"/>
      <c r="VDE562" s="14"/>
      <c r="VDF562" s="14"/>
      <c r="VDG562" s="14"/>
      <c r="VDH562" s="14"/>
      <c r="VDI562" s="14"/>
      <c r="VDJ562" s="14"/>
      <c r="VDK562" s="14"/>
      <c r="VDL562" s="14"/>
      <c r="VDM562" s="14"/>
      <c r="VDN562" s="14"/>
      <c r="VDO562" s="14"/>
      <c r="VDP562" s="14"/>
      <c r="VDQ562" s="14"/>
      <c r="VDR562" s="14"/>
      <c r="VDS562" s="14"/>
      <c r="VDT562" s="14"/>
      <c r="VDU562" s="14"/>
      <c r="VDV562" s="14"/>
      <c r="VDW562" s="14"/>
      <c r="VDX562" s="14"/>
      <c r="VDY562" s="14"/>
      <c r="VDZ562" s="14"/>
      <c r="VEA562" s="14"/>
      <c r="VEB562" s="14"/>
      <c r="VEC562" s="14"/>
      <c r="VED562" s="14"/>
      <c r="VEE562" s="14"/>
      <c r="VEF562" s="14"/>
      <c r="VEG562" s="14"/>
      <c r="VEH562" s="14"/>
      <c r="VEI562" s="14"/>
      <c r="VEJ562" s="14"/>
      <c r="VEK562" s="14"/>
      <c r="VEL562" s="14"/>
      <c r="VEM562" s="14"/>
      <c r="VEN562" s="14"/>
      <c r="VEO562" s="14"/>
      <c r="VEP562" s="14"/>
      <c r="VEQ562" s="14"/>
      <c r="VER562" s="14"/>
      <c r="VES562" s="14"/>
      <c r="VET562" s="14"/>
      <c r="VEU562" s="14"/>
      <c r="VEV562" s="14"/>
      <c r="VEW562" s="14"/>
      <c r="VEX562" s="14"/>
      <c r="VEY562" s="14"/>
      <c r="VEZ562" s="14"/>
      <c r="VFA562" s="14"/>
      <c r="VFB562" s="14"/>
      <c r="VFC562" s="14"/>
      <c r="VFD562" s="14"/>
      <c r="VFE562" s="14"/>
      <c r="VFF562" s="14"/>
      <c r="VFG562" s="14"/>
      <c r="VFH562" s="14"/>
      <c r="VFI562" s="14"/>
      <c r="VFJ562" s="14"/>
      <c r="VFK562" s="14"/>
      <c r="VFL562" s="14"/>
      <c r="VFM562" s="14"/>
      <c r="VFN562" s="14"/>
      <c r="VFO562" s="14"/>
      <c r="VFP562" s="14"/>
      <c r="VFQ562" s="14"/>
      <c r="VFR562" s="14"/>
      <c r="VFS562" s="14"/>
      <c r="VFT562" s="14"/>
      <c r="VFU562" s="14"/>
      <c r="VFV562" s="14"/>
      <c r="VFW562" s="14"/>
      <c r="VFX562" s="14"/>
      <c r="VFY562" s="14"/>
      <c r="VFZ562" s="14"/>
      <c r="VGA562" s="14"/>
      <c r="VGB562" s="14"/>
      <c r="VGC562" s="14"/>
      <c r="VGD562" s="14"/>
      <c r="VGE562" s="14"/>
      <c r="VGF562" s="14"/>
      <c r="VGG562" s="14"/>
      <c r="VGH562" s="14"/>
      <c r="VGI562" s="14"/>
      <c r="VGJ562" s="14"/>
      <c r="VGK562" s="14"/>
      <c r="VGL562" s="14"/>
      <c r="VGM562" s="14"/>
      <c r="VGN562" s="14"/>
      <c r="VGO562" s="14"/>
      <c r="VGP562" s="14"/>
      <c r="VGQ562" s="14"/>
      <c r="VGR562" s="14"/>
      <c r="VGS562" s="14"/>
      <c r="VGT562" s="14"/>
      <c r="VGU562" s="14"/>
      <c r="VGV562" s="14"/>
      <c r="VGW562" s="14"/>
      <c r="VGX562" s="14"/>
      <c r="VGY562" s="14"/>
      <c r="VGZ562" s="14"/>
      <c r="VHA562" s="14"/>
      <c r="VHB562" s="14"/>
      <c r="VHC562" s="14"/>
      <c r="VHD562" s="14"/>
      <c r="VHE562" s="14"/>
      <c r="VHF562" s="14"/>
      <c r="VHG562" s="14"/>
      <c r="VHH562" s="14"/>
      <c r="VHI562" s="14"/>
      <c r="VHJ562" s="14"/>
      <c r="VHK562" s="14"/>
      <c r="VHL562" s="14"/>
      <c r="VHM562" s="14"/>
      <c r="VHN562" s="14"/>
      <c r="VHO562" s="14"/>
      <c r="VHP562" s="14"/>
      <c r="VHQ562" s="14"/>
      <c r="VHR562" s="14"/>
      <c r="VHS562" s="14"/>
      <c r="VHT562" s="14"/>
      <c r="VHU562" s="14"/>
      <c r="VHV562" s="14"/>
      <c r="VHW562" s="14"/>
      <c r="VHX562" s="14"/>
      <c r="VHY562" s="14"/>
      <c r="VHZ562" s="14"/>
      <c r="VIA562" s="14"/>
      <c r="VIB562" s="14"/>
      <c r="VIC562" s="14"/>
      <c r="VID562" s="14"/>
      <c r="VIE562" s="14"/>
      <c r="VIF562" s="14"/>
      <c r="VIG562" s="14"/>
      <c r="VIH562" s="14"/>
      <c r="VII562" s="14"/>
      <c r="VIJ562" s="14"/>
      <c r="VIK562" s="14"/>
      <c r="VIL562" s="14"/>
      <c r="VIM562" s="14"/>
      <c r="VIN562" s="14"/>
      <c r="VIO562" s="14"/>
      <c r="VIP562" s="14"/>
      <c r="VIQ562" s="14"/>
      <c r="VIR562" s="14"/>
      <c r="VIS562" s="14"/>
      <c r="VIT562" s="14"/>
      <c r="VIU562" s="14"/>
      <c r="VIV562" s="14"/>
      <c r="VIW562" s="14"/>
      <c r="VIX562" s="14"/>
      <c r="VIY562" s="14"/>
      <c r="VIZ562" s="14"/>
      <c r="VJA562" s="14"/>
      <c r="VJB562" s="14"/>
      <c r="VJC562" s="14"/>
      <c r="VJD562" s="14"/>
      <c r="VJE562" s="14"/>
      <c r="VJF562" s="14"/>
      <c r="VJG562" s="14"/>
      <c r="VJH562" s="14"/>
      <c r="VJI562" s="14"/>
      <c r="VJJ562" s="14"/>
      <c r="VJK562" s="14"/>
      <c r="VJL562" s="14"/>
      <c r="VJM562" s="14"/>
      <c r="VJN562" s="14"/>
      <c r="VJO562" s="14"/>
      <c r="VJP562" s="14"/>
      <c r="VJQ562" s="14"/>
      <c r="VJR562" s="14"/>
      <c r="VJS562" s="14"/>
      <c r="VJT562" s="14"/>
      <c r="VJU562" s="14"/>
      <c r="VJV562" s="14"/>
      <c r="VJW562" s="14"/>
      <c r="VJX562" s="14"/>
      <c r="VJY562" s="14"/>
      <c r="VJZ562" s="14"/>
      <c r="VKA562" s="14"/>
      <c r="VKB562" s="14"/>
      <c r="VKC562" s="14"/>
      <c r="VKD562" s="14"/>
      <c r="VKE562" s="14"/>
      <c r="VKF562" s="14"/>
      <c r="VKG562" s="14"/>
      <c r="VKH562" s="14"/>
      <c r="VKI562" s="14"/>
      <c r="VKJ562" s="14"/>
      <c r="VKK562" s="14"/>
      <c r="VKL562" s="14"/>
      <c r="VKM562" s="14"/>
      <c r="VKN562" s="14"/>
      <c r="VKO562" s="14"/>
      <c r="VKP562" s="14"/>
      <c r="VKQ562" s="14"/>
      <c r="VKR562" s="14"/>
      <c r="VKS562" s="14"/>
      <c r="VKT562" s="14"/>
      <c r="VKU562" s="14"/>
      <c r="VKV562" s="14"/>
      <c r="VKW562" s="14"/>
      <c r="VKX562" s="14"/>
      <c r="VKY562" s="14"/>
      <c r="VKZ562" s="14"/>
      <c r="VLA562" s="14"/>
      <c r="VLB562" s="14"/>
      <c r="VLC562" s="14"/>
      <c r="VLD562" s="14"/>
      <c r="VLE562" s="14"/>
      <c r="VLF562" s="14"/>
      <c r="VLG562" s="14"/>
      <c r="VLH562" s="14"/>
      <c r="VLI562" s="14"/>
      <c r="VLJ562" s="14"/>
      <c r="VLK562" s="14"/>
      <c r="VLL562" s="14"/>
      <c r="VLM562" s="14"/>
      <c r="VLN562" s="14"/>
      <c r="VLO562" s="14"/>
      <c r="VLP562" s="14"/>
      <c r="VLQ562" s="14"/>
      <c r="VLR562" s="14"/>
      <c r="VLS562" s="14"/>
      <c r="VLT562" s="14"/>
      <c r="VLU562" s="14"/>
      <c r="VLV562" s="14"/>
      <c r="VLW562" s="14"/>
      <c r="VLX562" s="14"/>
      <c r="VLY562" s="14"/>
      <c r="VLZ562" s="14"/>
      <c r="VMA562" s="14"/>
      <c r="VMB562" s="14"/>
      <c r="VMC562" s="14"/>
      <c r="VMD562" s="14"/>
      <c r="VME562" s="14"/>
      <c r="VMF562" s="14"/>
      <c r="VMG562" s="14"/>
      <c r="VMH562" s="14"/>
      <c r="VMI562" s="14"/>
      <c r="VMJ562" s="14"/>
      <c r="VMK562" s="14"/>
      <c r="VML562" s="14"/>
      <c r="VMM562" s="14"/>
      <c r="VMN562" s="14"/>
      <c r="VMO562" s="14"/>
      <c r="VMP562" s="14"/>
      <c r="VMQ562" s="14"/>
      <c r="VMR562" s="14"/>
      <c r="VMS562" s="14"/>
      <c r="VMT562" s="14"/>
      <c r="VMU562" s="14"/>
      <c r="VMV562" s="14"/>
      <c r="VMW562" s="14"/>
      <c r="VMX562" s="14"/>
      <c r="VMY562" s="14"/>
      <c r="VMZ562" s="14"/>
      <c r="VNA562" s="14"/>
      <c r="VNB562" s="14"/>
      <c r="VNC562" s="14"/>
      <c r="VND562" s="14"/>
      <c r="VNE562" s="14"/>
      <c r="VNF562" s="14"/>
      <c r="VNG562" s="14"/>
      <c r="VNH562" s="14"/>
      <c r="VNI562" s="14"/>
      <c r="VNJ562" s="14"/>
      <c r="VNK562" s="14"/>
      <c r="VNL562" s="14"/>
      <c r="VNM562" s="14"/>
      <c r="VNN562" s="14"/>
      <c r="VNO562" s="14"/>
      <c r="VNP562" s="14"/>
      <c r="VNQ562" s="14"/>
      <c r="VNR562" s="14"/>
      <c r="VNS562" s="14"/>
      <c r="VNT562" s="14"/>
      <c r="VNU562" s="14"/>
      <c r="VNV562" s="14"/>
      <c r="VNW562" s="14"/>
      <c r="VNX562" s="14"/>
      <c r="VNY562" s="14"/>
      <c r="VNZ562" s="14"/>
      <c r="VOA562" s="14"/>
      <c r="VOB562" s="14"/>
      <c r="VOC562" s="14"/>
      <c r="VOD562" s="14"/>
      <c r="VOE562" s="14"/>
      <c r="VOF562" s="14"/>
      <c r="VOG562" s="14"/>
      <c r="VOH562" s="14"/>
      <c r="VOI562" s="14"/>
      <c r="VOJ562" s="14"/>
      <c r="VOK562" s="14"/>
      <c r="VOL562" s="14"/>
      <c r="VOM562" s="14"/>
      <c r="VON562" s="14"/>
      <c r="VOO562" s="14"/>
      <c r="VOP562" s="14"/>
      <c r="VOQ562" s="14"/>
      <c r="VOR562" s="14"/>
      <c r="VOS562" s="14"/>
      <c r="VOT562" s="14"/>
      <c r="VOU562" s="14"/>
      <c r="VOV562" s="14"/>
      <c r="VOW562" s="14"/>
      <c r="VOX562" s="14"/>
      <c r="VOY562" s="14"/>
      <c r="VOZ562" s="14"/>
      <c r="VPA562" s="14"/>
      <c r="VPB562" s="14"/>
      <c r="VPC562" s="14"/>
      <c r="VPD562" s="14"/>
      <c r="VPE562" s="14"/>
      <c r="VPF562" s="14"/>
      <c r="VPG562" s="14"/>
      <c r="VPH562" s="14"/>
      <c r="VPI562" s="14"/>
      <c r="VPJ562" s="14"/>
      <c r="VPK562" s="14"/>
      <c r="VPL562" s="14"/>
      <c r="VPM562" s="14"/>
      <c r="VPN562" s="14"/>
      <c r="VPO562" s="14"/>
      <c r="VPP562" s="14"/>
      <c r="VPQ562" s="14"/>
      <c r="VPR562" s="14"/>
      <c r="VPS562" s="14"/>
      <c r="VPT562" s="14"/>
      <c r="VPU562" s="14"/>
      <c r="VPV562" s="14"/>
      <c r="VPW562" s="14"/>
      <c r="VPX562" s="14"/>
      <c r="VPY562" s="14"/>
      <c r="VPZ562" s="14"/>
      <c r="VQA562" s="14"/>
      <c r="VQB562" s="14"/>
      <c r="VQC562" s="14"/>
      <c r="VQD562" s="14"/>
      <c r="VQE562" s="14"/>
      <c r="VQF562" s="14"/>
      <c r="VQG562" s="14"/>
      <c r="VQH562" s="14"/>
      <c r="VQI562" s="14"/>
      <c r="VQJ562" s="14"/>
      <c r="VQK562" s="14"/>
      <c r="VQL562" s="14"/>
      <c r="VQM562" s="14"/>
      <c r="VQN562" s="14"/>
      <c r="VQO562" s="14"/>
      <c r="VQP562" s="14"/>
      <c r="VQQ562" s="14"/>
      <c r="VQR562" s="14"/>
      <c r="VQS562" s="14"/>
      <c r="VQT562" s="14"/>
      <c r="VQU562" s="14"/>
      <c r="VQV562" s="14"/>
      <c r="VQW562" s="14"/>
      <c r="VQX562" s="14"/>
      <c r="VQY562" s="14"/>
      <c r="VQZ562" s="14"/>
      <c r="VRA562" s="14"/>
      <c r="VRB562" s="14"/>
      <c r="VRC562" s="14"/>
      <c r="VRD562" s="14"/>
      <c r="VRE562" s="14"/>
      <c r="VRF562" s="14"/>
      <c r="VRG562" s="14"/>
      <c r="VRH562" s="14"/>
      <c r="VRI562" s="14"/>
      <c r="VRJ562" s="14"/>
      <c r="VRK562" s="14"/>
      <c r="VRL562" s="14"/>
      <c r="VRM562" s="14"/>
      <c r="VRN562" s="14"/>
      <c r="VRO562" s="14"/>
      <c r="VRP562" s="14"/>
      <c r="VRQ562" s="14"/>
      <c r="VRR562" s="14"/>
      <c r="VRS562" s="14"/>
      <c r="VRT562" s="14"/>
      <c r="VRU562" s="14"/>
      <c r="VRV562" s="14"/>
      <c r="VRW562" s="14"/>
      <c r="VRX562" s="14"/>
      <c r="VRY562" s="14"/>
      <c r="VRZ562" s="14"/>
      <c r="VSA562" s="14"/>
      <c r="VSB562" s="14"/>
      <c r="VSC562" s="14"/>
      <c r="VSD562" s="14"/>
      <c r="VSE562" s="14"/>
      <c r="VSF562" s="14"/>
      <c r="VSG562" s="14"/>
      <c r="VSH562" s="14"/>
      <c r="VSI562" s="14"/>
      <c r="VSJ562" s="14"/>
      <c r="VSK562" s="14"/>
      <c r="VSL562" s="14"/>
      <c r="VSM562" s="14"/>
      <c r="VSN562" s="14"/>
      <c r="VSO562" s="14"/>
      <c r="VSP562" s="14"/>
      <c r="VSQ562" s="14"/>
      <c r="VSR562" s="14"/>
      <c r="VSS562" s="14"/>
      <c r="VST562" s="14"/>
      <c r="VSU562" s="14"/>
      <c r="VSV562" s="14"/>
      <c r="VSW562" s="14"/>
      <c r="VSX562" s="14"/>
      <c r="VSY562" s="14"/>
      <c r="VSZ562" s="14"/>
      <c r="VTA562" s="14"/>
      <c r="VTB562" s="14"/>
      <c r="VTC562" s="14"/>
      <c r="VTD562" s="14"/>
      <c r="VTE562" s="14"/>
      <c r="VTF562" s="14"/>
      <c r="VTG562" s="14"/>
      <c r="VTH562" s="14"/>
      <c r="VTI562" s="14"/>
      <c r="VTJ562" s="14"/>
      <c r="VTK562" s="14"/>
      <c r="VTL562" s="14"/>
      <c r="VTM562" s="14"/>
      <c r="VTN562" s="14"/>
      <c r="VTO562" s="14"/>
      <c r="VTP562" s="14"/>
      <c r="VTQ562" s="14"/>
      <c r="VTR562" s="14"/>
      <c r="VTS562" s="14"/>
      <c r="VTT562" s="14"/>
      <c r="VTU562" s="14"/>
      <c r="VTV562" s="14"/>
      <c r="VTW562" s="14"/>
      <c r="VTX562" s="14"/>
      <c r="VTY562" s="14"/>
      <c r="VTZ562" s="14"/>
      <c r="VUA562" s="14"/>
      <c r="VUB562" s="14"/>
      <c r="VUC562" s="14"/>
      <c r="VUD562" s="14"/>
      <c r="VUE562" s="14"/>
      <c r="VUF562" s="14"/>
      <c r="VUG562" s="14"/>
      <c r="VUH562" s="14"/>
      <c r="VUI562" s="14"/>
      <c r="VUJ562" s="14"/>
      <c r="VUK562" s="14"/>
      <c r="VUL562" s="14"/>
      <c r="VUM562" s="14"/>
      <c r="VUN562" s="14"/>
      <c r="VUO562" s="14"/>
      <c r="VUP562" s="14"/>
      <c r="VUQ562" s="14"/>
      <c r="VUR562" s="14"/>
      <c r="VUS562" s="14"/>
      <c r="VUT562" s="14"/>
      <c r="VUU562" s="14"/>
      <c r="VUV562" s="14"/>
      <c r="VUW562" s="14"/>
      <c r="VUX562" s="14"/>
      <c r="VUY562" s="14"/>
      <c r="VUZ562" s="14"/>
      <c r="VVA562" s="14"/>
      <c r="VVB562" s="14"/>
      <c r="VVC562" s="14"/>
      <c r="VVD562" s="14"/>
      <c r="VVE562" s="14"/>
      <c r="VVF562" s="14"/>
      <c r="VVG562" s="14"/>
      <c r="VVH562" s="14"/>
      <c r="VVI562" s="14"/>
      <c r="VVJ562" s="14"/>
      <c r="VVK562" s="14"/>
      <c r="VVL562" s="14"/>
      <c r="VVM562" s="14"/>
      <c r="VVN562" s="14"/>
      <c r="VVO562" s="14"/>
      <c r="VVP562" s="14"/>
      <c r="VVQ562" s="14"/>
      <c r="VVR562" s="14"/>
      <c r="VVS562" s="14"/>
      <c r="VVT562" s="14"/>
      <c r="VVU562" s="14"/>
      <c r="VVV562" s="14"/>
      <c r="VVW562" s="14"/>
      <c r="VVX562" s="14"/>
      <c r="VVY562" s="14"/>
      <c r="VVZ562" s="14"/>
      <c r="VWA562" s="14"/>
      <c r="VWB562" s="14"/>
      <c r="VWC562" s="14"/>
      <c r="VWD562" s="14"/>
      <c r="VWE562" s="14"/>
      <c r="VWF562" s="14"/>
      <c r="VWG562" s="14"/>
      <c r="VWH562" s="14"/>
      <c r="VWI562" s="14"/>
      <c r="VWJ562" s="14"/>
      <c r="VWK562" s="14"/>
      <c r="VWL562" s="14"/>
      <c r="VWM562" s="14"/>
      <c r="VWN562" s="14"/>
      <c r="VWO562" s="14"/>
      <c r="VWP562" s="14"/>
      <c r="VWQ562" s="14"/>
      <c r="VWR562" s="14"/>
      <c r="VWS562" s="14"/>
      <c r="VWT562" s="14"/>
      <c r="VWU562" s="14"/>
      <c r="VWV562" s="14"/>
      <c r="VWW562" s="14"/>
      <c r="VWX562" s="14"/>
      <c r="VWY562" s="14"/>
      <c r="VWZ562" s="14"/>
      <c r="VXA562" s="14"/>
      <c r="VXB562" s="14"/>
      <c r="VXC562" s="14"/>
      <c r="VXD562" s="14"/>
      <c r="VXE562" s="14"/>
      <c r="VXF562" s="14"/>
      <c r="VXG562" s="14"/>
      <c r="VXH562" s="14"/>
      <c r="VXI562" s="14"/>
      <c r="VXJ562" s="14"/>
      <c r="VXK562" s="14"/>
      <c r="VXL562" s="14"/>
      <c r="VXM562" s="14"/>
      <c r="VXN562" s="14"/>
      <c r="VXO562" s="14"/>
      <c r="VXP562" s="14"/>
      <c r="VXQ562" s="14"/>
      <c r="VXR562" s="14"/>
      <c r="VXS562" s="14"/>
      <c r="VXT562" s="14"/>
      <c r="VXU562" s="14"/>
      <c r="VXV562" s="14"/>
      <c r="VXW562" s="14"/>
      <c r="VXX562" s="14"/>
      <c r="VXY562" s="14"/>
      <c r="VXZ562" s="14"/>
      <c r="VYA562" s="14"/>
      <c r="VYB562" s="14"/>
      <c r="VYC562" s="14"/>
      <c r="VYD562" s="14"/>
      <c r="VYE562" s="14"/>
      <c r="VYF562" s="14"/>
      <c r="VYG562" s="14"/>
      <c r="VYH562" s="14"/>
      <c r="VYI562" s="14"/>
      <c r="VYJ562" s="14"/>
      <c r="VYK562" s="14"/>
      <c r="VYL562" s="14"/>
      <c r="VYM562" s="14"/>
      <c r="VYN562" s="14"/>
      <c r="VYO562" s="14"/>
      <c r="VYP562" s="14"/>
      <c r="VYQ562" s="14"/>
      <c r="VYR562" s="14"/>
      <c r="VYS562" s="14"/>
      <c r="VYT562" s="14"/>
      <c r="VYU562" s="14"/>
      <c r="VYV562" s="14"/>
      <c r="VYW562" s="14"/>
      <c r="VYX562" s="14"/>
      <c r="VYY562" s="14"/>
      <c r="VYZ562" s="14"/>
      <c r="VZA562" s="14"/>
      <c r="VZB562" s="14"/>
      <c r="VZC562" s="14"/>
      <c r="VZD562" s="14"/>
      <c r="VZE562" s="14"/>
      <c r="VZF562" s="14"/>
      <c r="VZG562" s="14"/>
      <c r="VZH562" s="14"/>
      <c r="VZI562" s="14"/>
      <c r="VZJ562" s="14"/>
      <c r="VZK562" s="14"/>
      <c r="VZL562" s="14"/>
      <c r="VZM562" s="14"/>
      <c r="VZN562" s="14"/>
      <c r="VZO562" s="14"/>
      <c r="VZP562" s="14"/>
      <c r="VZQ562" s="14"/>
      <c r="VZR562" s="14"/>
      <c r="VZS562" s="14"/>
      <c r="VZT562" s="14"/>
      <c r="VZU562" s="14"/>
      <c r="VZV562" s="14"/>
      <c r="VZW562" s="14"/>
      <c r="VZX562" s="14"/>
      <c r="VZY562" s="14"/>
      <c r="VZZ562" s="14"/>
      <c r="WAA562" s="14"/>
      <c r="WAB562" s="14"/>
      <c r="WAC562" s="14"/>
      <c r="WAD562" s="14"/>
      <c r="WAE562" s="14"/>
      <c r="WAF562" s="14"/>
      <c r="WAG562" s="14"/>
      <c r="WAH562" s="14"/>
      <c r="WAI562" s="14"/>
      <c r="WAJ562" s="14"/>
      <c r="WAK562" s="14"/>
      <c r="WAL562" s="14"/>
      <c r="WAM562" s="14"/>
      <c r="WAN562" s="14"/>
      <c r="WAO562" s="14"/>
      <c r="WAP562" s="14"/>
      <c r="WAQ562" s="14"/>
      <c r="WAR562" s="14"/>
      <c r="WAS562" s="14"/>
      <c r="WAT562" s="14"/>
      <c r="WAU562" s="14"/>
      <c r="WAV562" s="14"/>
      <c r="WAW562" s="14"/>
      <c r="WAX562" s="14"/>
      <c r="WAY562" s="14"/>
      <c r="WAZ562" s="14"/>
      <c r="WBA562" s="14"/>
      <c r="WBB562" s="14"/>
      <c r="WBC562" s="14"/>
      <c r="WBD562" s="14"/>
      <c r="WBE562" s="14"/>
      <c r="WBF562" s="14"/>
      <c r="WBG562" s="14"/>
      <c r="WBH562" s="14"/>
      <c r="WBI562" s="14"/>
      <c r="WBJ562" s="14"/>
      <c r="WBK562" s="14"/>
      <c r="WBL562" s="14"/>
      <c r="WBM562" s="14"/>
      <c r="WBN562" s="14"/>
      <c r="WBO562" s="14"/>
      <c r="WBP562" s="14"/>
      <c r="WBQ562" s="14"/>
      <c r="WBR562" s="14"/>
      <c r="WBS562" s="14"/>
      <c r="WBT562" s="14"/>
      <c r="WBU562" s="14"/>
      <c r="WBV562" s="14"/>
      <c r="WBW562" s="14"/>
      <c r="WBX562" s="14"/>
      <c r="WBY562" s="14"/>
      <c r="WBZ562" s="14"/>
      <c r="WCA562" s="14"/>
      <c r="WCB562" s="14"/>
      <c r="WCC562" s="14"/>
      <c r="WCD562" s="14"/>
      <c r="WCE562" s="14"/>
      <c r="WCF562" s="14"/>
      <c r="WCG562" s="14"/>
      <c r="WCH562" s="14"/>
      <c r="WCI562" s="14"/>
      <c r="WCJ562" s="14"/>
      <c r="WCK562" s="14"/>
      <c r="WCL562" s="14"/>
      <c r="WCM562" s="14"/>
      <c r="WCN562" s="14"/>
      <c r="WCO562" s="14"/>
      <c r="WCP562" s="14"/>
      <c r="WCQ562" s="14"/>
      <c r="WCR562" s="14"/>
      <c r="WCS562" s="14"/>
      <c r="WCT562" s="14"/>
      <c r="WCU562" s="14"/>
      <c r="WCV562" s="14"/>
      <c r="WCW562" s="14"/>
      <c r="WCX562" s="14"/>
      <c r="WCY562" s="14"/>
      <c r="WCZ562" s="14"/>
      <c r="WDA562" s="14"/>
      <c r="WDB562" s="14"/>
      <c r="WDC562" s="14"/>
      <c r="WDD562" s="14"/>
      <c r="WDE562" s="14"/>
      <c r="WDF562" s="14"/>
      <c r="WDG562" s="14"/>
      <c r="WDH562" s="14"/>
      <c r="WDI562" s="14"/>
      <c r="WDJ562" s="14"/>
      <c r="WDK562" s="14"/>
      <c r="WDL562" s="14"/>
      <c r="WDM562" s="14"/>
      <c r="WDN562" s="14"/>
      <c r="WDO562" s="14"/>
      <c r="WDP562" s="14"/>
      <c r="WDQ562" s="14"/>
      <c r="WDR562" s="14"/>
      <c r="WDS562" s="14"/>
      <c r="WDT562" s="14"/>
      <c r="WDU562" s="14"/>
      <c r="WDV562" s="14"/>
      <c r="WDW562" s="14"/>
      <c r="WDX562" s="14"/>
      <c r="WDY562" s="14"/>
      <c r="WDZ562" s="14"/>
      <c r="WEA562" s="14"/>
      <c r="WEB562" s="14"/>
      <c r="WEC562" s="14"/>
      <c r="WED562" s="14"/>
      <c r="WEE562" s="14"/>
      <c r="WEF562" s="14"/>
      <c r="WEG562" s="14"/>
      <c r="WEH562" s="14"/>
      <c r="WEI562" s="14"/>
      <c r="WEJ562" s="14"/>
      <c r="WEK562" s="14"/>
      <c r="WEL562" s="14"/>
      <c r="WEM562" s="14"/>
      <c r="WEN562" s="14"/>
      <c r="WEO562" s="14"/>
      <c r="WEP562" s="14"/>
      <c r="WEQ562" s="14"/>
      <c r="WER562" s="14"/>
      <c r="WES562" s="14"/>
      <c r="WET562" s="14"/>
      <c r="WEU562" s="14"/>
      <c r="WEV562" s="14"/>
      <c r="WEW562" s="14"/>
      <c r="WEX562" s="14"/>
      <c r="WEY562" s="14"/>
      <c r="WEZ562" s="14"/>
      <c r="WFA562" s="14"/>
      <c r="WFB562" s="14"/>
      <c r="WFC562" s="14"/>
      <c r="WFD562" s="14"/>
      <c r="WFE562" s="14"/>
      <c r="WFF562" s="14"/>
      <c r="WFG562" s="14"/>
      <c r="WFH562" s="14"/>
      <c r="WFI562" s="14"/>
      <c r="WFJ562" s="14"/>
      <c r="WFK562" s="14"/>
      <c r="WFL562" s="14"/>
      <c r="WFM562" s="14"/>
      <c r="WFN562" s="14"/>
      <c r="WFO562" s="14"/>
      <c r="WFP562" s="14"/>
      <c r="WFQ562" s="14"/>
      <c r="WFR562" s="14"/>
      <c r="WFS562" s="14"/>
      <c r="WFT562" s="14"/>
      <c r="WFU562" s="14"/>
      <c r="WFV562" s="14"/>
      <c r="WFW562" s="14"/>
      <c r="WFX562" s="14"/>
      <c r="WFY562" s="14"/>
      <c r="WFZ562" s="14"/>
      <c r="WGA562" s="14"/>
      <c r="WGB562" s="14"/>
      <c r="WGC562" s="14"/>
      <c r="WGD562" s="14"/>
      <c r="WGE562" s="14"/>
      <c r="WGF562" s="14"/>
      <c r="WGG562" s="14"/>
      <c r="WGH562" s="14"/>
      <c r="WGI562" s="14"/>
      <c r="WGJ562" s="14"/>
      <c r="WGK562" s="14"/>
      <c r="WGL562" s="14"/>
      <c r="WGM562" s="14"/>
      <c r="WGN562" s="14"/>
      <c r="WGO562" s="14"/>
      <c r="WGP562" s="14"/>
      <c r="WGQ562" s="14"/>
      <c r="WGR562" s="14"/>
      <c r="WGS562" s="14"/>
      <c r="WGT562" s="14"/>
      <c r="WGU562" s="14"/>
      <c r="WGV562" s="14"/>
      <c r="WGW562" s="14"/>
      <c r="WGX562" s="14"/>
      <c r="WGY562" s="14"/>
      <c r="WGZ562" s="14"/>
      <c r="WHA562" s="14"/>
      <c r="WHB562" s="14"/>
      <c r="WHC562" s="14"/>
      <c r="WHD562" s="14"/>
      <c r="WHE562" s="14"/>
      <c r="WHF562" s="14"/>
      <c r="WHG562" s="14"/>
      <c r="WHH562" s="14"/>
      <c r="WHI562" s="14"/>
      <c r="WHJ562" s="14"/>
      <c r="WHK562" s="14"/>
      <c r="WHL562" s="14"/>
      <c r="WHM562" s="14"/>
      <c r="WHN562" s="14"/>
      <c r="WHO562" s="14"/>
      <c r="WHP562" s="14"/>
      <c r="WHQ562" s="14"/>
      <c r="WHR562" s="14"/>
      <c r="WHS562" s="14"/>
      <c r="WHT562" s="14"/>
      <c r="WHU562" s="14"/>
      <c r="WHV562" s="14"/>
      <c r="WHW562" s="14"/>
      <c r="WHX562" s="14"/>
      <c r="WHY562" s="14"/>
      <c r="WHZ562" s="14"/>
      <c r="WIA562" s="14"/>
      <c r="WIB562" s="14"/>
      <c r="WIC562" s="14"/>
      <c r="WID562" s="14"/>
      <c r="WIE562" s="14"/>
      <c r="WIF562" s="14"/>
      <c r="WIG562" s="14"/>
      <c r="WIH562" s="14"/>
      <c r="WII562" s="14"/>
      <c r="WIJ562" s="14"/>
      <c r="WIK562" s="14"/>
      <c r="WIL562" s="14"/>
      <c r="WIM562" s="14"/>
      <c r="WIN562" s="14"/>
      <c r="WIO562" s="14"/>
      <c r="WIP562" s="14"/>
      <c r="WIQ562" s="14"/>
      <c r="WIR562" s="14"/>
      <c r="WIS562" s="14"/>
      <c r="WIT562" s="14"/>
      <c r="WIU562" s="14"/>
      <c r="WIV562" s="14"/>
      <c r="WIW562" s="14"/>
      <c r="WIX562" s="14"/>
      <c r="WIY562" s="14"/>
      <c r="WIZ562" s="14"/>
      <c r="WJA562" s="14"/>
      <c r="WJB562" s="14"/>
      <c r="WJC562" s="14"/>
      <c r="WJD562" s="14"/>
      <c r="WJE562" s="14"/>
      <c r="WJF562" s="14"/>
      <c r="WJG562" s="14"/>
      <c r="WJH562" s="14"/>
      <c r="WJI562" s="14"/>
      <c r="WJJ562" s="14"/>
      <c r="WJK562" s="14"/>
      <c r="WJL562" s="14"/>
      <c r="WJM562" s="14"/>
      <c r="WJN562" s="14"/>
      <c r="WJO562" s="14"/>
      <c r="WJP562" s="14"/>
      <c r="WJQ562" s="14"/>
      <c r="WJR562" s="14"/>
      <c r="WJS562" s="14"/>
      <c r="WJT562" s="14"/>
      <c r="WJU562" s="14"/>
      <c r="WJV562" s="14"/>
      <c r="WJW562" s="14"/>
      <c r="WJX562" s="14"/>
      <c r="WJY562" s="14"/>
      <c r="WJZ562" s="14"/>
      <c r="WKA562" s="14"/>
      <c r="WKB562" s="14"/>
      <c r="WKC562" s="14"/>
      <c r="WKD562" s="14"/>
      <c r="WKE562" s="14"/>
      <c r="WKF562" s="14"/>
      <c r="WKG562" s="14"/>
      <c r="WKH562" s="14"/>
      <c r="WKI562" s="14"/>
      <c r="WKJ562" s="14"/>
      <c r="WKK562" s="14"/>
      <c r="WKL562" s="14"/>
      <c r="WKM562" s="14"/>
      <c r="WKN562" s="14"/>
      <c r="WKO562" s="14"/>
      <c r="WKP562" s="14"/>
      <c r="WKQ562" s="14"/>
      <c r="WKR562" s="14"/>
      <c r="WKS562" s="14"/>
      <c r="WKT562" s="14"/>
      <c r="WKU562" s="14"/>
      <c r="WKV562" s="14"/>
      <c r="WKW562" s="14"/>
      <c r="WKX562" s="14"/>
      <c r="WKY562" s="14"/>
      <c r="WKZ562" s="14"/>
      <c r="WLA562" s="14"/>
      <c r="WLB562" s="14"/>
      <c r="WLC562" s="14"/>
      <c r="WLD562" s="14"/>
      <c r="WLE562" s="14"/>
      <c r="WLF562" s="14"/>
      <c r="WLG562" s="14"/>
      <c r="WLH562" s="14"/>
      <c r="WLI562" s="14"/>
      <c r="WLJ562" s="14"/>
      <c r="WLK562" s="14"/>
      <c r="WLL562" s="14"/>
      <c r="WLM562" s="14"/>
      <c r="WLN562" s="14"/>
      <c r="WLO562" s="14"/>
      <c r="WLP562" s="14"/>
      <c r="WLQ562" s="14"/>
      <c r="WLR562" s="14"/>
      <c r="WLS562" s="14"/>
      <c r="WLT562" s="14"/>
      <c r="WLU562" s="14"/>
      <c r="WLV562" s="14"/>
      <c r="WLW562" s="14"/>
      <c r="WLX562" s="14"/>
      <c r="WLY562" s="14"/>
      <c r="WLZ562" s="14"/>
      <c r="WMA562" s="14"/>
      <c r="WMB562" s="14"/>
      <c r="WMC562" s="14"/>
      <c r="WMD562" s="14"/>
      <c r="WME562" s="14"/>
      <c r="WMF562" s="14"/>
      <c r="WMG562" s="14"/>
      <c r="WMH562" s="14"/>
      <c r="WMI562" s="14"/>
      <c r="WMJ562" s="14"/>
      <c r="WMK562" s="14"/>
      <c r="WML562" s="14"/>
      <c r="WMM562" s="14"/>
      <c r="WMN562" s="14"/>
      <c r="WMO562" s="14"/>
      <c r="WMP562" s="14"/>
      <c r="WMQ562" s="14"/>
      <c r="WMR562" s="14"/>
      <c r="WMS562" s="14"/>
      <c r="WMT562" s="14"/>
      <c r="WMU562" s="14"/>
      <c r="WMV562" s="14"/>
      <c r="WMW562" s="14"/>
      <c r="WMX562" s="14"/>
      <c r="WMY562" s="14"/>
      <c r="WMZ562" s="14"/>
      <c r="WNA562" s="14"/>
      <c r="WNB562" s="14"/>
      <c r="WNC562" s="14"/>
      <c r="WND562" s="14"/>
      <c r="WNE562" s="14"/>
      <c r="WNF562" s="14"/>
      <c r="WNG562" s="14"/>
      <c r="WNH562" s="14"/>
      <c r="WNI562" s="14"/>
      <c r="WNJ562" s="14"/>
      <c r="WNK562" s="14"/>
      <c r="WNL562" s="14"/>
      <c r="WNM562" s="14"/>
      <c r="WNN562" s="14"/>
      <c r="WNO562" s="14"/>
      <c r="WNP562" s="14"/>
      <c r="WNQ562" s="14"/>
      <c r="WNR562" s="14"/>
      <c r="WNS562" s="14"/>
      <c r="WNT562" s="14"/>
      <c r="WNU562" s="14"/>
      <c r="WNV562" s="14"/>
      <c r="WNW562" s="14"/>
      <c r="WNX562" s="14"/>
      <c r="WNY562" s="14"/>
      <c r="WNZ562" s="14"/>
      <c r="WOA562" s="14"/>
      <c r="WOB562" s="14"/>
      <c r="WOC562" s="14"/>
      <c r="WOD562" s="14"/>
      <c r="WOE562" s="14"/>
      <c r="WOF562" s="14"/>
      <c r="WOG562" s="14"/>
      <c r="WOH562" s="14"/>
      <c r="WOI562" s="14"/>
      <c r="WOJ562" s="14"/>
      <c r="WOK562" s="14"/>
      <c r="WOL562" s="14"/>
      <c r="WOM562" s="14"/>
      <c r="WON562" s="14"/>
      <c r="WOO562" s="14"/>
      <c r="WOP562" s="14"/>
      <c r="WOQ562" s="14"/>
      <c r="WOR562" s="14"/>
      <c r="WOS562" s="14"/>
      <c r="WOT562" s="14"/>
      <c r="WOU562" s="14"/>
      <c r="WOV562" s="14"/>
      <c r="WOW562" s="14"/>
      <c r="WOX562" s="14"/>
      <c r="WOY562" s="14"/>
      <c r="WOZ562" s="14"/>
      <c r="WPA562" s="14"/>
      <c r="WPB562" s="14"/>
      <c r="WPC562" s="14"/>
      <c r="WPD562" s="14"/>
      <c r="WPE562" s="14"/>
      <c r="WPF562" s="14"/>
      <c r="WPG562" s="14"/>
      <c r="WPH562" s="14"/>
      <c r="WPI562" s="14"/>
      <c r="WPJ562" s="14"/>
      <c r="WPK562" s="14"/>
      <c r="WPL562" s="14"/>
      <c r="WPM562" s="14"/>
      <c r="WPN562" s="14"/>
      <c r="WPO562" s="14"/>
      <c r="WPP562" s="14"/>
      <c r="WPQ562" s="14"/>
      <c r="WPR562" s="14"/>
      <c r="WPS562" s="14"/>
      <c r="WPT562" s="14"/>
      <c r="WPU562" s="14"/>
      <c r="WPV562" s="14"/>
      <c r="WPW562" s="14"/>
      <c r="WPX562" s="14"/>
      <c r="WPY562" s="14"/>
      <c r="WPZ562" s="14"/>
      <c r="WQA562" s="14"/>
      <c r="WQB562" s="14"/>
      <c r="WQC562" s="14"/>
      <c r="WQD562" s="14"/>
      <c r="WQE562" s="14"/>
      <c r="WQF562" s="14"/>
      <c r="WQG562" s="14"/>
      <c r="WQH562" s="14"/>
      <c r="WQI562" s="14"/>
      <c r="WQJ562" s="14"/>
      <c r="WQK562" s="14"/>
      <c r="WQL562" s="14"/>
      <c r="WQM562" s="14"/>
      <c r="WQN562" s="14"/>
      <c r="WQO562" s="14"/>
      <c r="WQP562" s="14"/>
      <c r="WQQ562" s="14"/>
      <c r="WQR562" s="14"/>
      <c r="WQS562" s="14"/>
      <c r="WQT562" s="14"/>
      <c r="WQU562" s="14"/>
      <c r="WQV562" s="14"/>
      <c r="WQW562" s="14"/>
      <c r="WQX562" s="14"/>
      <c r="WQY562" s="14"/>
      <c r="WQZ562" s="14"/>
      <c r="WRA562" s="14"/>
      <c r="WRB562" s="14"/>
      <c r="WRC562" s="14"/>
      <c r="WRD562" s="14"/>
      <c r="WRE562" s="14"/>
      <c r="WRF562" s="14"/>
      <c r="WRG562" s="14"/>
      <c r="WRH562" s="14"/>
      <c r="WRI562" s="14"/>
      <c r="WRJ562" s="14"/>
      <c r="WRK562" s="14"/>
      <c r="WRL562" s="14"/>
      <c r="WRM562" s="14"/>
      <c r="WRN562" s="14"/>
      <c r="WRO562" s="14"/>
      <c r="WRP562" s="14"/>
      <c r="WRQ562" s="14"/>
      <c r="WRR562" s="14"/>
      <c r="WRS562" s="14"/>
      <c r="WRT562" s="14"/>
      <c r="WRU562" s="14"/>
      <c r="WRV562" s="14"/>
      <c r="WRW562" s="14"/>
      <c r="WRX562" s="14"/>
      <c r="WRY562" s="14"/>
      <c r="WRZ562" s="14"/>
      <c r="WSA562" s="14"/>
      <c r="WSB562" s="14"/>
      <c r="WSC562" s="14"/>
      <c r="WSD562" s="14"/>
      <c r="WSE562" s="14"/>
      <c r="WSF562" s="14"/>
      <c r="WSG562" s="14"/>
      <c r="WSH562" s="14"/>
      <c r="WSI562" s="14"/>
      <c r="WSJ562" s="14"/>
      <c r="WSK562" s="14"/>
      <c r="WSL562" s="14"/>
      <c r="WSM562" s="14"/>
      <c r="WSN562" s="14"/>
      <c r="WSO562" s="14"/>
      <c r="WSP562" s="14"/>
      <c r="WSQ562" s="14"/>
      <c r="WSR562" s="14"/>
      <c r="WSS562" s="14"/>
      <c r="WST562" s="14"/>
      <c r="WSU562" s="14"/>
      <c r="WSV562" s="14"/>
      <c r="WSW562" s="14"/>
      <c r="WSX562" s="14"/>
      <c r="WSY562" s="14"/>
      <c r="WSZ562" s="14"/>
      <c r="WTA562" s="14"/>
      <c r="WTB562" s="14"/>
      <c r="WTC562" s="14"/>
      <c r="WTD562" s="14"/>
      <c r="WTE562" s="14"/>
      <c r="WTF562" s="14"/>
      <c r="WTG562" s="14"/>
      <c r="WTH562" s="14"/>
      <c r="WTI562" s="14"/>
      <c r="WTJ562" s="14"/>
      <c r="WTK562" s="14"/>
      <c r="WTL562" s="14"/>
      <c r="WTM562" s="14"/>
      <c r="WTN562" s="14"/>
      <c r="WTO562" s="14"/>
      <c r="WTP562" s="14"/>
      <c r="WTQ562" s="14"/>
      <c r="WTR562" s="14"/>
      <c r="WTS562" s="14"/>
      <c r="WTT562" s="14"/>
      <c r="WTU562" s="14"/>
      <c r="WTV562" s="14"/>
      <c r="WTW562" s="14"/>
      <c r="WTX562" s="14"/>
      <c r="WTY562" s="14"/>
      <c r="WTZ562" s="14"/>
      <c r="WUA562" s="14"/>
      <c r="WUB562" s="14"/>
      <c r="WUC562" s="14"/>
      <c r="WUD562" s="14"/>
      <c r="WUE562" s="14"/>
      <c r="WUF562" s="14"/>
      <c r="WUG562" s="14"/>
      <c r="WUH562" s="14"/>
      <c r="WUI562" s="14"/>
      <c r="WUJ562" s="14"/>
      <c r="WUK562" s="14"/>
      <c r="WUL562" s="14"/>
      <c r="WUM562" s="14"/>
      <c r="WUN562" s="14"/>
      <c r="WUO562" s="14"/>
      <c r="WUP562" s="14"/>
      <c r="WUQ562" s="14"/>
      <c r="WUR562" s="14"/>
      <c r="WUS562" s="14"/>
      <c r="WUT562" s="14"/>
      <c r="WUU562" s="14"/>
      <c r="WUV562" s="14"/>
      <c r="WUW562" s="14"/>
      <c r="WUX562" s="14"/>
      <c r="WUY562" s="14"/>
      <c r="WUZ562" s="14"/>
      <c r="WVA562" s="14"/>
      <c r="WVB562" s="14"/>
      <c r="WVC562" s="14"/>
      <c r="WVD562" s="14"/>
      <c r="WVE562" s="14"/>
      <c r="WVF562" s="14"/>
      <c r="WVG562" s="14"/>
      <c r="WVH562" s="14"/>
      <c r="WVI562" s="14"/>
      <c r="WVJ562" s="14"/>
      <c r="WVK562" s="14"/>
      <c r="WVL562" s="14"/>
      <c r="WVM562" s="14"/>
      <c r="WVN562" s="14"/>
      <c r="WVO562" s="14"/>
      <c r="WVP562" s="14"/>
      <c r="WVQ562" s="14"/>
      <c r="WVR562" s="14"/>
      <c r="WVS562" s="14"/>
      <c r="WVT562" s="14"/>
      <c r="WVU562" s="14"/>
      <c r="WVV562" s="14"/>
      <c r="WVW562" s="14"/>
      <c r="WVX562" s="14"/>
      <c r="WVY562" s="14"/>
      <c r="WVZ562" s="14"/>
      <c r="WWA562" s="14"/>
      <c r="WWB562" s="14"/>
      <c r="WWC562" s="14"/>
      <c r="WWD562" s="14"/>
      <c r="WWE562" s="14"/>
      <c r="WWF562" s="14"/>
      <c r="WWG562" s="14"/>
      <c r="WWH562" s="14"/>
      <c r="WWI562" s="14"/>
      <c r="WWJ562" s="14"/>
      <c r="WWK562" s="14"/>
      <c r="WWL562" s="14"/>
      <c r="WWM562" s="14"/>
      <c r="WWN562" s="14"/>
      <c r="WWO562" s="14"/>
      <c r="WWP562" s="14"/>
      <c r="WWQ562" s="14"/>
      <c r="WWR562" s="14"/>
      <c r="WWS562" s="14"/>
      <c r="WWT562" s="14"/>
      <c r="WWU562" s="14"/>
      <c r="WWV562" s="14"/>
      <c r="WWW562" s="14"/>
      <c r="WWX562" s="14"/>
      <c r="WWY562" s="14"/>
      <c r="WWZ562" s="14"/>
      <c r="WXA562" s="14"/>
      <c r="WXB562" s="14"/>
      <c r="WXC562" s="14"/>
      <c r="WXD562" s="14"/>
      <c r="WXE562" s="14"/>
      <c r="WXF562" s="14"/>
      <c r="WXG562" s="14"/>
      <c r="WXH562" s="14"/>
      <c r="WXI562" s="14"/>
      <c r="WXJ562" s="14"/>
      <c r="WXK562" s="14"/>
      <c r="WXL562" s="14"/>
      <c r="WXM562" s="14"/>
      <c r="WXN562" s="14"/>
      <c r="WXO562" s="14"/>
      <c r="WXP562" s="14"/>
      <c r="WXQ562" s="14"/>
      <c r="WXR562" s="14"/>
      <c r="WXS562" s="14"/>
      <c r="WXT562" s="14"/>
      <c r="WXU562" s="14"/>
      <c r="WXV562" s="14"/>
      <c r="WXW562" s="14"/>
      <c r="WXX562" s="14"/>
      <c r="WXY562" s="14"/>
      <c r="WXZ562" s="14"/>
      <c r="WYA562" s="14"/>
      <c r="WYB562" s="14"/>
      <c r="WYC562" s="14"/>
      <c r="WYD562" s="14"/>
      <c r="WYE562" s="14"/>
      <c r="WYF562" s="14"/>
      <c r="WYG562" s="14"/>
      <c r="WYH562" s="14"/>
      <c r="WYI562" s="14"/>
      <c r="WYJ562" s="14"/>
      <c r="WYK562" s="14"/>
      <c r="WYL562" s="14"/>
      <c r="WYM562" s="14"/>
      <c r="WYN562" s="14"/>
      <c r="WYO562" s="14"/>
      <c r="WYP562" s="14"/>
      <c r="WYQ562" s="14"/>
      <c r="WYR562" s="14"/>
      <c r="WYS562" s="14"/>
      <c r="WYT562" s="14"/>
      <c r="WYU562" s="14"/>
      <c r="WYV562" s="14"/>
      <c r="WYW562" s="14"/>
      <c r="WYX562" s="14"/>
      <c r="WYY562" s="14"/>
      <c r="WYZ562" s="14"/>
      <c r="WZA562" s="14"/>
      <c r="WZB562" s="14"/>
      <c r="WZC562" s="14"/>
      <c r="WZD562" s="14"/>
      <c r="WZE562" s="14"/>
      <c r="WZF562" s="14"/>
      <c r="WZG562" s="14"/>
      <c r="WZH562" s="14"/>
      <c r="WZI562" s="14"/>
      <c r="WZJ562" s="14"/>
      <c r="WZK562" s="14"/>
      <c r="WZL562" s="14"/>
      <c r="WZM562" s="14"/>
      <c r="WZN562" s="14"/>
      <c r="WZO562" s="14"/>
      <c r="WZP562" s="14"/>
      <c r="WZQ562" s="14"/>
      <c r="WZR562" s="14"/>
      <c r="WZS562" s="14"/>
      <c r="WZT562" s="14"/>
      <c r="WZU562" s="14"/>
      <c r="WZV562" s="14"/>
      <c r="WZW562" s="14"/>
      <c r="WZX562" s="14"/>
      <c r="WZY562" s="14"/>
      <c r="WZZ562" s="14"/>
      <c r="XAA562" s="14"/>
      <c r="XAB562" s="14"/>
      <c r="XAC562" s="14"/>
      <c r="XAD562" s="14"/>
      <c r="XAE562" s="14"/>
      <c r="XAF562" s="14"/>
      <c r="XAG562" s="14"/>
      <c r="XAH562" s="14"/>
      <c r="XAI562" s="14"/>
      <c r="XAJ562" s="14"/>
      <c r="XAK562" s="14"/>
      <c r="XAL562" s="14"/>
      <c r="XAM562" s="14"/>
      <c r="XAN562" s="14"/>
      <c r="XAO562" s="14"/>
      <c r="XAP562" s="14"/>
      <c r="XAQ562" s="14"/>
      <c r="XAR562" s="14"/>
      <c r="XAS562" s="14"/>
      <c r="XAT562" s="14"/>
      <c r="XAU562" s="14"/>
      <c r="XAV562" s="14"/>
      <c r="XAW562" s="14"/>
      <c r="XAX562" s="14"/>
      <c r="XAY562" s="14"/>
      <c r="XAZ562" s="14"/>
      <c r="XBA562" s="14"/>
      <c r="XBB562" s="14"/>
      <c r="XBC562" s="14"/>
      <c r="XBD562" s="14"/>
      <c r="XBE562" s="14"/>
      <c r="XBF562" s="14"/>
      <c r="XBG562" s="14"/>
      <c r="XBH562" s="14"/>
      <c r="XBI562" s="14"/>
      <c r="XBJ562" s="14"/>
      <c r="XBK562" s="14"/>
      <c r="XBL562" s="14"/>
      <c r="XBM562" s="14"/>
      <c r="XBN562" s="14"/>
      <c r="XBO562" s="14"/>
      <c r="XBP562" s="14"/>
      <c r="XBQ562" s="14"/>
      <c r="XBR562" s="14"/>
      <c r="XBS562" s="14"/>
      <c r="XBT562" s="14"/>
      <c r="XBU562" s="14"/>
      <c r="XBV562" s="14"/>
      <c r="XBW562" s="14"/>
      <c r="XBX562" s="14"/>
      <c r="XBY562" s="14"/>
      <c r="XBZ562" s="14"/>
      <c r="XCA562" s="14"/>
      <c r="XCB562" s="14"/>
      <c r="XCC562" s="14"/>
      <c r="XCD562" s="14"/>
      <c r="XCE562" s="14"/>
      <c r="XCF562" s="14"/>
      <c r="XCG562" s="14"/>
      <c r="XCH562" s="14"/>
      <c r="XCI562" s="14"/>
      <c r="XCJ562" s="14"/>
      <c r="XCK562" s="14"/>
      <c r="XCL562" s="14"/>
      <c r="XCM562" s="14"/>
      <c r="XCN562" s="14"/>
      <c r="XCO562" s="14"/>
      <c r="XCP562" s="14"/>
      <c r="XCQ562" s="14"/>
      <c r="XCR562" s="14"/>
      <c r="XCS562" s="14"/>
      <c r="XCT562" s="14"/>
      <c r="XCU562" s="14"/>
      <c r="XCV562" s="14"/>
      <c r="XCW562" s="14"/>
      <c r="XCX562" s="14"/>
      <c r="XCY562" s="14"/>
      <c r="XCZ562" s="14"/>
      <c r="XDA562" s="14"/>
      <c r="XDB562" s="14"/>
      <c r="XDC562" s="14"/>
      <c r="XDD562" s="14"/>
      <c r="XDE562" s="14"/>
      <c r="XDF562" s="14"/>
      <c r="XDG562" s="14"/>
      <c r="XDH562" s="14"/>
      <c r="XDI562" s="14"/>
      <c r="XDJ562" s="14"/>
      <c r="XDK562" s="14"/>
      <c r="XDL562" s="14"/>
      <c r="XDM562" s="14"/>
      <c r="XDN562" s="14"/>
      <c r="XDO562" s="14"/>
      <c r="XDP562" s="14"/>
      <c r="XDQ562" s="14"/>
      <c r="XDR562" s="14"/>
      <c r="XDS562" s="14"/>
      <c r="XDT562" s="14"/>
      <c r="XDU562" s="14"/>
      <c r="XDV562" s="14"/>
      <c r="XDW562" s="14"/>
      <c r="XDX562" s="14"/>
      <c r="XDY562" s="14"/>
      <c r="XDZ562" s="14"/>
      <c r="XEA562" s="14"/>
      <c r="XEB562" s="14"/>
      <c r="XEC562" s="14"/>
      <c r="XED562" s="14"/>
      <c r="XEE562" s="14"/>
      <c r="XEF562" s="14"/>
      <c r="XEG562" s="14"/>
      <c r="XEH562" s="14"/>
      <c r="XEI562" s="14"/>
      <c r="XEJ562" s="14"/>
      <c r="XEK562" s="14"/>
      <c r="XEL562" s="14"/>
      <c r="XEM562" s="14"/>
      <c r="XEN562" s="14"/>
      <c r="XEO562" s="14"/>
      <c r="XEP562" s="14"/>
      <c r="XEQ562" s="14"/>
      <c r="XER562" s="14"/>
      <c r="XES562" s="14"/>
      <c r="XET562" s="14"/>
      <c r="XEU562" s="14"/>
      <c r="XEV562" s="14"/>
      <c r="XEW562" s="14"/>
      <c r="XEX562" s="14"/>
      <c r="XEY562" s="14"/>
      <c r="XEZ562" s="14"/>
      <c r="XFA562" s="14"/>
      <c r="XFB562" s="14"/>
      <c r="XFC562" s="14"/>
      <c r="XFD562" s="14"/>
    </row>
    <row r="563" spans="1:164 13283:16384" ht="24">
      <c r="A563" s="27" t="s">
        <v>7</v>
      </c>
      <c r="B563" s="4" t="s">
        <v>931</v>
      </c>
      <c r="C563" s="4" t="s">
        <v>9</v>
      </c>
      <c r="D563" s="49" t="s">
        <v>932</v>
      </c>
      <c r="E563" s="10" t="s">
        <v>11</v>
      </c>
      <c r="F563" s="11">
        <v>1</v>
      </c>
      <c r="G563" s="40">
        <v>27.22</v>
      </c>
      <c r="H563" s="71">
        <f t="shared" ref="H563:H568" si="441">+G563*$T$7</f>
        <v>26.464876674863998</v>
      </c>
      <c r="I563" s="83">
        <v>16.62</v>
      </c>
      <c r="J563" s="71">
        <f t="shared" ref="J563:J568" si="442">+I563*$T$7</f>
        <v>16.158936456144001</v>
      </c>
      <c r="K563" s="71">
        <f t="shared" ref="K563:K568" si="443">+H563+J563</f>
        <v>42.623813131007999</v>
      </c>
      <c r="L563" s="81">
        <v>34.03</v>
      </c>
      <c r="M563" s="71">
        <f t="shared" ref="M563:M568" si="444">+L563*$T$7</f>
        <v>33.085957136136003</v>
      </c>
      <c r="N563" s="81">
        <v>20.77</v>
      </c>
      <c r="O563" s="71">
        <f t="shared" ref="O563:O568" si="445">+N563*$T$7</f>
        <v>20.193809277623998</v>
      </c>
      <c r="P563" s="71">
        <f t="shared" ref="P563:P568" si="446">+M563+O563</f>
        <v>53.279766413760001</v>
      </c>
      <c r="Q563" s="71">
        <f t="shared" ref="Q563:Q568" si="447">+M563*F563</f>
        <v>33.085957136136003</v>
      </c>
      <c r="R563" s="72">
        <f t="shared" ref="R563:R568" si="448">+O563*F563</f>
        <v>20.193809277623998</v>
      </c>
      <c r="S563" s="71">
        <f t="shared" ref="S563:S568" si="449">+Q563+R563</f>
        <v>53.279766413760001</v>
      </c>
      <c r="V563" s="106">
        <v>54.79</v>
      </c>
      <c r="X563" s="120">
        <f t="shared" si="404"/>
        <v>1.5102335862399983</v>
      </c>
      <c r="Z563" s="120"/>
    </row>
    <row r="564" spans="1:164 13283:16384" ht="24">
      <c r="A564" s="27" t="s">
        <v>12</v>
      </c>
      <c r="B564" s="4" t="s">
        <v>931</v>
      </c>
      <c r="C564" s="4" t="s">
        <v>9</v>
      </c>
      <c r="D564" s="49" t="s">
        <v>933</v>
      </c>
      <c r="E564" s="10" t="s">
        <v>11</v>
      </c>
      <c r="F564" s="11">
        <v>24</v>
      </c>
      <c r="G564" s="40">
        <v>27.22</v>
      </c>
      <c r="H564" s="71">
        <f t="shared" si="441"/>
        <v>26.464876674863998</v>
      </c>
      <c r="I564" s="83">
        <v>16.62</v>
      </c>
      <c r="J564" s="71">
        <f t="shared" si="442"/>
        <v>16.158936456144001</v>
      </c>
      <c r="K564" s="71">
        <f t="shared" si="443"/>
        <v>42.623813131007999</v>
      </c>
      <c r="L564" s="81">
        <v>34.03</v>
      </c>
      <c r="M564" s="71">
        <f t="shared" si="444"/>
        <v>33.085957136136003</v>
      </c>
      <c r="N564" s="81">
        <v>20.77</v>
      </c>
      <c r="O564" s="71">
        <f t="shared" si="445"/>
        <v>20.193809277623998</v>
      </c>
      <c r="P564" s="71">
        <f t="shared" si="446"/>
        <v>53.279766413760001</v>
      </c>
      <c r="Q564" s="71">
        <f t="shared" si="447"/>
        <v>794.06297126726406</v>
      </c>
      <c r="R564" s="72">
        <f t="shared" si="448"/>
        <v>484.65142266297596</v>
      </c>
      <c r="S564" s="71">
        <f t="shared" si="449"/>
        <v>1278.71439393024</v>
      </c>
      <c r="V564" s="107">
        <v>1315.05</v>
      </c>
      <c r="X564" s="120">
        <f t="shared" si="404"/>
        <v>36.335606069759933</v>
      </c>
      <c r="Z564" s="120"/>
    </row>
    <row r="565" spans="1:164 13283:16384" ht="24">
      <c r="A565" s="27" t="s">
        <v>15</v>
      </c>
      <c r="B565" s="4" t="s">
        <v>931</v>
      </c>
      <c r="C565" s="4" t="s">
        <v>9</v>
      </c>
      <c r="D565" s="49" t="s">
        <v>934</v>
      </c>
      <c r="E565" s="10" t="s">
        <v>11</v>
      </c>
      <c r="F565" s="11">
        <v>39</v>
      </c>
      <c r="G565" s="40">
        <v>27.22</v>
      </c>
      <c r="H565" s="71">
        <f t="shared" si="441"/>
        <v>26.464876674863998</v>
      </c>
      <c r="I565" s="83">
        <v>16.62</v>
      </c>
      <c r="J565" s="71">
        <f t="shared" si="442"/>
        <v>16.158936456144001</v>
      </c>
      <c r="K565" s="71">
        <f t="shared" si="443"/>
        <v>42.623813131007999</v>
      </c>
      <c r="L565" s="81">
        <v>34.03</v>
      </c>
      <c r="M565" s="71">
        <f t="shared" si="444"/>
        <v>33.085957136136003</v>
      </c>
      <c r="N565" s="81">
        <v>20.77</v>
      </c>
      <c r="O565" s="71">
        <f t="shared" si="445"/>
        <v>20.193809277623998</v>
      </c>
      <c r="P565" s="71">
        <f t="shared" si="446"/>
        <v>53.279766413760001</v>
      </c>
      <c r="Q565" s="71">
        <f t="shared" si="447"/>
        <v>1290.3523283093041</v>
      </c>
      <c r="R565" s="72">
        <f t="shared" si="448"/>
        <v>787.55856182733589</v>
      </c>
      <c r="S565" s="71">
        <f t="shared" si="449"/>
        <v>2077.9108901366399</v>
      </c>
      <c r="V565" s="107">
        <v>2136.96</v>
      </c>
      <c r="X565" s="120">
        <f t="shared" si="404"/>
        <v>59.049109863360172</v>
      </c>
      <c r="Z565" s="120"/>
    </row>
    <row r="566" spans="1:164 13283:16384" ht="36">
      <c r="A566" s="27" t="s">
        <v>18</v>
      </c>
      <c r="B566" s="4" t="s">
        <v>931</v>
      </c>
      <c r="C566" s="4" t="s">
        <v>9</v>
      </c>
      <c r="D566" s="50" t="s">
        <v>1426</v>
      </c>
      <c r="E566" s="10" t="s">
        <v>11</v>
      </c>
      <c r="F566" s="11">
        <v>22</v>
      </c>
      <c r="G566" s="40">
        <v>27.22</v>
      </c>
      <c r="H566" s="71">
        <f t="shared" si="441"/>
        <v>26.464876674863998</v>
      </c>
      <c r="I566" s="83">
        <v>16.62</v>
      </c>
      <c r="J566" s="71">
        <f t="shared" si="442"/>
        <v>16.158936456144001</v>
      </c>
      <c r="K566" s="71">
        <f t="shared" si="443"/>
        <v>42.623813131007999</v>
      </c>
      <c r="L566" s="81">
        <v>34.03</v>
      </c>
      <c r="M566" s="71">
        <f t="shared" si="444"/>
        <v>33.085957136136003</v>
      </c>
      <c r="N566" s="81">
        <v>20.77</v>
      </c>
      <c r="O566" s="71">
        <f t="shared" si="445"/>
        <v>20.193809277623998</v>
      </c>
      <c r="P566" s="71">
        <f t="shared" si="446"/>
        <v>53.279766413760001</v>
      </c>
      <c r="Q566" s="71">
        <f t="shared" si="447"/>
        <v>727.89105699499203</v>
      </c>
      <c r="R566" s="72">
        <f t="shared" si="448"/>
        <v>444.26380410772799</v>
      </c>
      <c r="S566" s="71">
        <f t="shared" si="449"/>
        <v>1172.1548611027201</v>
      </c>
      <c r="V566" s="107">
        <v>1205.47</v>
      </c>
      <c r="X566" s="120">
        <f t="shared" si="404"/>
        <v>33.315138897279894</v>
      </c>
      <c r="Z566" s="120"/>
    </row>
    <row r="567" spans="1:164 13283:16384" ht="36">
      <c r="A567" s="27" t="s">
        <v>21</v>
      </c>
      <c r="B567" s="4" t="s">
        <v>931</v>
      </c>
      <c r="C567" s="4" t="s">
        <v>9</v>
      </c>
      <c r="D567" s="50" t="s">
        <v>1427</v>
      </c>
      <c r="E567" s="10" t="s">
        <v>11</v>
      </c>
      <c r="F567" s="11">
        <v>74</v>
      </c>
      <c r="G567" s="40">
        <v>27.22</v>
      </c>
      <c r="H567" s="71">
        <f t="shared" si="441"/>
        <v>26.464876674863998</v>
      </c>
      <c r="I567" s="83">
        <v>16.62</v>
      </c>
      <c r="J567" s="71">
        <f t="shared" si="442"/>
        <v>16.158936456144001</v>
      </c>
      <c r="K567" s="71">
        <f t="shared" si="443"/>
        <v>42.623813131007999</v>
      </c>
      <c r="L567" s="81">
        <v>34.03</v>
      </c>
      <c r="M567" s="71">
        <f t="shared" si="444"/>
        <v>33.085957136136003</v>
      </c>
      <c r="N567" s="81">
        <v>20.77</v>
      </c>
      <c r="O567" s="71">
        <f t="shared" si="445"/>
        <v>20.193809277623998</v>
      </c>
      <c r="P567" s="71">
        <f t="shared" si="446"/>
        <v>53.279766413760001</v>
      </c>
      <c r="Q567" s="71">
        <f t="shared" si="447"/>
        <v>2448.3608280740641</v>
      </c>
      <c r="R567" s="72">
        <f t="shared" si="448"/>
        <v>1494.3418865441758</v>
      </c>
      <c r="S567" s="71">
        <f t="shared" si="449"/>
        <v>3942.70271461824</v>
      </c>
      <c r="V567" s="107">
        <v>4054.75</v>
      </c>
      <c r="X567" s="120">
        <f t="shared" si="404"/>
        <v>112.04728538176005</v>
      </c>
      <c r="Z567" s="120"/>
    </row>
    <row r="568" spans="1:164 13283:16384" ht="24">
      <c r="A568" s="27" t="s">
        <v>43</v>
      </c>
      <c r="B568" s="4" t="s">
        <v>931</v>
      </c>
      <c r="C568" s="4" t="s">
        <v>9</v>
      </c>
      <c r="D568" s="49" t="s">
        <v>935</v>
      </c>
      <c r="E568" s="10" t="s">
        <v>11</v>
      </c>
      <c r="F568" s="11">
        <v>42</v>
      </c>
      <c r="G568" s="40">
        <v>27.22</v>
      </c>
      <c r="H568" s="71">
        <f t="shared" si="441"/>
        <v>26.464876674863998</v>
      </c>
      <c r="I568" s="83">
        <v>16.62</v>
      </c>
      <c r="J568" s="71">
        <f t="shared" si="442"/>
        <v>16.158936456144001</v>
      </c>
      <c r="K568" s="71">
        <f t="shared" si="443"/>
        <v>42.623813131007999</v>
      </c>
      <c r="L568" s="81">
        <v>34.03</v>
      </c>
      <c r="M568" s="71">
        <f t="shared" si="444"/>
        <v>33.085957136136003</v>
      </c>
      <c r="N568" s="81">
        <v>20.77</v>
      </c>
      <c r="O568" s="71">
        <f t="shared" si="445"/>
        <v>20.193809277623998</v>
      </c>
      <c r="P568" s="71">
        <f t="shared" si="446"/>
        <v>53.279766413760001</v>
      </c>
      <c r="Q568" s="71">
        <f t="shared" si="447"/>
        <v>1389.610199717712</v>
      </c>
      <c r="R568" s="72">
        <f t="shared" si="448"/>
        <v>848.1399896602079</v>
      </c>
      <c r="S568" s="71">
        <f t="shared" si="449"/>
        <v>2237.7501893779199</v>
      </c>
      <c r="V568" s="107">
        <v>2301.34</v>
      </c>
      <c r="X568" s="120">
        <f t="shared" si="404"/>
        <v>63.589810622080222</v>
      </c>
      <c r="Z568" s="120"/>
    </row>
    <row r="569" spans="1:164 13283:16384" s="98" customFormat="1">
      <c r="A569" s="92" t="s">
        <v>936</v>
      </c>
      <c r="B569" s="93"/>
      <c r="C569" s="93"/>
      <c r="D569" s="94" t="s">
        <v>937</v>
      </c>
      <c r="E569" s="95"/>
      <c r="F569" s="93"/>
      <c r="G569" s="39"/>
      <c r="H569" s="96"/>
      <c r="I569" s="79"/>
      <c r="J569" s="96"/>
      <c r="K569" s="96"/>
      <c r="L569" s="68"/>
      <c r="M569" s="96"/>
      <c r="N569" s="68"/>
      <c r="O569" s="96"/>
      <c r="P569" s="96"/>
      <c r="Q569" s="97">
        <f>SUM(Q570:Q583)</f>
        <v>122074.03689727042</v>
      </c>
      <c r="R569" s="97">
        <f>SUM(R570:R583)</f>
        <v>67692.798816171926</v>
      </c>
      <c r="S569" s="97">
        <f>+Q569+R569</f>
        <v>189766.83571344236</v>
      </c>
      <c r="T569" s="14"/>
      <c r="U569" s="14"/>
      <c r="V569" s="116">
        <v>195184.57</v>
      </c>
      <c r="W569" s="14"/>
      <c r="X569" s="120">
        <f t="shared" si="404"/>
        <v>5417.7342865576502</v>
      </c>
      <c r="Y569" s="14"/>
      <c r="Z569" s="120"/>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c r="BU569" s="14"/>
      <c r="BV569" s="14"/>
      <c r="BW569" s="14"/>
      <c r="BX569" s="14"/>
      <c r="BY569" s="14"/>
      <c r="BZ569" s="14"/>
      <c r="CA569" s="14"/>
      <c r="CB569" s="14"/>
      <c r="CC569" s="14"/>
      <c r="CD569" s="14"/>
      <c r="CE569" s="14"/>
      <c r="CF569" s="14"/>
      <c r="CG569" s="14"/>
      <c r="CH569" s="14"/>
      <c r="CI569" s="14"/>
      <c r="CJ569" s="14"/>
      <c r="CK569" s="14"/>
      <c r="CL569" s="14"/>
      <c r="CM569" s="14"/>
      <c r="CN569" s="14"/>
      <c r="CO569" s="14"/>
      <c r="CP569" s="14"/>
      <c r="CQ569" s="14"/>
      <c r="CR569" s="14"/>
      <c r="CS569" s="14"/>
      <c r="CT569" s="14"/>
      <c r="CU569" s="14"/>
      <c r="CV569" s="14"/>
      <c r="CW569" s="14"/>
      <c r="CX569" s="14"/>
      <c r="CY569" s="14"/>
      <c r="CZ569" s="14"/>
      <c r="DA569" s="14"/>
      <c r="DB569" s="14"/>
      <c r="DC569" s="14"/>
      <c r="DD569" s="14"/>
      <c r="DE569" s="14"/>
      <c r="DF569" s="14"/>
      <c r="DG569" s="14"/>
      <c r="DH569" s="14"/>
      <c r="DI569" s="14"/>
      <c r="DJ569" s="14"/>
      <c r="DK569" s="14"/>
      <c r="DL569" s="14"/>
      <c r="DM569" s="14"/>
      <c r="DN569" s="14"/>
      <c r="DO569" s="14"/>
      <c r="DP569" s="14"/>
      <c r="DQ569" s="14"/>
      <c r="DR569" s="14"/>
      <c r="DS569" s="14"/>
      <c r="DT569" s="14"/>
      <c r="DU569" s="14"/>
      <c r="DV569" s="14"/>
      <c r="DW569" s="14"/>
      <c r="DX569" s="14"/>
      <c r="DY569" s="14"/>
      <c r="DZ569" s="14"/>
      <c r="EA569" s="14"/>
      <c r="EB569" s="14"/>
      <c r="EC569" s="14"/>
      <c r="ED569" s="14"/>
      <c r="EE569" s="14"/>
      <c r="EF569" s="14"/>
      <c r="EG569" s="14"/>
      <c r="EH569" s="14"/>
      <c r="EI569" s="14"/>
      <c r="EJ569" s="14"/>
      <c r="EK569" s="14"/>
      <c r="EL569" s="14"/>
      <c r="EM569" s="14"/>
      <c r="EN569" s="14"/>
      <c r="EO569" s="14"/>
      <c r="EP569" s="14"/>
      <c r="EQ569" s="14"/>
      <c r="ER569" s="14"/>
      <c r="ES569" s="14"/>
      <c r="ET569" s="14"/>
      <c r="EU569" s="14"/>
      <c r="EV569" s="14"/>
      <c r="EW569" s="14"/>
      <c r="EX569" s="14"/>
      <c r="EY569" s="14"/>
      <c r="EZ569" s="14"/>
      <c r="FA569" s="14"/>
      <c r="FB569" s="14"/>
      <c r="FC569" s="14"/>
      <c r="FD569" s="14"/>
      <c r="FE569" s="14"/>
      <c r="FF569" s="14"/>
      <c r="FG569" s="14"/>
      <c r="FH569" s="14"/>
      <c r="SPW569" s="14"/>
      <c r="SPX569" s="14"/>
      <c r="SPY569" s="14"/>
      <c r="SPZ569" s="14"/>
      <c r="SQA569" s="14"/>
      <c r="SQB569" s="14"/>
      <c r="SQC569" s="14"/>
      <c r="SQD569" s="14"/>
      <c r="SQE569" s="14"/>
      <c r="SQF569" s="14"/>
      <c r="SQG569" s="14"/>
      <c r="SQH569" s="14"/>
      <c r="SQI569" s="14"/>
      <c r="SQJ569" s="14"/>
      <c r="SQK569" s="14"/>
      <c r="SQL569" s="14"/>
      <c r="SQM569" s="14"/>
      <c r="SQN569" s="14"/>
      <c r="SQO569" s="14"/>
      <c r="SQP569" s="14"/>
      <c r="SQQ569" s="14"/>
      <c r="SQR569" s="14"/>
      <c r="SQS569" s="14"/>
      <c r="SQT569" s="14"/>
      <c r="SQU569" s="14"/>
      <c r="SQV569" s="14"/>
      <c r="SQW569" s="14"/>
      <c r="SQX569" s="14"/>
      <c r="SQY569" s="14"/>
      <c r="SQZ569" s="14"/>
      <c r="SRA569" s="14"/>
      <c r="SRB569" s="14"/>
      <c r="SRC569" s="14"/>
      <c r="SRD569" s="14"/>
      <c r="SRE569" s="14"/>
      <c r="SRF569" s="14"/>
      <c r="SRG569" s="14"/>
      <c r="SRH569" s="14"/>
      <c r="SRI569" s="14"/>
      <c r="SRJ569" s="14"/>
      <c r="SRK569" s="14"/>
      <c r="SRL569" s="14"/>
      <c r="SRM569" s="14"/>
      <c r="SRN569" s="14"/>
      <c r="SRO569" s="14"/>
      <c r="SRP569" s="14"/>
      <c r="SRQ569" s="14"/>
      <c r="SRR569" s="14"/>
      <c r="SRS569" s="14"/>
      <c r="SRT569" s="14"/>
      <c r="SRU569" s="14"/>
      <c r="SRV569" s="14"/>
      <c r="SRW569" s="14"/>
      <c r="SRX569" s="14"/>
      <c r="SRY569" s="14"/>
      <c r="SRZ569" s="14"/>
      <c r="SSA569" s="14"/>
      <c r="SSB569" s="14"/>
      <c r="SSC569" s="14"/>
      <c r="SSD569" s="14"/>
      <c r="SSE569" s="14"/>
      <c r="SSF569" s="14"/>
      <c r="SSG569" s="14"/>
      <c r="SSH569" s="14"/>
      <c r="SSI569" s="14"/>
      <c r="SSJ569" s="14"/>
      <c r="SSK569" s="14"/>
      <c r="SSL569" s="14"/>
      <c r="SSM569" s="14"/>
      <c r="SSN569" s="14"/>
      <c r="SSO569" s="14"/>
      <c r="SSP569" s="14"/>
      <c r="SSQ569" s="14"/>
      <c r="SSR569" s="14"/>
      <c r="SSS569" s="14"/>
      <c r="SST569" s="14"/>
      <c r="SSU569" s="14"/>
      <c r="SSV569" s="14"/>
      <c r="SSW569" s="14"/>
      <c r="SSX569" s="14"/>
      <c r="SSY569" s="14"/>
      <c r="SSZ569" s="14"/>
      <c r="STA569" s="14"/>
      <c r="STB569" s="14"/>
      <c r="STC569" s="14"/>
      <c r="STD569" s="14"/>
      <c r="STE569" s="14"/>
      <c r="STF569" s="14"/>
      <c r="STG569" s="14"/>
      <c r="STH569" s="14"/>
      <c r="STI569" s="14"/>
      <c r="STJ569" s="14"/>
      <c r="STK569" s="14"/>
      <c r="STL569" s="14"/>
      <c r="STM569" s="14"/>
      <c r="STN569" s="14"/>
      <c r="STO569" s="14"/>
      <c r="STP569" s="14"/>
      <c r="STQ569" s="14"/>
      <c r="STR569" s="14"/>
      <c r="STS569" s="14"/>
      <c r="STT569" s="14"/>
      <c r="STU569" s="14"/>
      <c r="STV569" s="14"/>
      <c r="STW569" s="14"/>
      <c r="STX569" s="14"/>
      <c r="STY569" s="14"/>
      <c r="STZ569" s="14"/>
      <c r="SUA569" s="14"/>
      <c r="SUB569" s="14"/>
      <c r="SUC569" s="14"/>
      <c r="SUD569" s="14"/>
      <c r="SUE569" s="14"/>
      <c r="SUF569" s="14"/>
      <c r="SUG569" s="14"/>
      <c r="SUH569" s="14"/>
      <c r="SUI569" s="14"/>
      <c r="SUJ569" s="14"/>
      <c r="SUK569" s="14"/>
      <c r="SUL569" s="14"/>
      <c r="SUM569" s="14"/>
      <c r="SUN569" s="14"/>
      <c r="SUO569" s="14"/>
      <c r="SUP569" s="14"/>
      <c r="SUQ569" s="14"/>
      <c r="SUR569" s="14"/>
      <c r="SUS569" s="14"/>
      <c r="SUT569" s="14"/>
      <c r="SUU569" s="14"/>
      <c r="SUV569" s="14"/>
      <c r="SUW569" s="14"/>
      <c r="SUX569" s="14"/>
      <c r="SUY569" s="14"/>
      <c r="SUZ569" s="14"/>
      <c r="SVA569" s="14"/>
      <c r="SVB569" s="14"/>
      <c r="SVC569" s="14"/>
      <c r="SVD569" s="14"/>
      <c r="SVE569" s="14"/>
      <c r="SVF569" s="14"/>
      <c r="SVG569" s="14"/>
      <c r="SVH569" s="14"/>
      <c r="SVI569" s="14"/>
      <c r="SVJ569" s="14"/>
      <c r="SVK569" s="14"/>
      <c r="SVL569" s="14"/>
      <c r="SVM569" s="14"/>
      <c r="SVN569" s="14"/>
      <c r="SVO569" s="14"/>
      <c r="SVP569" s="14"/>
      <c r="SVQ569" s="14"/>
      <c r="SVR569" s="14"/>
      <c r="SVS569" s="14"/>
      <c r="SVT569" s="14"/>
      <c r="SVU569" s="14"/>
      <c r="SVV569" s="14"/>
      <c r="SVW569" s="14"/>
      <c r="SVX569" s="14"/>
      <c r="SVY569" s="14"/>
      <c r="SVZ569" s="14"/>
      <c r="SWA569" s="14"/>
      <c r="SWB569" s="14"/>
      <c r="SWC569" s="14"/>
      <c r="SWD569" s="14"/>
      <c r="SWE569" s="14"/>
      <c r="SWF569" s="14"/>
      <c r="SWG569" s="14"/>
      <c r="SWH569" s="14"/>
      <c r="SWI569" s="14"/>
      <c r="SWJ569" s="14"/>
      <c r="SWK569" s="14"/>
      <c r="SWL569" s="14"/>
      <c r="SWM569" s="14"/>
      <c r="SWN569" s="14"/>
      <c r="SWO569" s="14"/>
      <c r="SWP569" s="14"/>
      <c r="SWQ569" s="14"/>
      <c r="SWR569" s="14"/>
      <c r="SWS569" s="14"/>
      <c r="SWT569" s="14"/>
      <c r="SWU569" s="14"/>
      <c r="SWV569" s="14"/>
      <c r="SWW569" s="14"/>
      <c r="SWX569" s="14"/>
      <c r="SWY569" s="14"/>
      <c r="SWZ569" s="14"/>
      <c r="SXA569" s="14"/>
      <c r="SXB569" s="14"/>
      <c r="SXC569" s="14"/>
      <c r="SXD569" s="14"/>
      <c r="SXE569" s="14"/>
      <c r="SXF569" s="14"/>
      <c r="SXG569" s="14"/>
      <c r="SXH569" s="14"/>
      <c r="SXI569" s="14"/>
      <c r="SXJ569" s="14"/>
      <c r="SXK569" s="14"/>
      <c r="SXL569" s="14"/>
      <c r="SXM569" s="14"/>
      <c r="SXN569" s="14"/>
      <c r="SXO569" s="14"/>
      <c r="SXP569" s="14"/>
      <c r="SXQ569" s="14"/>
      <c r="SXR569" s="14"/>
      <c r="SXS569" s="14"/>
      <c r="SXT569" s="14"/>
      <c r="SXU569" s="14"/>
      <c r="SXV569" s="14"/>
      <c r="SXW569" s="14"/>
      <c r="SXX569" s="14"/>
      <c r="SXY569" s="14"/>
      <c r="SXZ569" s="14"/>
      <c r="SYA569" s="14"/>
      <c r="SYB569" s="14"/>
      <c r="SYC569" s="14"/>
      <c r="SYD569" s="14"/>
      <c r="SYE569" s="14"/>
      <c r="SYF569" s="14"/>
      <c r="SYG569" s="14"/>
      <c r="SYH569" s="14"/>
      <c r="SYI569" s="14"/>
      <c r="SYJ569" s="14"/>
      <c r="SYK569" s="14"/>
      <c r="SYL569" s="14"/>
      <c r="SYM569" s="14"/>
      <c r="SYN569" s="14"/>
      <c r="SYO569" s="14"/>
      <c r="SYP569" s="14"/>
      <c r="SYQ569" s="14"/>
      <c r="SYR569" s="14"/>
      <c r="SYS569" s="14"/>
      <c r="SYT569" s="14"/>
      <c r="SYU569" s="14"/>
      <c r="SYV569" s="14"/>
      <c r="SYW569" s="14"/>
      <c r="SYX569" s="14"/>
      <c r="SYY569" s="14"/>
      <c r="SYZ569" s="14"/>
      <c r="SZA569" s="14"/>
      <c r="SZB569" s="14"/>
      <c r="SZC569" s="14"/>
      <c r="SZD569" s="14"/>
      <c r="SZE569" s="14"/>
      <c r="SZF569" s="14"/>
      <c r="SZG569" s="14"/>
      <c r="SZH569" s="14"/>
      <c r="SZI569" s="14"/>
      <c r="SZJ569" s="14"/>
      <c r="SZK569" s="14"/>
      <c r="SZL569" s="14"/>
      <c r="SZM569" s="14"/>
      <c r="SZN569" s="14"/>
      <c r="SZO569" s="14"/>
      <c r="SZP569" s="14"/>
      <c r="SZQ569" s="14"/>
      <c r="SZR569" s="14"/>
      <c r="SZS569" s="14"/>
      <c r="SZT569" s="14"/>
      <c r="SZU569" s="14"/>
      <c r="SZV569" s="14"/>
      <c r="SZW569" s="14"/>
      <c r="SZX569" s="14"/>
      <c r="SZY569" s="14"/>
      <c r="SZZ569" s="14"/>
      <c r="TAA569" s="14"/>
      <c r="TAB569" s="14"/>
      <c r="TAC569" s="14"/>
      <c r="TAD569" s="14"/>
      <c r="TAE569" s="14"/>
      <c r="TAF569" s="14"/>
      <c r="TAG569" s="14"/>
      <c r="TAH569" s="14"/>
      <c r="TAI569" s="14"/>
      <c r="TAJ569" s="14"/>
      <c r="TAK569" s="14"/>
      <c r="TAL569" s="14"/>
      <c r="TAM569" s="14"/>
      <c r="TAN569" s="14"/>
      <c r="TAO569" s="14"/>
      <c r="TAP569" s="14"/>
      <c r="TAQ569" s="14"/>
      <c r="TAR569" s="14"/>
      <c r="TAS569" s="14"/>
      <c r="TAT569" s="14"/>
      <c r="TAU569" s="14"/>
      <c r="TAV569" s="14"/>
      <c r="TAW569" s="14"/>
      <c r="TAX569" s="14"/>
      <c r="TAY569" s="14"/>
      <c r="TAZ569" s="14"/>
      <c r="TBA569" s="14"/>
      <c r="TBB569" s="14"/>
      <c r="TBC569" s="14"/>
      <c r="TBD569" s="14"/>
      <c r="TBE569" s="14"/>
      <c r="TBF569" s="14"/>
      <c r="TBG569" s="14"/>
      <c r="TBH569" s="14"/>
      <c r="TBI569" s="14"/>
      <c r="TBJ569" s="14"/>
      <c r="TBK569" s="14"/>
      <c r="TBL569" s="14"/>
      <c r="TBM569" s="14"/>
      <c r="TBN569" s="14"/>
      <c r="TBO569" s="14"/>
      <c r="TBP569" s="14"/>
      <c r="TBQ569" s="14"/>
      <c r="TBR569" s="14"/>
      <c r="TBS569" s="14"/>
      <c r="TBT569" s="14"/>
      <c r="TBU569" s="14"/>
      <c r="TBV569" s="14"/>
      <c r="TBW569" s="14"/>
      <c r="TBX569" s="14"/>
      <c r="TBY569" s="14"/>
      <c r="TBZ569" s="14"/>
      <c r="TCA569" s="14"/>
      <c r="TCB569" s="14"/>
      <c r="TCC569" s="14"/>
      <c r="TCD569" s="14"/>
      <c r="TCE569" s="14"/>
      <c r="TCF569" s="14"/>
      <c r="TCG569" s="14"/>
      <c r="TCH569" s="14"/>
      <c r="TCI569" s="14"/>
      <c r="TCJ569" s="14"/>
      <c r="TCK569" s="14"/>
      <c r="TCL569" s="14"/>
      <c r="TCM569" s="14"/>
      <c r="TCN569" s="14"/>
      <c r="TCO569" s="14"/>
      <c r="TCP569" s="14"/>
      <c r="TCQ569" s="14"/>
      <c r="TCR569" s="14"/>
      <c r="TCS569" s="14"/>
      <c r="TCT569" s="14"/>
      <c r="TCU569" s="14"/>
      <c r="TCV569" s="14"/>
      <c r="TCW569" s="14"/>
      <c r="TCX569" s="14"/>
      <c r="TCY569" s="14"/>
      <c r="TCZ569" s="14"/>
      <c r="TDA569" s="14"/>
      <c r="TDB569" s="14"/>
      <c r="TDC569" s="14"/>
      <c r="TDD569" s="14"/>
      <c r="TDE569" s="14"/>
      <c r="TDF569" s="14"/>
      <c r="TDG569" s="14"/>
      <c r="TDH569" s="14"/>
      <c r="TDI569" s="14"/>
      <c r="TDJ569" s="14"/>
      <c r="TDK569" s="14"/>
      <c r="TDL569" s="14"/>
      <c r="TDM569" s="14"/>
      <c r="TDN569" s="14"/>
      <c r="TDO569" s="14"/>
      <c r="TDP569" s="14"/>
      <c r="TDQ569" s="14"/>
      <c r="TDR569" s="14"/>
      <c r="TDS569" s="14"/>
      <c r="TDT569" s="14"/>
      <c r="TDU569" s="14"/>
      <c r="TDV569" s="14"/>
      <c r="TDW569" s="14"/>
      <c r="TDX569" s="14"/>
      <c r="TDY569" s="14"/>
      <c r="TDZ569" s="14"/>
      <c r="TEA569" s="14"/>
      <c r="TEB569" s="14"/>
      <c r="TEC569" s="14"/>
      <c r="TED569" s="14"/>
      <c r="TEE569" s="14"/>
      <c r="TEF569" s="14"/>
      <c r="TEG569" s="14"/>
      <c r="TEH569" s="14"/>
      <c r="TEI569" s="14"/>
      <c r="TEJ569" s="14"/>
      <c r="TEK569" s="14"/>
      <c r="TEL569" s="14"/>
      <c r="TEM569" s="14"/>
      <c r="TEN569" s="14"/>
      <c r="TEO569" s="14"/>
      <c r="TEP569" s="14"/>
      <c r="TEQ569" s="14"/>
      <c r="TER569" s="14"/>
      <c r="TES569" s="14"/>
      <c r="TET569" s="14"/>
      <c r="TEU569" s="14"/>
      <c r="TEV569" s="14"/>
      <c r="TEW569" s="14"/>
      <c r="TEX569" s="14"/>
      <c r="TEY569" s="14"/>
      <c r="TEZ569" s="14"/>
      <c r="TFA569" s="14"/>
      <c r="TFB569" s="14"/>
      <c r="TFC569" s="14"/>
      <c r="TFD569" s="14"/>
      <c r="TFE569" s="14"/>
      <c r="TFF569" s="14"/>
      <c r="TFG569" s="14"/>
      <c r="TFH569" s="14"/>
      <c r="TFI569" s="14"/>
      <c r="TFJ569" s="14"/>
      <c r="TFK569" s="14"/>
      <c r="TFL569" s="14"/>
      <c r="TFM569" s="14"/>
      <c r="TFN569" s="14"/>
      <c r="TFO569" s="14"/>
      <c r="TFP569" s="14"/>
      <c r="TFQ569" s="14"/>
      <c r="TFR569" s="14"/>
      <c r="TFS569" s="14"/>
      <c r="TFT569" s="14"/>
      <c r="TFU569" s="14"/>
      <c r="TFV569" s="14"/>
      <c r="TFW569" s="14"/>
      <c r="TFX569" s="14"/>
      <c r="TFY569" s="14"/>
      <c r="TFZ569" s="14"/>
      <c r="TGA569" s="14"/>
      <c r="TGB569" s="14"/>
      <c r="TGC569" s="14"/>
      <c r="TGD569" s="14"/>
      <c r="TGE569" s="14"/>
      <c r="TGF569" s="14"/>
      <c r="TGG569" s="14"/>
      <c r="TGH569" s="14"/>
      <c r="TGI569" s="14"/>
      <c r="TGJ569" s="14"/>
      <c r="TGK569" s="14"/>
      <c r="TGL569" s="14"/>
      <c r="TGM569" s="14"/>
      <c r="TGN569" s="14"/>
      <c r="TGO569" s="14"/>
      <c r="TGP569" s="14"/>
      <c r="TGQ569" s="14"/>
      <c r="TGR569" s="14"/>
      <c r="TGS569" s="14"/>
      <c r="TGT569" s="14"/>
      <c r="TGU569" s="14"/>
      <c r="TGV569" s="14"/>
      <c r="TGW569" s="14"/>
      <c r="TGX569" s="14"/>
      <c r="TGY569" s="14"/>
      <c r="TGZ569" s="14"/>
      <c r="THA569" s="14"/>
      <c r="THB569" s="14"/>
      <c r="THC569" s="14"/>
      <c r="THD569" s="14"/>
      <c r="THE569" s="14"/>
      <c r="THF569" s="14"/>
      <c r="THG569" s="14"/>
      <c r="THH569" s="14"/>
      <c r="THI569" s="14"/>
      <c r="THJ569" s="14"/>
      <c r="THK569" s="14"/>
      <c r="THL569" s="14"/>
      <c r="THM569" s="14"/>
      <c r="THN569" s="14"/>
      <c r="THO569" s="14"/>
      <c r="THP569" s="14"/>
      <c r="THQ569" s="14"/>
      <c r="THR569" s="14"/>
      <c r="THS569" s="14"/>
      <c r="THT569" s="14"/>
      <c r="THU569" s="14"/>
      <c r="THV569" s="14"/>
      <c r="THW569" s="14"/>
      <c r="THX569" s="14"/>
      <c r="THY569" s="14"/>
      <c r="THZ569" s="14"/>
      <c r="TIA569" s="14"/>
      <c r="TIB569" s="14"/>
      <c r="TIC569" s="14"/>
      <c r="TID569" s="14"/>
      <c r="TIE569" s="14"/>
      <c r="TIF569" s="14"/>
      <c r="TIG569" s="14"/>
      <c r="TIH569" s="14"/>
      <c r="TII569" s="14"/>
      <c r="TIJ569" s="14"/>
      <c r="TIK569" s="14"/>
      <c r="TIL569" s="14"/>
      <c r="TIM569" s="14"/>
      <c r="TIN569" s="14"/>
      <c r="TIO569" s="14"/>
      <c r="TIP569" s="14"/>
      <c r="TIQ569" s="14"/>
      <c r="TIR569" s="14"/>
      <c r="TIS569" s="14"/>
      <c r="TIT569" s="14"/>
      <c r="TIU569" s="14"/>
      <c r="TIV569" s="14"/>
      <c r="TIW569" s="14"/>
      <c r="TIX569" s="14"/>
      <c r="TIY569" s="14"/>
      <c r="TIZ569" s="14"/>
      <c r="TJA569" s="14"/>
      <c r="TJB569" s="14"/>
      <c r="TJC569" s="14"/>
      <c r="TJD569" s="14"/>
      <c r="TJE569" s="14"/>
      <c r="TJF569" s="14"/>
      <c r="TJG569" s="14"/>
      <c r="TJH569" s="14"/>
      <c r="TJI569" s="14"/>
      <c r="TJJ569" s="14"/>
      <c r="TJK569" s="14"/>
      <c r="TJL569" s="14"/>
      <c r="TJM569" s="14"/>
      <c r="TJN569" s="14"/>
      <c r="TJO569" s="14"/>
      <c r="TJP569" s="14"/>
      <c r="TJQ569" s="14"/>
      <c r="TJR569" s="14"/>
      <c r="TJS569" s="14"/>
      <c r="TJT569" s="14"/>
      <c r="TJU569" s="14"/>
      <c r="TJV569" s="14"/>
      <c r="TJW569" s="14"/>
      <c r="TJX569" s="14"/>
      <c r="TJY569" s="14"/>
      <c r="TJZ569" s="14"/>
      <c r="TKA569" s="14"/>
      <c r="TKB569" s="14"/>
      <c r="TKC569" s="14"/>
      <c r="TKD569" s="14"/>
      <c r="TKE569" s="14"/>
      <c r="TKF569" s="14"/>
      <c r="TKG569" s="14"/>
      <c r="TKH569" s="14"/>
      <c r="TKI569" s="14"/>
      <c r="TKJ569" s="14"/>
      <c r="TKK569" s="14"/>
      <c r="TKL569" s="14"/>
      <c r="TKM569" s="14"/>
      <c r="TKN569" s="14"/>
      <c r="TKO569" s="14"/>
      <c r="TKP569" s="14"/>
      <c r="TKQ569" s="14"/>
      <c r="TKR569" s="14"/>
      <c r="TKS569" s="14"/>
      <c r="TKT569" s="14"/>
      <c r="TKU569" s="14"/>
      <c r="TKV569" s="14"/>
      <c r="TKW569" s="14"/>
      <c r="TKX569" s="14"/>
      <c r="TKY569" s="14"/>
      <c r="TKZ569" s="14"/>
      <c r="TLA569" s="14"/>
      <c r="TLB569" s="14"/>
      <c r="TLC569" s="14"/>
      <c r="TLD569" s="14"/>
      <c r="TLE569" s="14"/>
      <c r="TLF569" s="14"/>
      <c r="TLG569" s="14"/>
      <c r="TLH569" s="14"/>
      <c r="TLI569" s="14"/>
      <c r="TLJ569" s="14"/>
      <c r="TLK569" s="14"/>
      <c r="TLL569" s="14"/>
      <c r="TLM569" s="14"/>
      <c r="TLN569" s="14"/>
      <c r="TLO569" s="14"/>
      <c r="TLP569" s="14"/>
      <c r="TLQ569" s="14"/>
      <c r="TLR569" s="14"/>
      <c r="TLS569" s="14"/>
      <c r="TLT569" s="14"/>
      <c r="TLU569" s="14"/>
      <c r="TLV569" s="14"/>
      <c r="TLW569" s="14"/>
      <c r="TLX569" s="14"/>
      <c r="TLY569" s="14"/>
      <c r="TLZ569" s="14"/>
      <c r="TMA569" s="14"/>
      <c r="TMB569" s="14"/>
      <c r="TMC569" s="14"/>
      <c r="TMD569" s="14"/>
      <c r="TME569" s="14"/>
      <c r="TMF569" s="14"/>
      <c r="TMG569" s="14"/>
      <c r="TMH569" s="14"/>
      <c r="TMI569" s="14"/>
      <c r="TMJ569" s="14"/>
      <c r="TMK569" s="14"/>
      <c r="TML569" s="14"/>
      <c r="TMM569" s="14"/>
      <c r="TMN569" s="14"/>
      <c r="TMO569" s="14"/>
      <c r="TMP569" s="14"/>
      <c r="TMQ569" s="14"/>
      <c r="TMR569" s="14"/>
      <c r="TMS569" s="14"/>
      <c r="TMT569" s="14"/>
      <c r="TMU569" s="14"/>
      <c r="TMV569" s="14"/>
      <c r="TMW569" s="14"/>
      <c r="TMX569" s="14"/>
      <c r="TMY569" s="14"/>
      <c r="TMZ569" s="14"/>
      <c r="TNA569" s="14"/>
      <c r="TNB569" s="14"/>
      <c r="TNC569" s="14"/>
      <c r="TND569" s="14"/>
      <c r="TNE569" s="14"/>
      <c r="TNF569" s="14"/>
      <c r="TNG569" s="14"/>
      <c r="TNH569" s="14"/>
      <c r="TNI569" s="14"/>
      <c r="TNJ569" s="14"/>
      <c r="TNK569" s="14"/>
      <c r="TNL569" s="14"/>
      <c r="TNM569" s="14"/>
      <c r="TNN569" s="14"/>
      <c r="TNO569" s="14"/>
      <c r="TNP569" s="14"/>
      <c r="TNQ569" s="14"/>
      <c r="TNR569" s="14"/>
      <c r="TNS569" s="14"/>
      <c r="TNT569" s="14"/>
      <c r="TNU569" s="14"/>
      <c r="TNV569" s="14"/>
      <c r="TNW569" s="14"/>
      <c r="TNX569" s="14"/>
      <c r="TNY569" s="14"/>
      <c r="TNZ569" s="14"/>
      <c r="TOA569" s="14"/>
      <c r="TOB569" s="14"/>
      <c r="TOC569" s="14"/>
      <c r="TOD569" s="14"/>
      <c r="TOE569" s="14"/>
      <c r="TOF569" s="14"/>
      <c r="TOG569" s="14"/>
      <c r="TOH569" s="14"/>
      <c r="TOI569" s="14"/>
      <c r="TOJ569" s="14"/>
      <c r="TOK569" s="14"/>
      <c r="TOL569" s="14"/>
      <c r="TOM569" s="14"/>
      <c r="TON569" s="14"/>
      <c r="TOO569" s="14"/>
      <c r="TOP569" s="14"/>
      <c r="TOQ569" s="14"/>
      <c r="TOR569" s="14"/>
      <c r="TOS569" s="14"/>
      <c r="TOT569" s="14"/>
      <c r="TOU569" s="14"/>
      <c r="TOV569" s="14"/>
      <c r="TOW569" s="14"/>
      <c r="TOX569" s="14"/>
      <c r="TOY569" s="14"/>
      <c r="TOZ569" s="14"/>
      <c r="TPA569" s="14"/>
      <c r="TPB569" s="14"/>
      <c r="TPC569" s="14"/>
      <c r="TPD569" s="14"/>
      <c r="TPE569" s="14"/>
      <c r="TPF569" s="14"/>
      <c r="TPG569" s="14"/>
      <c r="TPH569" s="14"/>
      <c r="TPI569" s="14"/>
      <c r="TPJ569" s="14"/>
      <c r="TPK569" s="14"/>
      <c r="TPL569" s="14"/>
      <c r="TPM569" s="14"/>
      <c r="TPN569" s="14"/>
      <c r="TPO569" s="14"/>
      <c r="TPP569" s="14"/>
      <c r="TPQ569" s="14"/>
      <c r="TPR569" s="14"/>
      <c r="TPS569" s="14"/>
      <c r="TPT569" s="14"/>
      <c r="TPU569" s="14"/>
      <c r="TPV569" s="14"/>
      <c r="TPW569" s="14"/>
      <c r="TPX569" s="14"/>
      <c r="TPY569" s="14"/>
      <c r="TPZ569" s="14"/>
      <c r="TQA569" s="14"/>
      <c r="TQB569" s="14"/>
      <c r="TQC569" s="14"/>
      <c r="TQD569" s="14"/>
      <c r="TQE569" s="14"/>
      <c r="TQF569" s="14"/>
      <c r="TQG569" s="14"/>
      <c r="TQH569" s="14"/>
      <c r="TQI569" s="14"/>
      <c r="TQJ569" s="14"/>
      <c r="TQK569" s="14"/>
      <c r="TQL569" s="14"/>
      <c r="TQM569" s="14"/>
      <c r="TQN569" s="14"/>
      <c r="TQO569" s="14"/>
      <c r="TQP569" s="14"/>
      <c r="TQQ569" s="14"/>
      <c r="TQR569" s="14"/>
      <c r="TQS569" s="14"/>
      <c r="TQT569" s="14"/>
      <c r="TQU569" s="14"/>
      <c r="TQV569" s="14"/>
      <c r="TQW569" s="14"/>
      <c r="TQX569" s="14"/>
      <c r="TQY569" s="14"/>
      <c r="TQZ569" s="14"/>
      <c r="TRA569" s="14"/>
      <c r="TRB569" s="14"/>
      <c r="TRC569" s="14"/>
      <c r="TRD569" s="14"/>
      <c r="TRE569" s="14"/>
      <c r="TRF569" s="14"/>
      <c r="TRG569" s="14"/>
      <c r="TRH569" s="14"/>
      <c r="TRI569" s="14"/>
      <c r="TRJ569" s="14"/>
      <c r="TRK569" s="14"/>
      <c r="TRL569" s="14"/>
      <c r="TRM569" s="14"/>
      <c r="TRN569" s="14"/>
      <c r="TRO569" s="14"/>
      <c r="TRP569" s="14"/>
      <c r="TRQ569" s="14"/>
      <c r="TRR569" s="14"/>
      <c r="TRS569" s="14"/>
      <c r="TRT569" s="14"/>
      <c r="TRU569" s="14"/>
      <c r="TRV569" s="14"/>
      <c r="TRW569" s="14"/>
      <c r="TRX569" s="14"/>
      <c r="TRY569" s="14"/>
      <c r="TRZ569" s="14"/>
      <c r="TSA569" s="14"/>
      <c r="TSB569" s="14"/>
      <c r="TSC569" s="14"/>
      <c r="TSD569" s="14"/>
      <c r="TSE569" s="14"/>
      <c r="TSF569" s="14"/>
      <c r="TSG569" s="14"/>
      <c r="TSH569" s="14"/>
      <c r="TSI569" s="14"/>
      <c r="TSJ569" s="14"/>
      <c r="TSK569" s="14"/>
      <c r="TSL569" s="14"/>
      <c r="TSM569" s="14"/>
      <c r="TSN569" s="14"/>
      <c r="TSO569" s="14"/>
      <c r="TSP569" s="14"/>
      <c r="TSQ569" s="14"/>
      <c r="TSR569" s="14"/>
      <c r="TSS569" s="14"/>
      <c r="TST569" s="14"/>
      <c r="TSU569" s="14"/>
      <c r="TSV569" s="14"/>
      <c r="TSW569" s="14"/>
      <c r="TSX569" s="14"/>
      <c r="TSY569" s="14"/>
      <c r="TSZ569" s="14"/>
      <c r="TTA569" s="14"/>
      <c r="TTB569" s="14"/>
      <c r="TTC569" s="14"/>
      <c r="TTD569" s="14"/>
      <c r="TTE569" s="14"/>
      <c r="TTF569" s="14"/>
      <c r="TTG569" s="14"/>
      <c r="TTH569" s="14"/>
      <c r="TTI569" s="14"/>
      <c r="TTJ569" s="14"/>
      <c r="TTK569" s="14"/>
      <c r="TTL569" s="14"/>
      <c r="TTM569" s="14"/>
      <c r="TTN569" s="14"/>
      <c r="TTO569" s="14"/>
      <c r="TTP569" s="14"/>
      <c r="TTQ569" s="14"/>
      <c r="TTR569" s="14"/>
      <c r="TTS569" s="14"/>
      <c r="TTT569" s="14"/>
      <c r="TTU569" s="14"/>
      <c r="TTV569" s="14"/>
      <c r="TTW569" s="14"/>
      <c r="TTX569" s="14"/>
      <c r="TTY569" s="14"/>
      <c r="TTZ569" s="14"/>
      <c r="TUA569" s="14"/>
      <c r="TUB569" s="14"/>
      <c r="TUC569" s="14"/>
      <c r="TUD569" s="14"/>
      <c r="TUE569" s="14"/>
      <c r="TUF569" s="14"/>
      <c r="TUG569" s="14"/>
      <c r="TUH569" s="14"/>
      <c r="TUI569" s="14"/>
      <c r="TUJ569" s="14"/>
      <c r="TUK569" s="14"/>
      <c r="TUL569" s="14"/>
      <c r="TUM569" s="14"/>
      <c r="TUN569" s="14"/>
      <c r="TUO569" s="14"/>
      <c r="TUP569" s="14"/>
      <c r="TUQ569" s="14"/>
      <c r="TUR569" s="14"/>
      <c r="TUS569" s="14"/>
      <c r="TUT569" s="14"/>
      <c r="TUU569" s="14"/>
      <c r="TUV569" s="14"/>
      <c r="TUW569" s="14"/>
      <c r="TUX569" s="14"/>
      <c r="TUY569" s="14"/>
      <c r="TUZ569" s="14"/>
      <c r="TVA569" s="14"/>
      <c r="TVB569" s="14"/>
      <c r="TVC569" s="14"/>
      <c r="TVD569" s="14"/>
      <c r="TVE569" s="14"/>
      <c r="TVF569" s="14"/>
      <c r="TVG569" s="14"/>
      <c r="TVH569" s="14"/>
      <c r="TVI569" s="14"/>
      <c r="TVJ569" s="14"/>
      <c r="TVK569" s="14"/>
      <c r="TVL569" s="14"/>
      <c r="TVM569" s="14"/>
      <c r="TVN569" s="14"/>
      <c r="TVO569" s="14"/>
      <c r="TVP569" s="14"/>
      <c r="TVQ569" s="14"/>
      <c r="TVR569" s="14"/>
      <c r="TVS569" s="14"/>
      <c r="TVT569" s="14"/>
      <c r="TVU569" s="14"/>
      <c r="TVV569" s="14"/>
      <c r="TVW569" s="14"/>
      <c r="TVX569" s="14"/>
      <c r="TVY569" s="14"/>
      <c r="TVZ569" s="14"/>
      <c r="TWA569" s="14"/>
      <c r="TWB569" s="14"/>
      <c r="TWC569" s="14"/>
      <c r="TWD569" s="14"/>
      <c r="TWE569" s="14"/>
      <c r="TWF569" s="14"/>
      <c r="TWG569" s="14"/>
      <c r="TWH569" s="14"/>
      <c r="TWI569" s="14"/>
      <c r="TWJ569" s="14"/>
      <c r="TWK569" s="14"/>
      <c r="TWL569" s="14"/>
      <c r="TWM569" s="14"/>
      <c r="TWN569" s="14"/>
      <c r="TWO569" s="14"/>
      <c r="TWP569" s="14"/>
      <c r="TWQ569" s="14"/>
      <c r="TWR569" s="14"/>
      <c r="TWS569" s="14"/>
      <c r="TWT569" s="14"/>
      <c r="TWU569" s="14"/>
      <c r="TWV569" s="14"/>
      <c r="TWW569" s="14"/>
      <c r="TWX569" s="14"/>
      <c r="TWY569" s="14"/>
      <c r="TWZ569" s="14"/>
      <c r="TXA569" s="14"/>
      <c r="TXB569" s="14"/>
      <c r="TXC569" s="14"/>
      <c r="TXD569" s="14"/>
      <c r="TXE569" s="14"/>
      <c r="TXF569" s="14"/>
      <c r="TXG569" s="14"/>
      <c r="TXH569" s="14"/>
      <c r="TXI569" s="14"/>
      <c r="TXJ569" s="14"/>
      <c r="TXK569" s="14"/>
      <c r="TXL569" s="14"/>
      <c r="TXM569" s="14"/>
      <c r="TXN569" s="14"/>
      <c r="TXO569" s="14"/>
      <c r="TXP569" s="14"/>
      <c r="TXQ569" s="14"/>
      <c r="TXR569" s="14"/>
      <c r="TXS569" s="14"/>
      <c r="TXT569" s="14"/>
      <c r="TXU569" s="14"/>
      <c r="TXV569" s="14"/>
      <c r="TXW569" s="14"/>
      <c r="TXX569" s="14"/>
      <c r="TXY569" s="14"/>
      <c r="TXZ569" s="14"/>
      <c r="TYA569" s="14"/>
      <c r="TYB569" s="14"/>
      <c r="TYC569" s="14"/>
      <c r="TYD569" s="14"/>
      <c r="TYE569" s="14"/>
      <c r="TYF569" s="14"/>
      <c r="TYG569" s="14"/>
      <c r="TYH569" s="14"/>
      <c r="TYI569" s="14"/>
      <c r="TYJ569" s="14"/>
      <c r="TYK569" s="14"/>
      <c r="TYL569" s="14"/>
      <c r="TYM569" s="14"/>
      <c r="TYN569" s="14"/>
      <c r="TYO569" s="14"/>
      <c r="TYP569" s="14"/>
      <c r="TYQ569" s="14"/>
      <c r="TYR569" s="14"/>
      <c r="TYS569" s="14"/>
      <c r="TYT569" s="14"/>
      <c r="TYU569" s="14"/>
      <c r="TYV569" s="14"/>
      <c r="TYW569" s="14"/>
      <c r="TYX569" s="14"/>
      <c r="TYY569" s="14"/>
      <c r="TYZ569" s="14"/>
      <c r="TZA569" s="14"/>
      <c r="TZB569" s="14"/>
      <c r="TZC569" s="14"/>
      <c r="TZD569" s="14"/>
      <c r="TZE569" s="14"/>
      <c r="TZF569" s="14"/>
      <c r="TZG569" s="14"/>
      <c r="TZH569" s="14"/>
      <c r="TZI569" s="14"/>
      <c r="TZJ569" s="14"/>
      <c r="TZK569" s="14"/>
      <c r="TZL569" s="14"/>
      <c r="TZM569" s="14"/>
      <c r="TZN569" s="14"/>
      <c r="TZO569" s="14"/>
      <c r="TZP569" s="14"/>
      <c r="TZQ569" s="14"/>
      <c r="TZR569" s="14"/>
      <c r="TZS569" s="14"/>
      <c r="TZT569" s="14"/>
      <c r="TZU569" s="14"/>
      <c r="TZV569" s="14"/>
      <c r="TZW569" s="14"/>
      <c r="TZX569" s="14"/>
      <c r="TZY569" s="14"/>
      <c r="TZZ569" s="14"/>
      <c r="UAA569" s="14"/>
      <c r="UAB569" s="14"/>
      <c r="UAC569" s="14"/>
      <c r="UAD569" s="14"/>
      <c r="UAE569" s="14"/>
      <c r="UAF569" s="14"/>
      <c r="UAG569" s="14"/>
      <c r="UAH569" s="14"/>
      <c r="UAI569" s="14"/>
      <c r="UAJ569" s="14"/>
      <c r="UAK569" s="14"/>
      <c r="UAL569" s="14"/>
      <c r="UAM569" s="14"/>
      <c r="UAN569" s="14"/>
      <c r="UAO569" s="14"/>
      <c r="UAP569" s="14"/>
      <c r="UAQ569" s="14"/>
      <c r="UAR569" s="14"/>
      <c r="UAS569" s="14"/>
      <c r="UAT569" s="14"/>
      <c r="UAU569" s="14"/>
      <c r="UAV569" s="14"/>
      <c r="UAW569" s="14"/>
      <c r="UAX569" s="14"/>
      <c r="UAY569" s="14"/>
      <c r="UAZ569" s="14"/>
      <c r="UBA569" s="14"/>
      <c r="UBB569" s="14"/>
      <c r="UBC569" s="14"/>
      <c r="UBD569" s="14"/>
      <c r="UBE569" s="14"/>
      <c r="UBF569" s="14"/>
      <c r="UBG569" s="14"/>
      <c r="UBH569" s="14"/>
      <c r="UBI569" s="14"/>
      <c r="UBJ569" s="14"/>
      <c r="UBK569" s="14"/>
      <c r="UBL569" s="14"/>
      <c r="UBM569" s="14"/>
      <c r="UBN569" s="14"/>
      <c r="UBO569" s="14"/>
      <c r="UBP569" s="14"/>
      <c r="UBQ569" s="14"/>
      <c r="UBR569" s="14"/>
      <c r="UBS569" s="14"/>
      <c r="UBT569" s="14"/>
      <c r="UBU569" s="14"/>
      <c r="UBV569" s="14"/>
      <c r="UBW569" s="14"/>
      <c r="UBX569" s="14"/>
      <c r="UBY569" s="14"/>
      <c r="UBZ569" s="14"/>
      <c r="UCA569" s="14"/>
      <c r="UCB569" s="14"/>
      <c r="UCC569" s="14"/>
      <c r="UCD569" s="14"/>
      <c r="UCE569" s="14"/>
      <c r="UCF569" s="14"/>
      <c r="UCG569" s="14"/>
      <c r="UCH569" s="14"/>
      <c r="UCI569" s="14"/>
      <c r="UCJ569" s="14"/>
      <c r="UCK569" s="14"/>
      <c r="UCL569" s="14"/>
      <c r="UCM569" s="14"/>
      <c r="UCN569" s="14"/>
      <c r="UCO569" s="14"/>
      <c r="UCP569" s="14"/>
      <c r="UCQ569" s="14"/>
      <c r="UCR569" s="14"/>
      <c r="UCS569" s="14"/>
      <c r="UCT569" s="14"/>
      <c r="UCU569" s="14"/>
      <c r="UCV569" s="14"/>
      <c r="UCW569" s="14"/>
      <c r="UCX569" s="14"/>
      <c r="UCY569" s="14"/>
      <c r="UCZ569" s="14"/>
      <c r="UDA569" s="14"/>
      <c r="UDB569" s="14"/>
      <c r="UDC569" s="14"/>
      <c r="UDD569" s="14"/>
      <c r="UDE569" s="14"/>
      <c r="UDF569" s="14"/>
      <c r="UDG569" s="14"/>
      <c r="UDH569" s="14"/>
      <c r="UDI569" s="14"/>
      <c r="UDJ569" s="14"/>
      <c r="UDK569" s="14"/>
      <c r="UDL569" s="14"/>
      <c r="UDM569" s="14"/>
      <c r="UDN569" s="14"/>
      <c r="UDO569" s="14"/>
      <c r="UDP569" s="14"/>
      <c r="UDQ569" s="14"/>
      <c r="UDR569" s="14"/>
      <c r="UDS569" s="14"/>
      <c r="UDT569" s="14"/>
      <c r="UDU569" s="14"/>
      <c r="UDV569" s="14"/>
      <c r="UDW569" s="14"/>
      <c r="UDX569" s="14"/>
      <c r="UDY569" s="14"/>
      <c r="UDZ569" s="14"/>
      <c r="UEA569" s="14"/>
      <c r="UEB569" s="14"/>
      <c r="UEC569" s="14"/>
      <c r="UED569" s="14"/>
      <c r="UEE569" s="14"/>
      <c r="UEF569" s="14"/>
      <c r="UEG569" s="14"/>
      <c r="UEH569" s="14"/>
      <c r="UEI569" s="14"/>
      <c r="UEJ569" s="14"/>
      <c r="UEK569" s="14"/>
      <c r="UEL569" s="14"/>
      <c r="UEM569" s="14"/>
      <c r="UEN569" s="14"/>
      <c r="UEO569" s="14"/>
      <c r="UEP569" s="14"/>
      <c r="UEQ569" s="14"/>
      <c r="UER569" s="14"/>
      <c r="UES569" s="14"/>
      <c r="UET569" s="14"/>
      <c r="UEU569" s="14"/>
      <c r="UEV569" s="14"/>
      <c r="UEW569" s="14"/>
      <c r="UEX569" s="14"/>
      <c r="UEY569" s="14"/>
      <c r="UEZ569" s="14"/>
      <c r="UFA569" s="14"/>
      <c r="UFB569" s="14"/>
      <c r="UFC569" s="14"/>
      <c r="UFD569" s="14"/>
      <c r="UFE569" s="14"/>
      <c r="UFF569" s="14"/>
      <c r="UFG569" s="14"/>
      <c r="UFH569" s="14"/>
      <c r="UFI569" s="14"/>
      <c r="UFJ569" s="14"/>
      <c r="UFK569" s="14"/>
      <c r="UFL569" s="14"/>
      <c r="UFM569" s="14"/>
      <c r="UFN569" s="14"/>
      <c r="UFO569" s="14"/>
      <c r="UFP569" s="14"/>
      <c r="UFQ569" s="14"/>
      <c r="UFR569" s="14"/>
      <c r="UFS569" s="14"/>
      <c r="UFT569" s="14"/>
      <c r="UFU569" s="14"/>
      <c r="UFV569" s="14"/>
      <c r="UFW569" s="14"/>
      <c r="UFX569" s="14"/>
      <c r="UFY569" s="14"/>
      <c r="UFZ569" s="14"/>
      <c r="UGA569" s="14"/>
      <c r="UGB569" s="14"/>
      <c r="UGC569" s="14"/>
      <c r="UGD569" s="14"/>
      <c r="UGE569" s="14"/>
      <c r="UGF569" s="14"/>
      <c r="UGG569" s="14"/>
      <c r="UGH569" s="14"/>
      <c r="UGI569" s="14"/>
      <c r="UGJ569" s="14"/>
      <c r="UGK569" s="14"/>
      <c r="UGL569" s="14"/>
      <c r="UGM569" s="14"/>
      <c r="UGN569" s="14"/>
      <c r="UGO569" s="14"/>
      <c r="UGP569" s="14"/>
      <c r="UGQ569" s="14"/>
      <c r="UGR569" s="14"/>
      <c r="UGS569" s="14"/>
      <c r="UGT569" s="14"/>
      <c r="UGU569" s="14"/>
      <c r="UGV569" s="14"/>
      <c r="UGW569" s="14"/>
      <c r="UGX569" s="14"/>
      <c r="UGY569" s="14"/>
      <c r="UGZ569" s="14"/>
      <c r="UHA569" s="14"/>
      <c r="UHB569" s="14"/>
      <c r="UHC569" s="14"/>
      <c r="UHD569" s="14"/>
      <c r="UHE569" s="14"/>
      <c r="UHF569" s="14"/>
      <c r="UHG569" s="14"/>
      <c r="UHH569" s="14"/>
      <c r="UHI569" s="14"/>
      <c r="UHJ569" s="14"/>
      <c r="UHK569" s="14"/>
      <c r="UHL569" s="14"/>
      <c r="UHM569" s="14"/>
      <c r="UHN569" s="14"/>
      <c r="UHO569" s="14"/>
      <c r="UHP569" s="14"/>
      <c r="UHQ569" s="14"/>
      <c r="UHR569" s="14"/>
      <c r="UHS569" s="14"/>
      <c r="UHT569" s="14"/>
      <c r="UHU569" s="14"/>
      <c r="UHV569" s="14"/>
      <c r="UHW569" s="14"/>
      <c r="UHX569" s="14"/>
      <c r="UHY569" s="14"/>
      <c r="UHZ569" s="14"/>
      <c r="UIA569" s="14"/>
      <c r="UIB569" s="14"/>
      <c r="UIC569" s="14"/>
      <c r="UID569" s="14"/>
      <c r="UIE569" s="14"/>
      <c r="UIF569" s="14"/>
      <c r="UIG569" s="14"/>
      <c r="UIH569" s="14"/>
      <c r="UII569" s="14"/>
      <c r="UIJ569" s="14"/>
      <c r="UIK569" s="14"/>
      <c r="UIL569" s="14"/>
      <c r="UIM569" s="14"/>
      <c r="UIN569" s="14"/>
      <c r="UIO569" s="14"/>
      <c r="UIP569" s="14"/>
      <c r="UIQ569" s="14"/>
      <c r="UIR569" s="14"/>
      <c r="UIS569" s="14"/>
      <c r="UIT569" s="14"/>
      <c r="UIU569" s="14"/>
      <c r="UIV569" s="14"/>
      <c r="UIW569" s="14"/>
      <c r="UIX569" s="14"/>
      <c r="UIY569" s="14"/>
      <c r="UIZ569" s="14"/>
      <c r="UJA569" s="14"/>
      <c r="UJB569" s="14"/>
      <c r="UJC569" s="14"/>
      <c r="UJD569" s="14"/>
      <c r="UJE569" s="14"/>
      <c r="UJF569" s="14"/>
      <c r="UJG569" s="14"/>
      <c r="UJH569" s="14"/>
      <c r="UJI569" s="14"/>
      <c r="UJJ569" s="14"/>
      <c r="UJK569" s="14"/>
      <c r="UJL569" s="14"/>
      <c r="UJM569" s="14"/>
      <c r="UJN569" s="14"/>
      <c r="UJO569" s="14"/>
      <c r="UJP569" s="14"/>
      <c r="UJQ569" s="14"/>
      <c r="UJR569" s="14"/>
      <c r="UJS569" s="14"/>
      <c r="UJT569" s="14"/>
      <c r="UJU569" s="14"/>
      <c r="UJV569" s="14"/>
      <c r="UJW569" s="14"/>
      <c r="UJX569" s="14"/>
      <c r="UJY569" s="14"/>
      <c r="UJZ569" s="14"/>
      <c r="UKA569" s="14"/>
      <c r="UKB569" s="14"/>
      <c r="UKC569" s="14"/>
      <c r="UKD569" s="14"/>
      <c r="UKE569" s="14"/>
      <c r="UKF569" s="14"/>
      <c r="UKG569" s="14"/>
      <c r="UKH569" s="14"/>
      <c r="UKI569" s="14"/>
      <c r="UKJ569" s="14"/>
      <c r="UKK569" s="14"/>
      <c r="UKL569" s="14"/>
      <c r="UKM569" s="14"/>
      <c r="UKN569" s="14"/>
      <c r="UKO569" s="14"/>
      <c r="UKP569" s="14"/>
      <c r="UKQ569" s="14"/>
      <c r="UKR569" s="14"/>
      <c r="UKS569" s="14"/>
      <c r="UKT569" s="14"/>
      <c r="UKU569" s="14"/>
      <c r="UKV569" s="14"/>
      <c r="UKW569" s="14"/>
      <c r="UKX569" s="14"/>
      <c r="UKY569" s="14"/>
      <c r="UKZ569" s="14"/>
      <c r="ULA569" s="14"/>
      <c r="ULB569" s="14"/>
      <c r="ULC569" s="14"/>
      <c r="ULD569" s="14"/>
      <c r="ULE569" s="14"/>
      <c r="ULF569" s="14"/>
      <c r="ULG569" s="14"/>
      <c r="ULH569" s="14"/>
      <c r="ULI569" s="14"/>
      <c r="ULJ569" s="14"/>
      <c r="ULK569" s="14"/>
      <c r="ULL569" s="14"/>
      <c r="ULM569" s="14"/>
      <c r="ULN569" s="14"/>
      <c r="ULO569" s="14"/>
      <c r="ULP569" s="14"/>
      <c r="ULQ569" s="14"/>
      <c r="ULR569" s="14"/>
      <c r="ULS569" s="14"/>
      <c r="ULT569" s="14"/>
      <c r="ULU569" s="14"/>
      <c r="ULV569" s="14"/>
      <c r="ULW569" s="14"/>
      <c r="ULX569" s="14"/>
      <c r="ULY569" s="14"/>
      <c r="ULZ569" s="14"/>
      <c r="UMA569" s="14"/>
      <c r="UMB569" s="14"/>
      <c r="UMC569" s="14"/>
      <c r="UMD569" s="14"/>
      <c r="UME569" s="14"/>
      <c r="UMF569" s="14"/>
      <c r="UMG569" s="14"/>
      <c r="UMH569" s="14"/>
      <c r="UMI569" s="14"/>
      <c r="UMJ569" s="14"/>
      <c r="UMK569" s="14"/>
      <c r="UML569" s="14"/>
      <c r="UMM569" s="14"/>
      <c r="UMN569" s="14"/>
      <c r="UMO569" s="14"/>
      <c r="UMP569" s="14"/>
      <c r="UMQ569" s="14"/>
      <c r="UMR569" s="14"/>
      <c r="UMS569" s="14"/>
      <c r="UMT569" s="14"/>
      <c r="UMU569" s="14"/>
      <c r="UMV569" s="14"/>
      <c r="UMW569" s="14"/>
      <c r="UMX569" s="14"/>
      <c r="UMY569" s="14"/>
      <c r="UMZ569" s="14"/>
      <c r="UNA569" s="14"/>
      <c r="UNB569" s="14"/>
      <c r="UNC569" s="14"/>
      <c r="UND569" s="14"/>
      <c r="UNE569" s="14"/>
      <c r="UNF569" s="14"/>
      <c r="UNG569" s="14"/>
      <c r="UNH569" s="14"/>
      <c r="UNI569" s="14"/>
      <c r="UNJ569" s="14"/>
      <c r="UNK569" s="14"/>
      <c r="UNL569" s="14"/>
      <c r="UNM569" s="14"/>
      <c r="UNN569" s="14"/>
      <c r="UNO569" s="14"/>
      <c r="UNP569" s="14"/>
      <c r="UNQ569" s="14"/>
      <c r="UNR569" s="14"/>
      <c r="UNS569" s="14"/>
      <c r="UNT569" s="14"/>
      <c r="UNU569" s="14"/>
      <c r="UNV569" s="14"/>
      <c r="UNW569" s="14"/>
      <c r="UNX569" s="14"/>
      <c r="UNY569" s="14"/>
      <c r="UNZ569" s="14"/>
      <c r="UOA569" s="14"/>
      <c r="UOB569" s="14"/>
      <c r="UOC569" s="14"/>
      <c r="UOD569" s="14"/>
      <c r="UOE569" s="14"/>
      <c r="UOF569" s="14"/>
      <c r="UOG569" s="14"/>
      <c r="UOH569" s="14"/>
      <c r="UOI569" s="14"/>
      <c r="UOJ569" s="14"/>
      <c r="UOK569" s="14"/>
      <c r="UOL569" s="14"/>
      <c r="UOM569" s="14"/>
      <c r="UON569" s="14"/>
      <c r="UOO569" s="14"/>
      <c r="UOP569" s="14"/>
      <c r="UOQ569" s="14"/>
      <c r="UOR569" s="14"/>
      <c r="UOS569" s="14"/>
      <c r="UOT569" s="14"/>
      <c r="UOU569" s="14"/>
      <c r="UOV569" s="14"/>
      <c r="UOW569" s="14"/>
      <c r="UOX569" s="14"/>
      <c r="UOY569" s="14"/>
      <c r="UOZ569" s="14"/>
      <c r="UPA569" s="14"/>
      <c r="UPB569" s="14"/>
      <c r="UPC569" s="14"/>
      <c r="UPD569" s="14"/>
      <c r="UPE569" s="14"/>
      <c r="UPF569" s="14"/>
      <c r="UPG569" s="14"/>
      <c r="UPH569" s="14"/>
      <c r="UPI569" s="14"/>
      <c r="UPJ569" s="14"/>
      <c r="UPK569" s="14"/>
      <c r="UPL569" s="14"/>
      <c r="UPM569" s="14"/>
      <c r="UPN569" s="14"/>
      <c r="UPO569" s="14"/>
      <c r="UPP569" s="14"/>
      <c r="UPQ569" s="14"/>
      <c r="UPR569" s="14"/>
      <c r="UPS569" s="14"/>
      <c r="UPT569" s="14"/>
      <c r="UPU569" s="14"/>
      <c r="UPV569" s="14"/>
      <c r="UPW569" s="14"/>
      <c r="UPX569" s="14"/>
      <c r="UPY569" s="14"/>
      <c r="UPZ569" s="14"/>
      <c r="UQA569" s="14"/>
      <c r="UQB569" s="14"/>
      <c r="UQC569" s="14"/>
      <c r="UQD569" s="14"/>
      <c r="UQE569" s="14"/>
      <c r="UQF569" s="14"/>
      <c r="UQG569" s="14"/>
      <c r="UQH569" s="14"/>
      <c r="UQI569" s="14"/>
      <c r="UQJ569" s="14"/>
      <c r="UQK569" s="14"/>
      <c r="UQL569" s="14"/>
      <c r="UQM569" s="14"/>
      <c r="UQN569" s="14"/>
      <c r="UQO569" s="14"/>
      <c r="UQP569" s="14"/>
      <c r="UQQ569" s="14"/>
      <c r="UQR569" s="14"/>
      <c r="UQS569" s="14"/>
      <c r="UQT569" s="14"/>
      <c r="UQU569" s="14"/>
      <c r="UQV569" s="14"/>
      <c r="UQW569" s="14"/>
      <c r="UQX569" s="14"/>
      <c r="UQY569" s="14"/>
      <c r="UQZ569" s="14"/>
      <c r="URA569" s="14"/>
      <c r="URB569" s="14"/>
      <c r="URC569" s="14"/>
      <c r="URD569" s="14"/>
      <c r="URE569" s="14"/>
      <c r="URF569" s="14"/>
      <c r="URG569" s="14"/>
      <c r="URH569" s="14"/>
      <c r="URI569" s="14"/>
      <c r="URJ569" s="14"/>
      <c r="URK569" s="14"/>
      <c r="URL569" s="14"/>
      <c r="URM569" s="14"/>
      <c r="URN569" s="14"/>
      <c r="URO569" s="14"/>
      <c r="URP569" s="14"/>
      <c r="URQ569" s="14"/>
      <c r="URR569" s="14"/>
      <c r="URS569" s="14"/>
      <c r="URT569" s="14"/>
      <c r="URU569" s="14"/>
      <c r="URV569" s="14"/>
      <c r="URW569" s="14"/>
      <c r="URX569" s="14"/>
      <c r="URY569" s="14"/>
      <c r="URZ569" s="14"/>
      <c r="USA569" s="14"/>
      <c r="USB569" s="14"/>
      <c r="USC569" s="14"/>
      <c r="USD569" s="14"/>
      <c r="USE569" s="14"/>
      <c r="USF569" s="14"/>
      <c r="USG569" s="14"/>
      <c r="USH569" s="14"/>
      <c r="USI569" s="14"/>
      <c r="USJ569" s="14"/>
      <c r="USK569" s="14"/>
      <c r="USL569" s="14"/>
      <c r="USM569" s="14"/>
      <c r="USN569" s="14"/>
      <c r="USO569" s="14"/>
      <c r="USP569" s="14"/>
      <c r="USQ569" s="14"/>
      <c r="USR569" s="14"/>
      <c r="USS569" s="14"/>
      <c r="UST569" s="14"/>
      <c r="USU569" s="14"/>
      <c r="USV569" s="14"/>
      <c r="USW569" s="14"/>
      <c r="USX569" s="14"/>
      <c r="USY569" s="14"/>
      <c r="USZ569" s="14"/>
      <c r="UTA569" s="14"/>
      <c r="UTB569" s="14"/>
      <c r="UTC569" s="14"/>
      <c r="UTD569" s="14"/>
      <c r="UTE569" s="14"/>
      <c r="UTF569" s="14"/>
      <c r="UTG569" s="14"/>
      <c r="UTH569" s="14"/>
      <c r="UTI569" s="14"/>
      <c r="UTJ569" s="14"/>
      <c r="UTK569" s="14"/>
      <c r="UTL569" s="14"/>
      <c r="UTM569" s="14"/>
      <c r="UTN569" s="14"/>
      <c r="UTO569" s="14"/>
      <c r="UTP569" s="14"/>
      <c r="UTQ569" s="14"/>
      <c r="UTR569" s="14"/>
      <c r="UTS569" s="14"/>
      <c r="UTT569" s="14"/>
      <c r="UTU569" s="14"/>
      <c r="UTV569" s="14"/>
      <c r="UTW569" s="14"/>
      <c r="UTX569" s="14"/>
      <c r="UTY569" s="14"/>
      <c r="UTZ569" s="14"/>
      <c r="UUA569" s="14"/>
      <c r="UUB569" s="14"/>
      <c r="UUC569" s="14"/>
      <c r="UUD569" s="14"/>
      <c r="UUE569" s="14"/>
      <c r="UUF569" s="14"/>
      <c r="UUG569" s="14"/>
      <c r="UUH569" s="14"/>
      <c r="UUI569" s="14"/>
      <c r="UUJ569" s="14"/>
      <c r="UUK569" s="14"/>
      <c r="UUL569" s="14"/>
      <c r="UUM569" s="14"/>
      <c r="UUN569" s="14"/>
      <c r="UUO569" s="14"/>
      <c r="UUP569" s="14"/>
      <c r="UUQ569" s="14"/>
      <c r="UUR569" s="14"/>
      <c r="UUS569" s="14"/>
      <c r="UUT569" s="14"/>
      <c r="UUU569" s="14"/>
      <c r="UUV569" s="14"/>
      <c r="UUW569" s="14"/>
      <c r="UUX569" s="14"/>
      <c r="UUY569" s="14"/>
      <c r="UUZ569" s="14"/>
      <c r="UVA569" s="14"/>
      <c r="UVB569" s="14"/>
      <c r="UVC569" s="14"/>
      <c r="UVD569" s="14"/>
      <c r="UVE569" s="14"/>
      <c r="UVF569" s="14"/>
      <c r="UVG569" s="14"/>
      <c r="UVH569" s="14"/>
      <c r="UVI569" s="14"/>
      <c r="UVJ569" s="14"/>
      <c r="UVK569" s="14"/>
      <c r="UVL569" s="14"/>
      <c r="UVM569" s="14"/>
      <c r="UVN569" s="14"/>
      <c r="UVO569" s="14"/>
      <c r="UVP569" s="14"/>
      <c r="UVQ569" s="14"/>
      <c r="UVR569" s="14"/>
      <c r="UVS569" s="14"/>
      <c r="UVT569" s="14"/>
      <c r="UVU569" s="14"/>
      <c r="UVV569" s="14"/>
      <c r="UVW569" s="14"/>
      <c r="UVX569" s="14"/>
      <c r="UVY569" s="14"/>
      <c r="UVZ569" s="14"/>
      <c r="UWA569" s="14"/>
      <c r="UWB569" s="14"/>
      <c r="UWC569" s="14"/>
      <c r="UWD569" s="14"/>
      <c r="UWE569" s="14"/>
      <c r="UWF569" s="14"/>
      <c r="UWG569" s="14"/>
      <c r="UWH569" s="14"/>
      <c r="UWI569" s="14"/>
      <c r="UWJ569" s="14"/>
      <c r="UWK569" s="14"/>
      <c r="UWL569" s="14"/>
      <c r="UWM569" s="14"/>
      <c r="UWN569" s="14"/>
      <c r="UWO569" s="14"/>
      <c r="UWP569" s="14"/>
      <c r="UWQ569" s="14"/>
      <c r="UWR569" s="14"/>
      <c r="UWS569" s="14"/>
      <c r="UWT569" s="14"/>
      <c r="UWU569" s="14"/>
      <c r="UWV569" s="14"/>
      <c r="UWW569" s="14"/>
      <c r="UWX569" s="14"/>
      <c r="UWY569" s="14"/>
      <c r="UWZ569" s="14"/>
      <c r="UXA569" s="14"/>
      <c r="UXB569" s="14"/>
      <c r="UXC569" s="14"/>
      <c r="UXD569" s="14"/>
      <c r="UXE569" s="14"/>
      <c r="UXF569" s="14"/>
      <c r="UXG569" s="14"/>
      <c r="UXH569" s="14"/>
      <c r="UXI569" s="14"/>
      <c r="UXJ569" s="14"/>
      <c r="UXK569" s="14"/>
      <c r="UXL569" s="14"/>
      <c r="UXM569" s="14"/>
      <c r="UXN569" s="14"/>
      <c r="UXO569" s="14"/>
      <c r="UXP569" s="14"/>
      <c r="UXQ569" s="14"/>
      <c r="UXR569" s="14"/>
      <c r="UXS569" s="14"/>
      <c r="UXT569" s="14"/>
      <c r="UXU569" s="14"/>
      <c r="UXV569" s="14"/>
      <c r="UXW569" s="14"/>
      <c r="UXX569" s="14"/>
      <c r="UXY569" s="14"/>
      <c r="UXZ569" s="14"/>
      <c r="UYA569" s="14"/>
      <c r="UYB569" s="14"/>
      <c r="UYC569" s="14"/>
      <c r="UYD569" s="14"/>
      <c r="UYE569" s="14"/>
      <c r="UYF569" s="14"/>
      <c r="UYG569" s="14"/>
      <c r="UYH569" s="14"/>
      <c r="UYI569" s="14"/>
      <c r="UYJ569" s="14"/>
      <c r="UYK569" s="14"/>
      <c r="UYL569" s="14"/>
      <c r="UYM569" s="14"/>
      <c r="UYN569" s="14"/>
      <c r="UYO569" s="14"/>
      <c r="UYP569" s="14"/>
      <c r="UYQ569" s="14"/>
      <c r="UYR569" s="14"/>
      <c r="UYS569" s="14"/>
      <c r="UYT569" s="14"/>
      <c r="UYU569" s="14"/>
      <c r="UYV569" s="14"/>
      <c r="UYW569" s="14"/>
      <c r="UYX569" s="14"/>
      <c r="UYY569" s="14"/>
      <c r="UYZ569" s="14"/>
      <c r="UZA569" s="14"/>
      <c r="UZB569" s="14"/>
      <c r="UZC569" s="14"/>
      <c r="UZD569" s="14"/>
      <c r="UZE569" s="14"/>
      <c r="UZF569" s="14"/>
      <c r="UZG569" s="14"/>
      <c r="UZH569" s="14"/>
      <c r="UZI569" s="14"/>
      <c r="UZJ569" s="14"/>
      <c r="UZK569" s="14"/>
      <c r="UZL569" s="14"/>
      <c r="UZM569" s="14"/>
      <c r="UZN569" s="14"/>
      <c r="UZO569" s="14"/>
      <c r="UZP569" s="14"/>
      <c r="UZQ569" s="14"/>
      <c r="UZR569" s="14"/>
      <c r="UZS569" s="14"/>
      <c r="UZT569" s="14"/>
      <c r="UZU569" s="14"/>
      <c r="UZV569" s="14"/>
      <c r="UZW569" s="14"/>
      <c r="UZX569" s="14"/>
      <c r="UZY569" s="14"/>
      <c r="UZZ569" s="14"/>
      <c r="VAA569" s="14"/>
      <c r="VAB569" s="14"/>
      <c r="VAC569" s="14"/>
      <c r="VAD569" s="14"/>
      <c r="VAE569" s="14"/>
      <c r="VAF569" s="14"/>
      <c r="VAG569" s="14"/>
      <c r="VAH569" s="14"/>
      <c r="VAI569" s="14"/>
      <c r="VAJ569" s="14"/>
      <c r="VAK569" s="14"/>
      <c r="VAL569" s="14"/>
      <c r="VAM569" s="14"/>
      <c r="VAN569" s="14"/>
      <c r="VAO569" s="14"/>
      <c r="VAP569" s="14"/>
      <c r="VAQ569" s="14"/>
      <c r="VAR569" s="14"/>
      <c r="VAS569" s="14"/>
      <c r="VAT569" s="14"/>
      <c r="VAU569" s="14"/>
      <c r="VAV569" s="14"/>
      <c r="VAW569" s="14"/>
      <c r="VAX569" s="14"/>
      <c r="VAY569" s="14"/>
      <c r="VAZ569" s="14"/>
      <c r="VBA569" s="14"/>
      <c r="VBB569" s="14"/>
      <c r="VBC569" s="14"/>
      <c r="VBD569" s="14"/>
      <c r="VBE569" s="14"/>
      <c r="VBF569" s="14"/>
      <c r="VBG569" s="14"/>
      <c r="VBH569" s="14"/>
      <c r="VBI569" s="14"/>
      <c r="VBJ569" s="14"/>
      <c r="VBK569" s="14"/>
      <c r="VBL569" s="14"/>
      <c r="VBM569" s="14"/>
      <c r="VBN569" s="14"/>
      <c r="VBO569" s="14"/>
      <c r="VBP569" s="14"/>
      <c r="VBQ569" s="14"/>
      <c r="VBR569" s="14"/>
      <c r="VBS569" s="14"/>
      <c r="VBT569" s="14"/>
      <c r="VBU569" s="14"/>
      <c r="VBV569" s="14"/>
      <c r="VBW569" s="14"/>
      <c r="VBX569" s="14"/>
      <c r="VBY569" s="14"/>
      <c r="VBZ569" s="14"/>
      <c r="VCA569" s="14"/>
      <c r="VCB569" s="14"/>
      <c r="VCC569" s="14"/>
      <c r="VCD569" s="14"/>
      <c r="VCE569" s="14"/>
      <c r="VCF569" s="14"/>
      <c r="VCG569" s="14"/>
      <c r="VCH569" s="14"/>
      <c r="VCI569" s="14"/>
      <c r="VCJ569" s="14"/>
      <c r="VCK569" s="14"/>
      <c r="VCL569" s="14"/>
      <c r="VCM569" s="14"/>
      <c r="VCN569" s="14"/>
      <c r="VCO569" s="14"/>
      <c r="VCP569" s="14"/>
      <c r="VCQ569" s="14"/>
      <c r="VCR569" s="14"/>
      <c r="VCS569" s="14"/>
      <c r="VCT569" s="14"/>
      <c r="VCU569" s="14"/>
      <c r="VCV569" s="14"/>
      <c r="VCW569" s="14"/>
      <c r="VCX569" s="14"/>
      <c r="VCY569" s="14"/>
      <c r="VCZ569" s="14"/>
      <c r="VDA569" s="14"/>
      <c r="VDB569" s="14"/>
      <c r="VDC569" s="14"/>
      <c r="VDD569" s="14"/>
      <c r="VDE569" s="14"/>
      <c r="VDF569" s="14"/>
      <c r="VDG569" s="14"/>
      <c r="VDH569" s="14"/>
      <c r="VDI569" s="14"/>
      <c r="VDJ569" s="14"/>
      <c r="VDK569" s="14"/>
      <c r="VDL569" s="14"/>
      <c r="VDM569" s="14"/>
      <c r="VDN569" s="14"/>
      <c r="VDO569" s="14"/>
      <c r="VDP569" s="14"/>
      <c r="VDQ569" s="14"/>
      <c r="VDR569" s="14"/>
      <c r="VDS569" s="14"/>
      <c r="VDT569" s="14"/>
      <c r="VDU569" s="14"/>
      <c r="VDV569" s="14"/>
      <c r="VDW569" s="14"/>
      <c r="VDX569" s="14"/>
      <c r="VDY569" s="14"/>
      <c r="VDZ569" s="14"/>
      <c r="VEA569" s="14"/>
      <c r="VEB569" s="14"/>
      <c r="VEC569" s="14"/>
      <c r="VED569" s="14"/>
      <c r="VEE569" s="14"/>
      <c r="VEF569" s="14"/>
      <c r="VEG569" s="14"/>
      <c r="VEH569" s="14"/>
      <c r="VEI569" s="14"/>
      <c r="VEJ569" s="14"/>
      <c r="VEK569" s="14"/>
      <c r="VEL569" s="14"/>
      <c r="VEM569" s="14"/>
      <c r="VEN569" s="14"/>
      <c r="VEO569" s="14"/>
      <c r="VEP569" s="14"/>
      <c r="VEQ569" s="14"/>
      <c r="VER569" s="14"/>
      <c r="VES569" s="14"/>
      <c r="VET569" s="14"/>
      <c r="VEU569" s="14"/>
      <c r="VEV569" s="14"/>
      <c r="VEW569" s="14"/>
      <c r="VEX569" s="14"/>
      <c r="VEY569" s="14"/>
      <c r="VEZ569" s="14"/>
      <c r="VFA569" s="14"/>
      <c r="VFB569" s="14"/>
      <c r="VFC569" s="14"/>
      <c r="VFD569" s="14"/>
      <c r="VFE569" s="14"/>
      <c r="VFF569" s="14"/>
      <c r="VFG569" s="14"/>
      <c r="VFH569" s="14"/>
      <c r="VFI569" s="14"/>
      <c r="VFJ569" s="14"/>
      <c r="VFK569" s="14"/>
      <c r="VFL569" s="14"/>
      <c r="VFM569" s="14"/>
      <c r="VFN569" s="14"/>
      <c r="VFO569" s="14"/>
      <c r="VFP569" s="14"/>
      <c r="VFQ569" s="14"/>
      <c r="VFR569" s="14"/>
      <c r="VFS569" s="14"/>
      <c r="VFT569" s="14"/>
      <c r="VFU569" s="14"/>
      <c r="VFV569" s="14"/>
      <c r="VFW569" s="14"/>
      <c r="VFX569" s="14"/>
      <c r="VFY569" s="14"/>
      <c r="VFZ569" s="14"/>
      <c r="VGA569" s="14"/>
      <c r="VGB569" s="14"/>
      <c r="VGC569" s="14"/>
      <c r="VGD569" s="14"/>
      <c r="VGE569" s="14"/>
      <c r="VGF569" s="14"/>
      <c r="VGG569" s="14"/>
      <c r="VGH569" s="14"/>
      <c r="VGI569" s="14"/>
      <c r="VGJ569" s="14"/>
      <c r="VGK569" s="14"/>
      <c r="VGL569" s="14"/>
      <c r="VGM569" s="14"/>
      <c r="VGN569" s="14"/>
      <c r="VGO569" s="14"/>
      <c r="VGP569" s="14"/>
      <c r="VGQ569" s="14"/>
      <c r="VGR569" s="14"/>
      <c r="VGS569" s="14"/>
      <c r="VGT569" s="14"/>
      <c r="VGU569" s="14"/>
      <c r="VGV569" s="14"/>
      <c r="VGW569" s="14"/>
      <c r="VGX569" s="14"/>
      <c r="VGY569" s="14"/>
      <c r="VGZ569" s="14"/>
      <c r="VHA569" s="14"/>
      <c r="VHB569" s="14"/>
      <c r="VHC569" s="14"/>
      <c r="VHD569" s="14"/>
      <c r="VHE569" s="14"/>
      <c r="VHF569" s="14"/>
      <c r="VHG569" s="14"/>
      <c r="VHH569" s="14"/>
      <c r="VHI569" s="14"/>
      <c r="VHJ569" s="14"/>
      <c r="VHK569" s="14"/>
      <c r="VHL569" s="14"/>
      <c r="VHM569" s="14"/>
      <c r="VHN569" s="14"/>
      <c r="VHO569" s="14"/>
      <c r="VHP569" s="14"/>
      <c r="VHQ569" s="14"/>
      <c r="VHR569" s="14"/>
      <c r="VHS569" s="14"/>
      <c r="VHT569" s="14"/>
      <c r="VHU569" s="14"/>
      <c r="VHV569" s="14"/>
      <c r="VHW569" s="14"/>
      <c r="VHX569" s="14"/>
      <c r="VHY569" s="14"/>
      <c r="VHZ569" s="14"/>
      <c r="VIA569" s="14"/>
      <c r="VIB569" s="14"/>
      <c r="VIC569" s="14"/>
      <c r="VID569" s="14"/>
      <c r="VIE569" s="14"/>
      <c r="VIF569" s="14"/>
      <c r="VIG569" s="14"/>
      <c r="VIH569" s="14"/>
      <c r="VII569" s="14"/>
      <c r="VIJ569" s="14"/>
      <c r="VIK569" s="14"/>
      <c r="VIL569" s="14"/>
      <c r="VIM569" s="14"/>
      <c r="VIN569" s="14"/>
      <c r="VIO569" s="14"/>
      <c r="VIP569" s="14"/>
      <c r="VIQ569" s="14"/>
      <c r="VIR569" s="14"/>
      <c r="VIS569" s="14"/>
      <c r="VIT569" s="14"/>
      <c r="VIU569" s="14"/>
      <c r="VIV569" s="14"/>
      <c r="VIW569" s="14"/>
      <c r="VIX569" s="14"/>
      <c r="VIY569" s="14"/>
      <c r="VIZ569" s="14"/>
      <c r="VJA569" s="14"/>
      <c r="VJB569" s="14"/>
      <c r="VJC569" s="14"/>
      <c r="VJD569" s="14"/>
      <c r="VJE569" s="14"/>
      <c r="VJF569" s="14"/>
      <c r="VJG569" s="14"/>
      <c r="VJH569" s="14"/>
      <c r="VJI569" s="14"/>
      <c r="VJJ569" s="14"/>
      <c r="VJK569" s="14"/>
      <c r="VJL569" s="14"/>
      <c r="VJM569" s="14"/>
      <c r="VJN569" s="14"/>
      <c r="VJO569" s="14"/>
      <c r="VJP569" s="14"/>
      <c r="VJQ569" s="14"/>
      <c r="VJR569" s="14"/>
      <c r="VJS569" s="14"/>
      <c r="VJT569" s="14"/>
      <c r="VJU569" s="14"/>
      <c r="VJV569" s="14"/>
      <c r="VJW569" s="14"/>
      <c r="VJX569" s="14"/>
      <c r="VJY569" s="14"/>
      <c r="VJZ569" s="14"/>
      <c r="VKA569" s="14"/>
      <c r="VKB569" s="14"/>
      <c r="VKC569" s="14"/>
      <c r="VKD569" s="14"/>
      <c r="VKE569" s="14"/>
      <c r="VKF569" s="14"/>
      <c r="VKG569" s="14"/>
      <c r="VKH569" s="14"/>
      <c r="VKI569" s="14"/>
      <c r="VKJ569" s="14"/>
      <c r="VKK569" s="14"/>
      <c r="VKL569" s="14"/>
      <c r="VKM569" s="14"/>
      <c r="VKN569" s="14"/>
      <c r="VKO569" s="14"/>
      <c r="VKP569" s="14"/>
      <c r="VKQ569" s="14"/>
      <c r="VKR569" s="14"/>
      <c r="VKS569" s="14"/>
      <c r="VKT569" s="14"/>
      <c r="VKU569" s="14"/>
      <c r="VKV569" s="14"/>
      <c r="VKW569" s="14"/>
      <c r="VKX569" s="14"/>
      <c r="VKY569" s="14"/>
      <c r="VKZ569" s="14"/>
      <c r="VLA569" s="14"/>
      <c r="VLB569" s="14"/>
      <c r="VLC569" s="14"/>
      <c r="VLD569" s="14"/>
      <c r="VLE569" s="14"/>
      <c r="VLF569" s="14"/>
      <c r="VLG569" s="14"/>
      <c r="VLH569" s="14"/>
      <c r="VLI569" s="14"/>
      <c r="VLJ569" s="14"/>
      <c r="VLK569" s="14"/>
      <c r="VLL569" s="14"/>
      <c r="VLM569" s="14"/>
      <c r="VLN569" s="14"/>
      <c r="VLO569" s="14"/>
      <c r="VLP569" s="14"/>
      <c r="VLQ569" s="14"/>
      <c r="VLR569" s="14"/>
      <c r="VLS569" s="14"/>
      <c r="VLT569" s="14"/>
      <c r="VLU569" s="14"/>
      <c r="VLV569" s="14"/>
      <c r="VLW569" s="14"/>
      <c r="VLX569" s="14"/>
      <c r="VLY569" s="14"/>
      <c r="VLZ569" s="14"/>
      <c r="VMA569" s="14"/>
      <c r="VMB569" s="14"/>
      <c r="VMC569" s="14"/>
      <c r="VMD569" s="14"/>
      <c r="VME569" s="14"/>
      <c r="VMF569" s="14"/>
      <c r="VMG569" s="14"/>
      <c r="VMH569" s="14"/>
      <c r="VMI569" s="14"/>
      <c r="VMJ569" s="14"/>
      <c r="VMK569" s="14"/>
      <c r="VML569" s="14"/>
      <c r="VMM569" s="14"/>
      <c r="VMN569" s="14"/>
      <c r="VMO569" s="14"/>
      <c r="VMP569" s="14"/>
      <c r="VMQ569" s="14"/>
      <c r="VMR569" s="14"/>
      <c r="VMS569" s="14"/>
      <c r="VMT569" s="14"/>
      <c r="VMU569" s="14"/>
      <c r="VMV569" s="14"/>
      <c r="VMW569" s="14"/>
      <c r="VMX569" s="14"/>
      <c r="VMY569" s="14"/>
      <c r="VMZ569" s="14"/>
      <c r="VNA569" s="14"/>
      <c r="VNB569" s="14"/>
      <c r="VNC569" s="14"/>
      <c r="VND569" s="14"/>
      <c r="VNE569" s="14"/>
      <c r="VNF569" s="14"/>
      <c r="VNG569" s="14"/>
      <c r="VNH569" s="14"/>
      <c r="VNI569" s="14"/>
      <c r="VNJ569" s="14"/>
      <c r="VNK569" s="14"/>
      <c r="VNL569" s="14"/>
      <c r="VNM569" s="14"/>
      <c r="VNN569" s="14"/>
      <c r="VNO569" s="14"/>
      <c r="VNP569" s="14"/>
      <c r="VNQ569" s="14"/>
      <c r="VNR569" s="14"/>
      <c r="VNS569" s="14"/>
      <c r="VNT569" s="14"/>
      <c r="VNU569" s="14"/>
      <c r="VNV569" s="14"/>
      <c r="VNW569" s="14"/>
      <c r="VNX569" s="14"/>
      <c r="VNY569" s="14"/>
      <c r="VNZ569" s="14"/>
      <c r="VOA569" s="14"/>
      <c r="VOB569" s="14"/>
      <c r="VOC569" s="14"/>
      <c r="VOD569" s="14"/>
      <c r="VOE569" s="14"/>
      <c r="VOF569" s="14"/>
      <c r="VOG569" s="14"/>
      <c r="VOH569" s="14"/>
      <c r="VOI569" s="14"/>
      <c r="VOJ569" s="14"/>
      <c r="VOK569" s="14"/>
      <c r="VOL569" s="14"/>
      <c r="VOM569" s="14"/>
      <c r="VON569" s="14"/>
      <c r="VOO569" s="14"/>
      <c r="VOP569" s="14"/>
      <c r="VOQ569" s="14"/>
      <c r="VOR569" s="14"/>
      <c r="VOS569" s="14"/>
      <c r="VOT569" s="14"/>
      <c r="VOU569" s="14"/>
      <c r="VOV569" s="14"/>
      <c r="VOW569" s="14"/>
      <c r="VOX569" s="14"/>
      <c r="VOY569" s="14"/>
      <c r="VOZ569" s="14"/>
      <c r="VPA569" s="14"/>
      <c r="VPB569" s="14"/>
      <c r="VPC569" s="14"/>
      <c r="VPD569" s="14"/>
      <c r="VPE569" s="14"/>
      <c r="VPF569" s="14"/>
      <c r="VPG569" s="14"/>
      <c r="VPH569" s="14"/>
      <c r="VPI569" s="14"/>
      <c r="VPJ569" s="14"/>
      <c r="VPK569" s="14"/>
      <c r="VPL569" s="14"/>
      <c r="VPM569" s="14"/>
      <c r="VPN569" s="14"/>
      <c r="VPO569" s="14"/>
      <c r="VPP569" s="14"/>
      <c r="VPQ569" s="14"/>
      <c r="VPR569" s="14"/>
      <c r="VPS569" s="14"/>
      <c r="VPT569" s="14"/>
      <c r="VPU569" s="14"/>
      <c r="VPV569" s="14"/>
      <c r="VPW569" s="14"/>
      <c r="VPX569" s="14"/>
      <c r="VPY569" s="14"/>
      <c r="VPZ569" s="14"/>
      <c r="VQA569" s="14"/>
      <c r="VQB569" s="14"/>
      <c r="VQC569" s="14"/>
      <c r="VQD569" s="14"/>
      <c r="VQE569" s="14"/>
      <c r="VQF569" s="14"/>
      <c r="VQG569" s="14"/>
      <c r="VQH569" s="14"/>
      <c r="VQI569" s="14"/>
      <c r="VQJ569" s="14"/>
      <c r="VQK569" s="14"/>
      <c r="VQL569" s="14"/>
      <c r="VQM569" s="14"/>
      <c r="VQN569" s="14"/>
      <c r="VQO569" s="14"/>
      <c r="VQP569" s="14"/>
      <c r="VQQ569" s="14"/>
      <c r="VQR569" s="14"/>
      <c r="VQS569" s="14"/>
      <c r="VQT569" s="14"/>
      <c r="VQU569" s="14"/>
      <c r="VQV569" s="14"/>
      <c r="VQW569" s="14"/>
      <c r="VQX569" s="14"/>
      <c r="VQY569" s="14"/>
      <c r="VQZ569" s="14"/>
      <c r="VRA569" s="14"/>
      <c r="VRB569" s="14"/>
      <c r="VRC569" s="14"/>
      <c r="VRD569" s="14"/>
      <c r="VRE569" s="14"/>
      <c r="VRF569" s="14"/>
      <c r="VRG569" s="14"/>
      <c r="VRH569" s="14"/>
      <c r="VRI569" s="14"/>
      <c r="VRJ569" s="14"/>
      <c r="VRK569" s="14"/>
      <c r="VRL569" s="14"/>
      <c r="VRM569" s="14"/>
      <c r="VRN569" s="14"/>
      <c r="VRO569" s="14"/>
      <c r="VRP569" s="14"/>
      <c r="VRQ569" s="14"/>
      <c r="VRR569" s="14"/>
      <c r="VRS569" s="14"/>
      <c r="VRT569" s="14"/>
      <c r="VRU569" s="14"/>
      <c r="VRV569" s="14"/>
      <c r="VRW569" s="14"/>
      <c r="VRX569" s="14"/>
      <c r="VRY569" s="14"/>
      <c r="VRZ569" s="14"/>
      <c r="VSA569" s="14"/>
      <c r="VSB569" s="14"/>
      <c r="VSC569" s="14"/>
      <c r="VSD569" s="14"/>
      <c r="VSE569" s="14"/>
      <c r="VSF569" s="14"/>
      <c r="VSG569" s="14"/>
      <c r="VSH569" s="14"/>
      <c r="VSI569" s="14"/>
      <c r="VSJ569" s="14"/>
      <c r="VSK569" s="14"/>
      <c r="VSL569" s="14"/>
      <c r="VSM569" s="14"/>
      <c r="VSN569" s="14"/>
      <c r="VSO569" s="14"/>
      <c r="VSP569" s="14"/>
      <c r="VSQ569" s="14"/>
      <c r="VSR569" s="14"/>
      <c r="VSS569" s="14"/>
      <c r="VST569" s="14"/>
      <c r="VSU569" s="14"/>
      <c r="VSV569" s="14"/>
      <c r="VSW569" s="14"/>
      <c r="VSX569" s="14"/>
      <c r="VSY569" s="14"/>
      <c r="VSZ569" s="14"/>
      <c r="VTA569" s="14"/>
      <c r="VTB569" s="14"/>
      <c r="VTC569" s="14"/>
      <c r="VTD569" s="14"/>
      <c r="VTE569" s="14"/>
      <c r="VTF569" s="14"/>
      <c r="VTG569" s="14"/>
      <c r="VTH569" s="14"/>
      <c r="VTI569" s="14"/>
      <c r="VTJ569" s="14"/>
      <c r="VTK569" s="14"/>
      <c r="VTL569" s="14"/>
      <c r="VTM569" s="14"/>
      <c r="VTN569" s="14"/>
      <c r="VTO569" s="14"/>
      <c r="VTP569" s="14"/>
      <c r="VTQ569" s="14"/>
      <c r="VTR569" s="14"/>
      <c r="VTS569" s="14"/>
      <c r="VTT569" s="14"/>
      <c r="VTU569" s="14"/>
      <c r="VTV569" s="14"/>
      <c r="VTW569" s="14"/>
      <c r="VTX569" s="14"/>
      <c r="VTY569" s="14"/>
      <c r="VTZ569" s="14"/>
      <c r="VUA569" s="14"/>
      <c r="VUB569" s="14"/>
      <c r="VUC569" s="14"/>
      <c r="VUD569" s="14"/>
      <c r="VUE569" s="14"/>
      <c r="VUF569" s="14"/>
      <c r="VUG569" s="14"/>
      <c r="VUH569" s="14"/>
      <c r="VUI569" s="14"/>
      <c r="VUJ569" s="14"/>
      <c r="VUK569" s="14"/>
      <c r="VUL569" s="14"/>
      <c r="VUM569" s="14"/>
      <c r="VUN569" s="14"/>
      <c r="VUO569" s="14"/>
      <c r="VUP569" s="14"/>
      <c r="VUQ569" s="14"/>
      <c r="VUR569" s="14"/>
      <c r="VUS569" s="14"/>
      <c r="VUT569" s="14"/>
      <c r="VUU569" s="14"/>
      <c r="VUV569" s="14"/>
      <c r="VUW569" s="14"/>
      <c r="VUX569" s="14"/>
      <c r="VUY569" s="14"/>
      <c r="VUZ569" s="14"/>
      <c r="VVA569" s="14"/>
      <c r="VVB569" s="14"/>
      <c r="VVC569" s="14"/>
      <c r="VVD569" s="14"/>
      <c r="VVE569" s="14"/>
      <c r="VVF569" s="14"/>
      <c r="VVG569" s="14"/>
      <c r="VVH569" s="14"/>
      <c r="VVI569" s="14"/>
      <c r="VVJ569" s="14"/>
      <c r="VVK569" s="14"/>
      <c r="VVL569" s="14"/>
      <c r="VVM569" s="14"/>
      <c r="VVN569" s="14"/>
      <c r="VVO569" s="14"/>
      <c r="VVP569" s="14"/>
      <c r="VVQ569" s="14"/>
      <c r="VVR569" s="14"/>
      <c r="VVS569" s="14"/>
      <c r="VVT569" s="14"/>
      <c r="VVU569" s="14"/>
      <c r="VVV569" s="14"/>
      <c r="VVW569" s="14"/>
      <c r="VVX569" s="14"/>
      <c r="VVY569" s="14"/>
      <c r="VVZ569" s="14"/>
      <c r="VWA569" s="14"/>
      <c r="VWB569" s="14"/>
      <c r="VWC569" s="14"/>
      <c r="VWD569" s="14"/>
      <c r="VWE569" s="14"/>
      <c r="VWF569" s="14"/>
      <c r="VWG569" s="14"/>
      <c r="VWH569" s="14"/>
      <c r="VWI569" s="14"/>
      <c r="VWJ569" s="14"/>
      <c r="VWK569" s="14"/>
      <c r="VWL569" s="14"/>
      <c r="VWM569" s="14"/>
      <c r="VWN569" s="14"/>
      <c r="VWO569" s="14"/>
      <c r="VWP569" s="14"/>
      <c r="VWQ569" s="14"/>
      <c r="VWR569" s="14"/>
      <c r="VWS569" s="14"/>
      <c r="VWT569" s="14"/>
      <c r="VWU569" s="14"/>
      <c r="VWV569" s="14"/>
      <c r="VWW569" s="14"/>
      <c r="VWX569" s="14"/>
      <c r="VWY569" s="14"/>
      <c r="VWZ569" s="14"/>
      <c r="VXA569" s="14"/>
      <c r="VXB569" s="14"/>
      <c r="VXC569" s="14"/>
      <c r="VXD569" s="14"/>
      <c r="VXE569" s="14"/>
      <c r="VXF569" s="14"/>
      <c r="VXG569" s="14"/>
      <c r="VXH569" s="14"/>
      <c r="VXI569" s="14"/>
      <c r="VXJ569" s="14"/>
      <c r="VXK569" s="14"/>
      <c r="VXL569" s="14"/>
      <c r="VXM569" s="14"/>
      <c r="VXN569" s="14"/>
      <c r="VXO569" s="14"/>
      <c r="VXP569" s="14"/>
      <c r="VXQ569" s="14"/>
      <c r="VXR569" s="14"/>
      <c r="VXS569" s="14"/>
      <c r="VXT569" s="14"/>
      <c r="VXU569" s="14"/>
      <c r="VXV569" s="14"/>
      <c r="VXW569" s="14"/>
      <c r="VXX569" s="14"/>
      <c r="VXY569" s="14"/>
      <c r="VXZ569" s="14"/>
      <c r="VYA569" s="14"/>
      <c r="VYB569" s="14"/>
      <c r="VYC569" s="14"/>
      <c r="VYD569" s="14"/>
      <c r="VYE569" s="14"/>
      <c r="VYF569" s="14"/>
      <c r="VYG569" s="14"/>
      <c r="VYH569" s="14"/>
      <c r="VYI569" s="14"/>
      <c r="VYJ569" s="14"/>
      <c r="VYK569" s="14"/>
      <c r="VYL569" s="14"/>
      <c r="VYM569" s="14"/>
      <c r="VYN569" s="14"/>
      <c r="VYO569" s="14"/>
      <c r="VYP569" s="14"/>
      <c r="VYQ569" s="14"/>
      <c r="VYR569" s="14"/>
      <c r="VYS569" s="14"/>
      <c r="VYT569" s="14"/>
      <c r="VYU569" s="14"/>
      <c r="VYV569" s="14"/>
      <c r="VYW569" s="14"/>
      <c r="VYX569" s="14"/>
      <c r="VYY569" s="14"/>
      <c r="VYZ569" s="14"/>
      <c r="VZA569" s="14"/>
      <c r="VZB569" s="14"/>
      <c r="VZC569" s="14"/>
      <c r="VZD569" s="14"/>
      <c r="VZE569" s="14"/>
      <c r="VZF569" s="14"/>
      <c r="VZG569" s="14"/>
      <c r="VZH569" s="14"/>
      <c r="VZI569" s="14"/>
      <c r="VZJ569" s="14"/>
      <c r="VZK569" s="14"/>
      <c r="VZL569" s="14"/>
      <c r="VZM569" s="14"/>
      <c r="VZN569" s="14"/>
      <c r="VZO569" s="14"/>
      <c r="VZP569" s="14"/>
      <c r="VZQ569" s="14"/>
      <c r="VZR569" s="14"/>
      <c r="VZS569" s="14"/>
      <c r="VZT569" s="14"/>
      <c r="VZU569" s="14"/>
      <c r="VZV569" s="14"/>
      <c r="VZW569" s="14"/>
      <c r="VZX569" s="14"/>
      <c r="VZY569" s="14"/>
      <c r="VZZ569" s="14"/>
      <c r="WAA569" s="14"/>
      <c r="WAB569" s="14"/>
      <c r="WAC569" s="14"/>
      <c r="WAD569" s="14"/>
      <c r="WAE569" s="14"/>
      <c r="WAF569" s="14"/>
      <c r="WAG569" s="14"/>
      <c r="WAH569" s="14"/>
      <c r="WAI569" s="14"/>
      <c r="WAJ569" s="14"/>
      <c r="WAK569" s="14"/>
      <c r="WAL569" s="14"/>
      <c r="WAM569" s="14"/>
      <c r="WAN569" s="14"/>
      <c r="WAO569" s="14"/>
      <c r="WAP569" s="14"/>
      <c r="WAQ569" s="14"/>
      <c r="WAR569" s="14"/>
      <c r="WAS569" s="14"/>
      <c r="WAT569" s="14"/>
      <c r="WAU569" s="14"/>
      <c r="WAV569" s="14"/>
      <c r="WAW569" s="14"/>
      <c r="WAX569" s="14"/>
      <c r="WAY569" s="14"/>
      <c r="WAZ569" s="14"/>
      <c r="WBA569" s="14"/>
      <c r="WBB569" s="14"/>
      <c r="WBC569" s="14"/>
      <c r="WBD569" s="14"/>
      <c r="WBE569" s="14"/>
      <c r="WBF569" s="14"/>
      <c r="WBG569" s="14"/>
      <c r="WBH569" s="14"/>
      <c r="WBI569" s="14"/>
      <c r="WBJ569" s="14"/>
      <c r="WBK569" s="14"/>
      <c r="WBL569" s="14"/>
      <c r="WBM569" s="14"/>
      <c r="WBN569" s="14"/>
      <c r="WBO569" s="14"/>
      <c r="WBP569" s="14"/>
      <c r="WBQ569" s="14"/>
      <c r="WBR569" s="14"/>
      <c r="WBS569" s="14"/>
      <c r="WBT569" s="14"/>
      <c r="WBU569" s="14"/>
      <c r="WBV569" s="14"/>
      <c r="WBW569" s="14"/>
      <c r="WBX569" s="14"/>
      <c r="WBY569" s="14"/>
      <c r="WBZ569" s="14"/>
      <c r="WCA569" s="14"/>
      <c r="WCB569" s="14"/>
      <c r="WCC569" s="14"/>
      <c r="WCD569" s="14"/>
      <c r="WCE569" s="14"/>
      <c r="WCF569" s="14"/>
      <c r="WCG569" s="14"/>
      <c r="WCH569" s="14"/>
      <c r="WCI569" s="14"/>
      <c r="WCJ569" s="14"/>
      <c r="WCK569" s="14"/>
      <c r="WCL569" s="14"/>
      <c r="WCM569" s="14"/>
      <c r="WCN569" s="14"/>
      <c r="WCO569" s="14"/>
      <c r="WCP569" s="14"/>
      <c r="WCQ569" s="14"/>
      <c r="WCR569" s="14"/>
      <c r="WCS569" s="14"/>
      <c r="WCT569" s="14"/>
      <c r="WCU569" s="14"/>
      <c r="WCV569" s="14"/>
      <c r="WCW569" s="14"/>
      <c r="WCX569" s="14"/>
      <c r="WCY569" s="14"/>
      <c r="WCZ569" s="14"/>
      <c r="WDA569" s="14"/>
      <c r="WDB569" s="14"/>
      <c r="WDC569" s="14"/>
      <c r="WDD569" s="14"/>
      <c r="WDE569" s="14"/>
      <c r="WDF569" s="14"/>
      <c r="WDG569" s="14"/>
      <c r="WDH569" s="14"/>
      <c r="WDI569" s="14"/>
      <c r="WDJ569" s="14"/>
      <c r="WDK569" s="14"/>
      <c r="WDL569" s="14"/>
      <c r="WDM569" s="14"/>
      <c r="WDN569" s="14"/>
      <c r="WDO569" s="14"/>
      <c r="WDP569" s="14"/>
      <c r="WDQ569" s="14"/>
      <c r="WDR569" s="14"/>
      <c r="WDS569" s="14"/>
      <c r="WDT569" s="14"/>
      <c r="WDU569" s="14"/>
      <c r="WDV569" s="14"/>
      <c r="WDW569" s="14"/>
      <c r="WDX569" s="14"/>
      <c r="WDY569" s="14"/>
      <c r="WDZ569" s="14"/>
      <c r="WEA569" s="14"/>
      <c r="WEB569" s="14"/>
      <c r="WEC569" s="14"/>
      <c r="WED569" s="14"/>
      <c r="WEE569" s="14"/>
      <c r="WEF569" s="14"/>
      <c r="WEG569" s="14"/>
      <c r="WEH569" s="14"/>
      <c r="WEI569" s="14"/>
      <c r="WEJ569" s="14"/>
      <c r="WEK569" s="14"/>
      <c r="WEL569" s="14"/>
      <c r="WEM569" s="14"/>
      <c r="WEN569" s="14"/>
      <c r="WEO569" s="14"/>
      <c r="WEP569" s="14"/>
      <c r="WEQ569" s="14"/>
      <c r="WER569" s="14"/>
      <c r="WES569" s="14"/>
      <c r="WET569" s="14"/>
      <c r="WEU569" s="14"/>
      <c r="WEV569" s="14"/>
      <c r="WEW569" s="14"/>
      <c r="WEX569" s="14"/>
      <c r="WEY569" s="14"/>
      <c r="WEZ569" s="14"/>
      <c r="WFA569" s="14"/>
      <c r="WFB569" s="14"/>
      <c r="WFC569" s="14"/>
      <c r="WFD569" s="14"/>
      <c r="WFE569" s="14"/>
      <c r="WFF569" s="14"/>
      <c r="WFG569" s="14"/>
      <c r="WFH569" s="14"/>
      <c r="WFI569" s="14"/>
      <c r="WFJ569" s="14"/>
      <c r="WFK569" s="14"/>
      <c r="WFL569" s="14"/>
      <c r="WFM569" s="14"/>
      <c r="WFN569" s="14"/>
      <c r="WFO569" s="14"/>
      <c r="WFP569" s="14"/>
      <c r="WFQ569" s="14"/>
      <c r="WFR569" s="14"/>
      <c r="WFS569" s="14"/>
      <c r="WFT569" s="14"/>
      <c r="WFU569" s="14"/>
      <c r="WFV569" s="14"/>
      <c r="WFW569" s="14"/>
      <c r="WFX569" s="14"/>
      <c r="WFY569" s="14"/>
      <c r="WFZ569" s="14"/>
      <c r="WGA569" s="14"/>
      <c r="WGB569" s="14"/>
      <c r="WGC569" s="14"/>
      <c r="WGD569" s="14"/>
      <c r="WGE569" s="14"/>
      <c r="WGF569" s="14"/>
      <c r="WGG569" s="14"/>
      <c r="WGH569" s="14"/>
      <c r="WGI569" s="14"/>
      <c r="WGJ569" s="14"/>
      <c r="WGK569" s="14"/>
      <c r="WGL569" s="14"/>
      <c r="WGM569" s="14"/>
      <c r="WGN569" s="14"/>
      <c r="WGO569" s="14"/>
      <c r="WGP569" s="14"/>
      <c r="WGQ569" s="14"/>
      <c r="WGR569" s="14"/>
      <c r="WGS569" s="14"/>
      <c r="WGT569" s="14"/>
      <c r="WGU569" s="14"/>
      <c r="WGV569" s="14"/>
      <c r="WGW569" s="14"/>
      <c r="WGX569" s="14"/>
      <c r="WGY569" s="14"/>
      <c r="WGZ569" s="14"/>
      <c r="WHA569" s="14"/>
      <c r="WHB569" s="14"/>
      <c r="WHC569" s="14"/>
      <c r="WHD569" s="14"/>
      <c r="WHE569" s="14"/>
      <c r="WHF569" s="14"/>
      <c r="WHG569" s="14"/>
      <c r="WHH569" s="14"/>
      <c r="WHI569" s="14"/>
      <c r="WHJ569" s="14"/>
      <c r="WHK569" s="14"/>
      <c r="WHL569" s="14"/>
      <c r="WHM569" s="14"/>
      <c r="WHN569" s="14"/>
      <c r="WHO569" s="14"/>
      <c r="WHP569" s="14"/>
      <c r="WHQ569" s="14"/>
      <c r="WHR569" s="14"/>
      <c r="WHS569" s="14"/>
      <c r="WHT569" s="14"/>
      <c r="WHU569" s="14"/>
      <c r="WHV569" s="14"/>
      <c r="WHW569" s="14"/>
      <c r="WHX569" s="14"/>
      <c r="WHY569" s="14"/>
      <c r="WHZ569" s="14"/>
      <c r="WIA569" s="14"/>
      <c r="WIB569" s="14"/>
      <c r="WIC569" s="14"/>
      <c r="WID569" s="14"/>
      <c r="WIE569" s="14"/>
      <c r="WIF569" s="14"/>
      <c r="WIG569" s="14"/>
      <c r="WIH569" s="14"/>
      <c r="WII569" s="14"/>
      <c r="WIJ569" s="14"/>
      <c r="WIK569" s="14"/>
      <c r="WIL569" s="14"/>
      <c r="WIM569" s="14"/>
      <c r="WIN569" s="14"/>
      <c r="WIO569" s="14"/>
      <c r="WIP569" s="14"/>
      <c r="WIQ569" s="14"/>
      <c r="WIR569" s="14"/>
      <c r="WIS569" s="14"/>
      <c r="WIT569" s="14"/>
      <c r="WIU569" s="14"/>
      <c r="WIV569" s="14"/>
      <c r="WIW569" s="14"/>
      <c r="WIX569" s="14"/>
      <c r="WIY569" s="14"/>
      <c r="WIZ569" s="14"/>
      <c r="WJA569" s="14"/>
      <c r="WJB569" s="14"/>
      <c r="WJC569" s="14"/>
      <c r="WJD569" s="14"/>
      <c r="WJE569" s="14"/>
      <c r="WJF569" s="14"/>
      <c r="WJG569" s="14"/>
      <c r="WJH569" s="14"/>
      <c r="WJI569" s="14"/>
      <c r="WJJ569" s="14"/>
      <c r="WJK569" s="14"/>
      <c r="WJL569" s="14"/>
      <c r="WJM569" s="14"/>
      <c r="WJN569" s="14"/>
      <c r="WJO569" s="14"/>
      <c r="WJP569" s="14"/>
      <c r="WJQ569" s="14"/>
      <c r="WJR569" s="14"/>
      <c r="WJS569" s="14"/>
      <c r="WJT569" s="14"/>
      <c r="WJU569" s="14"/>
      <c r="WJV569" s="14"/>
      <c r="WJW569" s="14"/>
      <c r="WJX569" s="14"/>
      <c r="WJY569" s="14"/>
      <c r="WJZ569" s="14"/>
      <c r="WKA569" s="14"/>
      <c r="WKB569" s="14"/>
      <c r="WKC569" s="14"/>
      <c r="WKD569" s="14"/>
      <c r="WKE569" s="14"/>
      <c r="WKF569" s="14"/>
      <c r="WKG569" s="14"/>
      <c r="WKH569" s="14"/>
      <c r="WKI569" s="14"/>
      <c r="WKJ569" s="14"/>
      <c r="WKK569" s="14"/>
      <c r="WKL569" s="14"/>
      <c r="WKM569" s="14"/>
      <c r="WKN569" s="14"/>
      <c r="WKO569" s="14"/>
      <c r="WKP569" s="14"/>
      <c r="WKQ569" s="14"/>
      <c r="WKR569" s="14"/>
      <c r="WKS569" s="14"/>
      <c r="WKT569" s="14"/>
      <c r="WKU569" s="14"/>
      <c r="WKV569" s="14"/>
      <c r="WKW569" s="14"/>
      <c r="WKX569" s="14"/>
      <c r="WKY569" s="14"/>
      <c r="WKZ569" s="14"/>
      <c r="WLA569" s="14"/>
      <c r="WLB569" s="14"/>
      <c r="WLC569" s="14"/>
      <c r="WLD569" s="14"/>
      <c r="WLE569" s="14"/>
      <c r="WLF569" s="14"/>
      <c r="WLG569" s="14"/>
      <c r="WLH569" s="14"/>
      <c r="WLI569" s="14"/>
      <c r="WLJ569" s="14"/>
      <c r="WLK569" s="14"/>
      <c r="WLL569" s="14"/>
      <c r="WLM569" s="14"/>
      <c r="WLN569" s="14"/>
      <c r="WLO569" s="14"/>
      <c r="WLP569" s="14"/>
      <c r="WLQ569" s="14"/>
      <c r="WLR569" s="14"/>
      <c r="WLS569" s="14"/>
      <c r="WLT569" s="14"/>
      <c r="WLU569" s="14"/>
      <c r="WLV569" s="14"/>
      <c r="WLW569" s="14"/>
      <c r="WLX569" s="14"/>
      <c r="WLY569" s="14"/>
      <c r="WLZ569" s="14"/>
      <c r="WMA569" s="14"/>
      <c r="WMB569" s="14"/>
      <c r="WMC569" s="14"/>
      <c r="WMD569" s="14"/>
      <c r="WME569" s="14"/>
      <c r="WMF569" s="14"/>
      <c r="WMG569" s="14"/>
      <c r="WMH569" s="14"/>
      <c r="WMI569" s="14"/>
      <c r="WMJ569" s="14"/>
      <c r="WMK569" s="14"/>
      <c r="WML569" s="14"/>
      <c r="WMM569" s="14"/>
      <c r="WMN569" s="14"/>
      <c r="WMO569" s="14"/>
      <c r="WMP569" s="14"/>
      <c r="WMQ569" s="14"/>
      <c r="WMR569" s="14"/>
      <c r="WMS569" s="14"/>
      <c r="WMT569" s="14"/>
      <c r="WMU569" s="14"/>
      <c r="WMV569" s="14"/>
      <c r="WMW569" s="14"/>
      <c r="WMX569" s="14"/>
      <c r="WMY569" s="14"/>
      <c r="WMZ569" s="14"/>
      <c r="WNA569" s="14"/>
      <c r="WNB569" s="14"/>
      <c r="WNC569" s="14"/>
      <c r="WND569" s="14"/>
      <c r="WNE569" s="14"/>
      <c r="WNF569" s="14"/>
      <c r="WNG569" s="14"/>
      <c r="WNH569" s="14"/>
      <c r="WNI569" s="14"/>
      <c r="WNJ569" s="14"/>
      <c r="WNK569" s="14"/>
      <c r="WNL569" s="14"/>
      <c r="WNM569" s="14"/>
      <c r="WNN569" s="14"/>
      <c r="WNO569" s="14"/>
      <c r="WNP569" s="14"/>
      <c r="WNQ569" s="14"/>
      <c r="WNR569" s="14"/>
      <c r="WNS569" s="14"/>
      <c r="WNT569" s="14"/>
      <c r="WNU569" s="14"/>
      <c r="WNV569" s="14"/>
      <c r="WNW569" s="14"/>
      <c r="WNX569" s="14"/>
      <c r="WNY569" s="14"/>
      <c r="WNZ569" s="14"/>
      <c r="WOA569" s="14"/>
      <c r="WOB569" s="14"/>
      <c r="WOC569" s="14"/>
      <c r="WOD569" s="14"/>
      <c r="WOE569" s="14"/>
      <c r="WOF569" s="14"/>
      <c r="WOG569" s="14"/>
      <c r="WOH569" s="14"/>
      <c r="WOI569" s="14"/>
      <c r="WOJ569" s="14"/>
      <c r="WOK569" s="14"/>
      <c r="WOL569" s="14"/>
      <c r="WOM569" s="14"/>
      <c r="WON569" s="14"/>
      <c r="WOO569" s="14"/>
      <c r="WOP569" s="14"/>
      <c r="WOQ569" s="14"/>
      <c r="WOR569" s="14"/>
      <c r="WOS569" s="14"/>
      <c r="WOT569" s="14"/>
      <c r="WOU569" s="14"/>
      <c r="WOV569" s="14"/>
      <c r="WOW569" s="14"/>
      <c r="WOX569" s="14"/>
      <c r="WOY569" s="14"/>
      <c r="WOZ569" s="14"/>
      <c r="WPA569" s="14"/>
      <c r="WPB569" s="14"/>
      <c r="WPC569" s="14"/>
      <c r="WPD569" s="14"/>
      <c r="WPE569" s="14"/>
      <c r="WPF569" s="14"/>
      <c r="WPG569" s="14"/>
      <c r="WPH569" s="14"/>
      <c r="WPI569" s="14"/>
      <c r="WPJ569" s="14"/>
      <c r="WPK569" s="14"/>
      <c r="WPL569" s="14"/>
      <c r="WPM569" s="14"/>
      <c r="WPN569" s="14"/>
      <c r="WPO569" s="14"/>
      <c r="WPP569" s="14"/>
      <c r="WPQ569" s="14"/>
      <c r="WPR569" s="14"/>
      <c r="WPS569" s="14"/>
      <c r="WPT569" s="14"/>
      <c r="WPU569" s="14"/>
      <c r="WPV569" s="14"/>
      <c r="WPW569" s="14"/>
      <c r="WPX569" s="14"/>
      <c r="WPY569" s="14"/>
      <c r="WPZ569" s="14"/>
      <c r="WQA569" s="14"/>
      <c r="WQB569" s="14"/>
      <c r="WQC569" s="14"/>
      <c r="WQD569" s="14"/>
      <c r="WQE569" s="14"/>
      <c r="WQF569" s="14"/>
      <c r="WQG569" s="14"/>
      <c r="WQH569" s="14"/>
      <c r="WQI569" s="14"/>
      <c r="WQJ569" s="14"/>
      <c r="WQK569" s="14"/>
      <c r="WQL569" s="14"/>
      <c r="WQM569" s="14"/>
      <c r="WQN569" s="14"/>
      <c r="WQO569" s="14"/>
      <c r="WQP569" s="14"/>
      <c r="WQQ569" s="14"/>
      <c r="WQR569" s="14"/>
      <c r="WQS569" s="14"/>
      <c r="WQT569" s="14"/>
      <c r="WQU569" s="14"/>
      <c r="WQV569" s="14"/>
      <c r="WQW569" s="14"/>
      <c r="WQX569" s="14"/>
      <c r="WQY569" s="14"/>
      <c r="WQZ569" s="14"/>
      <c r="WRA569" s="14"/>
      <c r="WRB569" s="14"/>
      <c r="WRC569" s="14"/>
      <c r="WRD569" s="14"/>
      <c r="WRE569" s="14"/>
      <c r="WRF569" s="14"/>
      <c r="WRG569" s="14"/>
      <c r="WRH569" s="14"/>
      <c r="WRI569" s="14"/>
      <c r="WRJ569" s="14"/>
      <c r="WRK569" s="14"/>
      <c r="WRL569" s="14"/>
      <c r="WRM569" s="14"/>
      <c r="WRN569" s="14"/>
      <c r="WRO569" s="14"/>
      <c r="WRP569" s="14"/>
      <c r="WRQ569" s="14"/>
      <c r="WRR569" s="14"/>
      <c r="WRS569" s="14"/>
      <c r="WRT569" s="14"/>
      <c r="WRU569" s="14"/>
      <c r="WRV569" s="14"/>
      <c r="WRW569" s="14"/>
      <c r="WRX569" s="14"/>
      <c r="WRY569" s="14"/>
      <c r="WRZ569" s="14"/>
      <c r="WSA569" s="14"/>
      <c r="WSB569" s="14"/>
      <c r="WSC569" s="14"/>
      <c r="WSD569" s="14"/>
      <c r="WSE569" s="14"/>
      <c r="WSF569" s="14"/>
      <c r="WSG569" s="14"/>
      <c r="WSH569" s="14"/>
      <c r="WSI569" s="14"/>
      <c r="WSJ569" s="14"/>
      <c r="WSK569" s="14"/>
      <c r="WSL569" s="14"/>
      <c r="WSM569" s="14"/>
      <c r="WSN569" s="14"/>
      <c r="WSO569" s="14"/>
      <c r="WSP569" s="14"/>
      <c r="WSQ569" s="14"/>
      <c r="WSR569" s="14"/>
      <c r="WSS569" s="14"/>
      <c r="WST569" s="14"/>
      <c r="WSU569" s="14"/>
      <c r="WSV569" s="14"/>
      <c r="WSW569" s="14"/>
      <c r="WSX569" s="14"/>
      <c r="WSY569" s="14"/>
      <c r="WSZ569" s="14"/>
      <c r="WTA569" s="14"/>
      <c r="WTB569" s="14"/>
      <c r="WTC569" s="14"/>
      <c r="WTD569" s="14"/>
      <c r="WTE569" s="14"/>
      <c r="WTF569" s="14"/>
      <c r="WTG569" s="14"/>
      <c r="WTH569" s="14"/>
      <c r="WTI569" s="14"/>
      <c r="WTJ569" s="14"/>
      <c r="WTK569" s="14"/>
      <c r="WTL569" s="14"/>
      <c r="WTM569" s="14"/>
      <c r="WTN569" s="14"/>
      <c r="WTO569" s="14"/>
      <c r="WTP569" s="14"/>
      <c r="WTQ569" s="14"/>
      <c r="WTR569" s="14"/>
      <c r="WTS569" s="14"/>
      <c r="WTT569" s="14"/>
      <c r="WTU569" s="14"/>
      <c r="WTV569" s="14"/>
      <c r="WTW569" s="14"/>
      <c r="WTX569" s="14"/>
      <c r="WTY569" s="14"/>
      <c r="WTZ569" s="14"/>
      <c r="WUA569" s="14"/>
      <c r="WUB569" s="14"/>
      <c r="WUC569" s="14"/>
      <c r="WUD569" s="14"/>
      <c r="WUE569" s="14"/>
      <c r="WUF569" s="14"/>
      <c r="WUG569" s="14"/>
      <c r="WUH569" s="14"/>
      <c r="WUI569" s="14"/>
      <c r="WUJ569" s="14"/>
      <c r="WUK569" s="14"/>
      <c r="WUL569" s="14"/>
      <c r="WUM569" s="14"/>
      <c r="WUN569" s="14"/>
      <c r="WUO569" s="14"/>
      <c r="WUP569" s="14"/>
      <c r="WUQ569" s="14"/>
      <c r="WUR569" s="14"/>
      <c r="WUS569" s="14"/>
      <c r="WUT569" s="14"/>
      <c r="WUU569" s="14"/>
      <c r="WUV569" s="14"/>
      <c r="WUW569" s="14"/>
      <c r="WUX569" s="14"/>
      <c r="WUY569" s="14"/>
      <c r="WUZ569" s="14"/>
      <c r="WVA569" s="14"/>
      <c r="WVB569" s="14"/>
      <c r="WVC569" s="14"/>
      <c r="WVD569" s="14"/>
      <c r="WVE569" s="14"/>
      <c r="WVF569" s="14"/>
      <c r="WVG569" s="14"/>
      <c r="WVH569" s="14"/>
      <c r="WVI569" s="14"/>
      <c r="WVJ569" s="14"/>
      <c r="WVK569" s="14"/>
      <c r="WVL569" s="14"/>
      <c r="WVM569" s="14"/>
      <c r="WVN569" s="14"/>
      <c r="WVO569" s="14"/>
      <c r="WVP569" s="14"/>
      <c r="WVQ569" s="14"/>
      <c r="WVR569" s="14"/>
      <c r="WVS569" s="14"/>
      <c r="WVT569" s="14"/>
      <c r="WVU569" s="14"/>
      <c r="WVV569" s="14"/>
      <c r="WVW569" s="14"/>
      <c r="WVX569" s="14"/>
      <c r="WVY569" s="14"/>
      <c r="WVZ569" s="14"/>
      <c r="WWA569" s="14"/>
      <c r="WWB569" s="14"/>
      <c r="WWC569" s="14"/>
      <c r="WWD569" s="14"/>
      <c r="WWE569" s="14"/>
      <c r="WWF569" s="14"/>
      <c r="WWG569" s="14"/>
      <c r="WWH569" s="14"/>
      <c r="WWI569" s="14"/>
      <c r="WWJ569" s="14"/>
      <c r="WWK569" s="14"/>
      <c r="WWL569" s="14"/>
      <c r="WWM569" s="14"/>
      <c r="WWN569" s="14"/>
      <c r="WWO569" s="14"/>
      <c r="WWP569" s="14"/>
      <c r="WWQ569" s="14"/>
      <c r="WWR569" s="14"/>
      <c r="WWS569" s="14"/>
      <c r="WWT569" s="14"/>
      <c r="WWU569" s="14"/>
      <c r="WWV569" s="14"/>
      <c r="WWW569" s="14"/>
      <c r="WWX569" s="14"/>
      <c r="WWY569" s="14"/>
      <c r="WWZ569" s="14"/>
      <c r="WXA569" s="14"/>
      <c r="WXB569" s="14"/>
      <c r="WXC569" s="14"/>
      <c r="WXD569" s="14"/>
      <c r="WXE569" s="14"/>
      <c r="WXF569" s="14"/>
      <c r="WXG569" s="14"/>
      <c r="WXH569" s="14"/>
      <c r="WXI569" s="14"/>
      <c r="WXJ569" s="14"/>
      <c r="WXK569" s="14"/>
      <c r="WXL569" s="14"/>
      <c r="WXM569" s="14"/>
      <c r="WXN569" s="14"/>
      <c r="WXO569" s="14"/>
      <c r="WXP569" s="14"/>
      <c r="WXQ569" s="14"/>
      <c r="WXR569" s="14"/>
      <c r="WXS569" s="14"/>
      <c r="WXT569" s="14"/>
      <c r="WXU569" s="14"/>
      <c r="WXV569" s="14"/>
      <c r="WXW569" s="14"/>
      <c r="WXX569" s="14"/>
      <c r="WXY569" s="14"/>
      <c r="WXZ569" s="14"/>
      <c r="WYA569" s="14"/>
      <c r="WYB569" s="14"/>
      <c r="WYC569" s="14"/>
      <c r="WYD569" s="14"/>
      <c r="WYE569" s="14"/>
      <c r="WYF569" s="14"/>
      <c r="WYG569" s="14"/>
      <c r="WYH569" s="14"/>
      <c r="WYI569" s="14"/>
      <c r="WYJ569" s="14"/>
      <c r="WYK569" s="14"/>
      <c r="WYL569" s="14"/>
      <c r="WYM569" s="14"/>
      <c r="WYN569" s="14"/>
      <c r="WYO569" s="14"/>
      <c r="WYP569" s="14"/>
      <c r="WYQ569" s="14"/>
      <c r="WYR569" s="14"/>
      <c r="WYS569" s="14"/>
      <c r="WYT569" s="14"/>
      <c r="WYU569" s="14"/>
      <c r="WYV569" s="14"/>
      <c r="WYW569" s="14"/>
      <c r="WYX569" s="14"/>
      <c r="WYY569" s="14"/>
      <c r="WYZ569" s="14"/>
      <c r="WZA569" s="14"/>
      <c r="WZB569" s="14"/>
      <c r="WZC569" s="14"/>
      <c r="WZD569" s="14"/>
      <c r="WZE569" s="14"/>
      <c r="WZF569" s="14"/>
      <c r="WZG569" s="14"/>
      <c r="WZH569" s="14"/>
      <c r="WZI569" s="14"/>
      <c r="WZJ569" s="14"/>
      <c r="WZK569" s="14"/>
      <c r="WZL569" s="14"/>
      <c r="WZM569" s="14"/>
      <c r="WZN569" s="14"/>
      <c r="WZO569" s="14"/>
      <c r="WZP569" s="14"/>
      <c r="WZQ569" s="14"/>
      <c r="WZR569" s="14"/>
      <c r="WZS569" s="14"/>
      <c r="WZT569" s="14"/>
      <c r="WZU569" s="14"/>
      <c r="WZV569" s="14"/>
      <c r="WZW569" s="14"/>
      <c r="WZX569" s="14"/>
      <c r="WZY569" s="14"/>
      <c r="WZZ569" s="14"/>
      <c r="XAA569" s="14"/>
      <c r="XAB569" s="14"/>
      <c r="XAC569" s="14"/>
      <c r="XAD569" s="14"/>
      <c r="XAE569" s="14"/>
      <c r="XAF569" s="14"/>
      <c r="XAG569" s="14"/>
      <c r="XAH569" s="14"/>
      <c r="XAI569" s="14"/>
      <c r="XAJ569" s="14"/>
      <c r="XAK569" s="14"/>
      <c r="XAL569" s="14"/>
      <c r="XAM569" s="14"/>
      <c r="XAN569" s="14"/>
      <c r="XAO569" s="14"/>
      <c r="XAP569" s="14"/>
      <c r="XAQ569" s="14"/>
      <c r="XAR569" s="14"/>
      <c r="XAS569" s="14"/>
      <c r="XAT569" s="14"/>
      <c r="XAU569" s="14"/>
      <c r="XAV569" s="14"/>
      <c r="XAW569" s="14"/>
      <c r="XAX569" s="14"/>
      <c r="XAY569" s="14"/>
      <c r="XAZ569" s="14"/>
      <c r="XBA569" s="14"/>
      <c r="XBB569" s="14"/>
      <c r="XBC569" s="14"/>
      <c r="XBD569" s="14"/>
      <c r="XBE569" s="14"/>
      <c r="XBF569" s="14"/>
      <c r="XBG569" s="14"/>
      <c r="XBH569" s="14"/>
      <c r="XBI569" s="14"/>
      <c r="XBJ569" s="14"/>
      <c r="XBK569" s="14"/>
      <c r="XBL569" s="14"/>
      <c r="XBM569" s="14"/>
      <c r="XBN569" s="14"/>
      <c r="XBO569" s="14"/>
      <c r="XBP569" s="14"/>
      <c r="XBQ569" s="14"/>
      <c r="XBR569" s="14"/>
      <c r="XBS569" s="14"/>
      <c r="XBT569" s="14"/>
      <c r="XBU569" s="14"/>
      <c r="XBV569" s="14"/>
      <c r="XBW569" s="14"/>
      <c r="XBX569" s="14"/>
      <c r="XBY569" s="14"/>
      <c r="XBZ569" s="14"/>
      <c r="XCA569" s="14"/>
      <c r="XCB569" s="14"/>
      <c r="XCC569" s="14"/>
      <c r="XCD569" s="14"/>
      <c r="XCE569" s="14"/>
      <c r="XCF569" s="14"/>
      <c r="XCG569" s="14"/>
      <c r="XCH569" s="14"/>
      <c r="XCI569" s="14"/>
      <c r="XCJ569" s="14"/>
      <c r="XCK569" s="14"/>
      <c r="XCL569" s="14"/>
      <c r="XCM569" s="14"/>
      <c r="XCN569" s="14"/>
      <c r="XCO569" s="14"/>
      <c r="XCP569" s="14"/>
      <c r="XCQ569" s="14"/>
      <c r="XCR569" s="14"/>
      <c r="XCS569" s="14"/>
      <c r="XCT569" s="14"/>
      <c r="XCU569" s="14"/>
      <c r="XCV569" s="14"/>
      <c r="XCW569" s="14"/>
      <c r="XCX569" s="14"/>
      <c r="XCY569" s="14"/>
      <c r="XCZ569" s="14"/>
      <c r="XDA569" s="14"/>
      <c r="XDB569" s="14"/>
      <c r="XDC569" s="14"/>
      <c r="XDD569" s="14"/>
      <c r="XDE569" s="14"/>
      <c r="XDF569" s="14"/>
      <c r="XDG569" s="14"/>
      <c r="XDH569" s="14"/>
      <c r="XDI569" s="14"/>
      <c r="XDJ569" s="14"/>
      <c r="XDK569" s="14"/>
      <c r="XDL569" s="14"/>
      <c r="XDM569" s="14"/>
      <c r="XDN569" s="14"/>
      <c r="XDO569" s="14"/>
      <c r="XDP569" s="14"/>
      <c r="XDQ569" s="14"/>
      <c r="XDR569" s="14"/>
      <c r="XDS569" s="14"/>
      <c r="XDT569" s="14"/>
      <c r="XDU569" s="14"/>
      <c r="XDV569" s="14"/>
      <c r="XDW569" s="14"/>
      <c r="XDX569" s="14"/>
      <c r="XDY569" s="14"/>
      <c r="XDZ569" s="14"/>
      <c r="XEA569" s="14"/>
      <c r="XEB569" s="14"/>
      <c r="XEC569" s="14"/>
      <c r="XED569" s="14"/>
      <c r="XEE569" s="14"/>
      <c r="XEF569" s="14"/>
      <c r="XEG569" s="14"/>
      <c r="XEH569" s="14"/>
      <c r="XEI569" s="14"/>
      <c r="XEJ569" s="14"/>
      <c r="XEK569" s="14"/>
      <c r="XEL569" s="14"/>
      <c r="XEM569" s="14"/>
      <c r="XEN569" s="14"/>
      <c r="XEO569" s="14"/>
      <c r="XEP569" s="14"/>
      <c r="XEQ569" s="14"/>
      <c r="XER569" s="14"/>
      <c r="XES569" s="14"/>
      <c r="XET569" s="14"/>
      <c r="XEU569" s="14"/>
      <c r="XEV569" s="14"/>
      <c r="XEW569" s="14"/>
      <c r="XEX569" s="14"/>
      <c r="XEY569" s="14"/>
      <c r="XEZ569" s="14"/>
      <c r="XFA569" s="14"/>
      <c r="XFB569" s="14"/>
      <c r="XFC569" s="14"/>
      <c r="XFD569" s="14"/>
    </row>
    <row r="570" spans="1:164 13283:16384" ht="24">
      <c r="A570" s="27" t="s">
        <v>7</v>
      </c>
      <c r="B570" s="4" t="s">
        <v>938</v>
      </c>
      <c r="C570" s="4" t="s">
        <v>9</v>
      </c>
      <c r="D570" s="49" t="s">
        <v>939</v>
      </c>
      <c r="E570" s="10" t="s">
        <v>11</v>
      </c>
      <c r="F570" s="11">
        <v>42</v>
      </c>
      <c r="G570" s="40">
        <v>125.98</v>
      </c>
      <c r="H570" s="71">
        <f t="shared" ref="H570:H583" si="450">+G570*$T$7</f>
        <v>122.485127240976</v>
      </c>
      <c r="I570" s="83">
        <v>23.64</v>
      </c>
      <c r="J570" s="71">
        <f t="shared" ref="J570:J583" si="451">+I570*$T$7</f>
        <v>22.984191204767999</v>
      </c>
      <c r="K570" s="71">
        <f t="shared" ref="K570:K583" si="452">+H570+J570</f>
        <v>145.46931844574399</v>
      </c>
      <c r="L570" s="81">
        <v>157.47999999999999</v>
      </c>
      <c r="M570" s="71">
        <f t="shared" ref="M570:M583" si="453">+L570*$T$7</f>
        <v>153.11127034377597</v>
      </c>
      <c r="N570" s="81">
        <v>29.55</v>
      </c>
      <c r="O570" s="71">
        <f t="shared" ref="O570:O583" si="454">+N570*$T$7</f>
        <v>28.730239005959998</v>
      </c>
      <c r="P570" s="71">
        <f t="shared" ref="P570:P583" si="455">+M570+O570</f>
        <v>181.84150934973596</v>
      </c>
      <c r="Q570" s="71">
        <f t="shared" ref="Q570:Q583" si="456">+M570*F570</f>
        <v>6430.6733544385906</v>
      </c>
      <c r="R570" s="72">
        <f t="shared" ref="R570:R583" si="457">+O570*F570</f>
        <v>1206.67003825032</v>
      </c>
      <c r="S570" s="71">
        <f t="shared" ref="S570:S583" si="458">+Q570+R570</f>
        <v>7637.3433926889102</v>
      </c>
      <c r="V570" s="107">
        <v>7855.05</v>
      </c>
      <c r="X570" s="120">
        <f t="shared" si="404"/>
        <v>217.70660731109001</v>
      </c>
      <c r="Z570" s="120"/>
    </row>
    <row r="571" spans="1:164 13283:16384">
      <c r="A571" s="27" t="s">
        <v>12</v>
      </c>
      <c r="B571" s="4" t="s">
        <v>940</v>
      </c>
      <c r="C571" s="4" t="s">
        <v>9</v>
      </c>
      <c r="D571" s="49" t="s">
        <v>941</v>
      </c>
      <c r="E571" s="10" t="s">
        <v>11</v>
      </c>
      <c r="F571" s="11">
        <v>269</v>
      </c>
      <c r="G571" s="40">
        <v>118.5</v>
      </c>
      <c r="H571" s="71">
        <f t="shared" si="450"/>
        <v>115.21263357719999</v>
      </c>
      <c r="I571" s="83">
        <v>23.64</v>
      </c>
      <c r="J571" s="71">
        <f t="shared" si="451"/>
        <v>22.984191204767999</v>
      </c>
      <c r="K571" s="71">
        <f t="shared" si="452"/>
        <v>138.19682478196799</v>
      </c>
      <c r="L571" s="81">
        <v>148.13</v>
      </c>
      <c r="M571" s="71">
        <f t="shared" si="453"/>
        <v>144.02065326405599</v>
      </c>
      <c r="N571" s="81">
        <v>29.55</v>
      </c>
      <c r="O571" s="71">
        <f t="shared" si="454"/>
        <v>28.730239005959998</v>
      </c>
      <c r="P571" s="71">
        <f t="shared" si="455"/>
        <v>172.75089227001598</v>
      </c>
      <c r="Q571" s="71">
        <f t="shared" si="456"/>
        <v>38741.55572803106</v>
      </c>
      <c r="R571" s="72">
        <f t="shared" si="457"/>
        <v>7728.4342926032396</v>
      </c>
      <c r="S571" s="71">
        <f t="shared" si="458"/>
        <v>46469.990020634301</v>
      </c>
      <c r="V571" s="107">
        <v>47794.58</v>
      </c>
      <c r="X571" s="120">
        <f t="shared" si="404"/>
        <v>1324.5899793657009</v>
      </c>
      <c r="Z571" s="120"/>
    </row>
    <row r="572" spans="1:164 13283:16384">
      <c r="A572" s="27" t="s">
        <v>15</v>
      </c>
      <c r="B572" s="4" t="s">
        <v>942</v>
      </c>
      <c r="C572" s="4" t="s">
        <v>9</v>
      </c>
      <c r="D572" s="49" t="s">
        <v>943</v>
      </c>
      <c r="E572" s="10" t="s">
        <v>11</v>
      </c>
      <c r="F572" s="11">
        <v>23</v>
      </c>
      <c r="G572" s="40">
        <v>115.52</v>
      </c>
      <c r="H572" s="71">
        <f t="shared" si="450"/>
        <v>112.315303213824</v>
      </c>
      <c r="I572" s="83">
        <v>23.64</v>
      </c>
      <c r="J572" s="71">
        <f t="shared" si="451"/>
        <v>22.984191204767999</v>
      </c>
      <c r="K572" s="71">
        <f t="shared" si="452"/>
        <v>135.29949441859199</v>
      </c>
      <c r="L572" s="81">
        <v>144.4</v>
      </c>
      <c r="M572" s="71">
        <f t="shared" si="453"/>
        <v>140.39412901727999</v>
      </c>
      <c r="N572" s="81">
        <v>29.55</v>
      </c>
      <c r="O572" s="71">
        <f t="shared" si="454"/>
        <v>28.730239005959998</v>
      </c>
      <c r="P572" s="71">
        <f t="shared" si="455"/>
        <v>169.12436802323998</v>
      </c>
      <c r="Q572" s="71">
        <f t="shared" si="456"/>
        <v>3229.0649673974399</v>
      </c>
      <c r="R572" s="72">
        <f t="shared" si="457"/>
        <v>660.79549713707991</v>
      </c>
      <c r="S572" s="71">
        <f t="shared" si="458"/>
        <v>3889.8604645345199</v>
      </c>
      <c r="V572" s="107">
        <v>4000.85</v>
      </c>
      <c r="X572" s="120">
        <f t="shared" si="404"/>
        <v>110.98953546548</v>
      </c>
      <c r="Z572" s="120"/>
    </row>
    <row r="573" spans="1:164 13283:16384" ht="24">
      <c r="A573" s="27" t="s">
        <v>18</v>
      </c>
      <c r="B573" s="4" t="s">
        <v>944</v>
      </c>
      <c r="C573" s="4" t="s">
        <v>9</v>
      </c>
      <c r="D573" s="49" t="s">
        <v>945</v>
      </c>
      <c r="E573" s="10" t="s">
        <v>11</v>
      </c>
      <c r="F573" s="11">
        <v>1</v>
      </c>
      <c r="G573" s="40">
        <v>3085.03</v>
      </c>
      <c r="H573" s="71">
        <f t="shared" si="450"/>
        <v>2999.446674807336</v>
      </c>
      <c r="I573" s="83">
        <v>25.72</v>
      </c>
      <c r="J573" s="71">
        <f t="shared" si="451"/>
        <v>25.006488908063996</v>
      </c>
      <c r="K573" s="71">
        <f t="shared" si="452"/>
        <v>3024.4531637154</v>
      </c>
      <c r="L573" s="81">
        <v>3455.23</v>
      </c>
      <c r="M573" s="71">
        <f t="shared" si="453"/>
        <v>3359.3767756535758</v>
      </c>
      <c r="N573" s="81">
        <v>32.15</v>
      </c>
      <c r="O573" s="71">
        <f t="shared" si="454"/>
        <v>31.258111135079997</v>
      </c>
      <c r="P573" s="71">
        <f t="shared" si="455"/>
        <v>3390.6348867886559</v>
      </c>
      <c r="Q573" s="71">
        <f t="shared" si="456"/>
        <v>3359.3767756535758</v>
      </c>
      <c r="R573" s="72">
        <f t="shared" si="457"/>
        <v>31.258111135079997</v>
      </c>
      <c r="S573" s="71">
        <f t="shared" si="458"/>
        <v>3390.6348867886559</v>
      </c>
      <c r="V573" s="107">
        <v>3487.38</v>
      </c>
      <c r="X573" s="120">
        <f t="shared" si="404"/>
        <v>96.745113211344233</v>
      </c>
      <c r="Z573" s="120"/>
    </row>
    <row r="574" spans="1:164 13283:16384">
      <c r="A574" s="27" t="s">
        <v>21</v>
      </c>
      <c r="B574" s="4" t="s">
        <v>946</v>
      </c>
      <c r="C574" s="4" t="s">
        <v>9</v>
      </c>
      <c r="D574" s="49" t="s">
        <v>947</v>
      </c>
      <c r="E574" s="10" t="s">
        <v>11</v>
      </c>
      <c r="F574" s="11">
        <v>1</v>
      </c>
      <c r="G574" s="40">
        <v>1592.49</v>
      </c>
      <c r="H574" s="71">
        <f t="shared" si="450"/>
        <v>1548.3119565008878</v>
      </c>
      <c r="I574" s="83">
        <v>152.71</v>
      </c>
      <c r="J574" s="71">
        <f t="shared" si="451"/>
        <v>148.47359724535201</v>
      </c>
      <c r="K574" s="71">
        <f t="shared" si="452"/>
        <v>1696.7855537462399</v>
      </c>
      <c r="L574" s="81">
        <v>1783.59</v>
      </c>
      <c r="M574" s="71">
        <f t="shared" si="453"/>
        <v>1734.1105579912078</v>
      </c>
      <c r="N574" s="81">
        <v>190.89</v>
      </c>
      <c r="O574" s="71">
        <f t="shared" si="454"/>
        <v>185.59442720296798</v>
      </c>
      <c r="P574" s="71">
        <f t="shared" si="455"/>
        <v>1919.7049851941758</v>
      </c>
      <c r="Q574" s="71">
        <f t="shared" si="456"/>
        <v>1734.1105579912078</v>
      </c>
      <c r="R574" s="72">
        <f t="shared" si="457"/>
        <v>185.59442720296798</v>
      </c>
      <c r="S574" s="71">
        <f t="shared" si="458"/>
        <v>1919.7049851941758</v>
      </c>
      <c r="V574" s="107">
        <v>1974.48</v>
      </c>
      <c r="X574" s="120">
        <f t="shared" si="404"/>
        <v>54.775014805824185</v>
      </c>
      <c r="Z574" s="120"/>
    </row>
    <row r="575" spans="1:164 13283:16384" ht="36">
      <c r="A575" s="27" t="s">
        <v>43</v>
      </c>
      <c r="B575" s="4" t="s">
        <v>948</v>
      </c>
      <c r="C575" s="4" t="s">
        <v>9</v>
      </c>
      <c r="D575" s="49" t="s">
        <v>949</v>
      </c>
      <c r="E575" s="10" t="s">
        <v>950</v>
      </c>
      <c r="F575" s="20">
        <v>1286</v>
      </c>
      <c r="G575" s="40">
        <v>10.39</v>
      </c>
      <c r="H575" s="71">
        <f t="shared" si="450"/>
        <v>10.101765931368</v>
      </c>
      <c r="I575" s="83">
        <v>12.93</v>
      </c>
      <c r="J575" s="71">
        <f t="shared" si="451"/>
        <v>12.571302549815998</v>
      </c>
      <c r="K575" s="71">
        <f t="shared" si="452"/>
        <v>22.673068481183996</v>
      </c>
      <c r="L575" s="81">
        <v>12.99</v>
      </c>
      <c r="M575" s="71">
        <f t="shared" si="453"/>
        <v>12.629638060488</v>
      </c>
      <c r="N575" s="81">
        <v>16.16</v>
      </c>
      <c r="O575" s="71">
        <f t="shared" si="454"/>
        <v>15.711697540991999</v>
      </c>
      <c r="P575" s="71">
        <f t="shared" si="455"/>
        <v>28.341335601479997</v>
      </c>
      <c r="Q575" s="71">
        <f t="shared" si="456"/>
        <v>16241.714545787569</v>
      </c>
      <c r="R575" s="72">
        <f t="shared" si="457"/>
        <v>20205.243037715711</v>
      </c>
      <c r="S575" s="71">
        <f t="shared" si="458"/>
        <v>36446.957583503281</v>
      </c>
      <c r="V575" s="107">
        <v>37486.9</v>
      </c>
      <c r="X575" s="120">
        <f t="shared" si="404"/>
        <v>1039.9424164967204</v>
      </c>
      <c r="Z575" s="120"/>
    </row>
    <row r="576" spans="1:164 13283:16384" ht="36">
      <c r="A576" s="27" t="s">
        <v>73</v>
      </c>
      <c r="B576" s="4" t="s">
        <v>951</v>
      </c>
      <c r="C576" s="4" t="s">
        <v>9</v>
      </c>
      <c r="D576" s="49" t="s">
        <v>952</v>
      </c>
      <c r="E576" s="10" t="s">
        <v>950</v>
      </c>
      <c r="F576" s="11">
        <v>48</v>
      </c>
      <c r="G576" s="40">
        <v>14.36</v>
      </c>
      <c r="H576" s="71">
        <f t="shared" si="450"/>
        <v>13.961632220832</v>
      </c>
      <c r="I576" s="83">
        <v>15.49</v>
      </c>
      <c r="J576" s="71">
        <f t="shared" si="451"/>
        <v>15.060284338488</v>
      </c>
      <c r="K576" s="71">
        <f t="shared" si="452"/>
        <v>29.021916559319997</v>
      </c>
      <c r="L576" s="81">
        <v>17.95</v>
      </c>
      <c r="M576" s="71">
        <f t="shared" si="453"/>
        <v>17.452040276039998</v>
      </c>
      <c r="N576" s="81">
        <v>19.36</v>
      </c>
      <c r="O576" s="71">
        <f t="shared" si="454"/>
        <v>18.822924776832</v>
      </c>
      <c r="P576" s="71">
        <f t="shared" si="455"/>
        <v>36.274965052871998</v>
      </c>
      <c r="Q576" s="71">
        <f t="shared" si="456"/>
        <v>837.69793324991997</v>
      </c>
      <c r="R576" s="72">
        <f t="shared" si="457"/>
        <v>903.50038928793606</v>
      </c>
      <c r="S576" s="71">
        <f t="shared" si="458"/>
        <v>1741.198322537856</v>
      </c>
      <c r="V576" s="107">
        <v>1791</v>
      </c>
      <c r="X576" s="120">
        <f t="shared" si="404"/>
        <v>49.801677462143971</v>
      </c>
      <c r="Z576" s="120"/>
    </row>
    <row r="577" spans="1:164 13283:16384" ht="36">
      <c r="A577" s="27" t="s">
        <v>76</v>
      </c>
      <c r="B577" s="4" t="s">
        <v>953</v>
      </c>
      <c r="C577" s="4" t="s">
        <v>9</v>
      </c>
      <c r="D577" s="49" t="s">
        <v>954</v>
      </c>
      <c r="E577" s="10" t="s">
        <v>950</v>
      </c>
      <c r="F577" s="11">
        <v>39</v>
      </c>
      <c r="G577" s="40">
        <v>35.659999999999997</v>
      </c>
      <c r="H577" s="71">
        <f t="shared" si="450"/>
        <v>34.670738509391995</v>
      </c>
      <c r="I577" s="83">
        <v>16.399999999999999</v>
      </c>
      <c r="J577" s="71">
        <f t="shared" si="451"/>
        <v>15.945039583679998</v>
      </c>
      <c r="K577" s="71">
        <f t="shared" si="452"/>
        <v>50.615778093071995</v>
      </c>
      <c r="L577" s="81">
        <v>44.57</v>
      </c>
      <c r="M577" s="71">
        <f t="shared" si="453"/>
        <v>43.333561844183997</v>
      </c>
      <c r="N577" s="81">
        <v>20.5</v>
      </c>
      <c r="O577" s="71">
        <f t="shared" si="454"/>
        <v>19.9312994796</v>
      </c>
      <c r="P577" s="71">
        <f t="shared" si="455"/>
        <v>63.264861323783997</v>
      </c>
      <c r="Q577" s="71">
        <f t="shared" si="456"/>
        <v>1690.0089119231759</v>
      </c>
      <c r="R577" s="72">
        <f t="shared" si="457"/>
        <v>777.32067970439994</v>
      </c>
      <c r="S577" s="71">
        <f t="shared" si="458"/>
        <v>2467.3295916275756</v>
      </c>
      <c r="V577" s="107">
        <v>2538.06</v>
      </c>
      <c r="X577" s="120">
        <f t="shared" si="404"/>
        <v>70.730408372424336</v>
      </c>
      <c r="Z577" s="120"/>
    </row>
    <row r="578" spans="1:164 13283:16384" ht="36">
      <c r="A578" s="27" t="s">
        <v>79</v>
      </c>
      <c r="B578" s="4" t="s">
        <v>955</v>
      </c>
      <c r="C578" s="4" t="s">
        <v>9</v>
      </c>
      <c r="D578" s="49" t="s">
        <v>956</v>
      </c>
      <c r="E578" s="10" t="s">
        <v>957</v>
      </c>
      <c r="F578" s="11">
        <v>531</v>
      </c>
      <c r="G578" s="40">
        <v>17.61</v>
      </c>
      <c r="H578" s="71">
        <f t="shared" si="450"/>
        <v>17.121472382232</v>
      </c>
      <c r="I578" s="83">
        <v>16.93</v>
      </c>
      <c r="J578" s="71">
        <f t="shared" si="451"/>
        <v>16.460336594615999</v>
      </c>
      <c r="K578" s="71">
        <f t="shared" si="452"/>
        <v>33.581808976847995</v>
      </c>
      <c r="L578" s="81">
        <v>22.01</v>
      </c>
      <c r="M578" s="71">
        <f t="shared" si="453"/>
        <v>21.399409831511999</v>
      </c>
      <c r="N578" s="81">
        <v>21.16</v>
      </c>
      <c r="O578" s="71">
        <f t="shared" si="454"/>
        <v>20.572990096991997</v>
      </c>
      <c r="P578" s="71">
        <f t="shared" si="455"/>
        <v>41.972399928503997</v>
      </c>
      <c r="Q578" s="71">
        <f t="shared" si="456"/>
        <v>11363.086620532871</v>
      </c>
      <c r="R578" s="72">
        <f t="shared" si="457"/>
        <v>10924.25774150275</v>
      </c>
      <c r="S578" s="71">
        <f t="shared" si="458"/>
        <v>22287.344362035619</v>
      </c>
      <c r="V578" s="107">
        <v>22925.93</v>
      </c>
      <c r="X578" s="120">
        <f t="shared" si="404"/>
        <v>638.58563796438102</v>
      </c>
      <c r="Z578" s="120"/>
    </row>
    <row r="579" spans="1:164 13283:16384" ht="36">
      <c r="A579" s="27" t="s">
        <v>82</v>
      </c>
      <c r="B579" s="4" t="s">
        <v>958</v>
      </c>
      <c r="C579" s="4" t="s">
        <v>9</v>
      </c>
      <c r="D579" s="49" t="s">
        <v>959</v>
      </c>
      <c r="E579" s="10" t="s">
        <v>957</v>
      </c>
      <c r="F579" s="11">
        <v>14</v>
      </c>
      <c r="G579" s="40">
        <v>27.13</v>
      </c>
      <c r="H579" s="71">
        <f t="shared" si="450"/>
        <v>26.377373408855998</v>
      </c>
      <c r="I579" s="83">
        <v>21.64</v>
      </c>
      <c r="J579" s="71">
        <f t="shared" si="451"/>
        <v>21.039674182368</v>
      </c>
      <c r="K579" s="71">
        <f t="shared" si="452"/>
        <v>47.417047591223998</v>
      </c>
      <c r="L579" s="81">
        <v>33.909999999999997</v>
      </c>
      <c r="M579" s="71">
        <f t="shared" si="453"/>
        <v>32.969286114791998</v>
      </c>
      <c r="N579" s="81">
        <v>27.05</v>
      </c>
      <c r="O579" s="71">
        <f t="shared" si="454"/>
        <v>26.29959272796</v>
      </c>
      <c r="P579" s="71">
        <f t="shared" si="455"/>
        <v>59.268878842752002</v>
      </c>
      <c r="Q579" s="71">
        <f t="shared" si="456"/>
        <v>461.57000560708798</v>
      </c>
      <c r="R579" s="72">
        <f t="shared" si="457"/>
        <v>368.19429819144</v>
      </c>
      <c r="S579" s="71">
        <f t="shared" si="458"/>
        <v>829.76430379852798</v>
      </c>
      <c r="V579" s="106">
        <v>853.48</v>
      </c>
      <c r="X579" s="120">
        <f t="shared" si="404"/>
        <v>23.715696201472042</v>
      </c>
      <c r="Z579" s="120"/>
    </row>
    <row r="580" spans="1:164 13283:16384" ht="36">
      <c r="A580" s="27" t="s">
        <v>85</v>
      </c>
      <c r="B580" s="4" t="s">
        <v>960</v>
      </c>
      <c r="C580" s="4" t="s">
        <v>9</v>
      </c>
      <c r="D580" s="49" t="s">
        <v>961</v>
      </c>
      <c r="E580" s="10" t="s">
        <v>957</v>
      </c>
      <c r="F580" s="11">
        <v>15</v>
      </c>
      <c r="G580" s="40">
        <v>39.89</v>
      </c>
      <c r="H580" s="71">
        <f t="shared" si="450"/>
        <v>38.783392011768001</v>
      </c>
      <c r="I580" s="83">
        <v>28.23</v>
      </c>
      <c r="J580" s="71">
        <f t="shared" si="451"/>
        <v>27.446857771175999</v>
      </c>
      <c r="K580" s="71">
        <f t="shared" si="452"/>
        <v>66.230249782944</v>
      </c>
      <c r="L580" s="81">
        <v>49.86</v>
      </c>
      <c r="M580" s="71">
        <f t="shared" si="453"/>
        <v>48.476809368431994</v>
      </c>
      <c r="N580" s="81">
        <v>35.29</v>
      </c>
      <c r="O580" s="71">
        <f t="shared" si="454"/>
        <v>34.311002860247996</v>
      </c>
      <c r="P580" s="71">
        <f t="shared" si="455"/>
        <v>82.787812228679996</v>
      </c>
      <c r="Q580" s="71">
        <f t="shared" si="456"/>
        <v>727.15214052647991</v>
      </c>
      <c r="R580" s="72">
        <f t="shared" si="457"/>
        <v>514.66504290371995</v>
      </c>
      <c r="S580" s="71">
        <f t="shared" si="458"/>
        <v>1241.8171834301997</v>
      </c>
      <c r="V580" s="107">
        <v>1277.25</v>
      </c>
      <c r="X580" s="120">
        <f t="shared" si="404"/>
        <v>35.432816569800252</v>
      </c>
      <c r="Z580" s="120"/>
    </row>
    <row r="581" spans="1:164 13283:16384">
      <c r="A581" s="27" t="s">
        <v>88</v>
      </c>
      <c r="B581" s="4" t="s">
        <v>962</v>
      </c>
      <c r="C581" s="4" t="s">
        <v>9</v>
      </c>
      <c r="D581" s="49" t="s">
        <v>963</v>
      </c>
      <c r="E581" s="10" t="s">
        <v>950</v>
      </c>
      <c r="F581" s="20">
        <v>1316</v>
      </c>
      <c r="G581" s="40">
        <v>6.72</v>
      </c>
      <c r="H581" s="71">
        <f t="shared" si="450"/>
        <v>6.5335771952639998</v>
      </c>
      <c r="I581" s="83">
        <v>4.78</v>
      </c>
      <c r="J581" s="71">
        <f t="shared" si="451"/>
        <v>4.6473956835359997</v>
      </c>
      <c r="K581" s="71">
        <f t="shared" si="452"/>
        <v>11.180972878799999</v>
      </c>
      <c r="L581" s="81">
        <v>8.4</v>
      </c>
      <c r="M581" s="71">
        <f t="shared" si="453"/>
        <v>8.1669714940800002</v>
      </c>
      <c r="N581" s="81">
        <v>5.97</v>
      </c>
      <c r="O581" s="71">
        <f t="shared" si="454"/>
        <v>5.8043833118639991</v>
      </c>
      <c r="P581" s="71">
        <f t="shared" si="455"/>
        <v>13.971354805943999</v>
      </c>
      <c r="Q581" s="71">
        <f t="shared" si="456"/>
        <v>10747.73448620928</v>
      </c>
      <c r="R581" s="72">
        <f t="shared" si="457"/>
        <v>7638.5684384130227</v>
      </c>
      <c r="S581" s="71">
        <f t="shared" si="458"/>
        <v>18386.302924622301</v>
      </c>
      <c r="V581" s="107">
        <v>18912.7</v>
      </c>
      <c r="X581" s="120">
        <f t="shared" si="404"/>
        <v>526.39707537769937</v>
      </c>
      <c r="Z581" s="120"/>
    </row>
    <row r="582" spans="1:164 13283:16384">
      <c r="A582" s="27" t="s">
        <v>91</v>
      </c>
      <c r="B582" s="4" t="s">
        <v>964</v>
      </c>
      <c r="C582" s="4" t="s">
        <v>9</v>
      </c>
      <c r="D582" s="49" t="s">
        <v>965</v>
      </c>
      <c r="E582" s="10" t="s">
        <v>950</v>
      </c>
      <c r="F582" s="20">
        <v>1228</v>
      </c>
      <c r="G582" s="40">
        <v>6.97</v>
      </c>
      <c r="H582" s="71">
        <f t="shared" si="450"/>
        <v>6.7766418230639998</v>
      </c>
      <c r="I582" s="83">
        <v>4.78</v>
      </c>
      <c r="J582" s="71">
        <f t="shared" si="451"/>
        <v>4.6473956835359997</v>
      </c>
      <c r="K582" s="71">
        <f t="shared" si="452"/>
        <v>11.4240375066</v>
      </c>
      <c r="L582" s="81">
        <v>8.7100000000000009</v>
      </c>
      <c r="M582" s="71">
        <f t="shared" si="453"/>
        <v>8.4683716325519995</v>
      </c>
      <c r="N582" s="81">
        <v>5.97</v>
      </c>
      <c r="O582" s="71">
        <f t="shared" si="454"/>
        <v>5.8043833118639991</v>
      </c>
      <c r="P582" s="71">
        <f t="shared" si="455"/>
        <v>14.272754944415999</v>
      </c>
      <c r="Q582" s="71">
        <f t="shared" si="456"/>
        <v>10399.160364773856</v>
      </c>
      <c r="R582" s="72">
        <f t="shared" si="457"/>
        <v>7127.7827069689911</v>
      </c>
      <c r="S582" s="71">
        <f t="shared" si="458"/>
        <v>17526.943071742848</v>
      </c>
      <c r="V582" s="107">
        <v>18023.79</v>
      </c>
      <c r="X582" s="120">
        <f t="shared" si="404"/>
        <v>496.84692825715319</v>
      </c>
      <c r="Z582" s="120"/>
    </row>
    <row r="583" spans="1:164 13283:16384">
      <c r="A583" s="27" t="s">
        <v>95</v>
      </c>
      <c r="B583" s="4" t="s">
        <v>966</v>
      </c>
      <c r="C583" s="4" t="s">
        <v>9</v>
      </c>
      <c r="D583" s="49" t="s">
        <v>967</v>
      </c>
      <c r="E583" s="10" t="s">
        <v>950</v>
      </c>
      <c r="F583" s="20">
        <v>1623</v>
      </c>
      <c r="G583" s="40">
        <v>8.17</v>
      </c>
      <c r="H583" s="71">
        <f t="shared" si="450"/>
        <v>7.9433520365039998</v>
      </c>
      <c r="I583" s="83">
        <v>4.78</v>
      </c>
      <c r="J583" s="71">
        <f t="shared" si="451"/>
        <v>4.6473956835359997</v>
      </c>
      <c r="K583" s="71">
        <f t="shared" si="452"/>
        <v>12.59074772004</v>
      </c>
      <c r="L583" s="81">
        <v>10.210000000000001</v>
      </c>
      <c r="M583" s="71">
        <f t="shared" si="453"/>
        <v>9.9267593993520009</v>
      </c>
      <c r="N583" s="81">
        <v>5.97</v>
      </c>
      <c r="O583" s="71">
        <f t="shared" si="454"/>
        <v>5.8043833118639991</v>
      </c>
      <c r="P583" s="71">
        <f t="shared" si="455"/>
        <v>15.731142711216</v>
      </c>
      <c r="Q583" s="71">
        <f t="shared" si="456"/>
        <v>16111.130505148298</v>
      </c>
      <c r="R583" s="72">
        <f t="shared" si="457"/>
        <v>9420.5141151552707</v>
      </c>
      <c r="S583" s="71">
        <f t="shared" si="458"/>
        <v>25531.644620303567</v>
      </c>
      <c r="V583" s="107">
        <v>26263.14</v>
      </c>
      <c r="X583" s="120">
        <f t="shared" si="404"/>
        <v>731.49537969643279</v>
      </c>
      <c r="Z583" s="120"/>
    </row>
    <row r="584" spans="1:164 13283:16384" s="98" customFormat="1">
      <c r="A584" s="100"/>
      <c r="B584" s="93"/>
      <c r="C584" s="93"/>
      <c r="D584" s="94" t="s">
        <v>968</v>
      </c>
      <c r="E584" s="95"/>
      <c r="F584" s="93"/>
      <c r="G584" s="39"/>
      <c r="H584" s="96"/>
      <c r="I584" s="79"/>
      <c r="J584" s="96"/>
      <c r="K584" s="96"/>
      <c r="L584" s="68"/>
      <c r="M584" s="96"/>
      <c r="N584" s="68"/>
      <c r="O584" s="96"/>
      <c r="P584" s="96"/>
      <c r="Q584" s="96"/>
      <c r="R584" s="96"/>
      <c r="S584" s="97"/>
      <c r="T584" s="14"/>
      <c r="U584" s="14" t="s">
        <v>1471</v>
      </c>
      <c r="V584" s="117"/>
      <c r="W584" s="14"/>
      <c r="X584" s="120">
        <f t="shared" si="404"/>
        <v>0</v>
      </c>
      <c r="Y584" s="14"/>
      <c r="Z584" s="120"/>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c r="BU584" s="14"/>
      <c r="BV584" s="14"/>
      <c r="BW584" s="14"/>
      <c r="BX584" s="14"/>
      <c r="BY584" s="14"/>
      <c r="BZ584" s="14"/>
      <c r="CA584" s="14"/>
      <c r="CB584" s="14"/>
      <c r="CC584" s="14"/>
      <c r="CD584" s="14"/>
      <c r="CE584" s="14"/>
      <c r="CF584" s="14"/>
      <c r="CG584" s="14"/>
      <c r="CH584" s="14"/>
      <c r="CI584" s="14"/>
      <c r="CJ584" s="14"/>
      <c r="CK584" s="14"/>
      <c r="CL584" s="14"/>
      <c r="CM584" s="14"/>
      <c r="CN584" s="14"/>
      <c r="CO584" s="14"/>
      <c r="CP584" s="14"/>
      <c r="CQ584" s="14"/>
      <c r="CR584" s="14"/>
      <c r="CS584" s="14"/>
      <c r="CT584" s="14"/>
      <c r="CU584" s="14"/>
      <c r="CV584" s="14"/>
      <c r="CW584" s="14"/>
      <c r="CX584" s="14"/>
      <c r="CY584" s="14"/>
      <c r="CZ584" s="14"/>
      <c r="DA584" s="14"/>
      <c r="DB584" s="14"/>
      <c r="DC584" s="14"/>
      <c r="DD584" s="14"/>
      <c r="DE584" s="14"/>
      <c r="DF584" s="14"/>
      <c r="DG584" s="14"/>
      <c r="DH584" s="14"/>
      <c r="DI584" s="14"/>
      <c r="DJ584" s="14"/>
      <c r="DK584" s="14"/>
      <c r="DL584" s="14"/>
      <c r="DM584" s="14"/>
      <c r="DN584" s="14"/>
      <c r="DO584" s="14"/>
      <c r="DP584" s="14"/>
      <c r="DQ584" s="14"/>
      <c r="DR584" s="14"/>
      <c r="DS584" s="14"/>
      <c r="DT584" s="14"/>
      <c r="DU584" s="14"/>
      <c r="DV584" s="14"/>
      <c r="DW584" s="14"/>
      <c r="DX584" s="14"/>
      <c r="DY584" s="14"/>
      <c r="DZ584" s="14"/>
      <c r="EA584" s="14"/>
      <c r="EB584" s="14"/>
      <c r="EC584" s="14"/>
      <c r="ED584" s="14"/>
      <c r="EE584" s="14"/>
      <c r="EF584" s="14"/>
      <c r="EG584" s="14"/>
      <c r="EH584" s="14"/>
      <c r="EI584" s="14"/>
      <c r="EJ584" s="14"/>
      <c r="EK584" s="14"/>
      <c r="EL584" s="14"/>
      <c r="EM584" s="14"/>
      <c r="EN584" s="14"/>
      <c r="EO584" s="14"/>
      <c r="EP584" s="14"/>
      <c r="EQ584" s="14"/>
      <c r="ER584" s="14"/>
      <c r="ES584" s="14"/>
      <c r="ET584" s="14"/>
      <c r="EU584" s="14"/>
      <c r="EV584" s="14"/>
      <c r="EW584" s="14"/>
      <c r="EX584" s="14"/>
      <c r="EY584" s="14"/>
      <c r="EZ584" s="14"/>
      <c r="FA584" s="14"/>
      <c r="FB584" s="14"/>
      <c r="FC584" s="14"/>
      <c r="FD584" s="14"/>
      <c r="FE584" s="14"/>
      <c r="FF584" s="14"/>
      <c r="FG584" s="14"/>
      <c r="FH584" s="14"/>
      <c r="SPW584" s="14"/>
      <c r="SPX584" s="14"/>
      <c r="SPY584" s="14"/>
      <c r="SPZ584" s="14"/>
      <c r="SQA584" s="14"/>
      <c r="SQB584" s="14"/>
      <c r="SQC584" s="14"/>
      <c r="SQD584" s="14"/>
      <c r="SQE584" s="14"/>
      <c r="SQF584" s="14"/>
      <c r="SQG584" s="14"/>
      <c r="SQH584" s="14"/>
      <c r="SQI584" s="14"/>
      <c r="SQJ584" s="14"/>
      <c r="SQK584" s="14"/>
      <c r="SQL584" s="14"/>
      <c r="SQM584" s="14"/>
      <c r="SQN584" s="14"/>
      <c r="SQO584" s="14"/>
      <c r="SQP584" s="14"/>
      <c r="SQQ584" s="14"/>
      <c r="SQR584" s="14"/>
      <c r="SQS584" s="14"/>
      <c r="SQT584" s="14"/>
      <c r="SQU584" s="14"/>
      <c r="SQV584" s="14"/>
      <c r="SQW584" s="14"/>
      <c r="SQX584" s="14"/>
      <c r="SQY584" s="14"/>
      <c r="SQZ584" s="14"/>
      <c r="SRA584" s="14"/>
      <c r="SRB584" s="14"/>
      <c r="SRC584" s="14"/>
      <c r="SRD584" s="14"/>
      <c r="SRE584" s="14"/>
      <c r="SRF584" s="14"/>
      <c r="SRG584" s="14"/>
      <c r="SRH584" s="14"/>
      <c r="SRI584" s="14"/>
      <c r="SRJ584" s="14"/>
      <c r="SRK584" s="14"/>
      <c r="SRL584" s="14"/>
      <c r="SRM584" s="14"/>
      <c r="SRN584" s="14"/>
      <c r="SRO584" s="14"/>
      <c r="SRP584" s="14"/>
      <c r="SRQ584" s="14"/>
      <c r="SRR584" s="14"/>
      <c r="SRS584" s="14"/>
      <c r="SRT584" s="14"/>
      <c r="SRU584" s="14"/>
      <c r="SRV584" s="14"/>
      <c r="SRW584" s="14"/>
      <c r="SRX584" s="14"/>
      <c r="SRY584" s="14"/>
      <c r="SRZ584" s="14"/>
      <c r="SSA584" s="14"/>
      <c r="SSB584" s="14"/>
      <c r="SSC584" s="14"/>
      <c r="SSD584" s="14"/>
      <c r="SSE584" s="14"/>
      <c r="SSF584" s="14"/>
      <c r="SSG584" s="14"/>
      <c r="SSH584" s="14"/>
      <c r="SSI584" s="14"/>
      <c r="SSJ584" s="14"/>
      <c r="SSK584" s="14"/>
      <c r="SSL584" s="14"/>
      <c r="SSM584" s="14"/>
      <c r="SSN584" s="14"/>
      <c r="SSO584" s="14"/>
      <c r="SSP584" s="14"/>
      <c r="SSQ584" s="14"/>
      <c r="SSR584" s="14"/>
      <c r="SSS584" s="14"/>
      <c r="SST584" s="14"/>
      <c r="SSU584" s="14"/>
      <c r="SSV584" s="14"/>
      <c r="SSW584" s="14"/>
      <c r="SSX584" s="14"/>
      <c r="SSY584" s="14"/>
      <c r="SSZ584" s="14"/>
      <c r="STA584" s="14"/>
      <c r="STB584" s="14"/>
      <c r="STC584" s="14"/>
      <c r="STD584" s="14"/>
      <c r="STE584" s="14"/>
      <c r="STF584" s="14"/>
      <c r="STG584" s="14"/>
      <c r="STH584" s="14"/>
      <c r="STI584" s="14"/>
      <c r="STJ584" s="14"/>
      <c r="STK584" s="14"/>
      <c r="STL584" s="14"/>
      <c r="STM584" s="14"/>
      <c r="STN584" s="14"/>
      <c r="STO584" s="14"/>
      <c r="STP584" s="14"/>
      <c r="STQ584" s="14"/>
      <c r="STR584" s="14"/>
      <c r="STS584" s="14"/>
      <c r="STT584" s="14"/>
      <c r="STU584" s="14"/>
      <c r="STV584" s="14"/>
      <c r="STW584" s="14"/>
      <c r="STX584" s="14"/>
      <c r="STY584" s="14"/>
      <c r="STZ584" s="14"/>
      <c r="SUA584" s="14"/>
      <c r="SUB584" s="14"/>
      <c r="SUC584" s="14"/>
      <c r="SUD584" s="14"/>
      <c r="SUE584" s="14"/>
      <c r="SUF584" s="14"/>
      <c r="SUG584" s="14"/>
      <c r="SUH584" s="14"/>
      <c r="SUI584" s="14"/>
      <c r="SUJ584" s="14"/>
      <c r="SUK584" s="14"/>
      <c r="SUL584" s="14"/>
      <c r="SUM584" s="14"/>
      <c r="SUN584" s="14"/>
      <c r="SUO584" s="14"/>
      <c r="SUP584" s="14"/>
      <c r="SUQ584" s="14"/>
      <c r="SUR584" s="14"/>
      <c r="SUS584" s="14"/>
      <c r="SUT584" s="14"/>
      <c r="SUU584" s="14"/>
      <c r="SUV584" s="14"/>
      <c r="SUW584" s="14"/>
      <c r="SUX584" s="14"/>
      <c r="SUY584" s="14"/>
      <c r="SUZ584" s="14"/>
      <c r="SVA584" s="14"/>
      <c r="SVB584" s="14"/>
      <c r="SVC584" s="14"/>
      <c r="SVD584" s="14"/>
      <c r="SVE584" s="14"/>
      <c r="SVF584" s="14"/>
      <c r="SVG584" s="14"/>
      <c r="SVH584" s="14"/>
      <c r="SVI584" s="14"/>
      <c r="SVJ584" s="14"/>
      <c r="SVK584" s="14"/>
      <c r="SVL584" s="14"/>
      <c r="SVM584" s="14"/>
      <c r="SVN584" s="14"/>
      <c r="SVO584" s="14"/>
      <c r="SVP584" s="14"/>
      <c r="SVQ584" s="14"/>
      <c r="SVR584" s="14"/>
      <c r="SVS584" s="14"/>
      <c r="SVT584" s="14"/>
      <c r="SVU584" s="14"/>
      <c r="SVV584" s="14"/>
      <c r="SVW584" s="14"/>
      <c r="SVX584" s="14"/>
      <c r="SVY584" s="14"/>
      <c r="SVZ584" s="14"/>
      <c r="SWA584" s="14"/>
      <c r="SWB584" s="14"/>
      <c r="SWC584" s="14"/>
      <c r="SWD584" s="14"/>
      <c r="SWE584" s="14"/>
      <c r="SWF584" s="14"/>
      <c r="SWG584" s="14"/>
      <c r="SWH584" s="14"/>
      <c r="SWI584" s="14"/>
      <c r="SWJ584" s="14"/>
      <c r="SWK584" s="14"/>
      <c r="SWL584" s="14"/>
      <c r="SWM584" s="14"/>
      <c r="SWN584" s="14"/>
      <c r="SWO584" s="14"/>
      <c r="SWP584" s="14"/>
      <c r="SWQ584" s="14"/>
      <c r="SWR584" s="14"/>
      <c r="SWS584" s="14"/>
      <c r="SWT584" s="14"/>
      <c r="SWU584" s="14"/>
      <c r="SWV584" s="14"/>
      <c r="SWW584" s="14"/>
      <c r="SWX584" s="14"/>
      <c r="SWY584" s="14"/>
      <c r="SWZ584" s="14"/>
      <c r="SXA584" s="14"/>
      <c r="SXB584" s="14"/>
      <c r="SXC584" s="14"/>
      <c r="SXD584" s="14"/>
      <c r="SXE584" s="14"/>
      <c r="SXF584" s="14"/>
      <c r="SXG584" s="14"/>
      <c r="SXH584" s="14"/>
      <c r="SXI584" s="14"/>
      <c r="SXJ584" s="14"/>
      <c r="SXK584" s="14"/>
      <c r="SXL584" s="14"/>
      <c r="SXM584" s="14"/>
      <c r="SXN584" s="14"/>
      <c r="SXO584" s="14"/>
      <c r="SXP584" s="14"/>
      <c r="SXQ584" s="14"/>
      <c r="SXR584" s="14"/>
      <c r="SXS584" s="14"/>
      <c r="SXT584" s="14"/>
      <c r="SXU584" s="14"/>
      <c r="SXV584" s="14"/>
      <c r="SXW584" s="14"/>
      <c r="SXX584" s="14"/>
      <c r="SXY584" s="14"/>
      <c r="SXZ584" s="14"/>
      <c r="SYA584" s="14"/>
      <c r="SYB584" s="14"/>
      <c r="SYC584" s="14"/>
      <c r="SYD584" s="14"/>
      <c r="SYE584" s="14"/>
      <c r="SYF584" s="14"/>
      <c r="SYG584" s="14"/>
      <c r="SYH584" s="14"/>
      <c r="SYI584" s="14"/>
      <c r="SYJ584" s="14"/>
      <c r="SYK584" s="14"/>
      <c r="SYL584" s="14"/>
      <c r="SYM584" s="14"/>
      <c r="SYN584" s="14"/>
      <c r="SYO584" s="14"/>
      <c r="SYP584" s="14"/>
      <c r="SYQ584" s="14"/>
      <c r="SYR584" s="14"/>
      <c r="SYS584" s="14"/>
      <c r="SYT584" s="14"/>
      <c r="SYU584" s="14"/>
      <c r="SYV584" s="14"/>
      <c r="SYW584" s="14"/>
      <c r="SYX584" s="14"/>
      <c r="SYY584" s="14"/>
      <c r="SYZ584" s="14"/>
      <c r="SZA584" s="14"/>
      <c r="SZB584" s="14"/>
      <c r="SZC584" s="14"/>
      <c r="SZD584" s="14"/>
      <c r="SZE584" s="14"/>
      <c r="SZF584" s="14"/>
      <c r="SZG584" s="14"/>
      <c r="SZH584" s="14"/>
      <c r="SZI584" s="14"/>
      <c r="SZJ584" s="14"/>
      <c r="SZK584" s="14"/>
      <c r="SZL584" s="14"/>
      <c r="SZM584" s="14"/>
      <c r="SZN584" s="14"/>
      <c r="SZO584" s="14"/>
      <c r="SZP584" s="14"/>
      <c r="SZQ584" s="14"/>
      <c r="SZR584" s="14"/>
      <c r="SZS584" s="14"/>
      <c r="SZT584" s="14"/>
      <c r="SZU584" s="14"/>
      <c r="SZV584" s="14"/>
      <c r="SZW584" s="14"/>
      <c r="SZX584" s="14"/>
      <c r="SZY584" s="14"/>
      <c r="SZZ584" s="14"/>
      <c r="TAA584" s="14"/>
      <c r="TAB584" s="14"/>
      <c r="TAC584" s="14"/>
      <c r="TAD584" s="14"/>
      <c r="TAE584" s="14"/>
      <c r="TAF584" s="14"/>
      <c r="TAG584" s="14"/>
      <c r="TAH584" s="14"/>
      <c r="TAI584" s="14"/>
      <c r="TAJ584" s="14"/>
      <c r="TAK584" s="14"/>
      <c r="TAL584" s="14"/>
      <c r="TAM584" s="14"/>
      <c r="TAN584" s="14"/>
      <c r="TAO584" s="14"/>
      <c r="TAP584" s="14"/>
      <c r="TAQ584" s="14"/>
      <c r="TAR584" s="14"/>
      <c r="TAS584" s="14"/>
      <c r="TAT584" s="14"/>
      <c r="TAU584" s="14"/>
      <c r="TAV584" s="14"/>
      <c r="TAW584" s="14"/>
      <c r="TAX584" s="14"/>
      <c r="TAY584" s="14"/>
      <c r="TAZ584" s="14"/>
      <c r="TBA584" s="14"/>
      <c r="TBB584" s="14"/>
      <c r="TBC584" s="14"/>
      <c r="TBD584" s="14"/>
      <c r="TBE584" s="14"/>
      <c r="TBF584" s="14"/>
      <c r="TBG584" s="14"/>
      <c r="TBH584" s="14"/>
      <c r="TBI584" s="14"/>
      <c r="TBJ584" s="14"/>
      <c r="TBK584" s="14"/>
      <c r="TBL584" s="14"/>
      <c r="TBM584" s="14"/>
      <c r="TBN584" s="14"/>
      <c r="TBO584" s="14"/>
      <c r="TBP584" s="14"/>
      <c r="TBQ584" s="14"/>
      <c r="TBR584" s="14"/>
      <c r="TBS584" s="14"/>
      <c r="TBT584" s="14"/>
      <c r="TBU584" s="14"/>
      <c r="TBV584" s="14"/>
      <c r="TBW584" s="14"/>
      <c r="TBX584" s="14"/>
      <c r="TBY584" s="14"/>
      <c r="TBZ584" s="14"/>
      <c r="TCA584" s="14"/>
      <c r="TCB584" s="14"/>
      <c r="TCC584" s="14"/>
      <c r="TCD584" s="14"/>
      <c r="TCE584" s="14"/>
      <c r="TCF584" s="14"/>
      <c r="TCG584" s="14"/>
      <c r="TCH584" s="14"/>
      <c r="TCI584" s="14"/>
      <c r="TCJ584" s="14"/>
      <c r="TCK584" s="14"/>
      <c r="TCL584" s="14"/>
      <c r="TCM584" s="14"/>
      <c r="TCN584" s="14"/>
      <c r="TCO584" s="14"/>
      <c r="TCP584" s="14"/>
      <c r="TCQ584" s="14"/>
      <c r="TCR584" s="14"/>
      <c r="TCS584" s="14"/>
      <c r="TCT584" s="14"/>
      <c r="TCU584" s="14"/>
      <c r="TCV584" s="14"/>
      <c r="TCW584" s="14"/>
      <c r="TCX584" s="14"/>
      <c r="TCY584" s="14"/>
      <c r="TCZ584" s="14"/>
      <c r="TDA584" s="14"/>
      <c r="TDB584" s="14"/>
      <c r="TDC584" s="14"/>
      <c r="TDD584" s="14"/>
      <c r="TDE584" s="14"/>
      <c r="TDF584" s="14"/>
      <c r="TDG584" s="14"/>
      <c r="TDH584" s="14"/>
      <c r="TDI584" s="14"/>
      <c r="TDJ584" s="14"/>
      <c r="TDK584" s="14"/>
      <c r="TDL584" s="14"/>
      <c r="TDM584" s="14"/>
      <c r="TDN584" s="14"/>
      <c r="TDO584" s="14"/>
      <c r="TDP584" s="14"/>
      <c r="TDQ584" s="14"/>
      <c r="TDR584" s="14"/>
      <c r="TDS584" s="14"/>
      <c r="TDT584" s="14"/>
      <c r="TDU584" s="14"/>
      <c r="TDV584" s="14"/>
      <c r="TDW584" s="14"/>
      <c r="TDX584" s="14"/>
      <c r="TDY584" s="14"/>
      <c r="TDZ584" s="14"/>
      <c r="TEA584" s="14"/>
      <c r="TEB584" s="14"/>
      <c r="TEC584" s="14"/>
      <c r="TED584" s="14"/>
      <c r="TEE584" s="14"/>
      <c r="TEF584" s="14"/>
      <c r="TEG584" s="14"/>
      <c r="TEH584" s="14"/>
      <c r="TEI584" s="14"/>
      <c r="TEJ584" s="14"/>
      <c r="TEK584" s="14"/>
      <c r="TEL584" s="14"/>
      <c r="TEM584" s="14"/>
      <c r="TEN584" s="14"/>
      <c r="TEO584" s="14"/>
      <c r="TEP584" s="14"/>
      <c r="TEQ584" s="14"/>
      <c r="TER584" s="14"/>
      <c r="TES584" s="14"/>
      <c r="TET584" s="14"/>
      <c r="TEU584" s="14"/>
      <c r="TEV584" s="14"/>
      <c r="TEW584" s="14"/>
      <c r="TEX584" s="14"/>
      <c r="TEY584" s="14"/>
      <c r="TEZ584" s="14"/>
      <c r="TFA584" s="14"/>
      <c r="TFB584" s="14"/>
      <c r="TFC584" s="14"/>
      <c r="TFD584" s="14"/>
      <c r="TFE584" s="14"/>
      <c r="TFF584" s="14"/>
      <c r="TFG584" s="14"/>
      <c r="TFH584" s="14"/>
      <c r="TFI584" s="14"/>
      <c r="TFJ584" s="14"/>
      <c r="TFK584" s="14"/>
      <c r="TFL584" s="14"/>
      <c r="TFM584" s="14"/>
      <c r="TFN584" s="14"/>
      <c r="TFO584" s="14"/>
      <c r="TFP584" s="14"/>
      <c r="TFQ584" s="14"/>
      <c r="TFR584" s="14"/>
      <c r="TFS584" s="14"/>
      <c r="TFT584" s="14"/>
      <c r="TFU584" s="14"/>
      <c r="TFV584" s="14"/>
      <c r="TFW584" s="14"/>
      <c r="TFX584" s="14"/>
      <c r="TFY584" s="14"/>
      <c r="TFZ584" s="14"/>
      <c r="TGA584" s="14"/>
      <c r="TGB584" s="14"/>
      <c r="TGC584" s="14"/>
      <c r="TGD584" s="14"/>
      <c r="TGE584" s="14"/>
      <c r="TGF584" s="14"/>
      <c r="TGG584" s="14"/>
      <c r="TGH584" s="14"/>
      <c r="TGI584" s="14"/>
      <c r="TGJ584" s="14"/>
      <c r="TGK584" s="14"/>
      <c r="TGL584" s="14"/>
      <c r="TGM584" s="14"/>
      <c r="TGN584" s="14"/>
      <c r="TGO584" s="14"/>
      <c r="TGP584" s="14"/>
      <c r="TGQ584" s="14"/>
      <c r="TGR584" s="14"/>
      <c r="TGS584" s="14"/>
      <c r="TGT584" s="14"/>
      <c r="TGU584" s="14"/>
      <c r="TGV584" s="14"/>
      <c r="TGW584" s="14"/>
      <c r="TGX584" s="14"/>
      <c r="TGY584" s="14"/>
      <c r="TGZ584" s="14"/>
      <c r="THA584" s="14"/>
      <c r="THB584" s="14"/>
      <c r="THC584" s="14"/>
      <c r="THD584" s="14"/>
      <c r="THE584" s="14"/>
      <c r="THF584" s="14"/>
      <c r="THG584" s="14"/>
      <c r="THH584" s="14"/>
      <c r="THI584" s="14"/>
      <c r="THJ584" s="14"/>
      <c r="THK584" s="14"/>
      <c r="THL584" s="14"/>
      <c r="THM584" s="14"/>
      <c r="THN584" s="14"/>
      <c r="THO584" s="14"/>
      <c r="THP584" s="14"/>
      <c r="THQ584" s="14"/>
      <c r="THR584" s="14"/>
      <c r="THS584" s="14"/>
      <c r="THT584" s="14"/>
      <c r="THU584" s="14"/>
      <c r="THV584" s="14"/>
      <c r="THW584" s="14"/>
      <c r="THX584" s="14"/>
      <c r="THY584" s="14"/>
      <c r="THZ584" s="14"/>
      <c r="TIA584" s="14"/>
      <c r="TIB584" s="14"/>
      <c r="TIC584" s="14"/>
      <c r="TID584" s="14"/>
      <c r="TIE584" s="14"/>
      <c r="TIF584" s="14"/>
      <c r="TIG584" s="14"/>
      <c r="TIH584" s="14"/>
      <c r="TII584" s="14"/>
      <c r="TIJ584" s="14"/>
      <c r="TIK584" s="14"/>
      <c r="TIL584" s="14"/>
      <c r="TIM584" s="14"/>
      <c r="TIN584" s="14"/>
      <c r="TIO584" s="14"/>
      <c r="TIP584" s="14"/>
      <c r="TIQ584" s="14"/>
      <c r="TIR584" s="14"/>
      <c r="TIS584" s="14"/>
      <c r="TIT584" s="14"/>
      <c r="TIU584" s="14"/>
      <c r="TIV584" s="14"/>
      <c r="TIW584" s="14"/>
      <c r="TIX584" s="14"/>
      <c r="TIY584" s="14"/>
      <c r="TIZ584" s="14"/>
      <c r="TJA584" s="14"/>
      <c r="TJB584" s="14"/>
      <c r="TJC584" s="14"/>
      <c r="TJD584" s="14"/>
      <c r="TJE584" s="14"/>
      <c r="TJF584" s="14"/>
      <c r="TJG584" s="14"/>
      <c r="TJH584" s="14"/>
      <c r="TJI584" s="14"/>
      <c r="TJJ584" s="14"/>
      <c r="TJK584" s="14"/>
      <c r="TJL584" s="14"/>
      <c r="TJM584" s="14"/>
      <c r="TJN584" s="14"/>
      <c r="TJO584" s="14"/>
      <c r="TJP584" s="14"/>
      <c r="TJQ584" s="14"/>
      <c r="TJR584" s="14"/>
      <c r="TJS584" s="14"/>
      <c r="TJT584" s="14"/>
      <c r="TJU584" s="14"/>
      <c r="TJV584" s="14"/>
      <c r="TJW584" s="14"/>
      <c r="TJX584" s="14"/>
      <c r="TJY584" s="14"/>
      <c r="TJZ584" s="14"/>
      <c r="TKA584" s="14"/>
      <c r="TKB584" s="14"/>
      <c r="TKC584" s="14"/>
      <c r="TKD584" s="14"/>
      <c r="TKE584" s="14"/>
      <c r="TKF584" s="14"/>
      <c r="TKG584" s="14"/>
      <c r="TKH584" s="14"/>
      <c r="TKI584" s="14"/>
      <c r="TKJ584" s="14"/>
      <c r="TKK584" s="14"/>
      <c r="TKL584" s="14"/>
      <c r="TKM584" s="14"/>
      <c r="TKN584" s="14"/>
      <c r="TKO584" s="14"/>
      <c r="TKP584" s="14"/>
      <c r="TKQ584" s="14"/>
      <c r="TKR584" s="14"/>
      <c r="TKS584" s="14"/>
      <c r="TKT584" s="14"/>
      <c r="TKU584" s="14"/>
      <c r="TKV584" s="14"/>
      <c r="TKW584" s="14"/>
      <c r="TKX584" s="14"/>
      <c r="TKY584" s="14"/>
      <c r="TKZ584" s="14"/>
      <c r="TLA584" s="14"/>
      <c r="TLB584" s="14"/>
      <c r="TLC584" s="14"/>
      <c r="TLD584" s="14"/>
      <c r="TLE584" s="14"/>
      <c r="TLF584" s="14"/>
      <c r="TLG584" s="14"/>
      <c r="TLH584" s="14"/>
      <c r="TLI584" s="14"/>
      <c r="TLJ584" s="14"/>
      <c r="TLK584" s="14"/>
      <c r="TLL584" s="14"/>
      <c r="TLM584" s="14"/>
      <c r="TLN584" s="14"/>
      <c r="TLO584" s="14"/>
      <c r="TLP584" s="14"/>
      <c r="TLQ584" s="14"/>
      <c r="TLR584" s="14"/>
      <c r="TLS584" s="14"/>
      <c r="TLT584" s="14"/>
      <c r="TLU584" s="14"/>
      <c r="TLV584" s="14"/>
      <c r="TLW584" s="14"/>
      <c r="TLX584" s="14"/>
      <c r="TLY584" s="14"/>
      <c r="TLZ584" s="14"/>
      <c r="TMA584" s="14"/>
      <c r="TMB584" s="14"/>
      <c r="TMC584" s="14"/>
      <c r="TMD584" s="14"/>
      <c r="TME584" s="14"/>
      <c r="TMF584" s="14"/>
      <c r="TMG584" s="14"/>
      <c r="TMH584" s="14"/>
      <c r="TMI584" s="14"/>
      <c r="TMJ584" s="14"/>
      <c r="TMK584" s="14"/>
      <c r="TML584" s="14"/>
      <c r="TMM584" s="14"/>
      <c r="TMN584" s="14"/>
      <c r="TMO584" s="14"/>
      <c r="TMP584" s="14"/>
      <c r="TMQ584" s="14"/>
      <c r="TMR584" s="14"/>
      <c r="TMS584" s="14"/>
      <c r="TMT584" s="14"/>
      <c r="TMU584" s="14"/>
      <c r="TMV584" s="14"/>
      <c r="TMW584" s="14"/>
      <c r="TMX584" s="14"/>
      <c r="TMY584" s="14"/>
      <c r="TMZ584" s="14"/>
      <c r="TNA584" s="14"/>
      <c r="TNB584" s="14"/>
      <c r="TNC584" s="14"/>
      <c r="TND584" s="14"/>
      <c r="TNE584" s="14"/>
      <c r="TNF584" s="14"/>
      <c r="TNG584" s="14"/>
      <c r="TNH584" s="14"/>
      <c r="TNI584" s="14"/>
      <c r="TNJ584" s="14"/>
      <c r="TNK584" s="14"/>
      <c r="TNL584" s="14"/>
      <c r="TNM584" s="14"/>
      <c r="TNN584" s="14"/>
      <c r="TNO584" s="14"/>
      <c r="TNP584" s="14"/>
      <c r="TNQ584" s="14"/>
      <c r="TNR584" s="14"/>
      <c r="TNS584" s="14"/>
      <c r="TNT584" s="14"/>
      <c r="TNU584" s="14"/>
      <c r="TNV584" s="14"/>
      <c r="TNW584" s="14"/>
      <c r="TNX584" s="14"/>
      <c r="TNY584" s="14"/>
      <c r="TNZ584" s="14"/>
      <c r="TOA584" s="14"/>
      <c r="TOB584" s="14"/>
      <c r="TOC584" s="14"/>
      <c r="TOD584" s="14"/>
      <c r="TOE584" s="14"/>
      <c r="TOF584" s="14"/>
      <c r="TOG584" s="14"/>
      <c r="TOH584" s="14"/>
      <c r="TOI584" s="14"/>
      <c r="TOJ584" s="14"/>
      <c r="TOK584" s="14"/>
      <c r="TOL584" s="14"/>
      <c r="TOM584" s="14"/>
      <c r="TON584" s="14"/>
      <c r="TOO584" s="14"/>
      <c r="TOP584" s="14"/>
      <c r="TOQ584" s="14"/>
      <c r="TOR584" s="14"/>
      <c r="TOS584" s="14"/>
      <c r="TOT584" s="14"/>
      <c r="TOU584" s="14"/>
      <c r="TOV584" s="14"/>
      <c r="TOW584" s="14"/>
      <c r="TOX584" s="14"/>
      <c r="TOY584" s="14"/>
      <c r="TOZ584" s="14"/>
      <c r="TPA584" s="14"/>
      <c r="TPB584" s="14"/>
      <c r="TPC584" s="14"/>
      <c r="TPD584" s="14"/>
      <c r="TPE584" s="14"/>
      <c r="TPF584" s="14"/>
      <c r="TPG584" s="14"/>
      <c r="TPH584" s="14"/>
      <c r="TPI584" s="14"/>
      <c r="TPJ584" s="14"/>
      <c r="TPK584" s="14"/>
      <c r="TPL584" s="14"/>
      <c r="TPM584" s="14"/>
      <c r="TPN584" s="14"/>
      <c r="TPO584" s="14"/>
      <c r="TPP584" s="14"/>
      <c r="TPQ584" s="14"/>
      <c r="TPR584" s="14"/>
      <c r="TPS584" s="14"/>
      <c r="TPT584" s="14"/>
      <c r="TPU584" s="14"/>
      <c r="TPV584" s="14"/>
      <c r="TPW584" s="14"/>
      <c r="TPX584" s="14"/>
      <c r="TPY584" s="14"/>
      <c r="TPZ584" s="14"/>
      <c r="TQA584" s="14"/>
      <c r="TQB584" s="14"/>
      <c r="TQC584" s="14"/>
      <c r="TQD584" s="14"/>
      <c r="TQE584" s="14"/>
      <c r="TQF584" s="14"/>
      <c r="TQG584" s="14"/>
      <c r="TQH584" s="14"/>
      <c r="TQI584" s="14"/>
      <c r="TQJ584" s="14"/>
      <c r="TQK584" s="14"/>
      <c r="TQL584" s="14"/>
      <c r="TQM584" s="14"/>
      <c r="TQN584" s="14"/>
      <c r="TQO584" s="14"/>
      <c r="TQP584" s="14"/>
      <c r="TQQ584" s="14"/>
      <c r="TQR584" s="14"/>
      <c r="TQS584" s="14"/>
      <c r="TQT584" s="14"/>
      <c r="TQU584" s="14"/>
      <c r="TQV584" s="14"/>
      <c r="TQW584" s="14"/>
      <c r="TQX584" s="14"/>
      <c r="TQY584" s="14"/>
      <c r="TQZ584" s="14"/>
      <c r="TRA584" s="14"/>
      <c r="TRB584" s="14"/>
      <c r="TRC584" s="14"/>
      <c r="TRD584" s="14"/>
      <c r="TRE584" s="14"/>
      <c r="TRF584" s="14"/>
      <c r="TRG584" s="14"/>
      <c r="TRH584" s="14"/>
      <c r="TRI584" s="14"/>
      <c r="TRJ584" s="14"/>
      <c r="TRK584" s="14"/>
      <c r="TRL584" s="14"/>
      <c r="TRM584" s="14"/>
      <c r="TRN584" s="14"/>
      <c r="TRO584" s="14"/>
      <c r="TRP584" s="14"/>
      <c r="TRQ584" s="14"/>
      <c r="TRR584" s="14"/>
      <c r="TRS584" s="14"/>
      <c r="TRT584" s="14"/>
      <c r="TRU584" s="14"/>
      <c r="TRV584" s="14"/>
      <c r="TRW584" s="14"/>
      <c r="TRX584" s="14"/>
      <c r="TRY584" s="14"/>
      <c r="TRZ584" s="14"/>
      <c r="TSA584" s="14"/>
      <c r="TSB584" s="14"/>
      <c r="TSC584" s="14"/>
      <c r="TSD584" s="14"/>
      <c r="TSE584" s="14"/>
      <c r="TSF584" s="14"/>
      <c r="TSG584" s="14"/>
      <c r="TSH584" s="14"/>
      <c r="TSI584" s="14"/>
      <c r="TSJ584" s="14"/>
      <c r="TSK584" s="14"/>
      <c r="TSL584" s="14"/>
      <c r="TSM584" s="14"/>
      <c r="TSN584" s="14"/>
      <c r="TSO584" s="14"/>
      <c r="TSP584" s="14"/>
      <c r="TSQ584" s="14"/>
      <c r="TSR584" s="14"/>
      <c r="TSS584" s="14"/>
      <c r="TST584" s="14"/>
      <c r="TSU584" s="14"/>
      <c r="TSV584" s="14"/>
      <c r="TSW584" s="14"/>
      <c r="TSX584" s="14"/>
      <c r="TSY584" s="14"/>
      <c r="TSZ584" s="14"/>
      <c r="TTA584" s="14"/>
      <c r="TTB584" s="14"/>
      <c r="TTC584" s="14"/>
      <c r="TTD584" s="14"/>
      <c r="TTE584" s="14"/>
      <c r="TTF584" s="14"/>
      <c r="TTG584" s="14"/>
      <c r="TTH584" s="14"/>
      <c r="TTI584" s="14"/>
      <c r="TTJ584" s="14"/>
      <c r="TTK584" s="14"/>
      <c r="TTL584" s="14"/>
      <c r="TTM584" s="14"/>
      <c r="TTN584" s="14"/>
      <c r="TTO584" s="14"/>
      <c r="TTP584" s="14"/>
      <c r="TTQ584" s="14"/>
      <c r="TTR584" s="14"/>
      <c r="TTS584" s="14"/>
      <c r="TTT584" s="14"/>
      <c r="TTU584" s="14"/>
      <c r="TTV584" s="14"/>
      <c r="TTW584" s="14"/>
      <c r="TTX584" s="14"/>
      <c r="TTY584" s="14"/>
      <c r="TTZ584" s="14"/>
      <c r="TUA584" s="14"/>
      <c r="TUB584" s="14"/>
      <c r="TUC584" s="14"/>
      <c r="TUD584" s="14"/>
      <c r="TUE584" s="14"/>
      <c r="TUF584" s="14"/>
      <c r="TUG584" s="14"/>
      <c r="TUH584" s="14"/>
      <c r="TUI584" s="14"/>
      <c r="TUJ584" s="14"/>
      <c r="TUK584" s="14"/>
      <c r="TUL584" s="14"/>
      <c r="TUM584" s="14"/>
      <c r="TUN584" s="14"/>
      <c r="TUO584" s="14"/>
      <c r="TUP584" s="14"/>
      <c r="TUQ584" s="14"/>
      <c r="TUR584" s="14"/>
      <c r="TUS584" s="14"/>
      <c r="TUT584" s="14"/>
      <c r="TUU584" s="14"/>
      <c r="TUV584" s="14"/>
      <c r="TUW584" s="14"/>
      <c r="TUX584" s="14"/>
      <c r="TUY584" s="14"/>
      <c r="TUZ584" s="14"/>
      <c r="TVA584" s="14"/>
      <c r="TVB584" s="14"/>
      <c r="TVC584" s="14"/>
      <c r="TVD584" s="14"/>
      <c r="TVE584" s="14"/>
      <c r="TVF584" s="14"/>
      <c r="TVG584" s="14"/>
      <c r="TVH584" s="14"/>
      <c r="TVI584" s="14"/>
      <c r="TVJ584" s="14"/>
      <c r="TVK584" s="14"/>
      <c r="TVL584" s="14"/>
      <c r="TVM584" s="14"/>
      <c r="TVN584" s="14"/>
      <c r="TVO584" s="14"/>
      <c r="TVP584" s="14"/>
      <c r="TVQ584" s="14"/>
      <c r="TVR584" s="14"/>
      <c r="TVS584" s="14"/>
      <c r="TVT584" s="14"/>
      <c r="TVU584" s="14"/>
      <c r="TVV584" s="14"/>
      <c r="TVW584" s="14"/>
      <c r="TVX584" s="14"/>
      <c r="TVY584" s="14"/>
      <c r="TVZ584" s="14"/>
      <c r="TWA584" s="14"/>
      <c r="TWB584" s="14"/>
      <c r="TWC584" s="14"/>
      <c r="TWD584" s="14"/>
      <c r="TWE584" s="14"/>
      <c r="TWF584" s="14"/>
      <c r="TWG584" s="14"/>
      <c r="TWH584" s="14"/>
      <c r="TWI584" s="14"/>
      <c r="TWJ584" s="14"/>
      <c r="TWK584" s="14"/>
      <c r="TWL584" s="14"/>
      <c r="TWM584" s="14"/>
      <c r="TWN584" s="14"/>
      <c r="TWO584" s="14"/>
      <c r="TWP584" s="14"/>
      <c r="TWQ584" s="14"/>
      <c r="TWR584" s="14"/>
      <c r="TWS584" s="14"/>
      <c r="TWT584" s="14"/>
      <c r="TWU584" s="14"/>
      <c r="TWV584" s="14"/>
      <c r="TWW584" s="14"/>
      <c r="TWX584" s="14"/>
      <c r="TWY584" s="14"/>
      <c r="TWZ584" s="14"/>
      <c r="TXA584" s="14"/>
      <c r="TXB584" s="14"/>
      <c r="TXC584" s="14"/>
      <c r="TXD584" s="14"/>
      <c r="TXE584" s="14"/>
      <c r="TXF584" s="14"/>
      <c r="TXG584" s="14"/>
      <c r="TXH584" s="14"/>
      <c r="TXI584" s="14"/>
      <c r="TXJ584" s="14"/>
      <c r="TXK584" s="14"/>
      <c r="TXL584" s="14"/>
      <c r="TXM584" s="14"/>
      <c r="TXN584" s="14"/>
      <c r="TXO584" s="14"/>
      <c r="TXP584" s="14"/>
      <c r="TXQ584" s="14"/>
      <c r="TXR584" s="14"/>
      <c r="TXS584" s="14"/>
      <c r="TXT584" s="14"/>
      <c r="TXU584" s="14"/>
      <c r="TXV584" s="14"/>
      <c r="TXW584" s="14"/>
      <c r="TXX584" s="14"/>
      <c r="TXY584" s="14"/>
      <c r="TXZ584" s="14"/>
      <c r="TYA584" s="14"/>
      <c r="TYB584" s="14"/>
      <c r="TYC584" s="14"/>
      <c r="TYD584" s="14"/>
      <c r="TYE584" s="14"/>
      <c r="TYF584" s="14"/>
      <c r="TYG584" s="14"/>
      <c r="TYH584" s="14"/>
      <c r="TYI584" s="14"/>
      <c r="TYJ584" s="14"/>
      <c r="TYK584" s="14"/>
      <c r="TYL584" s="14"/>
      <c r="TYM584" s="14"/>
      <c r="TYN584" s="14"/>
      <c r="TYO584" s="14"/>
      <c r="TYP584" s="14"/>
      <c r="TYQ584" s="14"/>
      <c r="TYR584" s="14"/>
      <c r="TYS584" s="14"/>
      <c r="TYT584" s="14"/>
      <c r="TYU584" s="14"/>
      <c r="TYV584" s="14"/>
      <c r="TYW584" s="14"/>
      <c r="TYX584" s="14"/>
      <c r="TYY584" s="14"/>
      <c r="TYZ584" s="14"/>
      <c r="TZA584" s="14"/>
      <c r="TZB584" s="14"/>
      <c r="TZC584" s="14"/>
      <c r="TZD584" s="14"/>
      <c r="TZE584" s="14"/>
      <c r="TZF584" s="14"/>
      <c r="TZG584" s="14"/>
      <c r="TZH584" s="14"/>
      <c r="TZI584" s="14"/>
      <c r="TZJ584" s="14"/>
      <c r="TZK584" s="14"/>
      <c r="TZL584" s="14"/>
      <c r="TZM584" s="14"/>
      <c r="TZN584" s="14"/>
      <c r="TZO584" s="14"/>
      <c r="TZP584" s="14"/>
      <c r="TZQ584" s="14"/>
      <c r="TZR584" s="14"/>
      <c r="TZS584" s="14"/>
      <c r="TZT584" s="14"/>
      <c r="TZU584" s="14"/>
      <c r="TZV584" s="14"/>
      <c r="TZW584" s="14"/>
      <c r="TZX584" s="14"/>
      <c r="TZY584" s="14"/>
      <c r="TZZ584" s="14"/>
      <c r="UAA584" s="14"/>
      <c r="UAB584" s="14"/>
      <c r="UAC584" s="14"/>
      <c r="UAD584" s="14"/>
      <c r="UAE584" s="14"/>
      <c r="UAF584" s="14"/>
      <c r="UAG584" s="14"/>
      <c r="UAH584" s="14"/>
      <c r="UAI584" s="14"/>
      <c r="UAJ584" s="14"/>
      <c r="UAK584" s="14"/>
      <c r="UAL584" s="14"/>
      <c r="UAM584" s="14"/>
      <c r="UAN584" s="14"/>
      <c r="UAO584" s="14"/>
      <c r="UAP584" s="14"/>
      <c r="UAQ584" s="14"/>
      <c r="UAR584" s="14"/>
      <c r="UAS584" s="14"/>
      <c r="UAT584" s="14"/>
      <c r="UAU584" s="14"/>
      <c r="UAV584" s="14"/>
      <c r="UAW584" s="14"/>
      <c r="UAX584" s="14"/>
      <c r="UAY584" s="14"/>
      <c r="UAZ584" s="14"/>
      <c r="UBA584" s="14"/>
      <c r="UBB584" s="14"/>
      <c r="UBC584" s="14"/>
      <c r="UBD584" s="14"/>
      <c r="UBE584" s="14"/>
      <c r="UBF584" s="14"/>
      <c r="UBG584" s="14"/>
      <c r="UBH584" s="14"/>
      <c r="UBI584" s="14"/>
      <c r="UBJ584" s="14"/>
      <c r="UBK584" s="14"/>
      <c r="UBL584" s="14"/>
      <c r="UBM584" s="14"/>
      <c r="UBN584" s="14"/>
      <c r="UBO584" s="14"/>
      <c r="UBP584" s="14"/>
      <c r="UBQ584" s="14"/>
      <c r="UBR584" s="14"/>
      <c r="UBS584" s="14"/>
      <c r="UBT584" s="14"/>
      <c r="UBU584" s="14"/>
      <c r="UBV584" s="14"/>
      <c r="UBW584" s="14"/>
      <c r="UBX584" s="14"/>
      <c r="UBY584" s="14"/>
      <c r="UBZ584" s="14"/>
      <c r="UCA584" s="14"/>
      <c r="UCB584" s="14"/>
      <c r="UCC584" s="14"/>
      <c r="UCD584" s="14"/>
      <c r="UCE584" s="14"/>
      <c r="UCF584" s="14"/>
      <c r="UCG584" s="14"/>
      <c r="UCH584" s="14"/>
      <c r="UCI584" s="14"/>
      <c r="UCJ584" s="14"/>
      <c r="UCK584" s="14"/>
      <c r="UCL584" s="14"/>
      <c r="UCM584" s="14"/>
      <c r="UCN584" s="14"/>
      <c r="UCO584" s="14"/>
      <c r="UCP584" s="14"/>
      <c r="UCQ584" s="14"/>
      <c r="UCR584" s="14"/>
      <c r="UCS584" s="14"/>
      <c r="UCT584" s="14"/>
      <c r="UCU584" s="14"/>
      <c r="UCV584" s="14"/>
      <c r="UCW584" s="14"/>
      <c r="UCX584" s="14"/>
      <c r="UCY584" s="14"/>
      <c r="UCZ584" s="14"/>
      <c r="UDA584" s="14"/>
      <c r="UDB584" s="14"/>
      <c r="UDC584" s="14"/>
      <c r="UDD584" s="14"/>
      <c r="UDE584" s="14"/>
      <c r="UDF584" s="14"/>
      <c r="UDG584" s="14"/>
      <c r="UDH584" s="14"/>
      <c r="UDI584" s="14"/>
      <c r="UDJ584" s="14"/>
      <c r="UDK584" s="14"/>
      <c r="UDL584" s="14"/>
      <c r="UDM584" s="14"/>
      <c r="UDN584" s="14"/>
      <c r="UDO584" s="14"/>
      <c r="UDP584" s="14"/>
      <c r="UDQ584" s="14"/>
      <c r="UDR584" s="14"/>
      <c r="UDS584" s="14"/>
      <c r="UDT584" s="14"/>
      <c r="UDU584" s="14"/>
      <c r="UDV584" s="14"/>
      <c r="UDW584" s="14"/>
      <c r="UDX584" s="14"/>
      <c r="UDY584" s="14"/>
      <c r="UDZ584" s="14"/>
      <c r="UEA584" s="14"/>
      <c r="UEB584" s="14"/>
      <c r="UEC584" s="14"/>
      <c r="UED584" s="14"/>
      <c r="UEE584" s="14"/>
      <c r="UEF584" s="14"/>
      <c r="UEG584" s="14"/>
      <c r="UEH584" s="14"/>
      <c r="UEI584" s="14"/>
      <c r="UEJ584" s="14"/>
      <c r="UEK584" s="14"/>
      <c r="UEL584" s="14"/>
      <c r="UEM584" s="14"/>
      <c r="UEN584" s="14"/>
      <c r="UEO584" s="14"/>
      <c r="UEP584" s="14"/>
      <c r="UEQ584" s="14"/>
      <c r="UER584" s="14"/>
      <c r="UES584" s="14"/>
      <c r="UET584" s="14"/>
      <c r="UEU584" s="14"/>
      <c r="UEV584" s="14"/>
      <c r="UEW584" s="14"/>
      <c r="UEX584" s="14"/>
      <c r="UEY584" s="14"/>
      <c r="UEZ584" s="14"/>
      <c r="UFA584" s="14"/>
      <c r="UFB584" s="14"/>
      <c r="UFC584" s="14"/>
      <c r="UFD584" s="14"/>
      <c r="UFE584" s="14"/>
      <c r="UFF584" s="14"/>
      <c r="UFG584" s="14"/>
      <c r="UFH584" s="14"/>
      <c r="UFI584" s="14"/>
      <c r="UFJ584" s="14"/>
      <c r="UFK584" s="14"/>
      <c r="UFL584" s="14"/>
      <c r="UFM584" s="14"/>
      <c r="UFN584" s="14"/>
      <c r="UFO584" s="14"/>
      <c r="UFP584" s="14"/>
      <c r="UFQ584" s="14"/>
      <c r="UFR584" s="14"/>
      <c r="UFS584" s="14"/>
      <c r="UFT584" s="14"/>
      <c r="UFU584" s="14"/>
      <c r="UFV584" s="14"/>
      <c r="UFW584" s="14"/>
      <c r="UFX584" s="14"/>
      <c r="UFY584" s="14"/>
      <c r="UFZ584" s="14"/>
      <c r="UGA584" s="14"/>
      <c r="UGB584" s="14"/>
      <c r="UGC584" s="14"/>
      <c r="UGD584" s="14"/>
      <c r="UGE584" s="14"/>
      <c r="UGF584" s="14"/>
      <c r="UGG584" s="14"/>
      <c r="UGH584" s="14"/>
      <c r="UGI584" s="14"/>
      <c r="UGJ584" s="14"/>
      <c r="UGK584" s="14"/>
      <c r="UGL584" s="14"/>
      <c r="UGM584" s="14"/>
      <c r="UGN584" s="14"/>
      <c r="UGO584" s="14"/>
      <c r="UGP584" s="14"/>
      <c r="UGQ584" s="14"/>
      <c r="UGR584" s="14"/>
      <c r="UGS584" s="14"/>
      <c r="UGT584" s="14"/>
      <c r="UGU584" s="14"/>
      <c r="UGV584" s="14"/>
      <c r="UGW584" s="14"/>
      <c r="UGX584" s="14"/>
      <c r="UGY584" s="14"/>
      <c r="UGZ584" s="14"/>
      <c r="UHA584" s="14"/>
      <c r="UHB584" s="14"/>
      <c r="UHC584" s="14"/>
      <c r="UHD584" s="14"/>
      <c r="UHE584" s="14"/>
      <c r="UHF584" s="14"/>
      <c r="UHG584" s="14"/>
      <c r="UHH584" s="14"/>
      <c r="UHI584" s="14"/>
      <c r="UHJ584" s="14"/>
      <c r="UHK584" s="14"/>
      <c r="UHL584" s="14"/>
      <c r="UHM584" s="14"/>
      <c r="UHN584" s="14"/>
      <c r="UHO584" s="14"/>
      <c r="UHP584" s="14"/>
      <c r="UHQ584" s="14"/>
      <c r="UHR584" s="14"/>
      <c r="UHS584" s="14"/>
      <c r="UHT584" s="14"/>
      <c r="UHU584" s="14"/>
      <c r="UHV584" s="14"/>
      <c r="UHW584" s="14"/>
      <c r="UHX584" s="14"/>
      <c r="UHY584" s="14"/>
      <c r="UHZ584" s="14"/>
      <c r="UIA584" s="14"/>
      <c r="UIB584" s="14"/>
      <c r="UIC584" s="14"/>
      <c r="UID584" s="14"/>
      <c r="UIE584" s="14"/>
      <c r="UIF584" s="14"/>
      <c r="UIG584" s="14"/>
      <c r="UIH584" s="14"/>
      <c r="UII584" s="14"/>
      <c r="UIJ584" s="14"/>
      <c r="UIK584" s="14"/>
      <c r="UIL584" s="14"/>
      <c r="UIM584" s="14"/>
      <c r="UIN584" s="14"/>
      <c r="UIO584" s="14"/>
      <c r="UIP584" s="14"/>
      <c r="UIQ584" s="14"/>
      <c r="UIR584" s="14"/>
      <c r="UIS584" s="14"/>
      <c r="UIT584" s="14"/>
      <c r="UIU584" s="14"/>
      <c r="UIV584" s="14"/>
      <c r="UIW584" s="14"/>
      <c r="UIX584" s="14"/>
      <c r="UIY584" s="14"/>
      <c r="UIZ584" s="14"/>
      <c r="UJA584" s="14"/>
      <c r="UJB584" s="14"/>
      <c r="UJC584" s="14"/>
      <c r="UJD584" s="14"/>
      <c r="UJE584" s="14"/>
      <c r="UJF584" s="14"/>
      <c r="UJG584" s="14"/>
      <c r="UJH584" s="14"/>
      <c r="UJI584" s="14"/>
      <c r="UJJ584" s="14"/>
      <c r="UJK584" s="14"/>
      <c r="UJL584" s="14"/>
      <c r="UJM584" s="14"/>
      <c r="UJN584" s="14"/>
      <c r="UJO584" s="14"/>
      <c r="UJP584" s="14"/>
      <c r="UJQ584" s="14"/>
      <c r="UJR584" s="14"/>
      <c r="UJS584" s="14"/>
      <c r="UJT584" s="14"/>
      <c r="UJU584" s="14"/>
      <c r="UJV584" s="14"/>
      <c r="UJW584" s="14"/>
      <c r="UJX584" s="14"/>
      <c r="UJY584" s="14"/>
      <c r="UJZ584" s="14"/>
      <c r="UKA584" s="14"/>
      <c r="UKB584" s="14"/>
      <c r="UKC584" s="14"/>
      <c r="UKD584" s="14"/>
      <c r="UKE584" s="14"/>
      <c r="UKF584" s="14"/>
      <c r="UKG584" s="14"/>
      <c r="UKH584" s="14"/>
      <c r="UKI584" s="14"/>
      <c r="UKJ584" s="14"/>
      <c r="UKK584" s="14"/>
      <c r="UKL584" s="14"/>
      <c r="UKM584" s="14"/>
      <c r="UKN584" s="14"/>
      <c r="UKO584" s="14"/>
      <c r="UKP584" s="14"/>
      <c r="UKQ584" s="14"/>
      <c r="UKR584" s="14"/>
      <c r="UKS584" s="14"/>
      <c r="UKT584" s="14"/>
      <c r="UKU584" s="14"/>
      <c r="UKV584" s="14"/>
      <c r="UKW584" s="14"/>
      <c r="UKX584" s="14"/>
      <c r="UKY584" s="14"/>
      <c r="UKZ584" s="14"/>
      <c r="ULA584" s="14"/>
      <c r="ULB584" s="14"/>
      <c r="ULC584" s="14"/>
      <c r="ULD584" s="14"/>
      <c r="ULE584" s="14"/>
      <c r="ULF584" s="14"/>
      <c r="ULG584" s="14"/>
      <c r="ULH584" s="14"/>
      <c r="ULI584" s="14"/>
      <c r="ULJ584" s="14"/>
      <c r="ULK584" s="14"/>
      <c r="ULL584" s="14"/>
      <c r="ULM584" s="14"/>
      <c r="ULN584" s="14"/>
      <c r="ULO584" s="14"/>
      <c r="ULP584" s="14"/>
      <c r="ULQ584" s="14"/>
      <c r="ULR584" s="14"/>
      <c r="ULS584" s="14"/>
      <c r="ULT584" s="14"/>
      <c r="ULU584" s="14"/>
      <c r="ULV584" s="14"/>
      <c r="ULW584" s="14"/>
      <c r="ULX584" s="14"/>
      <c r="ULY584" s="14"/>
      <c r="ULZ584" s="14"/>
      <c r="UMA584" s="14"/>
      <c r="UMB584" s="14"/>
      <c r="UMC584" s="14"/>
      <c r="UMD584" s="14"/>
      <c r="UME584" s="14"/>
      <c r="UMF584" s="14"/>
      <c r="UMG584" s="14"/>
      <c r="UMH584" s="14"/>
      <c r="UMI584" s="14"/>
      <c r="UMJ584" s="14"/>
      <c r="UMK584" s="14"/>
      <c r="UML584" s="14"/>
      <c r="UMM584" s="14"/>
      <c r="UMN584" s="14"/>
      <c r="UMO584" s="14"/>
      <c r="UMP584" s="14"/>
      <c r="UMQ584" s="14"/>
      <c r="UMR584" s="14"/>
      <c r="UMS584" s="14"/>
      <c r="UMT584" s="14"/>
      <c r="UMU584" s="14"/>
      <c r="UMV584" s="14"/>
      <c r="UMW584" s="14"/>
      <c r="UMX584" s="14"/>
      <c r="UMY584" s="14"/>
      <c r="UMZ584" s="14"/>
      <c r="UNA584" s="14"/>
      <c r="UNB584" s="14"/>
      <c r="UNC584" s="14"/>
      <c r="UND584" s="14"/>
      <c r="UNE584" s="14"/>
      <c r="UNF584" s="14"/>
      <c r="UNG584" s="14"/>
      <c r="UNH584" s="14"/>
      <c r="UNI584" s="14"/>
      <c r="UNJ584" s="14"/>
      <c r="UNK584" s="14"/>
      <c r="UNL584" s="14"/>
      <c r="UNM584" s="14"/>
      <c r="UNN584" s="14"/>
      <c r="UNO584" s="14"/>
      <c r="UNP584" s="14"/>
      <c r="UNQ584" s="14"/>
      <c r="UNR584" s="14"/>
      <c r="UNS584" s="14"/>
      <c r="UNT584" s="14"/>
      <c r="UNU584" s="14"/>
      <c r="UNV584" s="14"/>
      <c r="UNW584" s="14"/>
      <c r="UNX584" s="14"/>
      <c r="UNY584" s="14"/>
      <c r="UNZ584" s="14"/>
      <c r="UOA584" s="14"/>
      <c r="UOB584" s="14"/>
      <c r="UOC584" s="14"/>
      <c r="UOD584" s="14"/>
      <c r="UOE584" s="14"/>
      <c r="UOF584" s="14"/>
      <c r="UOG584" s="14"/>
      <c r="UOH584" s="14"/>
      <c r="UOI584" s="14"/>
      <c r="UOJ584" s="14"/>
      <c r="UOK584" s="14"/>
      <c r="UOL584" s="14"/>
      <c r="UOM584" s="14"/>
      <c r="UON584" s="14"/>
      <c r="UOO584" s="14"/>
      <c r="UOP584" s="14"/>
      <c r="UOQ584" s="14"/>
      <c r="UOR584" s="14"/>
      <c r="UOS584" s="14"/>
      <c r="UOT584" s="14"/>
      <c r="UOU584" s="14"/>
      <c r="UOV584" s="14"/>
      <c r="UOW584" s="14"/>
      <c r="UOX584" s="14"/>
      <c r="UOY584" s="14"/>
      <c r="UOZ584" s="14"/>
      <c r="UPA584" s="14"/>
      <c r="UPB584" s="14"/>
      <c r="UPC584" s="14"/>
      <c r="UPD584" s="14"/>
      <c r="UPE584" s="14"/>
      <c r="UPF584" s="14"/>
      <c r="UPG584" s="14"/>
      <c r="UPH584" s="14"/>
      <c r="UPI584" s="14"/>
      <c r="UPJ584" s="14"/>
      <c r="UPK584" s="14"/>
      <c r="UPL584" s="14"/>
      <c r="UPM584" s="14"/>
      <c r="UPN584" s="14"/>
      <c r="UPO584" s="14"/>
      <c r="UPP584" s="14"/>
      <c r="UPQ584" s="14"/>
      <c r="UPR584" s="14"/>
      <c r="UPS584" s="14"/>
      <c r="UPT584" s="14"/>
      <c r="UPU584" s="14"/>
      <c r="UPV584" s="14"/>
      <c r="UPW584" s="14"/>
      <c r="UPX584" s="14"/>
      <c r="UPY584" s="14"/>
      <c r="UPZ584" s="14"/>
      <c r="UQA584" s="14"/>
      <c r="UQB584" s="14"/>
      <c r="UQC584" s="14"/>
      <c r="UQD584" s="14"/>
      <c r="UQE584" s="14"/>
      <c r="UQF584" s="14"/>
      <c r="UQG584" s="14"/>
      <c r="UQH584" s="14"/>
      <c r="UQI584" s="14"/>
      <c r="UQJ584" s="14"/>
      <c r="UQK584" s="14"/>
      <c r="UQL584" s="14"/>
      <c r="UQM584" s="14"/>
      <c r="UQN584" s="14"/>
      <c r="UQO584" s="14"/>
      <c r="UQP584" s="14"/>
      <c r="UQQ584" s="14"/>
      <c r="UQR584" s="14"/>
      <c r="UQS584" s="14"/>
      <c r="UQT584" s="14"/>
      <c r="UQU584" s="14"/>
      <c r="UQV584" s="14"/>
      <c r="UQW584" s="14"/>
      <c r="UQX584" s="14"/>
      <c r="UQY584" s="14"/>
      <c r="UQZ584" s="14"/>
      <c r="URA584" s="14"/>
      <c r="URB584" s="14"/>
      <c r="URC584" s="14"/>
      <c r="URD584" s="14"/>
      <c r="URE584" s="14"/>
      <c r="URF584" s="14"/>
      <c r="URG584" s="14"/>
      <c r="URH584" s="14"/>
      <c r="URI584" s="14"/>
      <c r="URJ584" s="14"/>
      <c r="URK584" s="14"/>
      <c r="URL584" s="14"/>
      <c r="URM584" s="14"/>
      <c r="URN584" s="14"/>
      <c r="URO584" s="14"/>
      <c r="URP584" s="14"/>
      <c r="URQ584" s="14"/>
      <c r="URR584" s="14"/>
      <c r="URS584" s="14"/>
      <c r="URT584" s="14"/>
      <c r="URU584" s="14"/>
      <c r="URV584" s="14"/>
      <c r="URW584" s="14"/>
      <c r="URX584" s="14"/>
      <c r="URY584" s="14"/>
      <c r="URZ584" s="14"/>
      <c r="USA584" s="14"/>
      <c r="USB584" s="14"/>
      <c r="USC584" s="14"/>
      <c r="USD584" s="14"/>
      <c r="USE584" s="14"/>
      <c r="USF584" s="14"/>
      <c r="USG584" s="14"/>
      <c r="USH584" s="14"/>
      <c r="USI584" s="14"/>
      <c r="USJ584" s="14"/>
      <c r="USK584" s="14"/>
      <c r="USL584" s="14"/>
      <c r="USM584" s="14"/>
      <c r="USN584" s="14"/>
      <c r="USO584" s="14"/>
      <c r="USP584" s="14"/>
      <c r="USQ584" s="14"/>
      <c r="USR584" s="14"/>
      <c r="USS584" s="14"/>
      <c r="UST584" s="14"/>
      <c r="USU584" s="14"/>
      <c r="USV584" s="14"/>
      <c r="USW584" s="14"/>
      <c r="USX584" s="14"/>
      <c r="USY584" s="14"/>
      <c r="USZ584" s="14"/>
      <c r="UTA584" s="14"/>
      <c r="UTB584" s="14"/>
      <c r="UTC584" s="14"/>
      <c r="UTD584" s="14"/>
      <c r="UTE584" s="14"/>
      <c r="UTF584" s="14"/>
      <c r="UTG584" s="14"/>
      <c r="UTH584" s="14"/>
      <c r="UTI584" s="14"/>
      <c r="UTJ584" s="14"/>
      <c r="UTK584" s="14"/>
      <c r="UTL584" s="14"/>
      <c r="UTM584" s="14"/>
      <c r="UTN584" s="14"/>
      <c r="UTO584" s="14"/>
      <c r="UTP584" s="14"/>
      <c r="UTQ584" s="14"/>
      <c r="UTR584" s="14"/>
      <c r="UTS584" s="14"/>
      <c r="UTT584" s="14"/>
      <c r="UTU584" s="14"/>
      <c r="UTV584" s="14"/>
      <c r="UTW584" s="14"/>
      <c r="UTX584" s="14"/>
      <c r="UTY584" s="14"/>
      <c r="UTZ584" s="14"/>
      <c r="UUA584" s="14"/>
      <c r="UUB584" s="14"/>
      <c r="UUC584" s="14"/>
      <c r="UUD584" s="14"/>
      <c r="UUE584" s="14"/>
      <c r="UUF584" s="14"/>
      <c r="UUG584" s="14"/>
      <c r="UUH584" s="14"/>
      <c r="UUI584" s="14"/>
      <c r="UUJ584" s="14"/>
      <c r="UUK584" s="14"/>
      <c r="UUL584" s="14"/>
      <c r="UUM584" s="14"/>
      <c r="UUN584" s="14"/>
      <c r="UUO584" s="14"/>
      <c r="UUP584" s="14"/>
      <c r="UUQ584" s="14"/>
      <c r="UUR584" s="14"/>
      <c r="UUS584" s="14"/>
      <c r="UUT584" s="14"/>
      <c r="UUU584" s="14"/>
      <c r="UUV584" s="14"/>
      <c r="UUW584" s="14"/>
      <c r="UUX584" s="14"/>
      <c r="UUY584" s="14"/>
      <c r="UUZ584" s="14"/>
      <c r="UVA584" s="14"/>
      <c r="UVB584" s="14"/>
      <c r="UVC584" s="14"/>
      <c r="UVD584" s="14"/>
      <c r="UVE584" s="14"/>
      <c r="UVF584" s="14"/>
      <c r="UVG584" s="14"/>
      <c r="UVH584" s="14"/>
      <c r="UVI584" s="14"/>
      <c r="UVJ584" s="14"/>
      <c r="UVK584" s="14"/>
      <c r="UVL584" s="14"/>
      <c r="UVM584" s="14"/>
      <c r="UVN584" s="14"/>
      <c r="UVO584" s="14"/>
      <c r="UVP584" s="14"/>
      <c r="UVQ584" s="14"/>
      <c r="UVR584" s="14"/>
      <c r="UVS584" s="14"/>
      <c r="UVT584" s="14"/>
      <c r="UVU584" s="14"/>
      <c r="UVV584" s="14"/>
      <c r="UVW584" s="14"/>
      <c r="UVX584" s="14"/>
      <c r="UVY584" s="14"/>
      <c r="UVZ584" s="14"/>
      <c r="UWA584" s="14"/>
      <c r="UWB584" s="14"/>
      <c r="UWC584" s="14"/>
      <c r="UWD584" s="14"/>
      <c r="UWE584" s="14"/>
      <c r="UWF584" s="14"/>
      <c r="UWG584" s="14"/>
      <c r="UWH584" s="14"/>
      <c r="UWI584" s="14"/>
      <c r="UWJ584" s="14"/>
      <c r="UWK584" s="14"/>
      <c r="UWL584" s="14"/>
      <c r="UWM584" s="14"/>
      <c r="UWN584" s="14"/>
      <c r="UWO584" s="14"/>
      <c r="UWP584" s="14"/>
      <c r="UWQ584" s="14"/>
      <c r="UWR584" s="14"/>
      <c r="UWS584" s="14"/>
      <c r="UWT584" s="14"/>
      <c r="UWU584" s="14"/>
      <c r="UWV584" s="14"/>
      <c r="UWW584" s="14"/>
      <c r="UWX584" s="14"/>
      <c r="UWY584" s="14"/>
      <c r="UWZ584" s="14"/>
      <c r="UXA584" s="14"/>
      <c r="UXB584" s="14"/>
      <c r="UXC584" s="14"/>
      <c r="UXD584" s="14"/>
      <c r="UXE584" s="14"/>
      <c r="UXF584" s="14"/>
      <c r="UXG584" s="14"/>
      <c r="UXH584" s="14"/>
      <c r="UXI584" s="14"/>
      <c r="UXJ584" s="14"/>
      <c r="UXK584" s="14"/>
      <c r="UXL584" s="14"/>
      <c r="UXM584" s="14"/>
      <c r="UXN584" s="14"/>
      <c r="UXO584" s="14"/>
      <c r="UXP584" s="14"/>
      <c r="UXQ584" s="14"/>
      <c r="UXR584" s="14"/>
      <c r="UXS584" s="14"/>
      <c r="UXT584" s="14"/>
      <c r="UXU584" s="14"/>
      <c r="UXV584" s="14"/>
      <c r="UXW584" s="14"/>
      <c r="UXX584" s="14"/>
      <c r="UXY584" s="14"/>
      <c r="UXZ584" s="14"/>
      <c r="UYA584" s="14"/>
      <c r="UYB584" s="14"/>
      <c r="UYC584" s="14"/>
      <c r="UYD584" s="14"/>
      <c r="UYE584" s="14"/>
      <c r="UYF584" s="14"/>
      <c r="UYG584" s="14"/>
      <c r="UYH584" s="14"/>
      <c r="UYI584" s="14"/>
      <c r="UYJ584" s="14"/>
      <c r="UYK584" s="14"/>
      <c r="UYL584" s="14"/>
      <c r="UYM584" s="14"/>
      <c r="UYN584" s="14"/>
      <c r="UYO584" s="14"/>
      <c r="UYP584" s="14"/>
      <c r="UYQ584" s="14"/>
      <c r="UYR584" s="14"/>
      <c r="UYS584" s="14"/>
      <c r="UYT584" s="14"/>
      <c r="UYU584" s="14"/>
      <c r="UYV584" s="14"/>
      <c r="UYW584" s="14"/>
      <c r="UYX584" s="14"/>
      <c r="UYY584" s="14"/>
      <c r="UYZ584" s="14"/>
      <c r="UZA584" s="14"/>
      <c r="UZB584" s="14"/>
      <c r="UZC584" s="14"/>
      <c r="UZD584" s="14"/>
      <c r="UZE584" s="14"/>
      <c r="UZF584" s="14"/>
      <c r="UZG584" s="14"/>
      <c r="UZH584" s="14"/>
      <c r="UZI584" s="14"/>
      <c r="UZJ584" s="14"/>
      <c r="UZK584" s="14"/>
      <c r="UZL584" s="14"/>
      <c r="UZM584" s="14"/>
      <c r="UZN584" s="14"/>
      <c r="UZO584" s="14"/>
      <c r="UZP584" s="14"/>
      <c r="UZQ584" s="14"/>
      <c r="UZR584" s="14"/>
      <c r="UZS584" s="14"/>
      <c r="UZT584" s="14"/>
      <c r="UZU584" s="14"/>
      <c r="UZV584" s="14"/>
      <c r="UZW584" s="14"/>
      <c r="UZX584" s="14"/>
      <c r="UZY584" s="14"/>
      <c r="UZZ584" s="14"/>
      <c r="VAA584" s="14"/>
      <c r="VAB584" s="14"/>
      <c r="VAC584" s="14"/>
      <c r="VAD584" s="14"/>
      <c r="VAE584" s="14"/>
      <c r="VAF584" s="14"/>
      <c r="VAG584" s="14"/>
      <c r="VAH584" s="14"/>
      <c r="VAI584" s="14"/>
      <c r="VAJ584" s="14"/>
      <c r="VAK584" s="14"/>
      <c r="VAL584" s="14"/>
      <c r="VAM584" s="14"/>
      <c r="VAN584" s="14"/>
      <c r="VAO584" s="14"/>
      <c r="VAP584" s="14"/>
      <c r="VAQ584" s="14"/>
      <c r="VAR584" s="14"/>
      <c r="VAS584" s="14"/>
      <c r="VAT584" s="14"/>
      <c r="VAU584" s="14"/>
      <c r="VAV584" s="14"/>
      <c r="VAW584" s="14"/>
      <c r="VAX584" s="14"/>
      <c r="VAY584" s="14"/>
      <c r="VAZ584" s="14"/>
      <c r="VBA584" s="14"/>
      <c r="VBB584" s="14"/>
      <c r="VBC584" s="14"/>
      <c r="VBD584" s="14"/>
      <c r="VBE584" s="14"/>
      <c r="VBF584" s="14"/>
      <c r="VBG584" s="14"/>
      <c r="VBH584" s="14"/>
      <c r="VBI584" s="14"/>
      <c r="VBJ584" s="14"/>
      <c r="VBK584" s="14"/>
      <c r="VBL584" s="14"/>
      <c r="VBM584" s="14"/>
      <c r="VBN584" s="14"/>
      <c r="VBO584" s="14"/>
      <c r="VBP584" s="14"/>
      <c r="VBQ584" s="14"/>
      <c r="VBR584" s="14"/>
      <c r="VBS584" s="14"/>
      <c r="VBT584" s="14"/>
      <c r="VBU584" s="14"/>
      <c r="VBV584" s="14"/>
      <c r="VBW584" s="14"/>
      <c r="VBX584" s="14"/>
      <c r="VBY584" s="14"/>
      <c r="VBZ584" s="14"/>
      <c r="VCA584" s="14"/>
      <c r="VCB584" s="14"/>
      <c r="VCC584" s="14"/>
      <c r="VCD584" s="14"/>
      <c r="VCE584" s="14"/>
      <c r="VCF584" s="14"/>
      <c r="VCG584" s="14"/>
      <c r="VCH584" s="14"/>
      <c r="VCI584" s="14"/>
      <c r="VCJ584" s="14"/>
      <c r="VCK584" s="14"/>
      <c r="VCL584" s="14"/>
      <c r="VCM584" s="14"/>
      <c r="VCN584" s="14"/>
      <c r="VCO584" s="14"/>
      <c r="VCP584" s="14"/>
      <c r="VCQ584" s="14"/>
      <c r="VCR584" s="14"/>
      <c r="VCS584" s="14"/>
      <c r="VCT584" s="14"/>
      <c r="VCU584" s="14"/>
      <c r="VCV584" s="14"/>
      <c r="VCW584" s="14"/>
      <c r="VCX584" s="14"/>
      <c r="VCY584" s="14"/>
      <c r="VCZ584" s="14"/>
      <c r="VDA584" s="14"/>
      <c r="VDB584" s="14"/>
      <c r="VDC584" s="14"/>
      <c r="VDD584" s="14"/>
      <c r="VDE584" s="14"/>
      <c r="VDF584" s="14"/>
      <c r="VDG584" s="14"/>
      <c r="VDH584" s="14"/>
      <c r="VDI584" s="14"/>
      <c r="VDJ584" s="14"/>
      <c r="VDK584" s="14"/>
      <c r="VDL584" s="14"/>
      <c r="VDM584" s="14"/>
      <c r="VDN584" s="14"/>
      <c r="VDO584" s="14"/>
      <c r="VDP584" s="14"/>
      <c r="VDQ584" s="14"/>
      <c r="VDR584" s="14"/>
      <c r="VDS584" s="14"/>
      <c r="VDT584" s="14"/>
      <c r="VDU584" s="14"/>
      <c r="VDV584" s="14"/>
      <c r="VDW584" s="14"/>
      <c r="VDX584" s="14"/>
      <c r="VDY584" s="14"/>
      <c r="VDZ584" s="14"/>
      <c r="VEA584" s="14"/>
      <c r="VEB584" s="14"/>
      <c r="VEC584" s="14"/>
      <c r="VED584" s="14"/>
      <c r="VEE584" s="14"/>
      <c r="VEF584" s="14"/>
      <c r="VEG584" s="14"/>
      <c r="VEH584" s="14"/>
      <c r="VEI584" s="14"/>
      <c r="VEJ584" s="14"/>
      <c r="VEK584" s="14"/>
      <c r="VEL584" s="14"/>
      <c r="VEM584" s="14"/>
      <c r="VEN584" s="14"/>
      <c r="VEO584" s="14"/>
      <c r="VEP584" s="14"/>
      <c r="VEQ584" s="14"/>
      <c r="VER584" s="14"/>
      <c r="VES584" s="14"/>
      <c r="VET584" s="14"/>
      <c r="VEU584" s="14"/>
      <c r="VEV584" s="14"/>
      <c r="VEW584" s="14"/>
      <c r="VEX584" s="14"/>
      <c r="VEY584" s="14"/>
      <c r="VEZ584" s="14"/>
      <c r="VFA584" s="14"/>
      <c r="VFB584" s="14"/>
      <c r="VFC584" s="14"/>
      <c r="VFD584" s="14"/>
      <c r="VFE584" s="14"/>
      <c r="VFF584" s="14"/>
      <c r="VFG584" s="14"/>
      <c r="VFH584" s="14"/>
      <c r="VFI584" s="14"/>
      <c r="VFJ584" s="14"/>
      <c r="VFK584" s="14"/>
      <c r="VFL584" s="14"/>
      <c r="VFM584" s="14"/>
      <c r="VFN584" s="14"/>
      <c r="VFO584" s="14"/>
      <c r="VFP584" s="14"/>
      <c r="VFQ584" s="14"/>
      <c r="VFR584" s="14"/>
      <c r="VFS584" s="14"/>
      <c r="VFT584" s="14"/>
      <c r="VFU584" s="14"/>
      <c r="VFV584" s="14"/>
      <c r="VFW584" s="14"/>
      <c r="VFX584" s="14"/>
      <c r="VFY584" s="14"/>
      <c r="VFZ584" s="14"/>
      <c r="VGA584" s="14"/>
      <c r="VGB584" s="14"/>
      <c r="VGC584" s="14"/>
      <c r="VGD584" s="14"/>
      <c r="VGE584" s="14"/>
      <c r="VGF584" s="14"/>
      <c r="VGG584" s="14"/>
      <c r="VGH584" s="14"/>
      <c r="VGI584" s="14"/>
      <c r="VGJ584" s="14"/>
      <c r="VGK584" s="14"/>
      <c r="VGL584" s="14"/>
      <c r="VGM584" s="14"/>
      <c r="VGN584" s="14"/>
      <c r="VGO584" s="14"/>
      <c r="VGP584" s="14"/>
      <c r="VGQ584" s="14"/>
      <c r="VGR584" s="14"/>
      <c r="VGS584" s="14"/>
      <c r="VGT584" s="14"/>
      <c r="VGU584" s="14"/>
      <c r="VGV584" s="14"/>
      <c r="VGW584" s="14"/>
      <c r="VGX584" s="14"/>
      <c r="VGY584" s="14"/>
      <c r="VGZ584" s="14"/>
      <c r="VHA584" s="14"/>
      <c r="VHB584" s="14"/>
      <c r="VHC584" s="14"/>
      <c r="VHD584" s="14"/>
      <c r="VHE584" s="14"/>
      <c r="VHF584" s="14"/>
      <c r="VHG584" s="14"/>
      <c r="VHH584" s="14"/>
      <c r="VHI584" s="14"/>
      <c r="VHJ584" s="14"/>
      <c r="VHK584" s="14"/>
      <c r="VHL584" s="14"/>
      <c r="VHM584" s="14"/>
      <c r="VHN584" s="14"/>
      <c r="VHO584" s="14"/>
      <c r="VHP584" s="14"/>
      <c r="VHQ584" s="14"/>
      <c r="VHR584" s="14"/>
      <c r="VHS584" s="14"/>
      <c r="VHT584" s="14"/>
      <c r="VHU584" s="14"/>
      <c r="VHV584" s="14"/>
      <c r="VHW584" s="14"/>
      <c r="VHX584" s="14"/>
      <c r="VHY584" s="14"/>
      <c r="VHZ584" s="14"/>
      <c r="VIA584" s="14"/>
      <c r="VIB584" s="14"/>
      <c r="VIC584" s="14"/>
      <c r="VID584" s="14"/>
      <c r="VIE584" s="14"/>
      <c r="VIF584" s="14"/>
      <c r="VIG584" s="14"/>
      <c r="VIH584" s="14"/>
      <c r="VII584" s="14"/>
      <c r="VIJ584" s="14"/>
      <c r="VIK584" s="14"/>
      <c r="VIL584" s="14"/>
      <c r="VIM584" s="14"/>
      <c r="VIN584" s="14"/>
      <c r="VIO584" s="14"/>
      <c r="VIP584" s="14"/>
      <c r="VIQ584" s="14"/>
      <c r="VIR584" s="14"/>
      <c r="VIS584" s="14"/>
      <c r="VIT584" s="14"/>
      <c r="VIU584" s="14"/>
      <c r="VIV584" s="14"/>
      <c r="VIW584" s="14"/>
      <c r="VIX584" s="14"/>
      <c r="VIY584" s="14"/>
      <c r="VIZ584" s="14"/>
      <c r="VJA584" s="14"/>
      <c r="VJB584" s="14"/>
      <c r="VJC584" s="14"/>
      <c r="VJD584" s="14"/>
      <c r="VJE584" s="14"/>
      <c r="VJF584" s="14"/>
      <c r="VJG584" s="14"/>
      <c r="VJH584" s="14"/>
      <c r="VJI584" s="14"/>
      <c r="VJJ584" s="14"/>
      <c r="VJK584" s="14"/>
      <c r="VJL584" s="14"/>
      <c r="VJM584" s="14"/>
      <c r="VJN584" s="14"/>
      <c r="VJO584" s="14"/>
      <c r="VJP584" s="14"/>
      <c r="VJQ584" s="14"/>
      <c r="VJR584" s="14"/>
      <c r="VJS584" s="14"/>
      <c r="VJT584" s="14"/>
      <c r="VJU584" s="14"/>
      <c r="VJV584" s="14"/>
      <c r="VJW584" s="14"/>
      <c r="VJX584" s="14"/>
      <c r="VJY584" s="14"/>
      <c r="VJZ584" s="14"/>
      <c r="VKA584" s="14"/>
      <c r="VKB584" s="14"/>
      <c r="VKC584" s="14"/>
      <c r="VKD584" s="14"/>
      <c r="VKE584" s="14"/>
      <c r="VKF584" s="14"/>
      <c r="VKG584" s="14"/>
      <c r="VKH584" s="14"/>
      <c r="VKI584" s="14"/>
      <c r="VKJ584" s="14"/>
      <c r="VKK584" s="14"/>
      <c r="VKL584" s="14"/>
      <c r="VKM584" s="14"/>
      <c r="VKN584" s="14"/>
      <c r="VKO584" s="14"/>
      <c r="VKP584" s="14"/>
      <c r="VKQ584" s="14"/>
      <c r="VKR584" s="14"/>
      <c r="VKS584" s="14"/>
      <c r="VKT584" s="14"/>
      <c r="VKU584" s="14"/>
      <c r="VKV584" s="14"/>
      <c r="VKW584" s="14"/>
      <c r="VKX584" s="14"/>
      <c r="VKY584" s="14"/>
      <c r="VKZ584" s="14"/>
      <c r="VLA584" s="14"/>
      <c r="VLB584" s="14"/>
      <c r="VLC584" s="14"/>
      <c r="VLD584" s="14"/>
      <c r="VLE584" s="14"/>
      <c r="VLF584" s="14"/>
      <c r="VLG584" s="14"/>
      <c r="VLH584" s="14"/>
      <c r="VLI584" s="14"/>
      <c r="VLJ584" s="14"/>
      <c r="VLK584" s="14"/>
      <c r="VLL584" s="14"/>
      <c r="VLM584" s="14"/>
      <c r="VLN584" s="14"/>
      <c r="VLO584" s="14"/>
      <c r="VLP584" s="14"/>
      <c r="VLQ584" s="14"/>
      <c r="VLR584" s="14"/>
      <c r="VLS584" s="14"/>
      <c r="VLT584" s="14"/>
      <c r="VLU584" s="14"/>
      <c r="VLV584" s="14"/>
      <c r="VLW584" s="14"/>
      <c r="VLX584" s="14"/>
      <c r="VLY584" s="14"/>
      <c r="VLZ584" s="14"/>
      <c r="VMA584" s="14"/>
      <c r="VMB584" s="14"/>
      <c r="VMC584" s="14"/>
      <c r="VMD584" s="14"/>
      <c r="VME584" s="14"/>
      <c r="VMF584" s="14"/>
      <c r="VMG584" s="14"/>
      <c r="VMH584" s="14"/>
      <c r="VMI584" s="14"/>
      <c r="VMJ584" s="14"/>
      <c r="VMK584" s="14"/>
      <c r="VML584" s="14"/>
      <c r="VMM584" s="14"/>
      <c r="VMN584" s="14"/>
      <c r="VMO584" s="14"/>
      <c r="VMP584" s="14"/>
      <c r="VMQ584" s="14"/>
      <c r="VMR584" s="14"/>
      <c r="VMS584" s="14"/>
      <c r="VMT584" s="14"/>
      <c r="VMU584" s="14"/>
      <c r="VMV584" s="14"/>
      <c r="VMW584" s="14"/>
      <c r="VMX584" s="14"/>
      <c r="VMY584" s="14"/>
      <c r="VMZ584" s="14"/>
      <c r="VNA584" s="14"/>
      <c r="VNB584" s="14"/>
      <c r="VNC584" s="14"/>
      <c r="VND584" s="14"/>
      <c r="VNE584" s="14"/>
      <c r="VNF584" s="14"/>
      <c r="VNG584" s="14"/>
      <c r="VNH584" s="14"/>
      <c r="VNI584" s="14"/>
      <c r="VNJ584" s="14"/>
      <c r="VNK584" s="14"/>
      <c r="VNL584" s="14"/>
      <c r="VNM584" s="14"/>
      <c r="VNN584" s="14"/>
      <c r="VNO584" s="14"/>
      <c r="VNP584" s="14"/>
      <c r="VNQ584" s="14"/>
      <c r="VNR584" s="14"/>
      <c r="VNS584" s="14"/>
      <c r="VNT584" s="14"/>
      <c r="VNU584" s="14"/>
      <c r="VNV584" s="14"/>
      <c r="VNW584" s="14"/>
      <c r="VNX584" s="14"/>
      <c r="VNY584" s="14"/>
      <c r="VNZ584" s="14"/>
      <c r="VOA584" s="14"/>
      <c r="VOB584" s="14"/>
      <c r="VOC584" s="14"/>
      <c r="VOD584" s="14"/>
      <c r="VOE584" s="14"/>
      <c r="VOF584" s="14"/>
      <c r="VOG584" s="14"/>
      <c r="VOH584" s="14"/>
      <c r="VOI584" s="14"/>
      <c r="VOJ584" s="14"/>
      <c r="VOK584" s="14"/>
      <c r="VOL584" s="14"/>
      <c r="VOM584" s="14"/>
      <c r="VON584" s="14"/>
      <c r="VOO584" s="14"/>
      <c r="VOP584" s="14"/>
      <c r="VOQ584" s="14"/>
      <c r="VOR584" s="14"/>
      <c r="VOS584" s="14"/>
      <c r="VOT584" s="14"/>
      <c r="VOU584" s="14"/>
      <c r="VOV584" s="14"/>
      <c r="VOW584" s="14"/>
      <c r="VOX584" s="14"/>
      <c r="VOY584" s="14"/>
      <c r="VOZ584" s="14"/>
      <c r="VPA584" s="14"/>
      <c r="VPB584" s="14"/>
      <c r="VPC584" s="14"/>
      <c r="VPD584" s="14"/>
      <c r="VPE584" s="14"/>
      <c r="VPF584" s="14"/>
      <c r="VPG584" s="14"/>
      <c r="VPH584" s="14"/>
      <c r="VPI584" s="14"/>
      <c r="VPJ584" s="14"/>
      <c r="VPK584" s="14"/>
      <c r="VPL584" s="14"/>
      <c r="VPM584" s="14"/>
      <c r="VPN584" s="14"/>
      <c r="VPO584" s="14"/>
      <c r="VPP584" s="14"/>
      <c r="VPQ584" s="14"/>
      <c r="VPR584" s="14"/>
      <c r="VPS584" s="14"/>
      <c r="VPT584" s="14"/>
      <c r="VPU584" s="14"/>
      <c r="VPV584" s="14"/>
      <c r="VPW584" s="14"/>
      <c r="VPX584" s="14"/>
      <c r="VPY584" s="14"/>
      <c r="VPZ584" s="14"/>
      <c r="VQA584" s="14"/>
      <c r="VQB584" s="14"/>
      <c r="VQC584" s="14"/>
      <c r="VQD584" s="14"/>
      <c r="VQE584" s="14"/>
      <c r="VQF584" s="14"/>
      <c r="VQG584" s="14"/>
      <c r="VQH584" s="14"/>
      <c r="VQI584" s="14"/>
      <c r="VQJ584" s="14"/>
      <c r="VQK584" s="14"/>
      <c r="VQL584" s="14"/>
      <c r="VQM584" s="14"/>
      <c r="VQN584" s="14"/>
      <c r="VQO584" s="14"/>
      <c r="VQP584" s="14"/>
      <c r="VQQ584" s="14"/>
      <c r="VQR584" s="14"/>
      <c r="VQS584" s="14"/>
      <c r="VQT584" s="14"/>
      <c r="VQU584" s="14"/>
      <c r="VQV584" s="14"/>
      <c r="VQW584" s="14"/>
      <c r="VQX584" s="14"/>
      <c r="VQY584" s="14"/>
      <c r="VQZ584" s="14"/>
      <c r="VRA584" s="14"/>
      <c r="VRB584" s="14"/>
      <c r="VRC584" s="14"/>
      <c r="VRD584" s="14"/>
      <c r="VRE584" s="14"/>
      <c r="VRF584" s="14"/>
      <c r="VRG584" s="14"/>
      <c r="VRH584" s="14"/>
      <c r="VRI584" s="14"/>
      <c r="VRJ584" s="14"/>
      <c r="VRK584" s="14"/>
      <c r="VRL584" s="14"/>
      <c r="VRM584" s="14"/>
      <c r="VRN584" s="14"/>
      <c r="VRO584" s="14"/>
      <c r="VRP584" s="14"/>
      <c r="VRQ584" s="14"/>
      <c r="VRR584" s="14"/>
      <c r="VRS584" s="14"/>
      <c r="VRT584" s="14"/>
      <c r="VRU584" s="14"/>
      <c r="VRV584" s="14"/>
      <c r="VRW584" s="14"/>
      <c r="VRX584" s="14"/>
      <c r="VRY584" s="14"/>
      <c r="VRZ584" s="14"/>
      <c r="VSA584" s="14"/>
      <c r="VSB584" s="14"/>
      <c r="VSC584" s="14"/>
      <c r="VSD584" s="14"/>
      <c r="VSE584" s="14"/>
      <c r="VSF584" s="14"/>
      <c r="VSG584" s="14"/>
      <c r="VSH584" s="14"/>
      <c r="VSI584" s="14"/>
      <c r="VSJ584" s="14"/>
      <c r="VSK584" s="14"/>
      <c r="VSL584" s="14"/>
      <c r="VSM584" s="14"/>
      <c r="VSN584" s="14"/>
      <c r="VSO584" s="14"/>
      <c r="VSP584" s="14"/>
      <c r="VSQ584" s="14"/>
      <c r="VSR584" s="14"/>
      <c r="VSS584" s="14"/>
      <c r="VST584" s="14"/>
      <c r="VSU584" s="14"/>
      <c r="VSV584" s="14"/>
      <c r="VSW584" s="14"/>
      <c r="VSX584" s="14"/>
      <c r="VSY584" s="14"/>
      <c r="VSZ584" s="14"/>
      <c r="VTA584" s="14"/>
      <c r="VTB584" s="14"/>
      <c r="VTC584" s="14"/>
      <c r="VTD584" s="14"/>
      <c r="VTE584" s="14"/>
      <c r="VTF584" s="14"/>
      <c r="VTG584" s="14"/>
      <c r="VTH584" s="14"/>
      <c r="VTI584" s="14"/>
      <c r="VTJ584" s="14"/>
      <c r="VTK584" s="14"/>
      <c r="VTL584" s="14"/>
      <c r="VTM584" s="14"/>
      <c r="VTN584" s="14"/>
      <c r="VTO584" s="14"/>
      <c r="VTP584" s="14"/>
      <c r="VTQ584" s="14"/>
      <c r="VTR584" s="14"/>
      <c r="VTS584" s="14"/>
      <c r="VTT584" s="14"/>
      <c r="VTU584" s="14"/>
      <c r="VTV584" s="14"/>
      <c r="VTW584" s="14"/>
      <c r="VTX584" s="14"/>
      <c r="VTY584" s="14"/>
      <c r="VTZ584" s="14"/>
      <c r="VUA584" s="14"/>
      <c r="VUB584" s="14"/>
      <c r="VUC584" s="14"/>
      <c r="VUD584" s="14"/>
      <c r="VUE584" s="14"/>
      <c r="VUF584" s="14"/>
      <c r="VUG584" s="14"/>
      <c r="VUH584" s="14"/>
      <c r="VUI584" s="14"/>
      <c r="VUJ584" s="14"/>
      <c r="VUK584" s="14"/>
      <c r="VUL584" s="14"/>
      <c r="VUM584" s="14"/>
      <c r="VUN584" s="14"/>
      <c r="VUO584" s="14"/>
      <c r="VUP584" s="14"/>
      <c r="VUQ584" s="14"/>
      <c r="VUR584" s="14"/>
      <c r="VUS584" s="14"/>
      <c r="VUT584" s="14"/>
      <c r="VUU584" s="14"/>
      <c r="VUV584" s="14"/>
      <c r="VUW584" s="14"/>
      <c r="VUX584" s="14"/>
      <c r="VUY584" s="14"/>
      <c r="VUZ584" s="14"/>
      <c r="VVA584" s="14"/>
      <c r="VVB584" s="14"/>
      <c r="VVC584" s="14"/>
      <c r="VVD584" s="14"/>
      <c r="VVE584" s="14"/>
      <c r="VVF584" s="14"/>
      <c r="VVG584" s="14"/>
      <c r="VVH584" s="14"/>
      <c r="VVI584" s="14"/>
      <c r="VVJ584" s="14"/>
      <c r="VVK584" s="14"/>
      <c r="VVL584" s="14"/>
      <c r="VVM584" s="14"/>
      <c r="VVN584" s="14"/>
      <c r="VVO584" s="14"/>
      <c r="VVP584" s="14"/>
      <c r="VVQ584" s="14"/>
      <c r="VVR584" s="14"/>
      <c r="VVS584" s="14"/>
      <c r="VVT584" s="14"/>
      <c r="VVU584" s="14"/>
      <c r="VVV584" s="14"/>
      <c r="VVW584" s="14"/>
      <c r="VVX584" s="14"/>
      <c r="VVY584" s="14"/>
      <c r="VVZ584" s="14"/>
      <c r="VWA584" s="14"/>
      <c r="VWB584" s="14"/>
      <c r="VWC584" s="14"/>
      <c r="VWD584" s="14"/>
      <c r="VWE584" s="14"/>
      <c r="VWF584" s="14"/>
      <c r="VWG584" s="14"/>
      <c r="VWH584" s="14"/>
      <c r="VWI584" s="14"/>
      <c r="VWJ584" s="14"/>
      <c r="VWK584" s="14"/>
      <c r="VWL584" s="14"/>
      <c r="VWM584" s="14"/>
      <c r="VWN584" s="14"/>
      <c r="VWO584" s="14"/>
      <c r="VWP584" s="14"/>
      <c r="VWQ584" s="14"/>
      <c r="VWR584" s="14"/>
      <c r="VWS584" s="14"/>
      <c r="VWT584" s="14"/>
      <c r="VWU584" s="14"/>
      <c r="VWV584" s="14"/>
      <c r="VWW584" s="14"/>
      <c r="VWX584" s="14"/>
      <c r="VWY584" s="14"/>
      <c r="VWZ584" s="14"/>
      <c r="VXA584" s="14"/>
      <c r="VXB584" s="14"/>
      <c r="VXC584" s="14"/>
      <c r="VXD584" s="14"/>
      <c r="VXE584" s="14"/>
      <c r="VXF584" s="14"/>
      <c r="VXG584" s="14"/>
      <c r="VXH584" s="14"/>
      <c r="VXI584" s="14"/>
      <c r="VXJ584" s="14"/>
      <c r="VXK584" s="14"/>
      <c r="VXL584" s="14"/>
      <c r="VXM584" s="14"/>
      <c r="VXN584" s="14"/>
      <c r="VXO584" s="14"/>
      <c r="VXP584" s="14"/>
      <c r="VXQ584" s="14"/>
      <c r="VXR584" s="14"/>
      <c r="VXS584" s="14"/>
      <c r="VXT584" s="14"/>
      <c r="VXU584" s="14"/>
      <c r="VXV584" s="14"/>
      <c r="VXW584" s="14"/>
      <c r="VXX584" s="14"/>
      <c r="VXY584" s="14"/>
      <c r="VXZ584" s="14"/>
      <c r="VYA584" s="14"/>
      <c r="VYB584" s="14"/>
      <c r="VYC584" s="14"/>
      <c r="VYD584" s="14"/>
      <c r="VYE584" s="14"/>
      <c r="VYF584" s="14"/>
      <c r="VYG584" s="14"/>
      <c r="VYH584" s="14"/>
      <c r="VYI584" s="14"/>
      <c r="VYJ584" s="14"/>
      <c r="VYK584" s="14"/>
      <c r="VYL584" s="14"/>
      <c r="VYM584" s="14"/>
      <c r="VYN584" s="14"/>
      <c r="VYO584" s="14"/>
      <c r="VYP584" s="14"/>
      <c r="VYQ584" s="14"/>
      <c r="VYR584" s="14"/>
      <c r="VYS584" s="14"/>
      <c r="VYT584" s="14"/>
      <c r="VYU584" s="14"/>
      <c r="VYV584" s="14"/>
      <c r="VYW584" s="14"/>
      <c r="VYX584" s="14"/>
      <c r="VYY584" s="14"/>
      <c r="VYZ584" s="14"/>
      <c r="VZA584" s="14"/>
      <c r="VZB584" s="14"/>
      <c r="VZC584" s="14"/>
      <c r="VZD584" s="14"/>
      <c r="VZE584" s="14"/>
      <c r="VZF584" s="14"/>
      <c r="VZG584" s="14"/>
      <c r="VZH584" s="14"/>
      <c r="VZI584" s="14"/>
      <c r="VZJ584" s="14"/>
      <c r="VZK584" s="14"/>
      <c r="VZL584" s="14"/>
      <c r="VZM584" s="14"/>
      <c r="VZN584" s="14"/>
      <c r="VZO584" s="14"/>
      <c r="VZP584" s="14"/>
      <c r="VZQ584" s="14"/>
      <c r="VZR584" s="14"/>
      <c r="VZS584" s="14"/>
      <c r="VZT584" s="14"/>
      <c r="VZU584" s="14"/>
      <c r="VZV584" s="14"/>
      <c r="VZW584" s="14"/>
      <c r="VZX584" s="14"/>
      <c r="VZY584" s="14"/>
      <c r="VZZ584" s="14"/>
      <c r="WAA584" s="14"/>
      <c r="WAB584" s="14"/>
      <c r="WAC584" s="14"/>
      <c r="WAD584" s="14"/>
      <c r="WAE584" s="14"/>
      <c r="WAF584" s="14"/>
      <c r="WAG584" s="14"/>
      <c r="WAH584" s="14"/>
      <c r="WAI584" s="14"/>
      <c r="WAJ584" s="14"/>
      <c r="WAK584" s="14"/>
      <c r="WAL584" s="14"/>
      <c r="WAM584" s="14"/>
      <c r="WAN584" s="14"/>
      <c r="WAO584" s="14"/>
      <c r="WAP584" s="14"/>
      <c r="WAQ584" s="14"/>
      <c r="WAR584" s="14"/>
      <c r="WAS584" s="14"/>
      <c r="WAT584" s="14"/>
      <c r="WAU584" s="14"/>
      <c r="WAV584" s="14"/>
      <c r="WAW584" s="14"/>
      <c r="WAX584" s="14"/>
      <c r="WAY584" s="14"/>
      <c r="WAZ584" s="14"/>
      <c r="WBA584" s="14"/>
      <c r="WBB584" s="14"/>
      <c r="WBC584" s="14"/>
      <c r="WBD584" s="14"/>
      <c r="WBE584" s="14"/>
      <c r="WBF584" s="14"/>
      <c r="WBG584" s="14"/>
      <c r="WBH584" s="14"/>
      <c r="WBI584" s="14"/>
      <c r="WBJ584" s="14"/>
      <c r="WBK584" s="14"/>
      <c r="WBL584" s="14"/>
      <c r="WBM584" s="14"/>
      <c r="WBN584" s="14"/>
      <c r="WBO584" s="14"/>
      <c r="WBP584" s="14"/>
      <c r="WBQ584" s="14"/>
      <c r="WBR584" s="14"/>
      <c r="WBS584" s="14"/>
      <c r="WBT584" s="14"/>
      <c r="WBU584" s="14"/>
      <c r="WBV584" s="14"/>
      <c r="WBW584" s="14"/>
      <c r="WBX584" s="14"/>
      <c r="WBY584" s="14"/>
      <c r="WBZ584" s="14"/>
      <c r="WCA584" s="14"/>
      <c r="WCB584" s="14"/>
      <c r="WCC584" s="14"/>
      <c r="WCD584" s="14"/>
      <c r="WCE584" s="14"/>
      <c r="WCF584" s="14"/>
      <c r="WCG584" s="14"/>
      <c r="WCH584" s="14"/>
      <c r="WCI584" s="14"/>
      <c r="WCJ584" s="14"/>
      <c r="WCK584" s="14"/>
      <c r="WCL584" s="14"/>
      <c r="WCM584" s="14"/>
      <c r="WCN584" s="14"/>
      <c r="WCO584" s="14"/>
      <c r="WCP584" s="14"/>
      <c r="WCQ584" s="14"/>
      <c r="WCR584" s="14"/>
      <c r="WCS584" s="14"/>
      <c r="WCT584" s="14"/>
      <c r="WCU584" s="14"/>
      <c r="WCV584" s="14"/>
      <c r="WCW584" s="14"/>
      <c r="WCX584" s="14"/>
      <c r="WCY584" s="14"/>
      <c r="WCZ584" s="14"/>
      <c r="WDA584" s="14"/>
      <c r="WDB584" s="14"/>
      <c r="WDC584" s="14"/>
      <c r="WDD584" s="14"/>
      <c r="WDE584" s="14"/>
      <c r="WDF584" s="14"/>
      <c r="WDG584" s="14"/>
      <c r="WDH584" s="14"/>
      <c r="WDI584" s="14"/>
      <c r="WDJ584" s="14"/>
      <c r="WDK584" s="14"/>
      <c r="WDL584" s="14"/>
      <c r="WDM584" s="14"/>
      <c r="WDN584" s="14"/>
      <c r="WDO584" s="14"/>
      <c r="WDP584" s="14"/>
      <c r="WDQ584" s="14"/>
      <c r="WDR584" s="14"/>
      <c r="WDS584" s="14"/>
      <c r="WDT584" s="14"/>
      <c r="WDU584" s="14"/>
      <c r="WDV584" s="14"/>
      <c r="WDW584" s="14"/>
      <c r="WDX584" s="14"/>
      <c r="WDY584" s="14"/>
      <c r="WDZ584" s="14"/>
      <c r="WEA584" s="14"/>
      <c r="WEB584" s="14"/>
      <c r="WEC584" s="14"/>
      <c r="WED584" s="14"/>
      <c r="WEE584" s="14"/>
      <c r="WEF584" s="14"/>
      <c r="WEG584" s="14"/>
      <c r="WEH584" s="14"/>
      <c r="WEI584" s="14"/>
      <c r="WEJ584" s="14"/>
      <c r="WEK584" s="14"/>
      <c r="WEL584" s="14"/>
      <c r="WEM584" s="14"/>
      <c r="WEN584" s="14"/>
      <c r="WEO584" s="14"/>
      <c r="WEP584" s="14"/>
      <c r="WEQ584" s="14"/>
      <c r="WER584" s="14"/>
      <c r="WES584" s="14"/>
      <c r="WET584" s="14"/>
      <c r="WEU584" s="14"/>
      <c r="WEV584" s="14"/>
      <c r="WEW584" s="14"/>
      <c r="WEX584" s="14"/>
      <c r="WEY584" s="14"/>
      <c r="WEZ584" s="14"/>
      <c r="WFA584" s="14"/>
      <c r="WFB584" s="14"/>
      <c r="WFC584" s="14"/>
      <c r="WFD584" s="14"/>
      <c r="WFE584" s="14"/>
      <c r="WFF584" s="14"/>
      <c r="WFG584" s="14"/>
      <c r="WFH584" s="14"/>
      <c r="WFI584" s="14"/>
      <c r="WFJ584" s="14"/>
      <c r="WFK584" s="14"/>
      <c r="WFL584" s="14"/>
      <c r="WFM584" s="14"/>
      <c r="WFN584" s="14"/>
      <c r="WFO584" s="14"/>
      <c r="WFP584" s="14"/>
      <c r="WFQ584" s="14"/>
      <c r="WFR584" s="14"/>
      <c r="WFS584" s="14"/>
      <c r="WFT584" s="14"/>
      <c r="WFU584" s="14"/>
      <c r="WFV584" s="14"/>
      <c r="WFW584" s="14"/>
      <c r="WFX584" s="14"/>
      <c r="WFY584" s="14"/>
      <c r="WFZ584" s="14"/>
      <c r="WGA584" s="14"/>
      <c r="WGB584" s="14"/>
      <c r="WGC584" s="14"/>
      <c r="WGD584" s="14"/>
      <c r="WGE584" s="14"/>
      <c r="WGF584" s="14"/>
      <c r="WGG584" s="14"/>
      <c r="WGH584" s="14"/>
      <c r="WGI584" s="14"/>
      <c r="WGJ584" s="14"/>
      <c r="WGK584" s="14"/>
      <c r="WGL584" s="14"/>
      <c r="WGM584" s="14"/>
      <c r="WGN584" s="14"/>
      <c r="WGO584" s="14"/>
      <c r="WGP584" s="14"/>
      <c r="WGQ584" s="14"/>
      <c r="WGR584" s="14"/>
      <c r="WGS584" s="14"/>
      <c r="WGT584" s="14"/>
      <c r="WGU584" s="14"/>
      <c r="WGV584" s="14"/>
      <c r="WGW584" s="14"/>
      <c r="WGX584" s="14"/>
      <c r="WGY584" s="14"/>
      <c r="WGZ584" s="14"/>
      <c r="WHA584" s="14"/>
      <c r="WHB584" s="14"/>
      <c r="WHC584" s="14"/>
      <c r="WHD584" s="14"/>
      <c r="WHE584" s="14"/>
      <c r="WHF584" s="14"/>
      <c r="WHG584" s="14"/>
      <c r="WHH584" s="14"/>
      <c r="WHI584" s="14"/>
      <c r="WHJ584" s="14"/>
      <c r="WHK584" s="14"/>
      <c r="WHL584" s="14"/>
      <c r="WHM584" s="14"/>
      <c r="WHN584" s="14"/>
      <c r="WHO584" s="14"/>
      <c r="WHP584" s="14"/>
      <c r="WHQ584" s="14"/>
      <c r="WHR584" s="14"/>
      <c r="WHS584" s="14"/>
      <c r="WHT584" s="14"/>
      <c r="WHU584" s="14"/>
      <c r="WHV584" s="14"/>
      <c r="WHW584" s="14"/>
      <c r="WHX584" s="14"/>
      <c r="WHY584" s="14"/>
      <c r="WHZ584" s="14"/>
      <c r="WIA584" s="14"/>
      <c r="WIB584" s="14"/>
      <c r="WIC584" s="14"/>
      <c r="WID584" s="14"/>
      <c r="WIE584" s="14"/>
      <c r="WIF584" s="14"/>
      <c r="WIG584" s="14"/>
      <c r="WIH584" s="14"/>
      <c r="WII584" s="14"/>
      <c r="WIJ584" s="14"/>
      <c r="WIK584" s="14"/>
      <c r="WIL584" s="14"/>
      <c r="WIM584" s="14"/>
      <c r="WIN584" s="14"/>
      <c r="WIO584" s="14"/>
      <c r="WIP584" s="14"/>
      <c r="WIQ584" s="14"/>
      <c r="WIR584" s="14"/>
      <c r="WIS584" s="14"/>
      <c r="WIT584" s="14"/>
      <c r="WIU584" s="14"/>
      <c r="WIV584" s="14"/>
      <c r="WIW584" s="14"/>
      <c r="WIX584" s="14"/>
      <c r="WIY584" s="14"/>
      <c r="WIZ584" s="14"/>
      <c r="WJA584" s="14"/>
      <c r="WJB584" s="14"/>
      <c r="WJC584" s="14"/>
      <c r="WJD584" s="14"/>
      <c r="WJE584" s="14"/>
      <c r="WJF584" s="14"/>
      <c r="WJG584" s="14"/>
      <c r="WJH584" s="14"/>
      <c r="WJI584" s="14"/>
      <c r="WJJ584" s="14"/>
      <c r="WJK584" s="14"/>
      <c r="WJL584" s="14"/>
      <c r="WJM584" s="14"/>
      <c r="WJN584" s="14"/>
      <c r="WJO584" s="14"/>
      <c r="WJP584" s="14"/>
      <c r="WJQ584" s="14"/>
      <c r="WJR584" s="14"/>
      <c r="WJS584" s="14"/>
      <c r="WJT584" s="14"/>
      <c r="WJU584" s="14"/>
      <c r="WJV584" s="14"/>
      <c r="WJW584" s="14"/>
      <c r="WJX584" s="14"/>
      <c r="WJY584" s="14"/>
      <c r="WJZ584" s="14"/>
      <c r="WKA584" s="14"/>
      <c r="WKB584" s="14"/>
      <c r="WKC584" s="14"/>
      <c r="WKD584" s="14"/>
      <c r="WKE584" s="14"/>
      <c r="WKF584" s="14"/>
      <c r="WKG584" s="14"/>
      <c r="WKH584" s="14"/>
      <c r="WKI584" s="14"/>
      <c r="WKJ584" s="14"/>
      <c r="WKK584" s="14"/>
      <c r="WKL584" s="14"/>
      <c r="WKM584" s="14"/>
      <c r="WKN584" s="14"/>
      <c r="WKO584" s="14"/>
      <c r="WKP584" s="14"/>
      <c r="WKQ584" s="14"/>
      <c r="WKR584" s="14"/>
      <c r="WKS584" s="14"/>
      <c r="WKT584" s="14"/>
      <c r="WKU584" s="14"/>
      <c r="WKV584" s="14"/>
      <c r="WKW584" s="14"/>
      <c r="WKX584" s="14"/>
      <c r="WKY584" s="14"/>
      <c r="WKZ584" s="14"/>
      <c r="WLA584" s="14"/>
      <c r="WLB584" s="14"/>
      <c r="WLC584" s="14"/>
      <c r="WLD584" s="14"/>
      <c r="WLE584" s="14"/>
      <c r="WLF584" s="14"/>
      <c r="WLG584" s="14"/>
      <c r="WLH584" s="14"/>
      <c r="WLI584" s="14"/>
      <c r="WLJ584" s="14"/>
      <c r="WLK584" s="14"/>
      <c r="WLL584" s="14"/>
      <c r="WLM584" s="14"/>
      <c r="WLN584" s="14"/>
      <c r="WLO584" s="14"/>
      <c r="WLP584" s="14"/>
      <c r="WLQ584" s="14"/>
      <c r="WLR584" s="14"/>
      <c r="WLS584" s="14"/>
      <c r="WLT584" s="14"/>
      <c r="WLU584" s="14"/>
      <c r="WLV584" s="14"/>
      <c r="WLW584" s="14"/>
      <c r="WLX584" s="14"/>
      <c r="WLY584" s="14"/>
      <c r="WLZ584" s="14"/>
      <c r="WMA584" s="14"/>
      <c r="WMB584" s="14"/>
      <c r="WMC584" s="14"/>
      <c r="WMD584" s="14"/>
      <c r="WME584" s="14"/>
      <c r="WMF584" s="14"/>
      <c r="WMG584" s="14"/>
      <c r="WMH584" s="14"/>
      <c r="WMI584" s="14"/>
      <c r="WMJ584" s="14"/>
      <c r="WMK584" s="14"/>
      <c r="WML584" s="14"/>
      <c r="WMM584" s="14"/>
      <c r="WMN584" s="14"/>
      <c r="WMO584" s="14"/>
      <c r="WMP584" s="14"/>
      <c r="WMQ584" s="14"/>
      <c r="WMR584" s="14"/>
      <c r="WMS584" s="14"/>
      <c r="WMT584" s="14"/>
      <c r="WMU584" s="14"/>
      <c r="WMV584" s="14"/>
      <c r="WMW584" s="14"/>
      <c r="WMX584" s="14"/>
      <c r="WMY584" s="14"/>
      <c r="WMZ584" s="14"/>
      <c r="WNA584" s="14"/>
      <c r="WNB584" s="14"/>
      <c r="WNC584" s="14"/>
      <c r="WND584" s="14"/>
      <c r="WNE584" s="14"/>
      <c r="WNF584" s="14"/>
      <c r="WNG584" s="14"/>
      <c r="WNH584" s="14"/>
      <c r="WNI584" s="14"/>
      <c r="WNJ584" s="14"/>
      <c r="WNK584" s="14"/>
      <c r="WNL584" s="14"/>
      <c r="WNM584" s="14"/>
      <c r="WNN584" s="14"/>
      <c r="WNO584" s="14"/>
      <c r="WNP584" s="14"/>
      <c r="WNQ584" s="14"/>
      <c r="WNR584" s="14"/>
      <c r="WNS584" s="14"/>
      <c r="WNT584" s="14"/>
      <c r="WNU584" s="14"/>
      <c r="WNV584" s="14"/>
      <c r="WNW584" s="14"/>
      <c r="WNX584" s="14"/>
      <c r="WNY584" s="14"/>
      <c r="WNZ584" s="14"/>
      <c r="WOA584" s="14"/>
      <c r="WOB584" s="14"/>
      <c r="WOC584" s="14"/>
      <c r="WOD584" s="14"/>
      <c r="WOE584" s="14"/>
      <c r="WOF584" s="14"/>
      <c r="WOG584" s="14"/>
      <c r="WOH584" s="14"/>
      <c r="WOI584" s="14"/>
      <c r="WOJ584" s="14"/>
      <c r="WOK584" s="14"/>
      <c r="WOL584" s="14"/>
      <c r="WOM584" s="14"/>
      <c r="WON584" s="14"/>
      <c r="WOO584" s="14"/>
      <c r="WOP584" s="14"/>
      <c r="WOQ584" s="14"/>
      <c r="WOR584" s="14"/>
      <c r="WOS584" s="14"/>
      <c r="WOT584" s="14"/>
      <c r="WOU584" s="14"/>
      <c r="WOV584" s="14"/>
      <c r="WOW584" s="14"/>
      <c r="WOX584" s="14"/>
      <c r="WOY584" s="14"/>
      <c r="WOZ584" s="14"/>
      <c r="WPA584" s="14"/>
      <c r="WPB584" s="14"/>
      <c r="WPC584" s="14"/>
      <c r="WPD584" s="14"/>
      <c r="WPE584" s="14"/>
      <c r="WPF584" s="14"/>
      <c r="WPG584" s="14"/>
      <c r="WPH584" s="14"/>
      <c r="WPI584" s="14"/>
      <c r="WPJ584" s="14"/>
      <c r="WPK584" s="14"/>
      <c r="WPL584" s="14"/>
      <c r="WPM584" s="14"/>
      <c r="WPN584" s="14"/>
      <c r="WPO584" s="14"/>
      <c r="WPP584" s="14"/>
      <c r="WPQ584" s="14"/>
      <c r="WPR584" s="14"/>
      <c r="WPS584" s="14"/>
      <c r="WPT584" s="14"/>
      <c r="WPU584" s="14"/>
      <c r="WPV584" s="14"/>
      <c r="WPW584" s="14"/>
      <c r="WPX584" s="14"/>
      <c r="WPY584" s="14"/>
      <c r="WPZ584" s="14"/>
      <c r="WQA584" s="14"/>
      <c r="WQB584" s="14"/>
      <c r="WQC584" s="14"/>
      <c r="WQD584" s="14"/>
      <c r="WQE584" s="14"/>
      <c r="WQF584" s="14"/>
      <c r="WQG584" s="14"/>
      <c r="WQH584" s="14"/>
      <c r="WQI584" s="14"/>
      <c r="WQJ584" s="14"/>
      <c r="WQK584" s="14"/>
      <c r="WQL584" s="14"/>
      <c r="WQM584" s="14"/>
      <c r="WQN584" s="14"/>
      <c r="WQO584" s="14"/>
      <c r="WQP584" s="14"/>
      <c r="WQQ584" s="14"/>
      <c r="WQR584" s="14"/>
      <c r="WQS584" s="14"/>
      <c r="WQT584" s="14"/>
      <c r="WQU584" s="14"/>
      <c r="WQV584" s="14"/>
      <c r="WQW584" s="14"/>
      <c r="WQX584" s="14"/>
      <c r="WQY584" s="14"/>
      <c r="WQZ584" s="14"/>
      <c r="WRA584" s="14"/>
      <c r="WRB584" s="14"/>
      <c r="WRC584" s="14"/>
      <c r="WRD584" s="14"/>
      <c r="WRE584" s="14"/>
      <c r="WRF584" s="14"/>
      <c r="WRG584" s="14"/>
      <c r="WRH584" s="14"/>
      <c r="WRI584" s="14"/>
      <c r="WRJ584" s="14"/>
      <c r="WRK584" s="14"/>
      <c r="WRL584" s="14"/>
      <c r="WRM584" s="14"/>
      <c r="WRN584" s="14"/>
      <c r="WRO584" s="14"/>
      <c r="WRP584" s="14"/>
      <c r="WRQ584" s="14"/>
      <c r="WRR584" s="14"/>
      <c r="WRS584" s="14"/>
      <c r="WRT584" s="14"/>
      <c r="WRU584" s="14"/>
      <c r="WRV584" s="14"/>
      <c r="WRW584" s="14"/>
      <c r="WRX584" s="14"/>
      <c r="WRY584" s="14"/>
      <c r="WRZ584" s="14"/>
      <c r="WSA584" s="14"/>
      <c r="WSB584" s="14"/>
      <c r="WSC584" s="14"/>
      <c r="WSD584" s="14"/>
      <c r="WSE584" s="14"/>
      <c r="WSF584" s="14"/>
      <c r="WSG584" s="14"/>
      <c r="WSH584" s="14"/>
      <c r="WSI584" s="14"/>
      <c r="WSJ584" s="14"/>
      <c r="WSK584" s="14"/>
      <c r="WSL584" s="14"/>
      <c r="WSM584" s="14"/>
      <c r="WSN584" s="14"/>
      <c r="WSO584" s="14"/>
      <c r="WSP584" s="14"/>
      <c r="WSQ584" s="14"/>
      <c r="WSR584" s="14"/>
      <c r="WSS584" s="14"/>
      <c r="WST584" s="14"/>
      <c r="WSU584" s="14"/>
      <c r="WSV584" s="14"/>
      <c r="WSW584" s="14"/>
      <c r="WSX584" s="14"/>
      <c r="WSY584" s="14"/>
      <c r="WSZ584" s="14"/>
      <c r="WTA584" s="14"/>
      <c r="WTB584" s="14"/>
      <c r="WTC584" s="14"/>
      <c r="WTD584" s="14"/>
      <c r="WTE584" s="14"/>
      <c r="WTF584" s="14"/>
      <c r="WTG584" s="14"/>
      <c r="WTH584" s="14"/>
      <c r="WTI584" s="14"/>
      <c r="WTJ584" s="14"/>
      <c r="WTK584" s="14"/>
      <c r="WTL584" s="14"/>
      <c r="WTM584" s="14"/>
      <c r="WTN584" s="14"/>
      <c r="WTO584" s="14"/>
      <c r="WTP584" s="14"/>
      <c r="WTQ584" s="14"/>
      <c r="WTR584" s="14"/>
      <c r="WTS584" s="14"/>
      <c r="WTT584" s="14"/>
      <c r="WTU584" s="14"/>
      <c r="WTV584" s="14"/>
      <c r="WTW584" s="14"/>
      <c r="WTX584" s="14"/>
      <c r="WTY584" s="14"/>
      <c r="WTZ584" s="14"/>
      <c r="WUA584" s="14"/>
      <c r="WUB584" s="14"/>
      <c r="WUC584" s="14"/>
      <c r="WUD584" s="14"/>
      <c r="WUE584" s="14"/>
      <c r="WUF584" s="14"/>
      <c r="WUG584" s="14"/>
      <c r="WUH584" s="14"/>
      <c r="WUI584" s="14"/>
      <c r="WUJ584" s="14"/>
      <c r="WUK584" s="14"/>
      <c r="WUL584" s="14"/>
      <c r="WUM584" s="14"/>
      <c r="WUN584" s="14"/>
      <c r="WUO584" s="14"/>
      <c r="WUP584" s="14"/>
      <c r="WUQ584" s="14"/>
      <c r="WUR584" s="14"/>
      <c r="WUS584" s="14"/>
      <c r="WUT584" s="14"/>
      <c r="WUU584" s="14"/>
      <c r="WUV584" s="14"/>
      <c r="WUW584" s="14"/>
      <c r="WUX584" s="14"/>
      <c r="WUY584" s="14"/>
      <c r="WUZ584" s="14"/>
      <c r="WVA584" s="14"/>
      <c r="WVB584" s="14"/>
      <c r="WVC584" s="14"/>
      <c r="WVD584" s="14"/>
      <c r="WVE584" s="14"/>
      <c r="WVF584" s="14"/>
      <c r="WVG584" s="14"/>
      <c r="WVH584" s="14"/>
      <c r="WVI584" s="14"/>
      <c r="WVJ584" s="14"/>
      <c r="WVK584" s="14"/>
      <c r="WVL584" s="14"/>
      <c r="WVM584" s="14"/>
      <c r="WVN584" s="14"/>
      <c r="WVO584" s="14"/>
      <c r="WVP584" s="14"/>
      <c r="WVQ584" s="14"/>
      <c r="WVR584" s="14"/>
      <c r="WVS584" s="14"/>
      <c r="WVT584" s="14"/>
      <c r="WVU584" s="14"/>
      <c r="WVV584" s="14"/>
      <c r="WVW584" s="14"/>
      <c r="WVX584" s="14"/>
      <c r="WVY584" s="14"/>
      <c r="WVZ584" s="14"/>
      <c r="WWA584" s="14"/>
      <c r="WWB584" s="14"/>
      <c r="WWC584" s="14"/>
      <c r="WWD584" s="14"/>
      <c r="WWE584" s="14"/>
      <c r="WWF584" s="14"/>
      <c r="WWG584" s="14"/>
      <c r="WWH584" s="14"/>
      <c r="WWI584" s="14"/>
      <c r="WWJ584" s="14"/>
      <c r="WWK584" s="14"/>
      <c r="WWL584" s="14"/>
      <c r="WWM584" s="14"/>
      <c r="WWN584" s="14"/>
      <c r="WWO584" s="14"/>
      <c r="WWP584" s="14"/>
      <c r="WWQ584" s="14"/>
      <c r="WWR584" s="14"/>
      <c r="WWS584" s="14"/>
      <c r="WWT584" s="14"/>
      <c r="WWU584" s="14"/>
      <c r="WWV584" s="14"/>
      <c r="WWW584" s="14"/>
      <c r="WWX584" s="14"/>
      <c r="WWY584" s="14"/>
      <c r="WWZ584" s="14"/>
      <c r="WXA584" s="14"/>
      <c r="WXB584" s="14"/>
      <c r="WXC584" s="14"/>
      <c r="WXD584" s="14"/>
      <c r="WXE584" s="14"/>
      <c r="WXF584" s="14"/>
      <c r="WXG584" s="14"/>
      <c r="WXH584" s="14"/>
      <c r="WXI584" s="14"/>
      <c r="WXJ584" s="14"/>
      <c r="WXK584" s="14"/>
      <c r="WXL584" s="14"/>
      <c r="WXM584" s="14"/>
      <c r="WXN584" s="14"/>
      <c r="WXO584" s="14"/>
      <c r="WXP584" s="14"/>
      <c r="WXQ584" s="14"/>
      <c r="WXR584" s="14"/>
      <c r="WXS584" s="14"/>
      <c r="WXT584" s="14"/>
      <c r="WXU584" s="14"/>
      <c r="WXV584" s="14"/>
      <c r="WXW584" s="14"/>
      <c r="WXX584" s="14"/>
      <c r="WXY584" s="14"/>
      <c r="WXZ584" s="14"/>
      <c r="WYA584" s="14"/>
      <c r="WYB584" s="14"/>
      <c r="WYC584" s="14"/>
      <c r="WYD584" s="14"/>
      <c r="WYE584" s="14"/>
      <c r="WYF584" s="14"/>
      <c r="WYG584" s="14"/>
      <c r="WYH584" s="14"/>
      <c r="WYI584" s="14"/>
      <c r="WYJ584" s="14"/>
      <c r="WYK584" s="14"/>
      <c r="WYL584" s="14"/>
      <c r="WYM584" s="14"/>
      <c r="WYN584" s="14"/>
      <c r="WYO584" s="14"/>
      <c r="WYP584" s="14"/>
      <c r="WYQ584" s="14"/>
      <c r="WYR584" s="14"/>
      <c r="WYS584" s="14"/>
      <c r="WYT584" s="14"/>
      <c r="WYU584" s="14"/>
      <c r="WYV584" s="14"/>
      <c r="WYW584" s="14"/>
      <c r="WYX584" s="14"/>
      <c r="WYY584" s="14"/>
      <c r="WYZ584" s="14"/>
      <c r="WZA584" s="14"/>
      <c r="WZB584" s="14"/>
      <c r="WZC584" s="14"/>
      <c r="WZD584" s="14"/>
      <c r="WZE584" s="14"/>
      <c r="WZF584" s="14"/>
      <c r="WZG584" s="14"/>
      <c r="WZH584" s="14"/>
      <c r="WZI584" s="14"/>
      <c r="WZJ584" s="14"/>
      <c r="WZK584" s="14"/>
      <c r="WZL584" s="14"/>
      <c r="WZM584" s="14"/>
      <c r="WZN584" s="14"/>
      <c r="WZO584" s="14"/>
      <c r="WZP584" s="14"/>
      <c r="WZQ584" s="14"/>
      <c r="WZR584" s="14"/>
      <c r="WZS584" s="14"/>
      <c r="WZT584" s="14"/>
      <c r="WZU584" s="14"/>
      <c r="WZV584" s="14"/>
      <c r="WZW584" s="14"/>
      <c r="WZX584" s="14"/>
      <c r="WZY584" s="14"/>
      <c r="WZZ584" s="14"/>
      <c r="XAA584" s="14"/>
      <c r="XAB584" s="14"/>
      <c r="XAC584" s="14"/>
      <c r="XAD584" s="14"/>
      <c r="XAE584" s="14"/>
      <c r="XAF584" s="14"/>
      <c r="XAG584" s="14"/>
      <c r="XAH584" s="14"/>
      <c r="XAI584" s="14"/>
      <c r="XAJ584" s="14"/>
      <c r="XAK584" s="14"/>
      <c r="XAL584" s="14"/>
      <c r="XAM584" s="14"/>
      <c r="XAN584" s="14"/>
      <c r="XAO584" s="14"/>
      <c r="XAP584" s="14"/>
      <c r="XAQ584" s="14"/>
      <c r="XAR584" s="14"/>
      <c r="XAS584" s="14"/>
      <c r="XAT584" s="14"/>
      <c r="XAU584" s="14"/>
      <c r="XAV584" s="14"/>
      <c r="XAW584" s="14"/>
      <c r="XAX584" s="14"/>
      <c r="XAY584" s="14"/>
      <c r="XAZ584" s="14"/>
      <c r="XBA584" s="14"/>
      <c r="XBB584" s="14"/>
      <c r="XBC584" s="14"/>
      <c r="XBD584" s="14"/>
      <c r="XBE584" s="14"/>
      <c r="XBF584" s="14"/>
      <c r="XBG584" s="14"/>
      <c r="XBH584" s="14"/>
      <c r="XBI584" s="14"/>
      <c r="XBJ584" s="14"/>
      <c r="XBK584" s="14"/>
      <c r="XBL584" s="14"/>
      <c r="XBM584" s="14"/>
      <c r="XBN584" s="14"/>
      <c r="XBO584" s="14"/>
      <c r="XBP584" s="14"/>
      <c r="XBQ584" s="14"/>
      <c r="XBR584" s="14"/>
      <c r="XBS584" s="14"/>
      <c r="XBT584" s="14"/>
      <c r="XBU584" s="14"/>
      <c r="XBV584" s="14"/>
      <c r="XBW584" s="14"/>
      <c r="XBX584" s="14"/>
      <c r="XBY584" s="14"/>
      <c r="XBZ584" s="14"/>
      <c r="XCA584" s="14"/>
      <c r="XCB584" s="14"/>
      <c r="XCC584" s="14"/>
      <c r="XCD584" s="14"/>
      <c r="XCE584" s="14"/>
      <c r="XCF584" s="14"/>
      <c r="XCG584" s="14"/>
      <c r="XCH584" s="14"/>
      <c r="XCI584" s="14"/>
      <c r="XCJ584" s="14"/>
      <c r="XCK584" s="14"/>
      <c r="XCL584" s="14"/>
      <c r="XCM584" s="14"/>
      <c r="XCN584" s="14"/>
      <c r="XCO584" s="14"/>
      <c r="XCP584" s="14"/>
      <c r="XCQ584" s="14"/>
      <c r="XCR584" s="14"/>
      <c r="XCS584" s="14"/>
      <c r="XCT584" s="14"/>
      <c r="XCU584" s="14"/>
      <c r="XCV584" s="14"/>
      <c r="XCW584" s="14"/>
      <c r="XCX584" s="14"/>
      <c r="XCY584" s="14"/>
      <c r="XCZ584" s="14"/>
      <c r="XDA584" s="14"/>
      <c r="XDB584" s="14"/>
      <c r="XDC584" s="14"/>
      <c r="XDD584" s="14"/>
      <c r="XDE584" s="14"/>
      <c r="XDF584" s="14"/>
      <c r="XDG584" s="14"/>
      <c r="XDH584" s="14"/>
      <c r="XDI584" s="14"/>
      <c r="XDJ584" s="14"/>
      <c r="XDK584" s="14"/>
      <c r="XDL584" s="14"/>
      <c r="XDM584" s="14"/>
      <c r="XDN584" s="14"/>
      <c r="XDO584" s="14"/>
      <c r="XDP584" s="14"/>
      <c r="XDQ584" s="14"/>
      <c r="XDR584" s="14"/>
      <c r="XDS584" s="14"/>
      <c r="XDT584" s="14"/>
      <c r="XDU584" s="14"/>
      <c r="XDV584" s="14"/>
      <c r="XDW584" s="14"/>
      <c r="XDX584" s="14"/>
      <c r="XDY584" s="14"/>
      <c r="XDZ584" s="14"/>
      <c r="XEA584" s="14"/>
      <c r="XEB584" s="14"/>
      <c r="XEC584" s="14"/>
      <c r="XED584" s="14"/>
      <c r="XEE584" s="14"/>
      <c r="XEF584" s="14"/>
      <c r="XEG584" s="14"/>
      <c r="XEH584" s="14"/>
      <c r="XEI584" s="14"/>
      <c r="XEJ584" s="14"/>
      <c r="XEK584" s="14"/>
      <c r="XEL584" s="14"/>
      <c r="XEM584" s="14"/>
      <c r="XEN584" s="14"/>
      <c r="XEO584" s="14"/>
      <c r="XEP584" s="14"/>
      <c r="XEQ584" s="14"/>
      <c r="XER584" s="14"/>
      <c r="XES584" s="14"/>
      <c r="XET584" s="14"/>
      <c r="XEU584" s="14"/>
      <c r="XEV584" s="14"/>
      <c r="XEW584" s="14"/>
      <c r="XEX584" s="14"/>
      <c r="XEY584" s="14"/>
      <c r="XEZ584" s="14"/>
      <c r="XFA584" s="14"/>
      <c r="XFB584" s="14"/>
      <c r="XFC584" s="14"/>
      <c r="XFD584" s="14"/>
    </row>
    <row r="585" spans="1:164 13283:16384" s="98" customFormat="1">
      <c r="A585" s="92" t="s">
        <v>969</v>
      </c>
      <c r="B585" s="93"/>
      <c r="C585" s="93"/>
      <c r="D585" s="94" t="s">
        <v>970</v>
      </c>
      <c r="E585" s="95"/>
      <c r="F585" s="93"/>
      <c r="G585" s="39"/>
      <c r="H585" s="96"/>
      <c r="I585" s="79"/>
      <c r="J585" s="96"/>
      <c r="K585" s="96"/>
      <c r="L585" s="68"/>
      <c r="M585" s="96"/>
      <c r="N585" s="68"/>
      <c r="O585" s="96"/>
      <c r="P585" s="96"/>
      <c r="Q585" s="97">
        <f>SUM(Q586:Q591)</f>
        <v>47541.39945480648</v>
      </c>
      <c r="R585" s="97">
        <f>SUM(R586:R591)</f>
        <v>4073.2478649170635</v>
      </c>
      <c r="S585" s="97">
        <f>+Q585+R585</f>
        <v>51614.647319723546</v>
      </c>
      <c r="T585" s="14"/>
      <c r="U585" s="14"/>
      <c r="V585" s="116">
        <v>53086.99</v>
      </c>
      <c r="W585" s="14"/>
      <c r="X585" s="120">
        <f t="shared" ref="X585:X648" si="459">+V585-S585</f>
        <v>1472.3426802764516</v>
      </c>
      <c r="Y585" s="14"/>
      <c r="Z585" s="120"/>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c r="BU585" s="14"/>
      <c r="BV585" s="14"/>
      <c r="BW585" s="14"/>
      <c r="BX585" s="14"/>
      <c r="BY585" s="14"/>
      <c r="BZ585" s="14"/>
      <c r="CA585" s="14"/>
      <c r="CB585" s="14"/>
      <c r="CC585" s="14"/>
      <c r="CD585" s="14"/>
      <c r="CE585" s="14"/>
      <c r="CF585" s="14"/>
      <c r="CG585" s="14"/>
      <c r="CH585" s="14"/>
      <c r="CI585" s="14"/>
      <c r="CJ585" s="14"/>
      <c r="CK585" s="14"/>
      <c r="CL585" s="14"/>
      <c r="CM585" s="14"/>
      <c r="CN585" s="14"/>
      <c r="CO585" s="14"/>
      <c r="CP585" s="14"/>
      <c r="CQ585" s="14"/>
      <c r="CR585" s="14"/>
      <c r="CS585" s="14"/>
      <c r="CT585" s="14"/>
      <c r="CU585" s="14"/>
      <c r="CV585" s="14"/>
      <c r="CW585" s="14"/>
      <c r="CX585" s="14"/>
      <c r="CY585" s="14"/>
      <c r="CZ585" s="14"/>
      <c r="DA585" s="14"/>
      <c r="DB585" s="14"/>
      <c r="DC585" s="14"/>
      <c r="DD585" s="14"/>
      <c r="DE585" s="14"/>
      <c r="DF585" s="14"/>
      <c r="DG585" s="14"/>
      <c r="DH585" s="14"/>
      <c r="DI585" s="14"/>
      <c r="DJ585" s="14"/>
      <c r="DK585" s="14"/>
      <c r="DL585" s="14"/>
      <c r="DM585" s="14"/>
      <c r="DN585" s="14"/>
      <c r="DO585" s="14"/>
      <c r="DP585" s="14"/>
      <c r="DQ585" s="14"/>
      <c r="DR585" s="14"/>
      <c r="DS585" s="14"/>
      <c r="DT585" s="14"/>
      <c r="DU585" s="14"/>
      <c r="DV585" s="14"/>
      <c r="DW585" s="14"/>
      <c r="DX585" s="14"/>
      <c r="DY585" s="14"/>
      <c r="DZ585" s="14"/>
      <c r="EA585" s="14"/>
      <c r="EB585" s="14"/>
      <c r="EC585" s="14"/>
      <c r="ED585" s="14"/>
      <c r="EE585" s="14"/>
      <c r="EF585" s="14"/>
      <c r="EG585" s="14"/>
      <c r="EH585" s="14"/>
      <c r="EI585" s="14"/>
      <c r="EJ585" s="14"/>
      <c r="EK585" s="14"/>
      <c r="EL585" s="14"/>
      <c r="EM585" s="14"/>
      <c r="EN585" s="14"/>
      <c r="EO585" s="14"/>
      <c r="EP585" s="14"/>
      <c r="EQ585" s="14"/>
      <c r="ER585" s="14"/>
      <c r="ES585" s="14"/>
      <c r="ET585" s="14"/>
      <c r="EU585" s="14"/>
      <c r="EV585" s="14"/>
      <c r="EW585" s="14"/>
      <c r="EX585" s="14"/>
      <c r="EY585" s="14"/>
      <c r="EZ585" s="14"/>
      <c r="FA585" s="14"/>
      <c r="FB585" s="14"/>
      <c r="FC585" s="14"/>
      <c r="FD585" s="14"/>
      <c r="FE585" s="14"/>
      <c r="FF585" s="14"/>
      <c r="FG585" s="14"/>
      <c r="FH585" s="14"/>
      <c r="SPW585" s="14"/>
      <c r="SPX585" s="14"/>
      <c r="SPY585" s="14"/>
      <c r="SPZ585" s="14"/>
      <c r="SQA585" s="14"/>
      <c r="SQB585" s="14"/>
      <c r="SQC585" s="14"/>
      <c r="SQD585" s="14"/>
      <c r="SQE585" s="14"/>
      <c r="SQF585" s="14"/>
      <c r="SQG585" s="14"/>
      <c r="SQH585" s="14"/>
      <c r="SQI585" s="14"/>
      <c r="SQJ585" s="14"/>
      <c r="SQK585" s="14"/>
      <c r="SQL585" s="14"/>
      <c r="SQM585" s="14"/>
      <c r="SQN585" s="14"/>
      <c r="SQO585" s="14"/>
      <c r="SQP585" s="14"/>
      <c r="SQQ585" s="14"/>
      <c r="SQR585" s="14"/>
      <c r="SQS585" s="14"/>
      <c r="SQT585" s="14"/>
      <c r="SQU585" s="14"/>
      <c r="SQV585" s="14"/>
      <c r="SQW585" s="14"/>
      <c r="SQX585" s="14"/>
      <c r="SQY585" s="14"/>
      <c r="SQZ585" s="14"/>
      <c r="SRA585" s="14"/>
      <c r="SRB585" s="14"/>
      <c r="SRC585" s="14"/>
      <c r="SRD585" s="14"/>
      <c r="SRE585" s="14"/>
      <c r="SRF585" s="14"/>
      <c r="SRG585" s="14"/>
      <c r="SRH585" s="14"/>
      <c r="SRI585" s="14"/>
      <c r="SRJ585" s="14"/>
      <c r="SRK585" s="14"/>
      <c r="SRL585" s="14"/>
      <c r="SRM585" s="14"/>
      <c r="SRN585" s="14"/>
      <c r="SRO585" s="14"/>
      <c r="SRP585" s="14"/>
      <c r="SRQ585" s="14"/>
      <c r="SRR585" s="14"/>
      <c r="SRS585" s="14"/>
      <c r="SRT585" s="14"/>
      <c r="SRU585" s="14"/>
      <c r="SRV585" s="14"/>
      <c r="SRW585" s="14"/>
      <c r="SRX585" s="14"/>
      <c r="SRY585" s="14"/>
      <c r="SRZ585" s="14"/>
      <c r="SSA585" s="14"/>
      <c r="SSB585" s="14"/>
      <c r="SSC585" s="14"/>
      <c r="SSD585" s="14"/>
      <c r="SSE585" s="14"/>
      <c r="SSF585" s="14"/>
      <c r="SSG585" s="14"/>
      <c r="SSH585" s="14"/>
      <c r="SSI585" s="14"/>
      <c r="SSJ585" s="14"/>
      <c r="SSK585" s="14"/>
      <c r="SSL585" s="14"/>
      <c r="SSM585" s="14"/>
      <c r="SSN585" s="14"/>
      <c r="SSO585" s="14"/>
      <c r="SSP585" s="14"/>
      <c r="SSQ585" s="14"/>
      <c r="SSR585" s="14"/>
      <c r="SSS585" s="14"/>
      <c r="SST585" s="14"/>
      <c r="SSU585" s="14"/>
      <c r="SSV585" s="14"/>
      <c r="SSW585" s="14"/>
      <c r="SSX585" s="14"/>
      <c r="SSY585" s="14"/>
      <c r="SSZ585" s="14"/>
      <c r="STA585" s="14"/>
      <c r="STB585" s="14"/>
      <c r="STC585" s="14"/>
      <c r="STD585" s="14"/>
      <c r="STE585" s="14"/>
      <c r="STF585" s="14"/>
      <c r="STG585" s="14"/>
      <c r="STH585" s="14"/>
      <c r="STI585" s="14"/>
      <c r="STJ585" s="14"/>
      <c r="STK585" s="14"/>
      <c r="STL585" s="14"/>
      <c r="STM585" s="14"/>
      <c r="STN585" s="14"/>
      <c r="STO585" s="14"/>
      <c r="STP585" s="14"/>
      <c r="STQ585" s="14"/>
      <c r="STR585" s="14"/>
      <c r="STS585" s="14"/>
      <c r="STT585" s="14"/>
      <c r="STU585" s="14"/>
      <c r="STV585" s="14"/>
      <c r="STW585" s="14"/>
      <c r="STX585" s="14"/>
      <c r="STY585" s="14"/>
      <c r="STZ585" s="14"/>
      <c r="SUA585" s="14"/>
      <c r="SUB585" s="14"/>
      <c r="SUC585" s="14"/>
      <c r="SUD585" s="14"/>
      <c r="SUE585" s="14"/>
      <c r="SUF585" s="14"/>
      <c r="SUG585" s="14"/>
      <c r="SUH585" s="14"/>
      <c r="SUI585" s="14"/>
      <c r="SUJ585" s="14"/>
      <c r="SUK585" s="14"/>
      <c r="SUL585" s="14"/>
      <c r="SUM585" s="14"/>
      <c r="SUN585" s="14"/>
      <c r="SUO585" s="14"/>
      <c r="SUP585" s="14"/>
      <c r="SUQ585" s="14"/>
      <c r="SUR585" s="14"/>
      <c r="SUS585" s="14"/>
      <c r="SUT585" s="14"/>
      <c r="SUU585" s="14"/>
      <c r="SUV585" s="14"/>
      <c r="SUW585" s="14"/>
      <c r="SUX585" s="14"/>
      <c r="SUY585" s="14"/>
      <c r="SUZ585" s="14"/>
      <c r="SVA585" s="14"/>
      <c r="SVB585" s="14"/>
      <c r="SVC585" s="14"/>
      <c r="SVD585" s="14"/>
      <c r="SVE585" s="14"/>
      <c r="SVF585" s="14"/>
      <c r="SVG585" s="14"/>
      <c r="SVH585" s="14"/>
      <c r="SVI585" s="14"/>
      <c r="SVJ585" s="14"/>
      <c r="SVK585" s="14"/>
      <c r="SVL585" s="14"/>
      <c r="SVM585" s="14"/>
      <c r="SVN585" s="14"/>
      <c r="SVO585" s="14"/>
      <c r="SVP585" s="14"/>
      <c r="SVQ585" s="14"/>
      <c r="SVR585" s="14"/>
      <c r="SVS585" s="14"/>
      <c r="SVT585" s="14"/>
      <c r="SVU585" s="14"/>
      <c r="SVV585" s="14"/>
      <c r="SVW585" s="14"/>
      <c r="SVX585" s="14"/>
      <c r="SVY585" s="14"/>
      <c r="SVZ585" s="14"/>
      <c r="SWA585" s="14"/>
      <c r="SWB585" s="14"/>
      <c r="SWC585" s="14"/>
      <c r="SWD585" s="14"/>
      <c r="SWE585" s="14"/>
      <c r="SWF585" s="14"/>
      <c r="SWG585" s="14"/>
      <c r="SWH585" s="14"/>
      <c r="SWI585" s="14"/>
      <c r="SWJ585" s="14"/>
      <c r="SWK585" s="14"/>
      <c r="SWL585" s="14"/>
      <c r="SWM585" s="14"/>
      <c r="SWN585" s="14"/>
      <c r="SWO585" s="14"/>
      <c r="SWP585" s="14"/>
      <c r="SWQ585" s="14"/>
      <c r="SWR585" s="14"/>
      <c r="SWS585" s="14"/>
      <c r="SWT585" s="14"/>
      <c r="SWU585" s="14"/>
      <c r="SWV585" s="14"/>
      <c r="SWW585" s="14"/>
      <c r="SWX585" s="14"/>
      <c r="SWY585" s="14"/>
      <c r="SWZ585" s="14"/>
      <c r="SXA585" s="14"/>
      <c r="SXB585" s="14"/>
      <c r="SXC585" s="14"/>
      <c r="SXD585" s="14"/>
      <c r="SXE585" s="14"/>
      <c r="SXF585" s="14"/>
      <c r="SXG585" s="14"/>
      <c r="SXH585" s="14"/>
      <c r="SXI585" s="14"/>
      <c r="SXJ585" s="14"/>
      <c r="SXK585" s="14"/>
      <c r="SXL585" s="14"/>
      <c r="SXM585" s="14"/>
      <c r="SXN585" s="14"/>
      <c r="SXO585" s="14"/>
      <c r="SXP585" s="14"/>
      <c r="SXQ585" s="14"/>
      <c r="SXR585" s="14"/>
      <c r="SXS585" s="14"/>
      <c r="SXT585" s="14"/>
      <c r="SXU585" s="14"/>
      <c r="SXV585" s="14"/>
      <c r="SXW585" s="14"/>
      <c r="SXX585" s="14"/>
      <c r="SXY585" s="14"/>
      <c r="SXZ585" s="14"/>
      <c r="SYA585" s="14"/>
      <c r="SYB585" s="14"/>
      <c r="SYC585" s="14"/>
      <c r="SYD585" s="14"/>
      <c r="SYE585" s="14"/>
      <c r="SYF585" s="14"/>
      <c r="SYG585" s="14"/>
      <c r="SYH585" s="14"/>
      <c r="SYI585" s="14"/>
      <c r="SYJ585" s="14"/>
      <c r="SYK585" s="14"/>
      <c r="SYL585" s="14"/>
      <c r="SYM585" s="14"/>
      <c r="SYN585" s="14"/>
      <c r="SYO585" s="14"/>
      <c r="SYP585" s="14"/>
      <c r="SYQ585" s="14"/>
      <c r="SYR585" s="14"/>
      <c r="SYS585" s="14"/>
      <c r="SYT585" s="14"/>
      <c r="SYU585" s="14"/>
      <c r="SYV585" s="14"/>
      <c r="SYW585" s="14"/>
      <c r="SYX585" s="14"/>
      <c r="SYY585" s="14"/>
      <c r="SYZ585" s="14"/>
      <c r="SZA585" s="14"/>
      <c r="SZB585" s="14"/>
      <c r="SZC585" s="14"/>
      <c r="SZD585" s="14"/>
      <c r="SZE585" s="14"/>
      <c r="SZF585" s="14"/>
      <c r="SZG585" s="14"/>
      <c r="SZH585" s="14"/>
      <c r="SZI585" s="14"/>
      <c r="SZJ585" s="14"/>
      <c r="SZK585" s="14"/>
      <c r="SZL585" s="14"/>
      <c r="SZM585" s="14"/>
      <c r="SZN585" s="14"/>
      <c r="SZO585" s="14"/>
      <c r="SZP585" s="14"/>
      <c r="SZQ585" s="14"/>
      <c r="SZR585" s="14"/>
      <c r="SZS585" s="14"/>
      <c r="SZT585" s="14"/>
      <c r="SZU585" s="14"/>
      <c r="SZV585" s="14"/>
      <c r="SZW585" s="14"/>
      <c r="SZX585" s="14"/>
      <c r="SZY585" s="14"/>
      <c r="SZZ585" s="14"/>
      <c r="TAA585" s="14"/>
      <c r="TAB585" s="14"/>
      <c r="TAC585" s="14"/>
      <c r="TAD585" s="14"/>
      <c r="TAE585" s="14"/>
      <c r="TAF585" s="14"/>
      <c r="TAG585" s="14"/>
      <c r="TAH585" s="14"/>
      <c r="TAI585" s="14"/>
      <c r="TAJ585" s="14"/>
      <c r="TAK585" s="14"/>
      <c r="TAL585" s="14"/>
      <c r="TAM585" s="14"/>
      <c r="TAN585" s="14"/>
      <c r="TAO585" s="14"/>
      <c r="TAP585" s="14"/>
      <c r="TAQ585" s="14"/>
      <c r="TAR585" s="14"/>
      <c r="TAS585" s="14"/>
      <c r="TAT585" s="14"/>
      <c r="TAU585" s="14"/>
      <c r="TAV585" s="14"/>
      <c r="TAW585" s="14"/>
      <c r="TAX585" s="14"/>
      <c r="TAY585" s="14"/>
      <c r="TAZ585" s="14"/>
      <c r="TBA585" s="14"/>
      <c r="TBB585" s="14"/>
      <c r="TBC585" s="14"/>
      <c r="TBD585" s="14"/>
      <c r="TBE585" s="14"/>
      <c r="TBF585" s="14"/>
      <c r="TBG585" s="14"/>
      <c r="TBH585" s="14"/>
      <c r="TBI585" s="14"/>
      <c r="TBJ585" s="14"/>
      <c r="TBK585" s="14"/>
      <c r="TBL585" s="14"/>
      <c r="TBM585" s="14"/>
      <c r="TBN585" s="14"/>
      <c r="TBO585" s="14"/>
      <c r="TBP585" s="14"/>
      <c r="TBQ585" s="14"/>
      <c r="TBR585" s="14"/>
      <c r="TBS585" s="14"/>
      <c r="TBT585" s="14"/>
      <c r="TBU585" s="14"/>
      <c r="TBV585" s="14"/>
      <c r="TBW585" s="14"/>
      <c r="TBX585" s="14"/>
      <c r="TBY585" s="14"/>
      <c r="TBZ585" s="14"/>
      <c r="TCA585" s="14"/>
      <c r="TCB585" s="14"/>
      <c r="TCC585" s="14"/>
      <c r="TCD585" s="14"/>
      <c r="TCE585" s="14"/>
      <c r="TCF585" s="14"/>
      <c r="TCG585" s="14"/>
      <c r="TCH585" s="14"/>
      <c r="TCI585" s="14"/>
      <c r="TCJ585" s="14"/>
      <c r="TCK585" s="14"/>
      <c r="TCL585" s="14"/>
      <c r="TCM585" s="14"/>
      <c r="TCN585" s="14"/>
      <c r="TCO585" s="14"/>
      <c r="TCP585" s="14"/>
      <c r="TCQ585" s="14"/>
      <c r="TCR585" s="14"/>
      <c r="TCS585" s="14"/>
      <c r="TCT585" s="14"/>
      <c r="TCU585" s="14"/>
      <c r="TCV585" s="14"/>
      <c r="TCW585" s="14"/>
      <c r="TCX585" s="14"/>
      <c r="TCY585" s="14"/>
      <c r="TCZ585" s="14"/>
      <c r="TDA585" s="14"/>
      <c r="TDB585" s="14"/>
      <c r="TDC585" s="14"/>
      <c r="TDD585" s="14"/>
      <c r="TDE585" s="14"/>
      <c r="TDF585" s="14"/>
      <c r="TDG585" s="14"/>
      <c r="TDH585" s="14"/>
      <c r="TDI585" s="14"/>
      <c r="TDJ585" s="14"/>
      <c r="TDK585" s="14"/>
      <c r="TDL585" s="14"/>
      <c r="TDM585" s="14"/>
      <c r="TDN585" s="14"/>
      <c r="TDO585" s="14"/>
      <c r="TDP585" s="14"/>
      <c r="TDQ585" s="14"/>
      <c r="TDR585" s="14"/>
      <c r="TDS585" s="14"/>
      <c r="TDT585" s="14"/>
      <c r="TDU585" s="14"/>
      <c r="TDV585" s="14"/>
      <c r="TDW585" s="14"/>
      <c r="TDX585" s="14"/>
      <c r="TDY585" s="14"/>
      <c r="TDZ585" s="14"/>
      <c r="TEA585" s="14"/>
      <c r="TEB585" s="14"/>
      <c r="TEC585" s="14"/>
      <c r="TED585" s="14"/>
      <c r="TEE585" s="14"/>
      <c r="TEF585" s="14"/>
      <c r="TEG585" s="14"/>
      <c r="TEH585" s="14"/>
      <c r="TEI585" s="14"/>
      <c r="TEJ585" s="14"/>
      <c r="TEK585" s="14"/>
      <c r="TEL585" s="14"/>
      <c r="TEM585" s="14"/>
      <c r="TEN585" s="14"/>
      <c r="TEO585" s="14"/>
      <c r="TEP585" s="14"/>
      <c r="TEQ585" s="14"/>
      <c r="TER585" s="14"/>
      <c r="TES585" s="14"/>
      <c r="TET585" s="14"/>
      <c r="TEU585" s="14"/>
      <c r="TEV585" s="14"/>
      <c r="TEW585" s="14"/>
      <c r="TEX585" s="14"/>
      <c r="TEY585" s="14"/>
      <c r="TEZ585" s="14"/>
      <c r="TFA585" s="14"/>
      <c r="TFB585" s="14"/>
      <c r="TFC585" s="14"/>
      <c r="TFD585" s="14"/>
      <c r="TFE585" s="14"/>
      <c r="TFF585" s="14"/>
      <c r="TFG585" s="14"/>
      <c r="TFH585" s="14"/>
      <c r="TFI585" s="14"/>
      <c r="TFJ585" s="14"/>
      <c r="TFK585" s="14"/>
      <c r="TFL585" s="14"/>
      <c r="TFM585" s="14"/>
      <c r="TFN585" s="14"/>
      <c r="TFO585" s="14"/>
      <c r="TFP585" s="14"/>
      <c r="TFQ585" s="14"/>
      <c r="TFR585" s="14"/>
      <c r="TFS585" s="14"/>
      <c r="TFT585" s="14"/>
      <c r="TFU585" s="14"/>
      <c r="TFV585" s="14"/>
      <c r="TFW585" s="14"/>
      <c r="TFX585" s="14"/>
      <c r="TFY585" s="14"/>
      <c r="TFZ585" s="14"/>
      <c r="TGA585" s="14"/>
      <c r="TGB585" s="14"/>
      <c r="TGC585" s="14"/>
      <c r="TGD585" s="14"/>
      <c r="TGE585" s="14"/>
      <c r="TGF585" s="14"/>
      <c r="TGG585" s="14"/>
      <c r="TGH585" s="14"/>
      <c r="TGI585" s="14"/>
      <c r="TGJ585" s="14"/>
      <c r="TGK585" s="14"/>
      <c r="TGL585" s="14"/>
      <c r="TGM585" s="14"/>
      <c r="TGN585" s="14"/>
      <c r="TGO585" s="14"/>
      <c r="TGP585" s="14"/>
      <c r="TGQ585" s="14"/>
      <c r="TGR585" s="14"/>
      <c r="TGS585" s="14"/>
      <c r="TGT585" s="14"/>
      <c r="TGU585" s="14"/>
      <c r="TGV585" s="14"/>
      <c r="TGW585" s="14"/>
      <c r="TGX585" s="14"/>
      <c r="TGY585" s="14"/>
      <c r="TGZ585" s="14"/>
      <c r="THA585" s="14"/>
      <c r="THB585" s="14"/>
      <c r="THC585" s="14"/>
      <c r="THD585" s="14"/>
      <c r="THE585" s="14"/>
      <c r="THF585" s="14"/>
      <c r="THG585" s="14"/>
      <c r="THH585" s="14"/>
      <c r="THI585" s="14"/>
      <c r="THJ585" s="14"/>
      <c r="THK585" s="14"/>
      <c r="THL585" s="14"/>
      <c r="THM585" s="14"/>
      <c r="THN585" s="14"/>
      <c r="THO585" s="14"/>
      <c r="THP585" s="14"/>
      <c r="THQ585" s="14"/>
      <c r="THR585" s="14"/>
      <c r="THS585" s="14"/>
      <c r="THT585" s="14"/>
      <c r="THU585" s="14"/>
      <c r="THV585" s="14"/>
      <c r="THW585" s="14"/>
      <c r="THX585" s="14"/>
      <c r="THY585" s="14"/>
      <c r="THZ585" s="14"/>
      <c r="TIA585" s="14"/>
      <c r="TIB585" s="14"/>
      <c r="TIC585" s="14"/>
      <c r="TID585" s="14"/>
      <c r="TIE585" s="14"/>
      <c r="TIF585" s="14"/>
      <c r="TIG585" s="14"/>
      <c r="TIH585" s="14"/>
      <c r="TII585" s="14"/>
      <c r="TIJ585" s="14"/>
      <c r="TIK585" s="14"/>
      <c r="TIL585" s="14"/>
      <c r="TIM585" s="14"/>
      <c r="TIN585" s="14"/>
      <c r="TIO585" s="14"/>
      <c r="TIP585" s="14"/>
      <c r="TIQ585" s="14"/>
      <c r="TIR585" s="14"/>
      <c r="TIS585" s="14"/>
      <c r="TIT585" s="14"/>
      <c r="TIU585" s="14"/>
      <c r="TIV585" s="14"/>
      <c r="TIW585" s="14"/>
      <c r="TIX585" s="14"/>
      <c r="TIY585" s="14"/>
      <c r="TIZ585" s="14"/>
      <c r="TJA585" s="14"/>
      <c r="TJB585" s="14"/>
      <c r="TJC585" s="14"/>
      <c r="TJD585" s="14"/>
      <c r="TJE585" s="14"/>
      <c r="TJF585" s="14"/>
      <c r="TJG585" s="14"/>
      <c r="TJH585" s="14"/>
      <c r="TJI585" s="14"/>
      <c r="TJJ585" s="14"/>
      <c r="TJK585" s="14"/>
      <c r="TJL585" s="14"/>
      <c r="TJM585" s="14"/>
      <c r="TJN585" s="14"/>
      <c r="TJO585" s="14"/>
      <c r="TJP585" s="14"/>
      <c r="TJQ585" s="14"/>
      <c r="TJR585" s="14"/>
      <c r="TJS585" s="14"/>
      <c r="TJT585" s="14"/>
      <c r="TJU585" s="14"/>
      <c r="TJV585" s="14"/>
      <c r="TJW585" s="14"/>
      <c r="TJX585" s="14"/>
      <c r="TJY585" s="14"/>
      <c r="TJZ585" s="14"/>
      <c r="TKA585" s="14"/>
      <c r="TKB585" s="14"/>
      <c r="TKC585" s="14"/>
      <c r="TKD585" s="14"/>
      <c r="TKE585" s="14"/>
      <c r="TKF585" s="14"/>
      <c r="TKG585" s="14"/>
      <c r="TKH585" s="14"/>
      <c r="TKI585" s="14"/>
      <c r="TKJ585" s="14"/>
      <c r="TKK585" s="14"/>
      <c r="TKL585" s="14"/>
      <c r="TKM585" s="14"/>
      <c r="TKN585" s="14"/>
      <c r="TKO585" s="14"/>
      <c r="TKP585" s="14"/>
      <c r="TKQ585" s="14"/>
      <c r="TKR585" s="14"/>
      <c r="TKS585" s="14"/>
      <c r="TKT585" s="14"/>
      <c r="TKU585" s="14"/>
      <c r="TKV585" s="14"/>
      <c r="TKW585" s="14"/>
      <c r="TKX585" s="14"/>
      <c r="TKY585" s="14"/>
      <c r="TKZ585" s="14"/>
      <c r="TLA585" s="14"/>
      <c r="TLB585" s="14"/>
      <c r="TLC585" s="14"/>
      <c r="TLD585" s="14"/>
      <c r="TLE585" s="14"/>
      <c r="TLF585" s="14"/>
      <c r="TLG585" s="14"/>
      <c r="TLH585" s="14"/>
      <c r="TLI585" s="14"/>
      <c r="TLJ585" s="14"/>
      <c r="TLK585" s="14"/>
      <c r="TLL585" s="14"/>
      <c r="TLM585" s="14"/>
      <c r="TLN585" s="14"/>
      <c r="TLO585" s="14"/>
      <c r="TLP585" s="14"/>
      <c r="TLQ585" s="14"/>
      <c r="TLR585" s="14"/>
      <c r="TLS585" s="14"/>
      <c r="TLT585" s="14"/>
      <c r="TLU585" s="14"/>
      <c r="TLV585" s="14"/>
      <c r="TLW585" s="14"/>
      <c r="TLX585" s="14"/>
      <c r="TLY585" s="14"/>
      <c r="TLZ585" s="14"/>
      <c r="TMA585" s="14"/>
      <c r="TMB585" s="14"/>
      <c r="TMC585" s="14"/>
      <c r="TMD585" s="14"/>
      <c r="TME585" s="14"/>
      <c r="TMF585" s="14"/>
      <c r="TMG585" s="14"/>
      <c r="TMH585" s="14"/>
      <c r="TMI585" s="14"/>
      <c r="TMJ585" s="14"/>
      <c r="TMK585" s="14"/>
      <c r="TML585" s="14"/>
      <c r="TMM585" s="14"/>
      <c r="TMN585" s="14"/>
      <c r="TMO585" s="14"/>
      <c r="TMP585" s="14"/>
      <c r="TMQ585" s="14"/>
      <c r="TMR585" s="14"/>
      <c r="TMS585" s="14"/>
      <c r="TMT585" s="14"/>
      <c r="TMU585" s="14"/>
      <c r="TMV585" s="14"/>
      <c r="TMW585" s="14"/>
      <c r="TMX585" s="14"/>
      <c r="TMY585" s="14"/>
      <c r="TMZ585" s="14"/>
      <c r="TNA585" s="14"/>
      <c r="TNB585" s="14"/>
      <c r="TNC585" s="14"/>
      <c r="TND585" s="14"/>
      <c r="TNE585" s="14"/>
      <c r="TNF585" s="14"/>
      <c r="TNG585" s="14"/>
      <c r="TNH585" s="14"/>
      <c r="TNI585" s="14"/>
      <c r="TNJ585" s="14"/>
      <c r="TNK585" s="14"/>
      <c r="TNL585" s="14"/>
      <c r="TNM585" s="14"/>
      <c r="TNN585" s="14"/>
      <c r="TNO585" s="14"/>
      <c r="TNP585" s="14"/>
      <c r="TNQ585" s="14"/>
      <c r="TNR585" s="14"/>
      <c r="TNS585" s="14"/>
      <c r="TNT585" s="14"/>
      <c r="TNU585" s="14"/>
      <c r="TNV585" s="14"/>
      <c r="TNW585" s="14"/>
      <c r="TNX585" s="14"/>
      <c r="TNY585" s="14"/>
      <c r="TNZ585" s="14"/>
      <c r="TOA585" s="14"/>
      <c r="TOB585" s="14"/>
      <c r="TOC585" s="14"/>
      <c r="TOD585" s="14"/>
      <c r="TOE585" s="14"/>
      <c r="TOF585" s="14"/>
      <c r="TOG585" s="14"/>
      <c r="TOH585" s="14"/>
      <c r="TOI585" s="14"/>
      <c r="TOJ585" s="14"/>
      <c r="TOK585" s="14"/>
      <c r="TOL585" s="14"/>
      <c r="TOM585" s="14"/>
      <c r="TON585" s="14"/>
      <c r="TOO585" s="14"/>
      <c r="TOP585" s="14"/>
      <c r="TOQ585" s="14"/>
      <c r="TOR585" s="14"/>
      <c r="TOS585" s="14"/>
      <c r="TOT585" s="14"/>
      <c r="TOU585" s="14"/>
      <c r="TOV585" s="14"/>
      <c r="TOW585" s="14"/>
      <c r="TOX585" s="14"/>
      <c r="TOY585" s="14"/>
      <c r="TOZ585" s="14"/>
      <c r="TPA585" s="14"/>
      <c r="TPB585" s="14"/>
      <c r="TPC585" s="14"/>
      <c r="TPD585" s="14"/>
      <c r="TPE585" s="14"/>
      <c r="TPF585" s="14"/>
      <c r="TPG585" s="14"/>
      <c r="TPH585" s="14"/>
      <c r="TPI585" s="14"/>
      <c r="TPJ585" s="14"/>
      <c r="TPK585" s="14"/>
      <c r="TPL585" s="14"/>
      <c r="TPM585" s="14"/>
      <c r="TPN585" s="14"/>
      <c r="TPO585" s="14"/>
      <c r="TPP585" s="14"/>
      <c r="TPQ585" s="14"/>
      <c r="TPR585" s="14"/>
      <c r="TPS585" s="14"/>
      <c r="TPT585" s="14"/>
      <c r="TPU585" s="14"/>
      <c r="TPV585" s="14"/>
      <c r="TPW585" s="14"/>
      <c r="TPX585" s="14"/>
      <c r="TPY585" s="14"/>
      <c r="TPZ585" s="14"/>
      <c r="TQA585" s="14"/>
      <c r="TQB585" s="14"/>
      <c r="TQC585" s="14"/>
      <c r="TQD585" s="14"/>
      <c r="TQE585" s="14"/>
      <c r="TQF585" s="14"/>
      <c r="TQG585" s="14"/>
      <c r="TQH585" s="14"/>
      <c r="TQI585" s="14"/>
      <c r="TQJ585" s="14"/>
      <c r="TQK585" s="14"/>
      <c r="TQL585" s="14"/>
      <c r="TQM585" s="14"/>
      <c r="TQN585" s="14"/>
      <c r="TQO585" s="14"/>
      <c r="TQP585" s="14"/>
      <c r="TQQ585" s="14"/>
      <c r="TQR585" s="14"/>
      <c r="TQS585" s="14"/>
      <c r="TQT585" s="14"/>
      <c r="TQU585" s="14"/>
      <c r="TQV585" s="14"/>
      <c r="TQW585" s="14"/>
      <c r="TQX585" s="14"/>
      <c r="TQY585" s="14"/>
      <c r="TQZ585" s="14"/>
      <c r="TRA585" s="14"/>
      <c r="TRB585" s="14"/>
      <c r="TRC585" s="14"/>
      <c r="TRD585" s="14"/>
      <c r="TRE585" s="14"/>
      <c r="TRF585" s="14"/>
      <c r="TRG585" s="14"/>
      <c r="TRH585" s="14"/>
      <c r="TRI585" s="14"/>
      <c r="TRJ585" s="14"/>
      <c r="TRK585" s="14"/>
      <c r="TRL585" s="14"/>
      <c r="TRM585" s="14"/>
      <c r="TRN585" s="14"/>
      <c r="TRO585" s="14"/>
      <c r="TRP585" s="14"/>
      <c r="TRQ585" s="14"/>
      <c r="TRR585" s="14"/>
      <c r="TRS585" s="14"/>
      <c r="TRT585" s="14"/>
      <c r="TRU585" s="14"/>
      <c r="TRV585" s="14"/>
      <c r="TRW585" s="14"/>
      <c r="TRX585" s="14"/>
      <c r="TRY585" s="14"/>
      <c r="TRZ585" s="14"/>
      <c r="TSA585" s="14"/>
      <c r="TSB585" s="14"/>
      <c r="TSC585" s="14"/>
      <c r="TSD585" s="14"/>
      <c r="TSE585" s="14"/>
      <c r="TSF585" s="14"/>
      <c r="TSG585" s="14"/>
      <c r="TSH585" s="14"/>
      <c r="TSI585" s="14"/>
      <c r="TSJ585" s="14"/>
      <c r="TSK585" s="14"/>
      <c r="TSL585" s="14"/>
      <c r="TSM585" s="14"/>
      <c r="TSN585" s="14"/>
      <c r="TSO585" s="14"/>
      <c r="TSP585" s="14"/>
      <c r="TSQ585" s="14"/>
      <c r="TSR585" s="14"/>
      <c r="TSS585" s="14"/>
      <c r="TST585" s="14"/>
      <c r="TSU585" s="14"/>
      <c r="TSV585" s="14"/>
      <c r="TSW585" s="14"/>
      <c r="TSX585" s="14"/>
      <c r="TSY585" s="14"/>
      <c r="TSZ585" s="14"/>
      <c r="TTA585" s="14"/>
      <c r="TTB585" s="14"/>
      <c r="TTC585" s="14"/>
      <c r="TTD585" s="14"/>
      <c r="TTE585" s="14"/>
      <c r="TTF585" s="14"/>
      <c r="TTG585" s="14"/>
      <c r="TTH585" s="14"/>
      <c r="TTI585" s="14"/>
      <c r="TTJ585" s="14"/>
      <c r="TTK585" s="14"/>
      <c r="TTL585" s="14"/>
      <c r="TTM585" s="14"/>
      <c r="TTN585" s="14"/>
      <c r="TTO585" s="14"/>
      <c r="TTP585" s="14"/>
      <c r="TTQ585" s="14"/>
      <c r="TTR585" s="14"/>
      <c r="TTS585" s="14"/>
      <c r="TTT585" s="14"/>
      <c r="TTU585" s="14"/>
      <c r="TTV585" s="14"/>
      <c r="TTW585" s="14"/>
      <c r="TTX585" s="14"/>
      <c r="TTY585" s="14"/>
      <c r="TTZ585" s="14"/>
      <c r="TUA585" s="14"/>
      <c r="TUB585" s="14"/>
      <c r="TUC585" s="14"/>
      <c r="TUD585" s="14"/>
      <c r="TUE585" s="14"/>
      <c r="TUF585" s="14"/>
      <c r="TUG585" s="14"/>
      <c r="TUH585" s="14"/>
      <c r="TUI585" s="14"/>
      <c r="TUJ585" s="14"/>
      <c r="TUK585" s="14"/>
      <c r="TUL585" s="14"/>
      <c r="TUM585" s="14"/>
      <c r="TUN585" s="14"/>
      <c r="TUO585" s="14"/>
      <c r="TUP585" s="14"/>
      <c r="TUQ585" s="14"/>
      <c r="TUR585" s="14"/>
      <c r="TUS585" s="14"/>
      <c r="TUT585" s="14"/>
      <c r="TUU585" s="14"/>
      <c r="TUV585" s="14"/>
      <c r="TUW585" s="14"/>
      <c r="TUX585" s="14"/>
      <c r="TUY585" s="14"/>
      <c r="TUZ585" s="14"/>
      <c r="TVA585" s="14"/>
      <c r="TVB585" s="14"/>
      <c r="TVC585" s="14"/>
      <c r="TVD585" s="14"/>
      <c r="TVE585" s="14"/>
      <c r="TVF585" s="14"/>
      <c r="TVG585" s="14"/>
      <c r="TVH585" s="14"/>
      <c r="TVI585" s="14"/>
      <c r="TVJ585" s="14"/>
      <c r="TVK585" s="14"/>
      <c r="TVL585" s="14"/>
      <c r="TVM585" s="14"/>
      <c r="TVN585" s="14"/>
      <c r="TVO585" s="14"/>
      <c r="TVP585" s="14"/>
      <c r="TVQ585" s="14"/>
      <c r="TVR585" s="14"/>
      <c r="TVS585" s="14"/>
      <c r="TVT585" s="14"/>
      <c r="TVU585" s="14"/>
      <c r="TVV585" s="14"/>
      <c r="TVW585" s="14"/>
      <c r="TVX585" s="14"/>
      <c r="TVY585" s="14"/>
      <c r="TVZ585" s="14"/>
      <c r="TWA585" s="14"/>
      <c r="TWB585" s="14"/>
      <c r="TWC585" s="14"/>
      <c r="TWD585" s="14"/>
      <c r="TWE585" s="14"/>
      <c r="TWF585" s="14"/>
      <c r="TWG585" s="14"/>
      <c r="TWH585" s="14"/>
      <c r="TWI585" s="14"/>
      <c r="TWJ585" s="14"/>
      <c r="TWK585" s="14"/>
      <c r="TWL585" s="14"/>
      <c r="TWM585" s="14"/>
      <c r="TWN585" s="14"/>
      <c r="TWO585" s="14"/>
      <c r="TWP585" s="14"/>
      <c r="TWQ585" s="14"/>
      <c r="TWR585" s="14"/>
      <c r="TWS585" s="14"/>
      <c r="TWT585" s="14"/>
      <c r="TWU585" s="14"/>
      <c r="TWV585" s="14"/>
      <c r="TWW585" s="14"/>
      <c r="TWX585" s="14"/>
      <c r="TWY585" s="14"/>
      <c r="TWZ585" s="14"/>
      <c r="TXA585" s="14"/>
      <c r="TXB585" s="14"/>
      <c r="TXC585" s="14"/>
      <c r="TXD585" s="14"/>
      <c r="TXE585" s="14"/>
      <c r="TXF585" s="14"/>
      <c r="TXG585" s="14"/>
      <c r="TXH585" s="14"/>
      <c r="TXI585" s="14"/>
      <c r="TXJ585" s="14"/>
      <c r="TXK585" s="14"/>
      <c r="TXL585" s="14"/>
      <c r="TXM585" s="14"/>
      <c r="TXN585" s="14"/>
      <c r="TXO585" s="14"/>
      <c r="TXP585" s="14"/>
      <c r="TXQ585" s="14"/>
      <c r="TXR585" s="14"/>
      <c r="TXS585" s="14"/>
      <c r="TXT585" s="14"/>
      <c r="TXU585" s="14"/>
      <c r="TXV585" s="14"/>
      <c r="TXW585" s="14"/>
      <c r="TXX585" s="14"/>
      <c r="TXY585" s="14"/>
      <c r="TXZ585" s="14"/>
      <c r="TYA585" s="14"/>
      <c r="TYB585" s="14"/>
      <c r="TYC585" s="14"/>
      <c r="TYD585" s="14"/>
      <c r="TYE585" s="14"/>
      <c r="TYF585" s="14"/>
      <c r="TYG585" s="14"/>
      <c r="TYH585" s="14"/>
      <c r="TYI585" s="14"/>
      <c r="TYJ585" s="14"/>
      <c r="TYK585" s="14"/>
      <c r="TYL585" s="14"/>
      <c r="TYM585" s="14"/>
      <c r="TYN585" s="14"/>
      <c r="TYO585" s="14"/>
      <c r="TYP585" s="14"/>
      <c r="TYQ585" s="14"/>
      <c r="TYR585" s="14"/>
      <c r="TYS585" s="14"/>
      <c r="TYT585" s="14"/>
      <c r="TYU585" s="14"/>
      <c r="TYV585" s="14"/>
      <c r="TYW585" s="14"/>
      <c r="TYX585" s="14"/>
      <c r="TYY585" s="14"/>
      <c r="TYZ585" s="14"/>
      <c r="TZA585" s="14"/>
      <c r="TZB585" s="14"/>
      <c r="TZC585" s="14"/>
      <c r="TZD585" s="14"/>
      <c r="TZE585" s="14"/>
      <c r="TZF585" s="14"/>
      <c r="TZG585" s="14"/>
      <c r="TZH585" s="14"/>
      <c r="TZI585" s="14"/>
      <c r="TZJ585" s="14"/>
      <c r="TZK585" s="14"/>
      <c r="TZL585" s="14"/>
      <c r="TZM585" s="14"/>
      <c r="TZN585" s="14"/>
      <c r="TZO585" s="14"/>
      <c r="TZP585" s="14"/>
      <c r="TZQ585" s="14"/>
      <c r="TZR585" s="14"/>
      <c r="TZS585" s="14"/>
      <c r="TZT585" s="14"/>
      <c r="TZU585" s="14"/>
      <c r="TZV585" s="14"/>
      <c r="TZW585" s="14"/>
      <c r="TZX585" s="14"/>
      <c r="TZY585" s="14"/>
      <c r="TZZ585" s="14"/>
      <c r="UAA585" s="14"/>
      <c r="UAB585" s="14"/>
      <c r="UAC585" s="14"/>
      <c r="UAD585" s="14"/>
      <c r="UAE585" s="14"/>
      <c r="UAF585" s="14"/>
      <c r="UAG585" s="14"/>
      <c r="UAH585" s="14"/>
      <c r="UAI585" s="14"/>
      <c r="UAJ585" s="14"/>
      <c r="UAK585" s="14"/>
      <c r="UAL585" s="14"/>
      <c r="UAM585" s="14"/>
      <c r="UAN585" s="14"/>
      <c r="UAO585" s="14"/>
      <c r="UAP585" s="14"/>
      <c r="UAQ585" s="14"/>
      <c r="UAR585" s="14"/>
      <c r="UAS585" s="14"/>
      <c r="UAT585" s="14"/>
      <c r="UAU585" s="14"/>
      <c r="UAV585" s="14"/>
      <c r="UAW585" s="14"/>
      <c r="UAX585" s="14"/>
      <c r="UAY585" s="14"/>
      <c r="UAZ585" s="14"/>
      <c r="UBA585" s="14"/>
      <c r="UBB585" s="14"/>
      <c r="UBC585" s="14"/>
      <c r="UBD585" s="14"/>
      <c r="UBE585" s="14"/>
      <c r="UBF585" s="14"/>
      <c r="UBG585" s="14"/>
      <c r="UBH585" s="14"/>
      <c r="UBI585" s="14"/>
      <c r="UBJ585" s="14"/>
      <c r="UBK585" s="14"/>
      <c r="UBL585" s="14"/>
      <c r="UBM585" s="14"/>
      <c r="UBN585" s="14"/>
      <c r="UBO585" s="14"/>
      <c r="UBP585" s="14"/>
      <c r="UBQ585" s="14"/>
      <c r="UBR585" s="14"/>
      <c r="UBS585" s="14"/>
      <c r="UBT585" s="14"/>
      <c r="UBU585" s="14"/>
      <c r="UBV585" s="14"/>
      <c r="UBW585" s="14"/>
      <c r="UBX585" s="14"/>
      <c r="UBY585" s="14"/>
      <c r="UBZ585" s="14"/>
      <c r="UCA585" s="14"/>
      <c r="UCB585" s="14"/>
      <c r="UCC585" s="14"/>
      <c r="UCD585" s="14"/>
      <c r="UCE585" s="14"/>
      <c r="UCF585" s="14"/>
      <c r="UCG585" s="14"/>
      <c r="UCH585" s="14"/>
      <c r="UCI585" s="14"/>
      <c r="UCJ585" s="14"/>
      <c r="UCK585" s="14"/>
      <c r="UCL585" s="14"/>
      <c r="UCM585" s="14"/>
      <c r="UCN585" s="14"/>
      <c r="UCO585" s="14"/>
      <c r="UCP585" s="14"/>
      <c r="UCQ585" s="14"/>
      <c r="UCR585" s="14"/>
      <c r="UCS585" s="14"/>
      <c r="UCT585" s="14"/>
      <c r="UCU585" s="14"/>
      <c r="UCV585" s="14"/>
      <c r="UCW585" s="14"/>
      <c r="UCX585" s="14"/>
      <c r="UCY585" s="14"/>
      <c r="UCZ585" s="14"/>
      <c r="UDA585" s="14"/>
      <c r="UDB585" s="14"/>
      <c r="UDC585" s="14"/>
      <c r="UDD585" s="14"/>
      <c r="UDE585" s="14"/>
      <c r="UDF585" s="14"/>
      <c r="UDG585" s="14"/>
      <c r="UDH585" s="14"/>
      <c r="UDI585" s="14"/>
      <c r="UDJ585" s="14"/>
      <c r="UDK585" s="14"/>
      <c r="UDL585" s="14"/>
      <c r="UDM585" s="14"/>
      <c r="UDN585" s="14"/>
      <c r="UDO585" s="14"/>
      <c r="UDP585" s="14"/>
      <c r="UDQ585" s="14"/>
      <c r="UDR585" s="14"/>
      <c r="UDS585" s="14"/>
      <c r="UDT585" s="14"/>
      <c r="UDU585" s="14"/>
      <c r="UDV585" s="14"/>
      <c r="UDW585" s="14"/>
      <c r="UDX585" s="14"/>
      <c r="UDY585" s="14"/>
      <c r="UDZ585" s="14"/>
      <c r="UEA585" s="14"/>
      <c r="UEB585" s="14"/>
      <c r="UEC585" s="14"/>
      <c r="UED585" s="14"/>
      <c r="UEE585" s="14"/>
      <c r="UEF585" s="14"/>
      <c r="UEG585" s="14"/>
      <c r="UEH585" s="14"/>
      <c r="UEI585" s="14"/>
      <c r="UEJ585" s="14"/>
      <c r="UEK585" s="14"/>
      <c r="UEL585" s="14"/>
      <c r="UEM585" s="14"/>
      <c r="UEN585" s="14"/>
      <c r="UEO585" s="14"/>
      <c r="UEP585" s="14"/>
      <c r="UEQ585" s="14"/>
      <c r="UER585" s="14"/>
      <c r="UES585" s="14"/>
      <c r="UET585" s="14"/>
      <c r="UEU585" s="14"/>
      <c r="UEV585" s="14"/>
      <c r="UEW585" s="14"/>
      <c r="UEX585" s="14"/>
      <c r="UEY585" s="14"/>
      <c r="UEZ585" s="14"/>
      <c r="UFA585" s="14"/>
      <c r="UFB585" s="14"/>
      <c r="UFC585" s="14"/>
      <c r="UFD585" s="14"/>
      <c r="UFE585" s="14"/>
      <c r="UFF585" s="14"/>
      <c r="UFG585" s="14"/>
      <c r="UFH585" s="14"/>
      <c r="UFI585" s="14"/>
      <c r="UFJ585" s="14"/>
      <c r="UFK585" s="14"/>
      <c r="UFL585" s="14"/>
      <c r="UFM585" s="14"/>
      <c r="UFN585" s="14"/>
      <c r="UFO585" s="14"/>
      <c r="UFP585" s="14"/>
      <c r="UFQ585" s="14"/>
      <c r="UFR585" s="14"/>
      <c r="UFS585" s="14"/>
      <c r="UFT585" s="14"/>
      <c r="UFU585" s="14"/>
      <c r="UFV585" s="14"/>
      <c r="UFW585" s="14"/>
      <c r="UFX585" s="14"/>
      <c r="UFY585" s="14"/>
      <c r="UFZ585" s="14"/>
      <c r="UGA585" s="14"/>
      <c r="UGB585" s="14"/>
      <c r="UGC585" s="14"/>
      <c r="UGD585" s="14"/>
      <c r="UGE585" s="14"/>
      <c r="UGF585" s="14"/>
      <c r="UGG585" s="14"/>
      <c r="UGH585" s="14"/>
      <c r="UGI585" s="14"/>
      <c r="UGJ585" s="14"/>
      <c r="UGK585" s="14"/>
      <c r="UGL585" s="14"/>
      <c r="UGM585" s="14"/>
      <c r="UGN585" s="14"/>
      <c r="UGO585" s="14"/>
      <c r="UGP585" s="14"/>
      <c r="UGQ585" s="14"/>
      <c r="UGR585" s="14"/>
      <c r="UGS585" s="14"/>
      <c r="UGT585" s="14"/>
      <c r="UGU585" s="14"/>
      <c r="UGV585" s="14"/>
      <c r="UGW585" s="14"/>
      <c r="UGX585" s="14"/>
      <c r="UGY585" s="14"/>
      <c r="UGZ585" s="14"/>
      <c r="UHA585" s="14"/>
      <c r="UHB585" s="14"/>
      <c r="UHC585" s="14"/>
      <c r="UHD585" s="14"/>
      <c r="UHE585" s="14"/>
      <c r="UHF585" s="14"/>
      <c r="UHG585" s="14"/>
      <c r="UHH585" s="14"/>
      <c r="UHI585" s="14"/>
      <c r="UHJ585" s="14"/>
      <c r="UHK585" s="14"/>
      <c r="UHL585" s="14"/>
      <c r="UHM585" s="14"/>
      <c r="UHN585" s="14"/>
      <c r="UHO585" s="14"/>
      <c r="UHP585" s="14"/>
      <c r="UHQ585" s="14"/>
      <c r="UHR585" s="14"/>
      <c r="UHS585" s="14"/>
      <c r="UHT585" s="14"/>
      <c r="UHU585" s="14"/>
      <c r="UHV585" s="14"/>
      <c r="UHW585" s="14"/>
      <c r="UHX585" s="14"/>
      <c r="UHY585" s="14"/>
      <c r="UHZ585" s="14"/>
      <c r="UIA585" s="14"/>
      <c r="UIB585" s="14"/>
      <c r="UIC585" s="14"/>
      <c r="UID585" s="14"/>
      <c r="UIE585" s="14"/>
      <c r="UIF585" s="14"/>
      <c r="UIG585" s="14"/>
      <c r="UIH585" s="14"/>
      <c r="UII585" s="14"/>
      <c r="UIJ585" s="14"/>
      <c r="UIK585" s="14"/>
      <c r="UIL585" s="14"/>
      <c r="UIM585" s="14"/>
      <c r="UIN585" s="14"/>
      <c r="UIO585" s="14"/>
      <c r="UIP585" s="14"/>
      <c r="UIQ585" s="14"/>
      <c r="UIR585" s="14"/>
      <c r="UIS585" s="14"/>
      <c r="UIT585" s="14"/>
      <c r="UIU585" s="14"/>
      <c r="UIV585" s="14"/>
      <c r="UIW585" s="14"/>
      <c r="UIX585" s="14"/>
      <c r="UIY585" s="14"/>
      <c r="UIZ585" s="14"/>
      <c r="UJA585" s="14"/>
      <c r="UJB585" s="14"/>
      <c r="UJC585" s="14"/>
      <c r="UJD585" s="14"/>
      <c r="UJE585" s="14"/>
      <c r="UJF585" s="14"/>
      <c r="UJG585" s="14"/>
      <c r="UJH585" s="14"/>
      <c r="UJI585" s="14"/>
      <c r="UJJ585" s="14"/>
      <c r="UJK585" s="14"/>
      <c r="UJL585" s="14"/>
      <c r="UJM585" s="14"/>
      <c r="UJN585" s="14"/>
      <c r="UJO585" s="14"/>
      <c r="UJP585" s="14"/>
      <c r="UJQ585" s="14"/>
      <c r="UJR585" s="14"/>
      <c r="UJS585" s="14"/>
      <c r="UJT585" s="14"/>
      <c r="UJU585" s="14"/>
      <c r="UJV585" s="14"/>
      <c r="UJW585" s="14"/>
      <c r="UJX585" s="14"/>
      <c r="UJY585" s="14"/>
      <c r="UJZ585" s="14"/>
      <c r="UKA585" s="14"/>
      <c r="UKB585" s="14"/>
      <c r="UKC585" s="14"/>
      <c r="UKD585" s="14"/>
      <c r="UKE585" s="14"/>
      <c r="UKF585" s="14"/>
      <c r="UKG585" s="14"/>
      <c r="UKH585" s="14"/>
      <c r="UKI585" s="14"/>
      <c r="UKJ585" s="14"/>
      <c r="UKK585" s="14"/>
      <c r="UKL585" s="14"/>
      <c r="UKM585" s="14"/>
      <c r="UKN585" s="14"/>
      <c r="UKO585" s="14"/>
      <c r="UKP585" s="14"/>
      <c r="UKQ585" s="14"/>
      <c r="UKR585" s="14"/>
      <c r="UKS585" s="14"/>
      <c r="UKT585" s="14"/>
      <c r="UKU585" s="14"/>
      <c r="UKV585" s="14"/>
      <c r="UKW585" s="14"/>
      <c r="UKX585" s="14"/>
      <c r="UKY585" s="14"/>
      <c r="UKZ585" s="14"/>
      <c r="ULA585" s="14"/>
      <c r="ULB585" s="14"/>
      <c r="ULC585" s="14"/>
      <c r="ULD585" s="14"/>
      <c r="ULE585" s="14"/>
      <c r="ULF585" s="14"/>
      <c r="ULG585" s="14"/>
      <c r="ULH585" s="14"/>
      <c r="ULI585" s="14"/>
      <c r="ULJ585" s="14"/>
      <c r="ULK585" s="14"/>
      <c r="ULL585" s="14"/>
      <c r="ULM585" s="14"/>
      <c r="ULN585" s="14"/>
      <c r="ULO585" s="14"/>
      <c r="ULP585" s="14"/>
      <c r="ULQ585" s="14"/>
      <c r="ULR585" s="14"/>
      <c r="ULS585" s="14"/>
      <c r="ULT585" s="14"/>
      <c r="ULU585" s="14"/>
      <c r="ULV585" s="14"/>
      <c r="ULW585" s="14"/>
      <c r="ULX585" s="14"/>
      <c r="ULY585" s="14"/>
      <c r="ULZ585" s="14"/>
      <c r="UMA585" s="14"/>
      <c r="UMB585" s="14"/>
      <c r="UMC585" s="14"/>
      <c r="UMD585" s="14"/>
      <c r="UME585" s="14"/>
      <c r="UMF585" s="14"/>
      <c r="UMG585" s="14"/>
      <c r="UMH585" s="14"/>
      <c r="UMI585" s="14"/>
      <c r="UMJ585" s="14"/>
      <c r="UMK585" s="14"/>
      <c r="UML585" s="14"/>
      <c r="UMM585" s="14"/>
      <c r="UMN585" s="14"/>
      <c r="UMO585" s="14"/>
      <c r="UMP585" s="14"/>
      <c r="UMQ585" s="14"/>
      <c r="UMR585" s="14"/>
      <c r="UMS585" s="14"/>
      <c r="UMT585" s="14"/>
      <c r="UMU585" s="14"/>
      <c r="UMV585" s="14"/>
      <c r="UMW585" s="14"/>
      <c r="UMX585" s="14"/>
      <c r="UMY585" s="14"/>
      <c r="UMZ585" s="14"/>
      <c r="UNA585" s="14"/>
      <c r="UNB585" s="14"/>
      <c r="UNC585" s="14"/>
      <c r="UND585" s="14"/>
      <c r="UNE585" s="14"/>
      <c r="UNF585" s="14"/>
      <c r="UNG585" s="14"/>
      <c r="UNH585" s="14"/>
      <c r="UNI585" s="14"/>
      <c r="UNJ585" s="14"/>
      <c r="UNK585" s="14"/>
      <c r="UNL585" s="14"/>
      <c r="UNM585" s="14"/>
      <c r="UNN585" s="14"/>
      <c r="UNO585" s="14"/>
      <c r="UNP585" s="14"/>
      <c r="UNQ585" s="14"/>
      <c r="UNR585" s="14"/>
      <c r="UNS585" s="14"/>
      <c r="UNT585" s="14"/>
      <c r="UNU585" s="14"/>
      <c r="UNV585" s="14"/>
      <c r="UNW585" s="14"/>
      <c r="UNX585" s="14"/>
      <c r="UNY585" s="14"/>
      <c r="UNZ585" s="14"/>
      <c r="UOA585" s="14"/>
      <c r="UOB585" s="14"/>
      <c r="UOC585" s="14"/>
      <c r="UOD585" s="14"/>
      <c r="UOE585" s="14"/>
      <c r="UOF585" s="14"/>
      <c r="UOG585" s="14"/>
      <c r="UOH585" s="14"/>
      <c r="UOI585" s="14"/>
      <c r="UOJ585" s="14"/>
      <c r="UOK585" s="14"/>
      <c r="UOL585" s="14"/>
      <c r="UOM585" s="14"/>
      <c r="UON585" s="14"/>
      <c r="UOO585" s="14"/>
      <c r="UOP585" s="14"/>
      <c r="UOQ585" s="14"/>
      <c r="UOR585" s="14"/>
      <c r="UOS585" s="14"/>
      <c r="UOT585" s="14"/>
      <c r="UOU585" s="14"/>
      <c r="UOV585" s="14"/>
      <c r="UOW585" s="14"/>
      <c r="UOX585" s="14"/>
      <c r="UOY585" s="14"/>
      <c r="UOZ585" s="14"/>
      <c r="UPA585" s="14"/>
      <c r="UPB585" s="14"/>
      <c r="UPC585" s="14"/>
      <c r="UPD585" s="14"/>
      <c r="UPE585" s="14"/>
      <c r="UPF585" s="14"/>
      <c r="UPG585" s="14"/>
      <c r="UPH585" s="14"/>
      <c r="UPI585" s="14"/>
      <c r="UPJ585" s="14"/>
      <c r="UPK585" s="14"/>
      <c r="UPL585" s="14"/>
      <c r="UPM585" s="14"/>
      <c r="UPN585" s="14"/>
      <c r="UPO585" s="14"/>
      <c r="UPP585" s="14"/>
      <c r="UPQ585" s="14"/>
      <c r="UPR585" s="14"/>
      <c r="UPS585" s="14"/>
      <c r="UPT585" s="14"/>
      <c r="UPU585" s="14"/>
      <c r="UPV585" s="14"/>
      <c r="UPW585" s="14"/>
      <c r="UPX585" s="14"/>
      <c r="UPY585" s="14"/>
      <c r="UPZ585" s="14"/>
      <c r="UQA585" s="14"/>
      <c r="UQB585" s="14"/>
      <c r="UQC585" s="14"/>
      <c r="UQD585" s="14"/>
      <c r="UQE585" s="14"/>
      <c r="UQF585" s="14"/>
      <c r="UQG585" s="14"/>
      <c r="UQH585" s="14"/>
      <c r="UQI585" s="14"/>
      <c r="UQJ585" s="14"/>
      <c r="UQK585" s="14"/>
      <c r="UQL585" s="14"/>
      <c r="UQM585" s="14"/>
      <c r="UQN585" s="14"/>
      <c r="UQO585" s="14"/>
      <c r="UQP585" s="14"/>
      <c r="UQQ585" s="14"/>
      <c r="UQR585" s="14"/>
      <c r="UQS585" s="14"/>
      <c r="UQT585" s="14"/>
      <c r="UQU585" s="14"/>
      <c r="UQV585" s="14"/>
      <c r="UQW585" s="14"/>
      <c r="UQX585" s="14"/>
      <c r="UQY585" s="14"/>
      <c r="UQZ585" s="14"/>
      <c r="URA585" s="14"/>
      <c r="URB585" s="14"/>
      <c r="URC585" s="14"/>
      <c r="URD585" s="14"/>
      <c r="URE585" s="14"/>
      <c r="URF585" s="14"/>
      <c r="URG585" s="14"/>
      <c r="URH585" s="14"/>
      <c r="URI585" s="14"/>
      <c r="URJ585" s="14"/>
      <c r="URK585" s="14"/>
      <c r="URL585" s="14"/>
      <c r="URM585" s="14"/>
      <c r="URN585" s="14"/>
      <c r="URO585" s="14"/>
      <c r="URP585" s="14"/>
      <c r="URQ585" s="14"/>
      <c r="URR585" s="14"/>
      <c r="URS585" s="14"/>
      <c r="URT585" s="14"/>
      <c r="URU585" s="14"/>
      <c r="URV585" s="14"/>
      <c r="URW585" s="14"/>
      <c r="URX585" s="14"/>
      <c r="URY585" s="14"/>
      <c r="URZ585" s="14"/>
      <c r="USA585" s="14"/>
      <c r="USB585" s="14"/>
      <c r="USC585" s="14"/>
      <c r="USD585" s="14"/>
      <c r="USE585" s="14"/>
      <c r="USF585" s="14"/>
      <c r="USG585" s="14"/>
      <c r="USH585" s="14"/>
      <c r="USI585" s="14"/>
      <c r="USJ585" s="14"/>
      <c r="USK585" s="14"/>
      <c r="USL585" s="14"/>
      <c r="USM585" s="14"/>
      <c r="USN585" s="14"/>
      <c r="USO585" s="14"/>
      <c r="USP585" s="14"/>
      <c r="USQ585" s="14"/>
      <c r="USR585" s="14"/>
      <c r="USS585" s="14"/>
      <c r="UST585" s="14"/>
      <c r="USU585" s="14"/>
      <c r="USV585" s="14"/>
      <c r="USW585" s="14"/>
      <c r="USX585" s="14"/>
      <c r="USY585" s="14"/>
      <c r="USZ585" s="14"/>
      <c r="UTA585" s="14"/>
      <c r="UTB585" s="14"/>
      <c r="UTC585" s="14"/>
      <c r="UTD585" s="14"/>
      <c r="UTE585" s="14"/>
      <c r="UTF585" s="14"/>
      <c r="UTG585" s="14"/>
      <c r="UTH585" s="14"/>
      <c r="UTI585" s="14"/>
      <c r="UTJ585" s="14"/>
      <c r="UTK585" s="14"/>
      <c r="UTL585" s="14"/>
      <c r="UTM585" s="14"/>
      <c r="UTN585" s="14"/>
      <c r="UTO585" s="14"/>
      <c r="UTP585" s="14"/>
      <c r="UTQ585" s="14"/>
      <c r="UTR585" s="14"/>
      <c r="UTS585" s="14"/>
      <c r="UTT585" s="14"/>
      <c r="UTU585" s="14"/>
      <c r="UTV585" s="14"/>
      <c r="UTW585" s="14"/>
      <c r="UTX585" s="14"/>
      <c r="UTY585" s="14"/>
      <c r="UTZ585" s="14"/>
      <c r="UUA585" s="14"/>
      <c r="UUB585" s="14"/>
      <c r="UUC585" s="14"/>
      <c r="UUD585" s="14"/>
      <c r="UUE585" s="14"/>
      <c r="UUF585" s="14"/>
      <c r="UUG585" s="14"/>
      <c r="UUH585" s="14"/>
      <c r="UUI585" s="14"/>
      <c r="UUJ585" s="14"/>
      <c r="UUK585" s="14"/>
      <c r="UUL585" s="14"/>
      <c r="UUM585" s="14"/>
      <c r="UUN585" s="14"/>
      <c r="UUO585" s="14"/>
      <c r="UUP585" s="14"/>
      <c r="UUQ585" s="14"/>
      <c r="UUR585" s="14"/>
      <c r="UUS585" s="14"/>
      <c r="UUT585" s="14"/>
      <c r="UUU585" s="14"/>
      <c r="UUV585" s="14"/>
      <c r="UUW585" s="14"/>
      <c r="UUX585" s="14"/>
      <c r="UUY585" s="14"/>
      <c r="UUZ585" s="14"/>
      <c r="UVA585" s="14"/>
      <c r="UVB585" s="14"/>
      <c r="UVC585" s="14"/>
      <c r="UVD585" s="14"/>
      <c r="UVE585" s="14"/>
      <c r="UVF585" s="14"/>
      <c r="UVG585" s="14"/>
      <c r="UVH585" s="14"/>
      <c r="UVI585" s="14"/>
      <c r="UVJ585" s="14"/>
      <c r="UVK585" s="14"/>
      <c r="UVL585" s="14"/>
      <c r="UVM585" s="14"/>
      <c r="UVN585" s="14"/>
      <c r="UVO585" s="14"/>
      <c r="UVP585" s="14"/>
      <c r="UVQ585" s="14"/>
      <c r="UVR585" s="14"/>
      <c r="UVS585" s="14"/>
      <c r="UVT585" s="14"/>
      <c r="UVU585" s="14"/>
      <c r="UVV585" s="14"/>
      <c r="UVW585" s="14"/>
      <c r="UVX585" s="14"/>
      <c r="UVY585" s="14"/>
      <c r="UVZ585" s="14"/>
      <c r="UWA585" s="14"/>
      <c r="UWB585" s="14"/>
      <c r="UWC585" s="14"/>
      <c r="UWD585" s="14"/>
      <c r="UWE585" s="14"/>
      <c r="UWF585" s="14"/>
      <c r="UWG585" s="14"/>
      <c r="UWH585" s="14"/>
      <c r="UWI585" s="14"/>
      <c r="UWJ585" s="14"/>
      <c r="UWK585" s="14"/>
      <c r="UWL585" s="14"/>
      <c r="UWM585" s="14"/>
      <c r="UWN585" s="14"/>
      <c r="UWO585" s="14"/>
      <c r="UWP585" s="14"/>
      <c r="UWQ585" s="14"/>
      <c r="UWR585" s="14"/>
      <c r="UWS585" s="14"/>
      <c r="UWT585" s="14"/>
      <c r="UWU585" s="14"/>
      <c r="UWV585" s="14"/>
      <c r="UWW585" s="14"/>
      <c r="UWX585" s="14"/>
      <c r="UWY585" s="14"/>
      <c r="UWZ585" s="14"/>
      <c r="UXA585" s="14"/>
      <c r="UXB585" s="14"/>
      <c r="UXC585" s="14"/>
      <c r="UXD585" s="14"/>
      <c r="UXE585" s="14"/>
      <c r="UXF585" s="14"/>
      <c r="UXG585" s="14"/>
      <c r="UXH585" s="14"/>
      <c r="UXI585" s="14"/>
      <c r="UXJ585" s="14"/>
      <c r="UXK585" s="14"/>
      <c r="UXL585" s="14"/>
      <c r="UXM585" s="14"/>
      <c r="UXN585" s="14"/>
      <c r="UXO585" s="14"/>
      <c r="UXP585" s="14"/>
      <c r="UXQ585" s="14"/>
      <c r="UXR585" s="14"/>
      <c r="UXS585" s="14"/>
      <c r="UXT585" s="14"/>
      <c r="UXU585" s="14"/>
      <c r="UXV585" s="14"/>
      <c r="UXW585" s="14"/>
      <c r="UXX585" s="14"/>
      <c r="UXY585" s="14"/>
      <c r="UXZ585" s="14"/>
      <c r="UYA585" s="14"/>
      <c r="UYB585" s="14"/>
      <c r="UYC585" s="14"/>
      <c r="UYD585" s="14"/>
      <c r="UYE585" s="14"/>
      <c r="UYF585" s="14"/>
      <c r="UYG585" s="14"/>
      <c r="UYH585" s="14"/>
      <c r="UYI585" s="14"/>
      <c r="UYJ585" s="14"/>
      <c r="UYK585" s="14"/>
      <c r="UYL585" s="14"/>
      <c r="UYM585" s="14"/>
      <c r="UYN585" s="14"/>
      <c r="UYO585" s="14"/>
      <c r="UYP585" s="14"/>
      <c r="UYQ585" s="14"/>
      <c r="UYR585" s="14"/>
      <c r="UYS585" s="14"/>
      <c r="UYT585" s="14"/>
      <c r="UYU585" s="14"/>
      <c r="UYV585" s="14"/>
      <c r="UYW585" s="14"/>
      <c r="UYX585" s="14"/>
      <c r="UYY585" s="14"/>
      <c r="UYZ585" s="14"/>
      <c r="UZA585" s="14"/>
      <c r="UZB585" s="14"/>
      <c r="UZC585" s="14"/>
      <c r="UZD585" s="14"/>
      <c r="UZE585" s="14"/>
      <c r="UZF585" s="14"/>
      <c r="UZG585" s="14"/>
      <c r="UZH585" s="14"/>
      <c r="UZI585" s="14"/>
      <c r="UZJ585" s="14"/>
      <c r="UZK585" s="14"/>
      <c r="UZL585" s="14"/>
      <c r="UZM585" s="14"/>
      <c r="UZN585" s="14"/>
      <c r="UZO585" s="14"/>
      <c r="UZP585" s="14"/>
      <c r="UZQ585" s="14"/>
      <c r="UZR585" s="14"/>
      <c r="UZS585" s="14"/>
      <c r="UZT585" s="14"/>
      <c r="UZU585" s="14"/>
      <c r="UZV585" s="14"/>
      <c r="UZW585" s="14"/>
      <c r="UZX585" s="14"/>
      <c r="UZY585" s="14"/>
      <c r="UZZ585" s="14"/>
      <c r="VAA585" s="14"/>
      <c r="VAB585" s="14"/>
      <c r="VAC585" s="14"/>
      <c r="VAD585" s="14"/>
      <c r="VAE585" s="14"/>
      <c r="VAF585" s="14"/>
      <c r="VAG585" s="14"/>
      <c r="VAH585" s="14"/>
      <c r="VAI585" s="14"/>
      <c r="VAJ585" s="14"/>
      <c r="VAK585" s="14"/>
      <c r="VAL585" s="14"/>
      <c r="VAM585" s="14"/>
      <c r="VAN585" s="14"/>
      <c r="VAO585" s="14"/>
      <c r="VAP585" s="14"/>
      <c r="VAQ585" s="14"/>
      <c r="VAR585" s="14"/>
      <c r="VAS585" s="14"/>
      <c r="VAT585" s="14"/>
      <c r="VAU585" s="14"/>
      <c r="VAV585" s="14"/>
      <c r="VAW585" s="14"/>
      <c r="VAX585" s="14"/>
      <c r="VAY585" s="14"/>
      <c r="VAZ585" s="14"/>
      <c r="VBA585" s="14"/>
      <c r="VBB585" s="14"/>
      <c r="VBC585" s="14"/>
      <c r="VBD585" s="14"/>
      <c r="VBE585" s="14"/>
      <c r="VBF585" s="14"/>
      <c r="VBG585" s="14"/>
      <c r="VBH585" s="14"/>
      <c r="VBI585" s="14"/>
      <c r="VBJ585" s="14"/>
      <c r="VBK585" s="14"/>
      <c r="VBL585" s="14"/>
      <c r="VBM585" s="14"/>
      <c r="VBN585" s="14"/>
      <c r="VBO585" s="14"/>
      <c r="VBP585" s="14"/>
      <c r="VBQ585" s="14"/>
      <c r="VBR585" s="14"/>
      <c r="VBS585" s="14"/>
      <c r="VBT585" s="14"/>
      <c r="VBU585" s="14"/>
      <c r="VBV585" s="14"/>
      <c r="VBW585" s="14"/>
      <c r="VBX585" s="14"/>
      <c r="VBY585" s="14"/>
      <c r="VBZ585" s="14"/>
      <c r="VCA585" s="14"/>
      <c r="VCB585" s="14"/>
      <c r="VCC585" s="14"/>
      <c r="VCD585" s="14"/>
      <c r="VCE585" s="14"/>
      <c r="VCF585" s="14"/>
      <c r="VCG585" s="14"/>
      <c r="VCH585" s="14"/>
      <c r="VCI585" s="14"/>
      <c r="VCJ585" s="14"/>
      <c r="VCK585" s="14"/>
      <c r="VCL585" s="14"/>
      <c r="VCM585" s="14"/>
      <c r="VCN585" s="14"/>
      <c r="VCO585" s="14"/>
      <c r="VCP585" s="14"/>
      <c r="VCQ585" s="14"/>
      <c r="VCR585" s="14"/>
      <c r="VCS585" s="14"/>
      <c r="VCT585" s="14"/>
      <c r="VCU585" s="14"/>
      <c r="VCV585" s="14"/>
      <c r="VCW585" s="14"/>
      <c r="VCX585" s="14"/>
      <c r="VCY585" s="14"/>
      <c r="VCZ585" s="14"/>
      <c r="VDA585" s="14"/>
      <c r="VDB585" s="14"/>
      <c r="VDC585" s="14"/>
      <c r="VDD585" s="14"/>
      <c r="VDE585" s="14"/>
      <c r="VDF585" s="14"/>
      <c r="VDG585" s="14"/>
      <c r="VDH585" s="14"/>
      <c r="VDI585" s="14"/>
      <c r="VDJ585" s="14"/>
      <c r="VDK585" s="14"/>
      <c r="VDL585" s="14"/>
      <c r="VDM585" s="14"/>
      <c r="VDN585" s="14"/>
      <c r="VDO585" s="14"/>
      <c r="VDP585" s="14"/>
      <c r="VDQ585" s="14"/>
      <c r="VDR585" s="14"/>
      <c r="VDS585" s="14"/>
      <c r="VDT585" s="14"/>
      <c r="VDU585" s="14"/>
      <c r="VDV585" s="14"/>
      <c r="VDW585" s="14"/>
      <c r="VDX585" s="14"/>
      <c r="VDY585" s="14"/>
      <c r="VDZ585" s="14"/>
      <c r="VEA585" s="14"/>
      <c r="VEB585" s="14"/>
      <c r="VEC585" s="14"/>
      <c r="VED585" s="14"/>
      <c r="VEE585" s="14"/>
      <c r="VEF585" s="14"/>
      <c r="VEG585" s="14"/>
      <c r="VEH585" s="14"/>
      <c r="VEI585" s="14"/>
      <c r="VEJ585" s="14"/>
      <c r="VEK585" s="14"/>
      <c r="VEL585" s="14"/>
      <c r="VEM585" s="14"/>
      <c r="VEN585" s="14"/>
      <c r="VEO585" s="14"/>
      <c r="VEP585" s="14"/>
      <c r="VEQ585" s="14"/>
      <c r="VER585" s="14"/>
      <c r="VES585" s="14"/>
      <c r="VET585" s="14"/>
      <c r="VEU585" s="14"/>
      <c r="VEV585" s="14"/>
      <c r="VEW585" s="14"/>
      <c r="VEX585" s="14"/>
      <c r="VEY585" s="14"/>
      <c r="VEZ585" s="14"/>
      <c r="VFA585" s="14"/>
      <c r="VFB585" s="14"/>
      <c r="VFC585" s="14"/>
      <c r="VFD585" s="14"/>
      <c r="VFE585" s="14"/>
      <c r="VFF585" s="14"/>
      <c r="VFG585" s="14"/>
      <c r="VFH585" s="14"/>
      <c r="VFI585" s="14"/>
      <c r="VFJ585" s="14"/>
      <c r="VFK585" s="14"/>
      <c r="VFL585" s="14"/>
      <c r="VFM585" s="14"/>
      <c r="VFN585" s="14"/>
      <c r="VFO585" s="14"/>
      <c r="VFP585" s="14"/>
      <c r="VFQ585" s="14"/>
      <c r="VFR585" s="14"/>
      <c r="VFS585" s="14"/>
      <c r="VFT585" s="14"/>
      <c r="VFU585" s="14"/>
      <c r="VFV585" s="14"/>
      <c r="VFW585" s="14"/>
      <c r="VFX585" s="14"/>
      <c r="VFY585" s="14"/>
      <c r="VFZ585" s="14"/>
      <c r="VGA585" s="14"/>
      <c r="VGB585" s="14"/>
      <c r="VGC585" s="14"/>
      <c r="VGD585" s="14"/>
      <c r="VGE585" s="14"/>
      <c r="VGF585" s="14"/>
      <c r="VGG585" s="14"/>
      <c r="VGH585" s="14"/>
      <c r="VGI585" s="14"/>
      <c r="VGJ585" s="14"/>
      <c r="VGK585" s="14"/>
      <c r="VGL585" s="14"/>
      <c r="VGM585" s="14"/>
      <c r="VGN585" s="14"/>
      <c r="VGO585" s="14"/>
      <c r="VGP585" s="14"/>
      <c r="VGQ585" s="14"/>
      <c r="VGR585" s="14"/>
      <c r="VGS585" s="14"/>
      <c r="VGT585" s="14"/>
      <c r="VGU585" s="14"/>
      <c r="VGV585" s="14"/>
      <c r="VGW585" s="14"/>
      <c r="VGX585" s="14"/>
      <c r="VGY585" s="14"/>
      <c r="VGZ585" s="14"/>
      <c r="VHA585" s="14"/>
      <c r="VHB585" s="14"/>
      <c r="VHC585" s="14"/>
      <c r="VHD585" s="14"/>
      <c r="VHE585" s="14"/>
      <c r="VHF585" s="14"/>
      <c r="VHG585" s="14"/>
      <c r="VHH585" s="14"/>
      <c r="VHI585" s="14"/>
      <c r="VHJ585" s="14"/>
      <c r="VHK585" s="14"/>
      <c r="VHL585" s="14"/>
      <c r="VHM585" s="14"/>
      <c r="VHN585" s="14"/>
      <c r="VHO585" s="14"/>
      <c r="VHP585" s="14"/>
      <c r="VHQ585" s="14"/>
      <c r="VHR585" s="14"/>
      <c r="VHS585" s="14"/>
      <c r="VHT585" s="14"/>
      <c r="VHU585" s="14"/>
      <c r="VHV585" s="14"/>
      <c r="VHW585" s="14"/>
      <c r="VHX585" s="14"/>
      <c r="VHY585" s="14"/>
      <c r="VHZ585" s="14"/>
      <c r="VIA585" s="14"/>
      <c r="VIB585" s="14"/>
      <c r="VIC585" s="14"/>
      <c r="VID585" s="14"/>
      <c r="VIE585" s="14"/>
      <c r="VIF585" s="14"/>
      <c r="VIG585" s="14"/>
      <c r="VIH585" s="14"/>
      <c r="VII585" s="14"/>
      <c r="VIJ585" s="14"/>
      <c r="VIK585" s="14"/>
      <c r="VIL585" s="14"/>
      <c r="VIM585" s="14"/>
      <c r="VIN585" s="14"/>
      <c r="VIO585" s="14"/>
      <c r="VIP585" s="14"/>
      <c r="VIQ585" s="14"/>
      <c r="VIR585" s="14"/>
      <c r="VIS585" s="14"/>
      <c r="VIT585" s="14"/>
      <c r="VIU585" s="14"/>
      <c r="VIV585" s="14"/>
      <c r="VIW585" s="14"/>
      <c r="VIX585" s="14"/>
      <c r="VIY585" s="14"/>
      <c r="VIZ585" s="14"/>
      <c r="VJA585" s="14"/>
      <c r="VJB585" s="14"/>
      <c r="VJC585" s="14"/>
      <c r="VJD585" s="14"/>
      <c r="VJE585" s="14"/>
      <c r="VJF585" s="14"/>
      <c r="VJG585" s="14"/>
      <c r="VJH585" s="14"/>
      <c r="VJI585" s="14"/>
      <c r="VJJ585" s="14"/>
      <c r="VJK585" s="14"/>
      <c r="VJL585" s="14"/>
      <c r="VJM585" s="14"/>
      <c r="VJN585" s="14"/>
      <c r="VJO585" s="14"/>
      <c r="VJP585" s="14"/>
      <c r="VJQ585" s="14"/>
      <c r="VJR585" s="14"/>
      <c r="VJS585" s="14"/>
      <c r="VJT585" s="14"/>
      <c r="VJU585" s="14"/>
      <c r="VJV585" s="14"/>
      <c r="VJW585" s="14"/>
      <c r="VJX585" s="14"/>
      <c r="VJY585" s="14"/>
      <c r="VJZ585" s="14"/>
      <c r="VKA585" s="14"/>
      <c r="VKB585" s="14"/>
      <c r="VKC585" s="14"/>
      <c r="VKD585" s="14"/>
      <c r="VKE585" s="14"/>
      <c r="VKF585" s="14"/>
      <c r="VKG585" s="14"/>
      <c r="VKH585" s="14"/>
      <c r="VKI585" s="14"/>
      <c r="VKJ585" s="14"/>
      <c r="VKK585" s="14"/>
      <c r="VKL585" s="14"/>
      <c r="VKM585" s="14"/>
      <c r="VKN585" s="14"/>
      <c r="VKO585" s="14"/>
      <c r="VKP585" s="14"/>
      <c r="VKQ585" s="14"/>
      <c r="VKR585" s="14"/>
      <c r="VKS585" s="14"/>
      <c r="VKT585" s="14"/>
      <c r="VKU585" s="14"/>
      <c r="VKV585" s="14"/>
      <c r="VKW585" s="14"/>
      <c r="VKX585" s="14"/>
      <c r="VKY585" s="14"/>
      <c r="VKZ585" s="14"/>
      <c r="VLA585" s="14"/>
      <c r="VLB585" s="14"/>
      <c r="VLC585" s="14"/>
      <c r="VLD585" s="14"/>
      <c r="VLE585" s="14"/>
      <c r="VLF585" s="14"/>
      <c r="VLG585" s="14"/>
      <c r="VLH585" s="14"/>
      <c r="VLI585" s="14"/>
      <c r="VLJ585" s="14"/>
      <c r="VLK585" s="14"/>
      <c r="VLL585" s="14"/>
      <c r="VLM585" s="14"/>
      <c r="VLN585" s="14"/>
      <c r="VLO585" s="14"/>
      <c r="VLP585" s="14"/>
      <c r="VLQ585" s="14"/>
      <c r="VLR585" s="14"/>
      <c r="VLS585" s="14"/>
      <c r="VLT585" s="14"/>
      <c r="VLU585" s="14"/>
      <c r="VLV585" s="14"/>
      <c r="VLW585" s="14"/>
      <c r="VLX585" s="14"/>
      <c r="VLY585" s="14"/>
      <c r="VLZ585" s="14"/>
      <c r="VMA585" s="14"/>
      <c r="VMB585" s="14"/>
      <c r="VMC585" s="14"/>
      <c r="VMD585" s="14"/>
      <c r="VME585" s="14"/>
      <c r="VMF585" s="14"/>
      <c r="VMG585" s="14"/>
      <c r="VMH585" s="14"/>
      <c r="VMI585" s="14"/>
      <c r="VMJ585" s="14"/>
      <c r="VMK585" s="14"/>
      <c r="VML585" s="14"/>
      <c r="VMM585" s="14"/>
      <c r="VMN585" s="14"/>
      <c r="VMO585" s="14"/>
      <c r="VMP585" s="14"/>
      <c r="VMQ585" s="14"/>
      <c r="VMR585" s="14"/>
      <c r="VMS585" s="14"/>
      <c r="VMT585" s="14"/>
      <c r="VMU585" s="14"/>
      <c r="VMV585" s="14"/>
      <c r="VMW585" s="14"/>
      <c r="VMX585" s="14"/>
      <c r="VMY585" s="14"/>
      <c r="VMZ585" s="14"/>
      <c r="VNA585" s="14"/>
      <c r="VNB585" s="14"/>
      <c r="VNC585" s="14"/>
      <c r="VND585" s="14"/>
      <c r="VNE585" s="14"/>
      <c r="VNF585" s="14"/>
      <c r="VNG585" s="14"/>
      <c r="VNH585" s="14"/>
      <c r="VNI585" s="14"/>
      <c r="VNJ585" s="14"/>
      <c r="VNK585" s="14"/>
      <c r="VNL585" s="14"/>
      <c r="VNM585" s="14"/>
      <c r="VNN585" s="14"/>
      <c r="VNO585" s="14"/>
      <c r="VNP585" s="14"/>
      <c r="VNQ585" s="14"/>
      <c r="VNR585" s="14"/>
      <c r="VNS585" s="14"/>
      <c r="VNT585" s="14"/>
      <c r="VNU585" s="14"/>
      <c r="VNV585" s="14"/>
      <c r="VNW585" s="14"/>
      <c r="VNX585" s="14"/>
      <c r="VNY585" s="14"/>
      <c r="VNZ585" s="14"/>
      <c r="VOA585" s="14"/>
      <c r="VOB585" s="14"/>
      <c r="VOC585" s="14"/>
      <c r="VOD585" s="14"/>
      <c r="VOE585" s="14"/>
      <c r="VOF585" s="14"/>
      <c r="VOG585" s="14"/>
      <c r="VOH585" s="14"/>
      <c r="VOI585" s="14"/>
      <c r="VOJ585" s="14"/>
      <c r="VOK585" s="14"/>
      <c r="VOL585" s="14"/>
      <c r="VOM585" s="14"/>
      <c r="VON585" s="14"/>
      <c r="VOO585" s="14"/>
      <c r="VOP585" s="14"/>
      <c r="VOQ585" s="14"/>
      <c r="VOR585" s="14"/>
      <c r="VOS585" s="14"/>
      <c r="VOT585" s="14"/>
      <c r="VOU585" s="14"/>
      <c r="VOV585" s="14"/>
      <c r="VOW585" s="14"/>
      <c r="VOX585" s="14"/>
      <c r="VOY585" s="14"/>
      <c r="VOZ585" s="14"/>
      <c r="VPA585" s="14"/>
      <c r="VPB585" s="14"/>
      <c r="VPC585" s="14"/>
      <c r="VPD585" s="14"/>
      <c r="VPE585" s="14"/>
      <c r="VPF585" s="14"/>
      <c r="VPG585" s="14"/>
      <c r="VPH585" s="14"/>
      <c r="VPI585" s="14"/>
      <c r="VPJ585" s="14"/>
      <c r="VPK585" s="14"/>
      <c r="VPL585" s="14"/>
      <c r="VPM585" s="14"/>
      <c r="VPN585" s="14"/>
      <c r="VPO585" s="14"/>
      <c r="VPP585" s="14"/>
      <c r="VPQ585" s="14"/>
      <c r="VPR585" s="14"/>
      <c r="VPS585" s="14"/>
      <c r="VPT585" s="14"/>
      <c r="VPU585" s="14"/>
      <c r="VPV585" s="14"/>
      <c r="VPW585" s="14"/>
      <c r="VPX585" s="14"/>
      <c r="VPY585" s="14"/>
      <c r="VPZ585" s="14"/>
      <c r="VQA585" s="14"/>
      <c r="VQB585" s="14"/>
      <c r="VQC585" s="14"/>
      <c r="VQD585" s="14"/>
      <c r="VQE585" s="14"/>
      <c r="VQF585" s="14"/>
      <c r="VQG585" s="14"/>
      <c r="VQH585" s="14"/>
      <c r="VQI585" s="14"/>
      <c r="VQJ585" s="14"/>
      <c r="VQK585" s="14"/>
      <c r="VQL585" s="14"/>
      <c r="VQM585" s="14"/>
      <c r="VQN585" s="14"/>
      <c r="VQO585" s="14"/>
      <c r="VQP585" s="14"/>
      <c r="VQQ585" s="14"/>
      <c r="VQR585" s="14"/>
      <c r="VQS585" s="14"/>
      <c r="VQT585" s="14"/>
      <c r="VQU585" s="14"/>
      <c r="VQV585" s="14"/>
      <c r="VQW585" s="14"/>
      <c r="VQX585" s="14"/>
      <c r="VQY585" s="14"/>
      <c r="VQZ585" s="14"/>
      <c r="VRA585" s="14"/>
      <c r="VRB585" s="14"/>
      <c r="VRC585" s="14"/>
      <c r="VRD585" s="14"/>
      <c r="VRE585" s="14"/>
      <c r="VRF585" s="14"/>
      <c r="VRG585" s="14"/>
      <c r="VRH585" s="14"/>
      <c r="VRI585" s="14"/>
      <c r="VRJ585" s="14"/>
      <c r="VRK585" s="14"/>
      <c r="VRL585" s="14"/>
      <c r="VRM585" s="14"/>
      <c r="VRN585" s="14"/>
      <c r="VRO585" s="14"/>
      <c r="VRP585" s="14"/>
      <c r="VRQ585" s="14"/>
      <c r="VRR585" s="14"/>
      <c r="VRS585" s="14"/>
      <c r="VRT585" s="14"/>
      <c r="VRU585" s="14"/>
      <c r="VRV585" s="14"/>
      <c r="VRW585" s="14"/>
      <c r="VRX585" s="14"/>
      <c r="VRY585" s="14"/>
      <c r="VRZ585" s="14"/>
      <c r="VSA585" s="14"/>
      <c r="VSB585" s="14"/>
      <c r="VSC585" s="14"/>
      <c r="VSD585" s="14"/>
      <c r="VSE585" s="14"/>
      <c r="VSF585" s="14"/>
      <c r="VSG585" s="14"/>
      <c r="VSH585" s="14"/>
      <c r="VSI585" s="14"/>
      <c r="VSJ585" s="14"/>
      <c r="VSK585" s="14"/>
      <c r="VSL585" s="14"/>
      <c r="VSM585" s="14"/>
      <c r="VSN585" s="14"/>
      <c r="VSO585" s="14"/>
      <c r="VSP585" s="14"/>
      <c r="VSQ585" s="14"/>
      <c r="VSR585" s="14"/>
      <c r="VSS585" s="14"/>
      <c r="VST585" s="14"/>
      <c r="VSU585" s="14"/>
      <c r="VSV585" s="14"/>
      <c r="VSW585" s="14"/>
      <c r="VSX585" s="14"/>
      <c r="VSY585" s="14"/>
      <c r="VSZ585" s="14"/>
      <c r="VTA585" s="14"/>
      <c r="VTB585" s="14"/>
      <c r="VTC585" s="14"/>
      <c r="VTD585" s="14"/>
      <c r="VTE585" s="14"/>
      <c r="VTF585" s="14"/>
      <c r="VTG585" s="14"/>
      <c r="VTH585" s="14"/>
      <c r="VTI585" s="14"/>
      <c r="VTJ585" s="14"/>
      <c r="VTK585" s="14"/>
      <c r="VTL585" s="14"/>
      <c r="VTM585" s="14"/>
      <c r="VTN585" s="14"/>
      <c r="VTO585" s="14"/>
      <c r="VTP585" s="14"/>
      <c r="VTQ585" s="14"/>
      <c r="VTR585" s="14"/>
      <c r="VTS585" s="14"/>
      <c r="VTT585" s="14"/>
      <c r="VTU585" s="14"/>
      <c r="VTV585" s="14"/>
      <c r="VTW585" s="14"/>
      <c r="VTX585" s="14"/>
      <c r="VTY585" s="14"/>
      <c r="VTZ585" s="14"/>
      <c r="VUA585" s="14"/>
      <c r="VUB585" s="14"/>
      <c r="VUC585" s="14"/>
      <c r="VUD585" s="14"/>
      <c r="VUE585" s="14"/>
      <c r="VUF585" s="14"/>
      <c r="VUG585" s="14"/>
      <c r="VUH585" s="14"/>
      <c r="VUI585" s="14"/>
      <c r="VUJ585" s="14"/>
      <c r="VUK585" s="14"/>
      <c r="VUL585" s="14"/>
      <c r="VUM585" s="14"/>
      <c r="VUN585" s="14"/>
      <c r="VUO585" s="14"/>
      <c r="VUP585" s="14"/>
      <c r="VUQ585" s="14"/>
      <c r="VUR585" s="14"/>
      <c r="VUS585" s="14"/>
      <c r="VUT585" s="14"/>
      <c r="VUU585" s="14"/>
      <c r="VUV585" s="14"/>
      <c r="VUW585" s="14"/>
      <c r="VUX585" s="14"/>
      <c r="VUY585" s="14"/>
      <c r="VUZ585" s="14"/>
      <c r="VVA585" s="14"/>
      <c r="VVB585" s="14"/>
      <c r="VVC585" s="14"/>
      <c r="VVD585" s="14"/>
      <c r="VVE585" s="14"/>
      <c r="VVF585" s="14"/>
      <c r="VVG585" s="14"/>
      <c r="VVH585" s="14"/>
      <c r="VVI585" s="14"/>
      <c r="VVJ585" s="14"/>
      <c r="VVK585" s="14"/>
      <c r="VVL585" s="14"/>
      <c r="VVM585" s="14"/>
      <c r="VVN585" s="14"/>
      <c r="VVO585" s="14"/>
      <c r="VVP585" s="14"/>
      <c r="VVQ585" s="14"/>
      <c r="VVR585" s="14"/>
      <c r="VVS585" s="14"/>
      <c r="VVT585" s="14"/>
      <c r="VVU585" s="14"/>
      <c r="VVV585" s="14"/>
      <c r="VVW585" s="14"/>
      <c r="VVX585" s="14"/>
      <c r="VVY585" s="14"/>
      <c r="VVZ585" s="14"/>
      <c r="VWA585" s="14"/>
      <c r="VWB585" s="14"/>
      <c r="VWC585" s="14"/>
      <c r="VWD585" s="14"/>
      <c r="VWE585" s="14"/>
      <c r="VWF585" s="14"/>
      <c r="VWG585" s="14"/>
      <c r="VWH585" s="14"/>
      <c r="VWI585" s="14"/>
      <c r="VWJ585" s="14"/>
      <c r="VWK585" s="14"/>
      <c r="VWL585" s="14"/>
      <c r="VWM585" s="14"/>
      <c r="VWN585" s="14"/>
      <c r="VWO585" s="14"/>
      <c r="VWP585" s="14"/>
      <c r="VWQ585" s="14"/>
      <c r="VWR585" s="14"/>
      <c r="VWS585" s="14"/>
      <c r="VWT585" s="14"/>
      <c r="VWU585" s="14"/>
      <c r="VWV585" s="14"/>
      <c r="VWW585" s="14"/>
      <c r="VWX585" s="14"/>
      <c r="VWY585" s="14"/>
      <c r="VWZ585" s="14"/>
      <c r="VXA585" s="14"/>
      <c r="VXB585" s="14"/>
      <c r="VXC585" s="14"/>
      <c r="VXD585" s="14"/>
      <c r="VXE585" s="14"/>
      <c r="VXF585" s="14"/>
      <c r="VXG585" s="14"/>
      <c r="VXH585" s="14"/>
      <c r="VXI585" s="14"/>
      <c r="VXJ585" s="14"/>
      <c r="VXK585" s="14"/>
      <c r="VXL585" s="14"/>
      <c r="VXM585" s="14"/>
      <c r="VXN585" s="14"/>
      <c r="VXO585" s="14"/>
      <c r="VXP585" s="14"/>
      <c r="VXQ585" s="14"/>
      <c r="VXR585" s="14"/>
      <c r="VXS585" s="14"/>
      <c r="VXT585" s="14"/>
      <c r="VXU585" s="14"/>
      <c r="VXV585" s="14"/>
      <c r="VXW585" s="14"/>
      <c r="VXX585" s="14"/>
      <c r="VXY585" s="14"/>
      <c r="VXZ585" s="14"/>
      <c r="VYA585" s="14"/>
      <c r="VYB585" s="14"/>
      <c r="VYC585" s="14"/>
      <c r="VYD585" s="14"/>
      <c r="VYE585" s="14"/>
      <c r="VYF585" s="14"/>
      <c r="VYG585" s="14"/>
      <c r="VYH585" s="14"/>
      <c r="VYI585" s="14"/>
      <c r="VYJ585" s="14"/>
      <c r="VYK585" s="14"/>
      <c r="VYL585" s="14"/>
      <c r="VYM585" s="14"/>
      <c r="VYN585" s="14"/>
      <c r="VYO585" s="14"/>
      <c r="VYP585" s="14"/>
      <c r="VYQ585" s="14"/>
      <c r="VYR585" s="14"/>
      <c r="VYS585" s="14"/>
      <c r="VYT585" s="14"/>
      <c r="VYU585" s="14"/>
      <c r="VYV585" s="14"/>
      <c r="VYW585" s="14"/>
      <c r="VYX585" s="14"/>
      <c r="VYY585" s="14"/>
      <c r="VYZ585" s="14"/>
      <c r="VZA585" s="14"/>
      <c r="VZB585" s="14"/>
      <c r="VZC585" s="14"/>
      <c r="VZD585" s="14"/>
      <c r="VZE585" s="14"/>
      <c r="VZF585" s="14"/>
      <c r="VZG585" s="14"/>
      <c r="VZH585" s="14"/>
      <c r="VZI585" s="14"/>
      <c r="VZJ585" s="14"/>
      <c r="VZK585" s="14"/>
      <c r="VZL585" s="14"/>
      <c r="VZM585" s="14"/>
      <c r="VZN585" s="14"/>
      <c r="VZO585" s="14"/>
      <c r="VZP585" s="14"/>
      <c r="VZQ585" s="14"/>
      <c r="VZR585" s="14"/>
      <c r="VZS585" s="14"/>
      <c r="VZT585" s="14"/>
      <c r="VZU585" s="14"/>
      <c r="VZV585" s="14"/>
      <c r="VZW585" s="14"/>
      <c r="VZX585" s="14"/>
      <c r="VZY585" s="14"/>
      <c r="VZZ585" s="14"/>
      <c r="WAA585" s="14"/>
      <c r="WAB585" s="14"/>
      <c r="WAC585" s="14"/>
      <c r="WAD585" s="14"/>
      <c r="WAE585" s="14"/>
      <c r="WAF585" s="14"/>
      <c r="WAG585" s="14"/>
      <c r="WAH585" s="14"/>
      <c r="WAI585" s="14"/>
      <c r="WAJ585" s="14"/>
      <c r="WAK585" s="14"/>
      <c r="WAL585" s="14"/>
      <c r="WAM585" s="14"/>
      <c r="WAN585" s="14"/>
      <c r="WAO585" s="14"/>
      <c r="WAP585" s="14"/>
      <c r="WAQ585" s="14"/>
      <c r="WAR585" s="14"/>
      <c r="WAS585" s="14"/>
      <c r="WAT585" s="14"/>
      <c r="WAU585" s="14"/>
      <c r="WAV585" s="14"/>
      <c r="WAW585" s="14"/>
      <c r="WAX585" s="14"/>
      <c r="WAY585" s="14"/>
      <c r="WAZ585" s="14"/>
      <c r="WBA585" s="14"/>
      <c r="WBB585" s="14"/>
      <c r="WBC585" s="14"/>
      <c r="WBD585" s="14"/>
      <c r="WBE585" s="14"/>
      <c r="WBF585" s="14"/>
      <c r="WBG585" s="14"/>
      <c r="WBH585" s="14"/>
      <c r="WBI585" s="14"/>
      <c r="WBJ585" s="14"/>
      <c r="WBK585" s="14"/>
      <c r="WBL585" s="14"/>
      <c r="WBM585" s="14"/>
      <c r="WBN585" s="14"/>
      <c r="WBO585" s="14"/>
      <c r="WBP585" s="14"/>
      <c r="WBQ585" s="14"/>
      <c r="WBR585" s="14"/>
      <c r="WBS585" s="14"/>
      <c r="WBT585" s="14"/>
      <c r="WBU585" s="14"/>
      <c r="WBV585" s="14"/>
      <c r="WBW585" s="14"/>
      <c r="WBX585" s="14"/>
      <c r="WBY585" s="14"/>
      <c r="WBZ585" s="14"/>
      <c r="WCA585" s="14"/>
      <c r="WCB585" s="14"/>
      <c r="WCC585" s="14"/>
      <c r="WCD585" s="14"/>
      <c r="WCE585" s="14"/>
      <c r="WCF585" s="14"/>
      <c r="WCG585" s="14"/>
      <c r="WCH585" s="14"/>
      <c r="WCI585" s="14"/>
      <c r="WCJ585" s="14"/>
      <c r="WCK585" s="14"/>
      <c r="WCL585" s="14"/>
      <c r="WCM585" s="14"/>
      <c r="WCN585" s="14"/>
      <c r="WCO585" s="14"/>
      <c r="WCP585" s="14"/>
      <c r="WCQ585" s="14"/>
      <c r="WCR585" s="14"/>
      <c r="WCS585" s="14"/>
      <c r="WCT585" s="14"/>
      <c r="WCU585" s="14"/>
      <c r="WCV585" s="14"/>
      <c r="WCW585" s="14"/>
      <c r="WCX585" s="14"/>
      <c r="WCY585" s="14"/>
      <c r="WCZ585" s="14"/>
      <c r="WDA585" s="14"/>
      <c r="WDB585" s="14"/>
      <c r="WDC585" s="14"/>
      <c r="WDD585" s="14"/>
      <c r="WDE585" s="14"/>
      <c r="WDF585" s="14"/>
      <c r="WDG585" s="14"/>
      <c r="WDH585" s="14"/>
      <c r="WDI585" s="14"/>
      <c r="WDJ585" s="14"/>
      <c r="WDK585" s="14"/>
      <c r="WDL585" s="14"/>
      <c r="WDM585" s="14"/>
      <c r="WDN585" s="14"/>
      <c r="WDO585" s="14"/>
      <c r="WDP585" s="14"/>
      <c r="WDQ585" s="14"/>
      <c r="WDR585" s="14"/>
      <c r="WDS585" s="14"/>
      <c r="WDT585" s="14"/>
      <c r="WDU585" s="14"/>
      <c r="WDV585" s="14"/>
      <c r="WDW585" s="14"/>
      <c r="WDX585" s="14"/>
      <c r="WDY585" s="14"/>
      <c r="WDZ585" s="14"/>
      <c r="WEA585" s="14"/>
      <c r="WEB585" s="14"/>
      <c r="WEC585" s="14"/>
      <c r="WED585" s="14"/>
      <c r="WEE585" s="14"/>
      <c r="WEF585" s="14"/>
      <c r="WEG585" s="14"/>
      <c r="WEH585" s="14"/>
      <c r="WEI585" s="14"/>
      <c r="WEJ585" s="14"/>
      <c r="WEK585" s="14"/>
      <c r="WEL585" s="14"/>
      <c r="WEM585" s="14"/>
      <c r="WEN585" s="14"/>
      <c r="WEO585" s="14"/>
      <c r="WEP585" s="14"/>
      <c r="WEQ585" s="14"/>
      <c r="WER585" s="14"/>
      <c r="WES585" s="14"/>
      <c r="WET585" s="14"/>
      <c r="WEU585" s="14"/>
      <c r="WEV585" s="14"/>
      <c r="WEW585" s="14"/>
      <c r="WEX585" s="14"/>
      <c r="WEY585" s="14"/>
      <c r="WEZ585" s="14"/>
      <c r="WFA585" s="14"/>
      <c r="WFB585" s="14"/>
      <c r="WFC585" s="14"/>
      <c r="WFD585" s="14"/>
      <c r="WFE585" s="14"/>
      <c r="WFF585" s="14"/>
      <c r="WFG585" s="14"/>
      <c r="WFH585" s="14"/>
      <c r="WFI585" s="14"/>
      <c r="WFJ585" s="14"/>
      <c r="WFK585" s="14"/>
      <c r="WFL585" s="14"/>
      <c r="WFM585" s="14"/>
      <c r="WFN585" s="14"/>
      <c r="WFO585" s="14"/>
      <c r="WFP585" s="14"/>
      <c r="WFQ585" s="14"/>
      <c r="WFR585" s="14"/>
      <c r="WFS585" s="14"/>
      <c r="WFT585" s="14"/>
      <c r="WFU585" s="14"/>
      <c r="WFV585" s="14"/>
      <c r="WFW585" s="14"/>
      <c r="WFX585" s="14"/>
      <c r="WFY585" s="14"/>
      <c r="WFZ585" s="14"/>
      <c r="WGA585" s="14"/>
      <c r="WGB585" s="14"/>
      <c r="WGC585" s="14"/>
      <c r="WGD585" s="14"/>
      <c r="WGE585" s="14"/>
      <c r="WGF585" s="14"/>
      <c r="WGG585" s="14"/>
      <c r="WGH585" s="14"/>
      <c r="WGI585" s="14"/>
      <c r="WGJ585" s="14"/>
      <c r="WGK585" s="14"/>
      <c r="WGL585" s="14"/>
      <c r="WGM585" s="14"/>
      <c r="WGN585" s="14"/>
      <c r="WGO585" s="14"/>
      <c r="WGP585" s="14"/>
      <c r="WGQ585" s="14"/>
      <c r="WGR585" s="14"/>
      <c r="WGS585" s="14"/>
      <c r="WGT585" s="14"/>
      <c r="WGU585" s="14"/>
      <c r="WGV585" s="14"/>
      <c r="WGW585" s="14"/>
      <c r="WGX585" s="14"/>
      <c r="WGY585" s="14"/>
      <c r="WGZ585" s="14"/>
      <c r="WHA585" s="14"/>
      <c r="WHB585" s="14"/>
      <c r="WHC585" s="14"/>
      <c r="WHD585" s="14"/>
      <c r="WHE585" s="14"/>
      <c r="WHF585" s="14"/>
      <c r="WHG585" s="14"/>
      <c r="WHH585" s="14"/>
      <c r="WHI585" s="14"/>
      <c r="WHJ585" s="14"/>
      <c r="WHK585" s="14"/>
      <c r="WHL585" s="14"/>
      <c r="WHM585" s="14"/>
      <c r="WHN585" s="14"/>
      <c r="WHO585" s="14"/>
      <c r="WHP585" s="14"/>
      <c r="WHQ585" s="14"/>
      <c r="WHR585" s="14"/>
      <c r="WHS585" s="14"/>
      <c r="WHT585" s="14"/>
      <c r="WHU585" s="14"/>
      <c r="WHV585" s="14"/>
      <c r="WHW585" s="14"/>
      <c r="WHX585" s="14"/>
      <c r="WHY585" s="14"/>
      <c r="WHZ585" s="14"/>
      <c r="WIA585" s="14"/>
      <c r="WIB585" s="14"/>
      <c r="WIC585" s="14"/>
      <c r="WID585" s="14"/>
      <c r="WIE585" s="14"/>
      <c r="WIF585" s="14"/>
      <c r="WIG585" s="14"/>
      <c r="WIH585" s="14"/>
      <c r="WII585" s="14"/>
      <c r="WIJ585" s="14"/>
      <c r="WIK585" s="14"/>
      <c r="WIL585" s="14"/>
      <c r="WIM585" s="14"/>
      <c r="WIN585" s="14"/>
      <c r="WIO585" s="14"/>
      <c r="WIP585" s="14"/>
      <c r="WIQ585" s="14"/>
      <c r="WIR585" s="14"/>
      <c r="WIS585" s="14"/>
      <c r="WIT585" s="14"/>
      <c r="WIU585" s="14"/>
      <c r="WIV585" s="14"/>
      <c r="WIW585" s="14"/>
      <c r="WIX585" s="14"/>
      <c r="WIY585" s="14"/>
      <c r="WIZ585" s="14"/>
      <c r="WJA585" s="14"/>
      <c r="WJB585" s="14"/>
      <c r="WJC585" s="14"/>
      <c r="WJD585" s="14"/>
      <c r="WJE585" s="14"/>
      <c r="WJF585" s="14"/>
      <c r="WJG585" s="14"/>
      <c r="WJH585" s="14"/>
      <c r="WJI585" s="14"/>
      <c r="WJJ585" s="14"/>
      <c r="WJK585" s="14"/>
      <c r="WJL585" s="14"/>
      <c r="WJM585" s="14"/>
      <c r="WJN585" s="14"/>
      <c r="WJO585" s="14"/>
      <c r="WJP585" s="14"/>
      <c r="WJQ585" s="14"/>
      <c r="WJR585" s="14"/>
      <c r="WJS585" s="14"/>
      <c r="WJT585" s="14"/>
      <c r="WJU585" s="14"/>
      <c r="WJV585" s="14"/>
      <c r="WJW585" s="14"/>
      <c r="WJX585" s="14"/>
      <c r="WJY585" s="14"/>
      <c r="WJZ585" s="14"/>
      <c r="WKA585" s="14"/>
      <c r="WKB585" s="14"/>
      <c r="WKC585" s="14"/>
      <c r="WKD585" s="14"/>
      <c r="WKE585" s="14"/>
      <c r="WKF585" s="14"/>
      <c r="WKG585" s="14"/>
      <c r="WKH585" s="14"/>
      <c r="WKI585" s="14"/>
      <c r="WKJ585" s="14"/>
      <c r="WKK585" s="14"/>
      <c r="WKL585" s="14"/>
      <c r="WKM585" s="14"/>
      <c r="WKN585" s="14"/>
      <c r="WKO585" s="14"/>
      <c r="WKP585" s="14"/>
      <c r="WKQ585" s="14"/>
      <c r="WKR585" s="14"/>
      <c r="WKS585" s="14"/>
      <c r="WKT585" s="14"/>
      <c r="WKU585" s="14"/>
      <c r="WKV585" s="14"/>
      <c r="WKW585" s="14"/>
      <c r="WKX585" s="14"/>
      <c r="WKY585" s="14"/>
      <c r="WKZ585" s="14"/>
      <c r="WLA585" s="14"/>
      <c r="WLB585" s="14"/>
      <c r="WLC585" s="14"/>
      <c r="WLD585" s="14"/>
      <c r="WLE585" s="14"/>
      <c r="WLF585" s="14"/>
      <c r="WLG585" s="14"/>
      <c r="WLH585" s="14"/>
      <c r="WLI585" s="14"/>
      <c r="WLJ585" s="14"/>
      <c r="WLK585" s="14"/>
      <c r="WLL585" s="14"/>
      <c r="WLM585" s="14"/>
      <c r="WLN585" s="14"/>
      <c r="WLO585" s="14"/>
      <c r="WLP585" s="14"/>
      <c r="WLQ585" s="14"/>
      <c r="WLR585" s="14"/>
      <c r="WLS585" s="14"/>
      <c r="WLT585" s="14"/>
      <c r="WLU585" s="14"/>
      <c r="WLV585" s="14"/>
      <c r="WLW585" s="14"/>
      <c r="WLX585" s="14"/>
      <c r="WLY585" s="14"/>
      <c r="WLZ585" s="14"/>
      <c r="WMA585" s="14"/>
      <c r="WMB585" s="14"/>
      <c r="WMC585" s="14"/>
      <c r="WMD585" s="14"/>
      <c r="WME585" s="14"/>
      <c r="WMF585" s="14"/>
      <c r="WMG585" s="14"/>
      <c r="WMH585" s="14"/>
      <c r="WMI585" s="14"/>
      <c r="WMJ585" s="14"/>
      <c r="WMK585" s="14"/>
      <c r="WML585" s="14"/>
      <c r="WMM585" s="14"/>
      <c r="WMN585" s="14"/>
      <c r="WMO585" s="14"/>
      <c r="WMP585" s="14"/>
      <c r="WMQ585" s="14"/>
      <c r="WMR585" s="14"/>
      <c r="WMS585" s="14"/>
      <c r="WMT585" s="14"/>
      <c r="WMU585" s="14"/>
      <c r="WMV585" s="14"/>
      <c r="WMW585" s="14"/>
      <c r="WMX585" s="14"/>
      <c r="WMY585" s="14"/>
      <c r="WMZ585" s="14"/>
      <c r="WNA585" s="14"/>
      <c r="WNB585" s="14"/>
      <c r="WNC585" s="14"/>
      <c r="WND585" s="14"/>
      <c r="WNE585" s="14"/>
      <c r="WNF585" s="14"/>
      <c r="WNG585" s="14"/>
      <c r="WNH585" s="14"/>
      <c r="WNI585" s="14"/>
      <c r="WNJ585" s="14"/>
      <c r="WNK585" s="14"/>
      <c r="WNL585" s="14"/>
      <c r="WNM585" s="14"/>
      <c r="WNN585" s="14"/>
      <c r="WNO585" s="14"/>
      <c r="WNP585" s="14"/>
      <c r="WNQ585" s="14"/>
      <c r="WNR585" s="14"/>
      <c r="WNS585" s="14"/>
      <c r="WNT585" s="14"/>
      <c r="WNU585" s="14"/>
      <c r="WNV585" s="14"/>
      <c r="WNW585" s="14"/>
      <c r="WNX585" s="14"/>
      <c r="WNY585" s="14"/>
      <c r="WNZ585" s="14"/>
      <c r="WOA585" s="14"/>
      <c r="WOB585" s="14"/>
      <c r="WOC585" s="14"/>
      <c r="WOD585" s="14"/>
      <c r="WOE585" s="14"/>
      <c r="WOF585" s="14"/>
      <c r="WOG585" s="14"/>
      <c r="WOH585" s="14"/>
      <c r="WOI585" s="14"/>
      <c r="WOJ585" s="14"/>
      <c r="WOK585" s="14"/>
      <c r="WOL585" s="14"/>
      <c r="WOM585" s="14"/>
      <c r="WON585" s="14"/>
      <c r="WOO585" s="14"/>
      <c r="WOP585" s="14"/>
      <c r="WOQ585" s="14"/>
      <c r="WOR585" s="14"/>
      <c r="WOS585" s="14"/>
      <c r="WOT585" s="14"/>
      <c r="WOU585" s="14"/>
      <c r="WOV585" s="14"/>
      <c r="WOW585" s="14"/>
      <c r="WOX585" s="14"/>
      <c r="WOY585" s="14"/>
      <c r="WOZ585" s="14"/>
      <c r="WPA585" s="14"/>
      <c r="WPB585" s="14"/>
      <c r="WPC585" s="14"/>
      <c r="WPD585" s="14"/>
      <c r="WPE585" s="14"/>
      <c r="WPF585" s="14"/>
      <c r="WPG585" s="14"/>
      <c r="WPH585" s="14"/>
      <c r="WPI585" s="14"/>
      <c r="WPJ585" s="14"/>
      <c r="WPK585" s="14"/>
      <c r="WPL585" s="14"/>
      <c r="WPM585" s="14"/>
      <c r="WPN585" s="14"/>
      <c r="WPO585" s="14"/>
      <c r="WPP585" s="14"/>
      <c r="WPQ585" s="14"/>
      <c r="WPR585" s="14"/>
      <c r="WPS585" s="14"/>
      <c r="WPT585" s="14"/>
      <c r="WPU585" s="14"/>
      <c r="WPV585" s="14"/>
      <c r="WPW585" s="14"/>
      <c r="WPX585" s="14"/>
      <c r="WPY585" s="14"/>
      <c r="WPZ585" s="14"/>
      <c r="WQA585" s="14"/>
      <c r="WQB585" s="14"/>
      <c r="WQC585" s="14"/>
      <c r="WQD585" s="14"/>
      <c r="WQE585" s="14"/>
      <c r="WQF585" s="14"/>
      <c r="WQG585" s="14"/>
      <c r="WQH585" s="14"/>
      <c r="WQI585" s="14"/>
      <c r="WQJ585" s="14"/>
      <c r="WQK585" s="14"/>
      <c r="WQL585" s="14"/>
      <c r="WQM585" s="14"/>
      <c r="WQN585" s="14"/>
      <c r="WQO585" s="14"/>
      <c r="WQP585" s="14"/>
      <c r="WQQ585" s="14"/>
      <c r="WQR585" s="14"/>
      <c r="WQS585" s="14"/>
      <c r="WQT585" s="14"/>
      <c r="WQU585" s="14"/>
      <c r="WQV585" s="14"/>
      <c r="WQW585" s="14"/>
      <c r="WQX585" s="14"/>
      <c r="WQY585" s="14"/>
      <c r="WQZ585" s="14"/>
      <c r="WRA585" s="14"/>
      <c r="WRB585" s="14"/>
      <c r="WRC585" s="14"/>
      <c r="WRD585" s="14"/>
      <c r="WRE585" s="14"/>
      <c r="WRF585" s="14"/>
      <c r="WRG585" s="14"/>
      <c r="WRH585" s="14"/>
      <c r="WRI585" s="14"/>
      <c r="WRJ585" s="14"/>
      <c r="WRK585" s="14"/>
      <c r="WRL585" s="14"/>
      <c r="WRM585" s="14"/>
      <c r="WRN585" s="14"/>
      <c r="WRO585" s="14"/>
      <c r="WRP585" s="14"/>
      <c r="WRQ585" s="14"/>
      <c r="WRR585" s="14"/>
      <c r="WRS585" s="14"/>
      <c r="WRT585" s="14"/>
      <c r="WRU585" s="14"/>
      <c r="WRV585" s="14"/>
      <c r="WRW585" s="14"/>
      <c r="WRX585" s="14"/>
      <c r="WRY585" s="14"/>
      <c r="WRZ585" s="14"/>
      <c r="WSA585" s="14"/>
      <c r="WSB585" s="14"/>
      <c r="WSC585" s="14"/>
      <c r="WSD585" s="14"/>
      <c r="WSE585" s="14"/>
      <c r="WSF585" s="14"/>
      <c r="WSG585" s="14"/>
      <c r="WSH585" s="14"/>
      <c r="WSI585" s="14"/>
      <c r="WSJ585" s="14"/>
      <c r="WSK585" s="14"/>
      <c r="WSL585" s="14"/>
      <c r="WSM585" s="14"/>
      <c r="WSN585" s="14"/>
      <c r="WSO585" s="14"/>
      <c r="WSP585" s="14"/>
      <c r="WSQ585" s="14"/>
      <c r="WSR585" s="14"/>
      <c r="WSS585" s="14"/>
      <c r="WST585" s="14"/>
      <c r="WSU585" s="14"/>
      <c r="WSV585" s="14"/>
      <c r="WSW585" s="14"/>
      <c r="WSX585" s="14"/>
      <c r="WSY585" s="14"/>
      <c r="WSZ585" s="14"/>
      <c r="WTA585" s="14"/>
      <c r="WTB585" s="14"/>
      <c r="WTC585" s="14"/>
      <c r="WTD585" s="14"/>
      <c r="WTE585" s="14"/>
      <c r="WTF585" s="14"/>
      <c r="WTG585" s="14"/>
      <c r="WTH585" s="14"/>
      <c r="WTI585" s="14"/>
      <c r="WTJ585" s="14"/>
      <c r="WTK585" s="14"/>
      <c r="WTL585" s="14"/>
      <c r="WTM585" s="14"/>
      <c r="WTN585" s="14"/>
      <c r="WTO585" s="14"/>
      <c r="WTP585" s="14"/>
      <c r="WTQ585" s="14"/>
      <c r="WTR585" s="14"/>
      <c r="WTS585" s="14"/>
      <c r="WTT585" s="14"/>
      <c r="WTU585" s="14"/>
      <c r="WTV585" s="14"/>
      <c r="WTW585" s="14"/>
      <c r="WTX585" s="14"/>
      <c r="WTY585" s="14"/>
      <c r="WTZ585" s="14"/>
      <c r="WUA585" s="14"/>
      <c r="WUB585" s="14"/>
      <c r="WUC585" s="14"/>
      <c r="WUD585" s="14"/>
      <c r="WUE585" s="14"/>
      <c r="WUF585" s="14"/>
      <c r="WUG585" s="14"/>
      <c r="WUH585" s="14"/>
      <c r="WUI585" s="14"/>
      <c r="WUJ585" s="14"/>
      <c r="WUK585" s="14"/>
      <c r="WUL585" s="14"/>
      <c r="WUM585" s="14"/>
      <c r="WUN585" s="14"/>
      <c r="WUO585" s="14"/>
      <c r="WUP585" s="14"/>
      <c r="WUQ585" s="14"/>
      <c r="WUR585" s="14"/>
      <c r="WUS585" s="14"/>
      <c r="WUT585" s="14"/>
      <c r="WUU585" s="14"/>
      <c r="WUV585" s="14"/>
      <c r="WUW585" s="14"/>
      <c r="WUX585" s="14"/>
      <c r="WUY585" s="14"/>
      <c r="WUZ585" s="14"/>
      <c r="WVA585" s="14"/>
      <c r="WVB585" s="14"/>
      <c r="WVC585" s="14"/>
      <c r="WVD585" s="14"/>
      <c r="WVE585" s="14"/>
      <c r="WVF585" s="14"/>
      <c r="WVG585" s="14"/>
      <c r="WVH585" s="14"/>
      <c r="WVI585" s="14"/>
      <c r="WVJ585" s="14"/>
      <c r="WVK585" s="14"/>
      <c r="WVL585" s="14"/>
      <c r="WVM585" s="14"/>
      <c r="WVN585" s="14"/>
      <c r="WVO585" s="14"/>
      <c r="WVP585" s="14"/>
      <c r="WVQ585" s="14"/>
      <c r="WVR585" s="14"/>
      <c r="WVS585" s="14"/>
      <c r="WVT585" s="14"/>
      <c r="WVU585" s="14"/>
      <c r="WVV585" s="14"/>
      <c r="WVW585" s="14"/>
      <c r="WVX585" s="14"/>
      <c r="WVY585" s="14"/>
      <c r="WVZ585" s="14"/>
      <c r="WWA585" s="14"/>
      <c r="WWB585" s="14"/>
      <c r="WWC585" s="14"/>
      <c r="WWD585" s="14"/>
      <c r="WWE585" s="14"/>
      <c r="WWF585" s="14"/>
      <c r="WWG585" s="14"/>
      <c r="WWH585" s="14"/>
      <c r="WWI585" s="14"/>
      <c r="WWJ585" s="14"/>
      <c r="WWK585" s="14"/>
      <c r="WWL585" s="14"/>
      <c r="WWM585" s="14"/>
      <c r="WWN585" s="14"/>
      <c r="WWO585" s="14"/>
      <c r="WWP585" s="14"/>
      <c r="WWQ585" s="14"/>
      <c r="WWR585" s="14"/>
      <c r="WWS585" s="14"/>
      <c r="WWT585" s="14"/>
      <c r="WWU585" s="14"/>
      <c r="WWV585" s="14"/>
      <c r="WWW585" s="14"/>
      <c r="WWX585" s="14"/>
      <c r="WWY585" s="14"/>
      <c r="WWZ585" s="14"/>
      <c r="WXA585" s="14"/>
      <c r="WXB585" s="14"/>
      <c r="WXC585" s="14"/>
      <c r="WXD585" s="14"/>
      <c r="WXE585" s="14"/>
      <c r="WXF585" s="14"/>
      <c r="WXG585" s="14"/>
      <c r="WXH585" s="14"/>
      <c r="WXI585" s="14"/>
      <c r="WXJ585" s="14"/>
      <c r="WXK585" s="14"/>
      <c r="WXL585" s="14"/>
      <c r="WXM585" s="14"/>
      <c r="WXN585" s="14"/>
      <c r="WXO585" s="14"/>
      <c r="WXP585" s="14"/>
      <c r="WXQ585" s="14"/>
      <c r="WXR585" s="14"/>
      <c r="WXS585" s="14"/>
      <c r="WXT585" s="14"/>
      <c r="WXU585" s="14"/>
      <c r="WXV585" s="14"/>
      <c r="WXW585" s="14"/>
      <c r="WXX585" s="14"/>
      <c r="WXY585" s="14"/>
      <c r="WXZ585" s="14"/>
      <c r="WYA585" s="14"/>
      <c r="WYB585" s="14"/>
      <c r="WYC585" s="14"/>
      <c r="WYD585" s="14"/>
      <c r="WYE585" s="14"/>
      <c r="WYF585" s="14"/>
      <c r="WYG585" s="14"/>
      <c r="WYH585" s="14"/>
      <c r="WYI585" s="14"/>
      <c r="WYJ585" s="14"/>
      <c r="WYK585" s="14"/>
      <c r="WYL585" s="14"/>
      <c r="WYM585" s="14"/>
      <c r="WYN585" s="14"/>
      <c r="WYO585" s="14"/>
      <c r="WYP585" s="14"/>
      <c r="WYQ585" s="14"/>
      <c r="WYR585" s="14"/>
      <c r="WYS585" s="14"/>
      <c r="WYT585" s="14"/>
      <c r="WYU585" s="14"/>
      <c r="WYV585" s="14"/>
      <c r="WYW585" s="14"/>
      <c r="WYX585" s="14"/>
      <c r="WYY585" s="14"/>
      <c r="WYZ585" s="14"/>
      <c r="WZA585" s="14"/>
      <c r="WZB585" s="14"/>
      <c r="WZC585" s="14"/>
      <c r="WZD585" s="14"/>
      <c r="WZE585" s="14"/>
      <c r="WZF585" s="14"/>
      <c r="WZG585" s="14"/>
      <c r="WZH585" s="14"/>
      <c r="WZI585" s="14"/>
      <c r="WZJ585" s="14"/>
      <c r="WZK585" s="14"/>
      <c r="WZL585" s="14"/>
      <c r="WZM585" s="14"/>
      <c r="WZN585" s="14"/>
      <c r="WZO585" s="14"/>
      <c r="WZP585" s="14"/>
      <c r="WZQ585" s="14"/>
      <c r="WZR585" s="14"/>
      <c r="WZS585" s="14"/>
      <c r="WZT585" s="14"/>
      <c r="WZU585" s="14"/>
      <c r="WZV585" s="14"/>
      <c r="WZW585" s="14"/>
      <c r="WZX585" s="14"/>
      <c r="WZY585" s="14"/>
      <c r="WZZ585" s="14"/>
      <c r="XAA585" s="14"/>
      <c r="XAB585" s="14"/>
      <c r="XAC585" s="14"/>
      <c r="XAD585" s="14"/>
      <c r="XAE585" s="14"/>
      <c r="XAF585" s="14"/>
      <c r="XAG585" s="14"/>
      <c r="XAH585" s="14"/>
      <c r="XAI585" s="14"/>
      <c r="XAJ585" s="14"/>
      <c r="XAK585" s="14"/>
      <c r="XAL585" s="14"/>
      <c r="XAM585" s="14"/>
      <c r="XAN585" s="14"/>
      <c r="XAO585" s="14"/>
      <c r="XAP585" s="14"/>
      <c r="XAQ585" s="14"/>
      <c r="XAR585" s="14"/>
      <c r="XAS585" s="14"/>
      <c r="XAT585" s="14"/>
      <c r="XAU585" s="14"/>
      <c r="XAV585" s="14"/>
      <c r="XAW585" s="14"/>
      <c r="XAX585" s="14"/>
      <c r="XAY585" s="14"/>
      <c r="XAZ585" s="14"/>
      <c r="XBA585" s="14"/>
      <c r="XBB585" s="14"/>
      <c r="XBC585" s="14"/>
      <c r="XBD585" s="14"/>
      <c r="XBE585" s="14"/>
      <c r="XBF585" s="14"/>
      <c r="XBG585" s="14"/>
      <c r="XBH585" s="14"/>
      <c r="XBI585" s="14"/>
      <c r="XBJ585" s="14"/>
      <c r="XBK585" s="14"/>
      <c r="XBL585" s="14"/>
      <c r="XBM585" s="14"/>
      <c r="XBN585" s="14"/>
      <c r="XBO585" s="14"/>
      <c r="XBP585" s="14"/>
      <c r="XBQ585" s="14"/>
      <c r="XBR585" s="14"/>
      <c r="XBS585" s="14"/>
      <c r="XBT585" s="14"/>
      <c r="XBU585" s="14"/>
      <c r="XBV585" s="14"/>
      <c r="XBW585" s="14"/>
      <c r="XBX585" s="14"/>
      <c r="XBY585" s="14"/>
      <c r="XBZ585" s="14"/>
      <c r="XCA585" s="14"/>
      <c r="XCB585" s="14"/>
      <c r="XCC585" s="14"/>
      <c r="XCD585" s="14"/>
      <c r="XCE585" s="14"/>
      <c r="XCF585" s="14"/>
      <c r="XCG585" s="14"/>
      <c r="XCH585" s="14"/>
      <c r="XCI585" s="14"/>
      <c r="XCJ585" s="14"/>
      <c r="XCK585" s="14"/>
      <c r="XCL585" s="14"/>
      <c r="XCM585" s="14"/>
      <c r="XCN585" s="14"/>
      <c r="XCO585" s="14"/>
      <c r="XCP585" s="14"/>
      <c r="XCQ585" s="14"/>
      <c r="XCR585" s="14"/>
      <c r="XCS585" s="14"/>
      <c r="XCT585" s="14"/>
      <c r="XCU585" s="14"/>
      <c r="XCV585" s="14"/>
      <c r="XCW585" s="14"/>
      <c r="XCX585" s="14"/>
      <c r="XCY585" s="14"/>
      <c r="XCZ585" s="14"/>
      <c r="XDA585" s="14"/>
      <c r="XDB585" s="14"/>
      <c r="XDC585" s="14"/>
      <c r="XDD585" s="14"/>
      <c r="XDE585" s="14"/>
      <c r="XDF585" s="14"/>
      <c r="XDG585" s="14"/>
      <c r="XDH585" s="14"/>
      <c r="XDI585" s="14"/>
      <c r="XDJ585" s="14"/>
      <c r="XDK585" s="14"/>
      <c r="XDL585" s="14"/>
      <c r="XDM585" s="14"/>
      <c r="XDN585" s="14"/>
      <c r="XDO585" s="14"/>
      <c r="XDP585" s="14"/>
      <c r="XDQ585" s="14"/>
      <c r="XDR585" s="14"/>
      <c r="XDS585" s="14"/>
      <c r="XDT585" s="14"/>
      <c r="XDU585" s="14"/>
      <c r="XDV585" s="14"/>
      <c r="XDW585" s="14"/>
      <c r="XDX585" s="14"/>
      <c r="XDY585" s="14"/>
      <c r="XDZ585" s="14"/>
      <c r="XEA585" s="14"/>
      <c r="XEB585" s="14"/>
      <c r="XEC585" s="14"/>
      <c r="XED585" s="14"/>
      <c r="XEE585" s="14"/>
      <c r="XEF585" s="14"/>
      <c r="XEG585" s="14"/>
      <c r="XEH585" s="14"/>
      <c r="XEI585" s="14"/>
      <c r="XEJ585" s="14"/>
      <c r="XEK585" s="14"/>
      <c r="XEL585" s="14"/>
      <c r="XEM585" s="14"/>
      <c r="XEN585" s="14"/>
      <c r="XEO585" s="14"/>
      <c r="XEP585" s="14"/>
      <c r="XEQ585" s="14"/>
      <c r="XER585" s="14"/>
      <c r="XES585" s="14"/>
      <c r="XET585" s="14"/>
      <c r="XEU585" s="14"/>
      <c r="XEV585" s="14"/>
      <c r="XEW585" s="14"/>
      <c r="XEX585" s="14"/>
      <c r="XEY585" s="14"/>
      <c r="XEZ585" s="14"/>
      <c r="XFA585" s="14"/>
      <c r="XFB585" s="14"/>
      <c r="XFC585" s="14"/>
      <c r="XFD585" s="14"/>
    </row>
    <row r="586" spans="1:164 13283:16384" ht="24">
      <c r="A586" s="27" t="s">
        <v>7</v>
      </c>
      <c r="B586" s="4" t="s">
        <v>971</v>
      </c>
      <c r="C586" s="4" t="s">
        <v>9</v>
      </c>
      <c r="D586" s="49" t="s">
        <v>972</v>
      </c>
      <c r="E586" s="10" t="s">
        <v>11</v>
      </c>
      <c r="F586" s="11">
        <v>21</v>
      </c>
      <c r="G586" s="40">
        <v>803.31</v>
      </c>
      <c r="H586" s="71">
        <f t="shared" ref="H586:H591" si="460">+G586*$T$7</f>
        <v>781.02498463207189</v>
      </c>
      <c r="I586" s="83">
        <v>52.9</v>
      </c>
      <c r="J586" s="71">
        <f t="shared" ref="J586:J591" si="461">+I586*$T$7</f>
        <v>51.432475242479995</v>
      </c>
      <c r="K586" s="71">
        <f t="shared" ref="K586:K591" si="462">+H586+J586</f>
        <v>832.45745987455189</v>
      </c>
      <c r="L586" s="81">
        <v>1004.14</v>
      </c>
      <c r="M586" s="71">
        <f t="shared" ref="M586:M591" si="463">+L586*$T$7</f>
        <v>976.28366143636799</v>
      </c>
      <c r="N586" s="81">
        <v>66.13</v>
      </c>
      <c r="O586" s="71">
        <f t="shared" ref="O586:O591" si="464">+N586*$T$7</f>
        <v>64.295455345655995</v>
      </c>
      <c r="P586" s="71">
        <f t="shared" ref="P586:P591" si="465">+M586+O586</f>
        <v>1040.5791167820239</v>
      </c>
      <c r="Q586" s="71">
        <f t="shared" ref="Q586:Q591" si="466">+M586*F586</f>
        <v>20501.956890163729</v>
      </c>
      <c r="R586" s="72">
        <f t="shared" ref="R586:R591" si="467">+O586*F586</f>
        <v>1350.2045622587759</v>
      </c>
      <c r="S586" s="71">
        <f t="shared" ref="S586:S591" si="468">+Q586+R586</f>
        <v>21852.161452422504</v>
      </c>
      <c r="V586" s="107">
        <v>22475.51</v>
      </c>
      <c r="X586" s="120">
        <f t="shared" si="459"/>
        <v>623.34854757749417</v>
      </c>
      <c r="Z586" s="120"/>
    </row>
    <row r="587" spans="1:164 13283:16384" ht="24">
      <c r="A587" s="27" t="s">
        <v>12</v>
      </c>
      <c r="B587" s="4" t="s">
        <v>973</v>
      </c>
      <c r="C587" s="4" t="s">
        <v>9</v>
      </c>
      <c r="D587" s="49" t="s">
        <v>974</v>
      </c>
      <c r="E587" s="10" t="s">
        <v>11</v>
      </c>
      <c r="F587" s="11">
        <v>4</v>
      </c>
      <c r="G587" s="40">
        <v>997.37</v>
      </c>
      <c r="H587" s="71">
        <f t="shared" si="460"/>
        <v>969.70147131554393</v>
      </c>
      <c r="I587" s="83">
        <v>52.9</v>
      </c>
      <c r="J587" s="71">
        <f t="shared" si="461"/>
        <v>51.432475242479995</v>
      </c>
      <c r="K587" s="71">
        <f t="shared" si="462"/>
        <v>1021.1339465580239</v>
      </c>
      <c r="L587" s="81">
        <v>1246.71</v>
      </c>
      <c r="M587" s="71">
        <f t="shared" si="463"/>
        <v>1212.124408498152</v>
      </c>
      <c r="N587" s="81">
        <v>66.13</v>
      </c>
      <c r="O587" s="71">
        <f t="shared" si="464"/>
        <v>64.295455345655995</v>
      </c>
      <c r="P587" s="71">
        <f t="shared" si="465"/>
        <v>1276.4198638438079</v>
      </c>
      <c r="Q587" s="71">
        <f t="shared" si="466"/>
        <v>4848.4976339926079</v>
      </c>
      <c r="R587" s="72">
        <f t="shared" si="467"/>
        <v>257.18182138262398</v>
      </c>
      <c r="S587" s="71">
        <f t="shared" si="468"/>
        <v>5105.6794553752316</v>
      </c>
      <c r="V587" s="107">
        <v>5251.35</v>
      </c>
      <c r="X587" s="120">
        <f t="shared" si="459"/>
        <v>145.67054462476881</v>
      </c>
      <c r="Z587" s="120"/>
    </row>
    <row r="588" spans="1:164 13283:16384" ht="36">
      <c r="A588" s="27" t="s">
        <v>15</v>
      </c>
      <c r="B588" s="4" t="s">
        <v>975</v>
      </c>
      <c r="C588" s="4" t="s">
        <v>9</v>
      </c>
      <c r="D588" s="49" t="s">
        <v>976</v>
      </c>
      <c r="E588" s="10" t="s">
        <v>11</v>
      </c>
      <c r="F588" s="11">
        <v>42</v>
      </c>
      <c r="G588" s="40">
        <v>165.45</v>
      </c>
      <c r="H588" s="71">
        <f t="shared" si="460"/>
        <v>160.86017067803999</v>
      </c>
      <c r="I588" s="83">
        <v>20.9</v>
      </c>
      <c r="J588" s="71">
        <f t="shared" si="461"/>
        <v>20.320202884079997</v>
      </c>
      <c r="K588" s="71">
        <f t="shared" si="462"/>
        <v>181.18037356212</v>
      </c>
      <c r="L588" s="81">
        <v>206.81</v>
      </c>
      <c r="M588" s="71">
        <f t="shared" si="463"/>
        <v>201.07278270127199</v>
      </c>
      <c r="N588" s="81">
        <v>26.13</v>
      </c>
      <c r="O588" s="71">
        <f t="shared" si="464"/>
        <v>25.405114897655999</v>
      </c>
      <c r="P588" s="71">
        <f t="shared" si="465"/>
        <v>226.477897598928</v>
      </c>
      <c r="Q588" s="71">
        <f t="shared" si="466"/>
        <v>8445.0568734534245</v>
      </c>
      <c r="R588" s="72">
        <f t="shared" si="467"/>
        <v>1067.0148257015519</v>
      </c>
      <c r="S588" s="71">
        <f t="shared" si="468"/>
        <v>9512.0716991549762</v>
      </c>
      <c r="V588" s="108">
        <v>9783.3799999999992</v>
      </c>
      <c r="X588" s="120">
        <f t="shared" si="459"/>
        <v>271.30830084502304</v>
      </c>
      <c r="Z588" s="120"/>
    </row>
    <row r="589" spans="1:164 13283:16384">
      <c r="A589" s="27" t="s">
        <v>18</v>
      </c>
      <c r="B589" s="4" t="s">
        <v>973</v>
      </c>
      <c r="C589" s="4" t="s">
        <v>9</v>
      </c>
      <c r="D589" s="49" t="s">
        <v>977</v>
      </c>
      <c r="E589" s="10" t="s">
        <v>11</v>
      </c>
      <c r="F589" s="11">
        <v>42</v>
      </c>
      <c r="G589" s="40">
        <v>72.28</v>
      </c>
      <c r="H589" s="71">
        <f t="shared" si="460"/>
        <v>70.274845189535995</v>
      </c>
      <c r="I589" s="83">
        <v>4.5999999999999996</v>
      </c>
      <c r="J589" s="71">
        <f t="shared" si="461"/>
        <v>4.4723891515199998</v>
      </c>
      <c r="K589" s="71">
        <f t="shared" si="462"/>
        <v>74.747234341056</v>
      </c>
      <c r="L589" s="81">
        <v>90.35</v>
      </c>
      <c r="M589" s="71">
        <f t="shared" si="463"/>
        <v>87.843556486919994</v>
      </c>
      <c r="N589" s="81">
        <v>5.75</v>
      </c>
      <c r="O589" s="71">
        <f t="shared" si="464"/>
        <v>5.5904864393999993</v>
      </c>
      <c r="P589" s="71">
        <f t="shared" si="465"/>
        <v>93.434042926319989</v>
      </c>
      <c r="Q589" s="71">
        <f t="shared" si="466"/>
        <v>3689.4293724506397</v>
      </c>
      <c r="R589" s="72">
        <f t="shared" si="467"/>
        <v>234.80043045479997</v>
      </c>
      <c r="S589" s="71">
        <f t="shared" si="468"/>
        <v>3924.2298029054396</v>
      </c>
      <c r="V589" s="107">
        <v>4036.2</v>
      </c>
      <c r="X589" s="120">
        <f t="shared" si="459"/>
        <v>111.97019709456026</v>
      </c>
      <c r="Z589" s="120"/>
    </row>
    <row r="590" spans="1:164 13283:16384">
      <c r="A590" s="27" t="s">
        <v>21</v>
      </c>
      <c r="B590" s="4" t="s">
        <v>978</v>
      </c>
      <c r="C590" s="4" t="s">
        <v>9</v>
      </c>
      <c r="D590" s="49" t="s">
        <v>979</v>
      </c>
      <c r="E590" s="10" t="s">
        <v>11</v>
      </c>
      <c r="F590" s="11">
        <v>42</v>
      </c>
      <c r="G590" s="40">
        <v>117.85</v>
      </c>
      <c r="H590" s="71">
        <f t="shared" si="460"/>
        <v>114.58066554492</v>
      </c>
      <c r="I590" s="83">
        <v>17.940000000000001</v>
      </c>
      <c r="J590" s="71">
        <f t="shared" si="461"/>
        <v>17.442317690928</v>
      </c>
      <c r="K590" s="71">
        <f t="shared" si="462"/>
        <v>132.02298323584799</v>
      </c>
      <c r="L590" s="81">
        <v>147.31</v>
      </c>
      <c r="M590" s="71">
        <f t="shared" si="463"/>
        <v>143.22340128487198</v>
      </c>
      <c r="N590" s="81">
        <v>22.43</v>
      </c>
      <c r="O590" s="71">
        <f t="shared" si="464"/>
        <v>21.807758406215999</v>
      </c>
      <c r="P590" s="71">
        <f t="shared" si="465"/>
        <v>165.03115969108799</v>
      </c>
      <c r="Q590" s="71">
        <f t="shared" si="466"/>
        <v>6015.3828539646229</v>
      </c>
      <c r="R590" s="72">
        <f t="shared" si="467"/>
        <v>915.92585306107196</v>
      </c>
      <c r="S590" s="71">
        <f t="shared" si="468"/>
        <v>6931.3087070256952</v>
      </c>
      <c r="V590" s="107">
        <v>7128.98</v>
      </c>
      <c r="X590" s="120">
        <f t="shared" si="459"/>
        <v>197.67129297430438</v>
      </c>
      <c r="Z590" s="120"/>
    </row>
    <row r="591" spans="1:164 13283:16384">
      <c r="A591" s="27" t="s">
        <v>43</v>
      </c>
      <c r="B591" s="4" t="s">
        <v>980</v>
      </c>
      <c r="C591" s="4" t="s">
        <v>9</v>
      </c>
      <c r="D591" s="49" t="s">
        <v>981</v>
      </c>
      <c r="E591" s="10" t="s">
        <v>11</v>
      </c>
      <c r="F591" s="11">
        <v>1</v>
      </c>
      <c r="G591" s="40">
        <v>3325.1</v>
      </c>
      <c r="H591" s="71">
        <f t="shared" si="460"/>
        <v>3232.8567755911199</v>
      </c>
      <c r="I591" s="83">
        <v>204.16</v>
      </c>
      <c r="J591" s="71">
        <f t="shared" si="461"/>
        <v>198.49629764659198</v>
      </c>
      <c r="K591" s="71">
        <f t="shared" si="462"/>
        <v>3431.3530732377121</v>
      </c>
      <c r="L591" s="81">
        <v>4156.38</v>
      </c>
      <c r="M591" s="71">
        <f t="shared" si="463"/>
        <v>4041.0758307814558</v>
      </c>
      <c r="N591" s="81">
        <v>255.2</v>
      </c>
      <c r="O591" s="71">
        <f t="shared" si="464"/>
        <v>248.12037205823998</v>
      </c>
      <c r="P591" s="71">
        <f t="shared" si="465"/>
        <v>4289.1962028396956</v>
      </c>
      <c r="Q591" s="71">
        <f t="shared" si="466"/>
        <v>4041.0758307814558</v>
      </c>
      <c r="R591" s="72">
        <f t="shared" si="467"/>
        <v>248.12037205823998</v>
      </c>
      <c r="S591" s="71">
        <f t="shared" si="468"/>
        <v>4289.1962028396956</v>
      </c>
      <c r="V591" s="107">
        <v>4411.58</v>
      </c>
      <c r="X591" s="120">
        <f t="shared" si="459"/>
        <v>122.38379716030431</v>
      </c>
      <c r="Z591" s="120"/>
    </row>
    <row r="592" spans="1:164 13283:16384" s="98" customFormat="1">
      <c r="A592" s="92" t="s">
        <v>982</v>
      </c>
      <c r="B592" s="93"/>
      <c r="C592" s="93"/>
      <c r="D592" s="94" t="s">
        <v>983</v>
      </c>
      <c r="E592" s="95"/>
      <c r="F592" s="93"/>
      <c r="G592" s="39"/>
      <c r="H592" s="96"/>
      <c r="I592" s="79"/>
      <c r="J592" s="96"/>
      <c r="K592" s="96"/>
      <c r="L592" s="68"/>
      <c r="M592" s="96"/>
      <c r="N592" s="68"/>
      <c r="O592" s="96"/>
      <c r="P592" s="96"/>
      <c r="Q592" s="97">
        <f>SUM(Q593:Q598)</f>
        <v>57413.834882103678</v>
      </c>
      <c r="R592" s="97">
        <v>19073.88</v>
      </c>
      <c r="S592" s="97">
        <f>+Q592+R592</f>
        <v>76487.714882103683</v>
      </c>
      <c r="T592" s="14"/>
      <c r="U592" s="14"/>
      <c r="V592" s="116">
        <v>78125.440000000002</v>
      </c>
      <c r="W592" s="14"/>
      <c r="X592" s="120">
        <f t="shared" si="459"/>
        <v>1637.7251178963197</v>
      </c>
      <c r="Y592" s="14"/>
      <c r="Z592" s="120"/>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c r="BV592" s="14"/>
      <c r="BW592" s="14"/>
      <c r="BX592" s="14"/>
      <c r="BY592" s="14"/>
      <c r="BZ592" s="14"/>
      <c r="CA592" s="14"/>
      <c r="CB592" s="14"/>
      <c r="CC592" s="14"/>
      <c r="CD592" s="14"/>
      <c r="CE592" s="14"/>
      <c r="CF592" s="14"/>
      <c r="CG592" s="14"/>
      <c r="CH592" s="14"/>
      <c r="CI592" s="14"/>
      <c r="CJ592" s="14"/>
      <c r="CK592" s="14"/>
      <c r="CL592" s="14"/>
      <c r="CM592" s="14"/>
      <c r="CN592" s="14"/>
      <c r="CO592" s="14"/>
      <c r="CP592" s="14"/>
      <c r="CQ592" s="14"/>
      <c r="CR592" s="14"/>
      <c r="CS592" s="14"/>
      <c r="CT592" s="14"/>
      <c r="CU592" s="14"/>
      <c r="CV592" s="14"/>
      <c r="CW592" s="14"/>
      <c r="CX592" s="14"/>
      <c r="CY592" s="14"/>
      <c r="CZ592" s="14"/>
      <c r="DA592" s="14"/>
      <c r="DB592" s="14"/>
      <c r="DC592" s="14"/>
      <c r="DD592" s="14"/>
      <c r="DE592" s="14"/>
      <c r="DF592" s="14"/>
      <c r="DG592" s="14"/>
      <c r="DH592" s="14"/>
      <c r="DI592" s="14"/>
      <c r="DJ592" s="14"/>
      <c r="DK592" s="14"/>
      <c r="DL592" s="14"/>
      <c r="DM592" s="14"/>
      <c r="DN592" s="14"/>
      <c r="DO592" s="14"/>
      <c r="DP592" s="14"/>
      <c r="DQ592" s="14"/>
      <c r="DR592" s="14"/>
      <c r="DS592" s="14"/>
      <c r="DT592" s="14"/>
      <c r="DU592" s="14"/>
      <c r="DV592" s="14"/>
      <c r="DW592" s="14"/>
      <c r="DX592" s="14"/>
      <c r="DY592" s="14"/>
      <c r="DZ592" s="14"/>
      <c r="EA592" s="14"/>
      <c r="EB592" s="14"/>
      <c r="EC592" s="14"/>
      <c r="ED592" s="14"/>
      <c r="EE592" s="14"/>
      <c r="EF592" s="14"/>
      <c r="EG592" s="14"/>
      <c r="EH592" s="14"/>
      <c r="EI592" s="14"/>
      <c r="EJ592" s="14"/>
      <c r="EK592" s="14"/>
      <c r="EL592" s="14"/>
      <c r="EM592" s="14"/>
      <c r="EN592" s="14"/>
      <c r="EO592" s="14"/>
      <c r="EP592" s="14"/>
      <c r="EQ592" s="14"/>
      <c r="ER592" s="14"/>
      <c r="ES592" s="14"/>
      <c r="ET592" s="14"/>
      <c r="EU592" s="14"/>
      <c r="EV592" s="14"/>
      <c r="EW592" s="14"/>
      <c r="EX592" s="14"/>
      <c r="EY592" s="14"/>
      <c r="EZ592" s="14"/>
      <c r="FA592" s="14"/>
      <c r="FB592" s="14"/>
      <c r="FC592" s="14"/>
      <c r="FD592" s="14"/>
      <c r="FE592" s="14"/>
      <c r="FF592" s="14"/>
      <c r="FG592" s="14"/>
      <c r="FH592" s="14"/>
      <c r="SPW592" s="14"/>
      <c r="SPX592" s="14"/>
      <c r="SPY592" s="14"/>
      <c r="SPZ592" s="14"/>
      <c r="SQA592" s="14"/>
      <c r="SQB592" s="14"/>
      <c r="SQC592" s="14"/>
      <c r="SQD592" s="14"/>
      <c r="SQE592" s="14"/>
      <c r="SQF592" s="14"/>
      <c r="SQG592" s="14"/>
      <c r="SQH592" s="14"/>
      <c r="SQI592" s="14"/>
      <c r="SQJ592" s="14"/>
      <c r="SQK592" s="14"/>
      <c r="SQL592" s="14"/>
      <c r="SQM592" s="14"/>
      <c r="SQN592" s="14"/>
      <c r="SQO592" s="14"/>
      <c r="SQP592" s="14"/>
      <c r="SQQ592" s="14"/>
      <c r="SQR592" s="14"/>
      <c r="SQS592" s="14"/>
      <c r="SQT592" s="14"/>
      <c r="SQU592" s="14"/>
      <c r="SQV592" s="14"/>
      <c r="SQW592" s="14"/>
      <c r="SQX592" s="14"/>
      <c r="SQY592" s="14"/>
      <c r="SQZ592" s="14"/>
      <c r="SRA592" s="14"/>
      <c r="SRB592" s="14"/>
      <c r="SRC592" s="14"/>
      <c r="SRD592" s="14"/>
      <c r="SRE592" s="14"/>
      <c r="SRF592" s="14"/>
      <c r="SRG592" s="14"/>
      <c r="SRH592" s="14"/>
      <c r="SRI592" s="14"/>
      <c r="SRJ592" s="14"/>
      <c r="SRK592" s="14"/>
      <c r="SRL592" s="14"/>
      <c r="SRM592" s="14"/>
      <c r="SRN592" s="14"/>
      <c r="SRO592" s="14"/>
      <c r="SRP592" s="14"/>
      <c r="SRQ592" s="14"/>
      <c r="SRR592" s="14"/>
      <c r="SRS592" s="14"/>
      <c r="SRT592" s="14"/>
      <c r="SRU592" s="14"/>
      <c r="SRV592" s="14"/>
      <c r="SRW592" s="14"/>
      <c r="SRX592" s="14"/>
      <c r="SRY592" s="14"/>
      <c r="SRZ592" s="14"/>
      <c r="SSA592" s="14"/>
      <c r="SSB592" s="14"/>
      <c r="SSC592" s="14"/>
      <c r="SSD592" s="14"/>
      <c r="SSE592" s="14"/>
      <c r="SSF592" s="14"/>
      <c r="SSG592" s="14"/>
      <c r="SSH592" s="14"/>
      <c r="SSI592" s="14"/>
      <c r="SSJ592" s="14"/>
      <c r="SSK592" s="14"/>
      <c r="SSL592" s="14"/>
      <c r="SSM592" s="14"/>
      <c r="SSN592" s="14"/>
      <c r="SSO592" s="14"/>
      <c r="SSP592" s="14"/>
      <c r="SSQ592" s="14"/>
      <c r="SSR592" s="14"/>
      <c r="SSS592" s="14"/>
      <c r="SST592" s="14"/>
      <c r="SSU592" s="14"/>
      <c r="SSV592" s="14"/>
      <c r="SSW592" s="14"/>
      <c r="SSX592" s="14"/>
      <c r="SSY592" s="14"/>
      <c r="SSZ592" s="14"/>
      <c r="STA592" s="14"/>
      <c r="STB592" s="14"/>
      <c r="STC592" s="14"/>
      <c r="STD592" s="14"/>
      <c r="STE592" s="14"/>
      <c r="STF592" s="14"/>
      <c r="STG592" s="14"/>
      <c r="STH592" s="14"/>
      <c r="STI592" s="14"/>
      <c r="STJ592" s="14"/>
      <c r="STK592" s="14"/>
      <c r="STL592" s="14"/>
      <c r="STM592" s="14"/>
      <c r="STN592" s="14"/>
      <c r="STO592" s="14"/>
      <c r="STP592" s="14"/>
      <c r="STQ592" s="14"/>
      <c r="STR592" s="14"/>
      <c r="STS592" s="14"/>
      <c r="STT592" s="14"/>
      <c r="STU592" s="14"/>
      <c r="STV592" s="14"/>
      <c r="STW592" s="14"/>
      <c r="STX592" s="14"/>
      <c r="STY592" s="14"/>
      <c r="STZ592" s="14"/>
      <c r="SUA592" s="14"/>
      <c r="SUB592" s="14"/>
      <c r="SUC592" s="14"/>
      <c r="SUD592" s="14"/>
      <c r="SUE592" s="14"/>
      <c r="SUF592" s="14"/>
      <c r="SUG592" s="14"/>
      <c r="SUH592" s="14"/>
      <c r="SUI592" s="14"/>
      <c r="SUJ592" s="14"/>
      <c r="SUK592" s="14"/>
      <c r="SUL592" s="14"/>
      <c r="SUM592" s="14"/>
      <c r="SUN592" s="14"/>
      <c r="SUO592" s="14"/>
      <c r="SUP592" s="14"/>
      <c r="SUQ592" s="14"/>
      <c r="SUR592" s="14"/>
      <c r="SUS592" s="14"/>
      <c r="SUT592" s="14"/>
      <c r="SUU592" s="14"/>
      <c r="SUV592" s="14"/>
      <c r="SUW592" s="14"/>
      <c r="SUX592" s="14"/>
      <c r="SUY592" s="14"/>
      <c r="SUZ592" s="14"/>
      <c r="SVA592" s="14"/>
      <c r="SVB592" s="14"/>
      <c r="SVC592" s="14"/>
      <c r="SVD592" s="14"/>
      <c r="SVE592" s="14"/>
      <c r="SVF592" s="14"/>
      <c r="SVG592" s="14"/>
      <c r="SVH592" s="14"/>
      <c r="SVI592" s="14"/>
      <c r="SVJ592" s="14"/>
      <c r="SVK592" s="14"/>
      <c r="SVL592" s="14"/>
      <c r="SVM592" s="14"/>
      <c r="SVN592" s="14"/>
      <c r="SVO592" s="14"/>
      <c r="SVP592" s="14"/>
      <c r="SVQ592" s="14"/>
      <c r="SVR592" s="14"/>
      <c r="SVS592" s="14"/>
      <c r="SVT592" s="14"/>
      <c r="SVU592" s="14"/>
      <c r="SVV592" s="14"/>
      <c r="SVW592" s="14"/>
      <c r="SVX592" s="14"/>
      <c r="SVY592" s="14"/>
      <c r="SVZ592" s="14"/>
      <c r="SWA592" s="14"/>
      <c r="SWB592" s="14"/>
      <c r="SWC592" s="14"/>
      <c r="SWD592" s="14"/>
      <c r="SWE592" s="14"/>
      <c r="SWF592" s="14"/>
      <c r="SWG592" s="14"/>
      <c r="SWH592" s="14"/>
      <c r="SWI592" s="14"/>
      <c r="SWJ592" s="14"/>
      <c r="SWK592" s="14"/>
      <c r="SWL592" s="14"/>
      <c r="SWM592" s="14"/>
      <c r="SWN592" s="14"/>
      <c r="SWO592" s="14"/>
      <c r="SWP592" s="14"/>
      <c r="SWQ592" s="14"/>
      <c r="SWR592" s="14"/>
      <c r="SWS592" s="14"/>
      <c r="SWT592" s="14"/>
      <c r="SWU592" s="14"/>
      <c r="SWV592" s="14"/>
      <c r="SWW592" s="14"/>
      <c r="SWX592" s="14"/>
      <c r="SWY592" s="14"/>
      <c r="SWZ592" s="14"/>
      <c r="SXA592" s="14"/>
      <c r="SXB592" s="14"/>
      <c r="SXC592" s="14"/>
      <c r="SXD592" s="14"/>
      <c r="SXE592" s="14"/>
      <c r="SXF592" s="14"/>
      <c r="SXG592" s="14"/>
      <c r="SXH592" s="14"/>
      <c r="SXI592" s="14"/>
      <c r="SXJ592" s="14"/>
      <c r="SXK592" s="14"/>
      <c r="SXL592" s="14"/>
      <c r="SXM592" s="14"/>
      <c r="SXN592" s="14"/>
      <c r="SXO592" s="14"/>
      <c r="SXP592" s="14"/>
      <c r="SXQ592" s="14"/>
      <c r="SXR592" s="14"/>
      <c r="SXS592" s="14"/>
      <c r="SXT592" s="14"/>
      <c r="SXU592" s="14"/>
      <c r="SXV592" s="14"/>
      <c r="SXW592" s="14"/>
      <c r="SXX592" s="14"/>
      <c r="SXY592" s="14"/>
      <c r="SXZ592" s="14"/>
      <c r="SYA592" s="14"/>
      <c r="SYB592" s="14"/>
      <c r="SYC592" s="14"/>
      <c r="SYD592" s="14"/>
      <c r="SYE592" s="14"/>
      <c r="SYF592" s="14"/>
      <c r="SYG592" s="14"/>
      <c r="SYH592" s="14"/>
      <c r="SYI592" s="14"/>
      <c r="SYJ592" s="14"/>
      <c r="SYK592" s="14"/>
      <c r="SYL592" s="14"/>
      <c r="SYM592" s="14"/>
      <c r="SYN592" s="14"/>
      <c r="SYO592" s="14"/>
      <c r="SYP592" s="14"/>
      <c r="SYQ592" s="14"/>
      <c r="SYR592" s="14"/>
      <c r="SYS592" s="14"/>
      <c r="SYT592" s="14"/>
      <c r="SYU592" s="14"/>
      <c r="SYV592" s="14"/>
      <c r="SYW592" s="14"/>
      <c r="SYX592" s="14"/>
      <c r="SYY592" s="14"/>
      <c r="SYZ592" s="14"/>
      <c r="SZA592" s="14"/>
      <c r="SZB592" s="14"/>
      <c r="SZC592" s="14"/>
      <c r="SZD592" s="14"/>
      <c r="SZE592" s="14"/>
      <c r="SZF592" s="14"/>
      <c r="SZG592" s="14"/>
      <c r="SZH592" s="14"/>
      <c r="SZI592" s="14"/>
      <c r="SZJ592" s="14"/>
      <c r="SZK592" s="14"/>
      <c r="SZL592" s="14"/>
      <c r="SZM592" s="14"/>
      <c r="SZN592" s="14"/>
      <c r="SZO592" s="14"/>
      <c r="SZP592" s="14"/>
      <c r="SZQ592" s="14"/>
      <c r="SZR592" s="14"/>
      <c r="SZS592" s="14"/>
      <c r="SZT592" s="14"/>
      <c r="SZU592" s="14"/>
      <c r="SZV592" s="14"/>
      <c r="SZW592" s="14"/>
      <c r="SZX592" s="14"/>
      <c r="SZY592" s="14"/>
      <c r="SZZ592" s="14"/>
      <c r="TAA592" s="14"/>
      <c r="TAB592" s="14"/>
      <c r="TAC592" s="14"/>
      <c r="TAD592" s="14"/>
      <c r="TAE592" s="14"/>
      <c r="TAF592" s="14"/>
      <c r="TAG592" s="14"/>
      <c r="TAH592" s="14"/>
      <c r="TAI592" s="14"/>
      <c r="TAJ592" s="14"/>
      <c r="TAK592" s="14"/>
      <c r="TAL592" s="14"/>
      <c r="TAM592" s="14"/>
      <c r="TAN592" s="14"/>
      <c r="TAO592" s="14"/>
      <c r="TAP592" s="14"/>
      <c r="TAQ592" s="14"/>
      <c r="TAR592" s="14"/>
      <c r="TAS592" s="14"/>
      <c r="TAT592" s="14"/>
      <c r="TAU592" s="14"/>
      <c r="TAV592" s="14"/>
      <c r="TAW592" s="14"/>
      <c r="TAX592" s="14"/>
      <c r="TAY592" s="14"/>
      <c r="TAZ592" s="14"/>
      <c r="TBA592" s="14"/>
      <c r="TBB592" s="14"/>
      <c r="TBC592" s="14"/>
      <c r="TBD592" s="14"/>
      <c r="TBE592" s="14"/>
      <c r="TBF592" s="14"/>
      <c r="TBG592" s="14"/>
      <c r="TBH592" s="14"/>
      <c r="TBI592" s="14"/>
      <c r="TBJ592" s="14"/>
      <c r="TBK592" s="14"/>
      <c r="TBL592" s="14"/>
      <c r="TBM592" s="14"/>
      <c r="TBN592" s="14"/>
      <c r="TBO592" s="14"/>
      <c r="TBP592" s="14"/>
      <c r="TBQ592" s="14"/>
      <c r="TBR592" s="14"/>
      <c r="TBS592" s="14"/>
      <c r="TBT592" s="14"/>
      <c r="TBU592" s="14"/>
      <c r="TBV592" s="14"/>
      <c r="TBW592" s="14"/>
      <c r="TBX592" s="14"/>
      <c r="TBY592" s="14"/>
      <c r="TBZ592" s="14"/>
      <c r="TCA592" s="14"/>
      <c r="TCB592" s="14"/>
      <c r="TCC592" s="14"/>
      <c r="TCD592" s="14"/>
      <c r="TCE592" s="14"/>
      <c r="TCF592" s="14"/>
      <c r="TCG592" s="14"/>
      <c r="TCH592" s="14"/>
      <c r="TCI592" s="14"/>
      <c r="TCJ592" s="14"/>
      <c r="TCK592" s="14"/>
      <c r="TCL592" s="14"/>
      <c r="TCM592" s="14"/>
      <c r="TCN592" s="14"/>
      <c r="TCO592" s="14"/>
      <c r="TCP592" s="14"/>
      <c r="TCQ592" s="14"/>
      <c r="TCR592" s="14"/>
      <c r="TCS592" s="14"/>
      <c r="TCT592" s="14"/>
      <c r="TCU592" s="14"/>
      <c r="TCV592" s="14"/>
      <c r="TCW592" s="14"/>
      <c r="TCX592" s="14"/>
      <c r="TCY592" s="14"/>
      <c r="TCZ592" s="14"/>
      <c r="TDA592" s="14"/>
      <c r="TDB592" s="14"/>
      <c r="TDC592" s="14"/>
      <c r="TDD592" s="14"/>
      <c r="TDE592" s="14"/>
      <c r="TDF592" s="14"/>
      <c r="TDG592" s="14"/>
      <c r="TDH592" s="14"/>
      <c r="TDI592" s="14"/>
      <c r="TDJ592" s="14"/>
      <c r="TDK592" s="14"/>
      <c r="TDL592" s="14"/>
      <c r="TDM592" s="14"/>
      <c r="TDN592" s="14"/>
      <c r="TDO592" s="14"/>
      <c r="TDP592" s="14"/>
      <c r="TDQ592" s="14"/>
      <c r="TDR592" s="14"/>
      <c r="TDS592" s="14"/>
      <c r="TDT592" s="14"/>
      <c r="TDU592" s="14"/>
      <c r="TDV592" s="14"/>
      <c r="TDW592" s="14"/>
      <c r="TDX592" s="14"/>
      <c r="TDY592" s="14"/>
      <c r="TDZ592" s="14"/>
      <c r="TEA592" s="14"/>
      <c r="TEB592" s="14"/>
      <c r="TEC592" s="14"/>
      <c r="TED592" s="14"/>
      <c r="TEE592" s="14"/>
      <c r="TEF592" s="14"/>
      <c r="TEG592" s="14"/>
      <c r="TEH592" s="14"/>
      <c r="TEI592" s="14"/>
      <c r="TEJ592" s="14"/>
      <c r="TEK592" s="14"/>
      <c r="TEL592" s="14"/>
      <c r="TEM592" s="14"/>
      <c r="TEN592" s="14"/>
      <c r="TEO592" s="14"/>
      <c r="TEP592" s="14"/>
      <c r="TEQ592" s="14"/>
      <c r="TER592" s="14"/>
      <c r="TES592" s="14"/>
      <c r="TET592" s="14"/>
      <c r="TEU592" s="14"/>
      <c r="TEV592" s="14"/>
      <c r="TEW592" s="14"/>
      <c r="TEX592" s="14"/>
      <c r="TEY592" s="14"/>
      <c r="TEZ592" s="14"/>
      <c r="TFA592" s="14"/>
      <c r="TFB592" s="14"/>
      <c r="TFC592" s="14"/>
      <c r="TFD592" s="14"/>
      <c r="TFE592" s="14"/>
      <c r="TFF592" s="14"/>
      <c r="TFG592" s="14"/>
      <c r="TFH592" s="14"/>
      <c r="TFI592" s="14"/>
      <c r="TFJ592" s="14"/>
      <c r="TFK592" s="14"/>
      <c r="TFL592" s="14"/>
      <c r="TFM592" s="14"/>
      <c r="TFN592" s="14"/>
      <c r="TFO592" s="14"/>
      <c r="TFP592" s="14"/>
      <c r="TFQ592" s="14"/>
      <c r="TFR592" s="14"/>
      <c r="TFS592" s="14"/>
      <c r="TFT592" s="14"/>
      <c r="TFU592" s="14"/>
      <c r="TFV592" s="14"/>
      <c r="TFW592" s="14"/>
      <c r="TFX592" s="14"/>
      <c r="TFY592" s="14"/>
      <c r="TFZ592" s="14"/>
      <c r="TGA592" s="14"/>
      <c r="TGB592" s="14"/>
      <c r="TGC592" s="14"/>
      <c r="TGD592" s="14"/>
      <c r="TGE592" s="14"/>
      <c r="TGF592" s="14"/>
      <c r="TGG592" s="14"/>
      <c r="TGH592" s="14"/>
      <c r="TGI592" s="14"/>
      <c r="TGJ592" s="14"/>
      <c r="TGK592" s="14"/>
      <c r="TGL592" s="14"/>
      <c r="TGM592" s="14"/>
      <c r="TGN592" s="14"/>
      <c r="TGO592" s="14"/>
      <c r="TGP592" s="14"/>
      <c r="TGQ592" s="14"/>
      <c r="TGR592" s="14"/>
      <c r="TGS592" s="14"/>
      <c r="TGT592" s="14"/>
      <c r="TGU592" s="14"/>
      <c r="TGV592" s="14"/>
      <c r="TGW592" s="14"/>
      <c r="TGX592" s="14"/>
      <c r="TGY592" s="14"/>
      <c r="TGZ592" s="14"/>
      <c r="THA592" s="14"/>
      <c r="THB592" s="14"/>
      <c r="THC592" s="14"/>
      <c r="THD592" s="14"/>
      <c r="THE592" s="14"/>
      <c r="THF592" s="14"/>
      <c r="THG592" s="14"/>
      <c r="THH592" s="14"/>
      <c r="THI592" s="14"/>
      <c r="THJ592" s="14"/>
      <c r="THK592" s="14"/>
      <c r="THL592" s="14"/>
      <c r="THM592" s="14"/>
      <c r="THN592" s="14"/>
      <c r="THO592" s="14"/>
      <c r="THP592" s="14"/>
      <c r="THQ592" s="14"/>
      <c r="THR592" s="14"/>
      <c r="THS592" s="14"/>
      <c r="THT592" s="14"/>
      <c r="THU592" s="14"/>
      <c r="THV592" s="14"/>
      <c r="THW592" s="14"/>
      <c r="THX592" s="14"/>
      <c r="THY592" s="14"/>
      <c r="THZ592" s="14"/>
      <c r="TIA592" s="14"/>
      <c r="TIB592" s="14"/>
      <c r="TIC592" s="14"/>
      <c r="TID592" s="14"/>
      <c r="TIE592" s="14"/>
      <c r="TIF592" s="14"/>
      <c r="TIG592" s="14"/>
      <c r="TIH592" s="14"/>
      <c r="TII592" s="14"/>
      <c r="TIJ592" s="14"/>
      <c r="TIK592" s="14"/>
      <c r="TIL592" s="14"/>
      <c r="TIM592" s="14"/>
      <c r="TIN592" s="14"/>
      <c r="TIO592" s="14"/>
      <c r="TIP592" s="14"/>
      <c r="TIQ592" s="14"/>
      <c r="TIR592" s="14"/>
      <c r="TIS592" s="14"/>
      <c r="TIT592" s="14"/>
      <c r="TIU592" s="14"/>
      <c r="TIV592" s="14"/>
      <c r="TIW592" s="14"/>
      <c r="TIX592" s="14"/>
      <c r="TIY592" s="14"/>
      <c r="TIZ592" s="14"/>
      <c r="TJA592" s="14"/>
      <c r="TJB592" s="14"/>
      <c r="TJC592" s="14"/>
      <c r="TJD592" s="14"/>
      <c r="TJE592" s="14"/>
      <c r="TJF592" s="14"/>
      <c r="TJG592" s="14"/>
      <c r="TJH592" s="14"/>
      <c r="TJI592" s="14"/>
      <c r="TJJ592" s="14"/>
      <c r="TJK592" s="14"/>
      <c r="TJL592" s="14"/>
      <c r="TJM592" s="14"/>
      <c r="TJN592" s="14"/>
      <c r="TJO592" s="14"/>
      <c r="TJP592" s="14"/>
      <c r="TJQ592" s="14"/>
      <c r="TJR592" s="14"/>
      <c r="TJS592" s="14"/>
      <c r="TJT592" s="14"/>
      <c r="TJU592" s="14"/>
      <c r="TJV592" s="14"/>
      <c r="TJW592" s="14"/>
      <c r="TJX592" s="14"/>
      <c r="TJY592" s="14"/>
      <c r="TJZ592" s="14"/>
      <c r="TKA592" s="14"/>
      <c r="TKB592" s="14"/>
      <c r="TKC592" s="14"/>
      <c r="TKD592" s="14"/>
      <c r="TKE592" s="14"/>
      <c r="TKF592" s="14"/>
      <c r="TKG592" s="14"/>
      <c r="TKH592" s="14"/>
      <c r="TKI592" s="14"/>
      <c r="TKJ592" s="14"/>
      <c r="TKK592" s="14"/>
      <c r="TKL592" s="14"/>
      <c r="TKM592" s="14"/>
      <c r="TKN592" s="14"/>
      <c r="TKO592" s="14"/>
      <c r="TKP592" s="14"/>
      <c r="TKQ592" s="14"/>
      <c r="TKR592" s="14"/>
      <c r="TKS592" s="14"/>
      <c r="TKT592" s="14"/>
      <c r="TKU592" s="14"/>
      <c r="TKV592" s="14"/>
      <c r="TKW592" s="14"/>
      <c r="TKX592" s="14"/>
      <c r="TKY592" s="14"/>
      <c r="TKZ592" s="14"/>
      <c r="TLA592" s="14"/>
      <c r="TLB592" s="14"/>
      <c r="TLC592" s="14"/>
      <c r="TLD592" s="14"/>
      <c r="TLE592" s="14"/>
      <c r="TLF592" s="14"/>
      <c r="TLG592" s="14"/>
      <c r="TLH592" s="14"/>
      <c r="TLI592" s="14"/>
      <c r="TLJ592" s="14"/>
      <c r="TLK592" s="14"/>
      <c r="TLL592" s="14"/>
      <c r="TLM592" s="14"/>
      <c r="TLN592" s="14"/>
      <c r="TLO592" s="14"/>
      <c r="TLP592" s="14"/>
      <c r="TLQ592" s="14"/>
      <c r="TLR592" s="14"/>
      <c r="TLS592" s="14"/>
      <c r="TLT592" s="14"/>
      <c r="TLU592" s="14"/>
      <c r="TLV592" s="14"/>
      <c r="TLW592" s="14"/>
      <c r="TLX592" s="14"/>
      <c r="TLY592" s="14"/>
      <c r="TLZ592" s="14"/>
      <c r="TMA592" s="14"/>
      <c r="TMB592" s="14"/>
      <c r="TMC592" s="14"/>
      <c r="TMD592" s="14"/>
      <c r="TME592" s="14"/>
      <c r="TMF592" s="14"/>
      <c r="TMG592" s="14"/>
      <c r="TMH592" s="14"/>
      <c r="TMI592" s="14"/>
      <c r="TMJ592" s="14"/>
      <c r="TMK592" s="14"/>
      <c r="TML592" s="14"/>
      <c r="TMM592" s="14"/>
      <c r="TMN592" s="14"/>
      <c r="TMO592" s="14"/>
      <c r="TMP592" s="14"/>
      <c r="TMQ592" s="14"/>
      <c r="TMR592" s="14"/>
      <c r="TMS592" s="14"/>
      <c r="TMT592" s="14"/>
      <c r="TMU592" s="14"/>
      <c r="TMV592" s="14"/>
      <c r="TMW592" s="14"/>
      <c r="TMX592" s="14"/>
      <c r="TMY592" s="14"/>
      <c r="TMZ592" s="14"/>
      <c r="TNA592" s="14"/>
      <c r="TNB592" s="14"/>
      <c r="TNC592" s="14"/>
      <c r="TND592" s="14"/>
      <c r="TNE592" s="14"/>
      <c r="TNF592" s="14"/>
      <c r="TNG592" s="14"/>
      <c r="TNH592" s="14"/>
      <c r="TNI592" s="14"/>
      <c r="TNJ592" s="14"/>
      <c r="TNK592" s="14"/>
      <c r="TNL592" s="14"/>
      <c r="TNM592" s="14"/>
      <c r="TNN592" s="14"/>
      <c r="TNO592" s="14"/>
      <c r="TNP592" s="14"/>
      <c r="TNQ592" s="14"/>
      <c r="TNR592" s="14"/>
      <c r="TNS592" s="14"/>
      <c r="TNT592" s="14"/>
      <c r="TNU592" s="14"/>
      <c r="TNV592" s="14"/>
      <c r="TNW592" s="14"/>
      <c r="TNX592" s="14"/>
      <c r="TNY592" s="14"/>
      <c r="TNZ592" s="14"/>
      <c r="TOA592" s="14"/>
      <c r="TOB592" s="14"/>
      <c r="TOC592" s="14"/>
      <c r="TOD592" s="14"/>
      <c r="TOE592" s="14"/>
      <c r="TOF592" s="14"/>
      <c r="TOG592" s="14"/>
      <c r="TOH592" s="14"/>
      <c r="TOI592" s="14"/>
      <c r="TOJ592" s="14"/>
      <c r="TOK592" s="14"/>
      <c r="TOL592" s="14"/>
      <c r="TOM592" s="14"/>
      <c r="TON592" s="14"/>
      <c r="TOO592" s="14"/>
      <c r="TOP592" s="14"/>
      <c r="TOQ592" s="14"/>
      <c r="TOR592" s="14"/>
      <c r="TOS592" s="14"/>
      <c r="TOT592" s="14"/>
      <c r="TOU592" s="14"/>
      <c r="TOV592" s="14"/>
      <c r="TOW592" s="14"/>
      <c r="TOX592" s="14"/>
      <c r="TOY592" s="14"/>
      <c r="TOZ592" s="14"/>
      <c r="TPA592" s="14"/>
      <c r="TPB592" s="14"/>
      <c r="TPC592" s="14"/>
      <c r="TPD592" s="14"/>
      <c r="TPE592" s="14"/>
      <c r="TPF592" s="14"/>
      <c r="TPG592" s="14"/>
      <c r="TPH592" s="14"/>
      <c r="TPI592" s="14"/>
      <c r="TPJ592" s="14"/>
      <c r="TPK592" s="14"/>
      <c r="TPL592" s="14"/>
      <c r="TPM592" s="14"/>
      <c r="TPN592" s="14"/>
      <c r="TPO592" s="14"/>
      <c r="TPP592" s="14"/>
      <c r="TPQ592" s="14"/>
      <c r="TPR592" s="14"/>
      <c r="TPS592" s="14"/>
      <c r="TPT592" s="14"/>
      <c r="TPU592" s="14"/>
      <c r="TPV592" s="14"/>
      <c r="TPW592" s="14"/>
      <c r="TPX592" s="14"/>
      <c r="TPY592" s="14"/>
      <c r="TPZ592" s="14"/>
      <c r="TQA592" s="14"/>
      <c r="TQB592" s="14"/>
      <c r="TQC592" s="14"/>
      <c r="TQD592" s="14"/>
      <c r="TQE592" s="14"/>
      <c r="TQF592" s="14"/>
      <c r="TQG592" s="14"/>
      <c r="TQH592" s="14"/>
      <c r="TQI592" s="14"/>
      <c r="TQJ592" s="14"/>
      <c r="TQK592" s="14"/>
      <c r="TQL592" s="14"/>
      <c r="TQM592" s="14"/>
      <c r="TQN592" s="14"/>
      <c r="TQO592" s="14"/>
      <c r="TQP592" s="14"/>
      <c r="TQQ592" s="14"/>
      <c r="TQR592" s="14"/>
      <c r="TQS592" s="14"/>
      <c r="TQT592" s="14"/>
      <c r="TQU592" s="14"/>
      <c r="TQV592" s="14"/>
      <c r="TQW592" s="14"/>
      <c r="TQX592" s="14"/>
      <c r="TQY592" s="14"/>
      <c r="TQZ592" s="14"/>
      <c r="TRA592" s="14"/>
      <c r="TRB592" s="14"/>
      <c r="TRC592" s="14"/>
      <c r="TRD592" s="14"/>
      <c r="TRE592" s="14"/>
      <c r="TRF592" s="14"/>
      <c r="TRG592" s="14"/>
      <c r="TRH592" s="14"/>
      <c r="TRI592" s="14"/>
      <c r="TRJ592" s="14"/>
      <c r="TRK592" s="14"/>
      <c r="TRL592" s="14"/>
      <c r="TRM592" s="14"/>
      <c r="TRN592" s="14"/>
      <c r="TRO592" s="14"/>
      <c r="TRP592" s="14"/>
      <c r="TRQ592" s="14"/>
      <c r="TRR592" s="14"/>
      <c r="TRS592" s="14"/>
      <c r="TRT592" s="14"/>
      <c r="TRU592" s="14"/>
      <c r="TRV592" s="14"/>
      <c r="TRW592" s="14"/>
      <c r="TRX592" s="14"/>
      <c r="TRY592" s="14"/>
      <c r="TRZ592" s="14"/>
      <c r="TSA592" s="14"/>
      <c r="TSB592" s="14"/>
      <c r="TSC592" s="14"/>
      <c r="TSD592" s="14"/>
      <c r="TSE592" s="14"/>
      <c r="TSF592" s="14"/>
      <c r="TSG592" s="14"/>
      <c r="TSH592" s="14"/>
      <c r="TSI592" s="14"/>
      <c r="TSJ592" s="14"/>
      <c r="TSK592" s="14"/>
      <c r="TSL592" s="14"/>
      <c r="TSM592" s="14"/>
      <c r="TSN592" s="14"/>
      <c r="TSO592" s="14"/>
      <c r="TSP592" s="14"/>
      <c r="TSQ592" s="14"/>
      <c r="TSR592" s="14"/>
      <c r="TSS592" s="14"/>
      <c r="TST592" s="14"/>
      <c r="TSU592" s="14"/>
      <c r="TSV592" s="14"/>
      <c r="TSW592" s="14"/>
      <c r="TSX592" s="14"/>
      <c r="TSY592" s="14"/>
      <c r="TSZ592" s="14"/>
      <c r="TTA592" s="14"/>
      <c r="TTB592" s="14"/>
      <c r="TTC592" s="14"/>
      <c r="TTD592" s="14"/>
      <c r="TTE592" s="14"/>
      <c r="TTF592" s="14"/>
      <c r="TTG592" s="14"/>
      <c r="TTH592" s="14"/>
      <c r="TTI592" s="14"/>
      <c r="TTJ592" s="14"/>
      <c r="TTK592" s="14"/>
      <c r="TTL592" s="14"/>
      <c r="TTM592" s="14"/>
      <c r="TTN592" s="14"/>
      <c r="TTO592" s="14"/>
      <c r="TTP592" s="14"/>
      <c r="TTQ592" s="14"/>
      <c r="TTR592" s="14"/>
      <c r="TTS592" s="14"/>
      <c r="TTT592" s="14"/>
      <c r="TTU592" s="14"/>
      <c r="TTV592" s="14"/>
      <c r="TTW592" s="14"/>
      <c r="TTX592" s="14"/>
      <c r="TTY592" s="14"/>
      <c r="TTZ592" s="14"/>
      <c r="TUA592" s="14"/>
      <c r="TUB592" s="14"/>
      <c r="TUC592" s="14"/>
      <c r="TUD592" s="14"/>
      <c r="TUE592" s="14"/>
      <c r="TUF592" s="14"/>
      <c r="TUG592" s="14"/>
      <c r="TUH592" s="14"/>
      <c r="TUI592" s="14"/>
      <c r="TUJ592" s="14"/>
      <c r="TUK592" s="14"/>
      <c r="TUL592" s="14"/>
      <c r="TUM592" s="14"/>
      <c r="TUN592" s="14"/>
      <c r="TUO592" s="14"/>
      <c r="TUP592" s="14"/>
      <c r="TUQ592" s="14"/>
      <c r="TUR592" s="14"/>
      <c r="TUS592" s="14"/>
      <c r="TUT592" s="14"/>
      <c r="TUU592" s="14"/>
      <c r="TUV592" s="14"/>
      <c r="TUW592" s="14"/>
      <c r="TUX592" s="14"/>
      <c r="TUY592" s="14"/>
      <c r="TUZ592" s="14"/>
      <c r="TVA592" s="14"/>
      <c r="TVB592" s="14"/>
      <c r="TVC592" s="14"/>
      <c r="TVD592" s="14"/>
      <c r="TVE592" s="14"/>
      <c r="TVF592" s="14"/>
      <c r="TVG592" s="14"/>
      <c r="TVH592" s="14"/>
      <c r="TVI592" s="14"/>
      <c r="TVJ592" s="14"/>
      <c r="TVK592" s="14"/>
      <c r="TVL592" s="14"/>
      <c r="TVM592" s="14"/>
      <c r="TVN592" s="14"/>
      <c r="TVO592" s="14"/>
      <c r="TVP592" s="14"/>
      <c r="TVQ592" s="14"/>
      <c r="TVR592" s="14"/>
      <c r="TVS592" s="14"/>
      <c r="TVT592" s="14"/>
      <c r="TVU592" s="14"/>
      <c r="TVV592" s="14"/>
      <c r="TVW592" s="14"/>
      <c r="TVX592" s="14"/>
      <c r="TVY592" s="14"/>
      <c r="TVZ592" s="14"/>
      <c r="TWA592" s="14"/>
      <c r="TWB592" s="14"/>
      <c r="TWC592" s="14"/>
      <c r="TWD592" s="14"/>
      <c r="TWE592" s="14"/>
      <c r="TWF592" s="14"/>
      <c r="TWG592" s="14"/>
      <c r="TWH592" s="14"/>
      <c r="TWI592" s="14"/>
      <c r="TWJ592" s="14"/>
      <c r="TWK592" s="14"/>
      <c r="TWL592" s="14"/>
      <c r="TWM592" s="14"/>
      <c r="TWN592" s="14"/>
      <c r="TWO592" s="14"/>
      <c r="TWP592" s="14"/>
      <c r="TWQ592" s="14"/>
      <c r="TWR592" s="14"/>
      <c r="TWS592" s="14"/>
      <c r="TWT592" s="14"/>
      <c r="TWU592" s="14"/>
      <c r="TWV592" s="14"/>
      <c r="TWW592" s="14"/>
      <c r="TWX592" s="14"/>
      <c r="TWY592" s="14"/>
      <c r="TWZ592" s="14"/>
      <c r="TXA592" s="14"/>
      <c r="TXB592" s="14"/>
      <c r="TXC592" s="14"/>
      <c r="TXD592" s="14"/>
      <c r="TXE592" s="14"/>
      <c r="TXF592" s="14"/>
      <c r="TXG592" s="14"/>
      <c r="TXH592" s="14"/>
      <c r="TXI592" s="14"/>
      <c r="TXJ592" s="14"/>
      <c r="TXK592" s="14"/>
      <c r="TXL592" s="14"/>
      <c r="TXM592" s="14"/>
      <c r="TXN592" s="14"/>
      <c r="TXO592" s="14"/>
      <c r="TXP592" s="14"/>
      <c r="TXQ592" s="14"/>
      <c r="TXR592" s="14"/>
      <c r="TXS592" s="14"/>
      <c r="TXT592" s="14"/>
      <c r="TXU592" s="14"/>
      <c r="TXV592" s="14"/>
      <c r="TXW592" s="14"/>
      <c r="TXX592" s="14"/>
      <c r="TXY592" s="14"/>
      <c r="TXZ592" s="14"/>
      <c r="TYA592" s="14"/>
      <c r="TYB592" s="14"/>
      <c r="TYC592" s="14"/>
      <c r="TYD592" s="14"/>
      <c r="TYE592" s="14"/>
      <c r="TYF592" s="14"/>
      <c r="TYG592" s="14"/>
      <c r="TYH592" s="14"/>
      <c r="TYI592" s="14"/>
      <c r="TYJ592" s="14"/>
      <c r="TYK592" s="14"/>
      <c r="TYL592" s="14"/>
      <c r="TYM592" s="14"/>
      <c r="TYN592" s="14"/>
      <c r="TYO592" s="14"/>
      <c r="TYP592" s="14"/>
      <c r="TYQ592" s="14"/>
      <c r="TYR592" s="14"/>
      <c r="TYS592" s="14"/>
      <c r="TYT592" s="14"/>
      <c r="TYU592" s="14"/>
      <c r="TYV592" s="14"/>
      <c r="TYW592" s="14"/>
      <c r="TYX592" s="14"/>
      <c r="TYY592" s="14"/>
      <c r="TYZ592" s="14"/>
      <c r="TZA592" s="14"/>
      <c r="TZB592" s="14"/>
      <c r="TZC592" s="14"/>
      <c r="TZD592" s="14"/>
      <c r="TZE592" s="14"/>
      <c r="TZF592" s="14"/>
      <c r="TZG592" s="14"/>
      <c r="TZH592" s="14"/>
      <c r="TZI592" s="14"/>
      <c r="TZJ592" s="14"/>
      <c r="TZK592" s="14"/>
      <c r="TZL592" s="14"/>
      <c r="TZM592" s="14"/>
      <c r="TZN592" s="14"/>
      <c r="TZO592" s="14"/>
      <c r="TZP592" s="14"/>
      <c r="TZQ592" s="14"/>
      <c r="TZR592" s="14"/>
      <c r="TZS592" s="14"/>
      <c r="TZT592" s="14"/>
      <c r="TZU592" s="14"/>
      <c r="TZV592" s="14"/>
      <c r="TZW592" s="14"/>
      <c r="TZX592" s="14"/>
      <c r="TZY592" s="14"/>
      <c r="TZZ592" s="14"/>
      <c r="UAA592" s="14"/>
      <c r="UAB592" s="14"/>
      <c r="UAC592" s="14"/>
      <c r="UAD592" s="14"/>
      <c r="UAE592" s="14"/>
      <c r="UAF592" s="14"/>
      <c r="UAG592" s="14"/>
      <c r="UAH592" s="14"/>
      <c r="UAI592" s="14"/>
      <c r="UAJ592" s="14"/>
      <c r="UAK592" s="14"/>
      <c r="UAL592" s="14"/>
      <c r="UAM592" s="14"/>
      <c r="UAN592" s="14"/>
      <c r="UAO592" s="14"/>
      <c r="UAP592" s="14"/>
      <c r="UAQ592" s="14"/>
      <c r="UAR592" s="14"/>
      <c r="UAS592" s="14"/>
      <c r="UAT592" s="14"/>
      <c r="UAU592" s="14"/>
      <c r="UAV592" s="14"/>
      <c r="UAW592" s="14"/>
      <c r="UAX592" s="14"/>
      <c r="UAY592" s="14"/>
      <c r="UAZ592" s="14"/>
      <c r="UBA592" s="14"/>
      <c r="UBB592" s="14"/>
      <c r="UBC592" s="14"/>
      <c r="UBD592" s="14"/>
      <c r="UBE592" s="14"/>
      <c r="UBF592" s="14"/>
      <c r="UBG592" s="14"/>
      <c r="UBH592" s="14"/>
      <c r="UBI592" s="14"/>
      <c r="UBJ592" s="14"/>
      <c r="UBK592" s="14"/>
      <c r="UBL592" s="14"/>
      <c r="UBM592" s="14"/>
      <c r="UBN592" s="14"/>
      <c r="UBO592" s="14"/>
      <c r="UBP592" s="14"/>
      <c r="UBQ592" s="14"/>
      <c r="UBR592" s="14"/>
      <c r="UBS592" s="14"/>
      <c r="UBT592" s="14"/>
      <c r="UBU592" s="14"/>
      <c r="UBV592" s="14"/>
      <c r="UBW592" s="14"/>
      <c r="UBX592" s="14"/>
      <c r="UBY592" s="14"/>
      <c r="UBZ592" s="14"/>
      <c r="UCA592" s="14"/>
      <c r="UCB592" s="14"/>
      <c r="UCC592" s="14"/>
      <c r="UCD592" s="14"/>
      <c r="UCE592" s="14"/>
      <c r="UCF592" s="14"/>
      <c r="UCG592" s="14"/>
      <c r="UCH592" s="14"/>
      <c r="UCI592" s="14"/>
      <c r="UCJ592" s="14"/>
      <c r="UCK592" s="14"/>
      <c r="UCL592" s="14"/>
      <c r="UCM592" s="14"/>
      <c r="UCN592" s="14"/>
      <c r="UCO592" s="14"/>
      <c r="UCP592" s="14"/>
      <c r="UCQ592" s="14"/>
      <c r="UCR592" s="14"/>
      <c r="UCS592" s="14"/>
      <c r="UCT592" s="14"/>
      <c r="UCU592" s="14"/>
      <c r="UCV592" s="14"/>
      <c r="UCW592" s="14"/>
      <c r="UCX592" s="14"/>
      <c r="UCY592" s="14"/>
      <c r="UCZ592" s="14"/>
      <c r="UDA592" s="14"/>
      <c r="UDB592" s="14"/>
      <c r="UDC592" s="14"/>
      <c r="UDD592" s="14"/>
      <c r="UDE592" s="14"/>
      <c r="UDF592" s="14"/>
      <c r="UDG592" s="14"/>
      <c r="UDH592" s="14"/>
      <c r="UDI592" s="14"/>
      <c r="UDJ592" s="14"/>
      <c r="UDK592" s="14"/>
      <c r="UDL592" s="14"/>
      <c r="UDM592" s="14"/>
      <c r="UDN592" s="14"/>
      <c r="UDO592" s="14"/>
      <c r="UDP592" s="14"/>
      <c r="UDQ592" s="14"/>
      <c r="UDR592" s="14"/>
      <c r="UDS592" s="14"/>
      <c r="UDT592" s="14"/>
      <c r="UDU592" s="14"/>
      <c r="UDV592" s="14"/>
      <c r="UDW592" s="14"/>
      <c r="UDX592" s="14"/>
      <c r="UDY592" s="14"/>
      <c r="UDZ592" s="14"/>
      <c r="UEA592" s="14"/>
      <c r="UEB592" s="14"/>
      <c r="UEC592" s="14"/>
      <c r="UED592" s="14"/>
      <c r="UEE592" s="14"/>
      <c r="UEF592" s="14"/>
      <c r="UEG592" s="14"/>
      <c r="UEH592" s="14"/>
      <c r="UEI592" s="14"/>
      <c r="UEJ592" s="14"/>
      <c r="UEK592" s="14"/>
      <c r="UEL592" s="14"/>
      <c r="UEM592" s="14"/>
      <c r="UEN592" s="14"/>
      <c r="UEO592" s="14"/>
      <c r="UEP592" s="14"/>
      <c r="UEQ592" s="14"/>
      <c r="UER592" s="14"/>
      <c r="UES592" s="14"/>
      <c r="UET592" s="14"/>
      <c r="UEU592" s="14"/>
      <c r="UEV592" s="14"/>
      <c r="UEW592" s="14"/>
      <c r="UEX592" s="14"/>
      <c r="UEY592" s="14"/>
      <c r="UEZ592" s="14"/>
      <c r="UFA592" s="14"/>
      <c r="UFB592" s="14"/>
      <c r="UFC592" s="14"/>
      <c r="UFD592" s="14"/>
      <c r="UFE592" s="14"/>
      <c r="UFF592" s="14"/>
      <c r="UFG592" s="14"/>
      <c r="UFH592" s="14"/>
      <c r="UFI592" s="14"/>
      <c r="UFJ592" s="14"/>
      <c r="UFK592" s="14"/>
      <c r="UFL592" s="14"/>
      <c r="UFM592" s="14"/>
      <c r="UFN592" s="14"/>
      <c r="UFO592" s="14"/>
      <c r="UFP592" s="14"/>
      <c r="UFQ592" s="14"/>
      <c r="UFR592" s="14"/>
      <c r="UFS592" s="14"/>
      <c r="UFT592" s="14"/>
      <c r="UFU592" s="14"/>
      <c r="UFV592" s="14"/>
      <c r="UFW592" s="14"/>
      <c r="UFX592" s="14"/>
      <c r="UFY592" s="14"/>
      <c r="UFZ592" s="14"/>
      <c r="UGA592" s="14"/>
      <c r="UGB592" s="14"/>
      <c r="UGC592" s="14"/>
      <c r="UGD592" s="14"/>
      <c r="UGE592" s="14"/>
      <c r="UGF592" s="14"/>
      <c r="UGG592" s="14"/>
      <c r="UGH592" s="14"/>
      <c r="UGI592" s="14"/>
      <c r="UGJ592" s="14"/>
      <c r="UGK592" s="14"/>
      <c r="UGL592" s="14"/>
      <c r="UGM592" s="14"/>
      <c r="UGN592" s="14"/>
      <c r="UGO592" s="14"/>
      <c r="UGP592" s="14"/>
      <c r="UGQ592" s="14"/>
      <c r="UGR592" s="14"/>
      <c r="UGS592" s="14"/>
      <c r="UGT592" s="14"/>
      <c r="UGU592" s="14"/>
      <c r="UGV592" s="14"/>
      <c r="UGW592" s="14"/>
      <c r="UGX592" s="14"/>
      <c r="UGY592" s="14"/>
      <c r="UGZ592" s="14"/>
      <c r="UHA592" s="14"/>
      <c r="UHB592" s="14"/>
      <c r="UHC592" s="14"/>
      <c r="UHD592" s="14"/>
      <c r="UHE592" s="14"/>
      <c r="UHF592" s="14"/>
      <c r="UHG592" s="14"/>
      <c r="UHH592" s="14"/>
      <c r="UHI592" s="14"/>
      <c r="UHJ592" s="14"/>
      <c r="UHK592" s="14"/>
      <c r="UHL592" s="14"/>
      <c r="UHM592" s="14"/>
      <c r="UHN592" s="14"/>
      <c r="UHO592" s="14"/>
      <c r="UHP592" s="14"/>
      <c r="UHQ592" s="14"/>
      <c r="UHR592" s="14"/>
      <c r="UHS592" s="14"/>
      <c r="UHT592" s="14"/>
      <c r="UHU592" s="14"/>
      <c r="UHV592" s="14"/>
      <c r="UHW592" s="14"/>
      <c r="UHX592" s="14"/>
      <c r="UHY592" s="14"/>
      <c r="UHZ592" s="14"/>
      <c r="UIA592" s="14"/>
      <c r="UIB592" s="14"/>
      <c r="UIC592" s="14"/>
      <c r="UID592" s="14"/>
      <c r="UIE592" s="14"/>
      <c r="UIF592" s="14"/>
      <c r="UIG592" s="14"/>
      <c r="UIH592" s="14"/>
      <c r="UII592" s="14"/>
      <c r="UIJ592" s="14"/>
      <c r="UIK592" s="14"/>
      <c r="UIL592" s="14"/>
      <c r="UIM592" s="14"/>
      <c r="UIN592" s="14"/>
      <c r="UIO592" s="14"/>
      <c r="UIP592" s="14"/>
      <c r="UIQ592" s="14"/>
      <c r="UIR592" s="14"/>
      <c r="UIS592" s="14"/>
      <c r="UIT592" s="14"/>
      <c r="UIU592" s="14"/>
      <c r="UIV592" s="14"/>
      <c r="UIW592" s="14"/>
      <c r="UIX592" s="14"/>
      <c r="UIY592" s="14"/>
      <c r="UIZ592" s="14"/>
      <c r="UJA592" s="14"/>
      <c r="UJB592" s="14"/>
      <c r="UJC592" s="14"/>
      <c r="UJD592" s="14"/>
      <c r="UJE592" s="14"/>
      <c r="UJF592" s="14"/>
      <c r="UJG592" s="14"/>
      <c r="UJH592" s="14"/>
      <c r="UJI592" s="14"/>
      <c r="UJJ592" s="14"/>
      <c r="UJK592" s="14"/>
      <c r="UJL592" s="14"/>
      <c r="UJM592" s="14"/>
      <c r="UJN592" s="14"/>
      <c r="UJO592" s="14"/>
      <c r="UJP592" s="14"/>
      <c r="UJQ592" s="14"/>
      <c r="UJR592" s="14"/>
      <c r="UJS592" s="14"/>
      <c r="UJT592" s="14"/>
      <c r="UJU592" s="14"/>
      <c r="UJV592" s="14"/>
      <c r="UJW592" s="14"/>
      <c r="UJX592" s="14"/>
      <c r="UJY592" s="14"/>
      <c r="UJZ592" s="14"/>
      <c r="UKA592" s="14"/>
      <c r="UKB592" s="14"/>
      <c r="UKC592" s="14"/>
      <c r="UKD592" s="14"/>
      <c r="UKE592" s="14"/>
      <c r="UKF592" s="14"/>
      <c r="UKG592" s="14"/>
      <c r="UKH592" s="14"/>
      <c r="UKI592" s="14"/>
      <c r="UKJ592" s="14"/>
      <c r="UKK592" s="14"/>
      <c r="UKL592" s="14"/>
      <c r="UKM592" s="14"/>
      <c r="UKN592" s="14"/>
      <c r="UKO592" s="14"/>
      <c r="UKP592" s="14"/>
      <c r="UKQ592" s="14"/>
      <c r="UKR592" s="14"/>
      <c r="UKS592" s="14"/>
      <c r="UKT592" s="14"/>
      <c r="UKU592" s="14"/>
      <c r="UKV592" s="14"/>
      <c r="UKW592" s="14"/>
      <c r="UKX592" s="14"/>
      <c r="UKY592" s="14"/>
      <c r="UKZ592" s="14"/>
      <c r="ULA592" s="14"/>
      <c r="ULB592" s="14"/>
      <c r="ULC592" s="14"/>
      <c r="ULD592" s="14"/>
      <c r="ULE592" s="14"/>
      <c r="ULF592" s="14"/>
      <c r="ULG592" s="14"/>
      <c r="ULH592" s="14"/>
      <c r="ULI592" s="14"/>
      <c r="ULJ592" s="14"/>
      <c r="ULK592" s="14"/>
      <c r="ULL592" s="14"/>
      <c r="ULM592" s="14"/>
      <c r="ULN592" s="14"/>
      <c r="ULO592" s="14"/>
      <c r="ULP592" s="14"/>
      <c r="ULQ592" s="14"/>
      <c r="ULR592" s="14"/>
      <c r="ULS592" s="14"/>
      <c r="ULT592" s="14"/>
      <c r="ULU592" s="14"/>
      <c r="ULV592" s="14"/>
      <c r="ULW592" s="14"/>
      <c r="ULX592" s="14"/>
      <c r="ULY592" s="14"/>
      <c r="ULZ592" s="14"/>
      <c r="UMA592" s="14"/>
      <c r="UMB592" s="14"/>
      <c r="UMC592" s="14"/>
      <c r="UMD592" s="14"/>
      <c r="UME592" s="14"/>
      <c r="UMF592" s="14"/>
      <c r="UMG592" s="14"/>
      <c r="UMH592" s="14"/>
      <c r="UMI592" s="14"/>
      <c r="UMJ592" s="14"/>
      <c r="UMK592" s="14"/>
      <c r="UML592" s="14"/>
      <c r="UMM592" s="14"/>
      <c r="UMN592" s="14"/>
      <c r="UMO592" s="14"/>
      <c r="UMP592" s="14"/>
      <c r="UMQ592" s="14"/>
      <c r="UMR592" s="14"/>
      <c r="UMS592" s="14"/>
      <c r="UMT592" s="14"/>
      <c r="UMU592" s="14"/>
      <c r="UMV592" s="14"/>
      <c r="UMW592" s="14"/>
      <c r="UMX592" s="14"/>
      <c r="UMY592" s="14"/>
      <c r="UMZ592" s="14"/>
      <c r="UNA592" s="14"/>
      <c r="UNB592" s="14"/>
      <c r="UNC592" s="14"/>
      <c r="UND592" s="14"/>
      <c r="UNE592" s="14"/>
      <c r="UNF592" s="14"/>
      <c r="UNG592" s="14"/>
      <c r="UNH592" s="14"/>
      <c r="UNI592" s="14"/>
      <c r="UNJ592" s="14"/>
      <c r="UNK592" s="14"/>
      <c r="UNL592" s="14"/>
      <c r="UNM592" s="14"/>
      <c r="UNN592" s="14"/>
      <c r="UNO592" s="14"/>
      <c r="UNP592" s="14"/>
      <c r="UNQ592" s="14"/>
      <c r="UNR592" s="14"/>
      <c r="UNS592" s="14"/>
      <c r="UNT592" s="14"/>
      <c r="UNU592" s="14"/>
      <c r="UNV592" s="14"/>
      <c r="UNW592" s="14"/>
      <c r="UNX592" s="14"/>
      <c r="UNY592" s="14"/>
      <c r="UNZ592" s="14"/>
      <c r="UOA592" s="14"/>
      <c r="UOB592" s="14"/>
      <c r="UOC592" s="14"/>
      <c r="UOD592" s="14"/>
      <c r="UOE592" s="14"/>
      <c r="UOF592" s="14"/>
      <c r="UOG592" s="14"/>
      <c r="UOH592" s="14"/>
      <c r="UOI592" s="14"/>
      <c r="UOJ592" s="14"/>
      <c r="UOK592" s="14"/>
      <c r="UOL592" s="14"/>
      <c r="UOM592" s="14"/>
      <c r="UON592" s="14"/>
      <c r="UOO592" s="14"/>
      <c r="UOP592" s="14"/>
      <c r="UOQ592" s="14"/>
      <c r="UOR592" s="14"/>
      <c r="UOS592" s="14"/>
      <c r="UOT592" s="14"/>
      <c r="UOU592" s="14"/>
      <c r="UOV592" s="14"/>
      <c r="UOW592" s="14"/>
      <c r="UOX592" s="14"/>
      <c r="UOY592" s="14"/>
      <c r="UOZ592" s="14"/>
      <c r="UPA592" s="14"/>
      <c r="UPB592" s="14"/>
      <c r="UPC592" s="14"/>
      <c r="UPD592" s="14"/>
      <c r="UPE592" s="14"/>
      <c r="UPF592" s="14"/>
      <c r="UPG592" s="14"/>
      <c r="UPH592" s="14"/>
      <c r="UPI592" s="14"/>
      <c r="UPJ592" s="14"/>
      <c r="UPK592" s="14"/>
      <c r="UPL592" s="14"/>
      <c r="UPM592" s="14"/>
      <c r="UPN592" s="14"/>
      <c r="UPO592" s="14"/>
      <c r="UPP592" s="14"/>
      <c r="UPQ592" s="14"/>
      <c r="UPR592" s="14"/>
      <c r="UPS592" s="14"/>
      <c r="UPT592" s="14"/>
      <c r="UPU592" s="14"/>
      <c r="UPV592" s="14"/>
      <c r="UPW592" s="14"/>
      <c r="UPX592" s="14"/>
      <c r="UPY592" s="14"/>
      <c r="UPZ592" s="14"/>
      <c r="UQA592" s="14"/>
      <c r="UQB592" s="14"/>
      <c r="UQC592" s="14"/>
      <c r="UQD592" s="14"/>
      <c r="UQE592" s="14"/>
      <c r="UQF592" s="14"/>
      <c r="UQG592" s="14"/>
      <c r="UQH592" s="14"/>
      <c r="UQI592" s="14"/>
      <c r="UQJ592" s="14"/>
      <c r="UQK592" s="14"/>
      <c r="UQL592" s="14"/>
      <c r="UQM592" s="14"/>
      <c r="UQN592" s="14"/>
      <c r="UQO592" s="14"/>
      <c r="UQP592" s="14"/>
      <c r="UQQ592" s="14"/>
      <c r="UQR592" s="14"/>
      <c r="UQS592" s="14"/>
      <c r="UQT592" s="14"/>
      <c r="UQU592" s="14"/>
      <c r="UQV592" s="14"/>
      <c r="UQW592" s="14"/>
      <c r="UQX592" s="14"/>
      <c r="UQY592" s="14"/>
      <c r="UQZ592" s="14"/>
      <c r="URA592" s="14"/>
      <c r="URB592" s="14"/>
      <c r="URC592" s="14"/>
      <c r="URD592" s="14"/>
      <c r="URE592" s="14"/>
      <c r="URF592" s="14"/>
      <c r="URG592" s="14"/>
      <c r="URH592" s="14"/>
      <c r="URI592" s="14"/>
      <c r="URJ592" s="14"/>
      <c r="URK592" s="14"/>
      <c r="URL592" s="14"/>
      <c r="URM592" s="14"/>
      <c r="URN592" s="14"/>
      <c r="URO592" s="14"/>
      <c r="URP592" s="14"/>
      <c r="URQ592" s="14"/>
      <c r="URR592" s="14"/>
      <c r="URS592" s="14"/>
      <c r="URT592" s="14"/>
      <c r="URU592" s="14"/>
      <c r="URV592" s="14"/>
      <c r="URW592" s="14"/>
      <c r="URX592" s="14"/>
      <c r="URY592" s="14"/>
      <c r="URZ592" s="14"/>
      <c r="USA592" s="14"/>
      <c r="USB592" s="14"/>
      <c r="USC592" s="14"/>
      <c r="USD592" s="14"/>
      <c r="USE592" s="14"/>
      <c r="USF592" s="14"/>
      <c r="USG592" s="14"/>
      <c r="USH592" s="14"/>
      <c r="USI592" s="14"/>
      <c r="USJ592" s="14"/>
      <c r="USK592" s="14"/>
      <c r="USL592" s="14"/>
      <c r="USM592" s="14"/>
      <c r="USN592" s="14"/>
      <c r="USO592" s="14"/>
      <c r="USP592" s="14"/>
      <c r="USQ592" s="14"/>
      <c r="USR592" s="14"/>
      <c r="USS592" s="14"/>
      <c r="UST592" s="14"/>
      <c r="USU592" s="14"/>
      <c r="USV592" s="14"/>
      <c r="USW592" s="14"/>
      <c r="USX592" s="14"/>
      <c r="USY592" s="14"/>
      <c r="USZ592" s="14"/>
      <c r="UTA592" s="14"/>
      <c r="UTB592" s="14"/>
      <c r="UTC592" s="14"/>
      <c r="UTD592" s="14"/>
      <c r="UTE592" s="14"/>
      <c r="UTF592" s="14"/>
      <c r="UTG592" s="14"/>
      <c r="UTH592" s="14"/>
      <c r="UTI592" s="14"/>
      <c r="UTJ592" s="14"/>
      <c r="UTK592" s="14"/>
      <c r="UTL592" s="14"/>
      <c r="UTM592" s="14"/>
      <c r="UTN592" s="14"/>
      <c r="UTO592" s="14"/>
      <c r="UTP592" s="14"/>
      <c r="UTQ592" s="14"/>
      <c r="UTR592" s="14"/>
      <c r="UTS592" s="14"/>
      <c r="UTT592" s="14"/>
      <c r="UTU592" s="14"/>
      <c r="UTV592" s="14"/>
      <c r="UTW592" s="14"/>
      <c r="UTX592" s="14"/>
      <c r="UTY592" s="14"/>
      <c r="UTZ592" s="14"/>
      <c r="UUA592" s="14"/>
      <c r="UUB592" s="14"/>
      <c r="UUC592" s="14"/>
      <c r="UUD592" s="14"/>
      <c r="UUE592" s="14"/>
      <c r="UUF592" s="14"/>
      <c r="UUG592" s="14"/>
      <c r="UUH592" s="14"/>
      <c r="UUI592" s="14"/>
      <c r="UUJ592" s="14"/>
      <c r="UUK592" s="14"/>
      <c r="UUL592" s="14"/>
      <c r="UUM592" s="14"/>
      <c r="UUN592" s="14"/>
      <c r="UUO592" s="14"/>
      <c r="UUP592" s="14"/>
      <c r="UUQ592" s="14"/>
      <c r="UUR592" s="14"/>
      <c r="UUS592" s="14"/>
      <c r="UUT592" s="14"/>
      <c r="UUU592" s="14"/>
      <c r="UUV592" s="14"/>
      <c r="UUW592" s="14"/>
      <c r="UUX592" s="14"/>
      <c r="UUY592" s="14"/>
      <c r="UUZ592" s="14"/>
      <c r="UVA592" s="14"/>
      <c r="UVB592" s="14"/>
      <c r="UVC592" s="14"/>
      <c r="UVD592" s="14"/>
      <c r="UVE592" s="14"/>
      <c r="UVF592" s="14"/>
      <c r="UVG592" s="14"/>
      <c r="UVH592" s="14"/>
      <c r="UVI592" s="14"/>
      <c r="UVJ592" s="14"/>
      <c r="UVK592" s="14"/>
      <c r="UVL592" s="14"/>
      <c r="UVM592" s="14"/>
      <c r="UVN592" s="14"/>
      <c r="UVO592" s="14"/>
      <c r="UVP592" s="14"/>
      <c r="UVQ592" s="14"/>
      <c r="UVR592" s="14"/>
      <c r="UVS592" s="14"/>
      <c r="UVT592" s="14"/>
      <c r="UVU592" s="14"/>
      <c r="UVV592" s="14"/>
      <c r="UVW592" s="14"/>
      <c r="UVX592" s="14"/>
      <c r="UVY592" s="14"/>
      <c r="UVZ592" s="14"/>
      <c r="UWA592" s="14"/>
      <c r="UWB592" s="14"/>
      <c r="UWC592" s="14"/>
      <c r="UWD592" s="14"/>
      <c r="UWE592" s="14"/>
      <c r="UWF592" s="14"/>
      <c r="UWG592" s="14"/>
      <c r="UWH592" s="14"/>
      <c r="UWI592" s="14"/>
      <c r="UWJ592" s="14"/>
      <c r="UWK592" s="14"/>
      <c r="UWL592" s="14"/>
      <c r="UWM592" s="14"/>
      <c r="UWN592" s="14"/>
      <c r="UWO592" s="14"/>
      <c r="UWP592" s="14"/>
      <c r="UWQ592" s="14"/>
      <c r="UWR592" s="14"/>
      <c r="UWS592" s="14"/>
      <c r="UWT592" s="14"/>
      <c r="UWU592" s="14"/>
      <c r="UWV592" s="14"/>
      <c r="UWW592" s="14"/>
      <c r="UWX592" s="14"/>
      <c r="UWY592" s="14"/>
      <c r="UWZ592" s="14"/>
      <c r="UXA592" s="14"/>
      <c r="UXB592" s="14"/>
      <c r="UXC592" s="14"/>
      <c r="UXD592" s="14"/>
      <c r="UXE592" s="14"/>
      <c r="UXF592" s="14"/>
      <c r="UXG592" s="14"/>
      <c r="UXH592" s="14"/>
      <c r="UXI592" s="14"/>
      <c r="UXJ592" s="14"/>
      <c r="UXK592" s="14"/>
      <c r="UXL592" s="14"/>
      <c r="UXM592" s="14"/>
      <c r="UXN592" s="14"/>
      <c r="UXO592" s="14"/>
      <c r="UXP592" s="14"/>
      <c r="UXQ592" s="14"/>
      <c r="UXR592" s="14"/>
      <c r="UXS592" s="14"/>
      <c r="UXT592" s="14"/>
      <c r="UXU592" s="14"/>
      <c r="UXV592" s="14"/>
      <c r="UXW592" s="14"/>
      <c r="UXX592" s="14"/>
      <c r="UXY592" s="14"/>
      <c r="UXZ592" s="14"/>
      <c r="UYA592" s="14"/>
      <c r="UYB592" s="14"/>
      <c r="UYC592" s="14"/>
      <c r="UYD592" s="14"/>
      <c r="UYE592" s="14"/>
      <c r="UYF592" s="14"/>
      <c r="UYG592" s="14"/>
      <c r="UYH592" s="14"/>
      <c r="UYI592" s="14"/>
      <c r="UYJ592" s="14"/>
      <c r="UYK592" s="14"/>
      <c r="UYL592" s="14"/>
      <c r="UYM592" s="14"/>
      <c r="UYN592" s="14"/>
      <c r="UYO592" s="14"/>
      <c r="UYP592" s="14"/>
      <c r="UYQ592" s="14"/>
      <c r="UYR592" s="14"/>
      <c r="UYS592" s="14"/>
      <c r="UYT592" s="14"/>
      <c r="UYU592" s="14"/>
      <c r="UYV592" s="14"/>
      <c r="UYW592" s="14"/>
      <c r="UYX592" s="14"/>
      <c r="UYY592" s="14"/>
      <c r="UYZ592" s="14"/>
      <c r="UZA592" s="14"/>
      <c r="UZB592" s="14"/>
      <c r="UZC592" s="14"/>
      <c r="UZD592" s="14"/>
      <c r="UZE592" s="14"/>
      <c r="UZF592" s="14"/>
      <c r="UZG592" s="14"/>
      <c r="UZH592" s="14"/>
      <c r="UZI592" s="14"/>
      <c r="UZJ592" s="14"/>
      <c r="UZK592" s="14"/>
      <c r="UZL592" s="14"/>
      <c r="UZM592" s="14"/>
      <c r="UZN592" s="14"/>
      <c r="UZO592" s="14"/>
      <c r="UZP592" s="14"/>
      <c r="UZQ592" s="14"/>
      <c r="UZR592" s="14"/>
      <c r="UZS592" s="14"/>
      <c r="UZT592" s="14"/>
      <c r="UZU592" s="14"/>
      <c r="UZV592" s="14"/>
      <c r="UZW592" s="14"/>
      <c r="UZX592" s="14"/>
      <c r="UZY592" s="14"/>
      <c r="UZZ592" s="14"/>
      <c r="VAA592" s="14"/>
      <c r="VAB592" s="14"/>
      <c r="VAC592" s="14"/>
      <c r="VAD592" s="14"/>
      <c r="VAE592" s="14"/>
      <c r="VAF592" s="14"/>
      <c r="VAG592" s="14"/>
      <c r="VAH592" s="14"/>
      <c r="VAI592" s="14"/>
      <c r="VAJ592" s="14"/>
      <c r="VAK592" s="14"/>
      <c r="VAL592" s="14"/>
      <c r="VAM592" s="14"/>
      <c r="VAN592" s="14"/>
      <c r="VAO592" s="14"/>
      <c r="VAP592" s="14"/>
      <c r="VAQ592" s="14"/>
      <c r="VAR592" s="14"/>
      <c r="VAS592" s="14"/>
      <c r="VAT592" s="14"/>
      <c r="VAU592" s="14"/>
      <c r="VAV592" s="14"/>
      <c r="VAW592" s="14"/>
      <c r="VAX592" s="14"/>
      <c r="VAY592" s="14"/>
      <c r="VAZ592" s="14"/>
      <c r="VBA592" s="14"/>
      <c r="VBB592" s="14"/>
      <c r="VBC592" s="14"/>
      <c r="VBD592" s="14"/>
      <c r="VBE592" s="14"/>
      <c r="VBF592" s="14"/>
      <c r="VBG592" s="14"/>
      <c r="VBH592" s="14"/>
      <c r="VBI592" s="14"/>
      <c r="VBJ592" s="14"/>
      <c r="VBK592" s="14"/>
      <c r="VBL592" s="14"/>
      <c r="VBM592" s="14"/>
      <c r="VBN592" s="14"/>
      <c r="VBO592" s="14"/>
      <c r="VBP592" s="14"/>
      <c r="VBQ592" s="14"/>
      <c r="VBR592" s="14"/>
      <c r="VBS592" s="14"/>
      <c r="VBT592" s="14"/>
      <c r="VBU592" s="14"/>
      <c r="VBV592" s="14"/>
      <c r="VBW592" s="14"/>
      <c r="VBX592" s="14"/>
      <c r="VBY592" s="14"/>
      <c r="VBZ592" s="14"/>
      <c r="VCA592" s="14"/>
      <c r="VCB592" s="14"/>
      <c r="VCC592" s="14"/>
      <c r="VCD592" s="14"/>
      <c r="VCE592" s="14"/>
      <c r="VCF592" s="14"/>
      <c r="VCG592" s="14"/>
      <c r="VCH592" s="14"/>
      <c r="VCI592" s="14"/>
      <c r="VCJ592" s="14"/>
      <c r="VCK592" s="14"/>
      <c r="VCL592" s="14"/>
      <c r="VCM592" s="14"/>
      <c r="VCN592" s="14"/>
      <c r="VCO592" s="14"/>
      <c r="VCP592" s="14"/>
      <c r="VCQ592" s="14"/>
      <c r="VCR592" s="14"/>
      <c r="VCS592" s="14"/>
      <c r="VCT592" s="14"/>
      <c r="VCU592" s="14"/>
      <c r="VCV592" s="14"/>
      <c r="VCW592" s="14"/>
      <c r="VCX592" s="14"/>
      <c r="VCY592" s="14"/>
      <c r="VCZ592" s="14"/>
      <c r="VDA592" s="14"/>
      <c r="VDB592" s="14"/>
      <c r="VDC592" s="14"/>
      <c r="VDD592" s="14"/>
      <c r="VDE592" s="14"/>
      <c r="VDF592" s="14"/>
      <c r="VDG592" s="14"/>
      <c r="VDH592" s="14"/>
      <c r="VDI592" s="14"/>
      <c r="VDJ592" s="14"/>
      <c r="VDK592" s="14"/>
      <c r="VDL592" s="14"/>
      <c r="VDM592" s="14"/>
      <c r="VDN592" s="14"/>
      <c r="VDO592" s="14"/>
      <c r="VDP592" s="14"/>
      <c r="VDQ592" s="14"/>
      <c r="VDR592" s="14"/>
      <c r="VDS592" s="14"/>
      <c r="VDT592" s="14"/>
      <c r="VDU592" s="14"/>
      <c r="VDV592" s="14"/>
      <c r="VDW592" s="14"/>
      <c r="VDX592" s="14"/>
      <c r="VDY592" s="14"/>
      <c r="VDZ592" s="14"/>
      <c r="VEA592" s="14"/>
      <c r="VEB592" s="14"/>
      <c r="VEC592" s="14"/>
      <c r="VED592" s="14"/>
      <c r="VEE592" s="14"/>
      <c r="VEF592" s="14"/>
      <c r="VEG592" s="14"/>
      <c r="VEH592" s="14"/>
      <c r="VEI592" s="14"/>
      <c r="VEJ592" s="14"/>
      <c r="VEK592" s="14"/>
      <c r="VEL592" s="14"/>
      <c r="VEM592" s="14"/>
      <c r="VEN592" s="14"/>
      <c r="VEO592" s="14"/>
      <c r="VEP592" s="14"/>
      <c r="VEQ592" s="14"/>
      <c r="VER592" s="14"/>
      <c r="VES592" s="14"/>
      <c r="VET592" s="14"/>
      <c r="VEU592" s="14"/>
      <c r="VEV592" s="14"/>
      <c r="VEW592" s="14"/>
      <c r="VEX592" s="14"/>
      <c r="VEY592" s="14"/>
      <c r="VEZ592" s="14"/>
      <c r="VFA592" s="14"/>
      <c r="VFB592" s="14"/>
      <c r="VFC592" s="14"/>
      <c r="VFD592" s="14"/>
      <c r="VFE592" s="14"/>
      <c r="VFF592" s="14"/>
      <c r="VFG592" s="14"/>
      <c r="VFH592" s="14"/>
      <c r="VFI592" s="14"/>
      <c r="VFJ592" s="14"/>
      <c r="VFK592" s="14"/>
      <c r="VFL592" s="14"/>
      <c r="VFM592" s="14"/>
      <c r="VFN592" s="14"/>
      <c r="VFO592" s="14"/>
      <c r="VFP592" s="14"/>
      <c r="VFQ592" s="14"/>
      <c r="VFR592" s="14"/>
      <c r="VFS592" s="14"/>
      <c r="VFT592" s="14"/>
      <c r="VFU592" s="14"/>
      <c r="VFV592" s="14"/>
      <c r="VFW592" s="14"/>
      <c r="VFX592" s="14"/>
      <c r="VFY592" s="14"/>
      <c r="VFZ592" s="14"/>
      <c r="VGA592" s="14"/>
      <c r="VGB592" s="14"/>
      <c r="VGC592" s="14"/>
      <c r="VGD592" s="14"/>
      <c r="VGE592" s="14"/>
      <c r="VGF592" s="14"/>
      <c r="VGG592" s="14"/>
      <c r="VGH592" s="14"/>
      <c r="VGI592" s="14"/>
      <c r="VGJ592" s="14"/>
      <c r="VGK592" s="14"/>
      <c r="VGL592" s="14"/>
      <c r="VGM592" s="14"/>
      <c r="VGN592" s="14"/>
      <c r="VGO592" s="14"/>
      <c r="VGP592" s="14"/>
      <c r="VGQ592" s="14"/>
      <c r="VGR592" s="14"/>
      <c r="VGS592" s="14"/>
      <c r="VGT592" s="14"/>
      <c r="VGU592" s="14"/>
      <c r="VGV592" s="14"/>
      <c r="VGW592" s="14"/>
      <c r="VGX592" s="14"/>
      <c r="VGY592" s="14"/>
      <c r="VGZ592" s="14"/>
      <c r="VHA592" s="14"/>
      <c r="VHB592" s="14"/>
      <c r="VHC592" s="14"/>
      <c r="VHD592" s="14"/>
      <c r="VHE592" s="14"/>
      <c r="VHF592" s="14"/>
      <c r="VHG592" s="14"/>
      <c r="VHH592" s="14"/>
      <c r="VHI592" s="14"/>
      <c r="VHJ592" s="14"/>
      <c r="VHK592" s="14"/>
      <c r="VHL592" s="14"/>
      <c r="VHM592" s="14"/>
      <c r="VHN592" s="14"/>
      <c r="VHO592" s="14"/>
      <c r="VHP592" s="14"/>
      <c r="VHQ592" s="14"/>
      <c r="VHR592" s="14"/>
      <c r="VHS592" s="14"/>
      <c r="VHT592" s="14"/>
      <c r="VHU592" s="14"/>
      <c r="VHV592" s="14"/>
      <c r="VHW592" s="14"/>
      <c r="VHX592" s="14"/>
      <c r="VHY592" s="14"/>
      <c r="VHZ592" s="14"/>
      <c r="VIA592" s="14"/>
      <c r="VIB592" s="14"/>
      <c r="VIC592" s="14"/>
      <c r="VID592" s="14"/>
      <c r="VIE592" s="14"/>
      <c r="VIF592" s="14"/>
      <c r="VIG592" s="14"/>
      <c r="VIH592" s="14"/>
      <c r="VII592" s="14"/>
      <c r="VIJ592" s="14"/>
      <c r="VIK592" s="14"/>
      <c r="VIL592" s="14"/>
      <c r="VIM592" s="14"/>
      <c r="VIN592" s="14"/>
      <c r="VIO592" s="14"/>
      <c r="VIP592" s="14"/>
      <c r="VIQ592" s="14"/>
      <c r="VIR592" s="14"/>
      <c r="VIS592" s="14"/>
      <c r="VIT592" s="14"/>
      <c r="VIU592" s="14"/>
      <c r="VIV592" s="14"/>
      <c r="VIW592" s="14"/>
      <c r="VIX592" s="14"/>
      <c r="VIY592" s="14"/>
      <c r="VIZ592" s="14"/>
      <c r="VJA592" s="14"/>
      <c r="VJB592" s="14"/>
      <c r="VJC592" s="14"/>
      <c r="VJD592" s="14"/>
      <c r="VJE592" s="14"/>
      <c r="VJF592" s="14"/>
      <c r="VJG592" s="14"/>
      <c r="VJH592" s="14"/>
      <c r="VJI592" s="14"/>
      <c r="VJJ592" s="14"/>
      <c r="VJK592" s="14"/>
      <c r="VJL592" s="14"/>
      <c r="VJM592" s="14"/>
      <c r="VJN592" s="14"/>
      <c r="VJO592" s="14"/>
      <c r="VJP592" s="14"/>
      <c r="VJQ592" s="14"/>
      <c r="VJR592" s="14"/>
      <c r="VJS592" s="14"/>
      <c r="VJT592" s="14"/>
      <c r="VJU592" s="14"/>
      <c r="VJV592" s="14"/>
      <c r="VJW592" s="14"/>
      <c r="VJX592" s="14"/>
      <c r="VJY592" s="14"/>
      <c r="VJZ592" s="14"/>
      <c r="VKA592" s="14"/>
      <c r="VKB592" s="14"/>
      <c r="VKC592" s="14"/>
      <c r="VKD592" s="14"/>
      <c r="VKE592" s="14"/>
      <c r="VKF592" s="14"/>
      <c r="VKG592" s="14"/>
      <c r="VKH592" s="14"/>
      <c r="VKI592" s="14"/>
      <c r="VKJ592" s="14"/>
      <c r="VKK592" s="14"/>
      <c r="VKL592" s="14"/>
      <c r="VKM592" s="14"/>
      <c r="VKN592" s="14"/>
      <c r="VKO592" s="14"/>
      <c r="VKP592" s="14"/>
      <c r="VKQ592" s="14"/>
      <c r="VKR592" s="14"/>
      <c r="VKS592" s="14"/>
      <c r="VKT592" s="14"/>
      <c r="VKU592" s="14"/>
      <c r="VKV592" s="14"/>
      <c r="VKW592" s="14"/>
      <c r="VKX592" s="14"/>
      <c r="VKY592" s="14"/>
      <c r="VKZ592" s="14"/>
      <c r="VLA592" s="14"/>
      <c r="VLB592" s="14"/>
      <c r="VLC592" s="14"/>
      <c r="VLD592" s="14"/>
      <c r="VLE592" s="14"/>
      <c r="VLF592" s="14"/>
      <c r="VLG592" s="14"/>
      <c r="VLH592" s="14"/>
      <c r="VLI592" s="14"/>
      <c r="VLJ592" s="14"/>
      <c r="VLK592" s="14"/>
      <c r="VLL592" s="14"/>
      <c r="VLM592" s="14"/>
      <c r="VLN592" s="14"/>
      <c r="VLO592" s="14"/>
      <c r="VLP592" s="14"/>
      <c r="VLQ592" s="14"/>
      <c r="VLR592" s="14"/>
      <c r="VLS592" s="14"/>
      <c r="VLT592" s="14"/>
      <c r="VLU592" s="14"/>
      <c r="VLV592" s="14"/>
      <c r="VLW592" s="14"/>
      <c r="VLX592" s="14"/>
      <c r="VLY592" s="14"/>
      <c r="VLZ592" s="14"/>
      <c r="VMA592" s="14"/>
      <c r="VMB592" s="14"/>
      <c r="VMC592" s="14"/>
      <c r="VMD592" s="14"/>
      <c r="VME592" s="14"/>
      <c r="VMF592" s="14"/>
      <c r="VMG592" s="14"/>
      <c r="VMH592" s="14"/>
      <c r="VMI592" s="14"/>
      <c r="VMJ592" s="14"/>
      <c r="VMK592" s="14"/>
      <c r="VML592" s="14"/>
      <c r="VMM592" s="14"/>
      <c r="VMN592" s="14"/>
      <c r="VMO592" s="14"/>
      <c r="VMP592" s="14"/>
      <c r="VMQ592" s="14"/>
      <c r="VMR592" s="14"/>
      <c r="VMS592" s="14"/>
      <c r="VMT592" s="14"/>
      <c r="VMU592" s="14"/>
      <c r="VMV592" s="14"/>
      <c r="VMW592" s="14"/>
      <c r="VMX592" s="14"/>
      <c r="VMY592" s="14"/>
      <c r="VMZ592" s="14"/>
      <c r="VNA592" s="14"/>
      <c r="VNB592" s="14"/>
      <c r="VNC592" s="14"/>
      <c r="VND592" s="14"/>
      <c r="VNE592" s="14"/>
      <c r="VNF592" s="14"/>
      <c r="VNG592" s="14"/>
      <c r="VNH592" s="14"/>
      <c r="VNI592" s="14"/>
      <c r="VNJ592" s="14"/>
      <c r="VNK592" s="14"/>
      <c r="VNL592" s="14"/>
      <c r="VNM592" s="14"/>
      <c r="VNN592" s="14"/>
      <c r="VNO592" s="14"/>
      <c r="VNP592" s="14"/>
      <c r="VNQ592" s="14"/>
      <c r="VNR592" s="14"/>
      <c r="VNS592" s="14"/>
      <c r="VNT592" s="14"/>
      <c r="VNU592" s="14"/>
      <c r="VNV592" s="14"/>
      <c r="VNW592" s="14"/>
      <c r="VNX592" s="14"/>
      <c r="VNY592" s="14"/>
      <c r="VNZ592" s="14"/>
      <c r="VOA592" s="14"/>
      <c r="VOB592" s="14"/>
      <c r="VOC592" s="14"/>
      <c r="VOD592" s="14"/>
      <c r="VOE592" s="14"/>
      <c r="VOF592" s="14"/>
      <c r="VOG592" s="14"/>
      <c r="VOH592" s="14"/>
      <c r="VOI592" s="14"/>
      <c r="VOJ592" s="14"/>
      <c r="VOK592" s="14"/>
      <c r="VOL592" s="14"/>
      <c r="VOM592" s="14"/>
      <c r="VON592" s="14"/>
      <c r="VOO592" s="14"/>
      <c r="VOP592" s="14"/>
      <c r="VOQ592" s="14"/>
      <c r="VOR592" s="14"/>
      <c r="VOS592" s="14"/>
      <c r="VOT592" s="14"/>
      <c r="VOU592" s="14"/>
      <c r="VOV592" s="14"/>
      <c r="VOW592" s="14"/>
      <c r="VOX592" s="14"/>
      <c r="VOY592" s="14"/>
      <c r="VOZ592" s="14"/>
      <c r="VPA592" s="14"/>
      <c r="VPB592" s="14"/>
      <c r="VPC592" s="14"/>
      <c r="VPD592" s="14"/>
      <c r="VPE592" s="14"/>
      <c r="VPF592" s="14"/>
      <c r="VPG592" s="14"/>
      <c r="VPH592" s="14"/>
      <c r="VPI592" s="14"/>
      <c r="VPJ592" s="14"/>
      <c r="VPK592" s="14"/>
      <c r="VPL592" s="14"/>
      <c r="VPM592" s="14"/>
      <c r="VPN592" s="14"/>
      <c r="VPO592" s="14"/>
      <c r="VPP592" s="14"/>
      <c r="VPQ592" s="14"/>
      <c r="VPR592" s="14"/>
      <c r="VPS592" s="14"/>
      <c r="VPT592" s="14"/>
      <c r="VPU592" s="14"/>
      <c r="VPV592" s="14"/>
      <c r="VPW592" s="14"/>
      <c r="VPX592" s="14"/>
      <c r="VPY592" s="14"/>
      <c r="VPZ592" s="14"/>
      <c r="VQA592" s="14"/>
      <c r="VQB592" s="14"/>
      <c r="VQC592" s="14"/>
      <c r="VQD592" s="14"/>
      <c r="VQE592" s="14"/>
      <c r="VQF592" s="14"/>
      <c r="VQG592" s="14"/>
      <c r="VQH592" s="14"/>
      <c r="VQI592" s="14"/>
      <c r="VQJ592" s="14"/>
      <c r="VQK592" s="14"/>
      <c r="VQL592" s="14"/>
      <c r="VQM592" s="14"/>
      <c r="VQN592" s="14"/>
      <c r="VQO592" s="14"/>
      <c r="VQP592" s="14"/>
      <c r="VQQ592" s="14"/>
      <c r="VQR592" s="14"/>
      <c r="VQS592" s="14"/>
      <c r="VQT592" s="14"/>
      <c r="VQU592" s="14"/>
      <c r="VQV592" s="14"/>
      <c r="VQW592" s="14"/>
      <c r="VQX592" s="14"/>
      <c r="VQY592" s="14"/>
      <c r="VQZ592" s="14"/>
      <c r="VRA592" s="14"/>
      <c r="VRB592" s="14"/>
      <c r="VRC592" s="14"/>
      <c r="VRD592" s="14"/>
      <c r="VRE592" s="14"/>
      <c r="VRF592" s="14"/>
      <c r="VRG592" s="14"/>
      <c r="VRH592" s="14"/>
      <c r="VRI592" s="14"/>
      <c r="VRJ592" s="14"/>
      <c r="VRK592" s="14"/>
      <c r="VRL592" s="14"/>
      <c r="VRM592" s="14"/>
      <c r="VRN592" s="14"/>
      <c r="VRO592" s="14"/>
      <c r="VRP592" s="14"/>
      <c r="VRQ592" s="14"/>
      <c r="VRR592" s="14"/>
      <c r="VRS592" s="14"/>
      <c r="VRT592" s="14"/>
      <c r="VRU592" s="14"/>
      <c r="VRV592" s="14"/>
      <c r="VRW592" s="14"/>
      <c r="VRX592" s="14"/>
      <c r="VRY592" s="14"/>
      <c r="VRZ592" s="14"/>
      <c r="VSA592" s="14"/>
      <c r="VSB592" s="14"/>
      <c r="VSC592" s="14"/>
      <c r="VSD592" s="14"/>
      <c r="VSE592" s="14"/>
      <c r="VSF592" s="14"/>
      <c r="VSG592" s="14"/>
      <c r="VSH592" s="14"/>
      <c r="VSI592" s="14"/>
      <c r="VSJ592" s="14"/>
      <c r="VSK592" s="14"/>
      <c r="VSL592" s="14"/>
      <c r="VSM592" s="14"/>
      <c r="VSN592" s="14"/>
      <c r="VSO592" s="14"/>
      <c r="VSP592" s="14"/>
      <c r="VSQ592" s="14"/>
      <c r="VSR592" s="14"/>
      <c r="VSS592" s="14"/>
      <c r="VST592" s="14"/>
      <c r="VSU592" s="14"/>
      <c r="VSV592" s="14"/>
      <c r="VSW592" s="14"/>
      <c r="VSX592" s="14"/>
      <c r="VSY592" s="14"/>
      <c r="VSZ592" s="14"/>
      <c r="VTA592" s="14"/>
      <c r="VTB592" s="14"/>
      <c r="VTC592" s="14"/>
      <c r="VTD592" s="14"/>
      <c r="VTE592" s="14"/>
      <c r="VTF592" s="14"/>
      <c r="VTG592" s="14"/>
      <c r="VTH592" s="14"/>
      <c r="VTI592" s="14"/>
      <c r="VTJ592" s="14"/>
      <c r="VTK592" s="14"/>
      <c r="VTL592" s="14"/>
      <c r="VTM592" s="14"/>
      <c r="VTN592" s="14"/>
      <c r="VTO592" s="14"/>
      <c r="VTP592" s="14"/>
      <c r="VTQ592" s="14"/>
      <c r="VTR592" s="14"/>
      <c r="VTS592" s="14"/>
      <c r="VTT592" s="14"/>
      <c r="VTU592" s="14"/>
      <c r="VTV592" s="14"/>
      <c r="VTW592" s="14"/>
      <c r="VTX592" s="14"/>
      <c r="VTY592" s="14"/>
      <c r="VTZ592" s="14"/>
      <c r="VUA592" s="14"/>
      <c r="VUB592" s="14"/>
      <c r="VUC592" s="14"/>
      <c r="VUD592" s="14"/>
      <c r="VUE592" s="14"/>
      <c r="VUF592" s="14"/>
      <c r="VUG592" s="14"/>
      <c r="VUH592" s="14"/>
      <c r="VUI592" s="14"/>
      <c r="VUJ592" s="14"/>
      <c r="VUK592" s="14"/>
      <c r="VUL592" s="14"/>
      <c r="VUM592" s="14"/>
      <c r="VUN592" s="14"/>
      <c r="VUO592" s="14"/>
      <c r="VUP592" s="14"/>
      <c r="VUQ592" s="14"/>
      <c r="VUR592" s="14"/>
      <c r="VUS592" s="14"/>
      <c r="VUT592" s="14"/>
      <c r="VUU592" s="14"/>
      <c r="VUV592" s="14"/>
      <c r="VUW592" s="14"/>
      <c r="VUX592" s="14"/>
      <c r="VUY592" s="14"/>
      <c r="VUZ592" s="14"/>
      <c r="VVA592" s="14"/>
      <c r="VVB592" s="14"/>
      <c r="VVC592" s="14"/>
      <c r="VVD592" s="14"/>
      <c r="VVE592" s="14"/>
      <c r="VVF592" s="14"/>
      <c r="VVG592" s="14"/>
      <c r="VVH592" s="14"/>
      <c r="VVI592" s="14"/>
      <c r="VVJ592" s="14"/>
      <c r="VVK592" s="14"/>
      <c r="VVL592" s="14"/>
      <c r="VVM592" s="14"/>
      <c r="VVN592" s="14"/>
      <c r="VVO592" s="14"/>
      <c r="VVP592" s="14"/>
      <c r="VVQ592" s="14"/>
      <c r="VVR592" s="14"/>
      <c r="VVS592" s="14"/>
      <c r="VVT592" s="14"/>
      <c r="VVU592" s="14"/>
      <c r="VVV592" s="14"/>
      <c r="VVW592" s="14"/>
      <c r="VVX592" s="14"/>
      <c r="VVY592" s="14"/>
      <c r="VVZ592" s="14"/>
      <c r="VWA592" s="14"/>
      <c r="VWB592" s="14"/>
      <c r="VWC592" s="14"/>
      <c r="VWD592" s="14"/>
      <c r="VWE592" s="14"/>
      <c r="VWF592" s="14"/>
      <c r="VWG592" s="14"/>
      <c r="VWH592" s="14"/>
      <c r="VWI592" s="14"/>
      <c r="VWJ592" s="14"/>
      <c r="VWK592" s="14"/>
      <c r="VWL592" s="14"/>
      <c r="VWM592" s="14"/>
      <c r="VWN592" s="14"/>
      <c r="VWO592" s="14"/>
      <c r="VWP592" s="14"/>
      <c r="VWQ592" s="14"/>
      <c r="VWR592" s="14"/>
      <c r="VWS592" s="14"/>
      <c r="VWT592" s="14"/>
      <c r="VWU592" s="14"/>
      <c r="VWV592" s="14"/>
      <c r="VWW592" s="14"/>
      <c r="VWX592" s="14"/>
      <c r="VWY592" s="14"/>
      <c r="VWZ592" s="14"/>
      <c r="VXA592" s="14"/>
      <c r="VXB592" s="14"/>
      <c r="VXC592" s="14"/>
      <c r="VXD592" s="14"/>
      <c r="VXE592" s="14"/>
      <c r="VXF592" s="14"/>
      <c r="VXG592" s="14"/>
      <c r="VXH592" s="14"/>
      <c r="VXI592" s="14"/>
      <c r="VXJ592" s="14"/>
      <c r="VXK592" s="14"/>
      <c r="VXL592" s="14"/>
      <c r="VXM592" s="14"/>
      <c r="VXN592" s="14"/>
      <c r="VXO592" s="14"/>
      <c r="VXP592" s="14"/>
      <c r="VXQ592" s="14"/>
      <c r="VXR592" s="14"/>
      <c r="VXS592" s="14"/>
      <c r="VXT592" s="14"/>
      <c r="VXU592" s="14"/>
      <c r="VXV592" s="14"/>
      <c r="VXW592" s="14"/>
      <c r="VXX592" s="14"/>
      <c r="VXY592" s="14"/>
      <c r="VXZ592" s="14"/>
      <c r="VYA592" s="14"/>
      <c r="VYB592" s="14"/>
      <c r="VYC592" s="14"/>
      <c r="VYD592" s="14"/>
      <c r="VYE592" s="14"/>
      <c r="VYF592" s="14"/>
      <c r="VYG592" s="14"/>
      <c r="VYH592" s="14"/>
      <c r="VYI592" s="14"/>
      <c r="VYJ592" s="14"/>
      <c r="VYK592" s="14"/>
      <c r="VYL592" s="14"/>
      <c r="VYM592" s="14"/>
      <c r="VYN592" s="14"/>
      <c r="VYO592" s="14"/>
      <c r="VYP592" s="14"/>
      <c r="VYQ592" s="14"/>
      <c r="VYR592" s="14"/>
      <c r="VYS592" s="14"/>
      <c r="VYT592" s="14"/>
      <c r="VYU592" s="14"/>
      <c r="VYV592" s="14"/>
      <c r="VYW592" s="14"/>
      <c r="VYX592" s="14"/>
      <c r="VYY592" s="14"/>
      <c r="VYZ592" s="14"/>
      <c r="VZA592" s="14"/>
      <c r="VZB592" s="14"/>
      <c r="VZC592" s="14"/>
      <c r="VZD592" s="14"/>
      <c r="VZE592" s="14"/>
      <c r="VZF592" s="14"/>
      <c r="VZG592" s="14"/>
      <c r="VZH592" s="14"/>
      <c r="VZI592" s="14"/>
      <c r="VZJ592" s="14"/>
      <c r="VZK592" s="14"/>
      <c r="VZL592" s="14"/>
      <c r="VZM592" s="14"/>
      <c r="VZN592" s="14"/>
      <c r="VZO592" s="14"/>
      <c r="VZP592" s="14"/>
      <c r="VZQ592" s="14"/>
      <c r="VZR592" s="14"/>
      <c r="VZS592" s="14"/>
      <c r="VZT592" s="14"/>
      <c r="VZU592" s="14"/>
      <c r="VZV592" s="14"/>
      <c r="VZW592" s="14"/>
      <c r="VZX592" s="14"/>
      <c r="VZY592" s="14"/>
      <c r="VZZ592" s="14"/>
      <c r="WAA592" s="14"/>
      <c r="WAB592" s="14"/>
      <c r="WAC592" s="14"/>
      <c r="WAD592" s="14"/>
      <c r="WAE592" s="14"/>
      <c r="WAF592" s="14"/>
      <c r="WAG592" s="14"/>
      <c r="WAH592" s="14"/>
      <c r="WAI592" s="14"/>
      <c r="WAJ592" s="14"/>
      <c r="WAK592" s="14"/>
      <c r="WAL592" s="14"/>
      <c r="WAM592" s="14"/>
      <c r="WAN592" s="14"/>
      <c r="WAO592" s="14"/>
      <c r="WAP592" s="14"/>
      <c r="WAQ592" s="14"/>
      <c r="WAR592" s="14"/>
      <c r="WAS592" s="14"/>
      <c r="WAT592" s="14"/>
      <c r="WAU592" s="14"/>
      <c r="WAV592" s="14"/>
      <c r="WAW592" s="14"/>
      <c r="WAX592" s="14"/>
      <c r="WAY592" s="14"/>
      <c r="WAZ592" s="14"/>
      <c r="WBA592" s="14"/>
      <c r="WBB592" s="14"/>
      <c r="WBC592" s="14"/>
      <c r="WBD592" s="14"/>
      <c r="WBE592" s="14"/>
      <c r="WBF592" s="14"/>
      <c r="WBG592" s="14"/>
      <c r="WBH592" s="14"/>
      <c r="WBI592" s="14"/>
      <c r="WBJ592" s="14"/>
      <c r="WBK592" s="14"/>
      <c r="WBL592" s="14"/>
      <c r="WBM592" s="14"/>
      <c r="WBN592" s="14"/>
      <c r="WBO592" s="14"/>
      <c r="WBP592" s="14"/>
      <c r="WBQ592" s="14"/>
      <c r="WBR592" s="14"/>
      <c r="WBS592" s="14"/>
      <c r="WBT592" s="14"/>
      <c r="WBU592" s="14"/>
      <c r="WBV592" s="14"/>
      <c r="WBW592" s="14"/>
      <c r="WBX592" s="14"/>
      <c r="WBY592" s="14"/>
      <c r="WBZ592" s="14"/>
      <c r="WCA592" s="14"/>
      <c r="WCB592" s="14"/>
      <c r="WCC592" s="14"/>
      <c r="WCD592" s="14"/>
      <c r="WCE592" s="14"/>
      <c r="WCF592" s="14"/>
      <c r="WCG592" s="14"/>
      <c r="WCH592" s="14"/>
      <c r="WCI592" s="14"/>
      <c r="WCJ592" s="14"/>
      <c r="WCK592" s="14"/>
      <c r="WCL592" s="14"/>
      <c r="WCM592" s="14"/>
      <c r="WCN592" s="14"/>
      <c r="WCO592" s="14"/>
      <c r="WCP592" s="14"/>
      <c r="WCQ592" s="14"/>
      <c r="WCR592" s="14"/>
      <c r="WCS592" s="14"/>
      <c r="WCT592" s="14"/>
      <c r="WCU592" s="14"/>
      <c r="WCV592" s="14"/>
      <c r="WCW592" s="14"/>
      <c r="WCX592" s="14"/>
      <c r="WCY592" s="14"/>
      <c r="WCZ592" s="14"/>
      <c r="WDA592" s="14"/>
      <c r="WDB592" s="14"/>
      <c r="WDC592" s="14"/>
      <c r="WDD592" s="14"/>
      <c r="WDE592" s="14"/>
      <c r="WDF592" s="14"/>
      <c r="WDG592" s="14"/>
      <c r="WDH592" s="14"/>
      <c r="WDI592" s="14"/>
      <c r="WDJ592" s="14"/>
      <c r="WDK592" s="14"/>
      <c r="WDL592" s="14"/>
      <c r="WDM592" s="14"/>
      <c r="WDN592" s="14"/>
      <c r="WDO592" s="14"/>
      <c r="WDP592" s="14"/>
      <c r="WDQ592" s="14"/>
      <c r="WDR592" s="14"/>
      <c r="WDS592" s="14"/>
      <c r="WDT592" s="14"/>
      <c r="WDU592" s="14"/>
      <c r="WDV592" s="14"/>
      <c r="WDW592" s="14"/>
      <c r="WDX592" s="14"/>
      <c r="WDY592" s="14"/>
      <c r="WDZ592" s="14"/>
      <c r="WEA592" s="14"/>
      <c r="WEB592" s="14"/>
      <c r="WEC592" s="14"/>
      <c r="WED592" s="14"/>
      <c r="WEE592" s="14"/>
      <c r="WEF592" s="14"/>
      <c r="WEG592" s="14"/>
      <c r="WEH592" s="14"/>
      <c r="WEI592" s="14"/>
      <c r="WEJ592" s="14"/>
      <c r="WEK592" s="14"/>
      <c r="WEL592" s="14"/>
      <c r="WEM592" s="14"/>
      <c r="WEN592" s="14"/>
      <c r="WEO592" s="14"/>
      <c r="WEP592" s="14"/>
      <c r="WEQ592" s="14"/>
      <c r="WER592" s="14"/>
      <c r="WES592" s="14"/>
      <c r="WET592" s="14"/>
      <c r="WEU592" s="14"/>
      <c r="WEV592" s="14"/>
      <c r="WEW592" s="14"/>
      <c r="WEX592" s="14"/>
      <c r="WEY592" s="14"/>
      <c r="WEZ592" s="14"/>
      <c r="WFA592" s="14"/>
      <c r="WFB592" s="14"/>
      <c r="WFC592" s="14"/>
      <c r="WFD592" s="14"/>
      <c r="WFE592" s="14"/>
      <c r="WFF592" s="14"/>
      <c r="WFG592" s="14"/>
      <c r="WFH592" s="14"/>
      <c r="WFI592" s="14"/>
      <c r="WFJ592" s="14"/>
      <c r="WFK592" s="14"/>
      <c r="WFL592" s="14"/>
      <c r="WFM592" s="14"/>
      <c r="WFN592" s="14"/>
      <c r="WFO592" s="14"/>
      <c r="WFP592" s="14"/>
      <c r="WFQ592" s="14"/>
      <c r="WFR592" s="14"/>
      <c r="WFS592" s="14"/>
      <c r="WFT592" s="14"/>
      <c r="WFU592" s="14"/>
      <c r="WFV592" s="14"/>
      <c r="WFW592" s="14"/>
      <c r="WFX592" s="14"/>
      <c r="WFY592" s="14"/>
      <c r="WFZ592" s="14"/>
      <c r="WGA592" s="14"/>
      <c r="WGB592" s="14"/>
      <c r="WGC592" s="14"/>
      <c r="WGD592" s="14"/>
      <c r="WGE592" s="14"/>
      <c r="WGF592" s="14"/>
      <c r="WGG592" s="14"/>
      <c r="WGH592" s="14"/>
      <c r="WGI592" s="14"/>
      <c r="WGJ592" s="14"/>
      <c r="WGK592" s="14"/>
      <c r="WGL592" s="14"/>
      <c r="WGM592" s="14"/>
      <c r="WGN592" s="14"/>
      <c r="WGO592" s="14"/>
      <c r="WGP592" s="14"/>
      <c r="WGQ592" s="14"/>
      <c r="WGR592" s="14"/>
      <c r="WGS592" s="14"/>
      <c r="WGT592" s="14"/>
      <c r="WGU592" s="14"/>
      <c r="WGV592" s="14"/>
      <c r="WGW592" s="14"/>
      <c r="WGX592" s="14"/>
      <c r="WGY592" s="14"/>
      <c r="WGZ592" s="14"/>
      <c r="WHA592" s="14"/>
      <c r="WHB592" s="14"/>
      <c r="WHC592" s="14"/>
      <c r="WHD592" s="14"/>
      <c r="WHE592" s="14"/>
      <c r="WHF592" s="14"/>
      <c r="WHG592" s="14"/>
      <c r="WHH592" s="14"/>
      <c r="WHI592" s="14"/>
      <c r="WHJ592" s="14"/>
      <c r="WHK592" s="14"/>
      <c r="WHL592" s="14"/>
      <c r="WHM592" s="14"/>
      <c r="WHN592" s="14"/>
      <c r="WHO592" s="14"/>
      <c r="WHP592" s="14"/>
      <c r="WHQ592" s="14"/>
      <c r="WHR592" s="14"/>
      <c r="WHS592" s="14"/>
      <c r="WHT592" s="14"/>
      <c r="WHU592" s="14"/>
      <c r="WHV592" s="14"/>
      <c r="WHW592" s="14"/>
      <c r="WHX592" s="14"/>
      <c r="WHY592" s="14"/>
      <c r="WHZ592" s="14"/>
      <c r="WIA592" s="14"/>
      <c r="WIB592" s="14"/>
      <c r="WIC592" s="14"/>
      <c r="WID592" s="14"/>
      <c r="WIE592" s="14"/>
      <c r="WIF592" s="14"/>
      <c r="WIG592" s="14"/>
      <c r="WIH592" s="14"/>
      <c r="WII592" s="14"/>
      <c r="WIJ592" s="14"/>
      <c r="WIK592" s="14"/>
      <c r="WIL592" s="14"/>
      <c r="WIM592" s="14"/>
      <c r="WIN592" s="14"/>
      <c r="WIO592" s="14"/>
      <c r="WIP592" s="14"/>
      <c r="WIQ592" s="14"/>
      <c r="WIR592" s="14"/>
      <c r="WIS592" s="14"/>
      <c r="WIT592" s="14"/>
      <c r="WIU592" s="14"/>
      <c r="WIV592" s="14"/>
      <c r="WIW592" s="14"/>
      <c r="WIX592" s="14"/>
      <c r="WIY592" s="14"/>
      <c r="WIZ592" s="14"/>
      <c r="WJA592" s="14"/>
      <c r="WJB592" s="14"/>
      <c r="WJC592" s="14"/>
      <c r="WJD592" s="14"/>
      <c r="WJE592" s="14"/>
      <c r="WJF592" s="14"/>
      <c r="WJG592" s="14"/>
      <c r="WJH592" s="14"/>
      <c r="WJI592" s="14"/>
      <c r="WJJ592" s="14"/>
      <c r="WJK592" s="14"/>
      <c r="WJL592" s="14"/>
      <c r="WJM592" s="14"/>
      <c r="WJN592" s="14"/>
      <c r="WJO592" s="14"/>
      <c r="WJP592" s="14"/>
      <c r="WJQ592" s="14"/>
      <c r="WJR592" s="14"/>
      <c r="WJS592" s="14"/>
      <c r="WJT592" s="14"/>
      <c r="WJU592" s="14"/>
      <c r="WJV592" s="14"/>
      <c r="WJW592" s="14"/>
      <c r="WJX592" s="14"/>
      <c r="WJY592" s="14"/>
      <c r="WJZ592" s="14"/>
      <c r="WKA592" s="14"/>
      <c r="WKB592" s="14"/>
      <c r="WKC592" s="14"/>
      <c r="WKD592" s="14"/>
      <c r="WKE592" s="14"/>
      <c r="WKF592" s="14"/>
      <c r="WKG592" s="14"/>
      <c r="WKH592" s="14"/>
      <c r="WKI592" s="14"/>
      <c r="WKJ592" s="14"/>
      <c r="WKK592" s="14"/>
      <c r="WKL592" s="14"/>
      <c r="WKM592" s="14"/>
      <c r="WKN592" s="14"/>
      <c r="WKO592" s="14"/>
      <c r="WKP592" s="14"/>
      <c r="WKQ592" s="14"/>
      <c r="WKR592" s="14"/>
      <c r="WKS592" s="14"/>
      <c r="WKT592" s="14"/>
      <c r="WKU592" s="14"/>
      <c r="WKV592" s="14"/>
      <c r="WKW592" s="14"/>
      <c r="WKX592" s="14"/>
      <c r="WKY592" s="14"/>
      <c r="WKZ592" s="14"/>
      <c r="WLA592" s="14"/>
      <c r="WLB592" s="14"/>
      <c r="WLC592" s="14"/>
      <c r="WLD592" s="14"/>
      <c r="WLE592" s="14"/>
      <c r="WLF592" s="14"/>
      <c r="WLG592" s="14"/>
      <c r="WLH592" s="14"/>
      <c r="WLI592" s="14"/>
      <c r="WLJ592" s="14"/>
      <c r="WLK592" s="14"/>
      <c r="WLL592" s="14"/>
      <c r="WLM592" s="14"/>
      <c r="WLN592" s="14"/>
      <c r="WLO592" s="14"/>
      <c r="WLP592" s="14"/>
      <c r="WLQ592" s="14"/>
      <c r="WLR592" s="14"/>
      <c r="WLS592" s="14"/>
      <c r="WLT592" s="14"/>
      <c r="WLU592" s="14"/>
      <c r="WLV592" s="14"/>
      <c r="WLW592" s="14"/>
      <c r="WLX592" s="14"/>
      <c r="WLY592" s="14"/>
      <c r="WLZ592" s="14"/>
      <c r="WMA592" s="14"/>
      <c r="WMB592" s="14"/>
      <c r="WMC592" s="14"/>
      <c r="WMD592" s="14"/>
      <c r="WME592" s="14"/>
      <c r="WMF592" s="14"/>
      <c r="WMG592" s="14"/>
      <c r="WMH592" s="14"/>
      <c r="WMI592" s="14"/>
      <c r="WMJ592" s="14"/>
      <c r="WMK592" s="14"/>
      <c r="WML592" s="14"/>
      <c r="WMM592" s="14"/>
      <c r="WMN592" s="14"/>
      <c r="WMO592" s="14"/>
      <c r="WMP592" s="14"/>
      <c r="WMQ592" s="14"/>
      <c r="WMR592" s="14"/>
      <c r="WMS592" s="14"/>
      <c r="WMT592" s="14"/>
      <c r="WMU592" s="14"/>
      <c r="WMV592" s="14"/>
      <c r="WMW592" s="14"/>
      <c r="WMX592" s="14"/>
      <c r="WMY592" s="14"/>
      <c r="WMZ592" s="14"/>
      <c r="WNA592" s="14"/>
      <c r="WNB592" s="14"/>
      <c r="WNC592" s="14"/>
      <c r="WND592" s="14"/>
      <c r="WNE592" s="14"/>
      <c r="WNF592" s="14"/>
      <c r="WNG592" s="14"/>
      <c r="WNH592" s="14"/>
      <c r="WNI592" s="14"/>
      <c r="WNJ592" s="14"/>
      <c r="WNK592" s="14"/>
      <c r="WNL592" s="14"/>
      <c r="WNM592" s="14"/>
      <c r="WNN592" s="14"/>
      <c r="WNO592" s="14"/>
      <c r="WNP592" s="14"/>
      <c r="WNQ592" s="14"/>
      <c r="WNR592" s="14"/>
      <c r="WNS592" s="14"/>
      <c r="WNT592" s="14"/>
      <c r="WNU592" s="14"/>
      <c r="WNV592" s="14"/>
      <c r="WNW592" s="14"/>
      <c r="WNX592" s="14"/>
      <c r="WNY592" s="14"/>
      <c r="WNZ592" s="14"/>
      <c r="WOA592" s="14"/>
      <c r="WOB592" s="14"/>
      <c r="WOC592" s="14"/>
      <c r="WOD592" s="14"/>
      <c r="WOE592" s="14"/>
      <c r="WOF592" s="14"/>
      <c r="WOG592" s="14"/>
      <c r="WOH592" s="14"/>
      <c r="WOI592" s="14"/>
      <c r="WOJ592" s="14"/>
      <c r="WOK592" s="14"/>
      <c r="WOL592" s="14"/>
      <c r="WOM592" s="14"/>
      <c r="WON592" s="14"/>
      <c r="WOO592" s="14"/>
      <c r="WOP592" s="14"/>
      <c r="WOQ592" s="14"/>
      <c r="WOR592" s="14"/>
      <c r="WOS592" s="14"/>
      <c r="WOT592" s="14"/>
      <c r="WOU592" s="14"/>
      <c r="WOV592" s="14"/>
      <c r="WOW592" s="14"/>
      <c r="WOX592" s="14"/>
      <c r="WOY592" s="14"/>
      <c r="WOZ592" s="14"/>
      <c r="WPA592" s="14"/>
      <c r="WPB592" s="14"/>
      <c r="WPC592" s="14"/>
      <c r="WPD592" s="14"/>
      <c r="WPE592" s="14"/>
      <c r="WPF592" s="14"/>
      <c r="WPG592" s="14"/>
      <c r="WPH592" s="14"/>
      <c r="WPI592" s="14"/>
      <c r="WPJ592" s="14"/>
      <c r="WPK592" s="14"/>
      <c r="WPL592" s="14"/>
      <c r="WPM592" s="14"/>
      <c r="WPN592" s="14"/>
      <c r="WPO592" s="14"/>
      <c r="WPP592" s="14"/>
      <c r="WPQ592" s="14"/>
      <c r="WPR592" s="14"/>
      <c r="WPS592" s="14"/>
      <c r="WPT592" s="14"/>
      <c r="WPU592" s="14"/>
      <c r="WPV592" s="14"/>
      <c r="WPW592" s="14"/>
      <c r="WPX592" s="14"/>
      <c r="WPY592" s="14"/>
      <c r="WPZ592" s="14"/>
      <c r="WQA592" s="14"/>
      <c r="WQB592" s="14"/>
      <c r="WQC592" s="14"/>
      <c r="WQD592" s="14"/>
      <c r="WQE592" s="14"/>
      <c r="WQF592" s="14"/>
      <c r="WQG592" s="14"/>
      <c r="WQH592" s="14"/>
      <c r="WQI592" s="14"/>
      <c r="WQJ592" s="14"/>
      <c r="WQK592" s="14"/>
      <c r="WQL592" s="14"/>
      <c r="WQM592" s="14"/>
      <c r="WQN592" s="14"/>
      <c r="WQO592" s="14"/>
      <c r="WQP592" s="14"/>
      <c r="WQQ592" s="14"/>
      <c r="WQR592" s="14"/>
      <c r="WQS592" s="14"/>
      <c r="WQT592" s="14"/>
      <c r="WQU592" s="14"/>
      <c r="WQV592" s="14"/>
      <c r="WQW592" s="14"/>
      <c r="WQX592" s="14"/>
      <c r="WQY592" s="14"/>
      <c r="WQZ592" s="14"/>
      <c r="WRA592" s="14"/>
      <c r="WRB592" s="14"/>
      <c r="WRC592" s="14"/>
      <c r="WRD592" s="14"/>
      <c r="WRE592" s="14"/>
      <c r="WRF592" s="14"/>
      <c r="WRG592" s="14"/>
      <c r="WRH592" s="14"/>
      <c r="WRI592" s="14"/>
      <c r="WRJ592" s="14"/>
      <c r="WRK592" s="14"/>
      <c r="WRL592" s="14"/>
      <c r="WRM592" s="14"/>
      <c r="WRN592" s="14"/>
      <c r="WRO592" s="14"/>
      <c r="WRP592" s="14"/>
      <c r="WRQ592" s="14"/>
      <c r="WRR592" s="14"/>
      <c r="WRS592" s="14"/>
      <c r="WRT592" s="14"/>
      <c r="WRU592" s="14"/>
      <c r="WRV592" s="14"/>
      <c r="WRW592" s="14"/>
      <c r="WRX592" s="14"/>
      <c r="WRY592" s="14"/>
      <c r="WRZ592" s="14"/>
      <c r="WSA592" s="14"/>
      <c r="WSB592" s="14"/>
      <c r="WSC592" s="14"/>
      <c r="WSD592" s="14"/>
      <c r="WSE592" s="14"/>
      <c r="WSF592" s="14"/>
      <c r="WSG592" s="14"/>
      <c r="WSH592" s="14"/>
      <c r="WSI592" s="14"/>
      <c r="WSJ592" s="14"/>
      <c r="WSK592" s="14"/>
      <c r="WSL592" s="14"/>
      <c r="WSM592" s="14"/>
      <c r="WSN592" s="14"/>
      <c r="WSO592" s="14"/>
      <c r="WSP592" s="14"/>
      <c r="WSQ592" s="14"/>
      <c r="WSR592" s="14"/>
      <c r="WSS592" s="14"/>
      <c r="WST592" s="14"/>
      <c r="WSU592" s="14"/>
      <c r="WSV592" s="14"/>
      <c r="WSW592" s="14"/>
      <c r="WSX592" s="14"/>
      <c r="WSY592" s="14"/>
      <c r="WSZ592" s="14"/>
      <c r="WTA592" s="14"/>
      <c r="WTB592" s="14"/>
      <c r="WTC592" s="14"/>
      <c r="WTD592" s="14"/>
      <c r="WTE592" s="14"/>
      <c r="WTF592" s="14"/>
      <c r="WTG592" s="14"/>
      <c r="WTH592" s="14"/>
      <c r="WTI592" s="14"/>
      <c r="WTJ592" s="14"/>
      <c r="WTK592" s="14"/>
      <c r="WTL592" s="14"/>
      <c r="WTM592" s="14"/>
      <c r="WTN592" s="14"/>
      <c r="WTO592" s="14"/>
      <c r="WTP592" s="14"/>
      <c r="WTQ592" s="14"/>
      <c r="WTR592" s="14"/>
      <c r="WTS592" s="14"/>
      <c r="WTT592" s="14"/>
      <c r="WTU592" s="14"/>
      <c r="WTV592" s="14"/>
      <c r="WTW592" s="14"/>
      <c r="WTX592" s="14"/>
      <c r="WTY592" s="14"/>
      <c r="WTZ592" s="14"/>
      <c r="WUA592" s="14"/>
      <c r="WUB592" s="14"/>
      <c r="WUC592" s="14"/>
      <c r="WUD592" s="14"/>
      <c r="WUE592" s="14"/>
      <c r="WUF592" s="14"/>
      <c r="WUG592" s="14"/>
      <c r="WUH592" s="14"/>
      <c r="WUI592" s="14"/>
      <c r="WUJ592" s="14"/>
      <c r="WUK592" s="14"/>
      <c r="WUL592" s="14"/>
      <c r="WUM592" s="14"/>
      <c r="WUN592" s="14"/>
      <c r="WUO592" s="14"/>
      <c r="WUP592" s="14"/>
      <c r="WUQ592" s="14"/>
      <c r="WUR592" s="14"/>
      <c r="WUS592" s="14"/>
      <c r="WUT592" s="14"/>
      <c r="WUU592" s="14"/>
      <c r="WUV592" s="14"/>
      <c r="WUW592" s="14"/>
      <c r="WUX592" s="14"/>
      <c r="WUY592" s="14"/>
      <c r="WUZ592" s="14"/>
      <c r="WVA592" s="14"/>
      <c r="WVB592" s="14"/>
      <c r="WVC592" s="14"/>
      <c r="WVD592" s="14"/>
      <c r="WVE592" s="14"/>
      <c r="WVF592" s="14"/>
      <c r="WVG592" s="14"/>
      <c r="WVH592" s="14"/>
      <c r="WVI592" s="14"/>
      <c r="WVJ592" s="14"/>
      <c r="WVK592" s="14"/>
      <c r="WVL592" s="14"/>
      <c r="WVM592" s="14"/>
      <c r="WVN592" s="14"/>
      <c r="WVO592" s="14"/>
      <c r="WVP592" s="14"/>
      <c r="WVQ592" s="14"/>
      <c r="WVR592" s="14"/>
      <c r="WVS592" s="14"/>
      <c r="WVT592" s="14"/>
      <c r="WVU592" s="14"/>
      <c r="WVV592" s="14"/>
      <c r="WVW592" s="14"/>
      <c r="WVX592" s="14"/>
      <c r="WVY592" s="14"/>
      <c r="WVZ592" s="14"/>
      <c r="WWA592" s="14"/>
      <c r="WWB592" s="14"/>
      <c r="WWC592" s="14"/>
      <c r="WWD592" s="14"/>
      <c r="WWE592" s="14"/>
      <c r="WWF592" s="14"/>
      <c r="WWG592" s="14"/>
      <c r="WWH592" s="14"/>
      <c r="WWI592" s="14"/>
      <c r="WWJ592" s="14"/>
      <c r="WWK592" s="14"/>
      <c r="WWL592" s="14"/>
      <c r="WWM592" s="14"/>
      <c r="WWN592" s="14"/>
      <c r="WWO592" s="14"/>
      <c r="WWP592" s="14"/>
      <c r="WWQ592" s="14"/>
      <c r="WWR592" s="14"/>
      <c r="WWS592" s="14"/>
      <c r="WWT592" s="14"/>
      <c r="WWU592" s="14"/>
      <c r="WWV592" s="14"/>
      <c r="WWW592" s="14"/>
      <c r="WWX592" s="14"/>
      <c r="WWY592" s="14"/>
      <c r="WWZ592" s="14"/>
      <c r="WXA592" s="14"/>
      <c r="WXB592" s="14"/>
      <c r="WXC592" s="14"/>
      <c r="WXD592" s="14"/>
      <c r="WXE592" s="14"/>
      <c r="WXF592" s="14"/>
      <c r="WXG592" s="14"/>
      <c r="WXH592" s="14"/>
      <c r="WXI592" s="14"/>
      <c r="WXJ592" s="14"/>
      <c r="WXK592" s="14"/>
      <c r="WXL592" s="14"/>
      <c r="WXM592" s="14"/>
      <c r="WXN592" s="14"/>
      <c r="WXO592" s="14"/>
      <c r="WXP592" s="14"/>
      <c r="WXQ592" s="14"/>
      <c r="WXR592" s="14"/>
      <c r="WXS592" s="14"/>
      <c r="WXT592" s="14"/>
      <c r="WXU592" s="14"/>
      <c r="WXV592" s="14"/>
      <c r="WXW592" s="14"/>
      <c r="WXX592" s="14"/>
      <c r="WXY592" s="14"/>
      <c r="WXZ592" s="14"/>
      <c r="WYA592" s="14"/>
      <c r="WYB592" s="14"/>
      <c r="WYC592" s="14"/>
      <c r="WYD592" s="14"/>
      <c r="WYE592" s="14"/>
      <c r="WYF592" s="14"/>
      <c r="WYG592" s="14"/>
      <c r="WYH592" s="14"/>
      <c r="WYI592" s="14"/>
      <c r="WYJ592" s="14"/>
      <c r="WYK592" s="14"/>
      <c r="WYL592" s="14"/>
      <c r="WYM592" s="14"/>
      <c r="WYN592" s="14"/>
      <c r="WYO592" s="14"/>
      <c r="WYP592" s="14"/>
      <c r="WYQ592" s="14"/>
      <c r="WYR592" s="14"/>
      <c r="WYS592" s="14"/>
      <c r="WYT592" s="14"/>
      <c r="WYU592" s="14"/>
      <c r="WYV592" s="14"/>
      <c r="WYW592" s="14"/>
      <c r="WYX592" s="14"/>
      <c r="WYY592" s="14"/>
      <c r="WYZ592" s="14"/>
      <c r="WZA592" s="14"/>
      <c r="WZB592" s="14"/>
      <c r="WZC592" s="14"/>
      <c r="WZD592" s="14"/>
      <c r="WZE592" s="14"/>
      <c r="WZF592" s="14"/>
      <c r="WZG592" s="14"/>
      <c r="WZH592" s="14"/>
      <c r="WZI592" s="14"/>
      <c r="WZJ592" s="14"/>
      <c r="WZK592" s="14"/>
      <c r="WZL592" s="14"/>
      <c r="WZM592" s="14"/>
      <c r="WZN592" s="14"/>
      <c r="WZO592" s="14"/>
      <c r="WZP592" s="14"/>
      <c r="WZQ592" s="14"/>
      <c r="WZR592" s="14"/>
      <c r="WZS592" s="14"/>
      <c r="WZT592" s="14"/>
      <c r="WZU592" s="14"/>
      <c r="WZV592" s="14"/>
      <c r="WZW592" s="14"/>
      <c r="WZX592" s="14"/>
      <c r="WZY592" s="14"/>
      <c r="WZZ592" s="14"/>
      <c r="XAA592" s="14"/>
      <c r="XAB592" s="14"/>
      <c r="XAC592" s="14"/>
      <c r="XAD592" s="14"/>
      <c r="XAE592" s="14"/>
      <c r="XAF592" s="14"/>
      <c r="XAG592" s="14"/>
      <c r="XAH592" s="14"/>
      <c r="XAI592" s="14"/>
      <c r="XAJ592" s="14"/>
      <c r="XAK592" s="14"/>
      <c r="XAL592" s="14"/>
      <c r="XAM592" s="14"/>
      <c r="XAN592" s="14"/>
      <c r="XAO592" s="14"/>
      <c r="XAP592" s="14"/>
      <c r="XAQ592" s="14"/>
      <c r="XAR592" s="14"/>
      <c r="XAS592" s="14"/>
      <c r="XAT592" s="14"/>
      <c r="XAU592" s="14"/>
      <c r="XAV592" s="14"/>
      <c r="XAW592" s="14"/>
      <c r="XAX592" s="14"/>
      <c r="XAY592" s="14"/>
      <c r="XAZ592" s="14"/>
      <c r="XBA592" s="14"/>
      <c r="XBB592" s="14"/>
      <c r="XBC592" s="14"/>
      <c r="XBD592" s="14"/>
      <c r="XBE592" s="14"/>
      <c r="XBF592" s="14"/>
      <c r="XBG592" s="14"/>
      <c r="XBH592" s="14"/>
      <c r="XBI592" s="14"/>
      <c r="XBJ592" s="14"/>
      <c r="XBK592" s="14"/>
      <c r="XBL592" s="14"/>
      <c r="XBM592" s="14"/>
      <c r="XBN592" s="14"/>
      <c r="XBO592" s="14"/>
      <c r="XBP592" s="14"/>
      <c r="XBQ592" s="14"/>
      <c r="XBR592" s="14"/>
      <c r="XBS592" s="14"/>
      <c r="XBT592" s="14"/>
      <c r="XBU592" s="14"/>
      <c r="XBV592" s="14"/>
      <c r="XBW592" s="14"/>
      <c r="XBX592" s="14"/>
      <c r="XBY592" s="14"/>
      <c r="XBZ592" s="14"/>
      <c r="XCA592" s="14"/>
      <c r="XCB592" s="14"/>
      <c r="XCC592" s="14"/>
      <c r="XCD592" s="14"/>
      <c r="XCE592" s="14"/>
      <c r="XCF592" s="14"/>
      <c r="XCG592" s="14"/>
      <c r="XCH592" s="14"/>
      <c r="XCI592" s="14"/>
      <c r="XCJ592" s="14"/>
      <c r="XCK592" s="14"/>
      <c r="XCL592" s="14"/>
      <c r="XCM592" s="14"/>
      <c r="XCN592" s="14"/>
      <c r="XCO592" s="14"/>
      <c r="XCP592" s="14"/>
      <c r="XCQ592" s="14"/>
      <c r="XCR592" s="14"/>
      <c r="XCS592" s="14"/>
      <c r="XCT592" s="14"/>
      <c r="XCU592" s="14"/>
      <c r="XCV592" s="14"/>
      <c r="XCW592" s="14"/>
      <c r="XCX592" s="14"/>
      <c r="XCY592" s="14"/>
      <c r="XCZ592" s="14"/>
      <c r="XDA592" s="14"/>
      <c r="XDB592" s="14"/>
      <c r="XDC592" s="14"/>
      <c r="XDD592" s="14"/>
      <c r="XDE592" s="14"/>
      <c r="XDF592" s="14"/>
      <c r="XDG592" s="14"/>
      <c r="XDH592" s="14"/>
      <c r="XDI592" s="14"/>
      <c r="XDJ592" s="14"/>
      <c r="XDK592" s="14"/>
      <c r="XDL592" s="14"/>
      <c r="XDM592" s="14"/>
      <c r="XDN592" s="14"/>
      <c r="XDO592" s="14"/>
      <c r="XDP592" s="14"/>
      <c r="XDQ592" s="14"/>
      <c r="XDR592" s="14"/>
      <c r="XDS592" s="14"/>
      <c r="XDT592" s="14"/>
      <c r="XDU592" s="14"/>
      <c r="XDV592" s="14"/>
      <c r="XDW592" s="14"/>
      <c r="XDX592" s="14"/>
      <c r="XDY592" s="14"/>
      <c r="XDZ592" s="14"/>
      <c r="XEA592" s="14"/>
      <c r="XEB592" s="14"/>
      <c r="XEC592" s="14"/>
      <c r="XED592" s="14"/>
      <c r="XEE592" s="14"/>
      <c r="XEF592" s="14"/>
      <c r="XEG592" s="14"/>
      <c r="XEH592" s="14"/>
      <c r="XEI592" s="14"/>
      <c r="XEJ592" s="14"/>
      <c r="XEK592" s="14"/>
      <c r="XEL592" s="14"/>
      <c r="XEM592" s="14"/>
      <c r="XEN592" s="14"/>
      <c r="XEO592" s="14"/>
      <c r="XEP592" s="14"/>
      <c r="XEQ592" s="14"/>
      <c r="XER592" s="14"/>
      <c r="XES592" s="14"/>
      <c r="XET592" s="14"/>
      <c r="XEU592" s="14"/>
      <c r="XEV592" s="14"/>
      <c r="XEW592" s="14"/>
      <c r="XEX592" s="14"/>
      <c r="XEY592" s="14"/>
      <c r="XEZ592" s="14"/>
      <c r="XFA592" s="14"/>
      <c r="XFB592" s="14"/>
      <c r="XFC592" s="14"/>
      <c r="XFD592" s="14"/>
    </row>
    <row r="593" spans="1:164 13283:16384" ht="36">
      <c r="A593" s="27" t="s">
        <v>7</v>
      </c>
      <c r="B593" s="4" t="s">
        <v>984</v>
      </c>
      <c r="C593" s="4" t="s">
        <v>9</v>
      </c>
      <c r="D593" s="50" t="s">
        <v>1428</v>
      </c>
      <c r="E593" s="10" t="s">
        <v>119</v>
      </c>
      <c r="F593" s="5">
        <v>312.86</v>
      </c>
      <c r="G593" s="40">
        <v>90.08</v>
      </c>
      <c r="H593" s="71">
        <f t="shared" ref="H593:H598" si="469">+G593*$T$7</f>
        <v>87.581046688895995</v>
      </c>
      <c r="I593" s="83">
        <v>11.26</v>
      </c>
      <c r="J593" s="71">
        <f t="shared" ref="J593:J598" si="470">+I593*$T$7</f>
        <v>10.947630836111999</v>
      </c>
      <c r="K593" s="71">
        <f t="shared" ref="K593:K598" si="471">+H593+J593</f>
        <v>98.528677525007993</v>
      </c>
      <c r="L593" s="81">
        <v>112.6</v>
      </c>
      <c r="M593" s="71">
        <f t="shared" ref="M593:M598" si="472">+L593*$T$7</f>
        <v>109.47630836111999</v>
      </c>
      <c r="N593" s="81">
        <v>14.08</v>
      </c>
      <c r="O593" s="71">
        <f t="shared" ref="O593:O598" si="473">+N593*$T$7</f>
        <v>13.689399837696</v>
      </c>
      <c r="P593" s="71">
        <f t="shared" ref="P593:P598" si="474">+M593+O593</f>
        <v>123.16570819881599</v>
      </c>
      <c r="Q593" s="71">
        <f t="shared" ref="Q593:Q598" si="475">+M593*F593</f>
        <v>34250.75783386</v>
      </c>
      <c r="R593" s="72">
        <f t="shared" ref="R593:R598" si="476">+O593*F593</f>
        <v>4282.8656332215705</v>
      </c>
      <c r="S593" s="71">
        <f t="shared" ref="S593:S598" si="477">+Q593+R593</f>
        <v>38533.623467081568</v>
      </c>
      <c r="V593" s="108">
        <v>39631.54</v>
      </c>
      <c r="X593" s="120">
        <f t="shared" si="459"/>
        <v>1097.9165329184325</v>
      </c>
      <c r="Z593" s="120"/>
    </row>
    <row r="594" spans="1:164 13283:16384" ht="24">
      <c r="A594" s="27" t="s">
        <v>12</v>
      </c>
      <c r="B594" s="4" t="s">
        <v>985</v>
      </c>
      <c r="C594" s="4" t="s">
        <v>9</v>
      </c>
      <c r="D594" s="49" t="s">
        <v>986</v>
      </c>
      <c r="E594" s="10" t="s">
        <v>11</v>
      </c>
      <c r="F594" s="11">
        <v>81</v>
      </c>
      <c r="G594" s="40">
        <v>82.42</v>
      </c>
      <c r="H594" s="71">
        <f t="shared" si="469"/>
        <v>80.133546493103992</v>
      </c>
      <c r="I594" s="83">
        <v>50.77</v>
      </c>
      <c r="J594" s="71">
        <f t="shared" si="470"/>
        <v>49.361564613623997</v>
      </c>
      <c r="K594" s="71">
        <f t="shared" si="471"/>
        <v>129.49511110672799</v>
      </c>
      <c r="L594" s="81">
        <v>103.03</v>
      </c>
      <c r="M594" s="71">
        <f t="shared" si="472"/>
        <v>100.17179440893599</v>
      </c>
      <c r="N594" s="81">
        <v>63.46</v>
      </c>
      <c r="O594" s="71">
        <f t="shared" si="473"/>
        <v>61.699525120752</v>
      </c>
      <c r="P594" s="71">
        <f t="shared" si="474"/>
        <v>161.87131952968798</v>
      </c>
      <c r="Q594" s="71">
        <f t="shared" si="475"/>
        <v>8113.915347123816</v>
      </c>
      <c r="R594" s="72">
        <f t="shared" si="476"/>
        <v>4997.661534780912</v>
      </c>
      <c r="S594" s="71">
        <f t="shared" si="477"/>
        <v>13111.576881904728</v>
      </c>
      <c r="V594" s="107">
        <v>13485.49</v>
      </c>
      <c r="X594" s="120">
        <f t="shared" si="459"/>
        <v>373.91311809527178</v>
      </c>
      <c r="Z594" s="120"/>
    </row>
    <row r="595" spans="1:164 13283:16384">
      <c r="A595" s="27" t="s">
        <v>15</v>
      </c>
      <c r="B595" s="4" t="s">
        <v>987</v>
      </c>
      <c r="C595" s="4" t="s">
        <v>9</v>
      </c>
      <c r="D595" s="49" t="s">
        <v>988</v>
      </c>
      <c r="E595" s="10" t="s">
        <v>11</v>
      </c>
      <c r="F595" s="11">
        <v>45</v>
      </c>
      <c r="G595" s="40">
        <v>114.43</v>
      </c>
      <c r="H595" s="71">
        <f t="shared" si="469"/>
        <v>111.255541436616</v>
      </c>
      <c r="I595" s="83">
        <v>67.650000000000006</v>
      </c>
      <c r="J595" s="71">
        <f t="shared" si="470"/>
        <v>65.773288282679999</v>
      </c>
      <c r="K595" s="71">
        <f t="shared" si="471"/>
        <v>177.028829719296</v>
      </c>
      <c r="L595" s="81">
        <v>143.04</v>
      </c>
      <c r="M595" s="71">
        <f t="shared" si="472"/>
        <v>139.07185744204799</v>
      </c>
      <c r="N595" s="81">
        <v>84.56</v>
      </c>
      <c r="O595" s="71">
        <f t="shared" si="473"/>
        <v>82.214179707071992</v>
      </c>
      <c r="P595" s="71">
        <f t="shared" si="474"/>
        <v>221.28603714911998</v>
      </c>
      <c r="Q595" s="71">
        <f t="shared" si="475"/>
        <v>6258.2335848921593</v>
      </c>
      <c r="R595" s="72">
        <f t="shared" si="476"/>
        <v>3699.6380868182396</v>
      </c>
      <c r="S595" s="71">
        <f t="shared" si="477"/>
        <v>9957.8716717103998</v>
      </c>
      <c r="V595" s="107">
        <v>10242</v>
      </c>
      <c r="X595" s="120">
        <f t="shared" si="459"/>
        <v>284.12832828960018</v>
      </c>
      <c r="Z595" s="120"/>
    </row>
    <row r="596" spans="1:164 13283:16384" ht="24">
      <c r="A596" s="27" t="s">
        <v>18</v>
      </c>
      <c r="B596" s="4" t="s">
        <v>989</v>
      </c>
      <c r="C596" s="4" t="s">
        <v>9</v>
      </c>
      <c r="D596" s="49" t="s">
        <v>990</v>
      </c>
      <c r="E596" s="10" t="s">
        <v>11</v>
      </c>
      <c r="F596" s="11">
        <v>63</v>
      </c>
      <c r="G596" s="40">
        <v>58.37</v>
      </c>
      <c r="H596" s="71">
        <f t="shared" si="469"/>
        <v>56.750729298743998</v>
      </c>
      <c r="I596" s="83">
        <v>32.28</v>
      </c>
      <c r="J596" s="71">
        <f t="shared" si="470"/>
        <v>31.384504741535999</v>
      </c>
      <c r="K596" s="71">
        <f t="shared" si="471"/>
        <v>88.135234040279997</v>
      </c>
      <c r="L596" s="81">
        <v>72.959999999999994</v>
      </c>
      <c r="M596" s="71">
        <f t="shared" si="472"/>
        <v>70.935980977151985</v>
      </c>
      <c r="N596" s="81">
        <v>40.35</v>
      </c>
      <c r="O596" s="71">
        <f t="shared" si="473"/>
        <v>39.23063092692</v>
      </c>
      <c r="P596" s="71">
        <f t="shared" si="474"/>
        <v>110.16661190407198</v>
      </c>
      <c r="Q596" s="71">
        <f t="shared" si="475"/>
        <v>4468.9668015605748</v>
      </c>
      <c r="R596" s="72">
        <f t="shared" si="476"/>
        <v>2471.5297483959598</v>
      </c>
      <c r="S596" s="71">
        <f t="shared" si="477"/>
        <v>6940.4965499565351</v>
      </c>
      <c r="V596" s="107">
        <v>7138.69</v>
      </c>
      <c r="X596" s="120">
        <f t="shared" si="459"/>
        <v>198.19345004346451</v>
      </c>
      <c r="Z596" s="120"/>
    </row>
    <row r="597" spans="1:164 13283:16384" ht="24">
      <c r="A597" s="27" t="s">
        <v>21</v>
      </c>
      <c r="B597" s="4" t="s">
        <v>991</v>
      </c>
      <c r="C597" s="4" t="s">
        <v>9</v>
      </c>
      <c r="D597" s="49" t="s">
        <v>992</v>
      </c>
      <c r="E597" s="10" t="s">
        <v>11</v>
      </c>
      <c r="F597" s="11">
        <v>42</v>
      </c>
      <c r="G597" s="40">
        <v>62.28</v>
      </c>
      <c r="H597" s="71">
        <f t="shared" si="469"/>
        <v>60.552260077535998</v>
      </c>
      <c r="I597" s="83">
        <v>33.85</v>
      </c>
      <c r="J597" s="71">
        <f t="shared" si="470"/>
        <v>32.910950604119996</v>
      </c>
      <c r="K597" s="71">
        <f t="shared" si="471"/>
        <v>93.463210681655994</v>
      </c>
      <c r="L597" s="81">
        <v>77.849999999999994</v>
      </c>
      <c r="M597" s="71">
        <f t="shared" si="472"/>
        <v>75.690325096919992</v>
      </c>
      <c r="N597" s="81">
        <v>42.31</v>
      </c>
      <c r="O597" s="71">
        <f t="shared" si="473"/>
        <v>41.136257608872</v>
      </c>
      <c r="P597" s="71">
        <f t="shared" si="474"/>
        <v>116.82658270579199</v>
      </c>
      <c r="Q597" s="71">
        <f t="shared" si="475"/>
        <v>3178.9936540706394</v>
      </c>
      <c r="R597" s="72">
        <f t="shared" si="476"/>
        <v>1727.7228195726241</v>
      </c>
      <c r="S597" s="71">
        <f t="shared" si="477"/>
        <v>4906.7164736432633</v>
      </c>
      <c r="V597" s="107">
        <v>5046.83</v>
      </c>
      <c r="X597" s="120">
        <f t="shared" si="459"/>
        <v>140.11352635673666</v>
      </c>
      <c r="Z597" s="120"/>
    </row>
    <row r="598" spans="1:164 13283:16384" ht="24">
      <c r="A598" s="27" t="s">
        <v>43</v>
      </c>
      <c r="B598" s="4" t="s">
        <v>993</v>
      </c>
      <c r="C598" s="4" t="s">
        <v>9</v>
      </c>
      <c r="D598" s="49" t="s">
        <v>994</v>
      </c>
      <c r="E598" s="10" t="s">
        <v>11</v>
      </c>
      <c r="F598" s="11">
        <v>42</v>
      </c>
      <c r="G598" s="40">
        <v>22.39</v>
      </c>
      <c r="H598" s="71">
        <f t="shared" si="469"/>
        <v>21.768868065768</v>
      </c>
      <c r="I598" s="83">
        <v>26.77</v>
      </c>
      <c r="J598" s="71">
        <f t="shared" si="470"/>
        <v>26.027360344823997</v>
      </c>
      <c r="K598" s="71">
        <f t="shared" si="471"/>
        <v>47.796228410591993</v>
      </c>
      <c r="L598" s="81">
        <v>27.99</v>
      </c>
      <c r="M598" s="71">
        <f t="shared" si="472"/>
        <v>27.213515728487998</v>
      </c>
      <c r="N598" s="81">
        <v>33.46</v>
      </c>
      <c r="O598" s="71">
        <f t="shared" si="473"/>
        <v>32.531769784752001</v>
      </c>
      <c r="P598" s="71">
        <f t="shared" si="474"/>
        <v>59.745285513239999</v>
      </c>
      <c r="Q598" s="71">
        <f t="shared" si="475"/>
        <v>1142.967660596496</v>
      </c>
      <c r="R598" s="72">
        <f t="shared" si="476"/>
        <v>1366.3343309595841</v>
      </c>
      <c r="S598" s="71">
        <f t="shared" si="477"/>
        <v>2509.3019915560799</v>
      </c>
      <c r="V598" s="108">
        <v>2580.9</v>
      </c>
      <c r="X598" s="120">
        <f t="shared" si="459"/>
        <v>71.598008443920207</v>
      </c>
      <c r="Z598" s="120"/>
    </row>
    <row r="599" spans="1:164 13283:16384" s="98" customFormat="1">
      <c r="A599" s="92" t="s">
        <v>995</v>
      </c>
      <c r="B599" s="93"/>
      <c r="C599" s="93"/>
      <c r="D599" s="94" t="s">
        <v>996</v>
      </c>
      <c r="E599" s="95"/>
      <c r="F599" s="93"/>
      <c r="G599" s="39"/>
      <c r="H599" s="96"/>
      <c r="I599" s="79"/>
      <c r="J599" s="96"/>
      <c r="K599" s="96"/>
      <c r="L599" s="68"/>
      <c r="M599" s="96"/>
      <c r="N599" s="68"/>
      <c r="O599" s="96"/>
      <c r="P599" s="96"/>
      <c r="Q599" s="97">
        <f>SUM(Q600:Q605)</f>
        <v>15352.000782188448</v>
      </c>
      <c r="R599" s="97">
        <f>SUM(R600:R605)</f>
        <v>788.34609122140796</v>
      </c>
      <c r="S599" s="97">
        <f>+Q599+R599</f>
        <v>16140.346873409857</v>
      </c>
      <c r="T599" s="14"/>
      <c r="U599" s="14"/>
      <c r="V599" s="116">
        <v>16600.810000000001</v>
      </c>
      <c r="W599" s="14"/>
      <c r="X599" s="120">
        <f t="shared" si="459"/>
        <v>460.46312659014438</v>
      </c>
      <c r="Y599" s="14"/>
      <c r="Z599" s="120"/>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c r="BU599" s="14"/>
      <c r="BV599" s="14"/>
      <c r="BW599" s="14"/>
      <c r="BX599" s="14"/>
      <c r="BY599" s="14"/>
      <c r="BZ599" s="14"/>
      <c r="CA599" s="14"/>
      <c r="CB599" s="14"/>
      <c r="CC599" s="14"/>
      <c r="CD599" s="14"/>
      <c r="CE599" s="14"/>
      <c r="CF599" s="14"/>
      <c r="CG599" s="14"/>
      <c r="CH599" s="14"/>
      <c r="CI599" s="14"/>
      <c r="CJ599" s="14"/>
      <c r="CK599" s="14"/>
      <c r="CL599" s="14"/>
      <c r="CM599" s="14"/>
      <c r="CN599" s="14"/>
      <c r="CO599" s="14"/>
      <c r="CP599" s="14"/>
      <c r="CQ599" s="14"/>
      <c r="CR599" s="14"/>
      <c r="CS599" s="14"/>
      <c r="CT599" s="14"/>
      <c r="CU599" s="14"/>
      <c r="CV599" s="14"/>
      <c r="CW599" s="14"/>
      <c r="CX599" s="14"/>
      <c r="CY599" s="14"/>
      <c r="CZ599" s="14"/>
      <c r="DA599" s="14"/>
      <c r="DB599" s="14"/>
      <c r="DC599" s="14"/>
      <c r="DD599" s="14"/>
      <c r="DE599" s="14"/>
      <c r="DF599" s="14"/>
      <c r="DG599" s="14"/>
      <c r="DH599" s="14"/>
      <c r="DI599" s="14"/>
      <c r="DJ599" s="14"/>
      <c r="DK599" s="14"/>
      <c r="DL599" s="14"/>
      <c r="DM599" s="14"/>
      <c r="DN599" s="14"/>
      <c r="DO599" s="14"/>
      <c r="DP599" s="14"/>
      <c r="DQ599" s="14"/>
      <c r="DR599" s="14"/>
      <c r="DS599" s="14"/>
      <c r="DT599" s="14"/>
      <c r="DU599" s="14"/>
      <c r="DV599" s="14"/>
      <c r="DW599" s="14"/>
      <c r="DX599" s="14"/>
      <c r="DY599" s="14"/>
      <c r="DZ599" s="14"/>
      <c r="EA599" s="14"/>
      <c r="EB599" s="14"/>
      <c r="EC599" s="14"/>
      <c r="ED599" s="14"/>
      <c r="EE599" s="14"/>
      <c r="EF599" s="14"/>
      <c r="EG599" s="14"/>
      <c r="EH599" s="14"/>
      <c r="EI599" s="14"/>
      <c r="EJ599" s="14"/>
      <c r="EK599" s="14"/>
      <c r="EL599" s="14"/>
      <c r="EM599" s="14"/>
      <c r="EN599" s="14"/>
      <c r="EO599" s="14"/>
      <c r="EP599" s="14"/>
      <c r="EQ599" s="14"/>
      <c r="ER599" s="14"/>
      <c r="ES599" s="14"/>
      <c r="ET599" s="14"/>
      <c r="EU599" s="14"/>
      <c r="EV599" s="14"/>
      <c r="EW599" s="14"/>
      <c r="EX599" s="14"/>
      <c r="EY599" s="14"/>
      <c r="EZ599" s="14"/>
      <c r="FA599" s="14"/>
      <c r="FB599" s="14"/>
      <c r="FC599" s="14"/>
      <c r="FD599" s="14"/>
      <c r="FE599" s="14"/>
      <c r="FF599" s="14"/>
      <c r="FG599" s="14"/>
      <c r="FH599" s="14"/>
      <c r="SPW599" s="14"/>
      <c r="SPX599" s="14"/>
      <c r="SPY599" s="14"/>
      <c r="SPZ599" s="14"/>
      <c r="SQA599" s="14"/>
      <c r="SQB599" s="14"/>
      <c r="SQC599" s="14"/>
      <c r="SQD599" s="14"/>
      <c r="SQE599" s="14"/>
      <c r="SQF599" s="14"/>
      <c r="SQG599" s="14"/>
      <c r="SQH599" s="14"/>
      <c r="SQI599" s="14"/>
      <c r="SQJ599" s="14"/>
      <c r="SQK599" s="14"/>
      <c r="SQL599" s="14"/>
      <c r="SQM599" s="14"/>
      <c r="SQN599" s="14"/>
      <c r="SQO599" s="14"/>
      <c r="SQP599" s="14"/>
      <c r="SQQ599" s="14"/>
      <c r="SQR599" s="14"/>
      <c r="SQS599" s="14"/>
      <c r="SQT599" s="14"/>
      <c r="SQU599" s="14"/>
      <c r="SQV599" s="14"/>
      <c r="SQW599" s="14"/>
      <c r="SQX599" s="14"/>
      <c r="SQY599" s="14"/>
      <c r="SQZ599" s="14"/>
      <c r="SRA599" s="14"/>
      <c r="SRB599" s="14"/>
      <c r="SRC599" s="14"/>
      <c r="SRD599" s="14"/>
      <c r="SRE599" s="14"/>
      <c r="SRF599" s="14"/>
      <c r="SRG599" s="14"/>
      <c r="SRH599" s="14"/>
      <c r="SRI599" s="14"/>
      <c r="SRJ599" s="14"/>
      <c r="SRK599" s="14"/>
      <c r="SRL599" s="14"/>
      <c r="SRM599" s="14"/>
      <c r="SRN599" s="14"/>
      <c r="SRO599" s="14"/>
      <c r="SRP599" s="14"/>
      <c r="SRQ599" s="14"/>
      <c r="SRR599" s="14"/>
      <c r="SRS599" s="14"/>
      <c r="SRT599" s="14"/>
      <c r="SRU599" s="14"/>
      <c r="SRV599" s="14"/>
      <c r="SRW599" s="14"/>
      <c r="SRX599" s="14"/>
      <c r="SRY599" s="14"/>
      <c r="SRZ599" s="14"/>
      <c r="SSA599" s="14"/>
      <c r="SSB599" s="14"/>
      <c r="SSC599" s="14"/>
      <c r="SSD599" s="14"/>
      <c r="SSE599" s="14"/>
      <c r="SSF599" s="14"/>
      <c r="SSG599" s="14"/>
      <c r="SSH599" s="14"/>
      <c r="SSI599" s="14"/>
      <c r="SSJ599" s="14"/>
      <c r="SSK599" s="14"/>
      <c r="SSL599" s="14"/>
      <c r="SSM599" s="14"/>
      <c r="SSN599" s="14"/>
      <c r="SSO599" s="14"/>
      <c r="SSP599" s="14"/>
      <c r="SSQ599" s="14"/>
      <c r="SSR599" s="14"/>
      <c r="SSS599" s="14"/>
      <c r="SST599" s="14"/>
      <c r="SSU599" s="14"/>
      <c r="SSV599" s="14"/>
      <c r="SSW599" s="14"/>
      <c r="SSX599" s="14"/>
      <c r="SSY599" s="14"/>
      <c r="SSZ599" s="14"/>
      <c r="STA599" s="14"/>
      <c r="STB599" s="14"/>
      <c r="STC599" s="14"/>
      <c r="STD599" s="14"/>
      <c r="STE599" s="14"/>
      <c r="STF599" s="14"/>
      <c r="STG599" s="14"/>
      <c r="STH599" s="14"/>
      <c r="STI599" s="14"/>
      <c r="STJ599" s="14"/>
      <c r="STK599" s="14"/>
      <c r="STL599" s="14"/>
      <c r="STM599" s="14"/>
      <c r="STN599" s="14"/>
      <c r="STO599" s="14"/>
      <c r="STP599" s="14"/>
      <c r="STQ599" s="14"/>
      <c r="STR599" s="14"/>
      <c r="STS599" s="14"/>
      <c r="STT599" s="14"/>
      <c r="STU599" s="14"/>
      <c r="STV599" s="14"/>
      <c r="STW599" s="14"/>
      <c r="STX599" s="14"/>
      <c r="STY599" s="14"/>
      <c r="STZ599" s="14"/>
      <c r="SUA599" s="14"/>
      <c r="SUB599" s="14"/>
      <c r="SUC599" s="14"/>
      <c r="SUD599" s="14"/>
      <c r="SUE599" s="14"/>
      <c r="SUF599" s="14"/>
      <c r="SUG599" s="14"/>
      <c r="SUH599" s="14"/>
      <c r="SUI599" s="14"/>
      <c r="SUJ599" s="14"/>
      <c r="SUK599" s="14"/>
      <c r="SUL599" s="14"/>
      <c r="SUM599" s="14"/>
      <c r="SUN599" s="14"/>
      <c r="SUO599" s="14"/>
      <c r="SUP599" s="14"/>
      <c r="SUQ599" s="14"/>
      <c r="SUR599" s="14"/>
      <c r="SUS599" s="14"/>
      <c r="SUT599" s="14"/>
      <c r="SUU599" s="14"/>
      <c r="SUV599" s="14"/>
      <c r="SUW599" s="14"/>
      <c r="SUX599" s="14"/>
      <c r="SUY599" s="14"/>
      <c r="SUZ599" s="14"/>
      <c r="SVA599" s="14"/>
      <c r="SVB599" s="14"/>
      <c r="SVC599" s="14"/>
      <c r="SVD599" s="14"/>
      <c r="SVE599" s="14"/>
      <c r="SVF599" s="14"/>
      <c r="SVG599" s="14"/>
      <c r="SVH599" s="14"/>
      <c r="SVI599" s="14"/>
      <c r="SVJ599" s="14"/>
      <c r="SVK599" s="14"/>
      <c r="SVL599" s="14"/>
      <c r="SVM599" s="14"/>
      <c r="SVN599" s="14"/>
      <c r="SVO599" s="14"/>
      <c r="SVP599" s="14"/>
      <c r="SVQ599" s="14"/>
      <c r="SVR599" s="14"/>
      <c r="SVS599" s="14"/>
      <c r="SVT599" s="14"/>
      <c r="SVU599" s="14"/>
      <c r="SVV599" s="14"/>
      <c r="SVW599" s="14"/>
      <c r="SVX599" s="14"/>
      <c r="SVY599" s="14"/>
      <c r="SVZ599" s="14"/>
      <c r="SWA599" s="14"/>
      <c r="SWB599" s="14"/>
      <c r="SWC599" s="14"/>
      <c r="SWD599" s="14"/>
      <c r="SWE599" s="14"/>
      <c r="SWF599" s="14"/>
      <c r="SWG599" s="14"/>
      <c r="SWH599" s="14"/>
      <c r="SWI599" s="14"/>
      <c r="SWJ599" s="14"/>
      <c r="SWK599" s="14"/>
      <c r="SWL599" s="14"/>
      <c r="SWM599" s="14"/>
      <c r="SWN599" s="14"/>
      <c r="SWO599" s="14"/>
      <c r="SWP599" s="14"/>
      <c r="SWQ599" s="14"/>
      <c r="SWR599" s="14"/>
      <c r="SWS599" s="14"/>
      <c r="SWT599" s="14"/>
      <c r="SWU599" s="14"/>
      <c r="SWV599" s="14"/>
      <c r="SWW599" s="14"/>
      <c r="SWX599" s="14"/>
      <c r="SWY599" s="14"/>
      <c r="SWZ599" s="14"/>
      <c r="SXA599" s="14"/>
      <c r="SXB599" s="14"/>
      <c r="SXC599" s="14"/>
      <c r="SXD599" s="14"/>
      <c r="SXE599" s="14"/>
      <c r="SXF599" s="14"/>
      <c r="SXG599" s="14"/>
      <c r="SXH599" s="14"/>
      <c r="SXI599" s="14"/>
      <c r="SXJ599" s="14"/>
      <c r="SXK599" s="14"/>
      <c r="SXL599" s="14"/>
      <c r="SXM599" s="14"/>
      <c r="SXN599" s="14"/>
      <c r="SXO599" s="14"/>
      <c r="SXP599" s="14"/>
      <c r="SXQ599" s="14"/>
      <c r="SXR599" s="14"/>
      <c r="SXS599" s="14"/>
      <c r="SXT599" s="14"/>
      <c r="SXU599" s="14"/>
      <c r="SXV599" s="14"/>
      <c r="SXW599" s="14"/>
      <c r="SXX599" s="14"/>
      <c r="SXY599" s="14"/>
      <c r="SXZ599" s="14"/>
      <c r="SYA599" s="14"/>
      <c r="SYB599" s="14"/>
      <c r="SYC599" s="14"/>
      <c r="SYD599" s="14"/>
      <c r="SYE599" s="14"/>
      <c r="SYF599" s="14"/>
      <c r="SYG599" s="14"/>
      <c r="SYH599" s="14"/>
      <c r="SYI599" s="14"/>
      <c r="SYJ599" s="14"/>
      <c r="SYK599" s="14"/>
      <c r="SYL599" s="14"/>
      <c r="SYM599" s="14"/>
      <c r="SYN599" s="14"/>
      <c r="SYO599" s="14"/>
      <c r="SYP599" s="14"/>
      <c r="SYQ599" s="14"/>
      <c r="SYR599" s="14"/>
      <c r="SYS599" s="14"/>
      <c r="SYT599" s="14"/>
      <c r="SYU599" s="14"/>
      <c r="SYV599" s="14"/>
      <c r="SYW599" s="14"/>
      <c r="SYX599" s="14"/>
      <c r="SYY599" s="14"/>
      <c r="SYZ599" s="14"/>
      <c r="SZA599" s="14"/>
      <c r="SZB599" s="14"/>
      <c r="SZC599" s="14"/>
      <c r="SZD599" s="14"/>
      <c r="SZE599" s="14"/>
      <c r="SZF599" s="14"/>
      <c r="SZG599" s="14"/>
      <c r="SZH599" s="14"/>
      <c r="SZI599" s="14"/>
      <c r="SZJ599" s="14"/>
      <c r="SZK599" s="14"/>
      <c r="SZL599" s="14"/>
      <c r="SZM599" s="14"/>
      <c r="SZN599" s="14"/>
      <c r="SZO599" s="14"/>
      <c r="SZP599" s="14"/>
      <c r="SZQ599" s="14"/>
      <c r="SZR599" s="14"/>
      <c r="SZS599" s="14"/>
      <c r="SZT599" s="14"/>
      <c r="SZU599" s="14"/>
      <c r="SZV599" s="14"/>
      <c r="SZW599" s="14"/>
      <c r="SZX599" s="14"/>
      <c r="SZY599" s="14"/>
      <c r="SZZ599" s="14"/>
      <c r="TAA599" s="14"/>
      <c r="TAB599" s="14"/>
      <c r="TAC599" s="14"/>
      <c r="TAD599" s="14"/>
      <c r="TAE599" s="14"/>
      <c r="TAF599" s="14"/>
      <c r="TAG599" s="14"/>
      <c r="TAH599" s="14"/>
      <c r="TAI599" s="14"/>
      <c r="TAJ599" s="14"/>
      <c r="TAK599" s="14"/>
      <c r="TAL599" s="14"/>
      <c r="TAM599" s="14"/>
      <c r="TAN599" s="14"/>
      <c r="TAO599" s="14"/>
      <c r="TAP599" s="14"/>
      <c r="TAQ599" s="14"/>
      <c r="TAR599" s="14"/>
      <c r="TAS599" s="14"/>
      <c r="TAT599" s="14"/>
      <c r="TAU599" s="14"/>
      <c r="TAV599" s="14"/>
      <c r="TAW599" s="14"/>
      <c r="TAX599" s="14"/>
      <c r="TAY599" s="14"/>
      <c r="TAZ599" s="14"/>
      <c r="TBA599" s="14"/>
      <c r="TBB599" s="14"/>
      <c r="TBC599" s="14"/>
      <c r="TBD599" s="14"/>
      <c r="TBE599" s="14"/>
      <c r="TBF599" s="14"/>
      <c r="TBG599" s="14"/>
      <c r="TBH599" s="14"/>
      <c r="TBI599" s="14"/>
      <c r="TBJ599" s="14"/>
      <c r="TBK599" s="14"/>
      <c r="TBL599" s="14"/>
      <c r="TBM599" s="14"/>
      <c r="TBN599" s="14"/>
      <c r="TBO599" s="14"/>
      <c r="TBP599" s="14"/>
      <c r="TBQ599" s="14"/>
      <c r="TBR599" s="14"/>
      <c r="TBS599" s="14"/>
      <c r="TBT599" s="14"/>
      <c r="TBU599" s="14"/>
      <c r="TBV599" s="14"/>
      <c r="TBW599" s="14"/>
      <c r="TBX599" s="14"/>
      <c r="TBY599" s="14"/>
      <c r="TBZ599" s="14"/>
      <c r="TCA599" s="14"/>
      <c r="TCB599" s="14"/>
      <c r="TCC599" s="14"/>
      <c r="TCD599" s="14"/>
      <c r="TCE599" s="14"/>
      <c r="TCF599" s="14"/>
      <c r="TCG599" s="14"/>
      <c r="TCH599" s="14"/>
      <c r="TCI599" s="14"/>
      <c r="TCJ599" s="14"/>
      <c r="TCK599" s="14"/>
      <c r="TCL599" s="14"/>
      <c r="TCM599" s="14"/>
      <c r="TCN599" s="14"/>
      <c r="TCO599" s="14"/>
      <c r="TCP599" s="14"/>
      <c r="TCQ599" s="14"/>
      <c r="TCR599" s="14"/>
      <c r="TCS599" s="14"/>
      <c r="TCT599" s="14"/>
      <c r="TCU599" s="14"/>
      <c r="TCV599" s="14"/>
      <c r="TCW599" s="14"/>
      <c r="TCX599" s="14"/>
      <c r="TCY599" s="14"/>
      <c r="TCZ599" s="14"/>
      <c r="TDA599" s="14"/>
      <c r="TDB599" s="14"/>
      <c r="TDC599" s="14"/>
      <c r="TDD599" s="14"/>
      <c r="TDE599" s="14"/>
      <c r="TDF599" s="14"/>
      <c r="TDG599" s="14"/>
      <c r="TDH599" s="14"/>
      <c r="TDI599" s="14"/>
      <c r="TDJ599" s="14"/>
      <c r="TDK599" s="14"/>
      <c r="TDL599" s="14"/>
      <c r="TDM599" s="14"/>
      <c r="TDN599" s="14"/>
      <c r="TDO599" s="14"/>
      <c r="TDP599" s="14"/>
      <c r="TDQ599" s="14"/>
      <c r="TDR599" s="14"/>
      <c r="TDS599" s="14"/>
      <c r="TDT599" s="14"/>
      <c r="TDU599" s="14"/>
      <c r="TDV599" s="14"/>
      <c r="TDW599" s="14"/>
      <c r="TDX599" s="14"/>
      <c r="TDY599" s="14"/>
      <c r="TDZ599" s="14"/>
      <c r="TEA599" s="14"/>
      <c r="TEB599" s="14"/>
      <c r="TEC599" s="14"/>
      <c r="TED599" s="14"/>
      <c r="TEE599" s="14"/>
      <c r="TEF599" s="14"/>
      <c r="TEG599" s="14"/>
      <c r="TEH599" s="14"/>
      <c r="TEI599" s="14"/>
      <c r="TEJ599" s="14"/>
      <c r="TEK599" s="14"/>
      <c r="TEL599" s="14"/>
      <c r="TEM599" s="14"/>
      <c r="TEN599" s="14"/>
      <c r="TEO599" s="14"/>
      <c r="TEP599" s="14"/>
      <c r="TEQ599" s="14"/>
      <c r="TER599" s="14"/>
      <c r="TES599" s="14"/>
      <c r="TET599" s="14"/>
      <c r="TEU599" s="14"/>
      <c r="TEV599" s="14"/>
      <c r="TEW599" s="14"/>
      <c r="TEX599" s="14"/>
      <c r="TEY599" s="14"/>
      <c r="TEZ599" s="14"/>
      <c r="TFA599" s="14"/>
      <c r="TFB599" s="14"/>
      <c r="TFC599" s="14"/>
      <c r="TFD599" s="14"/>
      <c r="TFE599" s="14"/>
      <c r="TFF599" s="14"/>
      <c r="TFG599" s="14"/>
      <c r="TFH599" s="14"/>
      <c r="TFI599" s="14"/>
      <c r="TFJ599" s="14"/>
      <c r="TFK599" s="14"/>
      <c r="TFL599" s="14"/>
      <c r="TFM599" s="14"/>
      <c r="TFN599" s="14"/>
      <c r="TFO599" s="14"/>
      <c r="TFP599" s="14"/>
      <c r="TFQ599" s="14"/>
      <c r="TFR599" s="14"/>
      <c r="TFS599" s="14"/>
      <c r="TFT599" s="14"/>
      <c r="TFU599" s="14"/>
      <c r="TFV599" s="14"/>
      <c r="TFW599" s="14"/>
      <c r="TFX599" s="14"/>
      <c r="TFY599" s="14"/>
      <c r="TFZ599" s="14"/>
      <c r="TGA599" s="14"/>
      <c r="TGB599" s="14"/>
      <c r="TGC599" s="14"/>
      <c r="TGD599" s="14"/>
      <c r="TGE599" s="14"/>
      <c r="TGF599" s="14"/>
      <c r="TGG599" s="14"/>
      <c r="TGH599" s="14"/>
      <c r="TGI599" s="14"/>
      <c r="TGJ599" s="14"/>
      <c r="TGK599" s="14"/>
      <c r="TGL599" s="14"/>
      <c r="TGM599" s="14"/>
      <c r="TGN599" s="14"/>
      <c r="TGO599" s="14"/>
      <c r="TGP599" s="14"/>
      <c r="TGQ599" s="14"/>
      <c r="TGR599" s="14"/>
      <c r="TGS599" s="14"/>
      <c r="TGT599" s="14"/>
      <c r="TGU599" s="14"/>
      <c r="TGV599" s="14"/>
      <c r="TGW599" s="14"/>
      <c r="TGX599" s="14"/>
      <c r="TGY599" s="14"/>
      <c r="TGZ599" s="14"/>
      <c r="THA599" s="14"/>
      <c r="THB599" s="14"/>
      <c r="THC599" s="14"/>
      <c r="THD599" s="14"/>
      <c r="THE599" s="14"/>
      <c r="THF599" s="14"/>
      <c r="THG599" s="14"/>
      <c r="THH599" s="14"/>
      <c r="THI599" s="14"/>
      <c r="THJ599" s="14"/>
      <c r="THK599" s="14"/>
      <c r="THL599" s="14"/>
      <c r="THM599" s="14"/>
      <c r="THN599" s="14"/>
      <c r="THO599" s="14"/>
      <c r="THP599" s="14"/>
      <c r="THQ599" s="14"/>
      <c r="THR599" s="14"/>
      <c r="THS599" s="14"/>
      <c r="THT599" s="14"/>
      <c r="THU599" s="14"/>
      <c r="THV599" s="14"/>
      <c r="THW599" s="14"/>
      <c r="THX599" s="14"/>
      <c r="THY599" s="14"/>
      <c r="THZ599" s="14"/>
      <c r="TIA599" s="14"/>
      <c r="TIB599" s="14"/>
      <c r="TIC599" s="14"/>
      <c r="TID599" s="14"/>
      <c r="TIE599" s="14"/>
      <c r="TIF599" s="14"/>
      <c r="TIG599" s="14"/>
      <c r="TIH599" s="14"/>
      <c r="TII599" s="14"/>
      <c r="TIJ599" s="14"/>
      <c r="TIK599" s="14"/>
      <c r="TIL599" s="14"/>
      <c r="TIM599" s="14"/>
      <c r="TIN599" s="14"/>
      <c r="TIO599" s="14"/>
      <c r="TIP599" s="14"/>
      <c r="TIQ599" s="14"/>
      <c r="TIR599" s="14"/>
      <c r="TIS599" s="14"/>
      <c r="TIT599" s="14"/>
      <c r="TIU599" s="14"/>
      <c r="TIV599" s="14"/>
      <c r="TIW599" s="14"/>
      <c r="TIX599" s="14"/>
      <c r="TIY599" s="14"/>
      <c r="TIZ599" s="14"/>
      <c r="TJA599" s="14"/>
      <c r="TJB599" s="14"/>
      <c r="TJC599" s="14"/>
      <c r="TJD599" s="14"/>
      <c r="TJE599" s="14"/>
      <c r="TJF599" s="14"/>
      <c r="TJG599" s="14"/>
      <c r="TJH599" s="14"/>
      <c r="TJI599" s="14"/>
      <c r="TJJ599" s="14"/>
      <c r="TJK599" s="14"/>
      <c r="TJL599" s="14"/>
      <c r="TJM599" s="14"/>
      <c r="TJN599" s="14"/>
      <c r="TJO599" s="14"/>
      <c r="TJP599" s="14"/>
      <c r="TJQ599" s="14"/>
      <c r="TJR599" s="14"/>
      <c r="TJS599" s="14"/>
      <c r="TJT599" s="14"/>
      <c r="TJU599" s="14"/>
      <c r="TJV599" s="14"/>
      <c r="TJW599" s="14"/>
      <c r="TJX599" s="14"/>
      <c r="TJY599" s="14"/>
      <c r="TJZ599" s="14"/>
      <c r="TKA599" s="14"/>
      <c r="TKB599" s="14"/>
      <c r="TKC599" s="14"/>
      <c r="TKD599" s="14"/>
      <c r="TKE599" s="14"/>
      <c r="TKF599" s="14"/>
      <c r="TKG599" s="14"/>
      <c r="TKH599" s="14"/>
      <c r="TKI599" s="14"/>
      <c r="TKJ599" s="14"/>
      <c r="TKK599" s="14"/>
      <c r="TKL599" s="14"/>
      <c r="TKM599" s="14"/>
      <c r="TKN599" s="14"/>
      <c r="TKO599" s="14"/>
      <c r="TKP599" s="14"/>
      <c r="TKQ599" s="14"/>
      <c r="TKR599" s="14"/>
      <c r="TKS599" s="14"/>
      <c r="TKT599" s="14"/>
      <c r="TKU599" s="14"/>
      <c r="TKV599" s="14"/>
      <c r="TKW599" s="14"/>
      <c r="TKX599" s="14"/>
      <c r="TKY599" s="14"/>
      <c r="TKZ599" s="14"/>
      <c r="TLA599" s="14"/>
      <c r="TLB599" s="14"/>
      <c r="TLC599" s="14"/>
      <c r="TLD599" s="14"/>
      <c r="TLE599" s="14"/>
      <c r="TLF599" s="14"/>
      <c r="TLG599" s="14"/>
      <c r="TLH599" s="14"/>
      <c r="TLI599" s="14"/>
      <c r="TLJ599" s="14"/>
      <c r="TLK599" s="14"/>
      <c r="TLL599" s="14"/>
      <c r="TLM599" s="14"/>
      <c r="TLN599" s="14"/>
      <c r="TLO599" s="14"/>
      <c r="TLP599" s="14"/>
      <c r="TLQ599" s="14"/>
      <c r="TLR599" s="14"/>
      <c r="TLS599" s="14"/>
      <c r="TLT599" s="14"/>
      <c r="TLU599" s="14"/>
      <c r="TLV599" s="14"/>
      <c r="TLW599" s="14"/>
      <c r="TLX599" s="14"/>
      <c r="TLY599" s="14"/>
      <c r="TLZ599" s="14"/>
      <c r="TMA599" s="14"/>
      <c r="TMB599" s="14"/>
      <c r="TMC599" s="14"/>
      <c r="TMD599" s="14"/>
      <c r="TME599" s="14"/>
      <c r="TMF599" s="14"/>
      <c r="TMG599" s="14"/>
      <c r="TMH599" s="14"/>
      <c r="TMI599" s="14"/>
      <c r="TMJ599" s="14"/>
      <c r="TMK599" s="14"/>
      <c r="TML599" s="14"/>
      <c r="TMM599" s="14"/>
      <c r="TMN599" s="14"/>
      <c r="TMO599" s="14"/>
      <c r="TMP599" s="14"/>
      <c r="TMQ599" s="14"/>
      <c r="TMR599" s="14"/>
      <c r="TMS599" s="14"/>
      <c r="TMT599" s="14"/>
      <c r="TMU599" s="14"/>
      <c r="TMV599" s="14"/>
      <c r="TMW599" s="14"/>
      <c r="TMX599" s="14"/>
      <c r="TMY599" s="14"/>
      <c r="TMZ599" s="14"/>
      <c r="TNA599" s="14"/>
      <c r="TNB599" s="14"/>
      <c r="TNC599" s="14"/>
      <c r="TND599" s="14"/>
      <c r="TNE599" s="14"/>
      <c r="TNF599" s="14"/>
      <c r="TNG599" s="14"/>
      <c r="TNH599" s="14"/>
      <c r="TNI599" s="14"/>
      <c r="TNJ599" s="14"/>
      <c r="TNK599" s="14"/>
      <c r="TNL599" s="14"/>
      <c r="TNM599" s="14"/>
      <c r="TNN599" s="14"/>
      <c r="TNO599" s="14"/>
      <c r="TNP599" s="14"/>
      <c r="TNQ599" s="14"/>
      <c r="TNR599" s="14"/>
      <c r="TNS599" s="14"/>
      <c r="TNT599" s="14"/>
      <c r="TNU599" s="14"/>
      <c r="TNV599" s="14"/>
      <c r="TNW599" s="14"/>
      <c r="TNX599" s="14"/>
      <c r="TNY599" s="14"/>
      <c r="TNZ599" s="14"/>
      <c r="TOA599" s="14"/>
      <c r="TOB599" s="14"/>
      <c r="TOC599" s="14"/>
      <c r="TOD599" s="14"/>
      <c r="TOE599" s="14"/>
      <c r="TOF599" s="14"/>
      <c r="TOG599" s="14"/>
      <c r="TOH599" s="14"/>
      <c r="TOI599" s="14"/>
      <c r="TOJ599" s="14"/>
      <c r="TOK599" s="14"/>
      <c r="TOL599" s="14"/>
      <c r="TOM599" s="14"/>
      <c r="TON599" s="14"/>
      <c r="TOO599" s="14"/>
      <c r="TOP599" s="14"/>
      <c r="TOQ599" s="14"/>
      <c r="TOR599" s="14"/>
      <c r="TOS599" s="14"/>
      <c r="TOT599" s="14"/>
      <c r="TOU599" s="14"/>
      <c r="TOV599" s="14"/>
      <c r="TOW599" s="14"/>
      <c r="TOX599" s="14"/>
      <c r="TOY599" s="14"/>
      <c r="TOZ599" s="14"/>
      <c r="TPA599" s="14"/>
      <c r="TPB599" s="14"/>
      <c r="TPC599" s="14"/>
      <c r="TPD599" s="14"/>
      <c r="TPE599" s="14"/>
      <c r="TPF599" s="14"/>
      <c r="TPG599" s="14"/>
      <c r="TPH599" s="14"/>
      <c r="TPI599" s="14"/>
      <c r="TPJ599" s="14"/>
      <c r="TPK599" s="14"/>
      <c r="TPL599" s="14"/>
      <c r="TPM599" s="14"/>
      <c r="TPN599" s="14"/>
      <c r="TPO599" s="14"/>
      <c r="TPP599" s="14"/>
      <c r="TPQ599" s="14"/>
      <c r="TPR599" s="14"/>
      <c r="TPS599" s="14"/>
      <c r="TPT599" s="14"/>
      <c r="TPU599" s="14"/>
      <c r="TPV599" s="14"/>
      <c r="TPW599" s="14"/>
      <c r="TPX599" s="14"/>
      <c r="TPY599" s="14"/>
      <c r="TPZ599" s="14"/>
      <c r="TQA599" s="14"/>
      <c r="TQB599" s="14"/>
      <c r="TQC599" s="14"/>
      <c r="TQD599" s="14"/>
      <c r="TQE599" s="14"/>
      <c r="TQF599" s="14"/>
      <c r="TQG599" s="14"/>
      <c r="TQH599" s="14"/>
      <c r="TQI599" s="14"/>
      <c r="TQJ599" s="14"/>
      <c r="TQK599" s="14"/>
      <c r="TQL599" s="14"/>
      <c r="TQM599" s="14"/>
      <c r="TQN599" s="14"/>
      <c r="TQO599" s="14"/>
      <c r="TQP599" s="14"/>
      <c r="TQQ599" s="14"/>
      <c r="TQR599" s="14"/>
      <c r="TQS599" s="14"/>
      <c r="TQT599" s="14"/>
      <c r="TQU599" s="14"/>
      <c r="TQV599" s="14"/>
      <c r="TQW599" s="14"/>
      <c r="TQX599" s="14"/>
      <c r="TQY599" s="14"/>
      <c r="TQZ599" s="14"/>
      <c r="TRA599" s="14"/>
      <c r="TRB599" s="14"/>
      <c r="TRC599" s="14"/>
      <c r="TRD599" s="14"/>
      <c r="TRE599" s="14"/>
      <c r="TRF599" s="14"/>
      <c r="TRG599" s="14"/>
      <c r="TRH599" s="14"/>
      <c r="TRI599" s="14"/>
      <c r="TRJ599" s="14"/>
      <c r="TRK599" s="14"/>
      <c r="TRL599" s="14"/>
      <c r="TRM599" s="14"/>
      <c r="TRN599" s="14"/>
      <c r="TRO599" s="14"/>
      <c r="TRP599" s="14"/>
      <c r="TRQ599" s="14"/>
      <c r="TRR599" s="14"/>
      <c r="TRS599" s="14"/>
      <c r="TRT599" s="14"/>
      <c r="TRU599" s="14"/>
      <c r="TRV599" s="14"/>
      <c r="TRW599" s="14"/>
      <c r="TRX599" s="14"/>
      <c r="TRY599" s="14"/>
      <c r="TRZ599" s="14"/>
      <c r="TSA599" s="14"/>
      <c r="TSB599" s="14"/>
      <c r="TSC599" s="14"/>
      <c r="TSD599" s="14"/>
      <c r="TSE599" s="14"/>
      <c r="TSF599" s="14"/>
      <c r="TSG599" s="14"/>
      <c r="TSH599" s="14"/>
      <c r="TSI599" s="14"/>
      <c r="TSJ599" s="14"/>
      <c r="TSK599" s="14"/>
      <c r="TSL599" s="14"/>
      <c r="TSM599" s="14"/>
      <c r="TSN599" s="14"/>
      <c r="TSO599" s="14"/>
      <c r="TSP599" s="14"/>
      <c r="TSQ599" s="14"/>
      <c r="TSR599" s="14"/>
      <c r="TSS599" s="14"/>
      <c r="TST599" s="14"/>
      <c r="TSU599" s="14"/>
      <c r="TSV599" s="14"/>
      <c r="TSW599" s="14"/>
      <c r="TSX599" s="14"/>
      <c r="TSY599" s="14"/>
      <c r="TSZ599" s="14"/>
      <c r="TTA599" s="14"/>
      <c r="TTB599" s="14"/>
      <c r="TTC599" s="14"/>
      <c r="TTD599" s="14"/>
      <c r="TTE599" s="14"/>
      <c r="TTF599" s="14"/>
      <c r="TTG599" s="14"/>
      <c r="TTH599" s="14"/>
      <c r="TTI599" s="14"/>
      <c r="TTJ599" s="14"/>
      <c r="TTK599" s="14"/>
      <c r="TTL599" s="14"/>
      <c r="TTM599" s="14"/>
      <c r="TTN599" s="14"/>
      <c r="TTO599" s="14"/>
      <c r="TTP599" s="14"/>
      <c r="TTQ599" s="14"/>
      <c r="TTR599" s="14"/>
      <c r="TTS599" s="14"/>
      <c r="TTT599" s="14"/>
      <c r="TTU599" s="14"/>
      <c r="TTV599" s="14"/>
      <c r="TTW599" s="14"/>
      <c r="TTX599" s="14"/>
      <c r="TTY599" s="14"/>
      <c r="TTZ599" s="14"/>
      <c r="TUA599" s="14"/>
      <c r="TUB599" s="14"/>
      <c r="TUC599" s="14"/>
      <c r="TUD599" s="14"/>
      <c r="TUE599" s="14"/>
      <c r="TUF599" s="14"/>
      <c r="TUG599" s="14"/>
      <c r="TUH599" s="14"/>
      <c r="TUI599" s="14"/>
      <c r="TUJ599" s="14"/>
      <c r="TUK599" s="14"/>
      <c r="TUL599" s="14"/>
      <c r="TUM599" s="14"/>
      <c r="TUN599" s="14"/>
      <c r="TUO599" s="14"/>
      <c r="TUP599" s="14"/>
      <c r="TUQ599" s="14"/>
      <c r="TUR599" s="14"/>
      <c r="TUS599" s="14"/>
      <c r="TUT599" s="14"/>
      <c r="TUU599" s="14"/>
      <c r="TUV599" s="14"/>
      <c r="TUW599" s="14"/>
      <c r="TUX599" s="14"/>
      <c r="TUY599" s="14"/>
      <c r="TUZ599" s="14"/>
      <c r="TVA599" s="14"/>
      <c r="TVB599" s="14"/>
      <c r="TVC599" s="14"/>
      <c r="TVD599" s="14"/>
      <c r="TVE599" s="14"/>
      <c r="TVF599" s="14"/>
      <c r="TVG599" s="14"/>
      <c r="TVH599" s="14"/>
      <c r="TVI599" s="14"/>
      <c r="TVJ599" s="14"/>
      <c r="TVK599" s="14"/>
      <c r="TVL599" s="14"/>
      <c r="TVM599" s="14"/>
      <c r="TVN599" s="14"/>
      <c r="TVO599" s="14"/>
      <c r="TVP599" s="14"/>
      <c r="TVQ599" s="14"/>
      <c r="TVR599" s="14"/>
      <c r="TVS599" s="14"/>
      <c r="TVT599" s="14"/>
      <c r="TVU599" s="14"/>
      <c r="TVV599" s="14"/>
      <c r="TVW599" s="14"/>
      <c r="TVX599" s="14"/>
      <c r="TVY599" s="14"/>
      <c r="TVZ599" s="14"/>
      <c r="TWA599" s="14"/>
      <c r="TWB599" s="14"/>
      <c r="TWC599" s="14"/>
      <c r="TWD599" s="14"/>
      <c r="TWE599" s="14"/>
      <c r="TWF599" s="14"/>
      <c r="TWG599" s="14"/>
      <c r="TWH599" s="14"/>
      <c r="TWI599" s="14"/>
      <c r="TWJ599" s="14"/>
      <c r="TWK599" s="14"/>
      <c r="TWL599" s="14"/>
      <c r="TWM599" s="14"/>
      <c r="TWN599" s="14"/>
      <c r="TWO599" s="14"/>
      <c r="TWP599" s="14"/>
      <c r="TWQ599" s="14"/>
      <c r="TWR599" s="14"/>
      <c r="TWS599" s="14"/>
      <c r="TWT599" s="14"/>
      <c r="TWU599" s="14"/>
      <c r="TWV599" s="14"/>
      <c r="TWW599" s="14"/>
      <c r="TWX599" s="14"/>
      <c r="TWY599" s="14"/>
      <c r="TWZ599" s="14"/>
      <c r="TXA599" s="14"/>
      <c r="TXB599" s="14"/>
      <c r="TXC599" s="14"/>
      <c r="TXD599" s="14"/>
      <c r="TXE599" s="14"/>
      <c r="TXF599" s="14"/>
      <c r="TXG599" s="14"/>
      <c r="TXH599" s="14"/>
      <c r="TXI599" s="14"/>
      <c r="TXJ599" s="14"/>
      <c r="TXK599" s="14"/>
      <c r="TXL599" s="14"/>
      <c r="TXM599" s="14"/>
      <c r="TXN599" s="14"/>
      <c r="TXO599" s="14"/>
      <c r="TXP599" s="14"/>
      <c r="TXQ599" s="14"/>
      <c r="TXR599" s="14"/>
      <c r="TXS599" s="14"/>
      <c r="TXT599" s="14"/>
      <c r="TXU599" s="14"/>
      <c r="TXV599" s="14"/>
      <c r="TXW599" s="14"/>
      <c r="TXX599" s="14"/>
      <c r="TXY599" s="14"/>
      <c r="TXZ599" s="14"/>
      <c r="TYA599" s="14"/>
      <c r="TYB599" s="14"/>
      <c r="TYC599" s="14"/>
      <c r="TYD599" s="14"/>
      <c r="TYE599" s="14"/>
      <c r="TYF599" s="14"/>
      <c r="TYG599" s="14"/>
      <c r="TYH599" s="14"/>
      <c r="TYI599" s="14"/>
      <c r="TYJ599" s="14"/>
      <c r="TYK599" s="14"/>
      <c r="TYL599" s="14"/>
      <c r="TYM599" s="14"/>
      <c r="TYN599" s="14"/>
      <c r="TYO599" s="14"/>
      <c r="TYP599" s="14"/>
      <c r="TYQ599" s="14"/>
      <c r="TYR599" s="14"/>
      <c r="TYS599" s="14"/>
      <c r="TYT599" s="14"/>
      <c r="TYU599" s="14"/>
      <c r="TYV599" s="14"/>
      <c r="TYW599" s="14"/>
      <c r="TYX599" s="14"/>
      <c r="TYY599" s="14"/>
      <c r="TYZ599" s="14"/>
      <c r="TZA599" s="14"/>
      <c r="TZB599" s="14"/>
      <c r="TZC599" s="14"/>
      <c r="TZD599" s="14"/>
      <c r="TZE599" s="14"/>
      <c r="TZF599" s="14"/>
      <c r="TZG599" s="14"/>
      <c r="TZH599" s="14"/>
      <c r="TZI599" s="14"/>
      <c r="TZJ599" s="14"/>
      <c r="TZK599" s="14"/>
      <c r="TZL599" s="14"/>
      <c r="TZM599" s="14"/>
      <c r="TZN599" s="14"/>
      <c r="TZO599" s="14"/>
      <c r="TZP599" s="14"/>
      <c r="TZQ599" s="14"/>
      <c r="TZR599" s="14"/>
      <c r="TZS599" s="14"/>
      <c r="TZT599" s="14"/>
      <c r="TZU599" s="14"/>
      <c r="TZV599" s="14"/>
      <c r="TZW599" s="14"/>
      <c r="TZX599" s="14"/>
      <c r="TZY599" s="14"/>
      <c r="TZZ599" s="14"/>
      <c r="UAA599" s="14"/>
      <c r="UAB599" s="14"/>
      <c r="UAC599" s="14"/>
      <c r="UAD599" s="14"/>
      <c r="UAE599" s="14"/>
      <c r="UAF599" s="14"/>
      <c r="UAG599" s="14"/>
      <c r="UAH599" s="14"/>
      <c r="UAI599" s="14"/>
      <c r="UAJ599" s="14"/>
      <c r="UAK599" s="14"/>
      <c r="UAL599" s="14"/>
      <c r="UAM599" s="14"/>
      <c r="UAN599" s="14"/>
      <c r="UAO599" s="14"/>
      <c r="UAP599" s="14"/>
      <c r="UAQ599" s="14"/>
      <c r="UAR599" s="14"/>
      <c r="UAS599" s="14"/>
      <c r="UAT599" s="14"/>
      <c r="UAU599" s="14"/>
      <c r="UAV599" s="14"/>
      <c r="UAW599" s="14"/>
      <c r="UAX599" s="14"/>
      <c r="UAY599" s="14"/>
      <c r="UAZ599" s="14"/>
      <c r="UBA599" s="14"/>
      <c r="UBB599" s="14"/>
      <c r="UBC599" s="14"/>
      <c r="UBD599" s="14"/>
      <c r="UBE599" s="14"/>
      <c r="UBF599" s="14"/>
      <c r="UBG599" s="14"/>
      <c r="UBH599" s="14"/>
      <c r="UBI599" s="14"/>
      <c r="UBJ599" s="14"/>
      <c r="UBK599" s="14"/>
      <c r="UBL599" s="14"/>
      <c r="UBM599" s="14"/>
      <c r="UBN599" s="14"/>
      <c r="UBO599" s="14"/>
      <c r="UBP599" s="14"/>
      <c r="UBQ599" s="14"/>
      <c r="UBR599" s="14"/>
      <c r="UBS599" s="14"/>
      <c r="UBT599" s="14"/>
      <c r="UBU599" s="14"/>
      <c r="UBV599" s="14"/>
      <c r="UBW599" s="14"/>
      <c r="UBX599" s="14"/>
      <c r="UBY599" s="14"/>
      <c r="UBZ599" s="14"/>
      <c r="UCA599" s="14"/>
      <c r="UCB599" s="14"/>
      <c r="UCC599" s="14"/>
      <c r="UCD599" s="14"/>
      <c r="UCE599" s="14"/>
      <c r="UCF599" s="14"/>
      <c r="UCG599" s="14"/>
      <c r="UCH599" s="14"/>
      <c r="UCI599" s="14"/>
      <c r="UCJ599" s="14"/>
      <c r="UCK599" s="14"/>
      <c r="UCL599" s="14"/>
      <c r="UCM599" s="14"/>
      <c r="UCN599" s="14"/>
      <c r="UCO599" s="14"/>
      <c r="UCP599" s="14"/>
      <c r="UCQ599" s="14"/>
      <c r="UCR599" s="14"/>
      <c r="UCS599" s="14"/>
      <c r="UCT599" s="14"/>
      <c r="UCU599" s="14"/>
      <c r="UCV599" s="14"/>
      <c r="UCW599" s="14"/>
      <c r="UCX599" s="14"/>
      <c r="UCY599" s="14"/>
      <c r="UCZ599" s="14"/>
      <c r="UDA599" s="14"/>
      <c r="UDB599" s="14"/>
      <c r="UDC599" s="14"/>
      <c r="UDD599" s="14"/>
      <c r="UDE599" s="14"/>
      <c r="UDF599" s="14"/>
      <c r="UDG599" s="14"/>
      <c r="UDH599" s="14"/>
      <c r="UDI599" s="14"/>
      <c r="UDJ599" s="14"/>
      <c r="UDK599" s="14"/>
      <c r="UDL599" s="14"/>
      <c r="UDM599" s="14"/>
      <c r="UDN599" s="14"/>
      <c r="UDO599" s="14"/>
      <c r="UDP599" s="14"/>
      <c r="UDQ599" s="14"/>
      <c r="UDR599" s="14"/>
      <c r="UDS599" s="14"/>
      <c r="UDT599" s="14"/>
      <c r="UDU599" s="14"/>
      <c r="UDV599" s="14"/>
      <c r="UDW599" s="14"/>
      <c r="UDX599" s="14"/>
      <c r="UDY599" s="14"/>
      <c r="UDZ599" s="14"/>
      <c r="UEA599" s="14"/>
      <c r="UEB599" s="14"/>
      <c r="UEC599" s="14"/>
      <c r="UED599" s="14"/>
      <c r="UEE599" s="14"/>
      <c r="UEF599" s="14"/>
      <c r="UEG599" s="14"/>
      <c r="UEH599" s="14"/>
      <c r="UEI599" s="14"/>
      <c r="UEJ599" s="14"/>
      <c r="UEK599" s="14"/>
      <c r="UEL599" s="14"/>
      <c r="UEM599" s="14"/>
      <c r="UEN599" s="14"/>
      <c r="UEO599" s="14"/>
      <c r="UEP599" s="14"/>
      <c r="UEQ599" s="14"/>
      <c r="UER599" s="14"/>
      <c r="UES599" s="14"/>
      <c r="UET599" s="14"/>
      <c r="UEU599" s="14"/>
      <c r="UEV599" s="14"/>
      <c r="UEW599" s="14"/>
      <c r="UEX599" s="14"/>
      <c r="UEY599" s="14"/>
      <c r="UEZ599" s="14"/>
      <c r="UFA599" s="14"/>
      <c r="UFB599" s="14"/>
      <c r="UFC599" s="14"/>
      <c r="UFD599" s="14"/>
      <c r="UFE599" s="14"/>
      <c r="UFF599" s="14"/>
      <c r="UFG599" s="14"/>
      <c r="UFH599" s="14"/>
      <c r="UFI599" s="14"/>
      <c r="UFJ599" s="14"/>
      <c r="UFK599" s="14"/>
      <c r="UFL599" s="14"/>
      <c r="UFM599" s="14"/>
      <c r="UFN599" s="14"/>
      <c r="UFO599" s="14"/>
      <c r="UFP599" s="14"/>
      <c r="UFQ599" s="14"/>
      <c r="UFR599" s="14"/>
      <c r="UFS599" s="14"/>
      <c r="UFT599" s="14"/>
      <c r="UFU599" s="14"/>
      <c r="UFV599" s="14"/>
      <c r="UFW599" s="14"/>
      <c r="UFX599" s="14"/>
      <c r="UFY599" s="14"/>
      <c r="UFZ599" s="14"/>
      <c r="UGA599" s="14"/>
      <c r="UGB599" s="14"/>
      <c r="UGC599" s="14"/>
      <c r="UGD599" s="14"/>
      <c r="UGE599" s="14"/>
      <c r="UGF599" s="14"/>
      <c r="UGG599" s="14"/>
      <c r="UGH599" s="14"/>
      <c r="UGI599" s="14"/>
      <c r="UGJ599" s="14"/>
      <c r="UGK599" s="14"/>
      <c r="UGL599" s="14"/>
      <c r="UGM599" s="14"/>
      <c r="UGN599" s="14"/>
      <c r="UGO599" s="14"/>
      <c r="UGP599" s="14"/>
      <c r="UGQ599" s="14"/>
      <c r="UGR599" s="14"/>
      <c r="UGS599" s="14"/>
      <c r="UGT599" s="14"/>
      <c r="UGU599" s="14"/>
      <c r="UGV599" s="14"/>
      <c r="UGW599" s="14"/>
      <c r="UGX599" s="14"/>
      <c r="UGY599" s="14"/>
      <c r="UGZ599" s="14"/>
      <c r="UHA599" s="14"/>
      <c r="UHB599" s="14"/>
      <c r="UHC599" s="14"/>
      <c r="UHD599" s="14"/>
      <c r="UHE599" s="14"/>
      <c r="UHF599" s="14"/>
      <c r="UHG599" s="14"/>
      <c r="UHH599" s="14"/>
      <c r="UHI599" s="14"/>
      <c r="UHJ599" s="14"/>
      <c r="UHK599" s="14"/>
      <c r="UHL599" s="14"/>
      <c r="UHM599" s="14"/>
      <c r="UHN599" s="14"/>
      <c r="UHO599" s="14"/>
      <c r="UHP599" s="14"/>
      <c r="UHQ599" s="14"/>
      <c r="UHR599" s="14"/>
      <c r="UHS599" s="14"/>
      <c r="UHT599" s="14"/>
      <c r="UHU599" s="14"/>
      <c r="UHV599" s="14"/>
      <c r="UHW599" s="14"/>
      <c r="UHX599" s="14"/>
      <c r="UHY599" s="14"/>
      <c r="UHZ599" s="14"/>
      <c r="UIA599" s="14"/>
      <c r="UIB599" s="14"/>
      <c r="UIC599" s="14"/>
      <c r="UID599" s="14"/>
      <c r="UIE599" s="14"/>
      <c r="UIF599" s="14"/>
      <c r="UIG599" s="14"/>
      <c r="UIH599" s="14"/>
      <c r="UII599" s="14"/>
      <c r="UIJ599" s="14"/>
      <c r="UIK599" s="14"/>
      <c r="UIL599" s="14"/>
      <c r="UIM599" s="14"/>
      <c r="UIN599" s="14"/>
      <c r="UIO599" s="14"/>
      <c r="UIP599" s="14"/>
      <c r="UIQ599" s="14"/>
      <c r="UIR599" s="14"/>
      <c r="UIS599" s="14"/>
      <c r="UIT599" s="14"/>
      <c r="UIU599" s="14"/>
      <c r="UIV599" s="14"/>
      <c r="UIW599" s="14"/>
      <c r="UIX599" s="14"/>
      <c r="UIY599" s="14"/>
      <c r="UIZ599" s="14"/>
      <c r="UJA599" s="14"/>
      <c r="UJB599" s="14"/>
      <c r="UJC599" s="14"/>
      <c r="UJD599" s="14"/>
      <c r="UJE599" s="14"/>
      <c r="UJF599" s="14"/>
      <c r="UJG599" s="14"/>
      <c r="UJH599" s="14"/>
      <c r="UJI599" s="14"/>
      <c r="UJJ599" s="14"/>
      <c r="UJK599" s="14"/>
      <c r="UJL599" s="14"/>
      <c r="UJM599" s="14"/>
      <c r="UJN599" s="14"/>
      <c r="UJO599" s="14"/>
      <c r="UJP599" s="14"/>
      <c r="UJQ599" s="14"/>
      <c r="UJR599" s="14"/>
      <c r="UJS599" s="14"/>
      <c r="UJT599" s="14"/>
      <c r="UJU599" s="14"/>
      <c r="UJV599" s="14"/>
      <c r="UJW599" s="14"/>
      <c r="UJX599" s="14"/>
      <c r="UJY599" s="14"/>
      <c r="UJZ599" s="14"/>
      <c r="UKA599" s="14"/>
      <c r="UKB599" s="14"/>
      <c r="UKC599" s="14"/>
      <c r="UKD599" s="14"/>
      <c r="UKE599" s="14"/>
      <c r="UKF599" s="14"/>
      <c r="UKG599" s="14"/>
      <c r="UKH599" s="14"/>
      <c r="UKI599" s="14"/>
      <c r="UKJ599" s="14"/>
      <c r="UKK599" s="14"/>
      <c r="UKL599" s="14"/>
      <c r="UKM599" s="14"/>
      <c r="UKN599" s="14"/>
      <c r="UKO599" s="14"/>
      <c r="UKP599" s="14"/>
      <c r="UKQ599" s="14"/>
      <c r="UKR599" s="14"/>
      <c r="UKS599" s="14"/>
      <c r="UKT599" s="14"/>
      <c r="UKU599" s="14"/>
      <c r="UKV599" s="14"/>
      <c r="UKW599" s="14"/>
      <c r="UKX599" s="14"/>
      <c r="UKY599" s="14"/>
      <c r="UKZ599" s="14"/>
      <c r="ULA599" s="14"/>
      <c r="ULB599" s="14"/>
      <c r="ULC599" s="14"/>
      <c r="ULD599" s="14"/>
      <c r="ULE599" s="14"/>
      <c r="ULF599" s="14"/>
      <c r="ULG599" s="14"/>
      <c r="ULH599" s="14"/>
      <c r="ULI599" s="14"/>
      <c r="ULJ599" s="14"/>
      <c r="ULK599" s="14"/>
      <c r="ULL599" s="14"/>
      <c r="ULM599" s="14"/>
      <c r="ULN599" s="14"/>
      <c r="ULO599" s="14"/>
      <c r="ULP599" s="14"/>
      <c r="ULQ599" s="14"/>
      <c r="ULR599" s="14"/>
      <c r="ULS599" s="14"/>
      <c r="ULT599" s="14"/>
      <c r="ULU599" s="14"/>
      <c r="ULV599" s="14"/>
      <c r="ULW599" s="14"/>
      <c r="ULX599" s="14"/>
      <c r="ULY599" s="14"/>
      <c r="ULZ599" s="14"/>
      <c r="UMA599" s="14"/>
      <c r="UMB599" s="14"/>
      <c r="UMC599" s="14"/>
      <c r="UMD599" s="14"/>
      <c r="UME599" s="14"/>
      <c r="UMF599" s="14"/>
      <c r="UMG599" s="14"/>
      <c r="UMH599" s="14"/>
      <c r="UMI599" s="14"/>
      <c r="UMJ599" s="14"/>
      <c r="UMK599" s="14"/>
      <c r="UML599" s="14"/>
      <c r="UMM599" s="14"/>
      <c r="UMN599" s="14"/>
      <c r="UMO599" s="14"/>
      <c r="UMP599" s="14"/>
      <c r="UMQ599" s="14"/>
      <c r="UMR599" s="14"/>
      <c r="UMS599" s="14"/>
      <c r="UMT599" s="14"/>
      <c r="UMU599" s="14"/>
      <c r="UMV599" s="14"/>
      <c r="UMW599" s="14"/>
      <c r="UMX599" s="14"/>
      <c r="UMY599" s="14"/>
      <c r="UMZ599" s="14"/>
      <c r="UNA599" s="14"/>
      <c r="UNB599" s="14"/>
      <c r="UNC599" s="14"/>
      <c r="UND599" s="14"/>
      <c r="UNE599" s="14"/>
      <c r="UNF599" s="14"/>
      <c r="UNG599" s="14"/>
      <c r="UNH599" s="14"/>
      <c r="UNI599" s="14"/>
      <c r="UNJ599" s="14"/>
      <c r="UNK599" s="14"/>
      <c r="UNL599" s="14"/>
      <c r="UNM599" s="14"/>
      <c r="UNN599" s="14"/>
      <c r="UNO599" s="14"/>
      <c r="UNP599" s="14"/>
      <c r="UNQ599" s="14"/>
      <c r="UNR599" s="14"/>
      <c r="UNS599" s="14"/>
      <c r="UNT599" s="14"/>
      <c r="UNU599" s="14"/>
      <c r="UNV599" s="14"/>
      <c r="UNW599" s="14"/>
      <c r="UNX599" s="14"/>
      <c r="UNY599" s="14"/>
      <c r="UNZ599" s="14"/>
      <c r="UOA599" s="14"/>
      <c r="UOB599" s="14"/>
      <c r="UOC599" s="14"/>
      <c r="UOD599" s="14"/>
      <c r="UOE599" s="14"/>
      <c r="UOF599" s="14"/>
      <c r="UOG599" s="14"/>
      <c r="UOH599" s="14"/>
      <c r="UOI599" s="14"/>
      <c r="UOJ599" s="14"/>
      <c r="UOK599" s="14"/>
      <c r="UOL599" s="14"/>
      <c r="UOM599" s="14"/>
      <c r="UON599" s="14"/>
      <c r="UOO599" s="14"/>
      <c r="UOP599" s="14"/>
      <c r="UOQ599" s="14"/>
      <c r="UOR599" s="14"/>
      <c r="UOS599" s="14"/>
      <c r="UOT599" s="14"/>
      <c r="UOU599" s="14"/>
      <c r="UOV599" s="14"/>
      <c r="UOW599" s="14"/>
      <c r="UOX599" s="14"/>
      <c r="UOY599" s="14"/>
      <c r="UOZ599" s="14"/>
      <c r="UPA599" s="14"/>
      <c r="UPB599" s="14"/>
      <c r="UPC599" s="14"/>
      <c r="UPD599" s="14"/>
      <c r="UPE599" s="14"/>
      <c r="UPF599" s="14"/>
      <c r="UPG599" s="14"/>
      <c r="UPH599" s="14"/>
      <c r="UPI599" s="14"/>
      <c r="UPJ599" s="14"/>
      <c r="UPK599" s="14"/>
      <c r="UPL599" s="14"/>
      <c r="UPM599" s="14"/>
      <c r="UPN599" s="14"/>
      <c r="UPO599" s="14"/>
      <c r="UPP599" s="14"/>
      <c r="UPQ599" s="14"/>
      <c r="UPR599" s="14"/>
      <c r="UPS599" s="14"/>
      <c r="UPT599" s="14"/>
      <c r="UPU599" s="14"/>
      <c r="UPV599" s="14"/>
      <c r="UPW599" s="14"/>
      <c r="UPX599" s="14"/>
      <c r="UPY599" s="14"/>
      <c r="UPZ599" s="14"/>
      <c r="UQA599" s="14"/>
      <c r="UQB599" s="14"/>
      <c r="UQC599" s="14"/>
      <c r="UQD599" s="14"/>
      <c r="UQE599" s="14"/>
      <c r="UQF599" s="14"/>
      <c r="UQG599" s="14"/>
      <c r="UQH599" s="14"/>
      <c r="UQI599" s="14"/>
      <c r="UQJ599" s="14"/>
      <c r="UQK599" s="14"/>
      <c r="UQL599" s="14"/>
      <c r="UQM599" s="14"/>
      <c r="UQN599" s="14"/>
      <c r="UQO599" s="14"/>
      <c r="UQP599" s="14"/>
      <c r="UQQ599" s="14"/>
      <c r="UQR599" s="14"/>
      <c r="UQS599" s="14"/>
      <c r="UQT599" s="14"/>
      <c r="UQU599" s="14"/>
      <c r="UQV599" s="14"/>
      <c r="UQW599" s="14"/>
      <c r="UQX599" s="14"/>
      <c r="UQY599" s="14"/>
      <c r="UQZ599" s="14"/>
      <c r="URA599" s="14"/>
      <c r="URB599" s="14"/>
      <c r="URC599" s="14"/>
      <c r="URD599" s="14"/>
      <c r="URE599" s="14"/>
      <c r="URF599" s="14"/>
      <c r="URG599" s="14"/>
      <c r="URH599" s="14"/>
      <c r="URI599" s="14"/>
      <c r="URJ599" s="14"/>
      <c r="URK599" s="14"/>
      <c r="URL599" s="14"/>
      <c r="URM599" s="14"/>
      <c r="URN599" s="14"/>
      <c r="URO599" s="14"/>
      <c r="URP599" s="14"/>
      <c r="URQ599" s="14"/>
      <c r="URR599" s="14"/>
      <c r="URS599" s="14"/>
      <c r="URT599" s="14"/>
      <c r="URU599" s="14"/>
      <c r="URV599" s="14"/>
      <c r="URW599" s="14"/>
      <c r="URX599" s="14"/>
      <c r="URY599" s="14"/>
      <c r="URZ599" s="14"/>
      <c r="USA599" s="14"/>
      <c r="USB599" s="14"/>
      <c r="USC599" s="14"/>
      <c r="USD599" s="14"/>
      <c r="USE599" s="14"/>
      <c r="USF599" s="14"/>
      <c r="USG599" s="14"/>
      <c r="USH599" s="14"/>
      <c r="USI599" s="14"/>
      <c r="USJ599" s="14"/>
      <c r="USK599" s="14"/>
      <c r="USL599" s="14"/>
      <c r="USM599" s="14"/>
      <c r="USN599" s="14"/>
      <c r="USO599" s="14"/>
      <c r="USP599" s="14"/>
      <c r="USQ599" s="14"/>
      <c r="USR599" s="14"/>
      <c r="USS599" s="14"/>
      <c r="UST599" s="14"/>
      <c r="USU599" s="14"/>
      <c r="USV599" s="14"/>
      <c r="USW599" s="14"/>
      <c r="USX599" s="14"/>
      <c r="USY599" s="14"/>
      <c r="USZ599" s="14"/>
      <c r="UTA599" s="14"/>
      <c r="UTB599" s="14"/>
      <c r="UTC599" s="14"/>
      <c r="UTD599" s="14"/>
      <c r="UTE599" s="14"/>
      <c r="UTF599" s="14"/>
      <c r="UTG599" s="14"/>
      <c r="UTH599" s="14"/>
      <c r="UTI599" s="14"/>
      <c r="UTJ599" s="14"/>
      <c r="UTK599" s="14"/>
      <c r="UTL599" s="14"/>
      <c r="UTM599" s="14"/>
      <c r="UTN599" s="14"/>
      <c r="UTO599" s="14"/>
      <c r="UTP599" s="14"/>
      <c r="UTQ599" s="14"/>
      <c r="UTR599" s="14"/>
      <c r="UTS599" s="14"/>
      <c r="UTT599" s="14"/>
      <c r="UTU599" s="14"/>
      <c r="UTV599" s="14"/>
      <c r="UTW599" s="14"/>
      <c r="UTX599" s="14"/>
      <c r="UTY599" s="14"/>
      <c r="UTZ599" s="14"/>
      <c r="UUA599" s="14"/>
      <c r="UUB599" s="14"/>
      <c r="UUC599" s="14"/>
      <c r="UUD599" s="14"/>
      <c r="UUE599" s="14"/>
      <c r="UUF599" s="14"/>
      <c r="UUG599" s="14"/>
      <c r="UUH599" s="14"/>
      <c r="UUI599" s="14"/>
      <c r="UUJ599" s="14"/>
      <c r="UUK599" s="14"/>
      <c r="UUL599" s="14"/>
      <c r="UUM599" s="14"/>
      <c r="UUN599" s="14"/>
      <c r="UUO599" s="14"/>
      <c r="UUP599" s="14"/>
      <c r="UUQ599" s="14"/>
      <c r="UUR599" s="14"/>
      <c r="UUS599" s="14"/>
      <c r="UUT599" s="14"/>
      <c r="UUU599" s="14"/>
      <c r="UUV599" s="14"/>
      <c r="UUW599" s="14"/>
      <c r="UUX599" s="14"/>
      <c r="UUY599" s="14"/>
      <c r="UUZ599" s="14"/>
      <c r="UVA599" s="14"/>
      <c r="UVB599" s="14"/>
      <c r="UVC599" s="14"/>
      <c r="UVD599" s="14"/>
      <c r="UVE599" s="14"/>
      <c r="UVF599" s="14"/>
      <c r="UVG599" s="14"/>
      <c r="UVH599" s="14"/>
      <c r="UVI599" s="14"/>
      <c r="UVJ599" s="14"/>
      <c r="UVK599" s="14"/>
      <c r="UVL599" s="14"/>
      <c r="UVM599" s="14"/>
      <c r="UVN599" s="14"/>
      <c r="UVO599" s="14"/>
      <c r="UVP599" s="14"/>
      <c r="UVQ599" s="14"/>
      <c r="UVR599" s="14"/>
      <c r="UVS599" s="14"/>
      <c r="UVT599" s="14"/>
      <c r="UVU599" s="14"/>
      <c r="UVV599" s="14"/>
      <c r="UVW599" s="14"/>
      <c r="UVX599" s="14"/>
      <c r="UVY599" s="14"/>
      <c r="UVZ599" s="14"/>
      <c r="UWA599" s="14"/>
      <c r="UWB599" s="14"/>
      <c r="UWC599" s="14"/>
      <c r="UWD599" s="14"/>
      <c r="UWE599" s="14"/>
      <c r="UWF599" s="14"/>
      <c r="UWG599" s="14"/>
      <c r="UWH599" s="14"/>
      <c r="UWI599" s="14"/>
      <c r="UWJ599" s="14"/>
      <c r="UWK599" s="14"/>
      <c r="UWL599" s="14"/>
      <c r="UWM599" s="14"/>
      <c r="UWN599" s="14"/>
      <c r="UWO599" s="14"/>
      <c r="UWP599" s="14"/>
      <c r="UWQ599" s="14"/>
      <c r="UWR599" s="14"/>
      <c r="UWS599" s="14"/>
      <c r="UWT599" s="14"/>
      <c r="UWU599" s="14"/>
      <c r="UWV599" s="14"/>
      <c r="UWW599" s="14"/>
      <c r="UWX599" s="14"/>
      <c r="UWY599" s="14"/>
      <c r="UWZ599" s="14"/>
      <c r="UXA599" s="14"/>
      <c r="UXB599" s="14"/>
      <c r="UXC599" s="14"/>
      <c r="UXD599" s="14"/>
      <c r="UXE599" s="14"/>
      <c r="UXF599" s="14"/>
      <c r="UXG599" s="14"/>
      <c r="UXH599" s="14"/>
      <c r="UXI599" s="14"/>
      <c r="UXJ599" s="14"/>
      <c r="UXK599" s="14"/>
      <c r="UXL599" s="14"/>
      <c r="UXM599" s="14"/>
      <c r="UXN599" s="14"/>
      <c r="UXO599" s="14"/>
      <c r="UXP599" s="14"/>
      <c r="UXQ599" s="14"/>
      <c r="UXR599" s="14"/>
      <c r="UXS599" s="14"/>
      <c r="UXT599" s="14"/>
      <c r="UXU599" s="14"/>
      <c r="UXV599" s="14"/>
      <c r="UXW599" s="14"/>
      <c r="UXX599" s="14"/>
      <c r="UXY599" s="14"/>
      <c r="UXZ599" s="14"/>
      <c r="UYA599" s="14"/>
      <c r="UYB599" s="14"/>
      <c r="UYC599" s="14"/>
      <c r="UYD599" s="14"/>
      <c r="UYE599" s="14"/>
      <c r="UYF599" s="14"/>
      <c r="UYG599" s="14"/>
      <c r="UYH599" s="14"/>
      <c r="UYI599" s="14"/>
      <c r="UYJ599" s="14"/>
      <c r="UYK599" s="14"/>
      <c r="UYL599" s="14"/>
      <c r="UYM599" s="14"/>
      <c r="UYN599" s="14"/>
      <c r="UYO599" s="14"/>
      <c r="UYP599" s="14"/>
      <c r="UYQ599" s="14"/>
      <c r="UYR599" s="14"/>
      <c r="UYS599" s="14"/>
      <c r="UYT599" s="14"/>
      <c r="UYU599" s="14"/>
      <c r="UYV599" s="14"/>
      <c r="UYW599" s="14"/>
      <c r="UYX599" s="14"/>
      <c r="UYY599" s="14"/>
      <c r="UYZ599" s="14"/>
      <c r="UZA599" s="14"/>
      <c r="UZB599" s="14"/>
      <c r="UZC599" s="14"/>
      <c r="UZD599" s="14"/>
      <c r="UZE599" s="14"/>
      <c r="UZF599" s="14"/>
      <c r="UZG599" s="14"/>
      <c r="UZH599" s="14"/>
      <c r="UZI599" s="14"/>
      <c r="UZJ599" s="14"/>
      <c r="UZK599" s="14"/>
      <c r="UZL599" s="14"/>
      <c r="UZM599" s="14"/>
      <c r="UZN599" s="14"/>
      <c r="UZO599" s="14"/>
      <c r="UZP599" s="14"/>
      <c r="UZQ599" s="14"/>
      <c r="UZR599" s="14"/>
      <c r="UZS599" s="14"/>
      <c r="UZT599" s="14"/>
      <c r="UZU599" s="14"/>
      <c r="UZV599" s="14"/>
      <c r="UZW599" s="14"/>
      <c r="UZX599" s="14"/>
      <c r="UZY599" s="14"/>
      <c r="UZZ599" s="14"/>
      <c r="VAA599" s="14"/>
      <c r="VAB599" s="14"/>
      <c r="VAC599" s="14"/>
      <c r="VAD599" s="14"/>
      <c r="VAE599" s="14"/>
      <c r="VAF599" s="14"/>
      <c r="VAG599" s="14"/>
      <c r="VAH599" s="14"/>
      <c r="VAI599" s="14"/>
      <c r="VAJ599" s="14"/>
      <c r="VAK599" s="14"/>
      <c r="VAL599" s="14"/>
      <c r="VAM599" s="14"/>
      <c r="VAN599" s="14"/>
      <c r="VAO599" s="14"/>
      <c r="VAP599" s="14"/>
      <c r="VAQ599" s="14"/>
      <c r="VAR599" s="14"/>
      <c r="VAS599" s="14"/>
      <c r="VAT599" s="14"/>
      <c r="VAU599" s="14"/>
      <c r="VAV599" s="14"/>
      <c r="VAW599" s="14"/>
      <c r="VAX599" s="14"/>
      <c r="VAY599" s="14"/>
      <c r="VAZ599" s="14"/>
      <c r="VBA599" s="14"/>
      <c r="VBB599" s="14"/>
      <c r="VBC599" s="14"/>
      <c r="VBD599" s="14"/>
      <c r="VBE599" s="14"/>
      <c r="VBF599" s="14"/>
      <c r="VBG599" s="14"/>
      <c r="VBH599" s="14"/>
      <c r="VBI599" s="14"/>
      <c r="VBJ599" s="14"/>
      <c r="VBK599" s="14"/>
      <c r="VBL599" s="14"/>
      <c r="VBM599" s="14"/>
      <c r="VBN599" s="14"/>
      <c r="VBO599" s="14"/>
      <c r="VBP599" s="14"/>
      <c r="VBQ599" s="14"/>
      <c r="VBR599" s="14"/>
      <c r="VBS599" s="14"/>
      <c r="VBT599" s="14"/>
      <c r="VBU599" s="14"/>
      <c r="VBV599" s="14"/>
      <c r="VBW599" s="14"/>
      <c r="VBX599" s="14"/>
      <c r="VBY599" s="14"/>
      <c r="VBZ599" s="14"/>
      <c r="VCA599" s="14"/>
      <c r="VCB599" s="14"/>
      <c r="VCC599" s="14"/>
      <c r="VCD599" s="14"/>
      <c r="VCE599" s="14"/>
      <c r="VCF599" s="14"/>
      <c r="VCG599" s="14"/>
      <c r="VCH599" s="14"/>
      <c r="VCI599" s="14"/>
      <c r="VCJ599" s="14"/>
      <c r="VCK599" s="14"/>
      <c r="VCL599" s="14"/>
      <c r="VCM599" s="14"/>
      <c r="VCN599" s="14"/>
      <c r="VCO599" s="14"/>
      <c r="VCP599" s="14"/>
      <c r="VCQ599" s="14"/>
      <c r="VCR599" s="14"/>
      <c r="VCS599" s="14"/>
      <c r="VCT599" s="14"/>
      <c r="VCU599" s="14"/>
      <c r="VCV599" s="14"/>
      <c r="VCW599" s="14"/>
      <c r="VCX599" s="14"/>
      <c r="VCY599" s="14"/>
      <c r="VCZ599" s="14"/>
      <c r="VDA599" s="14"/>
      <c r="VDB599" s="14"/>
      <c r="VDC599" s="14"/>
      <c r="VDD599" s="14"/>
      <c r="VDE599" s="14"/>
      <c r="VDF599" s="14"/>
      <c r="VDG599" s="14"/>
      <c r="VDH599" s="14"/>
      <c r="VDI599" s="14"/>
      <c r="VDJ599" s="14"/>
      <c r="VDK599" s="14"/>
      <c r="VDL599" s="14"/>
      <c r="VDM599" s="14"/>
      <c r="VDN599" s="14"/>
      <c r="VDO599" s="14"/>
      <c r="VDP599" s="14"/>
      <c r="VDQ599" s="14"/>
      <c r="VDR599" s="14"/>
      <c r="VDS599" s="14"/>
      <c r="VDT599" s="14"/>
      <c r="VDU599" s="14"/>
      <c r="VDV599" s="14"/>
      <c r="VDW599" s="14"/>
      <c r="VDX599" s="14"/>
      <c r="VDY599" s="14"/>
      <c r="VDZ599" s="14"/>
      <c r="VEA599" s="14"/>
      <c r="VEB599" s="14"/>
      <c r="VEC599" s="14"/>
      <c r="VED599" s="14"/>
      <c r="VEE599" s="14"/>
      <c r="VEF599" s="14"/>
      <c r="VEG599" s="14"/>
      <c r="VEH599" s="14"/>
      <c r="VEI599" s="14"/>
      <c r="VEJ599" s="14"/>
      <c r="VEK599" s="14"/>
      <c r="VEL599" s="14"/>
      <c r="VEM599" s="14"/>
      <c r="VEN599" s="14"/>
      <c r="VEO599" s="14"/>
      <c r="VEP599" s="14"/>
      <c r="VEQ599" s="14"/>
      <c r="VER599" s="14"/>
      <c r="VES599" s="14"/>
      <c r="VET599" s="14"/>
      <c r="VEU599" s="14"/>
      <c r="VEV599" s="14"/>
      <c r="VEW599" s="14"/>
      <c r="VEX599" s="14"/>
      <c r="VEY599" s="14"/>
      <c r="VEZ599" s="14"/>
      <c r="VFA599" s="14"/>
      <c r="VFB599" s="14"/>
      <c r="VFC599" s="14"/>
      <c r="VFD599" s="14"/>
      <c r="VFE599" s="14"/>
      <c r="VFF599" s="14"/>
      <c r="VFG599" s="14"/>
      <c r="VFH599" s="14"/>
      <c r="VFI599" s="14"/>
      <c r="VFJ599" s="14"/>
      <c r="VFK599" s="14"/>
      <c r="VFL599" s="14"/>
      <c r="VFM599" s="14"/>
      <c r="VFN599" s="14"/>
      <c r="VFO599" s="14"/>
      <c r="VFP599" s="14"/>
      <c r="VFQ599" s="14"/>
      <c r="VFR599" s="14"/>
      <c r="VFS599" s="14"/>
      <c r="VFT599" s="14"/>
      <c r="VFU599" s="14"/>
      <c r="VFV599" s="14"/>
      <c r="VFW599" s="14"/>
      <c r="VFX599" s="14"/>
      <c r="VFY599" s="14"/>
      <c r="VFZ599" s="14"/>
      <c r="VGA599" s="14"/>
      <c r="VGB599" s="14"/>
      <c r="VGC599" s="14"/>
      <c r="VGD599" s="14"/>
      <c r="VGE599" s="14"/>
      <c r="VGF599" s="14"/>
      <c r="VGG599" s="14"/>
      <c r="VGH599" s="14"/>
      <c r="VGI599" s="14"/>
      <c r="VGJ599" s="14"/>
      <c r="VGK599" s="14"/>
      <c r="VGL599" s="14"/>
      <c r="VGM599" s="14"/>
      <c r="VGN599" s="14"/>
      <c r="VGO599" s="14"/>
      <c r="VGP599" s="14"/>
      <c r="VGQ599" s="14"/>
      <c r="VGR599" s="14"/>
      <c r="VGS599" s="14"/>
      <c r="VGT599" s="14"/>
      <c r="VGU599" s="14"/>
      <c r="VGV599" s="14"/>
      <c r="VGW599" s="14"/>
      <c r="VGX599" s="14"/>
      <c r="VGY599" s="14"/>
      <c r="VGZ599" s="14"/>
      <c r="VHA599" s="14"/>
      <c r="VHB599" s="14"/>
      <c r="VHC599" s="14"/>
      <c r="VHD599" s="14"/>
      <c r="VHE599" s="14"/>
      <c r="VHF599" s="14"/>
      <c r="VHG599" s="14"/>
      <c r="VHH599" s="14"/>
      <c r="VHI599" s="14"/>
      <c r="VHJ599" s="14"/>
      <c r="VHK599" s="14"/>
      <c r="VHL599" s="14"/>
      <c r="VHM599" s="14"/>
      <c r="VHN599" s="14"/>
      <c r="VHO599" s="14"/>
      <c r="VHP599" s="14"/>
      <c r="VHQ599" s="14"/>
      <c r="VHR599" s="14"/>
      <c r="VHS599" s="14"/>
      <c r="VHT599" s="14"/>
      <c r="VHU599" s="14"/>
      <c r="VHV599" s="14"/>
      <c r="VHW599" s="14"/>
      <c r="VHX599" s="14"/>
      <c r="VHY599" s="14"/>
      <c r="VHZ599" s="14"/>
      <c r="VIA599" s="14"/>
      <c r="VIB599" s="14"/>
      <c r="VIC599" s="14"/>
      <c r="VID599" s="14"/>
      <c r="VIE599" s="14"/>
      <c r="VIF599" s="14"/>
      <c r="VIG599" s="14"/>
      <c r="VIH599" s="14"/>
      <c r="VII599" s="14"/>
      <c r="VIJ599" s="14"/>
      <c r="VIK599" s="14"/>
      <c r="VIL599" s="14"/>
      <c r="VIM599" s="14"/>
      <c r="VIN599" s="14"/>
      <c r="VIO599" s="14"/>
      <c r="VIP599" s="14"/>
      <c r="VIQ599" s="14"/>
      <c r="VIR599" s="14"/>
      <c r="VIS599" s="14"/>
      <c r="VIT599" s="14"/>
      <c r="VIU599" s="14"/>
      <c r="VIV599" s="14"/>
      <c r="VIW599" s="14"/>
      <c r="VIX599" s="14"/>
      <c r="VIY599" s="14"/>
      <c r="VIZ599" s="14"/>
      <c r="VJA599" s="14"/>
      <c r="VJB599" s="14"/>
      <c r="VJC599" s="14"/>
      <c r="VJD599" s="14"/>
      <c r="VJE599" s="14"/>
      <c r="VJF599" s="14"/>
      <c r="VJG599" s="14"/>
      <c r="VJH599" s="14"/>
      <c r="VJI599" s="14"/>
      <c r="VJJ599" s="14"/>
      <c r="VJK599" s="14"/>
      <c r="VJL599" s="14"/>
      <c r="VJM599" s="14"/>
      <c r="VJN599" s="14"/>
      <c r="VJO599" s="14"/>
      <c r="VJP599" s="14"/>
      <c r="VJQ599" s="14"/>
      <c r="VJR599" s="14"/>
      <c r="VJS599" s="14"/>
      <c r="VJT599" s="14"/>
      <c r="VJU599" s="14"/>
      <c r="VJV599" s="14"/>
      <c r="VJW599" s="14"/>
      <c r="VJX599" s="14"/>
      <c r="VJY599" s="14"/>
      <c r="VJZ599" s="14"/>
      <c r="VKA599" s="14"/>
      <c r="VKB599" s="14"/>
      <c r="VKC599" s="14"/>
      <c r="VKD599" s="14"/>
      <c r="VKE599" s="14"/>
      <c r="VKF599" s="14"/>
      <c r="VKG599" s="14"/>
      <c r="VKH599" s="14"/>
      <c r="VKI599" s="14"/>
      <c r="VKJ599" s="14"/>
      <c r="VKK599" s="14"/>
      <c r="VKL599" s="14"/>
      <c r="VKM599" s="14"/>
      <c r="VKN599" s="14"/>
      <c r="VKO599" s="14"/>
      <c r="VKP599" s="14"/>
      <c r="VKQ599" s="14"/>
      <c r="VKR599" s="14"/>
      <c r="VKS599" s="14"/>
      <c r="VKT599" s="14"/>
      <c r="VKU599" s="14"/>
      <c r="VKV599" s="14"/>
      <c r="VKW599" s="14"/>
      <c r="VKX599" s="14"/>
      <c r="VKY599" s="14"/>
      <c r="VKZ599" s="14"/>
      <c r="VLA599" s="14"/>
      <c r="VLB599" s="14"/>
      <c r="VLC599" s="14"/>
      <c r="VLD599" s="14"/>
      <c r="VLE599" s="14"/>
      <c r="VLF599" s="14"/>
      <c r="VLG599" s="14"/>
      <c r="VLH599" s="14"/>
      <c r="VLI599" s="14"/>
      <c r="VLJ599" s="14"/>
      <c r="VLK599" s="14"/>
      <c r="VLL599" s="14"/>
      <c r="VLM599" s="14"/>
      <c r="VLN599" s="14"/>
      <c r="VLO599" s="14"/>
      <c r="VLP599" s="14"/>
      <c r="VLQ599" s="14"/>
      <c r="VLR599" s="14"/>
      <c r="VLS599" s="14"/>
      <c r="VLT599" s="14"/>
      <c r="VLU599" s="14"/>
      <c r="VLV599" s="14"/>
      <c r="VLW599" s="14"/>
      <c r="VLX599" s="14"/>
      <c r="VLY599" s="14"/>
      <c r="VLZ599" s="14"/>
      <c r="VMA599" s="14"/>
      <c r="VMB599" s="14"/>
      <c r="VMC599" s="14"/>
      <c r="VMD599" s="14"/>
      <c r="VME599" s="14"/>
      <c r="VMF599" s="14"/>
      <c r="VMG599" s="14"/>
      <c r="VMH599" s="14"/>
      <c r="VMI599" s="14"/>
      <c r="VMJ599" s="14"/>
      <c r="VMK599" s="14"/>
      <c r="VML599" s="14"/>
      <c r="VMM599" s="14"/>
      <c r="VMN599" s="14"/>
      <c r="VMO599" s="14"/>
      <c r="VMP599" s="14"/>
      <c r="VMQ599" s="14"/>
      <c r="VMR599" s="14"/>
      <c r="VMS599" s="14"/>
      <c r="VMT599" s="14"/>
      <c r="VMU599" s="14"/>
      <c r="VMV599" s="14"/>
      <c r="VMW599" s="14"/>
      <c r="VMX599" s="14"/>
      <c r="VMY599" s="14"/>
      <c r="VMZ599" s="14"/>
      <c r="VNA599" s="14"/>
      <c r="VNB599" s="14"/>
      <c r="VNC599" s="14"/>
      <c r="VND599" s="14"/>
      <c r="VNE599" s="14"/>
      <c r="VNF599" s="14"/>
      <c r="VNG599" s="14"/>
      <c r="VNH599" s="14"/>
      <c r="VNI599" s="14"/>
      <c r="VNJ599" s="14"/>
      <c r="VNK599" s="14"/>
      <c r="VNL599" s="14"/>
      <c r="VNM599" s="14"/>
      <c r="VNN599" s="14"/>
      <c r="VNO599" s="14"/>
      <c r="VNP599" s="14"/>
      <c r="VNQ599" s="14"/>
      <c r="VNR599" s="14"/>
      <c r="VNS599" s="14"/>
      <c r="VNT599" s="14"/>
      <c r="VNU599" s="14"/>
      <c r="VNV599" s="14"/>
      <c r="VNW599" s="14"/>
      <c r="VNX599" s="14"/>
      <c r="VNY599" s="14"/>
      <c r="VNZ599" s="14"/>
      <c r="VOA599" s="14"/>
      <c r="VOB599" s="14"/>
      <c r="VOC599" s="14"/>
      <c r="VOD599" s="14"/>
      <c r="VOE599" s="14"/>
      <c r="VOF599" s="14"/>
      <c r="VOG599" s="14"/>
      <c r="VOH599" s="14"/>
      <c r="VOI599" s="14"/>
      <c r="VOJ599" s="14"/>
      <c r="VOK599" s="14"/>
      <c r="VOL599" s="14"/>
      <c r="VOM599" s="14"/>
      <c r="VON599" s="14"/>
      <c r="VOO599" s="14"/>
      <c r="VOP599" s="14"/>
      <c r="VOQ599" s="14"/>
      <c r="VOR599" s="14"/>
      <c r="VOS599" s="14"/>
      <c r="VOT599" s="14"/>
      <c r="VOU599" s="14"/>
      <c r="VOV599" s="14"/>
      <c r="VOW599" s="14"/>
      <c r="VOX599" s="14"/>
      <c r="VOY599" s="14"/>
      <c r="VOZ599" s="14"/>
      <c r="VPA599" s="14"/>
      <c r="VPB599" s="14"/>
      <c r="VPC599" s="14"/>
      <c r="VPD599" s="14"/>
      <c r="VPE599" s="14"/>
      <c r="VPF599" s="14"/>
      <c r="VPG599" s="14"/>
      <c r="VPH599" s="14"/>
      <c r="VPI599" s="14"/>
      <c r="VPJ599" s="14"/>
      <c r="VPK599" s="14"/>
      <c r="VPL599" s="14"/>
      <c r="VPM599" s="14"/>
      <c r="VPN599" s="14"/>
      <c r="VPO599" s="14"/>
      <c r="VPP599" s="14"/>
      <c r="VPQ599" s="14"/>
      <c r="VPR599" s="14"/>
      <c r="VPS599" s="14"/>
      <c r="VPT599" s="14"/>
      <c r="VPU599" s="14"/>
      <c r="VPV599" s="14"/>
      <c r="VPW599" s="14"/>
      <c r="VPX599" s="14"/>
      <c r="VPY599" s="14"/>
      <c r="VPZ599" s="14"/>
      <c r="VQA599" s="14"/>
      <c r="VQB599" s="14"/>
      <c r="VQC599" s="14"/>
      <c r="VQD599" s="14"/>
      <c r="VQE599" s="14"/>
      <c r="VQF599" s="14"/>
      <c r="VQG599" s="14"/>
      <c r="VQH599" s="14"/>
      <c r="VQI599" s="14"/>
      <c r="VQJ599" s="14"/>
      <c r="VQK599" s="14"/>
      <c r="VQL599" s="14"/>
      <c r="VQM599" s="14"/>
      <c r="VQN599" s="14"/>
      <c r="VQO599" s="14"/>
      <c r="VQP599" s="14"/>
      <c r="VQQ599" s="14"/>
      <c r="VQR599" s="14"/>
      <c r="VQS599" s="14"/>
      <c r="VQT599" s="14"/>
      <c r="VQU599" s="14"/>
      <c r="VQV599" s="14"/>
      <c r="VQW599" s="14"/>
      <c r="VQX599" s="14"/>
      <c r="VQY599" s="14"/>
      <c r="VQZ599" s="14"/>
      <c r="VRA599" s="14"/>
      <c r="VRB599" s="14"/>
      <c r="VRC599" s="14"/>
      <c r="VRD599" s="14"/>
      <c r="VRE599" s="14"/>
      <c r="VRF599" s="14"/>
      <c r="VRG599" s="14"/>
      <c r="VRH599" s="14"/>
      <c r="VRI599" s="14"/>
      <c r="VRJ599" s="14"/>
      <c r="VRK599" s="14"/>
      <c r="VRL599" s="14"/>
      <c r="VRM599" s="14"/>
      <c r="VRN599" s="14"/>
      <c r="VRO599" s="14"/>
      <c r="VRP599" s="14"/>
      <c r="VRQ599" s="14"/>
      <c r="VRR599" s="14"/>
      <c r="VRS599" s="14"/>
      <c r="VRT599" s="14"/>
      <c r="VRU599" s="14"/>
      <c r="VRV599" s="14"/>
      <c r="VRW599" s="14"/>
      <c r="VRX599" s="14"/>
      <c r="VRY599" s="14"/>
      <c r="VRZ599" s="14"/>
      <c r="VSA599" s="14"/>
      <c r="VSB599" s="14"/>
      <c r="VSC599" s="14"/>
      <c r="VSD599" s="14"/>
      <c r="VSE599" s="14"/>
      <c r="VSF599" s="14"/>
      <c r="VSG599" s="14"/>
      <c r="VSH599" s="14"/>
      <c r="VSI599" s="14"/>
      <c r="VSJ599" s="14"/>
      <c r="VSK599" s="14"/>
      <c r="VSL599" s="14"/>
      <c r="VSM599" s="14"/>
      <c r="VSN599" s="14"/>
      <c r="VSO599" s="14"/>
      <c r="VSP599" s="14"/>
      <c r="VSQ599" s="14"/>
      <c r="VSR599" s="14"/>
      <c r="VSS599" s="14"/>
      <c r="VST599" s="14"/>
      <c r="VSU599" s="14"/>
      <c r="VSV599" s="14"/>
      <c r="VSW599" s="14"/>
      <c r="VSX599" s="14"/>
      <c r="VSY599" s="14"/>
      <c r="VSZ599" s="14"/>
      <c r="VTA599" s="14"/>
      <c r="VTB599" s="14"/>
      <c r="VTC599" s="14"/>
      <c r="VTD599" s="14"/>
      <c r="VTE599" s="14"/>
      <c r="VTF599" s="14"/>
      <c r="VTG599" s="14"/>
      <c r="VTH599" s="14"/>
      <c r="VTI599" s="14"/>
      <c r="VTJ599" s="14"/>
      <c r="VTK599" s="14"/>
      <c r="VTL599" s="14"/>
      <c r="VTM599" s="14"/>
      <c r="VTN599" s="14"/>
      <c r="VTO599" s="14"/>
      <c r="VTP599" s="14"/>
      <c r="VTQ599" s="14"/>
      <c r="VTR599" s="14"/>
      <c r="VTS599" s="14"/>
      <c r="VTT599" s="14"/>
      <c r="VTU599" s="14"/>
      <c r="VTV599" s="14"/>
      <c r="VTW599" s="14"/>
      <c r="VTX599" s="14"/>
      <c r="VTY599" s="14"/>
      <c r="VTZ599" s="14"/>
      <c r="VUA599" s="14"/>
      <c r="VUB599" s="14"/>
      <c r="VUC599" s="14"/>
      <c r="VUD599" s="14"/>
      <c r="VUE599" s="14"/>
      <c r="VUF599" s="14"/>
      <c r="VUG599" s="14"/>
      <c r="VUH599" s="14"/>
      <c r="VUI599" s="14"/>
      <c r="VUJ599" s="14"/>
      <c r="VUK599" s="14"/>
      <c r="VUL599" s="14"/>
      <c r="VUM599" s="14"/>
      <c r="VUN599" s="14"/>
      <c r="VUO599" s="14"/>
      <c r="VUP599" s="14"/>
      <c r="VUQ599" s="14"/>
      <c r="VUR599" s="14"/>
      <c r="VUS599" s="14"/>
      <c r="VUT599" s="14"/>
      <c r="VUU599" s="14"/>
      <c r="VUV599" s="14"/>
      <c r="VUW599" s="14"/>
      <c r="VUX599" s="14"/>
      <c r="VUY599" s="14"/>
      <c r="VUZ599" s="14"/>
      <c r="VVA599" s="14"/>
      <c r="VVB599" s="14"/>
      <c r="VVC599" s="14"/>
      <c r="VVD599" s="14"/>
      <c r="VVE599" s="14"/>
      <c r="VVF599" s="14"/>
      <c r="VVG599" s="14"/>
      <c r="VVH599" s="14"/>
      <c r="VVI599" s="14"/>
      <c r="VVJ599" s="14"/>
      <c r="VVK599" s="14"/>
      <c r="VVL599" s="14"/>
      <c r="VVM599" s="14"/>
      <c r="VVN599" s="14"/>
      <c r="VVO599" s="14"/>
      <c r="VVP599" s="14"/>
      <c r="VVQ599" s="14"/>
      <c r="VVR599" s="14"/>
      <c r="VVS599" s="14"/>
      <c r="VVT599" s="14"/>
      <c r="VVU599" s="14"/>
      <c r="VVV599" s="14"/>
      <c r="VVW599" s="14"/>
      <c r="VVX599" s="14"/>
      <c r="VVY599" s="14"/>
      <c r="VVZ599" s="14"/>
      <c r="VWA599" s="14"/>
      <c r="VWB599" s="14"/>
      <c r="VWC599" s="14"/>
      <c r="VWD599" s="14"/>
      <c r="VWE599" s="14"/>
      <c r="VWF599" s="14"/>
      <c r="VWG599" s="14"/>
      <c r="VWH599" s="14"/>
      <c r="VWI599" s="14"/>
      <c r="VWJ599" s="14"/>
      <c r="VWK599" s="14"/>
      <c r="VWL599" s="14"/>
      <c r="VWM599" s="14"/>
      <c r="VWN599" s="14"/>
      <c r="VWO599" s="14"/>
      <c r="VWP599" s="14"/>
      <c r="VWQ599" s="14"/>
      <c r="VWR599" s="14"/>
      <c r="VWS599" s="14"/>
      <c r="VWT599" s="14"/>
      <c r="VWU599" s="14"/>
      <c r="VWV599" s="14"/>
      <c r="VWW599" s="14"/>
      <c r="VWX599" s="14"/>
      <c r="VWY599" s="14"/>
      <c r="VWZ599" s="14"/>
      <c r="VXA599" s="14"/>
      <c r="VXB599" s="14"/>
      <c r="VXC599" s="14"/>
      <c r="VXD599" s="14"/>
      <c r="VXE599" s="14"/>
      <c r="VXF599" s="14"/>
      <c r="VXG599" s="14"/>
      <c r="VXH599" s="14"/>
      <c r="VXI599" s="14"/>
      <c r="VXJ599" s="14"/>
      <c r="VXK599" s="14"/>
      <c r="VXL599" s="14"/>
      <c r="VXM599" s="14"/>
      <c r="VXN599" s="14"/>
      <c r="VXO599" s="14"/>
      <c r="VXP599" s="14"/>
      <c r="VXQ599" s="14"/>
      <c r="VXR599" s="14"/>
      <c r="VXS599" s="14"/>
      <c r="VXT599" s="14"/>
      <c r="VXU599" s="14"/>
      <c r="VXV599" s="14"/>
      <c r="VXW599" s="14"/>
      <c r="VXX599" s="14"/>
      <c r="VXY599" s="14"/>
      <c r="VXZ599" s="14"/>
      <c r="VYA599" s="14"/>
      <c r="VYB599" s="14"/>
      <c r="VYC599" s="14"/>
      <c r="VYD599" s="14"/>
      <c r="VYE599" s="14"/>
      <c r="VYF599" s="14"/>
      <c r="VYG599" s="14"/>
      <c r="VYH599" s="14"/>
      <c r="VYI599" s="14"/>
      <c r="VYJ599" s="14"/>
      <c r="VYK599" s="14"/>
      <c r="VYL599" s="14"/>
      <c r="VYM599" s="14"/>
      <c r="VYN599" s="14"/>
      <c r="VYO599" s="14"/>
      <c r="VYP599" s="14"/>
      <c r="VYQ599" s="14"/>
      <c r="VYR599" s="14"/>
      <c r="VYS599" s="14"/>
      <c r="VYT599" s="14"/>
      <c r="VYU599" s="14"/>
      <c r="VYV599" s="14"/>
      <c r="VYW599" s="14"/>
      <c r="VYX599" s="14"/>
      <c r="VYY599" s="14"/>
      <c r="VYZ599" s="14"/>
      <c r="VZA599" s="14"/>
      <c r="VZB599" s="14"/>
      <c r="VZC599" s="14"/>
      <c r="VZD599" s="14"/>
      <c r="VZE599" s="14"/>
      <c r="VZF599" s="14"/>
      <c r="VZG599" s="14"/>
      <c r="VZH599" s="14"/>
      <c r="VZI599" s="14"/>
      <c r="VZJ599" s="14"/>
      <c r="VZK599" s="14"/>
      <c r="VZL599" s="14"/>
      <c r="VZM599" s="14"/>
      <c r="VZN599" s="14"/>
      <c r="VZO599" s="14"/>
      <c r="VZP599" s="14"/>
      <c r="VZQ599" s="14"/>
      <c r="VZR599" s="14"/>
      <c r="VZS599" s="14"/>
      <c r="VZT599" s="14"/>
      <c r="VZU599" s="14"/>
      <c r="VZV599" s="14"/>
      <c r="VZW599" s="14"/>
      <c r="VZX599" s="14"/>
      <c r="VZY599" s="14"/>
      <c r="VZZ599" s="14"/>
      <c r="WAA599" s="14"/>
      <c r="WAB599" s="14"/>
      <c r="WAC599" s="14"/>
      <c r="WAD599" s="14"/>
      <c r="WAE599" s="14"/>
      <c r="WAF599" s="14"/>
      <c r="WAG599" s="14"/>
      <c r="WAH599" s="14"/>
      <c r="WAI599" s="14"/>
      <c r="WAJ599" s="14"/>
      <c r="WAK599" s="14"/>
      <c r="WAL599" s="14"/>
      <c r="WAM599" s="14"/>
      <c r="WAN599" s="14"/>
      <c r="WAO599" s="14"/>
      <c r="WAP599" s="14"/>
      <c r="WAQ599" s="14"/>
      <c r="WAR599" s="14"/>
      <c r="WAS599" s="14"/>
      <c r="WAT599" s="14"/>
      <c r="WAU599" s="14"/>
      <c r="WAV599" s="14"/>
      <c r="WAW599" s="14"/>
      <c r="WAX599" s="14"/>
      <c r="WAY599" s="14"/>
      <c r="WAZ599" s="14"/>
      <c r="WBA599" s="14"/>
      <c r="WBB599" s="14"/>
      <c r="WBC599" s="14"/>
      <c r="WBD599" s="14"/>
      <c r="WBE599" s="14"/>
      <c r="WBF599" s="14"/>
      <c r="WBG599" s="14"/>
      <c r="WBH599" s="14"/>
      <c r="WBI599" s="14"/>
      <c r="WBJ599" s="14"/>
      <c r="WBK599" s="14"/>
      <c r="WBL599" s="14"/>
      <c r="WBM599" s="14"/>
      <c r="WBN599" s="14"/>
      <c r="WBO599" s="14"/>
      <c r="WBP599" s="14"/>
      <c r="WBQ599" s="14"/>
      <c r="WBR599" s="14"/>
      <c r="WBS599" s="14"/>
      <c r="WBT599" s="14"/>
      <c r="WBU599" s="14"/>
      <c r="WBV599" s="14"/>
      <c r="WBW599" s="14"/>
      <c r="WBX599" s="14"/>
      <c r="WBY599" s="14"/>
      <c r="WBZ599" s="14"/>
      <c r="WCA599" s="14"/>
      <c r="WCB599" s="14"/>
      <c r="WCC599" s="14"/>
      <c r="WCD599" s="14"/>
      <c r="WCE599" s="14"/>
      <c r="WCF599" s="14"/>
      <c r="WCG599" s="14"/>
      <c r="WCH599" s="14"/>
      <c r="WCI599" s="14"/>
      <c r="WCJ599" s="14"/>
      <c r="WCK599" s="14"/>
      <c r="WCL599" s="14"/>
      <c r="WCM599" s="14"/>
      <c r="WCN599" s="14"/>
      <c r="WCO599" s="14"/>
      <c r="WCP599" s="14"/>
      <c r="WCQ599" s="14"/>
      <c r="WCR599" s="14"/>
      <c r="WCS599" s="14"/>
      <c r="WCT599" s="14"/>
      <c r="WCU599" s="14"/>
      <c r="WCV599" s="14"/>
      <c r="WCW599" s="14"/>
      <c r="WCX599" s="14"/>
      <c r="WCY599" s="14"/>
      <c r="WCZ599" s="14"/>
      <c r="WDA599" s="14"/>
      <c r="WDB599" s="14"/>
      <c r="WDC599" s="14"/>
      <c r="WDD599" s="14"/>
      <c r="WDE599" s="14"/>
      <c r="WDF599" s="14"/>
      <c r="WDG599" s="14"/>
      <c r="WDH599" s="14"/>
      <c r="WDI599" s="14"/>
      <c r="WDJ599" s="14"/>
      <c r="WDK599" s="14"/>
      <c r="WDL599" s="14"/>
      <c r="WDM599" s="14"/>
      <c r="WDN599" s="14"/>
      <c r="WDO599" s="14"/>
      <c r="WDP599" s="14"/>
      <c r="WDQ599" s="14"/>
      <c r="WDR599" s="14"/>
      <c r="WDS599" s="14"/>
      <c r="WDT599" s="14"/>
      <c r="WDU599" s="14"/>
      <c r="WDV599" s="14"/>
      <c r="WDW599" s="14"/>
      <c r="WDX599" s="14"/>
      <c r="WDY599" s="14"/>
      <c r="WDZ599" s="14"/>
      <c r="WEA599" s="14"/>
      <c r="WEB599" s="14"/>
      <c r="WEC599" s="14"/>
      <c r="WED599" s="14"/>
      <c r="WEE599" s="14"/>
      <c r="WEF599" s="14"/>
      <c r="WEG599" s="14"/>
      <c r="WEH599" s="14"/>
      <c r="WEI599" s="14"/>
      <c r="WEJ599" s="14"/>
      <c r="WEK599" s="14"/>
      <c r="WEL599" s="14"/>
      <c r="WEM599" s="14"/>
      <c r="WEN599" s="14"/>
      <c r="WEO599" s="14"/>
      <c r="WEP599" s="14"/>
      <c r="WEQ599" s="14"/>
      <c r="WER599" s="14"/>
      <c r="WES599" s="14"/>
      <c r="WET599" s="14"/>
      <c r="WEU599" s="14"/>
      <c r="WEV599" s="14"/>
      <c r="WEW599" s="14"/>
      <c r="WEX599" s="14"/>
      <c r="WEY599" s="14"/>
      <c r="WEZ599" s="14"/>
      <c r="WFA599" s="14"/>
      <c r="WFB599" s="14"/>
      <c r="WFC599" s="14"/>
      <c r="WFD599" s="14"/>
      <c r="WFE599" s="14"/>
      <c r="WFF599" s="14"/>
      <c r="WFG599" s="14"/>
      <c r="WFH599" s="14"/>
      <c r="WFI599" s="14"/>
      <c r="WFJ599" s="14"/>
      <c r="WFK599" s="14"/>
      <c r="WFL599" s="14"/>
      <c r="WFM599" s="14"/>
      <c r="WFN599" s="14"/>
      <c r="WFO599" s="14"/>
      <c r="WFP599" s="14"/>
      <c r="WFQ599" s="14"/>
      <c r="WFR599" s="14"/>
      <c r="WFS599" s="14"/>
      <c r="WFT599" s="14"/>
      <c r="WFU599" s="14"/>
      <c r="WFV599" s="14"/>
      <c r="WFW599" s="14"/>
      <c r="WFX599" s="14"/>
      <c r="WFY599" s="14"/>
      <c r="WFZ599" s="14"/>
      <c r="WGA599" s="14"/>
      <c r="WGB599" s="14"/>
      <c r="WGC599" s="14"/>
      <c r="WGD599" s="14"/>
      <c r="WGE599" s="14"/>
      <c r="WGF599" s="14"/>
      <c r="WGG599" s="14"/>
      <c r="WGH599" s="14"/>
      <c r="WGI599" s="14"/>
      <c r="WGJ599" s="14"/>
      <c r="WGK599" s="14"/>
      <c r="WGL599" s="14"/>
      <c r="WGM599" s="14"/>
      <c r="WGN599" s="14"/>
      <c r="WGO599" s="14"/>
      <c r="WGP599" s="14"/>
      <c r="WGQ599" s="14"/>
      <c r="WGR599" s="14"/>
      <c r="WGS599" s="14"/>
      <c r="WGT599" s="14"/>
      <c r="WGU599" s="14"/>
      <c r="WGV599" s="14"/>
      <c r="WGW599" s="14"/>
      <c r="WGX599" s="14"/>
      <c r="WGY599" s="14"/>
      <c r="WGZ599" s="14"/>
      <c r="WHA599" s="14"/>
      <c r="WHB599" s="14"/>
      <c r="WHC599" s="14"/>
      <c r="WHD599" s="14"/>
      <c r="WHE599" s="14"/>
      <c r="WHF599" s="14"/>
      <c r="WHG599" s="14"/>
      <c r="WHH599" s="14"/>
      <c r="WHI599" s="14"/>
      <c r="WHJ599" s="14"/>
      <c r="WHK599" s="14"/>
      <c r="WHL599" s="14"/>
      <c r="WHM599" s="14"/>
      <c r="WHN599" s="14"/>
      <c r="WHO599" s="14"/>
      <c r="WHP599" s="14"/>
      <c r="WHQ599" s="14"/>
      <c r="WHR599" s="14"/>
      <c r="WHS599" s="14"/>
      <c r="WHT599" s="14"/>
      <c r="WHU599" s="14"/>
      <c r="WHV599" s="14"/>
      <c r="WHW599" s="14"/>
      <c r="WHX599" s="14"/>
      <c r="WHY599" s="14"/>
      <c r="WHZ599" s="14"/>
      <c r="WIA599" s="14"/>
      <c r="WIB599" s="14"/>
      <c r="WIC599" s="14"/>
      <c r="WID599" s="14"/>
      <c r="WIE599" s="14"/>
      <c r="WIF599" s="14"/>
      <c r="WIG599" s="14"/>
      <c r="WIH599" s="14"/>
      <c r="WII599" s="14"/>
      <c r="WIJ599" s="14"/>
      <c r="WIK599" s="14"/>
      <c r="WIL599" s="14"/>
      <c r="WIM599" s="14"/>
      <c r="WIN599" s="14"/>
      <c r="WIO599" s="14"/>
      <c r="WIP599" s="14"/>
      <c r="WIQ599" s="14"/>
      <c r="WIR599" s="14"/>
      <c r="WIS599" s="14"/>
      <c r="WIT599" s="14"/>
      <c r="WIU599" s="14"/>
      <c r="WIV599" s="14"/>
      <c r="WIW599" s="14"/>
      <c r="WIX599" s="14"/>
      <c r="WIY599" s="14"/>
      <c r="WIZ599" s="14"/>
      <c r="WJA599" s="14"/>
      <c r="WJB599" s="14"/>
      <c r="WJC599" s="14"/>
      <c r="WJD599" s="14"/>
      <c r="WJE599" s="14"/>
      <c r="WJF599" s="14"/>
      <c r="WJG599" s="14"/>
      <c r="WJH599" s="14"/>
      <c r="WJI599" s="14"/>
      <c r="WJJ599" s="14"/>
      <c r="WJK599" s="14"/>
      <c r="WJL599" s="14"/>
      <c r="WJM599" s="14"/>
      <c r="WJN599" s="14"/>
      <c r="WJO599" s="14"/>
      <c r="WJP599" s="14"/>
      <c r="WJQ599" s="14"/>
      <c r="WJR599" s="14"/>
      <c r="WJS599" s="14"/>
      <c r="WJT599" s="14"/>
      <c r="WJU599" s="14"/>
      <c r="WJV599" s="14"/>
      <c r="WJW599" s="14"/>
      <c r="WJX599" s="14"/>
      <c r="WJY599" s="14"/>
      <c r="WJZ599" s="14"/>
      <c r="WKA599" s="14"/>
      <c r="WKB599" s="14"/>
      <c r="WKC599" s="14"/>
      <c r="WKD599" s="14"/>
      <c r="WKE599" s="14"/>
      <c r="WKF599" s="14"/>
      <c r="WKG599" s="14"/>
      <c r="WKH599" s="14"/>
      <c r="WKI599" s="14"/>
      <c r="WKJ599" s="14"/>
      <c r="WKK599" s="14"/>
      <c r="WKL599" s="14"/>
      <c r="WKM599" s="14"/>
      <c r="WKN599" s="14"/>
      <c r="WKO599" s="14"/>
      <c r="WKP599" s="14"/>
      <c r="WKQ599" s="14"/>
      <c r="WKR599" s="14"/>
      <c r="WKS599" s="14"/>
      <c r="WKT599" s="14"/>
      <c r="WKU599" s="14"/>
      <c r="WKV599" s="14"/>
      <c r="WKW599" s="14"/>
      <c r="WKX599" s="14"/>
      <c r="WKY599" s="14"/>
      <c r="WKZ599" s="14"/>
      <c r="WLA599" s="14"/>
      <c r="WLB599" s="14"/>
      <c r="WLC599" s="14"/>
      <c r="WLD599" s="14"/>
      <c r="WLE599" s="14"/>
      <c r="WLF599" s="14"/>
      <c r="WLG599" s="14"/>
      <c r="WLH599" s="14"/>
      <c r="WLI599" s="14"/>
      <c r="WLJ599" s="14"/>
      <c r="WLK599" s="14"/>
      <c r="WLL599" s="14"/>
      <c r="WLM599" s="14"/>
      <c r="WLN599" s="14"/>
      <c r="WLO599" s="14"/>
      <c r="WLP599" s="14"/>
      <c r="WLQ599" s="14"/>
      <c r="WLR599" s="14"/>
      <c r="WLS599" s="14"/>
      <c r="WLT599" s="14"/>
      <c r="WLU599" s="14"/>
      <c r="WLV599" s="14"/>
      <c r="WLW599" s="14"/>
      <c r="WLX599" s="14"/>
      <c r="WLY599" s="14"/>
      <c r="WLZ599" s="14"/>
      <c r="WMA599" s="14"/>
      <c r="WMB599" s="14"/>
      <c r="WMC599" s="14"/>
      <c r="WMD599" s="14"/>
      <c r="WME599" s="14"/>
      <c r="WMF599" s="14"/>
      <c r="WMG599" s="14"/>
      <c r="WMH599" s="14"/>
      <c r="WMI599" s="14"/>
      <c r="WMJ599" s="14"/>
      <c r="WMK599" s="14"/>
      <c r="WML599" s="14"/>
      <c r="WMM599" s="14"/>
      <c r="WMN599" s="14"/>
      <c r="WMO599" s="14"/>
      <c r="WMP599" s="14"/>
      <c r="WMQ599" s="14"/>
      <c r="WMR599" s="14"/>
      <c r="WMS599" s="14"/>
      <c r="WMT599" s="14"/>
      <c r="WMU599" s="14"/>
      <c r="WMV599" s="14"/>
      <c r="WMW599" s="14"/>
      <c r="WMX599" s="14"/>
      <c r="WMY599" s="14"/>
      <c r="WMZ599" s="14"/>
      <c r="WNA599" s="14"/>
      <c r="WNB599" s="14"/>
      <c r="WNC599" s="14"/>
      <c r="WND599" s="14"/>
      <c r="WNE599" s="14"/>
      <c r="WNF599" s="14"/>
      <c r="WNG599" s="14"/>
      <c r="WNH599" s="14"/>
      <c r="WNI599" s="14"/>
      <c r="WNJ599" s="14"/>
      <c r="WNK599" s="14"/>
      <c r="WNL599" s="14"/>
      <c r="WNM599" s="14"/>
      <c r="WNN599" s="14"/>
      <c r="WNO599" s="14"/>
      <c r="WNP599" s="14"/>
      <c r="WNQ599" s="14"/>
      <c r="WNR599" s="14"/>
      <c r="WNS599" s="14"/>
      <c r="WNT599" s="14"/>
      <c r="WNU599" s="14"/>
      <c r="WNV599" s="14"/>
      <c r="WNW599" s="14"/>
      <c r="WNX599" s="14"/>
      <c r="WNY599" s="14"/>
      <c r="WNZ599" s="14"/>
      <c r="WOA599" s="14"/>
      <c r="WOB599" s="14"/>
      <c r="WOC599" s="14"/>
      <c r="WOD599" s="14"/>
      <c r="WOE599" s="14"/>
      <c r="WOF599" s="14"/>
      <c r="WOG599" s="14"/>
      <c r="WOH599" s="14"/>
      <c r="WOI599" s="14"/>
      <c r="WOJ599" s="14"/>
      <c r="WOK599" s="14"/>
      <c r="WOL599" s="14"/>
      <c r="WOM599" s="14"/>
      <c r="WON599" s="14"/>
      <c r="WOO599" s="14"/>
      <c r="WOP599" s="14"/>
      <c r="WOQ599" s="14"/>
      <c r="WOR599" s="14"/>
      <c r="WOS599" s="14"/>
      <c r="WOT599" s="14"/>
      <c r="WOU599" s="14"/>
      <c r="WOV599" s="14"/>
      <c r="WOW599" s="14"/>
      <c r="WOX599" s="14"/>
      <c r="WOY599" s="14"/>
      <c r="WOZ599" s="14"/>
      <c r="WPA599" s="14"/>
      <c r="WPB599" s="14"/>
      <c r="WPC599" s="14"/>
      <c r="WPD599" s="14"/>
      <c r="WPE599" s="14"/>
      <c r="WPF599" s="14"/>
      <c r="WPG599" s="14"/>
      <c r="WPH599" s="14"/>
      <c r="WPI599" s="14"/>
      <c r="WPJ599" s="14"/>
      <c r="WPK599" s="14"/>
      <c r="WPL599" s="14"/>
      <c r="WPM599" s="14"/>
      <c r="WPN599" s="14"/>
      <c r="WPO599" s="14"/>
      <c r="WPP599" s="14"/>
      <c r="WPQ599" s="14"/>
      <c r="WPR599" s="14"/>
      <c r="WPS599" s="14"/>
      <c r="WPT599" s="14"/>
      <c r="WPU599" s="14"/>
      <c r="WPV599" s="14"/>
      <c r="WPW599" s="14"/>
      <c r="WPX599" s="14"/>
      <c r="WPY599" s="14"/>
      <c r="WPZ599" s="14"/>
      <c r="WQA599" s="14"/>
      <c r="WQB599" s="14"/>
      <c r="WQC599" s="14"/>
      <c r="WQD599" s="14"/>
      <c r="WQE599" s="14"/>
      <c r="WQF599" s="14"/>
      <c r="WQG599" s="14"/>
      <c r="WQH599" s="14"/>
      <c r="WQI599" s="14"/>
      <c r="WQJ599" s="14"/>
      <c r="WQK599" s="14"/>
      <c r="WQL599" s="14"/>
      <c r="WQM599" s="14"/>
      <c r="WQN599" s="14"/>
      <c r="WQO599" s="14"/>
      <c r="WQP599" s="14"/>
      <c r="WQQ599" s="14"/>
      <c r="WQR599" s="14"/>
      <c r="WQS599" s="14"/>
      <c r="WQT599" s="14"/>
      <c r="WQU599" s="14"/>
      <c r="WQV599" s="14"/>
      <c r="WQW599" s="14"/>
      <c r="WQX599" s="14"/>
      <c r="WQY599" s="14"/>
      <c r="WQZ599" s="14"/>
      <c r="WRA599" s="14"/>
      <c r="WRB599" s="14"/>
      <c r="WRC599" s="14"/>
      <c r="WRD599" s="14"/>
      <c r="WRE599" s="14"/>
      <c r="WRF599" s="14"/>
      <c r="WRG599" s="14"/>
      <c r="WRH599" s="14"/>
      <c r="WRI599" s="14"/>
      <c r="WRJ599" s="14"/>
      <c r="WRK599" s="14"/>
      <c r="WRL599" s="14"/>
      <c r="WRM599" s="14"/>
      <c r="WRN599" s="14"/>
      <c r="WRO599" s="14"/>
      <c r="WRP599" s="14"/>
      <c r="WRQ599" s="14"/>
      <c r="WRR599" s="14"/>
      <c r="WRS599" s="14"/>
      <c r="WRT599" s="14"/>
      <c r="WRU599" s="14"/>
      <c r="WRV599" s="14"/>
      <c r="WRW599" s="14"/>
      <c r="WRX599" s="14"/>
      <c r="WRY599" s="14"/>
      <c r="WRZ599" s="14"/>
      <c r="WSA599" s="14"/>
      <c r="WSB599" s="14"/>
      <c r="WSC599" s="14"/>
      <c r="WSD599" s="14"/>
      <c r="WSE599" s="14"/>
      <c r="WSF599" s="14"/>
      <c r="WSG599" s="14"/>
      <c r="WSH599" s="14"/>
      <c r="WSI599" s="14"/>
      <c r="WSJ599" s="14"/>
      <c r="WSK599" s="14"/>
      <c r="WSL599" s="14"/>
      <c r="WSM599" s="14"/>
      <c r="WSN599" s="14"/>
      <c r="WSO599" s="14"/>
      <c r="WSP599" s="14"/>
      <c r="WSQ599" s="14"/>
      <c r="WSR599" s="14"/>
      <c r="WSS599" s="14"/>
      <c r="WST599" s="14"/>
      <c r="WSU599" s="14"/>
      <c r="WSV599" s="14"/>
      <c r="WSW599" s="14"/>
      <c r="WSX599" s="14"/>
      <c r="WSY599" s="14"/>
      <c r="WSZ599" s="14"/>
      <c r="WTA599" s="14"/>
      <c r="WTB599" s="14"/>
      <c r="WTC599" s="14"/>
      <c r="WTD599" s="14"/>
      <c r="WTE599" s="14"/>
      <c r="WTF599" s="14"/>
      <c r="WTG599" s="14"/>
      <c r="WTH599" s="14"/>
      <c r="WTI599" s="14"/>
      <c r="WTJ599" s="14"/>
      <c r="WTK599" s="14"/>
      <c r="WTL599" s="14"/>
      <c r="WTM599" s="14"/>
      <c r="WTN599" s="14"/>
      <c r="WTO599" s="14"/>
      <c r="WTP599" s="14"/>
      <c r="WTQ599" s="14"/>
      <c r="WTR599" s="14"/>
      <c r="WTS599" s="14"/>
      <c r="WTT599" s="14"/>
      <c r="WTU599" s="14"/>
      <c r="WTV599" s="14"/>
      <c r="WTW599" s="14"/>
      <c r="WTX599" s="14"/>
      <c r="WTY599" s="14"/>
      <c r="WTZ599" s="14"/>
      <c r="WUA599" s="14"/>
      <c r="WUB599" s="14"/>
      <c r="WUC599" s="14"/>
      <c r="WUD599" s="14"/>
      <c r="WUE599" s="14"/>
      <c r="WUF599" s="14"/>
      <c r="WUG599" s="14"/>
      <c r="WUH599" s="14"/>
      <c r="WUI599" s="14"/>
      <c r="WUJ599" s="14"/>
      <c r="WUK599" s="14"/>
      <c r="WUL599" s="14"/>
      <c r="WUM599" s="14"/>
      <c r="WUN599" s="14"/>
      <c r="WUO599" s="14"/>
      <c r="WUP599" s="14"/>
      <c r="WUQ599" s="14"/>
      <c r="WUR599" s="14"/>
      <c r="WUS599" s="14"/>
      <c r="WUT599" s="14"/>
      <c r="WUU599" s="14"/>
      <c r="WUV599" s="14"/>
      <c r="WUW599" s="14"/>
      <c r="WUX599" s="14"/>
      <c r="WUY599" s="14"/>
      <c r="WUZ599" s="14"/>
      <c r="WVA599" s="14"/>
      <c r="WVB599" s="14"/>
      <c r="WVC599" s="14"/>
      <c r="WVD599" s="14"/>
      <c r="WVE599" s="14"/>
      <c r="WVF599" s="14"/>
      <c r="WVG599" s="14"/>
      <c r="WVH599" s="14"/>
      <c r="WVI599" s="14"/>
      <c r="WVJ599" s="14"/>
      <c r="WVK599" s="14"/>
      <c r="WVL599" s="14"/>
      <c r="WVM599" s="14"/>
      <c r="WVN599" s="14"/>
      <c r="WVO599" s="14"/>
      <c r="WVP599" s="14"/>
      <c r="WVQ599" s="14"/>
      <c r="WVR599" s="14"/>
      <c r="WVS599" s="14"/>
      <c r="WVT599" s="14"/>
      <c r="WVU599" s="14"/>
      <c r="WVV599" s="14"/>
      <c r="WVW599" s="14"/>
      <c r="WVX599" s="14"/>
      <c r="WVY599" s="14"/>
      <c r="WVZ599" s="14"/>
      <c r="WWA599" s="14"/>
      <c r="WWB599" s="14"/>
      <c r="WWC599" s="14"/>
      <c r="WWD599" s="14"/>
      <c r="WWE599" s="14"/>
      <c r="WWF599" s="14"/>
      <c r="WWG599" s="14"/>
      <c r="WWH599" s="14"/>
      <c r="WWI599" s="14"/>
      <c r="WWJ599" s="14"/>
      <c r="WWK599" s="14"/>
      <c r="WWL599" s="14"/>
      <c r="WWM599" s="14"/>
      <c r="WWN599" s="14"/>
      <c r="WWO599" s="14"/>
      <c r="WWP599" s="14"/>
      <c r="WWQ599" s="14"/>
      <c r="WWR599" s="14"/>
      <c r="WWS599" s="14"/>
      <c r="WWT599" s="14"/>
      <c r="WWU599" s="14"/>
      <c r="WWV599" s="14"/>
      <c r="WWW599" s="14"/>
      <c r="WWX599" s="14"/>
      <c r="WWY599" s="14"/>
      <c r="WWZ599" s="14"/>
      <c r="WXA599" s="14"/>
      <c r="WXB599" s="14"/>
      <c r="WXC599" s="14"/>
      <c r="WXD599" s="14"/>
      <c r="WXE599" s="14"/>
      <c r="WXF599" s="14"/>
      <c r="WXG599" s="14"/>
      <c r="WXH599" s="14"/>
      <c r="WXI599" s="14"/>
      <c r="WXJ599" s="14"/>
      <c r="WXK599" s="14"/>
      <c r="WXL599" s="14"/>
      <c r="WXM599" s="14"/>
      <c r="WXN599" s="14"/>
      <c r="WXO599" s="14"/>
      <c r="WXP599" s="14"/>
      <c r="WXQ599" s="14"/>
      <c r="WXR599" s="14"/>
      <c r="WXS599" s="14"/>
      <c r="WXT599" s="14"/>
      <c r="WXU599" s="14"/>
      <c r="WXV599" s="14"/>
      <c r="WXW599" s="14"/>
      <c r="WXX599" s="14"/>
      <c r="WXY599" s="14"/>
      <c r="WXZ599" s="14"/>
      <c r="WYA599" s="14"/>
      <c r="WYB599" s="14"/>
      <c r="WYC599" s="14"/>
      <c r="WYD599" s="14"/>
      <c r="WYE599" s="14"/>
      <c r="WYF599" s="14"/>
      <c r="WYG599" s="14"/>
      <c r="WYH599" s="14"/>
      <c r="WYI599" s="14"/>
      <c r="WYJ599" s="14"/>
      <c r="WYK599" s="14"/>
      <c r="WYL599" s="14"/>
      <c r="WYM599" s="14"/>
      <c r="WYN599" s="14"/>
      <c r="WYO599" s="14"/>
      <c r="WYP599" s="14"/>
      <c r="WYQ599" s="14"/>
      <c r="WYR599" s="14"/>
      <c r="WYS599" s="14"/>
      <c r="WYT599" s="14"/>
      <c r="WYU599" s="14"/>
      <c r="WYV599" s="14"/>
      <c r="WYW599" s="14"/>
      <c r="WYX599" s="14"/>
      <c r="WYY599" s="14"/>
      <c r="WYZ599" s="14"/>
      <c r="WZA599" s="14"/>
      <c r="WZB599" s="14"/>
      <c r="WZC599" s="14"/>
      <c r="WZD599" s="14"/>
      <c r="WZE599" s="14"/>
      <c r="WZF599" s="14"/>
      <c r="WZG599" s="14"/>
      <c r="WZH599" s="14"/>
      <c r="WZI599" s="14"/>
      <c r="WZJ599" s="14"/>
      <c r="WZK599" s="14"/>
      <c r="WZL599" s="14"/>
      <c r="WZM599" s="14"/>
      <c r="WZN599" s="14"/>
      <c r="WZO599" s="14"/>
      <c r="WZP599" s="14"/>
      <c r="WZQ599" s="14"/>
      <c r="WZR599" s="14"/>
      <c r="WZS599" s="14"/>
      <c r="WZT599" s="14"/>
      <c r="WZU599" s="14"/>
      <c r="WZV599" s="14"/>
      <c r="WZW599" s="14"/>
      <c r="WZX599" s="14"/>
      <c r="WZY599" s="14"/>
      <c r="WZZ599" s="14"/>
      <c r="XAA599" s="14"/>
      <c r="XAB599" s="14"/>
      <c r="XAC599" s="14"/>
      <c r="XAD599" s="14"/>
      <c r="XAE599" s="14"/>
      <c r="XAF599" s="14"/>
      <c r="XAG599" s="14"/>
      <c r="XAH599" s="14"/>
      <c r="XAI599" s="14"/>
      <c r="XAJ599" s="14"/>
      <c r="XAK599" s="14"/>
      <c r="XAL599" s="14"/>
      <c r="XAM599" s="14"/>
      <c r="XAN599" s="14"/>
      <c r="XAO599" s="14"/>
      <c r="XAP599" s="14"/>
      <c r="XAQ599" s="14"/>
      <c r="XAR599" s="14"/>
      <c r="XAS599" s="14"/>
      <c r="XAT599" s="14"/>
      <c r="XAU599" s="14"/>
      <c r="XAV599" s="14"/>
      <c r="XAW599" s="14"/>
      <c r="XAX599" s="14"/>
      <c r="XAY599" s="14"/>
      <c r="XAZ599" s="14"/>
      <c r="XBA599" s="14"/>
      <c r="XBB599" s="14"/>
      <c r="XBC599" s="14"/>
      <c r="XBD599" s="14"/>
      <c r="XBE599" s="14"/>
      <c r="XBF599" s="14"/>
      <c r="XBG599" s="14"/>
      <c r="XBH599" s="14"/>
      <c r="XBI599" s="14"/>
      <c r="XBJ599" s="14"/>
      <c r="XBK599" s="14"/>
      <c r="XBL599" s="14"/>
      <c r="XBM599" s="14"/>
      <c r="XBN599" s="14"/>
      <c r="XBO599" s="14"/>
      <c r="XBP599" s="14"/>
      <c r="XBQ599" s="14"/>
      <c r="XBR599" s="14"/>
      <c r="XBS599" s="14"/>
      <c r="XBT599" s="14"/>
      <c r="XBU599" s="14"/>
      <c r="XBV599" s="14"/>
      <c r="XBW599" s="14"/>
      <c r="XBX599" s="14"/>
      <c r="XBY599" s="14"/>
      <c r="XBZ599" s="14"/>
      <c r="XCA599" s="14"/>
      <c r="XCB599" s="14"/>
      <c r="XCC599" s="14"/>
      <c r="XCD599" s="14"/>
      <c r="XCE599" s="14"/>
      <c r="XCF599" s="14"/>
      <c r="XCG599" s="14"/>
      <c r="XCH599" s="14"/>
      <c r="XCI599" s="14"/>
      <c r="XCJ599" s="14"/>
      <c r="XCK599" s="14"/>
      <c r="XCL599" s="14"/>
      <c r="XCM599" s="14"/>
      <c r="XCN599" s="14"/>
      <c r="XCO599" s="14"/>
      <c r="XCP599" s="14"/>
      <c r="XCQ599" s="14"/>
      <c r="XCR599" s="14"/>
      <c r="XCS599" s="14"/>
      <c r="XCT599" s="14"/>
      <c r="XCU599" s="14"/>
      <c r="XCV599" s="14"/>
      <c r="XCW599" s="14"/>
      <c r="XCX599" s="14"/>
      <c r="XCY599" s="14"/>
      <c r="XCZ599" s="14"/>
      <c r="XDA599" s="14"/>
      <c r="XDB599" s="14"/>
      <c r="XDC599" s="14"/>
      <c r="XDD599" s="14"/>
      <c r="XDE599" s="14"/>
      <c r="XDF599" s="14"/>
      <c r="XDG599" s="14"/>
      <c r="XDH599" s="14"/>
      <c r="XDI599" s="14"/>
      <c r="XDJ599" s="14"/>
      <c r="XDK599" s="14"/>
      <c r="XDL599" s="14"/>
      <c r="XDM599" s="14"/>
      <c r="XDN599" s="14"/>
      <c r="XDO599" s="14"/>
      <c r="XDP599" s="14"/>
      <c r="XDQ599" s="14"/>
      <c r="XDR599" s="14"/>
      <c r="XDS599" s="14"/>
      <c r="XDT599" s="14"/>
      <c r="XDU599" s="14"/>
      <c r="XDV599" s="14"/>
      <c r="XDW599" s="14"/>
      <c r="XDX599" s="14"/>
      <c r="XDY599" s="14"/>
      <c r="XDZ599" s="14"/>
      <c r="XEA599" s="14"/>
      <c r="XEB599" s="14"/>
      <c r="XEC599" s="14"/>
      <c r="XED599" s="14"/>
      <c r="XEE599" s="14"/>
      <c r="XEF599" s="14"/>
      <c r="XEG599" s="14"/>
      <c r="XEH599" s="14"/>
      <c r="XEI599" s="14"/>
      <c r="XEJ599" s="14"/>
      <c r="XEK599" s="14"/>
      <c r="XEL599" s="14"/>
      <c r="XEM599" s="14"/>
      <c r="XEN599" s="14"/>
      <c r="XEO599" s="14"/>
      <c r="XEP599" s="14"/>
      <c r="XEQ599" s="14"/>
      <c r="XER599" s="14"/>
      <c r="XES599" s="14"/>
      <c r="XET599" s="14"/>
      <c r="XEU599" s="14"/>
      <c r="XEV599" s="14"/>
      <c r="XEW599" s="14"/>
      <c r="XEX599" s="14"/>
      <c r="XEY599" s="14"/>
      <c r="XEZ599" s="14"/>
      <c r="XFA599" s="14"/>
      <c r="XFB599" s="14"/>
      <c r="XFC599" s="14"/>
      <c r="XFD599" s="14"/>
    </row>
    <row r="600" spans="1:164 13283:16384">
      <c r="A600" s="29" t="s">
        <v>7</v>
      </c>
      <c r="B600" s="19" t="s">
        <v>997</v>
      </c>
      <c r="C600" s="4" t="s">
        <v>121</v>
      </c>
      <c r="D600" s="53" t="s">
        <v>998</v>
      </c>
      <c r="E600" s="10" t="s">
        <v>11</v>
      </c>
      <c r="F600" s="21">
        <v>2</v>
      </c>
      <c r="G600" s="44">
        <v>4484.1000000000004</v>
      </c>
      <c r="H600" s="71">
        <f t="shared" ref="H600:H605" si="478">+G600*$T$7</f>
        <v>4359.70439007192</v>
      </c>
      <c r="I600" s="90">
        <v>107.64</v>
      </c>
      <c r="J600" s="71">
        <f t="shared" ref="J600:J605" si="479">+I600*$T$7</f>
        <v>104.653906145568</v>
      </c>
      <c r="K600" s="71">
        <f t="shared" ref="K600:K605" si="480">+H600+J600</f>
        <v>4464.3582962174878</v>
      </c>
      <c r="L600" s="85">
        <v>5605.13</v>
      </c>
      <c r="M600" s="71">
        <f t="shared" ref="M600:M605" si="481">+L600*$T$7</f>
        <v>5449.6353488824561</v>
      </c>
      <c r="N600" s="85">
        <v>134.55000000000001</v>
      </c>
      <c r="O600" s="71">
        <f t="shared" ref="O600:O605" si="482">+N600*$T$7</f>
        <v>130.81738268196</v>
      </c>
      <c r="P600" s="71">
        <f t="shared" ref="P600:P605" si="483">+M600+O600</f>
        <v>5580.4527315644164</v>
      </c>
      <c r="Q600" s="71">
        <f t="shared" ref="Q600:Q605" si="484">+M600*F600</f>
        <v>10899.270697764912</v>
      </c>
      <c r="R600" s="72">
        <f t="shared" ref="R600:R605" si="485">+O600*F600</f>
        <v>261.63476536392</v>
      </c>
      <c r="S600" s="71">
        <f t="shared" ref="S600:S605" si="486">+Q600+R600</f>
        <v>11160.905463128833</v>
      </c>
      <c r="V600" s="109">
        <v>11479.35</v>
      </c>
      <c r="X600" s="120">
        <f t="shared" si="459"/>
        <v>318.44453687116766</v>
      </c>
      <c r="Z600" s="120"/>
    </row>
    <row r="601" spans="1:164 13283:16384">
      <c r="A601" s="27" t="s">
        <v>12</v>
      </c>
      <c r="B601" s="4" t="s">
        <v>999</v>
      </c>
      <c r="C601" s="4" t="s">
        <v>9</v>
      </c>
      <c r="D601" s="49" t="s">
        <v>1000</v>
      </c>
      <c r="E601" s="10" t="s">
        <v>11</v>
      </c>
      <c r="F601" s="11">
        <v>6</v>
      </c>
      <c r="G601" s="40">
        <v>322</v>
      </c>
      <c r="H601" s="71">
        <f t="shared" si="478"/>
        <v>313.06724060639999</v>
      </c>
      <c r="I601" s="83">
        <v>20.9</v>
      </c>
      <c r="J601" s="71">
        <f t="shared" si="479"/>
        <v>20.320202884079997</v>
      </c>
      <c r="K601" s="71">
        <f t="shared" si="480"/>
        <v>333.38744349048</v>
      </c>
      <c r="L601" s="81">
        <v>402.5</v>
      </c>
      <c r="M601" s="71">
        <f t="shared" si="481"/>
        <v>391.33405075799999</v>
      </c>
      <c r="N601" s="81">
        <v>26.13</v>
      </c>
      <c r="O601" s="71">
        <f t="shared" si="482"/>
        <v>25.405114897655999</v>
      </c>
      <c r="P601" s="71">
        <f t="shared" si="483"/>
        <v>416.739165655656</v>
      </c>
      <c r="Q601" s="71">
        <f t="shared" si="484"/>
        <v>2348.0043045479997</v>
      </c>
      <c r="R601" s="72">
        <f t="shared" si="485"/>
        <v>152.43068938593598</v>
      </c>
      <c r="S601" s="71">
        <f t="shared" si="486"/>
        <v>2500.4349939339359</v>
      </c>
      <c r="V601" s="107">
        <v>2571.75</v>
      </c>
      <c r="X601" s="120">
        <f t="shared" si="459"/>
        <v>71.315006066064143</v>
      </c>
      <c r="Z601" s="120"/>
    </row>
    <row r="602" spans="1:164 13283:16384">
      <c r="A602" s="27" t="s">
        <v>15</v>
      </c>
      <c r="B602" s="4" t="s">
        <v>1001</v>
      </c>
      <c r="C602" s="4" t="s">
        <v>9</v>
      </c>
      <c r="D602" s="49" t="s">
        <v>1002</v>
      </c>
      <c r="E602" s="10" t="s">
        <v>11</v>
      </c>
      <c r="F602" s="11">
        <v>2</v>
      </c>
      <c r="G602" s="40">
        <v>323.95</v>
      </c>
      <c r="H602" s="71">
        <f t="shared" si="478"/>
        <v>314.96314470323995</v>
      </c>
      <c r="I602" s="83">
        <v>20.9</v>
      </c>
      <c r="J602" s="71">
        <f t="shared" si="479"/>
        <v>20.320202884079997</v>
      </c>
      <c r="K602" s="71">
        <f t="shared" si="480"/>
        <v>335.28334758731995</v>
      </c>
      <c r="L602" s="81">
        <v>404.94</v>
      </c>
      <c r="M602" s="71">
        <f t="shared" si="481"/>
        <v>393.70636152532796</v>
      </c>
      <c r="N602" s="81">
        <v>26.13</v>
      </c>
      <c r="O602" s="71">
        <f t="shared" si="482"/>
        <v>25.405114897655999</v>
      </c>
      <c r="P602" s="71">
        <f t="shared" si="483"/>
        <v>419.11147642298397</v>
      </c>
      <c r="Q602" s="71">
        <f t="shared" si="484"/>
        <v>787.41272305065593</v>
      </c>
      <c r="R602" s="72">
        <f t="shared" si="485"/>
        <v>50.810229795311997</v>
      </c>
      <c r="S602" s="71">
        <f t="shared" si="486"/>
        <v>838.22295284596794</v>
      </c>
      <c r="V602" s="106">
        <v>862.13</v>
      </c>
      <c r="X602" s="120">
        <f t="shared" si="459"/>
        <v>23.907047154032057</v>
      </c>
      <c r="Z602" s="120"/>
    </row>
    <row r="603" spans="1:164 13283:16384" ht="24">
      <c r="A603" s="27" t="s">
        <v>18</v>
      </c>
      <c r="B603" s="4" t="s">
        <v>1003</v>
      </c>
      <c r="C603" s="4" t="s">
        <v>9</v>
      </c>
      <c r="D603" s="49" t="s">
        <v>1004</v>
      </c>
      <c r="E603" s="10" t="s">
        <v>11</v>
      </c>
      <c r="F603" s="11">
        <v>4</v>
      </c>
      <c r="G603" s="40">
        <v>152.31</v>
      </c>
      <c r="H603" s="71">
        <f t="shared" si="478"/>
        <v>148.08469384087201</v>
      </c>
      <c r="I603" s="83">
        <v>33.85</v>
      </c>
      <c r="J603" s="71">
        <f t="shared" si="479"/>
        <v>32.910950604119996</v>
      </c>
      <c r="K603" s="71">
        <f t="shared" si="480"/>
        <v>180.995644444992</v>
      </c>
      <c r="L603" s="81">
        <v>190.39</v>
      </c>
      <c r="M603" s="71">
        <f t="shared" si="481"/>
        <v>185.10829794736799</v>
      </c>
      <c r="N603" s="81">
        <v>42.31</v>
      </c>
      <c r="O603" s="71">
        <f t="shared" si="482"/>
        <v>41.136257608872</v>
      </c>
      <c r="P603" s="71">
        <f t="shared" si="483"/>
        <v>226.24455555623999</v>
      </c>
      <c r="Q603" s="71">
        <f t="shared" si="484"/>
        <v>740.43319178947195</v>
      </c>
      <c r="R603" s="72">
        <f t="shared" si="485"/>
        <v>164.545030435488</v>
      </c>
      <c r="S603" s="71">
        <f t="shared" si="486"/>
        <v>904.97822222495995</v>
      </c>
      <c r="V603" s="106">
        <v>930.8</v>
      </c>
      <c r="X603" s="120">
        <f t="shared" si="459"/>
        <v>25.821777775040005</v>
      </c>
      <c r="Z603" s="120"/>
    </row>
    <row r="604" spans="1:164 13283:16384">
      <c r="A604" s="27" t="s">
        <v>21</v>
      </c>
      <c r="B604" s="4" t="s">
        <v>1005</v>
      </c>
      <c r="C604" s="4" t="s">
        <v>9</v>
      </c>
      <c r="D604" s="49" t="s">
        <v>1006</v>
      </c>
      <c r="E604" s="10" t="s">
        <v>11</v>
      </c>
      <c r="F604" s="11">
        <v>2</v>
      </c>
      <c r="G604" s="40">
        <v>165.46</v>
      </c>
      <c r="H604" s="71">
        <f t="shared" si="478"/>
        <v>160.86989326315199</v>
      </c>
      <c r="I604" s="83">
        <v>46</v>
      </c>
      <c r="J604" s="71">
        <f t="shared" si="479"/>
        <v>44.723891515199995</v>
      </c>
      <c r="K604" s="71">
        <f t="shared" si="480"/>
        <v>205.59378477835199</v>
      </c>
      <c r="L604" s="81">
        <v>206.83</v>
      </c>
      <c r="M604" s="71">
        <f t="shared" si="481"/>
        <v>201.09222787149599</v>
      </c>
      <c r="N604" s="81">
        <v>57.5</v>
      </c>
      <c r="O604" s="71">
        <f t="shared" si="482"/>
        <v>55.904864394000001</v>
      </c>
      <c r="P604" s="71">
        <f t="shared" si="483"/>
        <v>256.99709226549601</v>
      </c>
      <c r="Q604" s="71">
        <f t="shared" si="484"/>
        <v>402.18445574299199</v>
      </c>
      <c r="R604" s="72">
        <f t="shared" si="485"/>
        <v>111.809728788</v>
      </c>
      <c r="S604" s="71">
        <f t="shared" si="486"/>
        <v>513.99418453099202</v>
      </c>
      <c r="V604" s="106">
        <v>528.65</v>
      </c>
      <c r="X604" s="120">
        <f t="shared" si="459"/>
        <v>14.655815469007962</v>
      </c>
      <c r="Z604" s="120"/>
    </row>
    <row r="605" spans="1:164 13283:16384">
      <c r="A605" s="27" t="s">
        <v>43</v>
      </c>
      <c r="B605" s="4" t="s">
        <v>1007</v>
      </c>
      <c r="C605" s="4" t="s">
        <v>9</v>
      </c>
      <c r="D605" s="49" t="s">
        <v>1008</v>
      </c>
      <c r="E605" s="10" t="s">
        <v>11</v>
      </c>
      <c r="F605" s="11">
        <v>1</v>
      </c>
      <c r="G605" s="40">
        <v>143.74</v>
      </c>
      <c r="H605" s="71">
        <f t="shared" si="478"/>
        <v>139.75243839988801</v>
      </c>
      <c r="I605" s="83">
        <v>38.770000000000003</v>
      </c>
      <c r="J605" s="71">
        <f t="shared" si="479"/>
        <v>37.694462479224001</v>
      </c>
      <c r="K605" s="71">
        <f t="shared" si="480"/>
        <v>177.44690087911201</v>
      </c>
      <c r="L605" s="81">
        <v>179.68</v>
      </c>
      <c r="M605" s="71">
        <f t="shared" si="481"/>
        <v>174.695409292416</v>
      </c>
      <c r="N605" s="81">
        <v>48.46</v>
      </c>
      <c r="O605" s="71">
        <f t="shared" si="482"/>
        <v>47.115647452752</v>
      </c>
      <c r="P605" s="71">
        <f t="shared" si="483"/>
        <v>221.811056745168</v>
      </c>
      <c r="Q605" s="71">
        <f t="shared" si="484"/>
        <v>174.695409292416</v>
      </c>
      <c r="R605" s="72">
        <f t="shared" si="485"/>
        <v>47.115647452752</v>
      </c>
      <c r="S605" s="71">
        <f t="shared" si="486"/>
        <v>221.811056745168</v>
      </c>
      <c r="V605" s="106">
        <v>228.14</v>
      </c>
      <c r="X605" s="120">
        <f t="shared" si="459"/>
        <v>6.3289432548319837</v>
      </c>
      <c r="Z605" s="120"/>
    </row>
    <row r="606" spans="1:164 13283:16384" s="98" customFormat="1">
      <c r="A606" s="92" t="s">
        <v>1009</v>
      </c>
      <c r="B606" s="93"/>
      <c r="C606" s="93"/>
      <c r="D606" s="94" t="s">
        <v>1010</v>
      </c>
      <c r="E606" s="95"/>
      <c r="F606" s="93"/>
      <c r="G606" s="39"/>
      <c r="H606" s="96"/>
      <c r="I606" s="79"/>
      <c r="J606" s="96"/>
      <c r="K606" s="96"/>
      <c r="L606" s="69"/>
      <c r="M606" s="96"/>
      <c r="N606" s="69"/>
      <c r="O606" s="96"/>
      <c r="P606" s="96"/>
      <c r="Q606" s="97">
        <f>+Q607+Q615+Q618+Q623+Q630+Q633+Q644</f>
        <v>779598.59403862781</v>
      </c>
      <c r="R606" s="97">
        <f>+R607+R615+R618+R623+R630+R633+R644</f>
        <v>171138.80295656758</v>
      </c>
      <c r="S606" s="97">
        <f>+Q606+R606</f>
        <v>950737.39699519542</v>
      </c>
      <c r="T606" s="14"/>
      <c r="U606" s="14"/>
      <c r="V606" s="116">
        <v>976849.84</v>
      </c>
      <c r="W606" s="14"/>
      <c r="X606" s="120">
        <f t="shared" si="459"/>
        <v>26112.443004804547</v>
      </c>
      <c r="Y606" s="14"/>
      <c r="Z606" s="120"/>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c r="BU606" s="14"/>
      <c r="BV606" s="14"/>
      <c r="BW606" s="14"/>
      <c r="BX606" s="14"/>
      <c r="BY606" s="14"/>
      <c r="BZ606" s="14"/>
      <c r="CA606" s="14"/>
      <c r="CB606" s="14"/>
      <c r="CC606" s="14"/>
      <c r="CD606" s="14"/>
      <c r="CE606" s="14"/>
      <c r="CF606" s="14"/>
      <c r="CG606" s="14"/>
      <c r="CH606" s="14"/>
      <c r="CI606" s="14"/>
      <c r="CJ606" s="14"/>
      <c r="CK606" s="14"/>
      <c r="CL606" s="14"/>
      <c r="CM606" s="14"/>
      <c r="CN606" s="14"/>
      <c r="CO606" s="14"/>
      <c r="CP606" s="14"/>
      <c r="CQ606" s="14"/>
      <c r="CR606" s="14"/>
      <c r="CS606" s="14"/>
      <c r="CT606" s="14"/>
      <c r="CU606" s="14"/>
      <c r="CV606" s="14"/>
      <c r="CW606" s="14"/>
      <c r="CX606" s="14"/>
      <c r="CY606" s="14"/>
      <c r="CZ606" s="14"/>
      <c r="DA606" s="14"/>
      <c r="DB606" s="14"/>
      <c r="DC606" s="14"/>
      <c r="DD606" s="14"/>
      <c r="DE606" s="14"/>
      <c r="DF606" s="14"/>
      <c r="DG606" s="14"/>
      <c r="DH606" s="14"/>
      <c r="DI606" s="14"/>
      <c r="DJ606" s="14"/>
      <c r="DK606" s="14"/>
      <c r="DL606" s="14"/>
      <c r="DM606" s="14"/>
      <c r="DN606" s="14"/>
      <c r="DO606" s="14"/>
      <c r="DP606" s="14"/>
      <c r="DQ606" s="14"/>
      <c r="DR606" s="14"/>
      <c r="DS606" s="14"/>
      <c r="DT606" s="14"/>
      <c r="DU606" s="14"/>
      <c r="DV606" s="14"/>
      <c r="DW606" s="14"/>
      <c r="DX606" s="14"/>
      <c r="DY606" s="14"/>
      <c r="DZ606" s="14"/>
      <c r="EA606" s="14"/>
      <c r="EB606" s="14"/>
      <c r="EC606" s="14"/>
      <c r="ED606" s="14"/>
      <c r="EE606" s="14"/>
      <c r="EF606" s="14"/>
      <c r="EG606" s="14"/>
      <c r="EH606" s="14"/>
      <c r="EI606" s="14"/>
      <c r="EJ606" s="14"/>
      <c r="EK606" s="14"/>
      <c r="EL606" s="14"/>
      <c r="EM606" s="14"/>
      <c r="EN606" s="14"/>
      <c r="EO606" s="14"/>
      <c r="EP606" s="14"/>
      <c r="EQ606" s="14"/>
      <c r="ER606" s="14"/>
      <c r="ES606" s="14"/>
      <c r="ET606" s="14"/>
      <c r="EU606" s="14"/>
      <c r="EV606" s="14"/>
      <c r="EW606" s="14"/>
      <c r="EX606" s="14"/>
      <c r="EY606" s="14"/>
      <c r="EZ606" s="14"/>
      <c r="FA606" s="14"/>
      <c r="FB606" s="14"/>
      <c r="FC606" s="14"/>
      <c r="FD606" s="14"/>
      <c r="FE606" s="14"/>
      <c r="FF606" s="14"/>
      <c r="FG606" s="14"/>
      <c r="FH606" s="14"/>
      <c r="SPW606" s="14"/>
      <c r="SPX606" s="14"/>
      <c r="SPY606" s="14"/>
      <c r="SPZ606" s="14"/>
      <c r="SQA606" s="14"/>
      <c r="SQB606" s="14"/>
      <c r="SQC606" s="14"/>
      <c r="SQD606" s="14"/>
      <c r="SQE606" s="14"/>
      <c r="SQF606" s="14"/>
      <c r="SQG606" s="14"/>
      <c r="SQH606" s="14"/>
      <c r="SQI606" s="14"/>
      <c r="SQJ606" s="14"/>
      <c r="SQK606" s="14"/>
      <c r="SQL606" s="14"/>
      <c r="SQM606" s="14"/>
      <c r="SQN606" s="14"/>
      <c r="SQO606" s="14"/>
      <c r="SQP606" s="14"/>
      <c r="SQQ606" s="14"/>
      <c r="SQR606" s="14"/>
      <c r="SQS606" s="14"/>
      <c r="SQT606" s="14"/>
      <c r="SQU606" s="14"/>
      <c r="SQV606" s="14"/>
      <c r="SQW606" s="14"/>
      <c r="SQX606" s="14"/>
      <c r="SQY606" s="14"/>
      <c r="SQZ606" s="14"/>
      <c r="SRA606" s="14"/>
      <c r="SRB606" s="14"/>
      <c r="SRC606" s="14"/>
      <c r="SRD606" s="14"/>
      <c r="SRE606" s="14"/>
      <c r="SRF606" s="14"/>
      <c r="SRG606" s="14"/>
      <c r="SRH606" s="14"/>
      <c r="SRI606" s="14"/>
      <c r="SRJ606" s="14"/>
      <c r="SRK606" s="14"/>
      <c r="SRL606" s="14"/>
      <c r="SRM606" s="14"/>
      <c r="SRN606" s="14"/>
      <c r="SRO606" s="14"/>
      <c r="SRP606" s="14"/>
      <c r="SRQ606" s="14"/>
      <c r="SRR606" s="14"/>
      <c r="SRS606" s="14"/>
      <c r="SRT606" s="14"/>
      <c r="SRU606" s="14"/>
      <c r="SRV606" s="14"/>
      <c r="SRW606" s="14"/>
      <c r="SRX606" s="14"/>
      <c r="SRY606" s="14"/>
      <c r="SRZ606" s="14"/>
      <c r="SSA606" s="14"/>
      <c r="SSB606" s="14"/>
      <c r="SSC606" s="14"/>
      <c r="SSD606" s="14"/>
      <c r="SSE606" s="14"/>
      <c r="SSF606" s="14"/>
      <c r="SSG606" s="14"/>
      <c r="SSH606" s="14"/>
      <c r="SSI606" s="14"/>
      <c r="SSJ606" s="14"/>
      <c r="SSK606" s="14"/>
      <c r="SSL606" s="14"/>
      <c r="SSM606" s="14"/>
      <c r="SSN606" s="14"/>
      <c r="SSO606" s="14"/>
      <c r="SSP606" s="14"/>
      <c r="SSQ606" s="14"/>
      <c r="SSR606" s="14"/>
      <c r="SSS606" s="14"/>
      <c r="SST606" s="14"/>
      <c r="SSU606" s="14"/>
      <c r="SSV606" s="14"/>
      <c r="SSW606" s="14"/>
      <c r="SSX606" s="14"/>
      <c r="SSY606" s="14"/>
      <c r="SSZ606" s="14"/>
      <c r="STA606" s="14"/>
      <c r="STB606" s="14"/>
      <c r="STC606" s="14"/>
      <c r="STD606" s="14"/>
      <c r="STE606" s="14"/>
      <c r="STF606" s="14"/>
      <c r="STG606" s="14"/>
      <c r="STH606" s="14"/>
      <c r="STI606" s="14"/>
      <c r="STJ606" s="14"/>
      <c r="STK606" s="14"/>
      <c r="STL606" s="14"/>
      <c r="STM606" s="14"/>
      <c r="STN606" s="14"/>
      <c r="STO606" s="14"/>
      <c r="STP606" s="14"/>
      <c r="STQ606" s="14"/>
      <c r="STR606" s="14"/>
      <c r="STS606" s="14"/>
      <c r="STT606" s="14"/>
      <c r="STU606" s="14"/>
      <c r="STV606" s="14"/>
      <c r="STW606" s="14"/>
      <c r="STX606" s="14"/>
      <c r="STY606" s="14"/>
      <c r="STZ606" s="14"/>
      <c r="SUA606" s="14"/>
      <c r="SUB606" s="14"/>
      <c r="SUC606" s="14"/>
      <c r="SUD606" s="14"/>
      <c r="SUE606" s="14"/>
      <c r="SUF606" s="14"/>
      <c r="SUG606" s="14"/>
      <c r="SUH606" s="14"/>
      <c r="SUI606" s="14"/>
      <c r="SUJ606" s="14"/>
      <c r="SUK606" s="14"/>
      <c r="SUL606" s="14"/>
      <c r="SUM606" s="14"/>
      <c r="SUN606" s="14"/>
      <c r="SUO606" s="14"/>
      <c r="SUP606" s="14"/>
      <c r="SUQ606" s="14"/>
      <c r="SUR606" s="14"/>
      <c r="SUS606" s="14"/>
      <c r="SUT606" s="14"/>
      <c r="SUU606" s="14"/>
      <c r="SUV606" s="14"/>
      <c r="SUW606" s="14"/>
      <c r="SUX606" s="14"/>
      <c r="SUY606" s="14"/>
      <c r="SUZ606" s="14"/>
      <c r="SVA606" s="14"/>
      <c r="SVB606" s="14"/>
      <c r="SVC606" s="14"/>
      <c r="SVD606" s="14"/>
      <c r="SVE606" s="14"/>
      <c r="SVF606" s="14"/>
      <c r="SVG606" s="14"/>
      <c r="SVH606" s="14"/>
      <c r="SVI606" s="14"/>
      <c r="SVJ606" s="14"/>
      <c r="SVK606" s="14"/>
      <c r="SVL606" s="14"/>
      <c r="SVM606" s="14"/>
      <c r="SVN606" s="14"/>
      <c r="SVO606" s="14"/>
      <c r="SVP606" s="14"/>
      <c r="SVQ606" s="14"/>
      <c r="SVR606" s="14"/>
      <c r="SVS606" s="14"/>
      <c r="SVT606" s="14"/>
      <c r="SVU606" s="14"/>
      <c r="SVV606" s="14"/>
      <c r="SVW606" s="14"/>
      <c r="SVX606" s="14"/>
      <c r="SVY606" s="14"/>
      <c r="SVZ606" s="14"/>
      <c r="SWA606" s="14"/>
      <c r="SWB606" s="14"/>
      <c r="SWC606" s="14"/>
      <c r="SWD606" s="14"/>
      <c r="SWE606" s="14"/>
      <c r="SWF606" s="14"/>
      <c r="SWG606" s="14"/>
      <c r="SWH606" s="14"/>
      <c r="SWI606" s="14"/>
      <c r="SWJ606" s="14"/>
      <c r="SWK606" s="14"/>
      <c r="SWL606" s="14"/>
      <c r="SWM606" s="14"/>
      <c r="SWN606" s="14"/>
      <c r="SWO606" s="14"/>
      <c r="SWP606" s="14"/>
      <c r="SWQ606" s="14"/>
      <c r="SWR606" s="14"/>
      <c r="SWS606" s="14"/>
      <c r="SWT606" s="14"/>
      <c r="SWU606" s="14"/>
      <c r="SWV606" s="14"/>
      <c r="SWW606" s="14"/>
      <c r="SWX606" s="14"/>
      <c r="SWY606" s="14"/>
      <c r="SWZ606" s="14"/>
      <c r="SXA606" s="14"/>
      <c r="SXB606" s="14"/>
      <c r="SXC606" s="14"/>
      <c r="SXD606" s="14"/>
      <c r="SXE606" s="14"/>
      <c r="SXF606" s="14"/>
      <c r="SXG606" s="14"/>
      <c r="SXH606" s="14"/>
      <c r="SXI606" s="14"/>
      <c r="SXJ606" s="14"/>
      <c r="SXK606" s="14"/>
      <c r="SXL606" s="14"/>
      <c r="SXM606" s="14"/>
      <c r="SXN606" s="14"/>
      <c r="SXO606" s="14"/>
      <c r="SXP606" s="14"/>
      <c r="SXQ606" s="14"/>
      <c r="SXR606" s="14"/>
      <c r="SXS606" s="14"/>
      <c r="SXT606" s="14"/>
      <c r="SXU606" s="14"/>
      <c r="SXV606" s="14"/>
      <c r="SXW606" s="14"/>
      <c r="SXX606" s="14"/>
      <c r="SXY606" s="14"/>
      <c r="SXZ606" s="14"/>
      <c r="SYA606" s="14"/>
      <c r="SYB606" s="14"/>
      <c r="SYC606" s="14"/>
      <c r="SYD606" s="14"/>
      <c r="SYE606" s="14"/>
      <c r="SYF606" s="14"/>
      <c r="SYG606" s="14"/>
      <c r="SYH606" s="14"/>
      <c r="SYI606" s="14"/>
      <c r="SYJ606" s="14"/>
      <c r="SYK606" s="14"/>
      <c r="SYL606" s="14"/>
      <c r="SYM606" s="14"/>
      <c r="SYN606" s="14"/>
      <c r="SYO606" s="14"/>
      <c r="SYP606" s="14"/>
      <c r="SYQ606" s="14"/>
      <c r="SYR606" s="14"/>
      <c r="SYS606" s="14"/>
      <c r="SYT606" s="14"/>
      <c r="SYU606" s="14"/>
      <c r="SYV606" s="14"/>
      <c r="SYW606" s="14"/>
      <c r="SYX606" s="14"/>
      <c r="SYY606" s="14"/>
      <c r="SYZ606" s="14"/>
      <c r="SZA606" s="14"/>
      <c r="SZB606" s="14"/>
      <c r="SZC606" s="14"/>
      <c r="SZD606" s="14"/>
      <c r="SZE606" s="14"/>
      <c r="SZF606" s="14"/>
      <c r="SZG606" s="14"/>
      <c r="SZH606" s="14"/>
      <c r="SZI606" s="14"/>
      <c r="SZJ606" s="14"/>
      <c r="SZK606" s="14"/>
      <c r="SZL606" s="14"/>
      <c r="SZM606" s="14"/>
      <c r="SZN606" s="14"/>
      <c r="SZO606" s="14"/>
      <c r="SZP606" s="14"/>
      <c r="SZQ606" s="14"/>
      <c r="SZR606" s="14"/>
      <c r="SZS606" s="14"/>
      <c r="SZT606" s="14"/>
      <c r="SZU606" s="14"/>
      <c r="SZV606" s="14"/>
      <c r="SZW606" s="14"/>
      <c r="SZX606" s="14"/>
      <c r="SZY606" s="14"/>
      <c r="SZZ606" s="14"/>
      <c r="TAA606" s="14"/>
      <c r="TAB606" s="14"/>
      <c r="TAC606" s="14"/>
      <c r="TAD606" s="14"/>
      <c r="TAE606" s="14"/>
      <c r="TAF606" s="14"/>
      <c r="TAG606" s="14"/>
      <c r="TAH606" s="14"/>
      <c r="TAI606" s="14"/>
      <c r="TAJ606" s="14"/>
      <c r="TAK606" s="14"/>
      <c r="TAL606" s="14"/>
      <c r="TAM606" s="14"/>
      <c r="TAN606" s="14"/>
      <c r="TAO606" s="14"/>
      <c r="TAP606" s="14"/>
      <c r="TAQ606" s="14"/>
      <c r="TAR606" s="14"/>
      <c r="TAS606" s="14"/>
      <c r="TAT606" s="14"/>
      <c r="TAU606" s="14"/>
      <c r="TAV606" s="14"/>
      <c r="TAW606" s="14"/>
      <c r="TAX606" s="14"/>
      <c r="TAY606" s="14"/>
      <c r="TAZ606" s="14"/>
      <c r="TBA606" s="14"/>
      <c r="TBB606" s="14"/>
      <c r="TBC606" s="14"/>
      <c r="TBD606" s="14"/>
      <c r="TBE606" s="14"/>
      <c r="TBF606" s="14"/>
      <c r="TBG606" s="14"/>
      <c r="TBH606" s="14"/>
      <c r="TBI606" s="14"/>
      <c r="TBJ606" s="14"/>
      <c r="TBK606" s="14"/>
      <c r="TBL606" s="14"/>
      <c r="TBM606" s="14"/>
      <c r="TBN606" s="14"/>
      <c r="TBO606" s="14"/>
      <c r="TBP606" s="14"/>
      <c r="TBQ606" s="14"/>
      <c r="TBR606" s="14"/>
      <c r="TBS606" s="14"/>
      <c r="TBT606" s="14"/>
      <c r="TBU606" s="14"/>
      <c r="TBV606" s="14"/>
      <c r="TBW606" s="14"/>
      <c r="TBX606" s="14"/>
      <c r="TBY606" s="14"/>
      <c r="TBZ606" s="14"/>
      <c r="TCA606" s="14"/>
      <c r="TCB606" s="14"/>
      <c r="TCC606" s="14"/>
      <c r="TCD606" s="14"/>
      <c r="TCE606" s="14"/>
      <c r="TCF606" s="14"/>
      <c r="TCG606" s="14"/>
      <c r="TCH606" s="14"/>
      <c r="TCI606" s="14"/>
      <c r="TCJ606" s="14"/>
      <c r="TCK606" s="14"/>
      <c r="TCL606" s="14"/>
      <c r="TCM606" s="14"/>
      <c r="TCN606" s="14"/>
      <c r="TCO606" s="14"/>
      <c r="TCP606" s="14"/>
      <c r="TCQ606" s="14"/>
      <c r="TCR606" s="14"/>
      <c r="TCS606" s="14"/>
      <c r="TCT606" s="14"/>
      <c r="TCU606" s="14"/>
      <c r="TCV606" s="14"/>
      <c r="TCW606" s="14"/>
      <c r="TCX606" s="14"/>
      <c r="TCY606" s="14"/>
      <c r="TCZ606" s="14"/>
      <c r="TDA606" s="14"/>
      <c r="TDB606" s="14"/>
      <c r="TDC606" s="14"/>
      <c r="TDD606" s="14"/>
      <c r="TDE606" s="14"/>
      <c r="TDF606" s="14"/>
      <c r="TDG606" s="14"/>
      <c r="TDH606" s="14"/>
      <c r="TDI606" s="14"/>
      <c r="TDJ606" s="14"/>
      <c r="TDK606" s="14"/>
      <c r="TDL606" s="14"/>
      <c r="TDM606" s="14"/>
      <c r="TDN606" s="14"/>
      <c r="TDO606" s="14"/>
      <c r="TDP606" s="14"/>
      <c r="TDQ606" s="14"/>
      <c r="TDR606" s="14"/>
      <c r="TDS606" s="14"/>
      <c r="TDT606" s="14"/>
      <c r="TDU606" s="14"/>
      <c r="TDV606" s="14"/>
      <c r="TDW606" s="14"/>
      <c r="TDX606" s="14"/>
      <c r="TDY606" s="14"/>
      <c r="TDZ606" s="14"/>
      <c r="TEA606" s="14"/>
      <c r="TEB606" s="14"/>
      <c r="TEC606" s="14"/>
      <c r="TED606" s="14"/>
      <c r="TEE606" s="14"/>
      <c r="TEF606" s="14"/>
      <c r="TEG606" s="14"/>
      <c r="TEH606" s="14"/>
      <c r="TEI606" s="14"/>
      <c r="TEJ606" s="14"/>
      <c r="TEK606" s="14"/>
      <c r="TEL606" s="14"/>
      <c r="TEM606" s="14"/>
      <c r="TEN606" s="14"/>
      <c r="TEO606" s="14"/>
      <c r="TEP606" s="14"/>
      <c r="TEQ606" s="14"/>
      <c r="TER606" s="14"/>
      <c r="TES606" s="14"/>
      <c r="TET606" s="14"/>
      <c r="TEU606" s="14"/>
      <c r="TEV606" s="14"/>
      <c r="TEW606" s="14"/>
      <c r="TEX606" s="14"/>
      <c r="TEY606" s="14"/>
      <c r="TEZ606" s="14"/>
      <c r="TFA606" s="14"/>
      <c r="TFB606" s="14"/>
      <c r="TFC606" s="14"/>
      <c r="TFD606" s="14"/>
      <c r="TFE606" s="14"/>
      <c r="TFF606" s="14"/>
      <c r="TFG606" s="14"/>
      <c r="TFH606" s="14"/>
      <c r="TFI606" s="14"/>
      <c r="TFJ606" s="14"/>
      <c r="TFK606" s="14"/>
      <c r="TFL606" s="14"/>
      <c r="TFM606" s="14"/>
      <c r="TFN606" s="14"/>
      <c r="TFO606" s="14"/>
      <c r="TFP606" s="14"/>
      <c r="TFQ606" s="14"/>
      <c r="TFR606" s="14"/>
      <c r="TFS606" s="14"/>
      <c r="TFT606" s="14"/>
      <c r="TFU606" s="14"/>
      <c r="TFV606" s="14"/>
      <c r="TFW606" s="14"/>
      <c r="TFX606" s="14"/>
      <c r="TFY606" s="14"/>
      <c r="TFZ606" s="14"/>
      <c r="TGA606" s="14"/>
      <c r="TGB606" s="14"/>
      <c r="TGC606" s="14"/>
      <c r="TGD606" s="14"/>
      <c r="TGE606" s="14"/>
      <c r="TGF606" s="14"/>
      <c r="TGG606" s="14"/>
      <c r="TGH606" s="14"/>
      <c r="TGI606" s="14"/>
      <c r="TGJ606" s="14"/>
      <c r="TGK606" s="14"/>
      <c r="TGL606" s="14"/>
      <c r="TGM606" s="14"/>
      <c r="TGN606" s="14"/>
      <c r="TGO606" s="14"/>
      <c r="TGP606" s="14"/>
      <c r="TGQ606" s="14"/>
      <c r="TGR606" s="14"/>
      <c r="TGS606" s="14"/>
      <c r="TGT606" s="14"/>
      <c r="TGU606" s="14"/>
      <c r="TGV606" s="14"/>
      <c r="TGW606" s="14"/>
      <c r="TGX606" s="14"/>
      <c r="TGY606" s="14"/>
      <c r="TGZ606" s="14"/>
      <c r="THA606" s="14"/>
      <c r="THB606" s="14"/>
      <c r="THC606" s="14"/>
      <c r="THD606" s="14"/>
      <c r="THE606" s="14"/>
      <c r="THF606" s="14"/>
      <c r="THG606" s="14"/>
      <c r="THH606" s="14"/>
      <c r="THI606" s="14"/>
      <c r="THJ606" s="14"/>
      <c r="THK606" s="14"/>
      <c r="THL606" s="14"/>
      <c r="THM606" s="14"/>
      <c r="THN606" s="14"/>
      <c r="THO606" s="14"/>
      <c r="THP606" s="14"/>
      <c r="THQ606" s="14"/>
      <c r="THR606" s="14"/>
      <c r="THS606" s="14"/>
      <c r="THT606" s="14"/>
      <c r="THU606" s="14"/>
      <c r="THV606" s="14"/>
      <c r="THW606" s="14"/>
      <c r="THX606" s="14"/>
      <c r="THY606" s="14"/>
      <c r="THZ606" s="14"/>
      <c r="TIA606" s="14"/>
      <c r="TIB606" s="14"/>
      <c r="TIC606" s="14"/>
      <c r="TID606" s="14"/>
      <c r="TIE606" s="14"/>
      <c r="TIF606" s="14"/>
      <c r="TIG606" s="14"/>
      <c r="TIH606" s="14"/>
      <c r="TII606" s="14"/>
      <c r="TIJ606" s="14"/>
      <c r="TIK606" s="14"/>
      <c r="TIL606" s="14"/>
      <c r="TIM606" s="14"/>
      <c r="TIN606" s="14"/>
      <c r="TIO606" s="14"/>
      <c r="TIP606" s="14"/>
      <c r="TIQ606" s="14"/>
      <c r="TIR606" s="14"/>
      <c r="TIS606" s="14"/>
      <c r="TIT606" s="14"/>
      <c r="TIU606" s="14"/>
      <c r="TIV606" s="14"/>
      <c r="TIW606" s="14"/>
      <c r="TIX606" s="14"/>
      <c r="TIY606" s="14"/>
      <c r="TIZ606" s="14"/>
      <c r="TJA606" s="14"/>
      <c r="TJB606" s="14"/>
      <c r="TJC606" s="14"/>
      <c r="TJD606" s="14"/>
      <c r="TJE606" s="14"/>
      <c r="TJF606" s="14"/>
      <c r="TJG606" s="14"/>
      <c r="TJH606" s="14"/>
      <c r="TJI606" s="14"/>
      <c r="TJJ606" s="14"/>
      <c r="TJK606" s="14"/>
      <c r="TJL606" s="14"/>
      <c r="TJM606" s="14"/>
      <c r="TJN606" s="14"/>
      <c r="TJO606" s="14"/>
      <c r="TJP606" s="14"/>
      <c r="TJQ606" s="14"/>
      <c r="TJR606" s="14"/>
      <c r="TJS606" s="14"/>
      <c r="TJT606" s="14"/>
      <c r="TJU606" s="14"/>
      <c r="TJV606" s="14"/>
      <c r="TJW606" s="14"/>
      <c r="TJX606" s="14"/>
      <c r="TJY606" s="14"/>
      <c r="TJZ606" s="14"/>
      <c r="TKA606" s="14"/>
      <c r="TKB606" s="14"/>
      <c r="TKC606" s="14"/>
      <c r="TKD606" s="14"/>
      <c r="TKE606" s="14"/>
      <c r="TKF606" s="14"/>
      <c r="TKG606" s="14"/>
      <c r="TKH606" s="14"/>
      <c r="TKI606" s="14"/>
      <c r="TKJ606" s="14"/>
      <c r="TKK606" s="14"/>
      <c r="TKL606" s="14"/>
      <c r="TKM606" s="14"/>
      <c r="TKN606" s="14"/>
      <c r="TKO606" s="14"/>
      <c r="TKP606" s="14"/>
      <c r="TKQ606" s="14"/>
      <c r="TKR606" s="14"/>
      <c r="TKS606" s="14"/>
      <c r="TKT606" s="14"/>
      <c r="TKU606" s="14"/>
      <c r="TKV606" s="14"/>
      <c r="TKW606" s="14"/>
      <c r="TKX606" s="14"/>
      <c r="TKY606" s="14"/>
      <c r="TKZ606" s="14"/>
      <c r="TLA606" s="14"/>
      <c r="TLB606" s="14"/>
      <c r="TLC606" s="14"/>
      <c r="TLD606" s="14"/>
      <c r="TLE606" s="14"/>
      <c r="TLF606" s="14"/>
      <c r="TLG606" s="14"/>
      <c r="TLH606" s="14"/>
      <c r="TLI606" s="14"/>
      <c r="TLJ606" s="14"/>
      <c r="TLK606" s="14"/>
      <c r="TLL606" s="14"/>
      <c r="TLM606" s="14"/>
      <c r="TLN606" s="14"/>
      <c r="TLO606" s="14"/>
      <c r="TLP606" s="14"/>
      <c r="TLQ606" s="14"/>
      <c r="TLR606" s="14"/>
      <c r="TLS606" s="14"/>
      <c r="TLT606" s="14"/>
      <c r="TLU606" s="14"/>
      <c r="TLV606" s="14"/>
      <c r="TLW606" s="14"/>
      <c r="TLX606" s="14"/>
      <c r="TLY606" s="14"/>
      <c r="TLZ606" s="14"/>
      <c r="TMA606" s="14"/>
      <c r="TMB606" s="14"/>
      <c r="TMC606" s="14"/>
      <c r="TMD606" s="14"/>
      <c r="TME606" s="14"/>
      <c r="TMF606" s="14"/>
      <c r="TMG606" s="14"/>
      <c r="TMH606" s="14"/>
      <c r="TMI606" s="14"/>
      <c r="TMJ606" s="14"/>
      <c r="TMK606" s="14"/>
      <c r="TML606" s="14"/>
      <c r="TMM606" s="14"/>
      <c r="TMN606" s="14"/>
      <c r="TMO606" s="14"/>
      <c r="TMP606" s="14"/>
      <c r="TMQ606" s="14"/>
      <c r="TMR606" s="14"/>
      <c r="TMS606" s="14"/>
      <c r="TMT606" s="14"/>
      <c r="TMU606" s="14"/>
      <c r="TMV606" s="14"/>
      <c r="TMW606" s="14"/>
      <c r="TMX606" s="14"/>
      <c r="TMY606" s="14"/>
      <c r="TMZ606" s="14"/>
      <c r="TNA606" s="14"/>
      <c r="TNB606" s="14"/>
      <c r="TNC606" s="14"/>
      <c r="TND606" s="14"/>
      <c r="TNE606" s="14"/>
      <c r="TNF606" s="14"/>
      <c r="TNG606" s="14"/>
      <c r="TNH606" s="14"/>
      <c r="TNI606" s="14"/>
      <c r="TNJ606" s="14"/>
      <c r="TNK606" s="14"/>
      <c r="TNL606" s="14"/>
      <c r="TNM606" s="14"/>
      <c r="TNN606" s="14"/>
      <c r="TNO606" s="14"/>
      <c r="TNP606" s="14"/>
      <c r="TNQ606" s="14"/>
      <c r="TNR606" s="14"/>
      <c r="TNS606" s="14"/>
      <c r="TNT606" s="14"/>
      <c r="TNU606" s="14"/>
      <c r="TNV606" s="14"/>
      <c r="TNW606" s="14"/>
      <c r="TNX606" s="14"/>
      <c r="TNY606" s="14"/>
      <c r="TNZ606" s="14"/>
      <c r="TOA606" s="14"/>
      <c r="TOB606" s="14"/>
      <c r="TOC606" s="14"/>
      <c r="TOD606" s="14"/>
      <c r="TOE606" s="14"/>
      <c r="TOF606" s="14"/>
      <c r="TOG606" s="14"/>
      <c r="TOH606" s="14"/>
      <c r="TOI606" s="14"/>
      <c r="TOJ606" s="14"/>
      <c r="TOK606" s="14"/>
      <c r="TOL606" s="14"/>
      <c r="TOM606" s="14"/>
      <c r="TON606" s="14"/>
      <c r="TOO606" s="14"/>
      <c r="TOP606" s="14"/>
      <c r="TOQ606" s="14"/>
      <c r="TOR606" s="14"/>
      <c r="TOS606" s="14"/>
      <c r="TOT606" s="14"/>
      <c r="TOU606" s="14"/>
      <c r="TOV606" s="14"/>
      <c r="TOW606" s="14"/>
      <c r="TOX606" s="14"/>
      <c r="TOY606" s="14"/>
      <c r="TOZ606" s="14"/>
      <c r="TPA606" s="14"/>
      <c r="TPB606" s="14"/>
      <c r="TPC606" s="14"/>
      <c r="TPD606" s="14"/>
      <c r="TPE606" s="14"/>
      <c r="TPF606" s="14"/>
      <c r="TPG606" s="14"/>
      <c r="TPH606" s="14"/>
      <c r="TPI606" s="14"/>
      <c r="TPJ606" s="14"/>
      <c r="TPK606" s="14"/>
      <c r="TPL606" s="14"/>
      <c r="TPM606" s="14"/>
      <c r="TPN606" s="14"/>
      <c r="TPO606" s="14"/>
      <c r="TPP606" s="14"/>
      <c r="TPQ606" s="14"/>
      <c r="TPR606" s="14"/>
      <c r="TPS606" s="14"/>
      <c r="TPT606" s="14"/>
      <c r="TPU606" s="14"/>
      <c r="TPV606" s="14"/>
      <c r="TPW606" s="14"/>
      <c r="TPX606" s="14"/>
      <c r="TPY606" s="14"/>
      <c r="TPZ606" s="14"/>
      <c r="TQA606" s="14"/>
      <c r="TQB606" s="14"/>
      <c r="TQC606" s="14"/>
      <c r="TQD606" s="14"/>
      <c r="TQE606" s="14"/>
      <c r="TQF606" s="14"/>
      <c r="TQG606" s="14"/>
      <c r="TQH606" s="14"/>
      <c r="TQI606" s="14"/>
      <c r="TQJ606" s="14"/>
      <c r="TQK606" s="14"/>
      <c r="TQL606" s="14"/>
      <c r="TQM606" s="14"/>
      <c r="TQN606" s="14"/>
      <c r="TQO606" s="14"/>
      <c r="TQP606" s="14"/>
      <c r="TQQ606" s="14"/>
      <c r="TQR606" s="14"/>
      <c r="TQS606" s="14"/>
      <c r="TQT606" s="14"/>
      <c r="TQU606" s="14"/>
      <c r="TQV606" s="14"/>
      <c r="TQW606" s="14"/>
      <c r="TQX606" s="14"/>
      <c r="TQY606" s="14"/>
      <c r="TQZ606" s="14"/>
      <c r="TRA606" s="14"/>
      <c r="TRB606" s="14"/>
      <c r="TRC606" s="14"/>
      <c r="TRD606" s="14"/>
      <c r="TRE606" s="14"/>
      <c r="TRF606" s="14"/>
      <c r="TRG606" s="14"/>
      <c r="TRH606" s="14"/>
      <c r="TRI606" s="14"/>
      <c r="TRJ606" s="14"/>
      <c r="TRK606" s="14"/>
      <c r="TRL606" s="14"/>
      <c r="TRM606" s="14"/>
      <c r="TRN606" s="14"/>
      <c r="TRO606" s="14"/>
      <c r="TRP606" s="14"/>
      <c r="TRQ606" s="14"/>
      <c r="TRR606" s="14"/>
      <c r="TRS606" s="14"/>
      <c r="TRT606" s="14"/>
      <c r="TRU606" s="14"/>
      <c r="TRV606" s="14"/>
      <c r="TRW606" s="14"/>
      <c r="TRX606" s="14"/>
      <c r="TRY606" s="14"/>
      <c r="TRZ606" s="14"/>
      <c r="TSA606" s="14"/>
      <c r="TSB606" s="14"/>
      <c r="TSC606" s="14"/>
      <c r="TSD606" s="14"/>
      <c r="TSE606" s="14"/>
      <c r="TSF606" s="14"/>
      <c r="TSG606" s="14"/>
      <c r="TSH606" s="14"/>
      <c r="TSI606" s="14"/>
      <c r="TSJ606" s="14"/>
      <c r="TSK606" s="14"/>
      <c r="TSL606" s="14"/>
      <c r="TSM606" s="14"/>
      <c r="TSN606" s="14"/>
      <c r="TSO606" s="14"/>
      <c r="TSP606" s="14"/>
      <c r="TSQ606" s="14"/>
      <c r="TSR606" s="14"/>
      <c r="TSS606" s="14"/>
      <c r="TST606" s="14"/>
      <c r="TSU606" s="14"/>
      <c r="TSV606" s="14"/>
      <c r="TSW606" s="14"/>
      <c r="TSX606" s="14"/>
      <c r="TSY606" s="14"/>
      <c r="TSZ606" s="14"/>
      <c r="TTA606" s="14"/>
      <c r="TTB606" s="14"/>
      <c r="TTC606" s="14"/>
      <c r="TTD606" s="14"/>
      <c r="TTE606" s="14"/>
      <c r="TTF606" s="14"/>
      <c r="TTG606" s="14"/>
      <c r="TTH606" s="14"/>
      <c r="TTI606" s="14"/>
      <c r="TTJ606" s="14"/>
      <c r="TTK606" s="14"/>
      <c r="TTL606" s="14"/>
      <c r="TTM606" s="14"/>
      <c r="TTN606" s="14"/>
      <c r="TTO606" s="14"/>
      <c r="TTP606" s="14"/>
      <c r="TTQ606" s="14"/>
      <c r="TTR606" s="14"/>
      <c r="TTS606" s="14"/>
      <c r="TTT606" s="14"/>
      <c r="TTU606" s="14"/>
      <c r="TTV606" s="14"/>
      <c r="TTW606" s="14"/>
      <c r="TTX606" s="14"/>
      <c r="TTY606" s="14"/>
      <c r="TTZ606" s="14"/>
      <c r="TUA606" s="14"/>
      <c r="TUB606" s="14"/>
      <c r="TUC606" s="14"/>
      <c r="TUD606" s="14"/>
      <c r="TUE606" s="14"/>
      <c r="TUF606" s="14"/>
      <c r="TUG606" s="14"/>
      <c r="TUH606" s="14"/>
      <c r="TUI606" s="14"/>
      <c r="TUJ606" s="14"/>
      <c r="TUK606" s="14"/>
      <c r="TUL606" s="14"/>
      <c r="TUM606" s="14"/>
      <c r="TUN606" s="14"/>
      <c r="TUO606" s="14"/>
      <c r="TUP606" s="14"/>
      <c r="TUQ606" s="14"/>
      <c r="TUR606" s="14"/>
      <c r="TUS606" s="14"/>
      <c r="TUT606" s="14"/>
      <c r="TUU606" s="14"/>
      <c r="TUV606" s="14"/>
      <c r="TUW606" s="14"/>
      <c r="TUX606" s="14"/>
      <c r="TUY606" s="14"/>
      <c r="TUZ606" s="14"/>
      <c r="TVA606" s="14"/>
      <c r="TVB606" s="14"/>
      <c r="TVC606" s="14"/>
      <c r="TVD606" s="14"/>
      <c r="TVE606" s="14"/>
      <c r="TVF606" s="14"/>
      <c r="TVG606" s="14"/>
      <c r="TVH606" s="14"/>
      <c r="TVI606" s="14"/>
      <c r="TVJ606" s="14"/>
      <c r="TVK606" s="14"/>
      <c r="TVL606" s="14"/>
      <c r="TVM606" s="14"/>
      <c r="TVN606" s="14"/>
      <c r="TVO606" s="14"/>
      <c r="TVP606" s="14"/>
      <c r="TVQ606" s="14"/>
      <c r="TVR606" s="14"/>
      <c r="TVS606" s="14"/>
      <c r="TVT606" s="14"/>
      <c r="TVU606" s="14"/>
      <c r="TVV606" s="14"/>
      <c r="TVW606" s="14"/>
      <c r="TVX606" s="14"/>
      <c r="TVY606" s="14"/>
      <c r="TVZ606" s="14"/>
      <c r="TWA606" s="14"/>
      <c r="TWB606" s="14"/>
      <c r="TWC606" s="14"/>
      <c r="TWD606" s="14"/>
      <c r="TWE606" s="14"/>
      <c r="TWF606" s="14"/>
      <c r="TWG606" s="14"/>
      <c r="TWH606" s="14"/>
      <c r="TWI606" s="14"/>
      <c r="TWJ606" s="14"/>
      <c r="TWK606" s="14"/>
      <c r="TWL606" s="14"/>
      <c r="TWM606" s="14"/>
      <c r="TWN606" s="14"/>
      <c r="TWO606" s="14"/>
      <c r="TWP606" s="14"/>
      <c r="TWQ606" s="14"/>
      <c r="TWR606" s="14"/>
      <c r="TWS606" s="14"/>
      <c r="TWT606" s="14"/>
      <c r="TWU606" s="14"/>
      <c r="TWV606" s="14"/>
      <c r="TWW606" s="14"/>
      <c r="TWX606" s="14"/>
      <c r="TWY606" s="14"/>
      <c r="TWZ606" s="14"/>
      <c r="TXA606" s="14"/>
      <c r="TXB606" s="14"/>
      <c r="TXC606" s="14"/>
      <c r="TXD606" s="14"/>
      <c r="TXE606" s="14"/>
      <c r="TXF606" s="14"/>
      <c r="TXG606" s="14"/>
      <c r="TXH606" s="14"/>
      <c r="TXI606" s="14"/>
      <c r="TXJ606" s="14"/>
      <c r="TXK606" s="14"/>
      <c r="TXL606" s="14"/>
      <c r="TXM606" s="14"/>
      <c r="TXN606" s="14"/>
      <c r="TXO606" s="14"/>
      <c r="TXP606" s="14"/>
      <c r="TXQ606" s="14"/>
      <c r="TXR606" s="14"/>
      <c r="TXS606" s="14"/>
      <c r="TXT606" s="14"/>
      <c r="TXU606" s="14"/>
      <c r="TXV606" s="14"/>
      <c r="TXW606" s="14"/>
      <c r="TXX606" s="14"/>
      <c r="TXY606" s="14"/>
      <c r="TXZ606" s="14"/>
      <c r="TYA606" s="14"/>
      <c r="TYB606" s="14"/>
      <c r="TYC606" s="14"/>
      <c r="TYD606" s="14"/>
      <c r="TYE606" s="14"/>
      <c r="TYF606" s="14"/>
      <c r="TYG606" s="14"/>
      <c r="TYH606" s="14"/>
      <c r="TYI606" s="14"/>
      <c r="TYJ606" s="14"/>
      <c r="TYK606" s="14"/>
      <c r="TYL606" s="14"/>
      <c r="TYM606" s="14"/>
      <c r="TYN606" s="14"/>
      <c r="TYO606" s="14"/>
      <c r="TYP606" s="14"/>
      <c r="TYQ606" s="14"/>
      <c r="TYR606" s="14"/>
      <c r="TYS606" s="14"/>
      <c r="TYT606" s="14"/>
      <c r="TYU606" s="14"/>
      <c r="TYV606" s="14"/>
      <c r="TYW606" s="14"/>
      <c r="TYX606" s="14"/>
      <c r="TYY606" s="14"/>
      <c r="TYZ606" s="14"/>
      <c r="TZA606" s="14"/>
      <c r="TZB606" s="14"/>
      <c r="TZC606" s="14"/>
      <c r="TZD606" s="14"/>
      <c r="TZE606" s="14"/>
      <c r="TZF606" s="14"/>
      <c r="TZG606" s="14"/>
      <c r="TZH606" s="14"/>
      <c r="TZI606" s="14"/>
      <c r="TZJ606" s="14"/>
      <c r="TZK606" s="14"/>
      <c r="TZL606" s="14"/>
      <c r="TZM606" s="14"/>
      <c r="TZN606" s="14"/>
      <c r="TZO606" s="14"/>
      <c r="TZP606" s="14"/>
      <c r="TZQ606" s="14"/>
      <c r="TZR606" s="14"/>
      <c r="TZS606" s="14"/>
      <c r="TZT606" s="14"/>
      <c r="TZU606" s="14"/>
      <c r="TZV606" s="14"/>
      <c r="TZW606" s="14"/>
      <c r="TZX606" s="14"/>
      <c r="TZY606" s="14"/>
      <c r="TZZ606" s="14"/>
      <c r="UAA606" s="14"/>
      <c r="UAB606" s="14"/>
      <c r="UAC606" s="14"/>
      <c r="UAD606" s="14"/>
      <c r="UAE606" s="14"/>
      <c r="UAF606" s="14"/>
      <c r="UAG606" s="14"/>
      <c r="UAH606" s="14"/>
      <c r="UAI606" s="14"/>
      <c r="UAJ606" s="14"/>
      <c r="UAK606" s="14"/>
      <c r="UAL606" s="14"/>
      <c r="UAM606" s="14"/>
      <c r="UAN606" s="14"/>
      <c r="UAO606" s="14"/>
      <c r="UAP606" s="14"/>
      <c r="UAQ606" s="14"/>
      <c r="UAR606" s="14"/>
      <c r="UAS606" s="14"/>
      <c r="UAT606" s="14"/>
      <c r="UAU606" s="14"/>
      <c r="UAV606" s="14"/>
      <c r="UAW606" s="14"/>
      <c r="UAX606" s="14"/>
      <c r="UAY606" s="14"/>
      <c r="UAZ606" s="14"/>
      <c r="UBA606" s="14"/>
      <c r="UBB606" s="14"/>
      <c r="UBC606" s="14"/>
      <c r="UBD606" s="14"/>
      <c r="UBE606" s="14"/>
      <c r="UBF606" s="14"/>
      <c r="UBG606" s="14"/>
      <c r="UBH606" s="14"/>
      <c r="UBI606" s="14"/>
      <c r="UBJ606" s="14"/>
      <c r="UBK606" s="14"/>
      <c r="UBL606" s="14"/>
      <c r="UBM606" s="14"/>
      <c r="UBN606" s="14"/>
      <c r="UBO606" s="14"/>
      <c r="UBP606" s="14"/>
      <c r="UBQ606" s="14"/>
      <c r="UBR606" s="14"/>
      <c r="UBS606" s="14"/>
      <c r="UBT606" s="14"/>
      <c r="UBU606" s="14"/>
      <c r="UBV606" s="14"/>
      <c r="UBW606" s="14"/>
      <c r="UBX606" s="14"/>
      <c r="UBY606" s="14"/>
      <c r="UBZ606" s="14"/>
      <c r="UCA606" s="14"/>
      <c r="UCB606" s="14"/>
      <c r="UCC606" s="14"/>
      <c r="UCD606" s="14"/>
      <c r="UCE606" s="14"/>
      <c r="UCF606" s="14"/>
      <c r="UCG606" s="14"/>
      <c r="UCH606" s="14"/>
      <c r="UCI606" s="14"/>
      <c r="UCJ606" s="14"/>
      <c r="UCK606" s="14"/>
      <c r="UCL606" s="14"/>
      <c r="UCM606" s="14"/>
      <c r="UCN606" s="14"/>
      <c r="UCO606" s="14"/>
      <c r="UCP606" s="14"/>
      <c r="UCQ606" s="14"/>
      <c r="UCR606" s="14"/>
      <c r="UCS606" s="14"/>
      <c r="UCT606" s="14"/>
      <c r="UCU606" s="14"/>
      <c r="UCV606" s="14"/>
      <c r="UCW606" s="14"/>
      <c r="UCX606" s="14"/>
      <c r="UCY606" s="14"/>
      <c r="UCZ606" s="14"/>
      <c r="UDA606" s="14"/>
      <c r="UDB606" s="14"/>
      <c r="UDC606" s="14"/>
      <c r="UDD606" s="14"/>
      <c r="UDE606" s="14"/>
      <c r="UDF606" s="14"/>
      <c r="UDG606" s="14"/>
      <c r="UDH606" s="14"/>
      <c r="UDI606" s="14"/>
      <c r="UDJ606" s="14"/>
      <c r="UDK606" s="14"/>
      <c r="UDL606" s="14"/>
      <c r="UDM606" s="14"/>
      <c r="UDN606" s="14"/>
      <c r="UDO606" s="14"/>
      <c r="UDP606" s="14"/>
      <c r="UDQ606" s="14"/>
      <c r="UDR606" s="14"/>
      <c r="UDS606" s="14"/>
      <c r="UDT606" s="14"/>
      <c r="UDU606" s="14"/>
      <c r="UDV606" s="14"/>
      <c r="UDW606" s="14"/>
      <c r="UDX606" s="14"/>
      <c r="UDY606" s="14"/>
      <c r="UDZ606" s="14"/>
      <c r="UEA606" s="14"/>
      <c r="UEB606" s="14"/>
      <c r="UEC606" s="14"/>
      <c r="UED606" s="14"/>
      <c r="UEE606" s="14"/>
      <c r="UEF606" s="14"/>
      <c r="UEG606" s="14"/>
      <c r="UEH606" s="14"/>
      <c r="UEI606" s="14"/>
      <c r="UEJ606" s="14"/>
      <c r="UEK606" s="14"/>
      <c r="UEL606" s="14"/>
      <c r="UEM606" s="14"/>
      <c r="UEN606" s="14"/>
      <c r="UEO606" s="14"/>
      <c r="UEP606" s="14"/>
      <c r="UEQ606" s="14"/>
      <c r="UER606" s="14"/>
      <c r="UES606" s="14"/>
      <c r="UET606" s="14"/>
      <c r="UEU606" s="14"/>
      <c r="UEV606" s="14"/>
      <c r="UEW606" s="14"/>
      <c r="UEX606" s="14"/>
      <c r="UEY606" s="14"/>
      <c r="UEZ606" s="14"/>
      <c r="UFA606" s="14"/>
      <c r="UFB606" s="14"/>
      <c r="UFC606" s="14"/>
      <c r="UFD606" s="14"/>
      <c r="UFE606" s="14"/>
      <c r="UFF606" s="14"/>
      <c r="UFG606" s="14"/>
      <c r="UFH606" s="14"/>
      <c r="UFI606" s="14"/>
      <c r="UFJ606" s="14"/>
      <c r="UFK606" s="14"/>
      <c r="UFL606" s="14"/>
      <c r="UFM606" s="14"/>
      <c r="UFN606" s="14"/>
      <c r="UFO606" s="14"/>
      <c r="UFP606" s="14"/>
      <c r="UFQ606" s="14"/>
      <c r="UFR606" s="14"/>
      <c r="UFS606" s="14"/>
      <c r="UFT606" s="14"/>
      <c r="UFU606" s="14"/>
      <c r="UFV606" s="14"/>
      <c r="UFW606" s="14"/>
      <c r="UFX606" s="14"/>
      <c r="UFY606" s="14"/>
      <c r="UFZ606" s="14"/>
      <c r="UGA606" s="14"/>
      <c r="UGB606" s="14"/>
      <c r="UGC606" s="14"/>
      <c r="UGD606" s="14"/>
      <c r="UGE606" s="14"/>
      <c r="UGF606" s="14"/>
      <c r="UGG606" s="14"/>
      <c r="UGH606" s="14"/>
      <c r="UGI606" s="14"/>
      <c r="UGJ606" s="14"/>
      <c r="UGK606" s="14"/>
      <c r="UGL606" s="14"/>
      <c r="UGM606" s="14"/>
      <c r="UGN606" s="14"/>
      <c r="UGO606" s="14"/>
      <c r="UGP606" s="14"/>
      <c r="UGQ606" s="14"/>
      <c r="UGR606" s="14"/>
      <c r="UGS606" s="14"/>
      <c r="UGT606" s="14"/>
      <c r="UGU606" s="14"/>
      <c r="UGV606" s="14"/>
      <c r="UGW606" s="14"/>
      <c r="UGX606" s="14"/>
      <c r="UGY606" s="14"/>
      <c r="UGZ606" s="14"/>
      <c r="UHA606" s="14"/>
      <c r="UHB606" s="14"/>
      <c r="UHC606" s="14"/>
      <c r="UHD606" s="14"/>
      <c r="UHE606" s="14"/>
      <c r="UHF606" s="14"/>
      <c r="UHG606" s="14"/>
      <c r="UHH606" s="14"/>
      <c r="UHI606" s="14"/>
      <c r="UHJ606" s="14"/>
      <c r="UHK606" s="14"/>
      <c r="UHL606" s="14"/>
      <c r="UHM606" s="14"/>
      <c r="UHN606" s="14"/>
      <c r="UHO606" s="14"/>
      <c r="UHP606" s="14"/>
      <c r="UHQ606" s="14"/>
      <c r="UHR606" s="14"/>
      <c r="UHS606" s="14"/>
      <c r="UHT606" s="14"/>
      <c r="UHU606" s="14"/>
      <c r="UHV606" s="14"/>
      <c r="UHW606" s="14"/>
      <c r="UHX606" s="14"/>
      <c r="UHY606" s="14"/>
      <c r="UHZ606" s="14"/>
      <c r="UIA606" s="14"/>
      <c r="UIB606" s="14"/>
      <c r="UIC606" s="14"/>
      <c r="UID606" s="14"/>
      <c r="UIE606" s="14"/>
      <c r="UIF606" s="14"/>
      <c r="UIG606" s="14"/>
      <c r="UIH606" s="14"/>
      <c r="UII606" s="14"/>
      <c r="UIJ606" s="14"/>
      <c r="UIK606" s="14"/>
      <c r="UIL606" s="14"/>
      <c r="UIM606" s="14"/>
      <c r="UIN606" s="14"/>
      <c r="UIO606" s="14"/>
      <c r="UIP606" s="14"/>
      <c r="UIQ606" s="14"/>
      <c r="UIR606" s="14"/>
      <c r="UIS606" s="14"/>
      <c r="UIT606" s="14"/>
      <c r="UIU606" s="14"/>
      <c r="UIV606" s="14"/>
      <c r="UIW606" s="14"/>
      <c r="UIX606" s="14"/>
      <c r="UIY606" s="14"/>
      <c r="UIZ606" s="14"/>
      <c r="UJA606" s="14"/>
      <c r="UJB606" s="14"/>
      <c r="UJC606" s="14"/>
      <c r="UJD606" s="14"/>
      <c r="UJE606" s="14"/>
      <c r="UJF606" s="14"/>
      <c r="UJG606" s="14"/>
      <c r="UJH606" s="14"/>
      <c r="UJI606" s="14"/>
      <c r="UJJ606" s="14"/>
      <c r="UJK606" s="14"/>
      <c r="UJL606" s="14"/>
      <c r="UJM606" s="14"/>
      <c r="UJN606" s="14"/>
      <c r="UJO606" s="14"/>
      <c r="UJP606" s="14"/>
      <c r="UJQ606" s="14"/>
      <c r="UJR606" s="14"/>
      <c r="UJS606" s="14"/>
      <c r="UJT606" s="14"/>
      <c r="UJU606" s="14"/>
      <c r="UJV606" s="14"/>
      <c r="UJW606" s="14"/>
      <c r="UJX606" s="14"/>
      <c r="UJY606" s="14"/>
      <c r="UJZ606" s="14"/>
      <c r="UKA606" s="14"/>
      <c r="UKB606" s="14"/>
      <c r="UKC606" s="14"/>
      <c r="UKD606" s="14"/>
      <c r="UKE606" s="14"/>
      <c r="UKF606" s="14"/>
      <c r="UKG606" s="14"/>
      <c r="UKH606" s="14"/>
      <c r="UKI606" s="14"/>
      <c r="UKJ606" s="14"/>
      <c r="UKK606" s="14"/>
      <c r="UKL606" s="14"/>
      <c r="UKM606" s="14"/>
      <c r="UKN606" s="14"/>
      <c r="UKO606" s="14"/>
      <c r="UKP606" s="14"/>
      <c r="UKQ606" s="14"/>
      <c r="UKR606" s="14"/>
      <c r="UKS606" s="14"/>
      <c r="UKT606" s="14"/>
      <c r="UKU606" s="14"/>
      <c r="UKV606" s="14"/>
      <c r="UKW606" s="14"/>
      <c r="UKX606" s="14"/>
      <c r="UKY606" s="14"/>
      <c r="UKZ606" s="14"/>
      <c r="ULA606" s="14"/>
      <c r="ULB606" s="14"/>
      <c r="ULC606" s="14"/>
      <c r="ULD606" s="14"/>
      <c r="ULE606" s="14"/>
      <c r="ULF606" s="14"/>
      <c r="ULG606" s="14"/>
      <c r="ULH606" s="14"/>
      <c r="ULI606" s="14"/>
      <c r="ULJ606" s="14"/>
      <c r="ULK606" s="14"/>
      <c r="ULL606" s="14"/>
      <c r="ULM606" s="14"/>
      <c r="ULN606" s="14"/>
      <c r="ULO606" s="14"/>
      <c r="ULP606" s="14"/>
      <c r="ULQ606" s="14"/>
      <c r="ULR606" s="14"/>
      <c r="ULS606" s="14"/>
      <c r="ULT606" s="14"/>
      <c r="ULU606" s="14"/>
      <c r="ULV606" s="14"/>
      <c r="ULW606" s="14"/>
      <c r="ULX606" s="14"/>
      <c r="ULY606" s="14"/>
      <c r="ULZ606" s="14"/>
      <c r="UMA606" s="14"/>
      <c r="UMB606" s="14"/>
      <c r="UMC606" s="14"/>
      <c r="UMD606" s="14"/>
      <c r="UME606" s="14"/>
      <c r="UMF606" s="14"/>
      <c r="UMG606" s="14"/>
      <c r="UMH606" s="14"/>
      <c r="UMI606" s="14"/>
      <c r="UMJ606" s="14"/>
      <c r="UMK606" s="14"/>
      <c r="UML606" s="14"/>
      <c r="UMM606" s="14"/>
      <c r="UMN606" s="14"/>
      <c r="UMO606" s="14"/>
      <c r="UMP606" s="14"/>
      <c r="UMQ606" s="14"/>
      <c r="UMR606" s="14"/>
      <c r="UMS606" s="14"/>
      <c r="UMT606" s="14"/>
      <c r="UMU606" s="14"/>
      <c r="UMV606" s="14"/>
      <c r="UMW606" s="14"/>
      <c r="UMX606" s="14"/>
      <c r="UMY606" s="14"/>
      <c r="UMZ606" s="14"/>
      <c r="UNA606" s="14"/>
      <c r="UNB606" s="14"/>
      <c r="UNC606" s="14"/>
      <c r="UND606" s="14"/>
      <c r="UNE606" s="14"/>
      <c r="UNF606" s="14"/>
      <c r="UNG606" s="14"/>
      <c r="UNH606" s="14"/>
      <c r="UNI606" s="14"/>
      <c r="UNJ606" s="14"/>
      <c r="UNK606" s="14"/>
      <c r="UNL606" s="14"/>
      <c r="UNM606" s="14"/>
      <c r="UNN606" s="14"/>
      <c r="UNO606" s="14"/>
      <c r="UNP606" s="14"/>
      <c r="UNQ606" s="14"/>
      <c r="UNR606" s="14"/>
      <c r="UNS606" s="14"/>
      <c r="UNT606" s="14"/>
      <c r="UNU606" s="14"/>
      <c r="UNV606" s="14"/>
      <c r="UNW606" s="14"/>
      <c r="UNX606" s="14"/>
      <c r="UNY606" s="14"/>
      <c r="UNZ606" s="14"/>
      <c r="UOA606" s="14"/>
      <c r="UOB606" s="14"/>
      <c r="UOC606" s="14"/>
      <c r="UOD606" s="14"/>
      <c r="UOE606" s="14"/>
      <c r="UOF606" s="14"/>
      <c r="UOG606" s="14"/>
      <c r="UOH606" s="14"/>
      <c r="UOI606" s="14"/>
      <c r="UOJ606" s="14"/>
      <c r="UOK606" s="14"/>
      <c r="UOL606" s="14"/>
      <c r="UOM606" s="14"/>
      <c r="UON606" s="14"/>
      <c r="UOO606" s="14"/>
      <c r="UOP606" s="14"/>
      <c r="UOQ606" s="14"/>
      <c r="UOR606" s="14"/>
      <c r="UOS606" s="14"/>
      <c r="UOT606" s="14"/>
      <c r="UOU606" s="14"/>
      <c r="UOV606" s="14"/>
      <c r="UOW606" s="14"/>
      <c r="UOX606" s="14"/>
      <c r="UOY606" s="14"/>
      <c r="UOZ606" s="14"/>
      <c r="UPA606" s="14"/>
      <c r="UPB606" s="14"/>
      <c r="UPC606" s="14"/>
      <c r="UPD606" s="14"/>
      <c r="UPE606" s="14"/>
      <c r="UPF606" s="14"/>
      <c r="UPG606" s="14"/>
      <c r="UPH606" s="14"/>
      <c r="UPI606" s="14"/>
      <c r="UPJ606" s="14"/>
      <c r="UPK606" s="14"/>
      <c r="UPL606" s="14"/>
      <c r="UPM606" s="14"/>
      <c r="UPN606" s="14"/>
      <c r="UPO606" s="14"/>
      <c r="UPP606" s="14"/>
      <c r="UPQ606" s="14"/>
      <c r="UPR606" s="14"/>
      <c r="UPS606" s="14"/>
      <c r="UPT606" s="14"/>
      <c r="UPU606" s="14"/>
      <c r="UPV606" s="14"/>
      <c r="UPW606" s="14"/>
      <c r="UPX606" s="14"/>
      <c r="UPY606" s="14"/>
      <c r="UPZ606" s="14"/>
      <c r="UQA606" s="14"/>
      <c r="UQB606" s="14"/>
      <c r="UQC606" s="14"/>
      <c r="UQD606" s="14"/>
      <c r="UQE606" s="14"/>
      <c r="UQF606" s="14"/>
      <c r="UQG606" s="14"/>
      <c r="UQH606" s="14"/>
      <c r="UQI606" s="14"/>
      <c r="UQJ606" s="14"/>
      <c r="UQK606" s="14"/>
      <c r="UQL606" s="14"/>
      <c r="UQM606" s="14"/>
      <c r="UQN606" s="14"/>
      <c r="UQO606" s="14"/>
      <c r="UQP606" s="14"/>
      <c r="UQQ606" s="14"/>
      <c r="UQR606" s="14"/>
      <c r="UQS606" s="14"/>
      <c r="UQT606" s="14"/>
      <c r="UQU606" s="14"/>
      <c r="UQV606" s="14"/>
      <c r="UQW606" s="14"/>
      <c r="UQX606" s="14"/>
      <c r="UQY606" s="14"/>
      <c r="UQZ606" s="14"/>
      <c r="URA606" s="14"/>
      <c r="URB606" s="14"/>
      <c r="URC606" s="14"/>
      <c r="URD606" s="14"/>
      <c r="URE606" s="14"/>
      <c r="URF606" s="14"/>
      <c r="URG606" s="14"/>
      <c r="URH606" s="14"/>
      <c r="URI606" s="14"/>
      <c r="URJ606" s="14"/>
      <c r="URK606" s="14"/>
      <c r="URL606" s="14"/>
      <c r="URM606" s="14"/>
      <c r="URN606" s="14"/>
      <c r="URO606" s="14"/>
      <c r="URP606" s="14"/>
      <c r="URQ606" s="14"/>
      <c r="URR606" s="14"/>
      <c r="URS606" s="14"/>
      <c r="URT606" s="14"/>
      <c r="URU606" s="14"/>
      <c r="URV606" s="14"/>
      <c r="URW606" s="14"/>
      <c r="URX606" s="14"/>
      <c r="URY606" s="14"/>
      <c r="URZ606" s="14"/>
      <c r="USA606" s="14"/>
      <c r="USB606" s="14"/>
      <c r="USC606" s="14"/>
      <c r="USD606" s="14"/>
      <c r="USE606" s="14"/>
      <c r="USF606" s="14"/>
      <c r="USG606" s="14"/>
      <c r="USH606" s="14"/>
      <c r="USI606" s="14"/>
      <c r="USJ606" s="14"/>
      <c r="USK606" s="14"/>
      <c r="USL606" s="14"/>
      <c r="USM606" s="14"/>
      <c r="USN606" s="14"/>
      <c r="USO606" s="14"/>
      <c r="USP606" s="14"/>
      <c r="USQ606" s="14"/>
      <c r="USR606" s="14"/>
      <c r="USS606" s="14"/>
      <c r="UST606" s="14"/>
      <c r="USU606" s="14"/>
      <c r="USV606" s="14"/>
      <c r="USW606" s="14"/>
      <c r="USX606" s="14"/>
      <c r="USY606" s="14"/>
      <c r="USZ606" s="14"/>
      <c r="UTA606" s="14"/>
      <c r="UTB606" s="14"/>
      <c r="UTC606" s="14"/>
      <c r="UTD606" s="14"/>
      <c r="UTE606" s="14"/>
      <c r="UTF606" s="14"/>
      <c r="UTG606" s="14"/>
      <c r="UTH606" s="14"/>
      <c r="UTI606" s="14"/>
      <c r="UTJ606" s="14"/>
      <c r="UTK606" s="14"/>
      <c r="UTL606" s="14"/>
      <c r="UTM606" s="14"/>
      <c r="UTN606" s="14"/>
      <c r="UTO606" s="14"/>
      <c r="UTP606" s="14"/>
      <c r="UTQ606" s="14"/>
      <c r="UTR606" s="14"/>
      <c r="UTS606" s="14"/>
      <c r="UTT606" s="14"/>
      <c r="UTU606" s="14"/>
      <c r="UTV606" s="14"/>
      <c r="UTW606" s="14"/>
      <c r="UTX606" s="14"/>
      <c r="UTY606" s="14"/>
      <c r="UTZ606" s="14"/>
      <c r="UUA606" s="14"/>
      <c r="UUB606" s="14"/>
      <c r="UUC606" s="14"/>
      <c r="UUD606" s="14"/>
      <c r="UUE606" s="14"/>
      <c r="UUF606" s="14"/>
      <c r="UUG606" s="14"/>
      <c r="UUH606" s="14"/>
      <c r="UUI606" s="14"/>
      <c r="UUJ606" s="14"/>
      <c r="UUK606" s="14"/>
      <c r="UUL606" s="14"/>
      <c r="UUM606" s="14"/>
      <c r="UUN606" s="14"/>
      <c r="UUO606" s="14"/>
      <c r="UUP606" s="14"/>
      <c r="UUQ606" s="14"/>
      <c r="UUR606" s="14"/>
      <c r="UUS606" s="14"/>
      <c r="UUT606" s="14"/>
      <c r="UUU606" s="14"/>
      <c r="UUV606" s="14"/>
      <c r="UUW606" s="14"/>
      <c r="UUX606" s="14"/>
      <c r="UUY606" s="14"/>
      <c r="UUZ606" s="14"/>
      <c r="UVA606" s="14"/>
      <c r="UVB606" s="14"/>
      <c r="UVC606" s="14"/>
      <c r="UVD606" s="14"/>
      <c r="UVE606" s="14"/>
      <c r="UVF606" s="14"/>
      <c r="UVG606" s="14"/>
      <c r="UVH606" s="14"/>
      <c r="UVI606" s="14"/>
      <c r="UVJ606" s="14"/>
      <c r="UVK606" s="14"/>
      <c r="UVL606" s="14"/>
      <c r="UVM606" s="14"/>
      <c r="UVN606" s="14"/>
      <c r="UVO606" s="14"/>
      <c r="UVP606" s="14"/>
      <c r="UVQ606" s="14"/>
      <c r="UVR606" s="14"/>
      <c r="UVS606" s="14"/>
      <c r="UVT606" s="14"/>
      <c r="UVU606" s="14"/>
      <c r="UVV606" s="14"/>
      <c r="UVW606" s="14"/>
      <c r="UVX606" s="14"/>
      <c r="UVY606" s="14"/>
      <c r="UVZ606" s="14"/>
      <c r="UWA606" s="14"/>
      <c r="UWB606" s="14"/>
      <c r="UWC606" s="14"/>
      <c r="UWD606" s="14"/>
      <c r="UWE606" s="14"/>
      <c r="UWF606" s="14"/>
      <c r="UWG606" s="14"/>
      <c r="UWH606" s="14"/>
      <c r="UWI606" s="14"/>
      <c r="UWJ606" s="14"/>
      <c r="UWK606" s="14"/>
      <c r="UWL606" s="14"/>
      <c r="UWM606" s="14"/>
      <c r="UWN606" s="14"/>
      <c r="UWO606" s="14"/>
      <c r="UWP606" s="14"/>
      <c r="UWQ606" s="14"/>
      <c r="UWR606" s="14"/>
      <c r="UWS606" s="14"/>
      <c r="UWT606" s="14"/>
      <c r="UWU606" s="14"/>
      <c r="UWV606" s="14"/>
      <c r="UWW606" s="14"/>
      <c r="UWX606" s="14"/>
      <c r="UWY606" s="14"/>
      <c r="UWZ606" s="14"/>
      <c r="UXA606" s="14"/>
      <c r="UXB606" s="14"/>
      <c r="UXC606" s="14"/>
      <c r="UXD606" s="14"/>
      <c r="UXE606" s="14"/>
      <c r="UXF606" s="14"/>
      <c r="UXG606" s="14"/>
      <c r="UXH606" s="14"/>
      <c r="UXI606" s="14"/>
      <c r="UXJ606" s="14"/>
      <c r="UXK606" s="14"/>
      <c r="UXL606" s="14"/>
      <c r="UXM606" s="14"/>
      <c r="UXN606" s="14"/>
      <c r="UXO606" s="14"/>
      <c r="UXP606" s="14"/>
      <c r="UXQ606" s="14"/>
      <c r="UXR606" s="14"/>
      <c r="UXS606" s="14"/>
      <c r="UXT606" s="14"/>
      <c r="UXU606" s="14"/>
      <c r="UXV606" s="14"/>
      <c r="UXW606" s="14"/>
      <c r="UXX606" s="14"/>
      <c r="UXY606" s="14"/>
      <c r="UXZ606" s="14"/>
      <c r="UYA606" s="14"/>
      <c r="UYB606" s="14"/>
      <c r="UYC606" s="14"/>
      <c r="UYD606" s="14"/>
      <c r="UYE606" s="14"/>
      <c r="UYF606" s="14"/>
      <c r="UYG606" s="14"/>
      <c r="UYH606" s="14"/>
      <c r="UYI606" s="14"/>
      <c r="UYJ606" s="14"/>
      <c r="UYK606" s="14"/>
      <c r="UYL606" s="14"/>
      <c r="UYM606" s="14"/>
      <c r="UYN606" s="14"/>
      <c r="UYO606" s="14"/>
      <c r="UYP606" s="14"/>
      <c r="UYQ606" s="14"/>
      <c r="UYR606" s="14"/>
      <c r="UYS606" s="14"/>
      <c r="UYT606" s="14"/>
      <c r="UYU606" s="14"/>
      <c r="UYV606" s="14"/>
      <c r="UYW606" s="14"/>
      <c r="UYX606" s="14"/>
      <c r="UYY606" s="14"/>
      <c r="UYZ606" s="14"/>
      <c r="UZA606" s="14"/>
      <c r="UZB606" s="14"/>
      <c r="UZC606" s="14"/>
      <c r="UZD606" s="14"/>
      <c r="UZE606" s="14"/>
      <c r="UZF606" s="14"/>
      <c r="UZG606" s="14"/>
      <c r="UZH606" s="14"/>
      <c r="UZI606" s="14"/>
      <c r="UZJ606" s="14"/>
      <c r="UZK606" s="14"/>
      <c r="UZL606" s="14"/>
      <c r="UZM606" s="14"/>
      <c r="UZN606" s="14"/>
      <c r="UZO606" s="14"/>
      <c r="UZP606" s="14"/>
      <c r="UZQ606" s="14"/>
      <c r="UZR606" s="14"/>
      <c r="UZS606" s="14"/>
      <c r="UZT606" s="14"/>
      <c r="UZU606" s="14"/>
      <c r="UZV606" s="14"/>
      <c r="UZW606" s="14"/>
      <c r="UZX606" s="14"/>
      <c r="UZY606" s="14"/>
      <c r="UZZ606" s="14"/>
      <c r="VAA606" s="14"/>
      <c r="VAB606" s="14"/>
      <c r="VAC606" s="14"/>
      <c r="VAD606" s="14"/>
      <c r="VAE606" s="14"/>
      <c r="VAF606" s="14"/>
      <c r="VAG606" s="14"/>
      <c r="VAH606" s="14"/>
      <c r="VAI606" s="14"/>
      <c r="VAJ606" s="14"/>
      <c r="VAK606" s="14"/>
      <c r="VAL606" s="14"/>
      <c r="VAM606" s="14"/>
      <c r="VAN606" s="14"/>
      <c r="VAO606" s="14"/>
      <c r="VAP606" s="14"/>
      <c r="VAQ606" s="14"/>
      <c r="VAR606" s="14"/>
      <c r="VAS606" s="14"/>
      <c r="VAT606" s="14"/>
      <c r="VAU606" s="14"/>
      <c r="VAV606" s="14"/>
      <c r="VAW606" s="14"/>
      <c r="VAX606" s="14"/>
      <c r="VAY606" s="14"/>
      <c r="VAZ606" s="14"/>
      <c r="VBA606" s="14"/>
      <c r="VBB606" s="14"/>
      <c r="VBC606" s="14"/>
      <c r="VBD606" s="14"/>
      <c r="VBE606" s="14"/>
      <c r="VBF606" s="14"/>
      <c r="VBG606" s="14"/>
      <c r="VBH606" s="14"/>
      <c r="VBI606" s="14"/>
      <c r="VBJ606" s="14"/>
      <c r="VBK606" s="14"/>
      <c r="VBL606" s="14"/>
      <c r="VBM606" s="14"/>
      <c r="VBN606" s="14"/>
      <c r="VBO606" s="14"/>
      <c r="VBP606" s="14"/>
      <c r="VBQ606" s="14"/>
      <c r="VBR606" s="14"/>
      <c r="VBS606" s="14"/>
      <c r="VBT606" s="14"/>
      <c r="VBU606" s="14"/>
      <c r="VBV606" s="14"/>
      <c r="VBW606" s="14"/>
      <c r="VBX606" s="14"/>
      <c r="VBY606" s="14"/>
      <c r="VBZ606" s="14"/>
      <c r="VCA606" s="14"/>
      <c r="VCB606" s="14"/>
      <c r="VCC606" s="14"/>
      <c r="VCD606" s="14"/>
      <c r="VCE606" s="14"/>
      <c r="VCF606" s="14"/>
      <c r="VCG606" s="14"/>
      <c r="VCH606" s="14"/>
      <c r="VCI606" s="14"/>
      <c r="VCJ606" s="14"/>
      <c r="VCK606" s="14"/>
      <c r="VCL606" s="14"/>
      <c r="VCM606" s="14"/>
      <c r="VCN606" s="14"/>
      <c r="VCO606" s="14"/>
      <c r="VCP606" s="14"/>
      <c r="VCQ606" s="14"/>
      <c r="VCR606" s="14"/>
      <c r="VCS606" s="14"/>
      <c r="VCT606" s="14"/>
      <c r="VCU606" s="14"/>
      <c r="VCV606" s="14"/>
      <c r="VCW606" s="14"/>
      <c r="VCX606" s="14"/>
      <c r="VCY606" s="14"/>
      <c r="VCZ606" s="14"/>
      <c r="VDA606" s="14"/>
      <c r="VDB606" s="14"/>
      <c r="VDC606" s="14"/>
      <c r="VDD606" s="14"/>
      <c r="VDE606" s="14"/>
      <c r="VDF606" s="14"/>
      <c r="VDG606" s="14"/>
      <c r="VDH606" s="14"/>
      <c r="VDI606" s="14"/>
      <c r="VDJ606" s="14"/>
      <c r="VDK606" s="14"/>
      <c r="VDL606" s="14"/>
      <c r="VDM606" s="14"/>
      <c r="VDN606" s="14"/>
      <c r="VDO606" s="14"/>
      <c r="VDP606" s="14"/>
      <c r="VDQ606" s="14"/>
      <c r="VDR606" s="14"/>
      <c r="VDS606" s="14"/>
      <c r="VDT606" s="14"/>
      <c r="VDU606" s="14"/>
      <c r="VDV606" s="14"/>
      <c r="VDW606" s="14"/>
      <c r="VDX606" s="14"/>
      <c r="VDY606" s="14"/>
      <c r="VDZ606" s="14"/>
      <c r="VEA606" s="14"/>
      <c r="VEB606" s="14"/>
      <c r="VEC606" s="14"/>
      <c r="VED606" s="14"/>
      <c r="VEE606" s="14"/>
      <c r="VEF606" s="14"/>
      <c r="VEG606" s="14"/>
      <c r="VEH606" s="14"/>
      <c r="VEI606" s="14"/>
      <c r="VEJ606" s="14"/>
      <c r="VEK606" s="14"/>
      <c r="VEL606" s="14"/>
      <c r="VEM606" s="14"/>
      <c r="VEN606" s="14"/>
      <c r="VEO606" s="14"/>
      <c r="VEP606" s="14"/>
      <c r="VEQ606" s="14"/>
      <c r="VER606" s="14"/>
      <c r="VES606" s="14"/>
      <c r="VET606" s="14"/>
      <c r="VEU606" s="14"/>
      <c r="VEV606" s="14"/>
      <c r="VEW606" s="14"/>
      <c r="VEX606" s="14"/>
      <c r="VEY606" s="14"/>
      <c r="VEZ606" s="14"/>
      <c r="VFA606" s="14"/>
      <c r="VFB606" s="14"/>
      <c r="VFC606" s="14"/>
      <c r="VFD606" s="14"/>
      <c r="VFE606" s="14"/>
      <c r="VFF606" s="14"/>
      <c r="VFG606" s="14"/>
      <c r="VFH606" s="14"/>
      <c r="VFI606" s="14"/>
      <c r="VFJ606" s="14"/>
      <c r="VFK606" s="14"/>
      <c r="VFL606" s="14"/>
      <c r="VFM606" s="14"/>
      <c r="VFN606" s="14"/>
      <c r="VFO606" s="14"/>
      <c r="VFP606" s="14"/>
      <c r="VFQ606" s="14"/>
      <c r="VFR606" s="14"/>
      <c r="VFS606" s="14"/>
      <c r="VFT606" s="14"/>
      <c r="VFU606" s="14"/>
      <c r="VFV606" s="14"/>
      <c r="VFW606" s="14"/>
      <c r="VFX606" s="14"/>
      <c r="VFY606" s="14"/>
      <c r="VFZ606" s="14"/>
      <c r="VGA606" s="14"/>
      <c r="VGB606" s="14"/>
      <c r="VGC606" s="14"/>
      <c r="VGD606" s="14"/>
      <c r="VGE606" s="14"/>
      <c r="VGF606" s="14"/>
      <c r="VGG606" s="14"/>
      <c r="VGH606" s="14"/>
      <c r="VGI606" s="14"/>
      <c r="VGJ606" s="14"/>
      <c r="VGK606" s="14"/>
      <c r="VGL606" s="14"/>
      <c r="VGM606" s="14"/>
      <c r="VGN606" s="14"/>
      <c r="VGO606" s="14"/>
      <c r="VGP606" s="14"/>
      <c r="VGQ606" s="14"/>
      <c r="VGR606" s="14"/>
      <c r="VGS606" s="14"/>
      <c r="VGT606" s="14"/>
      <c r="VGU606" s="14"/>
      <c r="VGV606" s="14"/>
      <c r="VGW606" s="14"/>
      <c r="VGX606" s="14"/>
      <c r="VGY606" s="14"/>
      <c r="VGZ606" s="14"/>
      <c r="VHA606" s="14"/>
      <c r="VHB606" s="14"/>
      <c r="VHC606" s="14"/>
      <c r="VHD606" s="14"/>
      <c r="VHE606" s="14"/>
      <c r="VHF606" s="14"/>
      <c r="VHG606" s="14"/>
      <c r="VHH606" s="14"/>
      <c r="VHI606" s="14"/>
      <c r="VHJ606" s="14"/>
      <c r="VHK606" s="14"/>
      <c r="VHL606" s="14"/>
      <c r="VHM606" s="14"/>
      <c r="VHN606" s="14"/>
      <c r="VHO606" s="14"/>
      <c r="VHP606" s="14"/>
      <c r="VHQ606" s="14"/>
      <c r="VHR606" s="14"/>
      <c r="VHS606" s="14"/>
      <c r="VHT606" s="14"/>
      <c r="VHU606" s="14"/>
      <c r="VHV606" s="14"/>
      <c r="VHW606" s="14"/>
      <c r="VHX606" s="14"/>
      <c r="VHY606" s="14"/>
      <c r="VHZ606" s="14"/>
      <c r="VIA606" s="14"/>
      <c r="VIB606" s="14"/>
      <c r="VIC606" s="14"/>
      <c r="VID606" s="14"/>
      <c r="VIE606" s="14"/>
      <c r="VIF606" s="14"/>
      <c r="VIG606" s="14"/>
      <c r="VIH606" s="14"/>
      <c r="VII606" s="14"/>
      <c r="VIJ606" s="14"/>
      <c r="VIK606" s="14"/>
      <c r="VIL606" s="14"/>
      <c r="VIM606" s="14"/>
      <c r="VIN606" s="14"/>
      <c r="VIO606" s="14"/>
      <c r="VIP606" s="14"/>
      <c r="VIQ606" s="14"/>
      <c r="VIR606" s="14"/>
      <c r="VIS606" s="14"/>
      <c r="VIT606" s="14"/>
      <c r="VIU606" s="14"/>
      <c r="VIV606" s="14"/>
      <c r="VIW606" s="14"/>
      <c r="VIX606" s="14"/>
      <c r="VIY606" s="14"/>
      <c r="VIZ606" s="14"/>
      <c r="VJA606" s="14"/>
      <c r="VJB606" s="14"/>
      <c r="VJC606" s="14"/>
      <c r="VJD606" s="14"/>
      <c r="VJE606" s="14"/>
      <c r="VJF606" s="14"/>
      <c r="VJG606" s="14"/>
      <c r="VJH606" s="14"/>
      <c r="VJI606" s="14"/>
      <c r="VJJ606" s="14"/>
      <c r="VJK606" s="14"/>
      <c r="VJL606" s="14"/>
      <c r="VJM606" s="14"/>
      <c r="VJN606" s="14"/>
      <c r="VJO606" s="14"/>
      <c r="VJP606" s="14"/>
      <c r="VJQ606" s="14"/>
      <c r="VJR606" s="14"/>
      <c r="VJS606" s="14"/>
      <c r="VJT606" s="14"/>
      <c r="VJU606" s="14"/>
      <c r="VJV606" s="14"/>
      <c r="VJW606" s="14"/>
      <c r="VJX606" s="14"/>
      <c r="VJY606" s="14"/>
      <c r="VJZ606" s="14"/>
      <c r="VKA606" s="14"/>
      <c r="VKB606" s="14"/>
      <c r="VKC606" s="14"/>
      <c r="VKD606" s="14"/>
      <c r="VKE606" s="14"/>
      <c r="VKF606" s="14"/>
      <c r="VKG606" s="14"/>
      <c r="VKH606" s="14"/>
      <c r="VKI606" s="14"/>
      <c r="VKJ606" s="14"/>
      <c r="VKK606" s="14"/>
      <c r="VKL606" s="14"/>
      <c r="VKM606" s="14"/>
      <c r="VKN606" s="14"/>
      <c r="VKO606" s="14"/>
      <c r="VKP606" s="14"/>
      <c r="VKQ606" s="14"/>
      <c r="VKR606" s="14"/>
      <c r="VKS606" s="14"/>
      <c r="VKT606" s="14"/>
      <c r="VKU606" s="14"/>
      <c r="VKV606" s="14"/>
      <c r="VKW606" s="14"/>
      <c r="VKX606" s="14"/>
      <c r="VKY606" s="14"/>
      <c r="VKZ606" s="14"/>
      <c r="VLA606" s="14"/>
      <c r="VLB606" s="14"/>
      <c r="VLC606" s="14"/>
      <c r="VLD606" s="14"/>
      <c r="VLE606" s="14"/>
      <c r="VLF606" s="14"/>
      <c r="VLG606" s="14"/>
      <c r="VLH606" s="14"/>
      <c r="VLI606" s="14"/>
      <c r="VLJ606" s="14"/>
      <c r="VLK606" s="14"/>
      <c r="VLL606" s="14"/>
      <c r="VLM606" s="14"/>
      <c r="VLN606" s="14"/>
      <c r="VLO606" s="14"/>
      <c r="VLP606" s="14"/>
      <c r="VLQ606" s="14"/>
      <c r="VLR606" s="14"/>
      <c r="VLS606" s="14"/>
      <c r="VLT606" s="14"/>
      <c r="VLU606" s="14"/>
      <c r="VLV606" s="14"/>
      <c r="VLW606" s="14"/>
      <c r="VLX606" s="14"/>
      <c r="VLY606" s="14"/>
      <c r="VLZ606" s="14"/>
      <c r="VMA606" s="14"/>
      <c r="VMB606" s="14"/>
      <c r="VMC606" s="14"/>
      <c r="VMD606" s="14"/>
      <c r="VME606" s="14"/>
      <c r="VMF606" s="14"/>
      <c r="VMG606" s="14"/>
      <c r="VMH606" s="14"/>
      <c r="VMI606" s="14"/>
      <c r="VMJ606" s="14"/>
      <c r="VMK606" s="14"/>
      <c r="VML606" s="14"/>
      <c r="VMM606" s="14"/>
      <c r="VMN606" s="14"/>
      <c r="VMO606" s="14"/>
      <c r="VMP606" s="14"/>
      <c r="VMQ606" s="14"/>
      <c r="VMR606" s="14"/>
      <c r="VMS606" s="14"/>
      <c r="VMT606" s="14"/>
      <c r="VMU606" s="14"/>
      <c r="VMV606" s="14"/>
      <c r="VMW606" s="14"/>
      <c r="VMX606" s="14"/>
      <c r="VMY606" s="14"/>
      <c r="VMZ606" s="14"/>
      <c r="VNA606" s="14"/>
      <c r="VNB606" s="14"/>
      <c r="VNC606" s="14"/>
      <c r="VND606" s="14"/>
      <c r="VNE606" s="14"/>
      <c r="VNF606" s="14"/>
      <c r="VNG606" s="14"/>
      <c r="VNH606" s="14"/>
      <c r="VNI606" s="14"/>
      <c r="VNJ606" s="14"/>
      <c r="VNK606" s="14"/>
      <c r="VNL606" s="14"/>
      <c r="VNM606" s="14"/>
      <c r="VNN606" s="14"/>
      <c r="VNO606" s="14"/>
      <c r="VNP606" s="14"/>
      <c r="VNQ606" s="14"/>
      <c r="VNR606" s="14"/>
      <c r="VNS606" s="14"/>
      <c r="VNT606" s="14"/>
      <c r="VNU606" s="14"/>
      <c r="VNV606" s="14"/>
      <c r="VNW606" s="14"/>
      <c r="VNX606" s="14"/>
      <c r="VNY606" s="14"/>
      <c r="VNZ606" s="14"/>
      <c r="VOA606" s="14"/>
      <c r="VOB606" s="14"/>
      <c r="VOC606" s="14"/>
      <c r="VOD606" s="14"/>
      <c r="VOE606" s="14"/>
      <c r="VOF606" s="14"/>
      <c r="VOG606" s="14"/>
      <c r="VOH606" s="14"/>
      <c r="VOI606" s="14"/>
      <c r="VOJ606" s="14"/>
      <c r="VOK606" s="14"/>
      <c r="VOL606" s="14"/>
      <c r="VOM606" s="14"/>
      <c r="VON606" s="14"/>
      <c r="VOO606" s="14"/>
      <c r="VOP606" s="14"/>
      <c r="VOQ606" s="14"/>
      <c r="VOR606" s="14"/>
      <c r="VOS606" s="14"/>
      <c r="VOT606" s="14"/>
      <c r="VOU606" s="14"/>
      <c r="VOV606" s="14"/>
      <c r="VOW606" s="14"/>
      <c r="VOX606" s="14"/>
      <c r="VOY606" s="14"/>
      <c r="VOZ606" s="14"/>
      <c r="VPA606" s="14"/>
      <c r="VPB606" s="14"/>
      <c r="VPC606" s="14"/>
      <c r="VPD606" s="14"/>
      <c r="VPE606" s="14"/>
      <c r="VPF606" s="14"/>
      <c r="VPG606" s="14"/>
      <c r="VPH606" s="14"/>
      <c r="VPI606" s="14"/>
      <c r="VPJ606" s="14"/>
      <c r="VPK606" s="14"/>
      <c r="VPL606" s="14"/>
      <c r="VPM606" s="14"/>
      <c r="VPN606" s="14"/>
      <c r="VPO606" s="14"/>
      <c r="VPP606" s="14"/>
      <c r="VPQ606" s="14"/>
      <c r="VPR606" s="14"/>
      <c r="VPS606" s="14"/>
      <c r="VPT606" s="14"/>
      <c r="VPU606" s="14"/>
      <c r="VPV606" s="14"/>
      <c r="VPW606" s="14"/>
      <c r="VPX606" s="14"/>
      <c r="VPY606" s="14"/>
      <c r="VPZ606" s="14"/>
      <c r="VQA606" s="14"/>
      <c r="VQB606" s="14"/>
      <c r="VQC606" s="14"/>
      <c r="VQD606" s="14"/>
      <c r="VQE606" s="14"/>
      <c r="VQF606" s="14"/>
      <c r="VQG606" s="14"/>
      <c r="VQH606" s="14"/>
      <c r="VQI606" s="14"/>
      <c r="VQJ606" s="14"/>
      <c r="VQK606" s="14"/>
      <c r="VQL606" s="14"/>
      <c r="VQM606" s="14"/>
      <c r="VQN606" s="14"/>
      <c r="VQO606" s="14"/>
      <c r="VQP606" s="14"/>
      <c r="VQQ606" s="14"/>
      <c r="VQR606" s="14"/>
      <c r="VQS606" s="14"/>
      <c r="VQT606" s="14"/>
      <c r="VQU606" s="14"/>
      <c r="VQV606" s="14"/>
      <c r="VQW606" s="14"/>
      <c r="VQX606" s="14"/>
      <c r="VQY606" s="14"/>
      <c r="VQZ606" s="14"/>
      <c r="VRA606" s="14"/>
      <c r="VRB606" s="14"/>
      <c r="VRC606" s="14"/>
      <c r="VRD606" s="14"/>
      <c r="VRE606" s="14"/>
      <c r="VRF606" s="14"/>
      <c r="VRG606" s="14"/>
      <c r="VRH606" s="14"/>
      <c r="VRI606" s="14"/>
      <c r="VRJ606" s="14"/>
      <c r="VRK606" s="14"/>
      <c r="VRL606" s="14"/>
      <c r="VRM606" s="14"/>
      <c r="VRN606" s="14"/>
      <c r="VRO606" s="14"/>
      <c r="VRP606" s="14"/>
      <c r="VRQ606" s="14"/>
      <c r="VRR606" s="14"/>
      <c r="VRS606" s="14"/>
      <c r="VRT606" s="14"/>
      <c r="VRU606" s="14"/>
      <c r="VRV606" s="14"/>
      <c r="VRW606" s="14"/>
      <c r="VRX606" s="14"/>
      <c r="VRY606" s="14"/>
      <c r="VRZ606" s="14"/>
      <c r="VSA606" s="14"/>
      <c r="VSB606" s="14"/>
      <c r="VSC606" s="14"/>
      <c r="VSD606" s="14"/>
      <c r="VSE606" s="14"/>
      <c r="VSF606" s="14"/>
      <c r="VSG606" s="14"/>
      <c r="VSH606" s="14"/>
      <c r="VSI606" s="14"/>
      <c r="VSJ606" s="14"/>
      <c r="VSK606" s="14"/>
      <c r="VSL606" s="14"/>
      <c r="VSM606" s="14"/>
      <c r="VSN606" s="14"/>
      <c r="VSO606" s="14"/>
      <c r="VSP606" s="14"/>
      <c r="VSQ606" s="14"/>
      <c r="VSR606" s="14"/>
      <c r="VSS606" s="14"/>
      <c r="VST606" s="14"/>
      <c r="VSU606" s="14"/>
      <c r="VSV606" s="14"/>
      <c r="VSW606" s="14"/>
      <c r="VSX606" s="14"/>
      <c r="VSY606" s="14"/>
      <c r="VSZ606" s="14"/>
      <c r="VTA606" s="14"/>
      <c r="VTB606" s="14"/>
      <c r="VTC606" s="14"/>
      <c r="VTD606" s="14"/>
      <c r="VTE606" s="14"/>
      <c r="VTF606" s="14"/>
      <c r="VTG606" s="14"/>
      <c r="VTH606" s="14"/>
      <c r="VTI606" s="14"/>
      <c r="VTJ606" s="14"/>
      <c r="VTK606" s="14"/>
      <c r="VTL606" s="14"/>
      <c r="VTM606" s="14"/>
      <c r="VTN606" s="14"/>
      <c r="VTO606" s="14"/>
      <c r="VTP606" s="14"/>
      <c r="VTQ606" s="14"/>
      <c r="VTR606" s="14"/>
      <c r="VTS606" s="14"/>
      <c r="VTT606" s="14"/>
      <c r="VTU606" s="14"/>
      <c r="VTV606" s="14"/>
      <c r="VTW606" s="14"/>
      <c r="VTX606" s="14"/>
      <c r="VTY606" s="14"/>
      <c r="VTZ606" s="14"/>
      <c r="VUA606" s="14"/>
      <c r="VUB606" s="14"/>
      <c r="VUC606" s="14"/>
      <c r="VUD606" s="14"/>
      <c r="VUE606" s="14"/>
      <c r="VUF606" s="14"/>
      <c r="VUG606" s="14"/>
      <c r="VUH606" s="14"/>
      <c r="VUI606" s="14"/>
      <c r="VUJ606" s="14"/>
      <c r="VUK606" s="14"/>
      <c r="VUL606" s="14"/>
      <c r="VUM606" s="14"/>
      <c r="VUN606" s="14"/>
      <c r="VUO606" s="14"/>
      <c r="VUP606" s="14"/>
      <c r="VUQ606" s="14"/>
      <c r="VUR606" s="14"/>
      <c r="VUS606" s="14"/>
      <c r="VUT606" s="14"/>
      <c r="VUU606" s="14"/>
      <c r="VUV606" s="14"/>
      <c r="VUW606" s="14"/>
      <c r="VUX606" s="14"/>
      <c r="VUY606" s="14"/>
      <c r="VUZ606" s="14"/>
      <c r="VVA606" s="14"/>
      <c r="VVB606" s="14"/>
      <c r="VVC606" s="14"/>
      <c r="VVD606" s="14"/>
      <c r="VVE606" s="14"/>
      <c r="VVF606" s="14"/>
      <c r="VVG606" s="14"/>
      <c r="VVH606" s="14"/>
      <c r="VVI606" s="14"/>
      <c r="VVJ606" s="14"/>
      <c r="VVK606" s="14"/>
      <c r="VVL606" s="14"/>
      <c r="VVM606" s="14"/>
      <c r="VVN606" s="14"/>
      <c r="VVO606" s="14"/>
      <c r="VVP606" s="14"/>
      <c r="VVQ606" s="14"/>
      <c r="VVR606" s="14"/>
      <c r="VVS606" s="14"/>
      <c r="VVT606" s="14"/>
      <c r="VVU606" s="14"/>
      <c r="VVV606" s="14"/>
      <c r="VVW606" s="14"/>
      <c r="VVX606" s="14"/>
      <c r="VVY606" s="14"/>
      <c r="VVZ606" s="14"/>
      <c r="VWA606" s="14"/>
      <c r="VWB606" s="14"/>
      <c r="VWC606" s="14"/>
      <c r="VWD606" s="14"/>
      <c r="VWE606" s="14"/>
      <c r="VWF606" s="14"/>
      <c r="VWG606" s="14"/>
      <c r="VWH606" s="14"/>
      <c r="VWI606" s="14"/>
      <c r="VWJ606" s="14"/>
      <c r="VWK606" s="14"/>
      <c r="VWL606" s="14"/>
      <c r="VWM606" s="14"/>
      <c r="VWN606" s="14"/>
      <c r="VWO606" s="14"/>
      <c r="VWP606" s="14"/>
      <c r="VWQ606" s="14"/>
      <c r="VWR606" s="14"/>
      <c r="VWS606" s="14"/>
      <c r="VWT606" s="14"/>
      <c r="VWU606" s="14"/>
      <c r="VWV606" s="14"/>
      <c r="VWW606" s="14"/>
      <c r="VWX606" s="14"/>
      <c r="VWY606" s="14"/>
      <c r="VWZ606" s="14"/>
      <c r="VXA606" s="14"/>
      <c r="VXB606" s="14"/>
      <c r="VXC606" s="14"/>
      <c r="VXD606" s="14"/>
      <c r="VXE606" s="14"/>
      <c r="VXF606" s="14"/>
      <c r="VXG606" s="14"/>
      <c r="VXH606" s="14"/>
      <c r="VXI606" s="14"/>
      <c r="VXJ606" s="14"/>
      <c r="VXK606" s="14"/>
      <c r="VXL606" s="14"/>
      <c r="VXM606" s="14"/>
      <c r="VXN606" s="14"/>
      <c r="VXO606" s="14"/>
      <c r="VXP606" s="14"/>
      <c r="VXQ606" s="14"/>
      <c r="VXR606" s="14"/>
      <c r="VXS606" s="14"/>
      <c r="VXT606" s="14"/>
      <c r="VXU606" s="14"/>
      <c r="VXV606" s="14"/>
      <c r="VXW606" s="14"/>
      <c r="VXX606" s="14"/>
      <c r="VXY606" s="14"/>
      <c r="VXZ606" s="14"/>
      <c r="VYA606" s="14"/>
      <c r="VYB606" s="14"/>
      <c r="VYC606" s="14"/>
      <c r="VYD606" s="14"/>
      <c r="VYE606" s="14"/>
      <c r="VYF606" s="14"/>
      <c r="VYG606" s="14"/>
      <c r="VYH606" s="14"/>
      <c r="VYI606" s="14"/>
      <c r="VYJ606" s="14"/>
      <c r="VYK606" s="14"/>
      <c r="VYL606" s="14"/>
      <c r="VYM606" s="14"/>
      <c r="VYN606" s="14"/>
      <c r="VYO606" s="14"/>
      <c r="VYP606" s="14"/>
      <c r="VYQ606" s="14"/>
      <c r="VYR606" s="14"/>
      <c r="VYS606" s="14"/>
      <c r="VYT606" s="14"/>
      <c r="VYU606" s="14"/>
      <c r="VYV606" s="14"/>
      <c r="VYW606" s="14"/>
      <c r="VYX606" s="14"/>
      <c r="VYY606" s="14"/>
      <c r="VYZ606" s="14"/>
      <c r="VZA606" s="14"/>
      <c r="VZB606" s="14"/>
      <c r="VZC606" s="14"/>
      <c r="VZD606" s="14"/>
      <c r="VZE606" s="14"/>
      <c r="VZF606" s="14"/>
      <c r="VZG606" s="14"/>
      <c r="VZH606" s="14"/>
      <c r="VZI606" s="14"/>
      <c r="VZJ606" s="14"/>
      <c r="VZK606" s="14"/>
      <c r="VZL606" s="14"/>
      <c r="VZM606" s="14"/>
      <c r="VZN606" s="14"/>
      <c r="VZO606" s="14"/>
      <c r="VZP606" s="14"/>
      <c r="VZQ606" s="14"/>
      <c r="VZR606" s="14"/>
      <c r="VZS606" s="14"/>
      <c r="VZT606" s="14"/>
      <c r="VZU606" s="14"/>
      <c r="VZV606" s="14"/>
      <c r="VZW606" s="14"/>
      <c r="VZX606" s="14"/>
      <c r="VZY606" s="14"/>
      <c r="VZZ606" s="14"/>
      <c r="WAA606" s="14"/>
      <c r="WAB606" s="14"/>
      <c r="WAC606" s="14"/>
      <c r="WAD606" s="14"/>
      <c r="WAE606" s="14"/>
      <c r="WAF606" s="14"/>
      <c r="WAG606" s="14"/>
      <c r="WAH606" s="14"/>
      <c r="WAI606" s="14"/>
      <c r="WAJ606" s="14"/>
      <c r="WAK606" s="14"/>
      <c r="WAL606" s="14"/>
      <c r="WAM606" s="14"/>
      <c r="WAN606" s="14"/>
      <c r="WAO606" s="14"/>
      <c r="WAP606" s="14"/>
      <c r="WAQ606" s="14"/>
      <c r="WAR606" s="14"/>
      <c r="WAS606" s="14"/>
      <c r="WAT606" s="14"/>
      <c r="WAU606" s="14"/>
      <c r="WAV606" s="14"/>
      <c r="WAW606" s="14"/>
      <c r="WAX606" s="14"/>
      <c r="WAY606" s="14"/>
      <c r="WAZ606" s="14"/>
      <c r="WBA606" s="14"/>
      <c r="WBB606" s="14"/>
      <c r="WBC606" s="14"/>
      <c r="WBD606" s="14"/>
      <c r="WBE606" s="14"/>
      <c r="WBF606" s="14"/>
      <c r="WBG606" s="14"/>
      <c r="WBH606" s="14"/>
      <c r="WBI606" s="14"/>
      <c r="WBJ606" s="14"/>
      <c r="WBK606" s="14"/>
      <c r="WBL606" s="14"/>
      <c r="WBM606" s="14"/>
      <c r="WBN606" s="14"/>
      <c r="WBO606" s="14"/>
      <c r="WBP606" s="14"/>
      <c r="WBQ606" s="14"/>
      <c r="WBR606" s="14"/>
      <c r="WBS606" s="14"/>
      <c r="WBT606" s="14"/>
      <c r="WBU606" s="14"/>
      <c r="WBV606" s="14"/>
      <c r="WBW606" s="14"/>
      <c r="WBX606" s="14"/>
      <c r="WBY606" s="14"/>
      <c r="WBZ606" s="14"/>
      <c r="WCA606" s="14"/>
      <c r="WCB606" s="14"/>
      <c r="WCC606" s="14"/>
      <c r="WCD606" s="14"/>
      <c r="WCE606" s="14"/>
      <c r="WCF606" s="14"/>
      <c r="WCG606" s="14"/>
      <c r="WCH606" s="14"/>
      <c r="WCI606" s="14"/>
      <c r="WCJ606" s="14"/>
      <c r="WCK606" s="14"/>
      <c r="WCL606" s="14"/>
      <c r="WCM606" s="14"/>
      <c r="WCN606" s="14"/>
      <c r="WCO606" s="14"/>
      <c r="WCP606" s="14"/>
      <c r="WCQ606" s="14"/>
      <c r="WCR606" s="14"/>
      <c r="WCS606" s="14"/>
      <c r="WCT606" s="14"/>
      <c r="WCU606" s="14"/>
      <c r="WCV606" s="14"/>
      <c r="WCW606" s="14"/>
      <c r="WCX606" s="14"/>
      <c r="WCY606" s="14"/>
      <c r="WCZ606" s="14"/>
      <c r="WDA606" s="14"/>
      <c r="WDB606" s="14"/>
      <c r="WDC606" s="14"/>
      <c r="WDD606" s="14"/>
      <c r="WDE606" s="14"/>
      <c r="WDF606" s="14"/>
      <c r="WDG606" s="14"/>
      <c r="WDH606" s="14"/>
      <c r="WDI606" s="14"/>
      <c r="WDJ606" s="14"/>
      <c r="WDK606" s="14"/>
      <c r="WDL606" s="14"/>
      <c r="WDM606" s="14"/>
      <c r="WDN606" s="14"/>
      <c r="WDO606" s="14"/>
      <c r="WDP606" s="14"/>
      <c r="WDQ606" s="14"/>
      <c r="WDR606" s="14"/>
      <c r="WDS606" s="14"/>
      <c r="WDT606" s="14"/>
      <c r="WDU606" s="14"/>
      <c r="WDV606" s="14"/>
      <c r="WDW606" s="14"/>
      <c r="WDX606" s="14"/>
      <c r="WDY606" s="14"/>
      <c r="WDZ606" s="14"/>
      <c r="WEA606" s="14"/>
      <c r="WEB606" s="14"/>
      <c r="WEC606" s="14"/>
      <c r="WED606" s="14"/>
      <c r="WEE606" s="14"/>
      <c r="WEF606" s="14"/>
      <c r="WEG606" s="14"/>
      <c r="WEH606" s="14"/>
      <c r="WEI606" s="14"/>
      <c r="WEJ606" s="14"/>
      <c r="WEK606" s="14"/>
      <c r="WEL606" s="14"/>
      <c r="WEM606" s="14"/>
      <c r="WEN606" s="14"/>
      <c r="WEO606" s="14"/>
      <c r="WEP606" s="14"/>
      <c r="WEQ606" s="14"/>
      <c r="WER606" s="14"/>
      <c r="WES606" s="14"/>
      <c r="WET606" s="14"/>
      <c r="WEU606" s="14"/>
      <c r="WEV606" s="14"/>
      <c r="WEW606" s="14"/>
      <c r="WEX606" s="14"/>
      <c r="WEY606" s="14"/>
      <c r="WEZ606" s="14"/>
      <c r="WFA606" s="14"/>
      <c r="WFB606" s="14"/>
      <c r="WFC606" s="14"/>
      <c r="WFD606" s="14"/>
      <c r="WFE606" s="14"/>
      <c r="WFF606" s="14"/>
      <c r="WFG606" s="14"/>
      <c r="WFH606" s="14"/>
      <c r="WFI606" s="14"/>
      <c r="WFJ606" s="14"/>
      <c r="WFK606" s="14"/>
      <c r="WFL606" s="14"/>
      <c r="WFM606" s="14"/>
      <c r="WFN606" s="14"/>
      <c r="WFO606" s="14"/>
      <c r="WFP606" s="14"/>
      <c r="WFQ606" s="14"/>
      <c r="WFR606" s="14"/>
      <c r="WFS606" s="14"/>
      <c r="WFT606" s="14"/>
      <c r="WFU606" s="14"/>
      <c r="WFV606" s="14"/>
      <c r="WFW606" s="14"/>
      <c r="WFX606" s="14"/>
      <c r="WFY606" s="14"/>
      <c r="WFZ606" s="14"/>
      <c r="WGA606" s="14"/>
      <c r="WGB606" s="14"/>
      <c r="WGC606" s="14"/>
      <c r="WGD606" s="14"/>
      <c r="WGE606" s="14"/>
      <c r="WGF606" s="14"/>
      <c r="WGG606" s="14"/>
      <c r="WGH606" s="14"/>
      <c r="WGI606" s="14"/>
      <c r="WGJ606" s="14"/>
      <c r="WGK606" s="14"/>
      <c r="WGL606" s="14"/>
      <c r="WGM606" s="14"/>
      <c r="WGN606" s="14"/>
      <c r="WGO606" s="14"/>
      <c r="WGP606" s="14"/>
      <c r="WGQ606" s="14"/>
      <c r="WGR606" s="14"/>
      <c r="WGS606" s="14"/>
      <c r="WGT606" s="14"/>
      <c r="WGU606" s="14"/>
      <c r="WGV606" s="14"/>
      <c r="WGW606" s="14"/>
      <c r="WGX606" s="14"/>
      <c r="WGY606" s="14"/>
      <c r="WGZ606" s="14"/>
      <c r="WHA606" s="14"/>
      <c r="WHB606" s="14"/>
      <c r="WHC606" s="14"/>
      <c r="WHD606" s="14"/>
      <c r="WHE606" s="14"/>
      <c r="WHF606" s="14"/>
      <c r="WHG606" s="14"/>
      <c r="WHH606" s="14"/>
      <c r="WHI606" s="14"/>
      <c r="WHJ606" s="14"/>
      <c r="WHK606" s="14"/>
      <c r="WHL606" s="14"/>
      <c r="WHM606" s="14"/>
      <c r="WHN606" s="14"/>
      <c r="WHO606" s="14"/>
      <c r="WHP606" s="14"/>
      <c r="WHQ606" s="14"/>
      <c r="WHR606" s="14"/>
      <c r="WHS606" s="14"/>
      <c r="WHT606" s="14"/>
      <c r="WHU606" s="14"/>
      <c r="WHV606" s="14"/>
      <c r="WHW606" s="14"/>
      <c r="WHX606" s="14"/>
      <c r="WHY606" s="14"/>
      <c r="WHZ606" s="14"/>
      <c r="WIA606" s="14"/>
      <c r="WIB606" s="14"/>
      <c r="WIC606" s="14"/>
      <c r="WID606" s="14"/>
      <c r="WIE606" s="14"/>
      <c r="WIF606" s="14"/>
      <c r="WIG606" s="14"/>
      <c r="WIH606" s="14"/>
      <c r="WII606" s="14"/>
      <c r="WIJ606" s="14"/>
      <c r="WIK606" s="14"/>
      <c r="WIL606" s="14"/>
      <c r="WIM606" s="14"/>
      <c r="WIN606" s="14"/>
      <c r="WIO606" s="14"/>
      <c r="WIP606" s="14"/>
      <c r="WIQ606" s="14"/>
      <c r="WIR606" s="14"/>
      <c r="WIS606" s="14"/>
      <c r="WIT606" s="14"/>
      <c r="WIU606" s="14"/>
      <c r="WIV606" s="14"/>
      <c r="WIW606" s="14"/>
      <c r="WIX606" s="14"/>
      <c r="WIY606" s="14"/>
      <c r="WIZ606" s="14"/>
      <c r="WJA606" s="14"/>
      <c r="WJB606" s="14"/>
      <c r="WJC606" s="14"/>
      <c r="WJD606" s="14"/>
      <c r="WJE606" s="14"/>
      <c r="WJF606" s="14"/>
      <c r="WJG606" s="14"/>
      <c r="WJH606" s="14"/>
      <c r="WJI606" s="14"/>
      <c r="WJJ606" s="14"/>
      <c r="WJK606" s="14"/>
      <c r="WJL606" s="14"/>
      <c r="WJM606" s="14"/>
      <c r="WJN606" s="14"/>
      <c r="WJO606" s="14"/>
      <c r="WJP606" s="14"/>
      <c r="WJQ606" s="14"/>
      <c r="WJR606" s="14"/>
      <c r="WJS606" s="14"/>
      <c r="WJT606" s="14"/>
      <c r="WJU606" s="14"/>
      <c r="WJV606" s="14"/>
      <c r="WJW606" s="14"/>
      <c r="WJX606" s="14"/>
      <c r="WJY606" s="14"/>
      <c r="WJZ606" s="14"/>
      <c r="WKA606" s="14"/>
      <c r="WKB606" s="14"/>
      <c r="WKC606" s="14"/>
      <c r="WKD606" s="14"/>
      <c r="WKE606" s="14"/>
      <c r="WKF606" s="14"/>
      <c r="WKG606" s="14"/>
      <c r="WKH606" s="14"/>
      <c r="WKI606" s="14"/>
      <c r="WKJ606" s="14"/>
      <c r="WKK606" s="14"/>
      <c r="WKL606" s="14"/>
      <c r="WKM606" s="14"/>
      <c r="WKN606" s="14"/>
      <c r="WKO606" s="14"/>
      <c r="WKP606" s="14"/>
      <c r="WKQ606" s="14"/>
      <c r="WKR606" s="14"/>
      <c r="WKS606" s="14"/>
      <c r="WKT606" s="14"/>
      <c r="WKU606" s="14"/>
      <c r="WKV606" s="14"/>
      <c r="WKW606" s="14"/>
      <c r="WKX606" s="14"/>
      <c r="WKY606" s="14"/>
      <c r="WKZ606" s="14"/>
      <c r="WLA606" s="14"/>
      <c r="WLB606" s="14"/>
      <c r="WLC606" s="14"/>
      <c r="WLD606" s="14"/>
      <c r="WLE606" s="14"/>
      <c r="WLF606" s="14"/>
      <c r="WLG606" s="14"/>
      <c r="WLH606" s="14"/>
      <c r="WLI606" s="14"/>
      <c r="WLJ606" s="14"/>
      <c r="WLK606" s="14"/>
      <c r="WLL606" s="14"/>
      <c r="WLM606" s="14"/>
      <c r="WLN606" s="14"/>
      <c r="WLO606" s="14"/>
      <c r="WLP606" s="14"/>
      <c r="WLQ606" s="14"/>
      <c r="WLR606" s="14"/>
      <c r="WLS606" s="14"/>
      <c r="WLT606" s="14"/>
      <c r="WLU606" s="14"/>
      <c r="WLV606" s="14"/>
      <c r="WLW606" s="14"/>
      <c r="WLX606" s="14"/>
      <c r="WLY606" s="14"/>
      <c r="WLZ606" s="14"/>
      <c r="WMA606" s="14"/>
      <c r="WMB606" s="14"/>
      <c r="WMC606" s="14"/>
      <c r="WMD606" s="14"/>
      <c r="WME606" s="14"/>
      <c r="WMF606" s="14"/>
      <c r="WMG606" s="14"/>
      <c r="WMH606" s="14"/>
      <c r="WMI606" s="14"/>
      <c r="WMJ606" s="14"/>
      <c r="WMK606" s="14"/>
      <c r="WML606" s="14"/>
      <c r="WMM606" s="14"/>
      <c r="WMN606" s="14"/>
      <c r="WMO606" s="14"/>
      <c r="WMP606" s="14"/>
      <c r="WMQ606" s="14"/>
      <c r="WMR606" s="14"/>
      <c r="WMS606" s="14"/>
      <c r="WMT606" s="14"/>
      <c r="WMU606" s="14"/>
      <c r="WMV606" s="14"/>
      <c r="WMW606" s="14"/>
      <c r="WMX606" s="14"/>
      <c r="WMY606" s="14"/>
      <c r="WMZ606" s="14"/>
      <c r="WNA606" s="14"/>
      <c r="WNB606" s="14"/>
      <c r="WNC606" s="14"/>
      <c r="WND606" s="14"/>
      <c r="WNE606" s="14"/>
      <c r="WNF606" s="14"/>
      <c r="WNG606" s="14"/>
      <c r="WNH606" s="14"/>
      <c r="WNI606" s="14"/>
      <c r="WNJ606" s="14"/>
      <c r="WNK606" s="14"/>
      <c r="WNL606" s="14"/>
      <c r="WNM606" s="14"/>
      <c r="WNN606" s="14"/>
      <c r="WNO606" s="14"/>
      <c r="WNP606" s="14"/>
      <c r="WNQ606" s="14"/>
      <c r="WNR606" s="14"/>
      <c r="WNS606" s="14"/>
      <c r="WNT606" s="14"/>
      <c r="WNU606" s="14"/>
      <c r="WNV606" s="14"/>
      <c r="WNW606" s="14"/>
      <c r="WNX606" s="14"/>
      <c r="WNY606" s="14"/>
      <c r="WNZ606" s="14"/>
      <c r="WOA606" s="14"/>
      <c r="WOB606" s="14"/>
      <c r="WOC606" s="14"/>
      <c r="WOD606" s="14"/>
      <c r="WOE606" s="14"/>
      <c r="WOF606" s="14"/>
      <c r="WOG606" s="14"/>
      <c r="WOH606" s="14"/>
      <c r="WOI606" s="14"/>
      <c r="WOJ606" s="14"/>
      <c r="WOK606" s="14"/>
      <c r="WOL606" s="14"/>
      <c r="WOM606" s="14"/>
      <c r="WON606" s="14"/>
      <c r="WOO606" s="14"/>
      <c r="WOP606" s="14"/>
      <c r="WOQ606" s="14"/>
      <c r="WOR606" s="14"/>
      <c r="WOS606" s="14"/>
      <c r="WOT606" s="14"/>
      <c r="WOU606" s="14"/>
      <c r="WOV606" s="14"/>
      <c r="WOW606" s="14"/>
      <c r="WOX606" s="14"/>
      <c r="WOY606" s="14"/>
      <c r="WOZ606" s="14"/>
      <c r="WPA606" s="14"/>
      <c r="WPB606" s="14"/>
      <c r="WPC606" s="14"/>
      <c r="WPD606" s="14"/>
      <c r="WPE606" s="14"/>
      <c r="WPF606" s="14"/>
      <c r="WPG606" s="14"/>
      <c r="WPH606" s="14"/>
      <c r="WPI606" s="14"/>
      <c r="WPJ606" s="14"/>
      <c r="WPK606" s="14"/>
      <c r="WPL606" s="14"/>
      <c r="WPM606" s="14"/>
      <c r="WPN606" s="14"/>
      <c r="WPO606" s="14"/>
      <c r="WPP606" s="14"/>
      <c r="WPQ606" s="14"/>
      <c r="WPR606" s="14"/>
      <c r="WPS606" s="14"/>
      <c r="WPT606" s="14"/>
      <c r="WPU606" s="14"/>
      <c r="WPV606" s="14"/>
      <c r="WPW606" s="14"/>
      <c r="WPX606" s="14"/>
      <c r="WPY606" s="14"/>
      <c r="WPZ606" s="14"/>
      <c r="WQA606" s="14"/>
      <c r="WQB606" s="14"/>
      <c r="WQC606" s="14"/>
      <c r="WQD606" s="14"/>
      <c r="WQE606" s="14"/>
      <c r="WQF606" s="14"/>
      <c r="WQG606" s="14"/>
      <c r="WQH606" s="14"/>
      <c r="WQI606" s="14"/>
      <c r="WQJ606" s="14"/>
      <c r="WQK606" s="14"/>
      <c r="WQL606" s="14"/>
      <c r="WQM606" s="14"/>
      <c r="WQN606" s="14"/>
      <c r="WQO606" s="14"/>
      <c r="WQP606" s="14"/>
      <c r="WQQ606" s="14"/>
      <c r="WQR606" s="14"/>
      <c r="WQS606" s="14"/>
      <c r="WQT606" s="14"/>
      <c r="WQU606" s="14"/>
      <c r="WQV606" s="14"/>
      <c r="WQW606" s="14"/>
      <c r="WQX606" s="14"/>
      <c r="WQY606" s="14"/>
      <c r="WQZ606" s="14"/>
      <c r="WRA606" s="14"/>
      <c r="WRB606" s="14"/>
      <c r="WRC606" s="14"/>
      <c r="WRD606" s="14"/>
      <c r="WRE606" s="14"/>
      <c r="WRF606" s="14"/>
      <c r="WRG606" s="14"/>
      <c r="WRH606" s="14"/>
      <c r="WRI606" s="14"/>
      <c r="WRJ606" s="14"/>
      <c r="WRK606" s="14"/>
      <c r="WRL606" s="14"/>
      <c r="WRM606" s="14"/>
      <c r="WRN606" s="14"/>
      <c r="WRO606" s="14"/>
      <c r="WRP606" s="14"/>
      <c r="WRQ606" s="14"/>
      <c r="WRR606" s="14"/>
      <c r="WRS606" s="14"/>
      <c r="WRT606" s="14"/>
      <c r="WRU606" s="14"/>
      <c r="WRV606" s="14"/>
      <c r="WRW606" s="14"/>
      <c r="WRX606" s="14"/>
      <c r="WRY606" s="14"/>
      <c r="WRZ606" s="14"/>
      <c r="WSA606" s="14"/>
      <c r="WSB606" s="14"/>
      <c r="WSC606" s="14"/>
      <c r="WSD606" s="14"/>
      <c r="WSE606" s="14"/>
      <c r="WSF606" s="14"/>
      <c r="WSG606" s="14"/>
      <c r="WSH606" s="14"/>
      <c r="WSI606" s="14"/>
      <c r="WSJ606" s="14"/>
      <c r="WSK606" s="14"/>
      <c r="WSL606" s="14"/>
      <c r="WSM606" s="14"/>
      <c r="WSN606" s="14"/>
      <c r="WSO606" s="14"/>
      <c r="WSP606" s="14"/>
      <c r="WSQ606" s="14"/>
      <c r="WSR606" s="14"/>
      <c r="WSS606" s="14"/>
      <c r="WST606" s="14"/>
      <c r="WSU606" s="14"/>
      <c r="WSV606" s="14"/>
      <c r="WSW606" s="14"/>
      <c r="WSX606" s="14"/>
      <c r="WSY606" s="14"/>
      <c r="WSZ606" s="14"/>
      <c r="WTA606" s="14"/>
      <c r="WTB606" s="14"/>
      <c r="WTC606" s="14"/>
      <c r="WTD606" s="14"/>
      <c r="WTE606" s="14"/>
      <c r="WTF606" s="14"/>
      <c r="WTG606" s="14"/>
      <c r="WTH606" s="14"/>
      <c r="WTI606" s="14"/>
      <c r="WTJ606" s="14"/>
      <c r="WTK606" s="14"/>
      <c r="WTL606" s="14"/>
      <c r="WTM606" s="14"/>
      <c r="WTN606" s="14"/>
      <c r="WTO606" s="14"/>
      <c r="WTP606" s="14"/>
      <c r="WTQ606" s="14"/>
      <c r="WTR606" s="14"/>
      <c r="WTS606" s="14"/>
      <c r="WTT606" s="14"/>
      <c r="WTU606" s="14"/>
      <c r="WTV606" s="14"/>
      <c r="WTW606" s="14"/>
      <c r="WTX606" s="14"/>
      <c r="WTY606" s="14"/>
      <c r="WTZ606" s="14"/>
      <c r="WUA606" s="14"/>
      <c r="WUB606" s="14"/>
      <c r="WUC606" s="14"/>
      <c r="WUD606" s="14"/>
      <c r="WUE606" s="14"/>
      <c r="WUF606" s="14"/>
      <c r="WUG606" s="14"/>
      <c r="WUH606" s="14"/>
      <c r="WUI606" s="14"/>
      <c r="WUJ606" s="14"/>
      <c r="WUK606" s="14"/>
      <c r="WUL606" s="14"/>
      <c r="WUM606" s="14"/>
      <c r="WUN606" s="14"/>
      <c r="WUO606" s="14"/>
      <c r="WUP606" s="14"/>
      <c r="WUQ606" s="14"/>
      <c r="WUR606" s="14"/>
      <c r="WUS606" s="14"/>
      <c r="WUT606" s="14"/>
      <c r="WUU606" s="14"/>
      <c r="WUV606" s="14"/>
      <c r="WUW606" s="14"/>
      <c r="WUX606" s="14"/>
      <c r="WUY606" s="14"/>
      <c r="WUZ606" s="14"/>
      <c r="WVA606" s="14"/>
      <c r="WVB606" s="14"/>
      <c r="WVC606" s="14"/>
      <c r="WVD606" s="14"/>
      <c r="WVE606" s="14"/>
      <c r="WVF606" s="14"/>
      <c r="WVG606" s="14"/>
      <c r="WVH606" s="14"/>
      <c r="WVI606" s="14"/>
      <c r="WVJ606" s="14"/>
      <c r="WVK606" s="14"/>
      <c r="WVL606" s="14"/>
      <c r="WVM606" s="14"/>
      <c r="WVN606" s="14"/>
      <c r="WVO606" s="14"/>
      <c r="WVP606" s="14"/>
      <c r="WVQ606" s="14"/>
      <c r="WVR606" s="14"/>
      <c r="WVS606" s="14"/>
      <c r="WVT606" s="14"/>
      <c r="WVU606" s="14"/>
      <c r="WVV606" s="14"/>
      <c r="WVW606" s="14"/>
      <c r="WVX606" s="14"/>
      <c r="WVY606" s="14"/>
      <c r="WVZ606" s="14"/>
      <c r="WWA606" s="14"/>
      <c r="WWB606" s="14"/>
      <c r="WWC606" s="14"/>
      <c r="WWD606" s="14"/>
      <c r="WWE606" s="14"/>
      <c r="WWF606" s="14"/>
      <c r="WWG606" s="14"/>
      <c r="WWH606" s="14"/>
      <c r="WWI606" s="14"/>
      <c r="WWJ606" s="14"/>
      <c r="WWK606" s="14"/>
      <c r="WWL606" s="14"/>
      <c r="WWM606" s="14"/>
      <c r="WWN606" s="14"/>
      <c r="WWO606" s="14"/>
      <c r="WWP606" s="14"/>
      <c r="WWQ606" s="14"/>
      <c r="WWR606" s="14"/>
      <c r="WWS606" s="14"/>
      <c r="WWT606" s="14"/>
      <c r="WWU606" s="14"/>
      <c r="WWV606" s="14"/>
      <c r="WWW606" s="14"/>
      <c r="WWX606" s="14"/>
      <c r="WWY606" s="14"/>
      <c r="WWZ606" s="14"/>
      <c r="WXA606" s="14"/>
      <c r="WXB606" s="14"/>
      <c r="WXC606" s="14"/>
      <c r="WXD606" s="14"/>
      <c r="WXE606" s="14"/>
      <c r="WXF606" s="14"/>
      <c r="WXG606" s="14"/>
      <c r="WXH606" s="14"/>
      <c r="WXI606" s="14"/>
      <c r="WXJ606" s="14"/>
      <c r="WXK606" s="14"/>
      <c r="WXL606" s="14"/>
      <c r="WXM606" s="14"/>
      <c r="WXN606" s="14"/>
      <c r="WXO606" s="14"/>
      <c r="WXP606" s="14"/>
      <c r="WXQ606" s="14"/>
      <c r="WXR606" s="14"/>
      <c r="WXS606" s="14"/>
      <c r="WXT606" s="14"/>
      <c r="WXU606" s="14"/>
      <c r="WXV606" s="14"/>
      <c r="WXW606" s="14"/>
      <c r="WXX606" s="14"/>
      <c r="WXY606" s="14"/>
      <c r="WXZ606" s="14"/>
      <c r="WYA606" s="14"/>
      <c r="WYB606" s="14"/>
      <c r="WYC606" s="14"/>
      <c r="WYD606" s="14"/>
      <c r="WYE606" s="14"/>
      <c r="WYF606" s="14"/>
      <c r="WYG606" s="14"/>
      <c r="WYH606" s="14"/>
      <c r="WYI606" s="14"/>
      <c r="WYJ606" s="14"/>
      <c r="WYK606" s="14"/>
      <c r="WYL606" s="14"/>
      <c r="WYM606" s="14"/>
      <c r="WYN606" s="14"/>
      <c r="WYO606" s="14"/>
      <c r="WYP606" s="14"/>
      <c r="WYQ606" s="14"/>
      <c r="WYR606" s="14"/>
      <c r="WYS606" s="14"/>
      <c r="WYT606" s="14"/>
      <c r="WYU606" s="14"/>
      <c r="WYV606" s="14"/>
      <c r="WYW606" s="14"/>
      <c r="WYX606" s="14"/>
      <c r="WYY606" s="14"/>
      <c r="WYZ606" s="14"/>
      <c r="WZA606" s="14"/>
      <c r="WZB606" s="14"/>
      <c r="WZC606" s="14"/>
      <c r="WZD606" s="14"/>
      <c r="WZE606" s="14"/>
      <c r="WZF606" s="14"/>
      <c r="WZG606" s="14"/>
      <c r="WZH606" s="14"/>
      <c r="WZI606" s="14"/>
      <c r="WZJ606" s="14"/>
      <c r="WZK606" s="14"/>
      <c r="WZL606" s="14"/>
      <c r="WZM606" s="14"/>
      <c r="WZN606" s="14"/>
      <c r="WZO606" s="14"/>
      <c r="WZP606" s="14"/>
      <c r="WZQ606" s="14"/>
      <c r="WZR606" s="14"/>
      <c r="WZS606" s="14"/>
      <c r="WZT606" s="14"/>
      <c r="WZU606" s="14"/>
      <c r="WZV606" s="14"/>
      <c r="WZW606" s="14"/>
      <c r="WZX606" s="14"/>
      <c r="WZY606" s="14"/>
      <c r="WZZ606" s="14"/>
      <c r="XAA606" s="14"/>
      <c r="XAB606" s="14"/>
      <c r="XAC606" s="14"/>
      <c r="XAD606" s="14"/>
      <c r="XAE606" s="14"/>
      <c r="XAF606" s="14"/>
      <c r="XAG606" s="14"/>
      <c r="XAH606" s="14"/>
      <c r="XAI606" s="14"/>
      <c r="XAJ606" s="14"/>
      <c r="XAK606" s="14"/>
      <c r="XAL606" s="14"/>
      <c r="XAM606" s="14"/>
      <c r="XAN606" s="14"/>
      <c r="XAO606" s="14"/>
      <c r="XAP606" s="14"/>
      <c r="XAQ606" s="14"/>
      <c r="XAR606" s="14"/>
      <c r="XAS606" s="14"/>
      <c r="XAT606" s="14"/>
      <c r="XAU606" s="14"/>
      <c r="XAV606" s="14"/>
      <c r="XAW606" s="14"/>
      <c r="XAX606" s="14"/>
      <c r="XAY606" s="14"/>
      <c r="XAZ606" s="14"/>
      <c r="XBA606" s="14"/>
      <c r="XBB606" s="14"/>
      <c r="XBC606" s="14"/>
      <c r="XBD606" s="14"/>
      <c r="XBE606" s="14"/>
      <c r="XBF606" s="14"/>
      <c r="XBG606" s="14"/>
      <c r="XBH606" s="14"/>
      <c r="XBI606" s="14"/>
      <c r="XBJ606" s="14"/>
      <c r="XBK606" s="14"/>
      <c r="XBL606" s="14"/>
      <c r="XBM606" s="14"/>
      <c r="XBN606" s="14"/>
      <c r="XBO606" s="14"/>
      <c r="XBP606" s="14"/>
      <c r="XBQ606" s="14"/>
      <c r="XBR606" s="14"/>
      <c r="XBS606" s="14"/>
      <c r="XBT606" s="14"/>
      <c r="XBU606" s="14"/>
      <c r="XBV606" s="14"/>
      <c r="XBW606" s="14"/>
      <c r="XBX606" s="14"/>
      <c r="XBY606" s="14"/>
      <c r="XBZ606" s="14"/>
      <c r="XCA606" s="14"/>
      <c r="XCB606" s="14"/>
      <c r="XCC606" s="14"/>
      <c r="XCD606" s="14"/>
      <c r="XCE606" s="14"/>
      <c r="XCF606" s="14"/>
      <c r="XCG606" s="14"/>
      <c r="XCH606" s="14"/>
      <c r="XCI606" s="14"/>
      <c r="XCJ606" s="14"/>
      <c r="XCK606" s="14"/>
      <c r="XCL606" s="14"/>
      <c r="XCM606" s="14"/>
      <c r="XCN606" s="14"/>
      <c r="XCO606" s="14"/>
      <c r="XCP606" s="14"/>
      <c r="XCQ606" s="14"/>
      <c r="XCR606" s="14"/>
      <c r="XCS606" s="14"/>
      <c r="XCT606" s="14"/>
      <c r="XCU606" s="14"/>
      <c r="XCV606" s="14"/>
      <c r="XCW606" s="14"/>
      <c r="XCX606" s="14"/>
      <c r="XCY606" s="14"/>
      <c r="XCZ606" s="14"/>
      <c r="XDA606" s="14"/>
      <c r="XDB606" s="14"/>
      <c r="XDC606" s="14"/>
      <c r="XDD606" s="14"/>
      <c r="XDE606" s="14"/>
      <c r="XDF606" s="14"/>
      <c r="XDG606" s="14"/>
      <c r="XDH606" s="14"/>
      <c r="XDI606" s="14"/>
      <c r="XDJ606" s="14"/>
      <c r="XDK606" s="14"/>
      <c r="XDL606" s="14"/>
      <c r="XDM606" s="14"/>
      <c r="XDN606" s="14"/>
      <c r="XDO606" s="14"/>
      <c r="XDP606" s="14"/>
      <c r="XDQ606" s="14"/>
      <c r="XDR606" s="14"/>
      <c r="XDS606" s="14"/>
      <c r="XDT606" s="14"/>
      <c r="XDU606" s="14"/>
      <c r="XDV606" s="14"/>
      <c r="XDW606" s="14"/>
      <c r="XDX606" s="14"/>
      <c r="XDY606" s="14"/>
      <c r="XDZ606" s="14"/>
      <c r="XEA606" s="14"/>
      <c r="XEB606" s="14"/>
      <c r="XEC606" s="14"/>
      <c r="XED606" s="14"/>
      <c r="XEE606" s="14"/>
      <c r="XEF606" s="14"/>
      <c r="XEG606" s="14"/>
      <c r="XEH606" s="14"/>
      <c r="XEI606" s="14"/>
      <c r="XEJ606" s="14"/>
      <c r="XEK606" s="14"/>
      <c r="XEL606" s="14"/>
      <c r="XEM606" s="14"/>
      <c r="XEN606" s="14"/>
      <c r="XEO606" s="14"/>
      <c r="XEP606" s="14"/>
      <c r="XEQ606" s="14"/>
      <c r="XER606" s="14"/>
      <c r="XES606" s="14"/>
      <c r="XET606" s="14"/>
      <c r="XEU606" s="14"/>
      <c r="XEV606" s="14"/>
      <c r="XEW606" s="14"/>
      <c r="XEX606" s="14"/>
      <c r="XEY606" s="14"/>
      <c r="XEZ606" s="14"/>
      <c r="XFA606" s="14"/>
      <c r="XFB606" s="14"/>
      <c r="XFC606" s="14"/>
      <c r="XFD606" s="14"/>
    </row>
    <row r="607" spans="1:164 13283:16384" s="98" customFormat="1">
      <c r="A607" s="92" t="s">
        <v>1011</v>
      </c>
      <c r="B607" s="93"/>
      <c r="C607" s="93"/>
      <c r="D607" s="94" t="s">
        <v>1012</v>
      </c>
      <c r="E607" s="95"/>
      <c r="F607" s="93"/>
      <c r="G607" s="39"/>
      <c r="H607" s="96"/>
      <c r="I607" s="79"/>
      <c r="J607" s="96"/>
      <c r="K607" s="96"/>
      <c r="L607" s="68"/>
      <c r="M607" s="96"/>
      <c r="N607" s="68"/>
      <c r="O607" s="96"/>
      <c r="P607" s="96"/>
      <c r="Q607" s="97">
        <f>SUM(Q608:Q614)</f>
        <v>459516.20672802906</v>
      </c>
      <c r="R607" s="97">
        <f>SUM(R608:R614)</f>
        <v>89995.6507014612</v>
      </c>
      <c r="S607" s="97">
        <f>+Q607+R607</f>
        <v>549511.85742949031</v>
      </c>
      <c r="T607" s="14"/>
      <c r="U607" s="14"/>
      <c r="V607" s="116">
        <v>565191.11</v>
      </c>
      <c r="W607" s="14"/>
      <c r="X607" s="120">
        <f t="shared" si="459"/>
        <v>15679.252570509678</v>
      </c>
      <c r="Y607" s="14"/>
      <c r="Z607" s="120"/>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c r="BU607" s="14"/>
      <c r="BV607" s="14"/>
      <c r="BW607" s="14"/>
      <c r="BX607" s="14"/>
      <c r="BY607" s="14"/>
      <c r="BZ607" s="14"/>
      <c r="CA607" s="14"/>
      <c r="CB607" s="14"/>
      <c r="CC607" s="14"/>
      <c r="CD607" s="14"/>
      <c r="CE607" s="14"/>
      <c r="CF607" s="14"/>
      <c r="CG607" s="14"/>
      <c r="CH607" s="14"/>
      <c r="CI607" s="14"/>
      <c r="CJ607" s="14"/>
      <c r="CK607" s="14"/>
      <c r="CL607" s="14"/>
      <c r="CM607" s="14"/>
      <c r="CN607" s="14"/>
      <c r="CO607" s="14"/>
      <c r="CP607" s="14"/>
      <c r="CQ607" s="14"/>
      <c r="CR607" s="14"/>
      <c r="CS607" s="14"/>
      <c r="CT607" s="14"/>
      <c r="CU607" s="14"/>
      <c r="CV607" s="14"/>
      <c r="CW607" s="14"/>
      <c r="CX607" s="14"/>
      <c r="CY607" s="14"/>
      <c r="CZ607" s="14"/>
      <c r="DA607" s="14"/>
      <c r="DB607" s="14"/>
      <c r="DC607" s="14"/>
      <c r="DD607" s="14"/>
      <c r="DE607" s="14"/>
      <c r="DF607" s="14"/>
      <c r="DG607" s="14"/>
      <c r="DH607" s="14"/>
      <c r="DI607" s="14"/>
      <c r="DJ607" s="14"/>
      <c r="DK607" s="14"/>
      <c r="DL607" s="14"/>
      <c r="DM607" s="14"/>
      <c r="DN607" s="14"/>
      <c r="DO607" s="14"/>
      <c r="DP607" s="14"/>
      <c r="DQ607" s="14"/>
      <c r="DR607" s="14"/>
      <c r="DS607" s="14"/>
      <c r="DT607" s="14"/>
      <c r="DU607" s="14"/>
      <c r="DV607" s="14"/>
      <c r="DW607" s="14"/>
      <c r="DX607" s="14"/>
      <c r="DY607" s="14"/>
      <c r="DZ607" s="14"/>
      <c r="EA607" s="14"/>
      <c r="EB607" s="14"/>
      <c r="EC607" s="14"/>
      <c r="ED607" s="14"/>
      <c r="EE607" s="14"/>
      <c r="EF607" s="14"/>
      <c r="EG607" s="14"/>
      <c r="EH607" s="14"/>
      <c r="EI607" s="14"/>
      <c r="EJ607" s="14"/>
      <c r="EK607" s="14"/>
      <c r="EL607" s="14"/>
      <c r="EM607" s="14"/>
      <c r="EN607" s="14"/>
      <c r="EO607" s="14"/>
      <c r="EP607" s="14"/>
      <c r="EQ607" s="14"/>
      <c r="ER607" s="14"/>
      <c r="ES607" s="14"/>
      <c r="ET607" s="14"/>
      <c r="EU607" s="14"/>
      <c r="EV607" s="14"/>
      <c r="EW607" s="14"/>
      <c r="EX607" s="14"/>
      <c r="EY607" s="14"/>
      <c r="EZ607" s="14"/>
      <c r="FA607" s="14"/>
      <c r="FB607" s="14"/>
      <c r="FC607" s="14"/>
      <c r="FD607" s="14"/>
      <c r="FE607" s="14"/>
      <c r="FF607" s="14"/>
      <c r="FG607" s="14"/>
      <c r="FH607" s="14"/>
      <c r="SPW607" s="14"/>
      <c r="SPX607" s="14"/>
      <c r="SPY607" s="14"/>
      <c r="SPZ607" s="14"/>
      <c r="SQA607" s="14"/>
      <c r="SQB607" s="14"/>
      <c r="SQC607" s="14"/>
      <c r="SQD607" s="14"/>
      <c r="SQE607" s="14"/>
      <c r="SQF607" s="14"/>
      <c r="SQG607" s="14"/>
      <c r="SQH607" s="14"/>
      <c r="SQI607" s="14"/>
      <c r="SQJ607" s="14"/>
      <c r="SQK607" s="14"/>
      <c r="SQL607" s="14"/>
      <c r="SQM607" s="14"/>
      <c r="SQN607" s="14"/>
      <c r="SQO607" s="14"/>
      <c r="SQP607" s="14"/>
      <c r="SQQ607" s="14"/>
      <c r="SQR607" s="14"/>
      <c r="SQS607" s="14"/>
      <c r="SQT607" s="14"/>
      <c r="SQU607" s="14"/>
      <c r="SQV607" s="14"/>
      <c r="SQW607" s="14"/>
      <c r="SQX607" s="14"/>
      <c r="SQY607" s="14"/>
      <c r="SQZ607" s="14"/>
      <c r="SRA607" s="14"/>
      <c r="SRB607" s="14"/>
      <c r="SRC607" s="14"/>
      <c r="SRD607" s="14"/>
      <c r="SRE607" s="14"/>
      <c r="SRF607" s="14"/>
      <c r="SRG607" s="14"/>
      <c r="SRH607" s="14"/>
      <c r="SRI607" s="14"/>
      <c r="SRJ607" s="14"/>
      <c r="SRK607" s="14"/>
      <c r="SRL607" s="14"/>
      <c r="SRM607" s="14"/>
      <c r="SRN607" s="14"/>
      <c r="SRO607" s="14"/>
      <c r="SRP607" s="14"/>
      <c r="SRQ607" s="14"/>
      <c r="SRR607" s="14"/>
      <c r="SRS607" s="14"/>
      <c r="SRT607" s="14"/>
      <c r="SRU607" s="14"/>
      <c r="SRV607" s="14"/>
      <c r="SRW607" s="14"/>
      <c r="SRX607" s="14"/>
      <c r="SRY607" s="14"/>
      <c r="SRZ607" s="14"/>
      <c r="SSA607" s="14"/>
      <c r="SSB607" s="14"/>
      <c r="SSC607" s="14"/>
      <c r="SSD607" s="14"/>
      <c r="SSE607" s="14"/>
      <c r="SSF607" s="14"/>
      <c r="SSG607" s="14"/>
      <c r="SSH607" s="14"/>
      <c r="SSI607" s="14"/>
      <c r="SSJ607" s="14"/>
      <c r="SSK607" s="14"/>
      <c r="SSL607" s="14"/>
      <c r="SSM607" s="14"/>
      <c r="SSN607" s="14"/>
      <c r="SSO607" s="14"/>
      <c r="SSP607" s="14"/>
      <c r="SSQ607" s="14"/>
      <c r="SSR607" s="14"/>
      <c r="SSS607" s="14"/>
      <c r="SST607" s="14"/>
      <c r="SSU607" s="14"/>
      <c r="SSV607" s="14"/>
      <c r="SSW607" s="14"/>
      <c r="SSX607" s="14"/>
      <c r="SSY607" s="14"/>
      <c r="SSZ607" s="14"/>
      <c r="STA607" s="14"/>
      <c r="STB607" s="14"/>
      <c r="STC607" s="14"/>
      <c r="STD607" s="14"/>
      <c r="STE607" s="14"/>
      <c r="STF607" s="14"/>
      <c r="STG607" s="14"/>
      <c r="STH607" s="14"/>
      <c r="STI607" s="14"/>
      <c r="STJ607" s="14"/>
      <c r="STK607" s="14"/>
      <c r="STL607" s="14"/>
      <c r="STM607" s="14"/>
      <c r="STN607" s="14"/>
      <c r="STO607" s="14"/>
      <c r="STP607" s="14"/>
      <c r="STQ607" s="14"/>
      <c r="STR607" s="14"/>
      <c r="STS607" s="14"/>
      <c r="STT607" s="14"/>
      <c r="STU607" s="14"/>
      <c r="STV607" s="14"/>
      <c r="STW607" s="14"/>
      <c r="STX607" s="14"/>
      <c r="STY607" s="14"/>
      <c r="STZ607" s="14"/>
      <c r="SUA607" s="14"/>
      <c r="SUB607" s="14"/>
      <c r="SUC607" s="14"/>
      <c r="SUD607" s="14"/>
      <c r="SUE607" s="14"/>
      <c r="SUF607" s="14"/>
      <c r="SUG607" s="14"/>
      <c r="SUH607" s="14"/>
      <c r="SUI607" s="14"/>
      <c r="SUJ607" s="14"/>
      <c r="SUK607" s="14"/>
      <c r="SUL607" s="14"/>
      <c r="SUM607" s="14"/>
      <c r="SUN607" s="14"/>
      <c r="SUO607" s="14"/>
      <c r="SUP607" s="14"/>
      <c r="SUQ607" s="14"/>
      <c r="SUR607" s="14"/>
      <c r="SUS607" s="14"/>
      <c r="SUT607" s="14"/>
      <c r="SUU607" s="14"/>
      <c r="SUV607" s="14"/>
      <c r="SUW607" s="14"/>
      <c r="SUX607" s="14"/>
      <c r="SUY607" s="14"/>
      <c r="SUZ607" s="14"/>
      <c r="SVA607" s="14"/>
      <c r="SVB607" s="14"/>
      <c r="SVC607" s="14"/>
      <c r="SVD607" s="14"/>
      <c r="SVE607" s="14"/>
      <c r="SVF607" s="14"/>
      <c r="SVG607" s="14"/>
      <c r="SVH607" s="14"/>
      <c r="SVI607" s="14"/>
      <c r="SVJ607" s="14"/>
      <c r="SVK607" s="14"/>
      <c r="SVL607" s="14"/>
      <c r="SVM607" s="14"/>
      <c r="SVN607" s="14"/>
      <c r="SVO607" s="14"/>
      <c r="SVP607" s="14"/>
      <c r="SVQ607" s="14"/>
      <c r="SVR607" s="14"/>
      <c r="SVS607" s="14"/>
      <c r="SVT607" s="14"/>
      <c r="SVU607" s="14"/>
      <c r="SVV607" s="14"/>
      <c r="SVW607" s="14"/>
      <c r="SVX607" s="14"/>
      <c r="SVY607" s="14"/>
      <c r="SVZ607" s="14"/>
      <c r="SWA607" s="14"/>
      <c r="SWB607" s="14"/>
      <c r="SWC607" s="14"/>
      <c r="SWD607" s="14"/>
      <c r="SWE607" s="14"/>
      <c r="SWF607" s="14"/>
      <c r="SWG607" s="14"/>
      <c r="SWH607" s="14"/>
      <c r="SWI607" s="14"/>
      <c r="SWJ607" s="14"/>
      <c r="SWK607" s="14"/>
      <c r="SWL607" s="14"/>
      <c r="SWM607" s="14"/>
      <c r="SWN607" s="14"/>
      <c r="SWO607" s="14"/>
      <c r="SWP607" s="14"/>
      <c r="SWQ607" s="14"/>
      <c r="SWR607" s="14"/>
      <c r="SWS607" s="14"/>
      <c r="SWT607" s="14"/>
      <c r="SWU607" s="14"/>
      <c r="SWV607" s="14"/>
      <c r="SWW607" s="14"/>
      <c r="SWX607" s="14"/>
      <c r="SWY607" s="14"/>
      <c r="SWZ607" s="14"/>
      <c r="SXA607" s="14"/>
      <c r="SXB607" s="14"/>
      <c r="SXC607" s="14"/>
      <c r="SXD607" s="14"/>
      <c r="SXE607" s="14"/>
      <c r="SXF607" s="14"/>
      <c r="SXG607" s="14"/>
      <c r="SXH607" s="14"/>
      <c r="SXI607" s="14"/>
      <c r="SXJ607" s="14"/>
      <c r="SXK607" s="14"/>
      <c r="SXL607" s="14"/>
      <c r="SXM607" s="14"/>
      <c r="SXN607" s="14"/>
      <c r="SXO607" s="14"/>
      <c r="SXP607" s="14"/>
      <c r="SXQ607" s="14"/>
      <c r="SXR607" s="14"/>
      <c r="SXS607" s="14"/>
      <c r="SXT607" s="14"/>
      <c r="SXU607" s="14"/>
      <c r="SXV607" s="14"/>
      <c r="SXW607" s="14"/>
      <c r="SXX607" s="14"/>
      <c r="SXY607" s="14"/>
      <c r="SXZ607" s="14"/>
      <c r="SYA607" s="14"/>
      <c r="SYB607" s="14"/>
      <c r="SYC607" s="14"/>
      <c r="SYD607" s="14"/>
      <c r="SYE607" s="14"/>
      <c r="SYF607" s="14"/>
      <c r="SYG607" s="14"/>
      <c r="SYH607" s="14"/>
      <c r="SYI607" s="14"/>
      <c r="SYJ607" s="14"/>
      <c r="SYK607" s="14"/>
      <c r="SYL607" s="14"/>
      <c r="SYM607" s="14"/>
      <c r="SYN607" s="14"/>
      <c r="SYO607" s="14"/>
      <c r="SYP607" s="14"/>
      <c r="SYQ607" s="14"/>
      <c r="SYR607" s="14"/>
      <c r="SYS607" s="14"/>
      <c r="SYT607" s="14"/>
      <c r="SYU607" s="14"/>
      <c r="SYV607" s="14"/>
      <c r="SYW607" s="14"/>
      <c r="SYX607" s="14"/>
      <c r="SYY607" s="14"/>
      <c r="SYZ607" s="14"/>
      <c r="SZA607" s="14"/>
      <c r="SZB607" s="14"/>
      <c r="SZC607" s="14"/>
      <c r="SZD607" s="14"/>
      <c r="SZE607" s="14"/>
      <c r="SZF607" s="14"/>
      <c r="SZG607" s="14"/>
      <c r="SZH607" s="14"/>
      <c r="SZI607" s="14"/>
      <c r="SZJ607" s="14"/>
      <c r="SZK607" s="14"/>
      <c r="SZL607" s="14"/>
      <c r="SZM607" s="14"/>
      <c r="SZN607" s="14"/>
      <c r="SZO607" s="14"/>
      <c r="SZP607" s="14"/>
      <c r="SZQ607" s="14"/>
      <c r="SZR607" s="14"/>
      <c r="SZS607" s="14"/>
      <c r="SZT607" s="14"/>
      <c r="SZU607" s="14"/>
      <c r="SZV607" s="14"/>
      <c r="SZW607" s="14"/>
      <c r="SZX607" s="14"/>
      <c r="SZY607" s="14"/>
      <c r="SZZ607" s="14"/>
      <c r="TAA607" s="14"/>
      <c r="TAB607" s="14"/>
      <c r="TAC607" s="14"/>
      <c r="TAD607" s="14"/>
      <c r="TAE607" s="14"/>
      <c r="TAF607" s="14"/>
      <c r="TAG607" s="14"/>
      <c r="TAH607" s="14"/>
      <c r="TAI607" s="14"/>
      <c r="TAJ607" s="14"/>
      <c r="TAK607" s="14"/>
      <c r="TAL607" s="14"/>
      <c r="TAM607" s="14"/>
      <c r="TAN607" s="14"/>
      <c r="TAO607" s="14"/>
      <c r="TAP607" s="14"/>
      <c r="TAQ607" s="14"/>
      <c r="TAR607" s="14"/>
      <c r="TAS607" s="14"/>
      <c r="TAT607" s="14"/>
      <c r="TAU607" s="14"/>
      <c r="TAV607" s="14"/>
      <c r="TAW607" s="14"/>
      <c r="TAX607" s="14"/>
      <c r="TAY607" s="14"/>
      <c r="TAZ607" s="14"/>
      <c r="TBA607" s="14"/>
      <c r="TBB607" s="14"/>
      <c r="TBC607" s="14"/>
      <c r="TBD607" s="14"/>
      <c r="TBE607" s="14"/>
      <c r="TBF607" s="14"/>
      <c r="TBG607" s="14"/>
      <c r="TBH607" s="14"/>
      <c r="TBI607" s="14"/>
      <c r="TBJ607" s="14"/>
      <c r="TBK607" s="14"/>
      <c r="TBL607" s="14"/>
      <c r="TBM607" s="14"/>
      <c r="TBN607" s="14"/>
      <c r="TBO607" s="14"/>
      <c r="TBP607" s="14"/>
      <c r="TBQ607" s="14"/>
      <c r="TBR607" s="14"/>
      <c r="TBS607" s="14"/>
      <c r="TBT607" s="14"/>
      <c r="TBU607" s="14"/>
      <c r="TBV607" s="14"/>
      <c r="TBW607" s="14"/>
      <c r="TBX607" s="14"/>
      <c r="TBY607" s="14"/>
      <c r="TBZ607" s="14"/>
      <c r="TCA607" s="14"/>
      <c r="TCB607" s="14"/>
      <c r="TCC607" s="14"/>
      <c r="TCD607" s="14"/>
      <c r="TCE607" s="14"/>
      <c r="TCF607" s="14"/>
      <c r="TCG607" s="14"/>
      <c r="TCH607" s="14"/>
      <c r="TCI607" s="14"/>
      <c r="TCJ607" s="14"/>
      <c r="TCK607" s="14"/>
      <c r="TCL607" s="14"/>
      <c r="TCM607" s="14"/>
      <c r="TCN607" s="14"/>
      <c r="TCO607" s="14"/>
      <c r="TCP607" s="14"/>
      <c r="TCQ607" s="14"/>
      <c r="TCR607" s="14"/>
      <c r="TCS607" s="14"/>
      <c r="TCT607" s="14"/>
      <c r="TCU607" s="14"/>
      <c r="TCV607" s="14"/>
      <c r="TCW607" s="14"/>
      <c r="TCX607" s="14"/>
      <c r="TCY607" s="14"/>
      <c r="TCZ607" s="14"/>
      <c r="TDA607" s="14"/>
      <c r="TDB607" s="14"/>
      <c r="TDC607" s="14"/>
      <c r="TDD607" s="14"/>
      <c r="TDE607" s="14"/>
      <c r="TDF607" s="14"/>
      <c r="TDG607" s="14"/>
      <c r="TDH607" s="14"/>
      <c r="TDI607" s="14"/>
      <c r="TDJ607" s="14"/>
      <c r="TDK607" s="14"/>
      <c r="TDL607" s="14"/>
      <c r="TDM607" s="14"/>
      <c r="TDN607" s="14"/>
      <c r="TDO607" s="14"/>
      <c r="TDP607" s="14"/>
      <c r="TDQ607" s="14"/>
      <c r="TDR607" s="14"/>
      <c r="TDS607" s="14"/>
      <c r="TDT607" s="14"/>
      <c r="TDU607" s="14"/>
      <c r="TDV607" s="14"/>
      <c r="TDW607" s="14"/>
      <c r="TDX607" s="14"/>
      <c r="TDY607" s="14"/>
      <c r="TDZ607" s="14"/>
      <c r="TEA607" s="14"/>
      <c r="TEB607" s="14"/>
      <c r="TEC607" s="14"/>
      <c r="TED607" s="14"/>
      <c r="TEE607" s="14"/>
      <c r="TEF607" s="14"/>
      <c r="TEG607" s="14"/>
      <c r="TEH607" s="14"/>
      <c r="TEI607" s="14"/>
      <c r="TEJ607" s="14"/>
      <c r="TEK607" s="14"/>
      <c r="TEL607" s="14"/>
      <c r="TEM607" s="14"/>
      <c r="TEN607" s="14"/>
      <c r="TEO607" s="14"/>
      <c r="TEP607" s="14"/>
      <c r="TEQ607" s="14"/>
      <c r="TER607" s="14"/>
      <c r="TES607" s="14"/>
      <c r="TET607" s="14"/>
      <c r="TEU607" s="14"/>
      <c r="TEV607" s="14"/>
      <c r="TEW607" s="14"/>
      <c r="TEX607" s="14"/>
      <c r="TEY607" s="14"/>
      <c r="TEZ607" s="14"/>
      <c r="TFA607" s="14"/>
      <c r="TFB607" s="14"/>
      <c r="TFC607" s="14"/>
      <c r="TFD607" s="14"/>
      <c r="TFE607" s="14"/>
      <c r="TFF607" s="14"/>
      <c r="TFG607" s="14"/>
      <c r="TFH607" s="14"/>
      <c r="TFI607" s="14"/>
      <c r="TFJ607" s="14"/>
      <c r="TFK607" s="14"/>
      <c r="TFL607" s="14"/>
      <c r="TFM607" s="14"/>
      <c r="TFN607" s="14"/>
      <c r="TFO607" s="14"/>
      <c r="TFP607" s="14"/>
      <c r="TFQ607" s="14"/>
      <c r="TFR607" s="14"/>
      <c r="TFS607" s="14"/>
      <c r="TFT607" s="14"/>
      <c r="TFU607" s="14"/>
      <c r="TFV607" s="14"/>
      <c r="TFW607" s="14"/>
      <c r="TFX607" s="14"/>
      <c r="TFY607" s="14"/>
      <c r="TFZ607" s="14"/>
      <c r="TGA607" s="14"/>
      <c r="TGB607" s="14"/>
      <c r="TGC607" s="14"/>
      <c r="TGD607" s="14"/>
      <c r="TGE607" s="14"/>
      <c r="TGF607" s="14"/>
      <c r="TGG607" s="14"/>
      <c r="TGH607" s="14"/>
      <c r="TGI607" s="14"/>
      <c r="TGJ607" s="14"/>
      <c r="TGK607" s="14"/>
      <c r="TGL607" s="14"/>
      <c r="TGM607" s="14"/>
      <c r="TGN607" s="14"/>
      <c r="TGO607" s="14"/>
      <c r="TGP607" s="14"/>
      <c r="TGQ607" s="14"/>
      <c r="TGR607" s="14"/>
      <c r="TGS607" s="14"/>
      <c r="TGT607" s="14"/>
      <c r="TGU607" s="14"/>
      <c r="TGV607" s="14"/>
      <c r="TGW607" s="14"/>
      <c r="TGX607" s="14"/>
      <c r="TGY607" s="14"/>
      <c r="TGZ607" s="14"/>
      <c r="THA607" s="14"/>
      <c r="THB607" s="14"/>
      <c r="THC607" s="14"/>
      <c r="THD607" s="14"/>
      <c r="THE607" s="14"/>
      <c r="THF607" s="14"/>
      <c r="THG607" s="14"/>
      <c r="THH607" s="14"/>
      <c r="THI607" s="14"/>
      <c r="THJ607" s="14"/>
      <c r="THK607" s="14"/>
      <c r="THL607" s="14"/>
      <c r="THM607" s="14"/>
      <c r="THN607" s="14"/>
      <c r="THO607" s="14"/>
      <c r="THP607" s="14"/>
      <c r="THQ607" s="14"/>
      <c r="THR607" s="14"/>
      <c r="THS607" s="14"/>
      <c r="THT607" s="14"/>
      <c r="THU607" s="14"/>
      <c r="THV607" s="14"/>
      <c r="THW607" s="14"/>
      <c r="THX607" s="14"/>
      <c r="THY607" s="14"/>
      <c r="THZ607" s="14"/>
      <c r="TIA607" s="14"/>
      <c r="TIB607" s="14"/>
      <c r="TIC607" s="14"/>
      <c r="TID607" s="14"/>
      <c r="TIE607" s="14"/>
      <c r="TIF607" s="14"/>
      <c r="TIG607" s="14"/>
      <c r="TIH607" s="14"/>
      <c r="TII607" s="14"/>
      <c r="TIJ607" s="14"/>
      <c r="TIK607" s="14"/>
      <c r="TIL607" s="14"/>
      <c r="TIM607" s="14"/>
      <c r="TIN607" s="14"/>
      <c r="TIO607" s="14"/>
      <c r="TIP607" s="14"/>
      <c r="TIQ607" s="14"/>
      <c r="TIR607" s="14"/>
      <c r="TIS607" s="14"/>
      <c r="TIT607" s="14"/>
      <c r="TIU607" s="14"/>
      <c r="TIV607" s="14"/>
      <c r="TIW607" s="14"/>
      <c r="TIX607" s="14"/>
      <c r="TIY607" s="14"/>
      <c r="TIZ607" s="14"/>
      <c r="TJA607" s="14"/>
      <c r="TJB607" s="14"/>
      <c r="TJC607" s="14"/>
      <c r="TJD607" s="14"/>
      <c r="TJE607" s="14"/>
      <c r="TJF607" s="14"/>
      <c r="TJG607" s="14"/>
      <c r="TJH607" s="14"/>
      <c r="TJI607" s="14"/>
      <c r="TJJ607" s="14"/>
      <c r="TJK607" s="14"/>
      <c r="TJL607" s="14"/>
      <c r="TJM607" s="14"/>
      <c r="TJN607" s="14"/>
      <c r="TJO607" s="14"/>
      <c r="TJP607" s="14"/>
      <c r="TJQ607" s="14"/>
      <c r="TJR607" s="14"/>
      <c r="TJS607" s="14"/>
      <c r="TJT607" s="14"/>
      <c r="TJU607" s="14"/>
      <c r="TJV607" s="14"/>
      <c r="TJW607" s="14"/>
      <c r="TJX607" s="14"/>
      <c r="TJY607" s="14"/>
      <c r="TJZ607" s="14"/>
      <c r="TKA607" s="14"/>
      <c r="TKB607" s="14"/>
      <c r="TKC607" s="14"/>
      <c r="TKD607" s="14"/>
      <c r="TKE607" s="14"/>
      <c r="TKF607" s="14"/>
      <c r="TKG607" s="14"/>
      <c r="TKH607" s="14"/>
      <c r="TKI607" s="14"/>
      <c r="TKJ607" s="14"/>
      <c r="TKK607" s="14"/>
      <c r="TKL607" s="14"/>
      <c r="TKM607" s="14"/>
      <c r="TKN607" s="14"/>
      <c r="TKO607" s="14"/>
      <c r="TKP607" s="14"/>
      <c r="TKQ607" s="14"/>
      <c r="TKR607" s="14"/>
      <c r="TKS607" s="14"/>
      <c r="TKT607" s="14"/>
      <c r="TKU607" s="14"/>
      <c r="TKV607" s="14"/>
      <c r="TKW607" s="14"/>
      <c r="TKX607" s="14"/>
      <c r="TKY607" s="14"/>
      <c r="TKZ607" s="14"/>
      <c r="TLA607" s="14"/>
      <c r="TLB607" s="14"/>
      <c r="TLC607" s="14"/>
      <c r="TLD607" s="14"/>
      <c r="TLE607" s="14"/>
      <c r="TLF607" s="14"/>
      <c r="TLG607" s="14"/>
      <c r="TLH607" s="14"/>
      <c r="TLI607" s="14"/>
      <c r="TLJ607" s="14"/>
      <c r="TLK607" s="14"/>
      <c r="TLL607" s="14"/>
      <c r="TLM607" s="14"/>
      <c r="TLN607" s="14"/>
      <c r="TLO607" s="14"/>
      <c r="TLP607" s="14"/>
      <c r="TLQ607" s="14"/>
      <c r="TLR607" s="14"/>
      <c r="TLS607" s="14"/>
      <c r="TLT607" s="14"/>
      <c r="TLU607" s="14"/>
      <c r="TLV607" s="14"/>
      <c r="TLW607" s="14"/>
      <c r="TLX607" s="14"/>
      <c r="TLY607" s="14"/>
      <c r="TLZ607" s="14"/>
      <c r="TMA607" s="14"/>
      <c r="TMB607" s="14"/>
      <c r="TMC607" s="14"/>
      <c r="TMD607" s="14"/>
      <c r="TME607" s="14"/>
      <c r="TMF607" s="14"/>
      <c r="TMG607" s="14"/>
      <c r="TMH607" s="14"/>
      <c r="TMI607" s="14"/>
      <c r="TMJ607" s="14"/>
      <c r="TMK607" s="14"/>
      <c r="TML607" s="14"/>
      <c r="TMM607" s="14"/>
      <c r="TMN607" s="14"/>
      <c r="TMO607" s="14"/>
      <c r="TMP607" s="14"/>
      <c r="TMQ607" s="14"/>
      <c r="TMR607" s="14"/>
      <c r="TMS607" s="14"/>
      <c r="TMT607" s="14"/>
      <c r="TMU607" s="14"/>
      <c r="TMV607" s="14"/>
      <c r="TMW607" s="14"/>
      <c r="TMX607" s="14"/>
      <c r="TMY607" s="14"/>
      <c r="TMZ607" s="14"/>
      <c r="TNA607" s="14"/>
      <c r="TNB607" s="14"/>
      <c r="TNC607" s="14"/>
      <c r="TND607" s="14"/>
      <c r="TNE607" s="14"/>
      <c r="TNF607" s="14"/>
      <c r="TNG607" s="14"/>
      <c r="TNH607" s="14"/>
      <c r="TNI607" s="14"/>
      <c r="TNJ607" s="14"/>
      <c r="TNK607" s="14"/>
      <c r="TNL607" s="14"/>
      <c r="TNM607" s="14"/>
      <c r="TNN607" s="14"/>
      <c r="TNO607" s="14"/>
      <c r="TNP607" s="14"/>
      <c r="TNQ607" s="14"/>
      <c r="TNR607" s="14"/>
      <c r="TNS607" s="14"/>
      <c r="TNT607" s="14"/>
      <c r="TNU607" s="14"/>
      <c r="TNV607" s="14"/>
      <c r="TNW607" s="14"/>
      <c r="TNX607" s="14"/>
      <c r="TNY607" s="14"/>
      <c r="TNZ607" s="14"/>
      <c r="TOA607" s="14"/>
      <c r="TOB607" s="14"/>
      <c r="TOC607" s="14"/>
      <c r="TOD607" s="14"/>
      <c r="TOE607" s="14"/>
      <c r="TOF607" s="14"/>
      <c r="TOG607" s="14"/>
      <c r="TOH607" s="14"/>
      <c r="TOI607" s="14"/>
      <c r="TOJ607" s="14"/>
      <c r="TOK607" s="14"/>
      <c r="TOL607" s="14"/>
      <c r="TOM607" s="14"/>
      <c r="TON607" s="14"/>
      <c r="TOO607" s="14"/>
      <c r="TOP607" s="14"/>
      <c r="TOQ607" s="14"/>
      <c r="TOR607" s="14"/>
      <c r="TOS607" s="14"/>
      <c r="TOT607" s="14"/>
      <c r="TOU607" s="14"/>
      <c r="TOV607" s="14"/>
      <c r="TOW607" s="14"/>
      <c r="TOX607" s="14"/>
      <c r="TOY607" s="14"/>
      <c r="TOZ607" s="14"/>
      <c r="TPA607" s="14"/>
      <c r="TPB607" s="14"/>
      <c r="TPC607" s="14"/>
      <c r="TPD607" s="14"/>
      <c r="TPE607" s="14"/>
      <c r="TPF607" s="14"/>
      <c r="TPG607" s="14"/>
      <c r="TPH607" s="14"/>
      <c r="TPI607" s="14"/>
      <c r="TPJ607" s="14"/>
      <c r="TPK607" s="14"/>
      <c r="TPL607" s="14"/>
      <c r="TPM607" s="14"/>
      <c r="TPN607" s="14"/>
      <c r="TPO607" s="14"/>
      <c r="TPP607" s="14"/>
      <c r="TPQ607" s="14"/>
      <c r="TPR607" s="14"/>
      <c r="TPS607" s="14"/>
      <c r="TPT607" s="14"/>
      <c r="TPU607" s="14"/>
      <c r="TPV607" s="14"/>
      <c r="TPW607" s="14"/>
      <c r="TPX607" s="14"/>
      <c r="TPY607" s="14"/>
      <c r="TPZ607" s="14"/>
      <c r="TQA607" s="14"/>
      <c r="TQB607" s="14"/>
      <c r="TQC607" s="14"/>
      <c r="TQD607" s="14"/>
      <c r="TQE607" s="14"/>
      <c r="TQF607" s="14"/>
      <c r="TQG607" s="14"/>
      <c r="TQH607" s="14"/>
      <c r="TQI607" s="14"/>
      <c r="TQJ607" s="14"/>
      <c r="TQK607" s="14"/>
      <c r="TQL607" s="14"/>
      <c r="TQM607" s="14"/>
      <c r="TQN607" s="14"/>
      <c r="TQO607" s="14"/>
      <c r="TQP607" s="14"/>
      <c r="TQQ607" s="14"/>
      <c r="TQR607" s="14"/>
      <c r="TQS607" s="14"/>
      <c r="TQT607" s="14"/>
      <c r="TQU607" s="14"/>
      <c r="TQV607" s="14"/>
      <c r="TQW607" s="14"/>
      <c r="TQX607" s="14"/>
      <c r="TQY607" s="14"/>
      <c r="TQZ607" s="14"/>
      <c r="TRA607" s="14"/>
      <c r="TRB607" s="14"/>
      <c r="TRC607" s="14"/>
      <c r="TRD607" s="14"/>
      <c r="TRE607" s="14"/>
      <c r="TRF607" s="14"/>
      <c r="TRG607" s="14"/>
      <c r="TRH607" s="14"/>
      <c r="TRI607" s="14"/>
      <c r="TRJ607" s="14"/>
      <c r="TRK607" s="14"/>
      <c r="TRL607" s="14"/>
      <c r="TRM607" s="14"/>
      <c r="TRN607" s="14"/>
      <c r="TRO607" s="14"/>
      <c r="TRP607" s="14"/>
      <c r="TRQ607" s="14"/>
      <c r="TRR607" s="14"/>
      <c r="TRS607" s="14"/>
      <c r="TRT607" s="14"/>
      <c r="TRU607" s="14"/>
      <c r="TRV607" s="14"/>
      <c r="TRW607" s="14"/>
      <c r="TRX607" s="14"/>
      <c r="TRY607" s="14"/>
      <c r="TRZ607" s="14"/>
      <c r="TSA607" s="14"/>
      <c r="TSB607" s="14"/>
      <c r="TSC607" s="14"/>
      <c r="TSD607" s="14"/>
      <c r="TSE607" s="14"/>
      <c r="TSF607" s="14"/>
      <c r="TSG607" s="14"/>
      <c r="TSH607" s="14"/>
      <c r="TSI607" s="14"/>
      <c r="TSJ607" s="14"/>
      <c r="TSK607" s="14"/>
      <c r="TSL607" s="14"/>
      <c r="TSM607" s="14"/>
      <c r="TSN607" s="14"/>
      <c r="TSO607" s="14"/>
      <c r="TSP607" s="14"/>
      <c r="TSQ607" s="14"/>
      <c r="TSR607" s="14"/>
      <c r="TSS607" s="14"/>
      <c r="TST607" s="14"/>
      <c r="TSU607" s="14"/>
      <c r="TSV607" s="14"/>
      <c r="TSW607" s="14"/>
      <c r="TSX607" s="14"/>
      <c r="TSY607" s="14"/>
      <c r="TSZ607" s="14"/>
      <c r="TTA607" s="14"/>
      <c r="TTB607" s="14"/>
      <c r="TTC607" s="14"/>
      <c r="TTD607" s="14"/>
      <c r="TTE607" s="14"/>
      <c r="TTF607" s="14"/>
      <c r="TTG607" s="14"/>
      <c r="TTH607" s="14"/>
      <c r="TTI607" s="14"/>
      <c r="TTJ607" s="14"/>
      <c r="TTK607" s="14"/>
      <c r="TTL607" s="14"/>
      <c r="TTM607" s="14"/>
      <c r="TTN607" s="14"/>
      <c r="TTO607" s="14"/>
      <c r="TTP607" s="14"/>
      <c r="TTQ607" s="14"/>
      <c r="TTR607" s="14"/>
      <c r="TTS607" s="14"/>
      <c r="TTT607" s="14"/>
      <c r="TTU607" s="14"/>
      <c r="TTV607" s="14"/>
      <c r="TTW607" s="14"/>
      <c r="TTX607" s="14"/>
      <c r="TTY607" s="14"/>
      <c r="TTZ607" s="14"/>
      <c r="TUA607" s="14"/>
      <c r="TUB607" s="14"/>
      <c r="TUC607" s="14"/>
      <c r="TUD607" s="14"/>
      <c r="TUE607" s="14"/>
      <c r="TUF607" s="14"/>
      <c r="TUG607" s="14"/>
      <c r="TUH607" s="14"/>
      <c r="TUI607" s="14"/>
      <c r="TUJ607" s="14"/>
      <c r="TUK607" s="14"/>
      <c r="TUL607" s="14"/>
      <c r="TUM607" s="14"/>
      <c r="TUN607" s="14"/>
      <c r="TUO607" s="14"/>
      <c r="TUP607" s="14"/>
      <c r="TUQ607" s="14"/>
      <c r="TUR607" s="14"/>
      <c r="TUS607" s="14"/>
      <c r="TUT607" s="14"/>
      <c r="TUU607" s="14"/>
      <c r="TUV607" s="14"/>
      <c r="TUW607" s="14"/>
      <c r="TUX607" s="14"/>
      <c r="TUY607" s="14"/>
      <c r="TUZ607" s="14"/>
      <c r="TVA607" s="14"/>
      <c r="TVB607" s="14"/>
      <c r="TVC607" s="14"/>
      <c r="TVD607" s="14"/>
      <c r="TVE607" s="14"/>
      <c r="TVF607" s="14"/>
      <c r="TVG607" s="14"/>
      <c r="TVH607" s="14"/>
      <c r="TVI607" s="14"/>
      <c r="TVJ607" s="14"/>
      <c r="TVK607" s="14"/>
      <c r="TVL607" s="14"/>
      <c r="TVM607" s="14"/>
      <c r="TVN607" s="14"/>
      <c r="TVO607" s="14"/>
      <c r="TVP607" s="14"/>
      <c r="TVQ607" s="14"/>
      <c r="TVR607" s="14"/>
      <c r="TVS607" s="14"/>
      <c r="TVT607" s="14"/>
      <c r="TVU607" s="14"/>
      <c r="TVV607" s="14"/>
      <c r="TVW607" s="14"/>
      <c r="TVX607" s="14"/>
      <c r="TVY607" s="14"/>
      <c r="TVZ607" s="14"/>
      <c r="TWA607" s="14"/>
      <c r="TWB607" s="14"/>
      <c r="TWC607" s="14"/>
      <c r="TWD607" s="14"/>
      <c r="TWE607" s="14"/>
      <c r="TWF607" s="14"/>
      <c r="TWG607" s="14"/>
      <c r="TWH607" s="14"/>
      <c r="TWI607" s="14"/>
      <c r="TWJ607" s="14"/>
      <c r="TWK607" s="14"/>
      <c r="TWL607" s="14"/>
      <c r="TWM607" s="14"/>
      <c r="TWN607" s="14"/>
      <c r="TWO607" s="14"/>
      <c r="TWP607" s="14"/>
      <c r="TWQ607" s="14"/>
      <c r="TWR607" s="14"/>
      <c r="TWS607" s="14"/>
      <c r="TWT607" s="14"/>
      <c r="TWU607" s="14"/>
      <c r="TWV607" s="14"/>
      <c r="TWW607" s="14"/>
      <c r="TWX607" s="14"/>
      <c r="TWY607" s="14"/>
      <c r="TWZ607" s="14"/>
      <c r="TXA607" s="14"/>
      <c r="TXB607" s="14"/>
      <c r="TXC607" s="14"/>
      <c r="TXD607" s="14"/>
      <c r="TXE607" s="14"/>
      <c r="TXF607" s="14"/>
      <c r="TXG607" s="14"/>
      <c r="TXH607" s="14"/>
      <c r="TXI607" s="14"/>
      <c r="TXJ607" s="14"/>
      <c r="TXK607" s="14"/>
      <c r="TXL607" s="14"/>
      <c r="TXM607" s="14"/>
      <c r="TXN607" s="14"/>
      <c r="TXO607" s="14"/>
      <c r="TXP607" s="14"/>
      <c r="TXQ607" s="14"/>
      <c r="TXR607" s="14"/>
      <c r="TXS607" s="14"/>
      <c r="TXT607" s="14"/>
      <c r="TXU607" s="14"/>
      <c r="TXV607" s="14"/>
      <c r="TXW607" s="14"/>
      <c r="TXX607" s="14"/>
      <c r="TXY607" s="14"/>
      <c r="TXZ607" s="14"/>
      <c r="TYA607" s="14"/>
      <c r="TYB607" s="14"/>
      <c r="TYC607" s="14"/>
      <c r="TYD607" s="14"/>
      <c r="TYE607" s="14"/>
      <c r="TYF607" s="14"/>
      <c r="TYG607" s="14"/>
      <c r="TYH607" s="14"/>
      <c r="TYI607" s="14"/>
      <c r="TYJ607" s="14"/>
      <c r="TYK607" s="14"/>
      <c r="TYL607" s="14"/>
      <c r="TYM607" s="14"/>
      <c r="TYN607" s="14"/>
      <c r="TYO607" s="14"/>
      <c r="TYP607" s="14"/>
      <c r="TYQ607" s="14"/>
      <c r="TYR607" s="14"/>
      <c r="TYS607" s="14"/>
      <c r="TYT607" s="14"/>
      <c r="TYU607" s="14"/>
      <c r="TYV607" s="14"/>
      <c r="TYW607" s="14"/>
      <c r="TYX607" s="14"/>
      <c r="TYY607" s="14"/>
      <c r="TYZ607" s="14"/>
      <c r="TZA607" s="14"/>
      <c r="TZB607" s="14"/>
      <c r="TZC607" s="14"/>
      <c r="TZD607" s="14"/>
      <c r="TZE607" s="14"/>
      <c r="TZF607" s="14"/>
      <c r="TZG607" s="14"/>
      <c r="TZH607" s="14"/>
      <c r="TZI607" s="14"/>
      <c r="TZJ607" s="14"/>
      <c r="TZK607" s="14"/>
      <c r="TZL607" s="14"/>
      <c r="TZM607" s="14"/>
      <c r="TZN607" s="14"/>
      <c r="TZO607" s="14"/>
      <c r="TZP607" s="14"/>
      <c r="TZQ607" s="14"/>
      <c r="TZR607" s="14"/>
      <c r="TZS607" s="14"/>
      <c r="TZT607" s="14"/>
      <c r="TZU607" s="14"/>
      <c r="TZV607" s="14"/>
      <c r="TZW607" s="14"/>
      <c r="TZX607" s="14"/>
      <c r="TZY607" s="14"/>
      <c r="TZZ607" s="14"/>
      <c r="UAA607" s="14"/>
      <c r="UAB607" s="14"/>
      <c r="UAC607" s="14"/>
      <c r="UAD607" s="14"/>
      <c r="UAE607" s="14"/>
      <c r="UAF607" s="14"/>
      <c r="UAG607" s="14"/>
      <c r="UAH607" s="14"/>
      <c r="UAI607" s="14"/>
      <c r="UAJ607" s="14"/>
      <c r="UAK607" s="14"/>
      <c r="UAL607" s="14"/>
      <c r="UAM607" s="14"/>
      <c r="UAN607" s="14"/>
      <c r="UAO607" s="14"/>
      <c r="UAP607" s="14"/>
      <c r="UAQ607" s="14"/>
      <c r="UAR607" s="14"/>
      <c r="UAS607" s="14"/>
      <c r="UAT607" s="14"/>
      <c r="UAU607" s="14"/>
      <c r="UAV607" s="14"/>
      <c r="UAW607" s="14"/>
      <c r="UAX607" s="14"/>
      <c r="UAY607" s="14"/>
      <c r="UAZ607" s="14"/>
      <c r="UBA607" s="14"/>
      <c r="UBB607" s="14"/>
      <c r="UBC607" s="14"/>
      <c r="UBD607" s="14"/>
      <c r="UBE607" s="14"/>
      <c r="UBF607" s="14"/>
      <c r="UBG607" s="14"/>
      <c r="UBH607" s="14"/>
      <c r="UBI607" s="14"/>
      <c r="UBJ607" s="14"/>
      <c r="UBK607" s="14"/>
      <c r="UBL607" s="14"/>
      <c r="UBM607" s="14"/>
      <c r="UBN607" s="14"/>
      <c r="UBO607" s="14"/>
      <c r="UBP607" s="14"/>
      <c r="UBQ607" s="14"/>
      <c r="UBR607" s="14"/>
      <c r="UBS607" s="14"/>
      <c r="UBT607" s="14"/>
      <c r="UBU607" s="14"/>
      <c r="UBV607" s="14"/>
      <c r="UBW607" s="14"/>
      <c r="UBX607" s="14"/>
      <c r="UBY607" s="14"/>
      <c r="UBZ607" s="14"/>
      <c r="UCA607" s="14"/>
      <c r="UCB607" s="14"/>
      <c r="UCC607" s="14"/>
      <c r="UCD607" s="14"/>
      <c r="UCE607" s="14"/>
      <c r="UCF607" s="14"/>
      <c r="UCG607" s="14"/>
      <c r="UCH607" s="14"/>
      <c r="UCI607" s="14"/>
      <c r="UCJ607" s="14"/>
      <c r="UCK607" s="14"/>
      <c r="UCL607" s="14"/>
      <c r="UCM607" s="14"/>
      <c r="UCN607" s="14"/>
      <c r="UCO607" s="14"/>
      <c r="UCP607" s="14"/>
      <c r="UCQ607" s="14"/>
      <c r="UCR607" s="14"/>
      <c r="UCS607" s="14"/>
      <c r="UCT607" s="14"/>
      <c r="UCU607" s="14"/>
      <c r="UCV607" s="14"/>
      <c r="UCW607" s="14"/>
      <c r="UCX607" s="14"/>
      <c r="UCY607" s="14"/>
      <c r="UCZ607" s="14"/>
      <c r="UDA607" s="14"/>
      <c r="UDB607" s="14"/>
      <c r="UDC607" s="14"/>
      <c r="UDD607" s="14"/>
      <c r="UDE607" s="14"/>
      <c r="UDF607" s="14"/>
      <c r="UDG607" s="14"/>
      <c r="UDH607" s="14"/>
      <c r="UDI607" s="14"/>
      <c r="UDJ607" s="14"/>
      <c r="UDK607" s="14"/>
      <c r="UDL607" s="14"/>
      <c r="UDM607" s="14"/>
      <c r="UDN607" s="14"/>
      <c r="UDO607" s="14"/>
      <c r="UDP607" s="14"/>
      <c r="UDQ607" s="14"/>
      <c r="UDR607" s="14"/>
      <c r="UDS607" s="14"/>
      <c r="UDT607" s="14"/>
      <c r="UDU607" s="14"/>
      <c r="UDV607" s="14"/>
      <c r="UDW607" s="14"/>
      <c r="UDX607" s="14"/>
      <c r="UDY607" s="14"/>
      <c r="UDZ607" s="14"/>
      <c r="UEA607" s="14"/>
      <c r="UEB607" s="14"/>
      <c r="UEC607" s="14"/>
      <c r="UED607" s="14"/>
      <c r="UEE607" s="14"/>
      <c r="UEF607" s="14"/>
      <c r="UEG607" s="14"/>
      <c r="UEH607" s="14"/>
      <c r="UEI607" s="14"/>
      <c r="UEJ607" s="14"/>
      <c r="UEK607" s="14"/>
      <c r="UEL607" s="14"/>
      <c r="UEM607" s="14"/>
      <c r="UEN607" s="14"/>
      <c r="UEO607" s="14"/>
      <c r="UEP607" s="14"/>
      <c r="UEQ607" s="14"/>
      <c r="UER607" s="14"/>
      <c r="UES607" s="14"/>
      <c r="UET607" s="14"/>
      <c r="UEU607" s="14"/>
      <c r="UEV607" s="14"/>
      <c r="UEW607" s="14"/>
      <c r="UEX607" s="14"/>
      <c r="UEY607" s="14"/>
      <c r="UEZ607" s="14"/>
      <c r="UFA607" s="14"/>
      <c r="UFB607" s="14"/>
      <c r="UFC607" s="14"/>
      <c r="UFD607" s="14"/>
      <c r="UFE607" s="14"/>
      <c r="UFF607" s="14"/>
      <c r="UFG607" s="14"/>
      <c r="UFH607" s="14"/>
      <c r="UFI607" s="14"/>
      <c r="UFJ607" s="14"/>
      <c r="UFK607" s="14"/>
      <c r="UFL607" s="14"/>
      <c r="UFM607" s="14"/>
      <c r="UFN607" s="14"/>
      <c r="UFO607" s="14"/>
      <c r="UFP607" s="14"/>
      <c r="UFQ607" s="14"/>
      <c r="UFR607" s="14"/>
      <c r="UFS607" s="14"/>
      <c r="UFT607" s="14"/>
      <c r="UFU607" s="14"/>
      <c r="UFV607" s="14"/>
      <c r="UFW607" s="14"/>
      <c r="UFX607" s="14"/>
      <c r="UFY607" s="14"/>
      <c r="UFZ607" s="14"/>
      <c r="UGA607" s="14"/>
      <c r="UGB607" s="14"/>
      <c r="UGC607" s="14"/>
      <c r="UGD607" s="14"/>
      <c r="UGE607" s="14"/>
      <c r="UGF607" s="14"/>
      <c r="UGG607" s="14"/>
      <c r="UGH607" s="14"/>
      <c r="UGI607" s="14"/>
      <c r="UGJ607" s="14"/>
      <c r="UGK607" s="14"/>
      <c r="UGL607" s="14"/>
      <c r="UGM607" s="14"/>
      <c r="UGN607" s="14"/>
      <c r="UGO607" s="14"/>
      <c r="UGP607" s="14"/>
      <c r="UGQ607" s="14"/>
      <c r="UGR607" s="14"/>
      <c r="UGS607" s="14"/>
      <c r="UGT607" s="14"/>
      <c r="UGU607" s="14"/>
      <c r="UGV607" s="14"/>
      <c r="UGW607" s="14"/>
      <c r="UGX607" s="14"/>
      <c r="UGY607" s="14"/>
      <c r="UGZ607" s="14"/>
      <c r="UHA607" s="14"/>
      <c r="UHB607" s="14"/>
      <c r="UHC607" s="14"/>
      <c r="UHD607" s="14"/>
      <c r="UHE607" s="14"/>
      <c r="UHF607" s="14"/>
      <c r="UHG607" s="14"/>
      <c r="UHH607" s="14"/>
      <c r="UHI607" s="14"/>
      <c r="UHJ607" s="14"/>
      <c r="UHK607" s="14"/>
      <c r="UHL607" s="14"/>
      <c r="UHM607" s="14"/>
      <c r="UHN607" s="14"/>
      <c r="UHO607" s="14"/>
      <c r="UHP607" s="14"/>
      <c r="UHQ607" s="14"/>
      <c r="UHR607" s="14"/>
      <c r="UHS607" s="14"/>
      <c r="UHT607" s="14"/>
      <c r="UHU607" s="14"/>
      <c r="UHV607" s="14"/>
      <c r="UHW607" s="14"/>
      <c r="UHX607" s="14"/>
      <c r="UHY607" s="14"/>
      <c r="UHZ607" s="14"/>
      <c r="UIA607" s="14"/>
      <c r="UIB607" s="14"/>
      <c r="UIC607" s="14"/>
      <c r="UID607" s="14"/>
      <c r="UIE607" s="14"/>
      <c r="UIF607" s="14"/>
      <c r="UIG607" s="14"/>
      <c r="UIH607" s="14"/>
      <c r="UII607" s="14"/>
      <c r="UIJ607" s="14"/>
      <c r="UIK607" s="14"/>
      <c r="UIL607" s="14"/>
      <c r="UIM607" s="14"/>
      <c r="UIN607" s="14"/>
      <c r="UIO607" s="14"/>
      <c r="UIP607" s="14"/>
      <c r="UIQ607" s="14"/>
      <c r="UIR607" s="14"/>
      <c r="UIS607" s="14"/>
      <c r="UIT607" s="14"/>
      <c r="UIU607" s="14"/>
      <c r="UIV607" s="14"/>
      <c r="UIW607" s="14"/>
      <c r="UIX607" s="14"/>
      <c r="UIY607" s="14"/>
      <c r="UIZ607" s="14"/>
      <c r="UJA607" s="14"/>
      <c r="UJB607" s="14"/>
      <c r="UJC607" s="14"/>
      <c r="UJD607" s="14"/>
      <c r="UJE607" s="14"/>
      <c r="UJF607" s="14"/>
      <c r="UJG607" s="14"/>
      <c r="UJH607" s="14"/>
      <c r="UJI607" s="14"/>
      <c r="UJJ607" s="14"/>
      <c r="UJK607" s="14"/>
      <c r="UJL607" s="14"/>
      <c r="UJM607" s="14"/>
      <c r="UJN607" s="14"/>
      <c r="UJO607" s="14"/>
      <c r="UJP607" s="14"/>
      <c r="UJQ607" s="14"/>
      <c r="UJR607" s="14"/>
      <c r="UJS607" s="14"/>
      <c r="UJT607" s="14"/>
      <c r="UJU607" s="14"/>
      <c r="UJV607" s="14"/>
      <c r="UJW607" s="14"/>
      <c r="UJX607" s="14"/>
      <c r="UJY607" s="14"/>
      <c r="UJZ607" s="14"/>
      <c r="UKA607" s="14"/>
      <c r="UKB607" s="14"/>
      <c r="UKC607" s="14"/>
      <c r="UKD607" s="14"/>
      <c r="UKE607" s="14"/>
      <c r="UKF607" s="14"/>
      <c r="UKG607" s="14"/>
      <c r="UKH607" s="14"/>
      <c r="UKI607" s="14"/>
      <c r="UKJ607" s="14"/>
      <c r="UKK607" s="14"/>
      <c r="UKL607" s="14"/>
      <c r="UKM607" s="14"/>
      <c r="UKN607" s="14"/>
      <c r="UKO607" s="14"/>
      <c r="UKP607" s="14"/>
      <c r="UKQ607" s="14"/>
      <c r="UKR607" s="14"/>
      <c r="UKS607" s="14"/>
      <c r="UKT607" s="14"/>
      <c r="UKU607" s="14"/>
      <c r="UKV607" s="14"/>
      <c r="UKW607" s="14"/>
      <c r="UKX607" s="14"/>
      <c r="UKY607" s="14"/>
      <c r="UKZ607" s="14"/>
      <c r="ULA607" s="14"/>
      <c r="ULB607" s="14"/>
      <c r="ULC607" s="14"/>
      <c r="ULD607" s="14"/>
      <c r="ULE607" s="14"/>
      <c r="ULF607" s="14"/>
      <c r="ULG607" s="14"/>
      <c r="ULH607" s="14"/>
      <c r="ULI607" s="14"/>
      <c r="ULJ607" s="14"/>
      <c r="ULK607" s="14"/>
      <c r="ULL607" s="14"/>
      <c r="ULM607" s="14"/>
      <c r="ULN607" s="14"/>
      <c r="ULO607" s="14"/>
      <c r="ULP607" s="14"/>
      <c r="ULQ607" s="14"/>
      <c r="ULR607" s="14"/>
      <c r="ULS607" s="14"/>
      <c r="ULT607" s="14"/>
      <c r="ULU607" s="14"/>
      <c r="ULV607" s="14"/>
      <c r="ULW607" s="14"/>
      <c r="ULX607" s="14"/>
      <c r="ULY607" s="14"/>
      <c r="ULZ607" s="14"/>
      <c r="UMA607" s="14"/>
      <c r="UMB607" s="14"/>
      <c r="UMC607" s="14"/>
      <c r="UMD607" s="14"/>
      <c r="UME607" s="14"/>
      <c r="UMF607" s="14"/>
      <c r="UMG607" s="14"/>
      <c r="UMH607" s="14"/>
      <c r="UMI607" s="14"/>
      <c r="UMJ607" s="14"/>
      <c r="UMK607" s="14"/>
      <c r="UML607" s="14"/>
      <c r="UMM607" s="14"/>
      <c r="UMN607" s="14"/>
      <c r="UMO607" s="14"/>
      <c r="UMP607" s="14"/>
      <c r="UMQ607" s="14"/>
      <c r="UMR607" s="14"/>
      <c r="UMS607" s="14"/>
      <c r="UMT607" s="14"/>
      <c r="UMU607" s="14"/>
      <c r="UMV607" s="14"/>
      <c r="UMW607" s="14"/>
      <c r="UMX607" s="14"/>
      <c r="UMY607" s="14"/>
      <c r="UMZ607" s="14"/>
      <c r="UNA607" s="14"/>
      <c r="UNB607" s="14"/>
      <c r="UNC607" s="14"/>
      <c r="UND607" s="14"/>
      <c r="UNE607" s="14"/>
      <c r="UNF607" s="14"/>
      <c r="UNG607" s="14"/>
      <c r="UNH607" s="14"/>
      <c r="UNI607" s="14"/>
      <c r="UNJ607" s="14"/>
      <c r="UNK607" s="14"/>
      <c r="UNL607" s="14"/>
      <c r="UNM607" s="14"/>
      <c r="UNN607" s="14"/>
      <c r="UNO607" s="14"/>
      <c r="UNP607" s="14"/>
      <c r="UNQ607" s="14"/>
      <c r="UNR607" s="14"/>
      <c r="UNS607" s="14"/>
      <c r="UNT607" s="14"/>
      <c r="UNU607" s="14"/>
      <c r="UNV607" s="14"/>
      <c r="UNW607" s="14"/>
      <c r="UNX607" s="14"/>
      <c r="UNY607" s="14"/>
      <c r="UNZ607" s="14"/>
      <c r="UOA607" s="14"/>
      <c r="UOB607" s="14"/>
      <c r="UOC607" s="14"/>
      <c r="UOD607" s="14"/>
      <c r="UOE607" s="14"/>
      <c r="UOF607" s="14"/>
      <c r="UOG607" s="14"/>
      <c r="UOH607" s="14"/>
      <c r="UOI607" s="14"/>
      <c r="UOJ607" s="14"/>
      <c r="UOK607" s="14"/>
      <c r="UOL607" s="14"/>
      <c r="UOM607" s="14"/>
      <c r="UON607" s="14"/>
      <c r="UOO607" s="14"/>
      <c r="UOP607" s="14"/>
      <c r="UOQ607" s="14"/>
      <c r="UOR607" s="14"/>
      <c r="UOS607" s="14"/>
      <c r="UOT607" s="14"/>
      <c r="UOU607" s="14"/>
      <c r="UOV607" s="14"/>
      <c r="UOW607" s="14"/>
      <c r="UOX607" s="14"/>
      <c r="UOY607" s="14"/>
      <c r="UOZ607" s="14"/>
      <c r="UPA607" s="14"/>
      <c r="UPB607" s="14"/>
      <c r="UPC607" s="14"/>
      <c r="UPD607" s="14"/>
      <c r="UPE607" s="14"/>
      <c r="UPF607" s="14"/>
      <c r="UPG607" s="14"/>
      <c r="UPH607" s="14"/>
      <c r="UPI607" s="14"/>
      <c r="UPJ607" s="14"/>
      <c r="UPK607" s="14"/>
      <c r="UPL607" s="14"/>
      <c r="UPM607" s="14"/>
      <c r="UPN607" s="14"/>
      <c r="UPO607" s="14"/>
      <c r="UPP607" s="14"/>
      <c r="UPQ607" s="14"/>
      <c r="UPR607" s="14"/>
      <c r="UPS607" s="14"/>
      <c r="UPT607" s="14"/>
      <c r="UPU607" s="14"/>
      <c r="UPV607" s="14"/>
      <c r="UPW607" s="14"/>
      <c r="UPX607" s="14"/>
      <c r="UPY607" s="14"/>
      <c r="UPZ607" s="14"/>
      <c r="UQA607" s="14"/>
      <c r="UQB607" s="14"/>
      <c r="UQC607" s="14"/>
      <c r="UQD607" s="14"/>
      <c r="UQE607" s="14"/>
      <c r="UQF607" s="14"/>
      <c r="UQG607" s="14"/>
      <c r="UQH607" s="14"/>
      <c r="UQI607" s="14"/>
      <c r="UQJ607" s="14"/>
      <c r="UQK607" s="14"/>
      <c r="UQL607" s="14"/>
      <c r="UQM607" s="14"/>
      <c r="UQN607" s="14"/>
      <c r="UQO607" s="14"/>
      <c r="UQP607" s="14"/>
      <c r="UQQ607" s="14"/>
      <c r="UQR607" s="14"/>
      <c r="UQS607" s="14"/>
      <c r="UQT607" s="14"/>
      <c r="UQU607" s="14"/>
      <c r="UQV607" s="14"/>
      <c r="UQW607" s="14"/>
      <c r="UQX607" s="14"/>
      <c r="UQY607" s="14"/>
      <c r="UQZ607" s="14"/>
      <c r="URA607" s="14"/>
      <c r="URB607" s="14"/>
      <c r="URC607" s="14"/>
      <c r="URD607" s="14"/>
      <c r="URE607" s="14"/>
      <c r="URF607" s="14"/>
      <c r="URG607" s="14"/>
      <c r="URH607" s="14"/>
      <c r="URI607" s="14"/>
      <c r="URJ607" s="14"/>
      <c r="URK607" s="14"/>
      <c r="URL607" s="14"/>
      <c r="URM607" s="14"/>
      <c r="URN607" s="14"/>
      <c r="URO607" s="14"/>
      <c r="URP607" s="14"/>
      <c r="URQ607" s="14"/>
      <c r="URR607" s="14"/>
      <c r="URS607" s="14"/>
      <c r="URT607" s="14"/>
      <c r="URU607" s="14"/>
      <c r="URV607" s="14"/>
      <c r="URW607" s="14"/>
      <c r="URX607" s="14"/>
      <c r="URY607" s="14"/>
      <c r="URZ607" s="14"/>
      <c r="USA607" s="14"/>
      <c r="USB607" s="14"/>
      <c r="USC607" s="14"/>
      <c r="USD607" s="14"/>
      <c r="USE607" s="14"/>
      <c r="USF607" s="14"/>
      <c r="USG607" s="14"/>
      <c r="USH607" s="14"/>
      <c r="USI607" s="14"/>
      <c r="USJ607" s="14"/>
      <c r="USK607" s="14"/>
      <c r="USL607" s="14"/>
      <c r="USM607" s="14"/>
      <c r="USN607" s="14"/>
      <c r="USO607" s="14"/>
      <c r="USP607" s="14"/>
      <c r="USQ607" s="14"/>
      <c r="USR607" s="14"/>
      <c r="USS607" s="14"/>
      <c r="UST607" s="14"/>
      <c r="USU607" s="14"/>
      <c r="USV607" s="14"/>
      <c r="USW607" s="14"/>
      <c r="USX607" s="14"/>
      <c r="USY607" s="14"/>
      <c r="USZ607" s="14"/>
      <c r="UTA607" s="14"/>
      <c r="UTB607" s="14"/>
      <c r="UTC607" s="14"/>
      <c r="UTD607" s="14"/>
      <c r="UTE607" s="14"/>
      <c r="UTF607" s="14"/>
      <c r="UTG607" s="14"/>
      <c r="UTH607" s="14"/>
      <c r="UTI607" s="14"/>
      <c r="UTJ607" s="14"/>
      <c r="UTK607" s="14"/>
      <c r="UTL607" s="14"/>
      <c r="UTM607" s="14"/>
      <c r="UTN607" s="14"/>
      <c r="UTO607" s="14"/>
      <c r="UTP607" s="14"/>
      <c r="UTQ607" s="14"/>
      <c r="UTR607" s="14"/>
      <c r="UTS607" s="14"/>
      <c r="UTT607" s="14"/>
      <c r="UTU607" s="14"/>
      <c r="UTV607" s="14"/>
      <c r="UTW607" s="14"/>
      <c r="UTX607" s="14"/>
      <c r="UTY607" s="14"/>
      <c r="UTZ607" s="14"/>
      <c r="UUA607" s="14"/>
      <c r="UUB607" s="14"/>
      <c r="UUC607" s="14"/>
      <c r="UUD607" s="14"/>
      <c r="UUE607" s="14"/>
      <c r="UUF607" s="14"/>
      <c r="UUG607" s="14"/>
      <c r="UUH607" s="14"/>
      <c r="UUI607" s="14"/>
      <c r="UUJ607" s="14"/>
      <c r="UUK607" s="14"/>
      <c r="UUL607" s="14"/>
      <c r="UUM607" s="14"/>
      <c r="UUN607" s="14"/>
      <c r="UUO607" s="14"/>
      <c r="UUP607" s="14"/>
      <c r="UUQ607" s="14"/>
      <c r="UUR607" s="14"/>
      <c r="UUS607" s="14"/>
      <c r="UUT607" s="14"/>
      <c r="UUU607" s="14"/>
      <c r="UUV607" s="14"/>
      <c r="UUW607" s="14"/>
      <c r="UUX607" s="14"/>
      <c r="UUY607" s="14"/>
      <c r="UUZ607" s="14"/>
      <c r="UVA607" s="14"/>
      <c r="UVB607" s="14"/>
      <c r="UVC607" s="14"/>
      <c r="UVD607" s="14"/>
      <c r="UVE607" s="14"/>
      <c r="UVF607" s="14"/>
      <c r="UVG607" s="14"/>
      <c r="UVH607" s="14"/>
      <c r="UVI607" s="14"/>
      <c r="UVJ607" s="14"/>
      <c r="UVK607" s="14"/>
      <c r="UVL607" s="14"/>
      <c r="UVM607" s="14"/>
      <c r="UVN607" s="14"/>
      <c r="UVO607" s="14"/>
      <c r="UVP607" s="14"/>
      <c r="UVQ607" s="14"/>
      <c r="UVR607" s="14"/>
      <c r="UVS607" s="14"/>
      <c r="UVT607" s="14"/>
      <c r="UVU607" s="14"/>
      <c r="UVV607" s="14"/>
      <c r="UVW607" s="14"/>
      <c r="UVX607" s="14"/>
      <c r="UVY607" s="14"/>
      <c r="UVZ607" s="14"/>
      <c r="UWA607" s="14"/>
      <c r="UWB607" s="14"/>
      <c r="UWC607" s="14"/>
      <c r="UWD607" s="14"/>
      <c r="UWE607" s="14"/>
      <c r="UWF607" s="14"/>
      <c r="UWG607" s="14"/>
      <c r="UWH607" s="14"/>
      <c r="UWI607" s="14"/>
      <c r="UWJ607" s="14"/>
      <c r="UWK607" s="14"/>
      <c r="UWL607" s="14"/>
      <c r="UWM607" s="14"/>
      <c r="UWN607" s="14"/>
      <c r="UWO607" s="14"/>
      <c r="UWP607" s="14"/>
      <c r="UWQ607" s="14"/>
      <c r="UWR607" s="14"/>
      <c r="UWS607" s="14"/>
      <c r="UWT607" s="14"/>
      <c r="UWU607" s="14"/>
      <c r="UWV607" s="14"/>
      <c r="UWW607" s="14"/>
      <c r="UWX607" s="14"/>
      <c r="UWY607" s="14"/>
      <c r="UWZ607" s="14"/>
      <c r="UXA607" s="14"/>
      <c r="UXB607" s="14"/>
      <c r="UXC607" s="14"/>
      <c r="UXD607" s="14"/>
      <c r="UXE607" s="14"/>
      <c r="UXF607" s="14"/>
      <c r="UXG607" s="14"/>
      <c r="UXH607" s="14"/>
      <c r="UXI607" s="14"/>
      <c r="UXJ607" s="14"/>
      <c r="UXK607" s="14"/>
      <c r="UXL607" s="14"/>
      <c r="UXM607" s="14"/>
      <c r="UXN607" s="14"/>
      <c r="UXO607" s="14"/>
      <c r="UXP607" s="14"/>
      <c r="UXQ607" s="14"/>
      <c r="UXR607" s="14"/>
      <c r="UXS607" s="14"/>
      <c r="UXT607" s="14"/>
      <c r="UXU607" s="14"/>
      <c r="UXV607" s="14"/>
      <c r="UXW607" s="14"/>
      <c r="UXX607" s="14"/>
      <c r="UXY607" s="14"/>
      <c r="UXZ607" s="14"/>
      <c r="UYA607" s="14"/>
      <c r="UYB607" s="14"/>
      <c r="UYC607" s="14"/>
      <c r="UYD607" s="14"/>
      <c r="UYE607" s="14"/>
      <c r="UYF607" s="14"/>
      <c r="UYG607" s="14"/>
      <c r="UYH607" s="14"/>
      <c r="UYI607" s="14"/>
      <c r="UYJ607" s="14"/>
      <c r="UYK607" s="14"/>
      <c r="UYL607" s="14"/>
      <c r="UYM607" s="14"/>
      <c r="UYN607" s="14"/>
      <c r="UYO607" s="14"/>
      <c r="UYP607" s="14"/>
      <c r="UYQ607" s="14"/>
      <c r="UYR607" s="14"/>
      <c r="UYS607" s="14"/>
      <c r="UYT607" s="14"/>
      <c r="UYU607" s="14"/>
      <c r="UYV607" s="14"/>
      <c r="UYW607" s="14"/>
      <c r="UYX607" s="14"/>
      <c r="UYY607" s="14"/>
      <c r="UYZ607" s="14"/>
      <c r="UZA607" s="14"/>
      <c r="UZB607" s="14"/>
      <c r="UZC607" s="14"/>
      <c r="UZD607" s="14"/>
      <c r="UZE607" s="14"/>
      <c r="UZF607" s="14"/>
      <c r="UZG607" s="14"/>
      <c r="UZH607" s="14"/>
      <c r="UZI607" s="14"/>
      <c r="UZJ607" s="14"/>
      <c r="UZK607" s="14"/>
      <c r="UZL607" s="14"/>
      <c r="UZM607" s="14"/>
      <c r="UZN607" s="14"/>
      <c r="UZO607" s="14"/>
      <c r="UZP607" s="14"/>
      <c r="UZQ607" s="14"/>
      <c r="UZR607" s="14"/>
      <c r="UZS607" s="14"/>
      <c r="UZT607" s="14"/>
      <c r="UZU607" s="14"/>
      <c r="UZV607" s="14"/>
      <c r="UZW607" s="14"/>
      <c r="UZX607" s="14"/>
      <c r="UZY607" s="14"/>
      <c r="UZZ607" s="14"/>
      <c r="VAA607" s="14"/>
      <c r="VAB607" s="14"/>
      <c r="VAC607" s="14"/>
      <c r="VAD607" s="14"/>
      <c r="VAE607" s="14"/>
      <c r="VAF607" s="14"/>
      <c r="VAG607" s="14"/>
      <c r="VAH607" s="14"/>
      <c r="VAI607" s="14"/>
      <c r="VAJ607" s="14"/>
      <c r="VAK607" s="14"/>
      <c r="VAL607" s="14"/>
      <c r="VAM607" s="14"/>
      <c r="VAN607" s="14"/>
      <c r="VAO607" s="14"/>
      <c r="VAP607" s="14"/>
      <c r="VAQ607" s="14"/>
      <c r="VAR607" s="14"/>
      <c r="VAS607" s="14"/>
      <c r="VAT607" s="14"/>
      <c r="VAU607" s="14"/>
      <c r="VAV607" s="14"/>
      <c r="VAW607" s="14"/>
      <c r="VAX607" s="14"/>
      <c r="VAY607" s="14"/>
      <c r="VAZ607" s="14"/>
      <c r="VBA607" s="14"/>
      <c r="VBB607" s="14"/>
      <c r="VBC607" s="14"/>
      <c r="VBD607" s="14"/>
      <c r="VBE607" s="14"/>
      <c r="VBF607" s="14"/>
      <c r="VBG607" s="14"/>
      <c r="VBH607" s="14"/>
      <c r="VBI607" s="14"/>
      <c r="VBJ607" s="14"/>
      <c r="VBK607" s="14"/>
      <c r="VBL607" s="14"/>
      <c r="VBM607" s="14"/>
      <c r="VBN607" s="14"/>
      <c r="VBO607" s="14"/>
      <c r="VBP607" s="14"/>
      <c r="VBQ607" s="14"/>
      <c r="VBR607" s="14"/>
      <c r="VBS607" s="14"/>
      <c r="VBT607" s="14"/>
      <c r="VBU607" s="14"/>
      <c r="VBV607" s="14"/>
      <c r="VBW607" s="14"/>
      <c r="VBX607" s="14"/>
      <c r="VBY607" s="14"/>
      <c r="VBZ607" s="14"/>
      <c r="VCA607" s="14"/>
      <c r="VCB607" s="14"/>
      <c r="VCC607" s="14"/>
      <c r="VCD607" s="14"/>
      <c r="VCE607" s="14"/>
      <c r="VCF607" s="14"/>
      <c r="VCG607" s="14"/>
      <c r="VCH607" s="14"/>
      <c r="VCI607" s="14"/>
      <c r="VCJ607" s="14"/>
      <c r="VCK607" s="14"/>
      <c r="VCL607" s="14"/>
      <c r="VCM607" s="14"/>
      <c r="VCN607" s="14"/>
      <c r="VCO607" s="14"/>
      <c r="VCP607" s="14"/>
      <c r="VCQ607" s="14"/>
      <c r="VCR607" s="14"/>
      <c r="VCS607" s="14"/>
      <c r="VCT607" s="14"/>
      <c r="VCU607" s="14"/>
      <c r="VCV607" s="14"/>
      <c r="VCW607" s="14"/>
      <c r="VCX607" s="14"/>
      <c r="VCY607" s="14"/>
      <c r="VCZ607" s="14"/>
      <c r="VDA607" s="14"/>
      <c r="VDB607" s="14"/>
      <c r="VDC607" s="14"/>
      <c r="VDD607" s="14"/>
      <c r="VDE607" s="14"/>
      <c r="VDF607" s="14"/>
      <c r="VDG607" s="14"/>
      <c r="VDH607" s="14"/>
      <c r="VDI607" s="14"/>
      <c r="VDJ607" s="14"/>
      <c r="VDK607" s="14"/>
      <c r="VDL607" s="14"/>
      <c r="VDM607" s="14"/>
      <c r="VDN607" s="14"/>
      <c r="VDO607" s="14"/>
      <c r="VDP607" s="14"/>
      <c r="VDQ607" s="14"/>
      <c r="VDR607" s="14"/>
      <c r="VDS607" s="14"/>
      <c r="VDT607" s="14"/>
      <c r="VDU607" s="14"/>
      <c r="VDV607" s="14"/>
      <c r="VDW607" s="14"/>
      <c r="VDX607" s="14"/>
      <c r="VDY607" s="14"/>
      <c r="VDZ607" s="14"/>
      <c r="VEA607" s="14"/>
      <c r="VEB607" s="14"/>
      <c r="VEC607" s="14"/>
      <c r="VED607" s="14"/>
      <c r="VEE607" s="14"/>
      <c r="VEF607" s="14"/>
      <c r="VEG607" s="14"/>
      <c r="VEH607" s="14"/>
      <c r="VEI607" s="14"/>
      <c r="VEJ607" s="14"/>
      <c r="VEK607" s="14"/>
      <c r="VEL607" s="14"/>
      <c r="VEM607" s="14"/>
      <c r="VEN607" s="14"/>
      <c r="VEO607" s="14"/>
      <c r="VEP607" s="14"/>
      <c r="VEQ607" s="14"/>
      <c r="VER607" s="14"/>
      <c r="VES607" s="14"/>
      <c r="VET607" s="14"/>
      <c r="VEU607" s="14"/>
      <c r="VEV607" s="14"/>
      <c r="VEW607" s="14"/>
      <c r="VEX607" s="14"/>
      <c r="VEY607" s="14"/>
      <c r="VEZ607" s="14"/>
      <c r="VFA607" s="14"/>
      <c r="VFB607" s="14"/>
      <c r="VFC607" s="14"/>
      <c r="VFD607" s="14"/>
      <c r="VFE607" s="14"/>
      <c r="VFF607" s="14"/>
      <c r="VFG607" s="14"/>
      <c r="VFH607" s="14"/>
      <c r="VFI607" s="14"/>
      <c r="VFJ607" s="14"/>
      <c r="VFK607" s="14"/>
      <c r="VFL607" s="14"/>
      <c r="VFM607" s="14"/>
      <c r="VFN607" s="14"/>
      <c r="VFO607" s="14"/>
      <c r="VFP607" s="14"/>
      <c r="VFQ607" s="14"/>
      <c r="VFR607" s="14"/>
      <c r="VFS607" s="14"/>
      <c r="VFT607" s="14"/>
      <c r="VFU607" s="14"/>
      <c r="VFV607" s="14"/>
      <c r="VFW607" s="14"/>
      <c r="VFX607" s="14"/>
      <c r="VFY607" s="14"/>
      <c r="VFZ607" s="14"/>
      <c r="VGA607" s="14"/>
      <c r="VGB607" s="14"/>
      <c r="VGC607" s="14"/>
      <c r="VGD607" s="14"/>
      <c r="VGE607" s="14"/>
      <c r="VGF607" s="14"/>
      <c r="VGG607" s="14"/>
      <c r="VGH607" s="14"/>
      <c r="VGI607" s="14"/>
      <c r="VGJ607" s="14"/>
      <c r="VGK607" s="14"/>
      <c r="VGL607" s="14"/>
      <c r="VGM607" s="14"/>
      <c r="VGN607" s="14"/>
      <c r="VGO607" s="14"/>
      <c r="VGP607" s="14"/>
      <c r="VGQ607" s="14"/>
      <c r="VGR607" s="14"/>
      <c r="VGS607" s="14"/>
      <c r="VGT607" s="14"/>
      <c r="VGU607" s="14"/>
      <c r="VGV607" s="14"/>
      <c r="VGW607" s="14"/>
      <c r="VGX607" s="14"/>
      <c r="VGY607" s="14"/>
      <c r="VGZ607" s="14"/>
      <c r="VHA607" s="14"/>
      <c r="VHB607" s="14"/>
      <c r="VHC607" s="14"/>
      <c r="VHD607" s="14"/>
      <c r="VHE607" s="14"/>
      <c r="VHF607" s="14"/>
      <c r="VHG607" s="14"/>
      <c r="VHH607" s="14"/>
      <c r="VHI607" s="14"/>
      <c r="VHJ607" s="14"/>
      <c r="VHK607" s="14"/>
      <c r="VHL607" s="14"/>
      <c r="VHM607" s="14"/>
      <c r="VHN607" s="14"/>
      <c r="VHO607" s="14"/>
      <c r="VHP607" s="14"/>
      <c r="VHQ607" s="14"/>
      <c r="VHR607" s="14"/>
      <c r="VHS607" s="14"/>
      <c r="VHT607" s="14"/>
      <c r="VHU607" s="14"/>
      <c r="VHV607" s="14"/>
      <c r="VHW607" s="14"/>
      <c r="VHX607" s="14"/>
      <c r="VHY607" s="14"/>
      <c r="VHZ607" s="14"/>
      <c r="VIA607" s="14"/>
      <c r="VIB607" s="14"/>
      <c r="VIC607" s="14"/>
      <c r="VID607" s="14"/>
      <c r="VIE607" s="14"/>
      <c r="VIF607" s="14"/>
      <c r="VIG607" s="14"/>
      <c r="VIH607" s="14"/>
      <c r="VII607" s="14"/>
      <c r="VIJ607" s="14"/>
      <c r="VIK607" s="14"/>
      <c r="VIL607" s="14"/>
      <c r="VIM607" s="14"/>
      <c r="VIN607" s="14"/>
      <c r="VIO607" s="14"/>
      <c r="VIP607" s="14"/>
      <c r="VIQ607" s="14"/>
      <c r="VIR607" s="14"/>
      <c r="VIS607" s="14"/>
      <c r="VIT607" s="14"/>
      <c r="VIU607" s="14"/>
      <c r="VIV607" s="14"/>
      <c r="VIW607" s="14"/>
      <c r="VIX607" s="14"/>
      <c r="VIY607" s="14"/>
      <c r="VIZ607" s="14"/>
      <c r="VJA607" s="14"/>
      <c r="VJB607" s="14"/>
      <c r="VJC607" s="14"/>
      <c r="VJD607" s="14"/>
      <c r="VJE607" s="14"/>
      <c r="VJF607" s="14"/>
      <c r="VJG607" s="14"/>
      <c r="VJH607" s="14"/>
      <c r="VJI607" s="14"/>
      <c r="VJJ607" s="14"/>
      <c r="VJK607" s="14"/>
      <c r="VJL607" s="14"/>
      <c r="VJM607" s="14"/>
      <c r="VJN607" s="14"/>
      <c r="VJO607" s="14"/>
      <c r="VJP607" s="14"/>
      <c r="VJQ607" s="14"/>
      <c r="VJR607" s="14"/>
      <c r="VJS607" s="14"/>
      <c r="VJT607" s="14"/>
      <c r="VJU607" s="14"/>
      <c r="VJV607" s="14"/>
      <c r="VJW607" s="14"/>
      <c r="VJX607" s="14"/>
      <c r="VJY607" s="14"/>
      <c r="VJZ607" s="14"/>
      <c r="VKA607" s="14"/>
      <c r="VKB607" s="14"/>
      <c r="VKC607" s="14"/>
      <c r="VKD607" s="14"/>
      <c r="VKE607" s="14"/>
      <c r="VKF607" s="14"/>
      <c r="VKG607" s="14"/>
      <c r="VKH607" s="14"/>
      <c r="VKI607" s="14"/>
      <c r="VKJ607" s="14"/>
      <c r="VKK607" s="14"/>
      <c r="VKL607" s="14"/>
      <c r="VKM607" s="14"/>
      <c r="VKN607" s="14"/>
      <c r="VKO607" s="14"/>
      <c r="VKP607" s="14"/>
      <c r="VKQ607" s="14"/>
      <c r="VKR607" s="14"/>
      <c r="VKS607" s="14"/>
      <c r="VKT607" s="14"/>
      <c r="VKU607" s="14"/>
      <c r="VKV607" s="14"/>
      <c r="VKW607" s="14"/>
      <c r="VKX607" s="14"/>
      <c r="VKY607" s="14"/>
      <c r="VKZ607" s="14"/>
      <c r="VLA607" s="14"/>
      <c r="VLB607" s="14"/>
      <c r="VLC607" s="14"/>
      <c r="VLD607" s="14"/>
      <c r="VLE607" s="14"/>
      <c r="VLF607" s="14"/>
      <c r="VLG607" s="14"/>
      <c r="VLH607" s="14"/>
      <c r="VLI607" s="14"/>
      <c r="VLJ607" s="14"/>
      <c r="VLK607" s="14"/>
      <c r="VLL607" s="14"/>
      <c r="VLM607" s="14"/>
      <c r="VLN607" s="14"/>
      <c r="VLO607" s="14"/>
      <c r="VLP607" s="14"/>
      <c r="VLQ607" s="14"/>
      <c r="VLR607" s="14"/>
      <c r="VLS607" s="14"/>
      <c r="VLT607" s="14"/>
      <c r="VLU607" s="14"/>
      <c r="VLV607" s="14"/>
      <c r="VLW607" s="14"/>
      <c r="VLX607" s="14"/>
      <c r="VLY607" s="14"/>
      <c r="VLZ607" s="14"/>
      <c r="VMA607" s="14"/>
      <c r="VMB607" s="14"/>
      <c r="VMC607" s="14"/>
      <c r="VMD607" s="14"/>
      <c r="VME607" s="14"/>
      <c r="VMF607" s="14"/>
      <c r="VMG607" s="14"/>
      <c r="VMH607" s="14"/>
      <c r="VMI607" s="14"/>
      <c r="VMJ607" s="14"/>
      <c r="VMK607" s="14"/>
      <c r="VML607" s="14"/>
      <c r="VMM607" s="14"/>
      <c r="VMN607" s="14"/>
      <c r="VMO607" s="14"/>
      <c r="VMP607" s="14"/>
      <c r="VMQ607" s="14"/>
      <c r="VMR607" s="14"/>
      <c r="VMS607" s="14"/>
      <c r="VMT607" s="14"/>
      <c r="VMU607" s="14"/>
      <c r="VMV607" s="14"/>
      <c r="VMW607" s="14"/>
      <c r="VMX607" s="14"/>
      <c r="VMY607" s="14"/>
      <c r="VMZ607" s="14"/>
      <c r="VNA607" s="14"/>
      <c r="VNB607" s="14"/>
      <c r="VNC607" s="14"/>
      <c r="VND607" s="14"/>
      <c r="VNE607" s="14"/>
      <c r="VNF607" s="14"/>
      <c r="VNG607" s="14"/>
      <c r="VNH607" s="14"/>
      <c r="VNI607" s="14"/>
      <c r="VNJ607" s="14"/>
      <c r="VNK607" s="14"/>
      <c r="VNL607" s="14"/>
      <c r="VNM607" s="14"/>
      <c r="VNN607" s="14"/>
      <c r="VNO607" s="14"/>
      <c r="VNP607" s="14"/>
      <c r="VNQ607" s="14"/>
      <c r="VNR607" s="14"/>
      <c r="VNS607" s="14"/>
      <c r="VNT607" s="14"/>
      <c r="VNU607" s="14"/>
      <c r="VNV607" s="14"/>
      <c r="VNW607" s="14"/>
      <c r="VNX607" s="14"/>
      <c r="VNY607" s="14"/>
      <c r="VNZ607" s="14"/>
      <c r="VOA607" s="14"/>
      <c r="VOB607" s="14"/>
      <c r="VOC607" s="14"/>
      <c r="VOD607" s="14"/>
      <c r="VOE607" s="14"/>
      <c r="VOF607" s="14"/>
      <c r="VOG607" s="14"/>
      <c r="VOH607" s="14"/>
      <c r="VOI607" s="14"/>
      <c r="VOJ607" s="14"/>
      <c r="VOK607" s="14"/>
      <c r="VOL607" s="14"/>
      <c r="VOM607" s="14"/>
      <c r="VON607" s="14"/>
      <c r="VOO607" s="14"/>
      <c r="VOP607" s="14"/>
      <c r="VOQ607" s="14"/>
      <c r="VOR607" s="14"/>
      <c r="VOS607" s="14"/>
      <c r="VOT607" s="14"/>
      <c r="VOU607" s="14"/>
      <c r="VOV607" s="14"/>
      <c r="VOW607" s="14"/>
      <c r="VOX607" s="14"/>
      <c r="VOY607" s="14"/>
      <c r="VOZ607" s="14"/>
      <c r="VPA607" s="14"/>
      <c r="VPB607" s="14"/>
      <c r="VPC607" s="14"/>
      <c r="VPD607" s="14"/>
      <c r="VPE607" s="14"/>
      <c r="VPF607" s="14"/>
      <c r="VPG607" s="14"/>
      <c r="VPH607" s="14"/>
      <c r="VPI607" s="14"/>
      <c r="VPJ607" s="14"/>
      <c r="VPK607" s="14"/>
      <c r="VPL607" s="14"/>
      <c r="VPM607" s="14"/>
      <c r="VPN607" s="14"/>
      <c r="VPO607" s="14"/>
      <c r="VPP607" s="14"/>
      <c r="VPQ607" s="14"/>
      <c r="VPR607" s="14"/>
      <c r="VPS607" s="14"/>
      <c r="VPT607" s="14"/>
      <c r="VPU607" s="14"/>
      <c r="VPV607" s="14"/>
      <c r="VPW607" s="14"/>
      <c r="VPX607" s="14"/>
      <c r="VPY607" s="14"/>
      <c r="VPZ607" s="14"/>
      <c r="VQA607" s="14"/>
      <c r="VQB607" s="14"/>
      <c r="VQC607" s="14"/>
      <c r="VQD607" s="14"/>
      <c r="VQE607" s="14"/>
      <c r="VQF607" s="14"/>
      <c r="VQG607" s="14"/>
      <c r="VQH607" s="14"/>
      <c r="VQI607" s="14"/>
      <c r="VQJ607" s="14"/>
      <c r="VQK607" s="14"/>
      <c r="VQL607" s="14"/>
      <c r="VQM607" s="14"/>
      <c r="VQN607" s="14"/>
      <c r="VQO607" s="14"/>
      <c r="VQP607" s="14"/>
      <c r="VQQ607" s="14"/>
      <c r="VQR607" s="14"/>
      <c r="VQS607" s="14"/>
      <c r="VQT607" s="14"/>
      <c r="VQU607" s="14"/>
      <c r="VQV607" s="14"/>
      <c r="VQW607" s="14"/>
      <c r="VQX607" s="14"/>
      <c r="VQY607" s="14"/>
      <c r="VQZ607" s="14"/>
      <c r="VRA607" s="14"/>
      <c r="VRB607" s="14"/>
      <c r="VRC607" s="14"/>
      <c r="VRD607" s="14"/>
      <c r="VRE607" s="14"/>
      <c r="VRF607" s="14"/>
      <c r="VRG607" s="14"/>
      <c r="VRH607" s="14"/>
      <c r="VRI607" s="14"/>
      <c r="VRJ607" s="14"/>
      <c r="VRK607" s="14"/>
      <c r="VRL607" s="14"/>
      <c r="VRM607" s="14"/>
      <c r="VRN607" s="14"/>
      <c r="VRO607" s="14"/>
      <c r="VRP607" s="14"/>
      <c r="VRQ607" s="14"/>
      <c r="VRR607" s="14"/>
      <c r="VRS607" s="14"/>
      <c r="VRT607" s="14"/>
      <c r="VRU607" s="14"/>
      <c r="VRV607" s="14"/>
      <c r="VRW607" s="14"/>
      <c r="VRX607" s="14"/>
      <c r="VRY607" s="14"/>
      <c r="VRZ607" s="14"/>
      <c r="VSA607" s="14"/>
      <c r="VSB607" s="14"/>
      <c r="VSC607" s="14"/>
      <c r="VSD607" s="14"/>
      <c r="VSE607" s="14"/>
      <c r="VSF607" s="14"/>
      <c r="VSG607" s="14"/>
      <c r="VSH607" s="14"/>
      <c r="VSI607" s="14"/>
      <c r="VSJ607" s="14"/>
      <c r="VSK607" s="14"/>
      <c r="VSL607" s="14"/>
      <c r="VSM607" s="14"/>
      <c r="VSN607" s="14"/>
      <c r="VSO607" s="14"/>
      <c r="VSP607" s="14"/>
      <c r="VSQ607" s="14"/>
      <c r="VSR607" s="14"/>
      <c r="VSS607" s="14"/>
      <c r="VST607" s="14"/>
      <c r="VSU607" s="14"/>
      <c r="VSV607" s="14"/>
      <c r="VSW607" s="14"/>
      <c r="VSX607" s="14"/>
      <c r="VSY607" s="14"/>
      <c r="VSZ607" s="14"/>
      <c r="VTA607" s="14"/>
      <c r="VTB607" s="14"/>
      <c r="VTC607" s="14"/>
      <c r="VTD607" s="14"/>
      <c r="VTE607" s="14"/>
      <c r="VTF607" s="14"/>
      <c r="VTG607" s="14"/>
      <c r="VTH607" s="14"/>
      <c r="VTI607" s="14"/>
      <c r="VTJ607" s="14"/>
      <c r="VTK607" s="14"/>
      <c r="VTL607" s="14"/>
      <c r="VTM607" s="14"/>
      <c r="VTN607" s="14"/>
      <c r="VTO607" s="14"/>
      <c r="VTP607" s="14"/>
      <c r="VTQ607" s="14"/>
      <c r="VTR607" s="14"/>
      <c r="VTS607" s="14"/>
      <c r="VTT607" s="14"/>
      <c r="VTU607" s="14"/>
      <c r="VTV607" s="14"/>
      <c r="VTW607" s="14"/>
      <c r="VTX607" s="14"/>
      <c r="VTY607" s="14"/>
      <c r="VTZ607" s="14"/>
      <c r="VUA607" s="14"/>
      <c r="VUB607" s="14"/>
      <c r="VUC607" s="14"/>
      <c r="VUD607" s="14"/>
      <c r="VUE607" s="14"/>
      <c r="VUF607" s="14"/>
      <c r="VUG607" s="14"/>
      <c r="VUH607" s="14"/>
      <c r="VUI607" s="14"/>
      <c r="VUJ607" s="14"/>
      <c r="VUK607" s="14"/>
      <c r="VUL607" s="14"/>
      <c r="VUM607" s="14"/>
      <c r="VUN607" s="14"/>
      <c r="VUO607" s="14"/>
      <c r="VUP607" s="14"/>
      <c r="VUQ607" s="14"/>
      <c r="VUR607" s="14"/>
      <c r="VUS607" s="14"/>
      <c r="VUT607" s="14"/>
      <c r="VUU607" s="14"/>
      <c r="VUV607" s="14"/>
      <c r="VUW607" s="14"/>
      <c r="VUX607" s="14"/>
      <c r="VUY607" s="14"/>
      <c r="VUZ607" s="14"/>
      <c r="VVA607" s="14"/>
      <c r="VVB607" s="14"/>
      <c r="VVC607" s="14"/>
      <c r="VVD607" s="14"/>
      <c r="VVE607" s="14"/>
      <c r="VVF607" s="14"/>
      <c r="VVG607" s="14"/>
      <c r="VVH607" s="14"/>
      <c r="VVI607" s="14"/>
      <c r="VVJ607" s="14"/>
      <c r="VVK607" s="14"/>
      <c r="VVL607" s="14"/>
      <c r="VVM607" s="14"/>
      <c r="VVN607" s="14"/>
      <c r="VVO607" s="14"/>
      <c r="VVP607" s="14"/>
      <c r="VVQ607" s="14"/>
      <c r="VVR607" s="14"/>
      <c r="VVS607" s="14"/>
      <c r="VVT607" s="14"/>
      <c r="VVU607" s="14"/>
      <c r="VVV607" s="14"/>
      <c r="VVW607" s="14"/>
      <c r="VVX607" s="14"/>
      <c r="VVY607" s="14"/>
      <c r="VVZ607" s="14"/>
      <c r="VWA607" s="14"/>
      <c r="VWB607" s="14"/>
      <c r="VWC607" s="14"/>
      <c r="VWD607" s="14"/>
      <c r="VWE607" s="14"/>
      <c r="VWF607" s="14"/>
      <c r="VWG607" s="14"/>
      <c r="VWH607" s="14"/>
      <c r="VWI607" s="14"/>
      <c r="VWJ607" s="14"/>
      <c r="VWK607" s="14"/>
      <c r="VWL607" s="14"/>
      <c r="VWM607" s="14"/>
      <c r="VWN607" s="14"/>
      <c r="VWO607" s="14"/>
      <c r="VWP607" s="14"/>
      <c r="VWQ607" s="14"/>
      <c r="VWR607" s="14"/>
      <c r="VWS607" s="14"/>
      <c r="VWT607" s="14"/>
      <c r="VWU607" s="14"/>
      <c r="VWV607" s="14"/>
      <c r="VWW607" s="14"/>
      <c r="VWX607" s="14"/>
      <c r="VWY607" s="14"/>
      <c r="VWZ607" s="14"/>
      <c r="VXA607" s="14"/>
      <c r="VXB607" s="14"/>
      <c r="VXC607" s="14"/>
      <c r="VXD607" s="14"/>
      <c r="VXE607" s="14"/>
      <c r="VXF607" s="14"/>
      <c r="VXG607" s="14"/>
      <c r="VXH607" s="14"/>
      <c r="VXI607" s="14"/>
      <c r="VXJ607" s="14"/>
      <c r="VXK607" s="14"/>
      <c r="VXL607" s="14"/>
      <c r="VXM607" s="14"/>
      <c r="VXN607" s="14"/>
      <c r="VXO607" s="14"/>
      <c r="VXP607" s="14"/>
      <c r="VXQ607" s="14"/>
      <c r="VXR607" s="14"/>
      <c r="VXS607" s="14"/>
      <c r="VXT607" s="14"/>
      <c r="VXU607" s="14"/>
      <c r="VXV607" s="14"/>
      <c r="VXW607" s="14"/>
      <c r="VXX607" s="14"/>
      <c r="VXY607" s="14"/>
      <c r="VXZ607" s="14"/>
      <c r="VYA607" s="14"/>
      <c r="VYB607" s="14"/>
      <c r="VYC607" s="14"/>
      <c r="VYD607" s="14"/>
      <c r="VYE607" s="14"/>
      <c r="VYF607" s="14"/>
      <c r="VYG607" s="14"/>
      <c r="VYH607" s="14"/>
      <c r="VYI607" s="14"/>
      <c r="VYJ607" s="14"/>
      <c r="VYK607" s="14"/>
      <c r="VYL607" s="14"/>
      <c r="VYM607" s="14"/>
      <c r="VYN607" s="14"/>
      <c r="VYO607" s="14"/>
      <c r="VYP607" s="14"/>
      <c r="VYQ607" s="14"/>
      <c r="VYR607" s="14"/>
      <c r="VYS607" s="14"/>
      <c r="VYT607" s="14"/>
      <c r="VYU607" s="14"/>
      <c r="VYV607" s="14"/>
      <c r="VYW607" s="14"/>
      <c r="VYX607" s="14"/>
      <c r="VYY607" s="14"/>
      <c r="VYZ607" s="14"/>
      <c r="VZA607" s="14"/>
      <c r="VZB607" s="14"/>
      <c r="VZC607" s="14"/>
      <c r="VZD607" s="14"/>
      <c r="VZE607" s="14"/>
      <c r="VZF607" s="14"/>
      <c r="VZG607" s="14"/>
      <c r="VZH607" s="14"/>
      <c r="VZI607" s="14"/>
      <c r="VZJ607" s="14"/>
      <c r="VZK607" s="14"/>
      <c r="VZL607" s="14"/>
      <c r="VZM607" s="14"/>
      <c r="VZN607" s="14"/>
      <c r="VZO607" s="14"/>
      <c r="VZP607" s="14"/>
      <c r="VZQ607" s="14"/>
      <c r="VZR607" s="14"/>
      <c r="VZS607" s="14"/>
      <c r="VZT607" s="14"/>
      <c r="VZU607" s="14"/>
      <c r="VZV607" s="14"/>
      <c r="VZW607" s="14"/>
      <c r="VZX607" s="14"/>
      <c r="VZY607" s="14"/>
      <c r="VZZ607" s="14"/>
      <c r="WAA607" s="14"/>
      <c r="WAB607" s="14"/>
      <c r="WAC607" s="14"/>
      <c r="WAD607" s="14"/>
      <c r="WAE607" s="14"/>
      <c r="WAF607" s="14"/>
      <c r="WAG607" s="14"/>
      <c r="WAH607" s="14"/>
      <c r="WAI607" s="14"/>
      <c r="WAJ607" s="14"/>
      <c r="WAK607" s="14"/>
      <c r="WAL607" s="14"/>
      <c r="WAM607" s="14"/>
      <c r="WAN607" s="14"/>
      <c r="WAO607" s="14"/>
      <c r="WAP607" s="14"/>
      <c r="WAQ607" s="14"/>
      <c r="WAR607" s="14"/>
      <c r="WAS607" s="14"/>
      <c r="WAT607" s="14"/>
      <c r="WAU607" s="14"/>
      <c r="WAV607" s="14"/>
      <c r="WAW607" s="14"/>
      <c r="WAX607" s="14"/>
      <c r="WAY607" s="14"/>
      <c r="WAZ607" s="14"/>
      <c r="WBA607" s="14"/>
      <c r="WBB607" s="14"/>
      <c r="WBC607" s="14"/>
      <c r="WBD607" s="14"/>
      <c r="WBE607" s="14"/>
      <c r="WBF607" s="14"/>
      <c r="WBG607" s="14"/>
      <c r="WBH607" s="14"/>
      <c r="WBI607" s="14"/>
      <c r="WBJ607" s="14"/>
      <c r="WBK607" s="14"/>
      <c r="WBL607" s="14"/>
      <c r="WBM607" s="14"/>
      <c r="WBN607" s="14"/>
      <c r="WBO607" s="14"/>
      <c r="WBP607" s="14"/>
      <c r="WBQ607" s="14"/>
      <c r="WBR607" s="14"/>
      <c r="WBS607" s="14"/>
      <c r="WBT607" s="14"/>
      <c r="WBU607" s="14"/>
      <c r="WBV607" s="14"/>
      <c r="WBW607" s="14"/>
      <c r="WBX607" s="14"/>
      <c r="WBY607" s="14"/>
      <c r="WBZ607" s="14"/>
      <c r="WCA607" s="14"/>
      <c r="WCB607" s="14"/>
      <c r="WCC607" s="14"/>
      <c r="WCD607" s="14"/>
      <c r="WCE607" s="14"/>
      <c r="WCF607" s="14"/>
      <c r="WCG607" s="14"/>
      <c r="WCH607" s="14"/>
      <c r="WCI607" s="14"/>
      <c r="WCJ607" s="14"/>
      <c r="WCK607" s="14"/>
      <c r="WCL607" s="14"/>
      <c r="WCM607" s="14"/>
      <c r="WCN607" s="14"/>
      <c r="WCO607" s="14"/>
      <c r="WCP607" s="14"/>
      <c r="WCQ607" s="14"/>
      <c r="WCR607" s="14"/>
      <c r="WCS607" s="14"/>
      <c r="WCT607" s="14"/>
      <c r="WCU607" s="14"/>
      <c r="WCV607" s="14"/>
      <c r="WCW607" s="14"/>
      <c r="WCX607" s="14"/>
      <c r="WCY607" s="14"/>
      <c r="WCZ607" s="14"/>
      <c r="WDA607" s="14"/>
      <c r="WDB607" s="14"/>
      <c r="WDC607" s="14"/>
      <c r="WDD607" s="14"/>
      <c r="WDE607" s="14"/>
      <c r="WDF607" s="14"/>
      <c r="WDG607" s="14"/>
      <c r="WDH607" s="14"/>
      <c r="WDI607" s="14"/>
      <c r="WDJ607" s="14"/>
      <c r="WDK607" s="14"/>
      <c r="WDL607" s="14"/>
      <c r="WDM607" s="14"/>
      <c r="WDN607" s="14"/>
      <c r="WDO607" s="14"/>
      <c r="WDP607" s="14"/>
      <c r="WDQ607" s="14"/>
      <c r="WDR607" s="14"/>
      <c r="WDS607" s="14"/>
      <c r="WDT607" s="14"/>
      <c r="WDU607" s="14"/>
      <c r="WDV607" s="14"/>
      <c r="WDW607" s="14"/>
      <c r="WDX607" s="14"/>
      <c r="WDY607" s="14"/>
      <c r="WDZ607" s="14"/>
      <c r="WEA607" s="14"/>
      <c r="WEB607" s="14"/>
      <c r="WEC607" s="14"/>
      <c r="WED607" s="14"/>
      <c r="WEE607" s="14"/>
      <c r="WEF607" s="14"/>
      <c r="WEG607" s="14"/>
      <c r="WEH607" s="14"/>
      <c r="WEI607" s="14"/>
      <c r="WEJ607" s="14"/>
      <c r="WEK607" s="14"/>
      <c r="WEL607" s="14"/>
      <c r="WEM607" s="14"/>
      <c r="WEN607" s="14"/>
      <c r="WEO607" s="14"/>
      <c r="WEP607" s="14"/>
      <c r="WEQ607" s="14"/>
      <c r="WER607" s="14"/>
      <c r="WES607" s="14"/>
      <c r="WET607" s="14"/>
      <c r="WEU607" s="14"/>
      <c r="WEV607" s="14"/>
      <c r="WEW607" s="14"/>
      <c r="WEX607" s="14"/>
      <c r="WEY607" s="14"/>
      <c r="WEZ607" s="14"/>
      <c r="WFA607" s="14"/>
      <c r="WFB607" s="14"/>
      <c r="WFC607" s="14"/>
      <c r="WFD607" s="14"/>
      <c r="WFE607" s="14"/>
      <c r="WFF607" s="14"/>
      <c r="WFG607" s="14"/>
      <c r="WFH607" s="14"/>
      <c r="WFI607" s="14"/>
      <c r="WFJ607" s="14"/>
      <c r="WFK607" s="14"/>
      <c r="WFL607" s="14"/>
      <c r="WFM607" s="14"/>
      <c r="WFN607" s="14"/>
      <c r="WFO607" s="14"/>
      <c r="WFP607" s="14"/>
      <c r="WFQ607" s="14"/>
      <c r="WFR607" s="14"/>
      <c r="WFS607" s="14"/>
      <c r="WFT607" s="14"/>
      <c r="WFU607" s="14"/>
      <c r="WFV607" s="14"/>
      <c r="WFW607" s="14"/>
      <c r="WFX607" s="14"/>
      <c r="WFY607" s="14"/>
      <c r="WFZ607" s="14"/>
      <c r="WGA607" s="14"/>
      <c r="WGB607" s="14"/>
      <c r="WGC607" s="14"/>
      <c r="WGD607" s="14"/>
      <c r="WGE607" s="14"/>
      <c r="WGF607" s="14"/>
      <c r="WGG607" s="14"/>
      <c r="WGH607" s="14"/>
      <c r="WGI607" s="14"/>
      <c r="WGJ607" s="14"/>
      <c r="WGK607" s="14"/>
      <c r="WGL607" s="14"/>
      <c r="WGM607" s="14"/>
      <c r="WGN607" s="14"/>
      <c r="WGO607" s="14"/>
      <c r="WGP607" s="14"/>
      <c r="WGQ607" s="14"/>
      <c r="WGR607" s="14"/>
      <c r="WGS607" s="14"/>
      <c r="WGT607" s="14"/>
      <c r="WGU607" s="14"/>
      <c r="WGV607" s="14"/>
      <c r="WGW607" s="14"/>
      <c r="WGX607" s="14"/>
      <c r="WGY607" s="14"/>
      <c r="WGZ607" s="14"/>
      <c r="WHA607" s="14"/>
      <c r="WHB607" s="14"/>
      <c r="WHC607" s="14"/>
      <c r="WHD607" s="14"/>
      <c r="WHE607" s="14"/>
      <c r="WHF607" s="14"/>
      <c r="WHG607" s="14"/>
      <c r="WHH607" s="14"/>
      <c r="WHI607" s="14"/>
      <c r="WHJ607" s="14"/>
      <c r="WHK607" s="14"/>
      <c r="WHL607" s="14"/>
      <c r="WHM607" s="14"/>
      <c r="WHN607" s="14"/>
      <c r="WHO607" s="14"/>
      <c r="WHP607" s="14"/>
      <c r="WHQ607" s="14"/>
      <c r="WHR607" s="14"/>
      <c r="WHS607" s="14"/>
      <c r="WHT607" s="14"/>
      <c r="WHU607" s="14"/>
      <c r="WHV607" s="14"/>
      <c r="WHW607" s="14"/>
      <c r="WHX607" s="14"/>
      <c r="WHY607" s="14"/>
      <c r="WHZ607" s="14"/>
      <c r="WIA607" s="14"/>
      <c r="WIB607" s="14"/>
      <c r="WIC607" s="14"/>
      <c r="WID607" s="14"/>
      <c r="WIE607" s="14"/>
      <c r="WIF607" s="14"/>
      <c r="WIG607" s="14"/>
      <c r="WIH607" s="14"/>
      <c r="WII607" s="14"/>
      <c r="WIJ607" s="14"/>
      <c r="WIK607" s="14"/>
      <c r="WIL607" s="14"/>
      <c r="WIM607" s="14"/>
      <c r="WIN607" s="14"/>
      <c r="WIO607" s="14"/>
      <c r="WIP607" s="14"/>
      <c r="WIQ607" s="14"/>
      <c r="WIR607" s="14"/>
      <c r="WIS607" s="14"/>
      <c r="WIT607" s="14"/>
      <c r="WIU607" s="14"/>
      <c r="WIV607" s="14"/>
      <c r="WIW607" s="14"/>
      <c r="WIX607" s="14"/>
      <c r="WIY607" s="14"/>
      <c r="WIZ607" s="14"/>
      <c r="WJA607" s="14"/>
      <c r="WJB607" s="14"/>
      <c r="WJC607" s="14"/>
      <c r="WJD607" s="14"/>
      <c r="WJE607" s="14"/>
      <c r="WJF607" s="14"/>
      <c r="WJG607" s="14"/>
      <c r="WJH607" s="14"/>
      <c r="WJI607" s="14"/>
      <c r="WJJ607" s="14"/>
      <c r="WJK607" s="14"/>
      <c r="WJL607" s="14"/>
      <c r="WJM607" s="14"/>
      <c r="WJN607" s="14"/>
      <c r="WJO607" s="14"/>
      <c r="WJP607" s="14"/>
      <c r="WJQ607" s="14"/>
      <c r="WJR607" s="14"/>
      <c r="WJS607" s="14"/>
      <c r="WJT607" s="14"/>
      <c r="WJU607" s="14"/>
      <c r="WJV607" s="14"/>
      <c r="WJW607" s="14"/>
      <c r="WJX607" s="14"/>
      <c r="WJY607" s="14"/>
      <c r="WJZ607" s="14"/>
      <c r="WKA607" s="14"/>
      <c r="WKB607" s="14"/>
      <c r="WKC607" s="14"/>
      <c r="WKD607" s="14"/>
      <c r="WKE607" s="14"/>
      <c r="WKF607" s="14"/>
      <c r="WKG607" s="14"/>
      <c r="WKH607" s="14"/>
      <c r="WKI607" s="14"/>
      <c r="WKJ607" s="14"/>
      <c r="WKK607" s="14"/>
      <c r="WKL607" s="14"/>
      <c r="WKM607" s="14"/>
      <c r="WKN607" s="14"/>
      <c r="WKO607" s="14"/>
      <c r="WKP607" s="14"/>
      <c r="WKQ607" s="14"/>
      <c r="WKR607" s="14"/>
      <c r="WKS607" s="14"/>
      <c r="WKT607" s="14"/>
      <c r="WKU607" s="14"/>
      <c r="WKV607" s="14"/>
      <c r="WKW607" s="14"/>
      <c r="WKX607" s="14"/>
      <c r="WKY607" s="14"/>
      <c r="WKZ607" s="14"/>
      <c r="WLA607" s="14"/>
      <c r="WLB607" s="14"/>
      <c r="WLC607" s="14"/>
      <c r="WLD607" s="14"/>
      <c r="WLE607" s="14"/>
      <c r="WLF607" s="14"/>
      <c r="WLG607" s="14"/>
      <c r="WLH607" s="14"/>
      <c r="WLI607" s="14"/>
      <c r="WLJ607" s="14"/>
      <c r="WLK607" s="14"/>
      <c r="WLL607" s="14"/>
      <c r="WLM607" s="14"/>
      <c r="WLN607" s="14"/>
      <c r="WLO607" s="14"/>
      <c r="WLP607" s="14"/>
      <c r="WLQ607" s="14"/>
      <c r="WLR607" s="14"/>
      <c r="WLS607" s="14"/>
      <c r="WLT607" s="14"/>
      <c r="WLU607" s="14"/>
      <c r="WLV607" s="14"/>
      <c r="WLW607" s="14"/>
      <c r="WLX607" s="14"/>
      <c r="WLY607" s="14"/>
      <c r="WLZ607" s="14"/>
      <c r="WMA607" s="14"/>
      <c r="WMB607" s="14"/>
      <c r="WMC607" s="14"/>
      <c r="WMD607" s="14"/>
      <c r="WME607" s="14"/>
      <c r="WMF607" s="14"/>
      <c r="WMG607" s="14"/>
      <c r="WMH607" s="14"/>
      <c r="WMI607" s="14"/>
      <c r="WMJ607" s="14"/>
      <c r="WMK607" s="14"/>
      <c r="WML607" s="14"/>
      <c r="WMM607" s="14"/>
      <c r="WMN607" s="14"/>
      <c r="WMO607" s="14"/>
      <c r="WMP607" s="14"/>
      <c r="WMQ607" s="14"/>
      <c r="WMR607" s="14"/>
      <c r="WMS607" s="14"/>
      <c r="WMT607" s="14"/>
      <c r="WMU607" s="14"/>
      <c r="WMV607" s="14"/>
      <c r="WMW607" s="14"/>
      <c r="WMX607" s="14"/>
      <c r="WMY607" s="14"/>
      <c r="WMZ607" s="14"/>
      <c r="WNA607" s="14"/>
      <c r="WNB607" s="14"/>
      <c r="WNC607" s="14"/>
      <c r="WND607" s="14"/>
      <c r="WNE607" s="14"/>
      <c r="WNF607" s="14"/>
      <c r="WNG607" s="14"/>
      <c r="WNH607" s="14"/>
      <c r="WNI607" s="14"/>
      <c r="WNJ607" s="14"/>
      <c r="WNK607" s="14"/>
      <c r="WNL607" s="14"/>
      <c r="WNM607" s="14"/>
      <c r="WNN607" s="14"/>
      <c r="WNO607" s="14"/>
      <c r="WNP607" s="14"/>
      <c r="WNQ607" s="14"/>
      <c r="WNR607" s="14"/>
      <c r="WNS607" s="14"/>
      <c r="WNT607" s="14"/>
      <c r="WNU607" s="14"/>
      <c r="WNV607" s="14"/>
      <c r="WNW607" s="14"/>
      <c r="WNX607" s="14"/>
      <c r="WNY607" s="14"/>
      <c r="WNZ607" s="14"/>
      <c r="WOA607" s="14"/>
      <c r="WOB607" s="14"/>
      <c r="WOC607" s="14"/>
      <c r="WOD607" s="14"/>
      <c r="WOE607" s="14"/>
      <c r="WOF607" s="14"/>
      <c r="WOG607" s="14"/>
      <c r="WOH607" s="14"/>
      <c r="WOI607" s="14"/>
      <c r="WOJ607" s="14"/>
      <c r="WOK607" s="14"/>
      <c r="WOL607" s="14"/>
      <c r="WOM607" s="14"/>
      <c r="WON607" s="14"/>
      <c r="WOO607" s="14"/>
      <c r="WOP607" s="14"/>
      <c r="WOQ607" s="14"/>
      <c r="WOR607" s="14"/>
      <c r="WOS607" s="14"/>
      <c r="WOT607" s="14"/>
      <c r="WOU607" s="14"/>
      <c r="WOV607" s="14"/>
      <c r="WOW607" s="14"/>
      <c r="WOX607" s="14"/>
      <c r="WOY607" s="14"/>
      <c r="WOZ607" s="14"/>
      <c r="WPA607" s="14"/>
      <c r="WPB607" s="14"/>
      <c r="WPC607" s="14"/>
      <c r="WPD607" s="14"/>
      <c r="WPE607" s="14"/>
      <c r="WPF607" s="14"/>
      <c r="WPG607" s="14"/>
      <c r="WPH607" s="14"/>
      <c r="WPI607" s="14"/>
      <c r="WPJ607" s="14"/>
      <c r="WPK607" s="14"/>
      <c r="WPL607" s="14"/>
      <c r="WPM607" s="14"/>
      <c r="WPN607" s="14"/>
      <c r="WPO607" s="14"/>
      <c r="WPP607" s="14"/>
      <c r="WPQ607" s="14"/>
      <c r="WPR607" s="14"/>
      <c r="WPS607" s="14"/>
      <c r="WPT607" s="14"/>
      <c r="WPU607" s="14"/>
      <c r="WPV607" s="14"/>
      <c r="WPW607" s="14"/>
      <c r="WPX607" s="14"/>
      <c r="WPY607" s="14"/>
      <c r="WPZ607" s="14"/>
      <c r="WQA607" s="14"/>
      <c r="WQB607" s="14"/>
      <c r="WQC607" s="14"/>
      <c r="WQD607" s="14"/>
      <c r="WQE607" s="14"/>
      <c r="WQF607" s="14"/>
      <c r="WQG607" s="14"/>
      <c r="WQH607" s="14"/>
      <c r="WQI607" s="14"/>
      <c r="WQJ607" s="14"/>
      <c r="WQK607" s="14"/>
      <c r="WQL607" s="14"/>
      <c r="WQM607" s="14"/>
      <c r="WQN607" s="14"/>
      <c r="WQO607" s="14"/>
      <c r="WQP607" s="14"/>
      <c r="WQQ607" s="14"/>
      <c r="WQR607" s="14"/>
      <c r="WQS607" s="14"/>
      <c r="WQT607" s="14"/>
      <c r="WQU607" s="14"/>
      <c r="WQV607" s="14"/>
      <c r="WQW607" s="14"/>
      <c r="WQX607" s="14"/>
      <c r="WQY607" s="14"/>
      <c r="WQZ607" s="14"/>
      <c r="WRA607" s="14"/>
      <c r="WRB607" s="14"/>
      <c r="WRC607" s="14"/>
      <c r="WRD607" s="14"/>
      <c r="WRE607" s="14"/>
      <c r="WRF607" s="14"/>
      <c r="WRG607" s="14"/>
      <c r="WRH607" s="14"/>
      <c r="WRI607" s="14"/>
      <c r="WRJ607" s="14"/>
      <c r="WRK607" s="14"/>
      <c r="WRL607" s="14"/>
      <c r="WRM607" s="14"/>
      <c r="WRN607" s="14"/>
      <c r="WRO607" s="14"/>
      <c r="WRP607" s="14"/>
      <c r="WRQ607" s="14"/>
      <c r="WRR607" s="14"/>
      <c r="WRS607" s="14"/>
      <c r="WRT607" s="14"/>
      <c r="WRU607" s="14"/>
      <c r="WRV607" s="14"/>
      <c r="WRW607" s="14"/>
      <c r="WRX607" s="14"/>
      <c r="WRY607" s="14"/>
      <c r="WRZ607" s="14"/>
      <c r="WSA607" s="14"/>
      <c r="WSB607" s="14"/>
      <c r="WSC607" s="14"/>
      <c r="WSD607" s="14"/>
      <c r="WSE607" s="14"/>
      <c r="WSF607" s="14"/>
      <c r="WSG607" s="14"/>
      <c r="WSH607" s="14"/>
      <c r="WSI607" s="14"/>
      <c r="WSJ607" s="14"/>
      <c r="WSK607" s="14"/>
      <c r="WSL607" s="14"/>
      <c r="WSM607" s="14"/>
      <c r="WSN607" s="14"/>
      <c r="WSO607" s="14"/>
      <c r="WSP607" s="14"/>
      <c r="WSQ607" s="14"/>
      <c r="WSR607" s="14"/>
      <c r="WSS607" s="14"/>
      <c r="WST607" s="14"/>
      <c r="WSU607" s="14"/>
      <c r="WSV607" s="14"/>
      <c r="WSW607" s="14"/>
      <c r="WSX607" s="14"/>
      <c r="WSY607" s="14"/>
      <c r="WSZ607" s="14"/>
      <c r="WTA607" s="14"/>
      <c r="WTB607" s="14"/>
      <c r="WTC607" s="14"/>
      <c r="WTD607" s="14"/>
      <c r="WTE607" s="14"/>
      <c r="WTF607" s="14"/>
      <c r="WTG607" s="14"/>
      <c r="WTH607" s="14"/>
      <c r="WTI607" s="14"/>
      <c r="WTJ607" s="14"/>
      <c r="WTK607" s="14"/>
      <c r="WTL607" s="14"/>
      <c r="WTM607" s="14"/>
      <c r="WTN607" s="14"/>
      <c r="WTO607" s="14"/>
      <c r="WTP607" s="14"/>
      <c r="WTQ607" s="14"/>
      <c r="WTR607" s="14"/>
      <c r="WTS607" s="14"/>
      <c r="WTT607" s="14"/>
      <c r="WTU607" s="14"/>
      <c r="WTV607" s="14"/>
      <c r="WTW607" s="14"/>
      <c r="WTX607" s="14"/>
      <c r="WTY607" s="14"/>
      <c r="WTZ607" s="14"/>
      <c r="WUA607" s="14"/>
      <c r="WUB607" s="14"/>
      <c r="WUC607" s="14"/>
      <c r="WUD607" s="14"/>
      <c r="WUE607" s="14"/>
      <c r="WUF607" s="14"/>
      <c r="WUG607" s="14"/>
      <c r="WUH607" s="14"/>
      <c r="WUI607" s="14"/>
      <c r="WUJ607" s="14"/>
      <c r="WUK607" s="14"/>
      <c r="WUL607" s="14"/>
      <c r="WUM607" s="14"/>
      <c r="WUN607" s="14"/>
      <c r="WUO607" s="14"/>
      <c r="WUP607" s="14"/>
      <c r="WUQ607" s="14"/>
      <c r="WUR607" s="14"/>
      <c r="WUS607" s="14"/>
      <c r="WUT607" s="14"/>
      <c r="WUU607" s="14"/>
      <c r="WUV607" s="14"/>
      <c r="WUW607" s="14"/>
      <c r="WUX607" s="14"/>
      <c r="WUY607" s="14"/>
      <c r="WUZ607" s="14"/>
      <c r="WVA607" s="14"/>
      <c r="WVB607" s="14"/>
      <c r="WVC607" s="14"/>
      <c r="WVD607" s="14"/>
      <c r="WVE607" s="14"/>
      <c r="WVF607" s="14"/>
      <c r="WVG607" s="14"/>
      <c r="WVH607" s="14"/>
      <c r="WVI607" s="14"/>
      <c r="WVJ607" s="14"/>
      <c r="WVK607" s="14"/>
      <c r="WVL607" s="14"/>
      <c r="WVM607" s="14"/>
      <c r="WVN607" s="14"/>
      <c r="WVO607" s="14"/>
      <c r="WVP607" s="14"/>
      <c r="WVQ607" s="14"/>
      <c r="WVR607" s="14"/>
      <c r="WVS607" s="14"/>
      <c r="WVT607" s="14"/>
      <c r="WVU607" s="14"/>
      <c r="WVV607" s="14"/>
      <c r="WVW607" s="14"/>
      <c r="WVX607" s="14"/>
      <c r="WVY607" s="14"/>
      <c r="WVZ607" s="14"/>
      <c r="WWA607" s="14"/>
      <c r="WWB607" s="14"/>
      <c r="WWC607" s="14"/>
      <c r="WWD607" s="14"/>
      <c r="WWE607" s="14"/>
      <c r="WWF607" s="14"/>
      <c r="WWG607" s="14"/>
      <c r="WWH607" s="14"/>
      <c r="WWI607" s="14"/>
      <c r="WWJ607" s="14"/>
      <c r="WWK607" s="14"/>
      <c r="WWL607" s="14"/>
      <c r="WWM607" s="14"/>
      <c r="WWN607" s="14"/>
      <c r="WWO607" s="14"/>
      <c r="WWP607" s="14"/>
      <c r="WWQ607" s="14"/>
      <c r="WWR607" s="14"/>
      <c r="WWS607" s="14"/>
      <c r="WWT607" s="14"/>
      <c r="WWU607" s="14"/>
      <c r="WWV607" s="14"/>
      <c r="WWW607" s="14"/>
      <c r="WWX607" s="14"/>
      <c r="WWY607" s="14"/>
      <c r="WWZ607" s="14"/>
      <c r="WXA607" s="14"/>
      <c r="WXB607" s="14"/>
      <c r="WXC607" s="14"/>
      <c r="WXD607" s="14"/>
      <c r="WXE607" s="14"/>
      <c r="WXF607" s="14"/>
      <c r="WXG607" s="14"/>
      <c r="WXH607" s="14"/>
      <c r="WXI607" s="14"/>
      <c r="WXJ607" s="14"/>
      <c r="WXK607" s="14"/>
      <c r="WXL607" s="14"/>
      <c r="WXM607" s="14"/>
      <c r="WXN607" s="14"/>
      <c r="WXO607" s="14"/>
      <c r="WXP607" s="14"/>
      <c r="WXQ607" s="14"/>
      <c r="WXR607" s="14"/>
      <c r="WXS607" s="14"/>
      <c r="WXT607" s="14"/>
      <c r="WXU607" s="14"/>
      <c r="WXV607" s="14"/>
      <c r="WXW607" s="14"/>
      <c r="WXX607" s="14"/>
      <c r="WXY607" s="14"/>
      <c r="WXZ607" s="14"/>
      <c r="WYA607" s="14"/>
      <c r="WYB607" s="14"/>
      <c r="WYC607" s="14"/>
      <c r="WYD607" s="14"/>
      <c r="WYE607" s="14"/>
      <c r="WYF607" s="14"/>
      <c r="WYG607" s="14"/>
      <c r="WYH607" s="14"/>
      <c r="WYI607" s="14"/>
      <c r="WYJ607" s="14"/>
      <c r="WYK607" s="14"/>
      <c r="WYL607" s="14"/>
      <c r="WYM607" s="14"/>
      <c r="WYN607" s="14"/>
      <c r="WYO607" s="14"/>
      <c r="WYP607" s="14"/>
      <c r="WYQ607" s="14"/>
      <c r="WYR607" s="14"/>
      <c r="WYS607" s="14"/>
      <c r="WYT607" s="14"/>
      <c r="WYU607" s="14"/>
      <c r="WYV607" s="14"/>
      <c r="WYW607" s="14"/>
      <c r="WYX607" s="14"/>
      <c r="WYY607" s="14"/>
      <c r="WYZ607" s="14"/>
      <c r="WZA607" s="14"/>
      <c r="WZB607" s="14"/>
      <c r="WZC607" s="14"/>
      <c r="WZD607" s="14"/>
      <c r="WZE607" s="14"/>
      <c r="WZF607" s="14"/>
      <c r="WZG607" s="14"/>
      <c r="WZH607" s="14"/>
      <c r="WZI607" s="14"/>
      <c r="WZJ607" s="14"/>
      <c r="WZK607" s="14"/>
      <c r="WZL607" s="14"/>
      <c r="WZM607" s="14"/>
      <c r="WZN607" s="14"/>
      <c r="WZO607" s="14"/>
      <c r="WZP607" s="14"/>
      <c r="WZQ607" s="14"/>
      <c r="WZR607" s="14"/>
      <c r="WZS607" s="14"/>
      <c r="WZT607" s="14"/>
      <c r="WZU607" s="14"/>
      <c r="WZV607" s="14"/>
      <c r="WZW607" s="14"/>
      <c r="WZX607" s="14"/>
      <c r="WZY607" s="14"/>
      <c r="WZZ607" s="14"/>
      <c r="XAA607" s="14"/>
      <c r="XAB607" s="14"/>
      <c r="XAC607" s="14"/>
      <c r="XAD607" s="14"/>
      <c r="XAE607" s="14"/>
      <c r="XAF607" s="14"/>
      <c r="XAG607" s="14"/>
      <c r="XAH607" s="14"/>
      <c r="XAI607" s="14"/>
      <c r="XAJ607" s="14"/>
      <c r="XAK607" s="14"/>
      <c r="XAL607" s="14"/>
      <c r="XAM607" s="14"/>
      <c r="XAN607" s="14"/>
      <c r="XAO607" s="14"/>
      <c r="XAP607" s="14"/>
      <c r="XAQ607" s="14"/>
      <c r="XAR607" s="14"/>
      <c r="XAS607" s="14"/>
      <c r="XAT607" s="14"/>
      <c r="XAU607" s="14"/>
      <c r="XAV607" s="14"/>
      <c r="XAW607" s="14"/>
      <c r="XAX607" s="14"/>
      <c r="XAY607" s="14"/>
      <c r="XAZ607" s="14"/>
      <c r="XBA607" s="14"/>
      <c r="XBB607" s="14"/>
      <c r="XBC607" s="14"/>
      <c r="XBD607" s="14"/>
      <c r="XBE607" s="14"/>
      <c r="XBF607" s="14"/>
      <c r="XBG607" s="14"/>
      <c r="XBH607" s="14"/>
      <c r="XBI607" s="14"/>
      <c r="XBJ607" s="14"/>
      <c r="XBK607" s="14"/>
      <c r="XBL607" s="14"/>
      <c r="XBM607" s="14"/>
      <c r="XBN607" s="14"/>
      <c r="XBO607" s="14"/>
      <c r="XBP607" s="14"/>
      <c r="XBQ607" s="14"/>
      <c r="XBR607" s="14"/>
      <c r="XBS607" s="14"/>
      <c r="XBT607" s="14"/>
      <c r="XBU607" s="14"/>
      <c r="XBV607" s="14"/>
      <c r="XBW607" s="14"/>
      <c r="XBX607" s="14"/>
      <c r="XBY607" s="14"/>
      <c r="XBZ607" s="14"/>
      <c r="XCA607" s="14"/>
      <c r="XCB607" s="14"/>
      <c r="XCC607" s="14"/>
      <c r="XCD607" s="14"/>
      <c r="XCE607" s="14"/>
      <c r="XCF607" s="14"/>
      <c r="XCG607" s="14"/>
      <c r="XCH607" s="14"/>
      <c r="XCI607" s="14"/>
      <c r="XCJ607" s="14"/>
      <c r="XCK607" s="14"/>
      <c r="XCL607" s="14"/>
      <c r="XCM607" s="14"/>
      <c r="XCN607" s="14"/>
      <c r="XCO607" s="14"/>
      <c r="XCP607" s="14"/>
      <c r="XCQ607" s="14"/>
      <c r="XCR607" s="14"/>
      <c r="XCS607" s="14"/>
      <c r="XCT607" s="14"/>
      <c r="XCU607" s="14"/>
      <c r="XCV607" s="14"/>
      <c r="XCW607" s="14"/>
      <c r="XCX607" s="14"/>
      <c r="XCY607" s="14"/>
      <c r="XCZ607" s="14"/>
      <c r="XDA607" s="14"/>
      <c r="XDB607" s="14"/>
      <c r="XDC607" s="14"/>
      <c r="XDD607" s="14"/>
      <c r="XDE607" s="14"/>
      <c r="XDF607" s="14"/>
      <c r="XDG607" s="14"/>
      <c r="XDH607" s="14"/>
      <c r="XDI607" s="14"/>
      <c r="XDJ607" s="14"/>
      <c r="XDK607" s="14"/>
      <c r="XDL607" s="14"/>
      <c r="XDM607" s="14"/>
      <c r="XDN607" s="14"/>
      <c r="XDO607" s="14"/>
      <c r="XDP607" s="14"/>
      <c r="XDQ607" s="14"/>
      <c r="XDR607" s="14"/>
      <c r="XDS607" s="14"/>
      <c r="XDT607" s="14"/>
      <c r="XDU607" s="14"/>
      <c r="XDV607" s="14"/>
      <c r="XDW607" s="14"/>
      <c r="XDX607" s="14"/>
      <c r="XDY607" s="14"/>
      <c r="XDZ607" s="14"/>
      <c r="XEA607" s="14"/>
      <c r="XEB607" s="14"/>
      <c r="XEC607" s="14"/>
      <c r="XED607" s="14"/>
      <c r="XEE607" s="14"/>
      <c r="XEF607" s="14"/>
      <c r="XEG607" s="14"/>
      <c r="XEH607" s="14"/>
      <c r="XEI607" s="14"/>
      <c r="XEJ607" s="14"/>
      <c r="XEK607" s="14"/>
      <c r="XEL607" s="14"/>
      <c r="XEM607" s="14"/>
      <c r="XEN607" s="14"/>
      <c r="XEO607" s="14"/>
      <c r="XEP607" s="14"/>
      <c r="XEQ607" s="14"/>
      <c r="XER607" s="14"/>
      <c r="XES607" s="14"/>
      <c r="XET607" s="14"/>
      <c r="XEU607" s="14"/>
      <c r="XEV607" s="14"/>
      <c r="XEW607" s="14"/>
      <c r="XEX607" s="14"/>
      <c r="XEY607" s="14"/>
      <c r="XEZ607" s="14"/>
      <c r="XFA607" s="14"/>
      <c r="XFB607" s="14"/>
      <c r="XFC607" s="14"/>
      <c r="XFD607" s="14"/>
    </row>
    <row r="608" spans="1:164 13283:16384">
      <c r="A608" s="27" t="s">
        <v>7</v>
      </c>
      <c r="B608" s="4" t="s">
        <v>1013</v>
      </c>
      <c r="C608" s="4" t="s">
        <v>146</v>
      </c>
      <c r="D608" s="49" t="s">
        <v>1014</v>
      </c>
      <c r="E608" s="10" t="s">
        <v>116</v>
      </c>
      <c r="F608" s="11">
        <v>2</v>
      </c>
      <c r="G608" s="40">
        <v>62119.05</v>
      </c>
      <c r="H608" s="71">
        <f t="shared" ref="H608:H614" si="487">+G608*$T$7</f>
        <v>60395.775070158357</v>
      </c>
      <c r="I608" s="83">
        <v>9428.4599999999991</v>
      </c>
      <c r="J608" s="71">
        <f t="shared" ref="J608:J614" si="488">+I608*$T$7</f>
        <v>9166.9004825087504</v>
      </c>
      <c r="K608" s="71">
        <f t="shared" ref="K608:K614" si="489">+H608+J608</f>
        <v>69562.675552667104</v>
      </c>
      <c r="L608" s="81">
        <v>69573.34</v>
      </c>
      <c r="M608" s="71">
        <f t="shared" ref="M608:M614" si="490">+L608*$T$7</f>
        <v>67643.271967611407</v>
      </c>
      <c r="N608" s="81">
        <v>11785.57</v>
      </c>
      <c r="O608" s="71">
        <f t="shared" ref="O608:O614" si="491">+N608*$T$7</f>
        <v>11458.620741843382</v>
      </c>
      <c r="P608" s="71">
        <f t="shared" ref="P608:P614" si="492">+M608+O608</f>
        <v>79101.892709454783</v>
      </c>
      <c r="Q608" s="71">
        <f t="shared" ref="Q608:Q614" si="493">+M608*F608</f>
        <v>135286.54393522281</v>
      </c>
      <c r="R608" s="72">
        <f t="shared" ref="R608:R614" si="494">+O608*F608</f>
        <v>22917.241483686765</v>
      </c>
      <c r="S608" s="71">
        <f t="shared" ref="S608:S614" si="495">+Q608+R608</f>
        <v>158203.78541890957</v>
      </c>
      <c r="V608" s="107">
        <v>162717.82</v>
      </c>
      <c r="X608" s="120">
        <f t="shared" si="459"/>
        <v>4514.03458109044</v>
      </c>
      <c r="Z608" s="120"/>
    </row>
    <row r="609" spans="1:164 13283:16384">
      <c r="A609" s="27" t="s">
        <v>12</v>
      </c>
      <c r="B609" s="4" t="s">
        <v>1015</v>
      </c>
      <c r="C609" s="4" t="s">
        <v>146</v>
      </c>
      <c r="D609" s="49" t="s">
        <v>1016</v>
      </c>
      <c r="E609" s="10" t="s">
        <v>116</v>
      </c>
      <c r="F609" s="11">
        <v>2</v>
      </c>
      <c r="G609" s="40">
        <v>58449.3</v>
      </c>
      <c r="H609" s="71">
        <f t="shared" si="487"/>
        <v>56827.829398682159</v>
      </c>
      <c r="I609" s="83">
        <v>9428.4599999999991</v>
      </c>
      <c r="J609" s="71">
        <f t="shared" si="488"/>
        <v>9166.9004825087504</v>
      </c>
      <c r="K609" s="71">
        <f t="shared" si="489"/>
        <v>65994.729881190913</v>
      </c>
      <c r="L609" s="81">
        <v>65463.22</v>
      </c>
      <c r="M609" s="71">
        <f t="shared" si="490"/>
        <v>63647.172815558064</v>
      </c>
      <c r="N609" s="81">
        <v>11785.57</v>
      </c>
      <c r="O609" s="71">
        <f t="shared" si="491"/>
        <v>11458.620741843382</v>
      </c>
      <c r="P609" s="71">
        <f t="shared" si="492"/>
        <v>75105.793557401441</v>
      </c>
      <c r="Q609" s="71">
        <f t="shared" si="493"/>
        <v>127294.34563111613</v>
      </c>
      <c r="R609" s="72">
        <f t="shared" si="494"/>
        <v>22917.241483686765</v>
      </c>
      <c r="S609" s="71">
        <f t="shared" si="495"/>
        <v>150211.58711480288</v>
      </c>
      <c r="V609" s="107">
        <v>154497.57999999999</v>
      </c>
      <c r="X609" s="120">
        <f t="shared" si="459"/>
        <v>4285.9928851971054</v>
      </c>
      <c r="Z609" s="120"/>
    </row>
    <row r="610" spans="1:164 13283:16384">
      <c r="A610" s="27" t="s">
        <v>15</v>
      </c>
      <c r="B610" s="4" t="s">
        <v>1017</v>
      </c>
      <c r="C610" s="4" t="s">
        <v>146</v>
      </c>
      <c r="D610" s="49" t="s">
        <v>1018</v>
      </c>
      <c r="E610" s="10" t="s">
        <v>116</v>
      </c>
      <c r="F610" s="11">
        <v>1</v>
      </c>
      <c r="G610" s="40">
        <v>43885.71</v>
      </c>
      <c r="H610" s="71">
        <f t="shared" si="487"/>
        <v>42668.25506755495</v>
      </c>
      <c r="I610" s="83">
        <v>8110.74</v>
      </c>
      <c r="J610" s="71">
        <f t="shared" si="488"/>
        <v>7885.7359971302876</v>
      </c>
      <c r="K610" s="71">
        <f t="shared" si="489"/>
        <v>50553.991064685237</v>
      </c>
      <c r="L610" s="81">
        <v>49152</v>
      </c>
      <c r="M610" s="71">
        <f t="shared" si="490"/>
        <v>47788.450342502401</v>
      </c>
      <c r="N610" s="81">
        <v>10138.42</v>
      </c>
      <c r="O610" s="71">
        <f t="shared" si="491"/>
        <v>9857.1651351203036</v>
      </c>
      <c r="P610" s="71">
        <f t="shared" si="492"/>
        <v>57645.615477622705</v>
      </c>
      <c r="Q610" s="71">
        <f t="shared" si="493"/>
        <v>47788.450342502401</v>
      </c>
      <c r="R610" s="72">
        <f t="shared" si="494"/>
        <v>9857.1651351203036</v>
      </c>
      <c r="S610" s="71">
        <f t="shared" si="495"/>
        <v>57645.615477622705</v>
      </c>
      <c r="V610" s="107">
        <v>59290.42</v>
      </c>
      <c r="X610" s="120">
        <f t="shared" si="459"/>
        <v>1644.8045223772933</v>
      </c>
      <c r="Z610" s="120"/>
    </row>
    <row r="611" spans="1:164 13283:16384">
      <c r="A611" s="27" t="s">
        <v>18</v>
      </c>
      <c r="B611" s="4" t="s">
        <v>1019</v>
      </c>
      <c r="C611" s="4" t="s">
        <v>146</v>
      </c>
      <c r="D611" s="49" t="s">
        <v>1020</v>
      </c>
      <c r="E611" s="10" t="s">
        <v>116</v>
      </c>
      <c r="F611" s="11">
        <v>1</v>
      </c>
      <c r="G611" s="40">
        <v>36856.5</v>
      </c>
      <c r="H611" s="71">
        <f t="shared" si="487"/>
        <v>35834.045818042796</v>
      </c>
      <c r="I611" s="83">
        <v>7320.11</v>
      </c>
      <c r="J611" s="71">
        <f t="shared" si="488"/>
        <v>7117.0392504202309</v>
      </c>
      <c r="K611" s="71">
        <f t="shared" si="489"/>
        <v>42951.085068463028</v>
      </c>
      <c r="L611" s="81">
        <v>41279.279999999999</v>
      </c>
      <c r="M611" s="71">
        <f t="shared" si="490"/>
        <v>40134.131316207931</v>
      </c>
      <c r="N611" s="81">
        <v>9150.1299999999992</v>
      </c>
      <c r="O611" s="71">
        <f t="shared" si="491"/>
        <v>8896.2917710864549</v>
      </c>
      <c r="P611" s="71">
        <f t="shared" si="492"/>
        <v>49030.423087294388</v>
      </c>
      <c r="Q611" s="71">
        <f t="shared" si="493"/>
        <v>40134.131316207931</v>
      </c>
      <c r="R611" s="72">
        <f t="shared" si="494"/>
        <v>8896.2917710864549</v>
      </c>
      <c r="S611" s="71">
        <f t="shared" si="495"/>
        <v>49030.423087294388</v>
      </c>
      <c r="V611" s="107">
        <v>50429.41</v>
      </c>
      <c r="X611" s="120">
        <f t="shared" si="459"/>
        <v>1398.9869127056154</v>
      </c>
      <c r="Z611" s="120"/>
    </row>
    <row r="612" spans="1:164 13283:16384">
      <c r="A612" s="27" t="s">
        <v>21</v>
      </c>
      <c r="B612" s="4" t="s">
        <v>1021</v>
      </c>
      <c r="C612" s="4" t="s">
        <v>146</v>
      </c>
      <c r="D612" s="49" t="s">
        <v>1022</v>
      </c>
      <c r="E612" s="10" t="s">
        <v>116</v>
      </c>
      <c r="F612" s="11">
        <v>2</v>
      </c>
      <c r="G612" s="40">
        <v>35313</v>
      </c>
      <c r="H612" s="71">
        <f t="shared" si="487"/>
        <v>34333.3648060056</v>
      </c>
      <c r="I612" s="83">
        <v>6793.02</v>
      </c>
      <c r="J612" s="71">
        <f t="shared" si="488"/>
        <v>6604.5715117518239</v>
      </c>
      <c r="K612" s="71">
        <f t="shared" si="489"/>
        <v>40937.936317757427</v>
      </c>
      <c r="L612" s="81">
        <v>39550.559999999998</v>
      </c>
      <c r="M612" s="71">
        <f t="shared" si="490"/>
        <v>38453.368582726267</v>
      </c>
      <c r="N612" s="81">
        <v>8491.27</v>
      </c>
      <c r="O612" s="71">
        <f t="shared" si="491"/>
        <v>8255.7095283972249</v>
      </c>
      <c r="P612" s="71">
        <f t="shared" si="492"/>
        <v>46709.07811112349</v>
      </c>
      <c r="Q612" s="71">
        <f t="shared" si="493"/>
        <v>76906.737165452534</v>
      </c>
      <c r="R612" s="72">
        <f t="shared" si="494"/>
        <v>16511.41905679445</v>
      </c>
      <c r="S612" s="71">
        <f t="shared" si="495"/>
        <v>93418.15622224698</v>
      </c>
      <c r="V612" s="107">
        <v>96083.67</v>
      </c>
      <c r="X612" s="120">
        <f t="shared" si="459"/>
        <v>2665.5137777530181</v>
      </c>
      <c r="Z612" s="120"/>
    </row>
    <row r="613" spans="1:164 13283:16384">
      <c r="A613" s="27" t="s">
        <v>43</v>
      </c>
      <c r="B613" s="4" t="s">
        <v>1023</v>
      </c>
      <c r="C613" s="4" t="s">
        <v>146</v>
      </c>
      <c r="D613" s="49" t="s">
        <v>1024</v>
      </c>
      <c r="E613" s="10" t="s">
        <v>116</v>
      </c>
      <c r="F613" s="11">
        <v>1</v>
      </c>
      <c r="G613" s="40">
        <v>12284</v>
      </c>
      <c r="H613" s="71">
        <f t="shared" si="487"/>
        <v>11943.223551580799</v>
      </c>
      <c r="I613" s="83">
        <v>4157.58</v>
      </c>
      <c r="J613" s="71">
        <f t="shared" si="488"/>
        <v>4042.2425409948955</v>
      </c>
      <c r="K613" s="71">
        <f t="shared" si="489"/>
        <v>15985.466092575694</v>
      </c>
      <c r="L613" s="81">
        <v>13758.08</v>
      </c>
      <c r="M613" s="71">
        <f t="shared" si="490"/>
        <v>13376.410377770495</v>
      </c>
      <c r="N613" s="81">
        <v>5196.97</v>
      </c>
      <c r="O613" s="71">
        <f t="shared" si="491"/>
        <v>5052.7983149510637</v>
      </c>
      <c r="P613" s="71">
        <f t="shared" si="492"/>
        <v>18429.208692721557</v>
      </c>
      <c r="Q613" s="71">
        <f t="shared" si="493"/>
        <v>13376.410377770495</v>
      </c>
      <c r="R613" s="72">
        <f t="shared" si="494"/>
        <v>5052.7983149510637</v>
      </c>
      <c r="S613" s="71">
        <f t="shared" si="495"/>
        <v>18429.208692721557</v>
      </c>
      <c r="V613" s="107">
        <v>18955.05</v>
      </c>
      <c r="X613" s="120">
        <f t="shared" si="459"/>
        <v>525.8413072784424</v>
      </c>
      <c r="Z613" s="120"/>
    </row>
    <row r="614" spans="1:164 13283:16384">
      <c r="A614" s="27" t="s">
        <v>73</v>
      </c>
      <c r="B614" s="4" t="s">
        <v>1025</v>
      </c>
      <c r="C614" s="4" t="s">
        <v>146</v>
      </c>
      <c r="D614" s="49" t="s">
        <v>1026</v>
      </c>
      <c r="E614" s="10" t="s">
        <v>116</v>
      </c>
      <c r="F614" s="11">
        <v>1</v>
      </c>
      <c r="G614" s="40">
        <v>17200</v>
      </c>
      <c r="H614" s="71">
        <f t="shared" si="487"/>
        <v>16722.84639264</v>
      </c>
      <c r="I614" s="83">
        <v>3162.53</v>
      </c>
      <c r="J614" s="71">
        <f t="shared" si="488"/>
        <v>3074.7967094253358</v>
      </c>
      <c r="K614" s="71">
        <f t="shared" si="489"/>
        <v>19797.643102065336</v>
      </c>
      <c r="L614" s="81">
        <v>19264</v>
      </c>
      <c r="M614" s="71">
        <f t="shared" si="490"/>
        <v>18729.587959756798</v>
      </c>
      <c r="N614" s="81">
        <v>3953.16</v>
      </c>
      <c r="O614" s="71">
        <f t="shared" si="491"/>
        <v>3843.4934561353916</v>
      </c>
      <c r="P614" s="71">
        <f t="shared" si="492"/>
        <v>22573.081415892189</v>
      </c>
      <c r="Q614" s="71">
        <f t="shared" si="493"/>
        <v>18729.587959756798</v>
      </c>
      <c r="R614" s="72">
        <f t="shared" si="494"/>
        <v>3843.4934561353916</v>
      </c>
      <c r="S614" s="71">
        <f t="shared" si="495"/>
        <v>22573.081415892189</v>
      </c>
      <c r="V614" s="107">
        <v>23217.16</v>
      </c>
      <c r="X614" s="120">
        <f t="shared" si="459"/>
        <v>644.07858410781046</v>
      </c>
      <c r="Z614" s="120"/>
    </row>
    <row r="615" spans="1:164 13283:16384" s="98" customFormat="1">
      <c r="A615" s="92" t="s">
        <v>1027</v>
      </c>
      <c r="B615" s="93"/>
      <c r="C615" s="93"/>
      <c r="D615" s="94" t="s">
        <v>1028</v>
      </c>
      <c r="E615" s="95"/>
      <c r="F615" s="93"/>
      <c r="G615" s="39"/>
      <c r="H615" s="96"/>
      <c r="I615" s="79"/>
      <c r="J615" s="96"/>
      <c r="K615" s="96"/>
      <c r="L615" s="68"/>
      <c r="M615" s="96"/>
      <c r="N615" s="68"/>
      <c r="O615" s="96"/>
      <c r="P615" s="96"/>
      <c r="Q615" s="97">
        <f>+Q616+Q617</f>
        <v>35075.178604880974</v>
      </c>
      <c r="R615" s="97">
        <f>+R616+R617</f>
        <v>3019.4071420422715</v>
      </c>
      <c r="S615" s="97">
        <f>+Q615+R615</f>
        <v>38094.585746923243</v>
      </c>
      <c r="T615" s="14"/>
      <c r="U615" s="14"/>
      <c r="V615" s="116">
        <v>39181.54</v>
      </c>
      <c r="W615" s="14"/>
      <c r="X615" s="120">
        <f t="shared" si="459"/>
        <v>1086.9542530767576</v>
      </c>
      <c r="Y615" s="14"/>
      <c r="Z615" s="120"/>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c r="BU615" s="14"/>
      <c r="BV615" s="14"/>
      <c r="BW615" s="14"/>
      <c r="BX615" s="14"/>
      <c r="BY615" s="14"/>
      <c r="BZ615" s="14"/>
      <c r="CA615" s="14"/>
      <c r="CB615" s="14"/>
      <c r="CC615" s="14"/>
      <c r="CD615" s="14"/>
      <c r="CE615" s="14"/>
      <c r="CF615" s="14"/>
      <c r="CG615" s="14"/>
      <c r="CH615" s="14"/>
      <c r="CI615" s="14"/>
      <c r="CJ615" s="14"/>
      <c r="CK615" s="14"/>
      <c r="CL615" s="14"/>
      <c r="CM615" s="14"/>
      <c r="CN615" s="14"/>
      <c r="CO615" s="14"/>
      <c r="CP615" s="14"/>
      <c r="CQ615" s="14"/>
      <c r="CR615" s="14"/>
      <c r="CS615" s="14"/>
      <c r="CT615" s="14"/>
      <c r="CU615" s="14"/>
      <c r="CV615" s="14"/>
      <c r="CW615" s="14"/>
      <c r="CX615" s="14"/>
      <c r="CY615" s="14"/>
      <c r="CZ615" s="14"/>
      <c r="DA615" s="14"/>
      <c r="DB615" s="14"/>
      <c r="DC615" s="14"/>
      <c r="DD615" s="14"/>
      <c r="DE615" s="14"/>
      <c r="DF615" s="14"/>
      <c r="DG615" s="14"/>
      <c r="DH615" s="14"/>
      <c r="DI615" s="14"/>
      <c r="DJ615" s="14"/>
      <c r="DK615" s="14"/>
      <c r="DL615" s="14"/>
      <c r="DM615" s="14"/>
      <c r="DN615" s="14"/>
      <c r="DO615" s="14"/>
      <c r="DP615" s="14"/>
      <c r="DQ615" s="14"/>
      <c r="DR615" s="14"/>
      <c r="DS615" s="14"/>
      <c r="DT615" s="14"/>
      <c r="DU615" s="14"/>
      <c r="DV615" s="14"/>
      <c r="DW615" s="14"/>
      <c r="DX615" s="14"/>
      <c r="DY615" s="14"/>
      <c r="DZ615" s="14"/>
      <c r="EA615" s="14"/>
      <c r="EB615" s="14"/>
      <c r="EC615" s="14"/>
      <c r="ED615" s="14"/>
      <c r="EE615" s="14"/>
      <c r="EF615" s="14"/>
      <c r="EG615" s="14"/>
      <c r="EH615" s="14"/>
      <c r="EI615" s="14"/>
      <c r="EJ615" s="14"/>
      <c r="EK615" s="14"/>
      <c r="EL615" s="14"/>
      <c r="EM615" s="14"/>
      <c r="EN615" s="14"/>
      <c r="EO615" s="14"/>
      <c r="EP615" s="14"/>
      <c r="EQ615" s="14"/>
      <c r="ER615" s="14"/>
      <c r="ES615" s="14"/>
      <c r="ET615" s="14"/>
      <c r="EU615" s="14"/>
      <c r="EV615" s="14"/>
      <c r="EW615" s="14"/>
      <c r="EX615" s="14"/>
      <c r="EY615" s="14"/>
      <c r="EZ615" s="14"/>
      <c r="FA615" s="14"/>
      <c r="FB615" s="14"/>
      <c r="FC615" s="14"/>
      <c r="FD615" s="14"/>
      <c r="FE615" s="14"/>
      <c r="FF615" s="14"/>
      <c r="FG615" s="14"/>
      <c r="FH615" s="14"/>
      <c r="SPW615" s="14"/>
      <c r="SPX615" s="14"/>
      <c r="SPY615" s="14"/>
      <c r="SPZ615" s="14"/>
      <c r="SQA615" s="14"/>
      <c r="SQB615" s="14"/>
      <c r="SQC615" s="14"/>
      <c r="SQD615" s="14"/>
      <c r="SQE615" s="14"/>
      <c r="SQF615" s="14"/>
      <c r="SQG615" s="14"/>
      <c r="SQH615" s="14"/>
      <c r="SQI615" s="14"/>
      <c r="SQJ615" s="14"/>
      <c r="SQK615" s="14"/>
      <c r="SQL615" s="14"/>
      <c r="SQM615" s="14"/>
      <c r="SQN615" s="14"/>
      <c r="SQO615" s="14"/>
      <c r="SQP615" s="14"/>
      <c r="SQQ615" s="14"/>
      <c r="SQR615" s="14"/>
      <c r="SQS615" s="14"/>
      <c r="SQT615" s="14"/>
      <c r="SQU615" s="14"/>
      <c r="SQV615" s="14"/>
      <c r="SQW615" s="14"/>
      <c r="SQX615" s="14"/>
      <c r="SQY615" s="14"/>
      <c r="SQZ615" s="14"/>
      <c r="SRA615" s="14"/>
      <c r="SRB615" s="14"/>
      <c r="SRC615" s="14"/>
      <c r="SRD615" s="14"/>
      <c r="SRE615" s="14"/>
      <c r="SRF615" s="14"/>
      <c r="SRG615" s="14"/>
      <c r="SRH615" s="14"/>
      <c r="SRI615" s="14"/>
      <c r="SRJ615" s="14"/>
      <c r="SRK615" s="14"/>
      <c r="SRL615" s="14"/>
      <c r="SRM615" s="14"/>
      <c r="SRN615" s="14"/>
      <c r="SRO615" s="14"/>
      <c r="SRP615" s="14"/>
      <c r="SRQ615" s="14"/>
      <c r="SRR615" s="14"/>
      <c r="SRS615" s="14"/>
      <c r="SRT615" s="14"/>
      <c r="SRU615" s="14"/>
      <c r="SRV615" s="14"/>
      <c r="SRW615" s="14"/>
      <c r="SRX615" s="14"/>
      <c r="SRY615" s="14"/>
      <c r="SRZ615" s="14"/>
      <c r="SSA615" s="14"/>
      <c r="SSB615" s="14"/>
      <c r="SSC615" s="14"/>
      <c r="SSD615" s="14"/>
      <c r="SSE615" s="14"/>
      <c r="SSF615" s="14"/>
      <c r="SSG615" s="14"/>
      <c r="SSH615" s="14"/>
      <c r="SSI615" s="14"/>
      <c r="SSJ615" s="14"/>
      <c r="SSK615" s="14"/>
      <c r="SSL615" s="14"/>
      <c r="SSM615" s="14"/>
      <c r="SSN615" s="14"/>
      <c r="SSO615" s="14"/>
      <c r="SSP615" s="14"/>
      <c r="SSQ615" s="14"/>
      <c r="SSR615" s="14"/>
      <c r="SSS615" s="14"/>
      <c r="SST615" s="14"/>
      <c r="SSU615" s="14"/>
      <c r="SSV615" s="14"/>
      <c r="SSW615" s="14"/>
      <c r="SSX615" s="14"/>
      <c r="SSY615" s="14"/>
      <c r="SSZ615" s="14"/>
      <c r="STA615" s="14"/>
      <c r="STB615" s="14"/>
      <c r="STC615" s="14"/>
      <c r="STD615" s="14"/>
      <c r="STE615" s="14"/>
      <c r="STF615" s="14"/>
      <c r="STG615" s="14"/>
      <c r="STH615" s="14"/>
      <c r="STI615" s="14"/>
      <c r="STJ615" s="14"/>
      <c r="STK615" s="14"/>
      <c r="STL615" s="14"/>
      <c r="STM615" s="14"/>
      <c r="STN615" s="14"/>
      <c r="STO615" s="14"/>
      <c r="STP615" s="14"/>
      <c r="STQ615" s="14"/>
      <c r="STR615" s="14"/>
      <c r="STS615" s="14"/>
      <c r="STT615" s="14"/>
      <c r="STU615" s="14"/>
      <c r="STV615" s="14"/>
      <c r="STW615" s="14"/>
      <c r="STX615" s="14"/>
      <c r="STY615" s="14"/>
      <c r="STZ615" s="14"/>
      <c r="SUA615" s="14"/>
      <c r="SUB615" s="14"/>
      <c r="SUC615" s="14"/>
      <c r="SUD615" s="14"/>
      <c r="SUE615" s="14"/>
      <c r="SUF615" s="14"/>
      <c r="SUG615" s="14"/>
      <c r="SUH615" s="14"/>
      <c r="SUI615" s="14"/>
      <c r="SUJ615" s="14"/>
      <c r="SUK615" s="14"/>
      <c r="SUL615" s="14"/>
      <c r="SUM615" s="14"/>
      <c r="SUN615" s="14"/>
      <c r="SUO615" s="14"/>
      <c r="SUP615" s="14"/>
      <c r="SUQ615" s="14"/>
      <c r="SUR615" s="14"/>
      <c r="SUS615" s="14"/>
      <c r="SUT615" s="14"/>
      <c r="SUU615" s="14"/>
      <c r="SUV615" s="14"/>
      <c r="SUW615" s="14"/>
      <c r="SUX615" s="14"/>
      <c r="SUY615" s="14"/>
      <c r="SUZ615" s="14"/>
      <c r="SVA615" s="14"/>
      <c r="SVB615" s="14"/>
      <c r="SVC615" s="14"/>
      <c r="SVD615" s="14"/>
      <c r="SVE615" s="14"/>
      <c r="SVF615" s="14"/>
      <c r="SVG615" s="14"/>
      <c r="SVH615" s="14"/>
      <c r="SVI615" s="14"/>
      <c r="SVJ615" s="14"/>
      <c r="SVK615" s="14"/>
      <c r="SVL615" s="14"/>
      <c r="SVM615" s="14"/>
      <c r="SVN615" s="14"/>
      <c r="SVO615" s="14"/>
      <c r="SVP615" s="14"/>
      <c r="SVQ615" s="14"/>
      <c r="SVR615" s="14"/>
      <c r="SVS615" s="14"/>
      <c r="SVT615" s="14"/>
      <c r="SVU615" s="14"/>
      <c r="SVV615" s="14"/>
      <c r="SVW615" s="14"/>
      <c r="SVX615" s="14"/>
      <c r="SVY615" s="14"/>
      <c r="SVZ615" s="14"/>
      <c r="SWA615" s="14"/>
      <c r="SWB615" s="14"/>
      <c r="SWC615" s="14"/>
      <c r="SWD615" s="14"/>
      <c r="SWE615" s="14"/>
      <c r="SWF615" s="14"/>
      <c r="SWG615" s="14"/>
      <c r="SWH615" s="14"/>
      <c r="SWI615" s="14"/>
      <c r="SWJ615" s="14"/>
      <c r="SWK615" s="14"/>
      <c r="SWL615" s="14"/>
      <c r="SWM615" s="14"/>
      <c r="SWN615" s="14"/>
      <c r="SWO615" s="14"/>
      <c r="SWP615" s="14"/>
      <c r="SWQ615" s="14"/>
      <c r="SWR615" s="14"/>
      <c r="SWS615" s="14"/>
      <c r="SWT615" s="14"/>
      <c r="SWU615" s="14"/>
      <c r="SWV615" s="14"/>
      <c r="SWW615" s="14"/>
      <c r="SWX615" s="14"/>
      <c r="SWY615" s="14"/>
      <c r="SWZ615" s="14"/>
      <c r="SXA615" s="14"/>
      <c r="SXB615" s="14"/>
      <c r="SXC615" s="14"/>
      <c r="SXD615" s="14"/>
      <c r="SXE615" s="14"/>
      <c r="SXF615" s="14"/>
      <c r="SXG615" s="14"/>
      <c r="SXH615" s="14"/>
      <c r="SXI615" s="14"/>
      <c r="SXJ615" s="14"/>
      <c r="SXK615" s="14"/>
      <c r="SXL615" s="14"/>
      <c r="SXM615" s="14"/>
      <c r="SXN615" s="14"/>
      <c r="SXO615" s="14"/>
      <c r="SXP615" s="14"/>
      <c r="SXQ615" s="14"/>
      <c r="SXR615" s="14"/>
      <c r="SXS615" s="14"/>
      <c r="SXT615" s="14"/>
      <c r="SXU615" s="14"/>
      <c r="SXV615" s="14"/>
      <c r="SXW615" s="14"/>
      <c r="SXX615" s="14"/>
      <c r="SXY615" s="14"/>
      <c r="SXZ615" s="14"/>
      <c r="SYA615" s="14"/>
      <c r="SYB615" s="14"/>
      <c r="SYC615" s="14"/>
      <c r="SYD615" s="14"/>
      <c r="SYE615" s="14"/>
      <c r="SYF615" s="14"/>
      <c r="SYG615" s="14"/>
      <c r="SYH615" s="14"/>
      <c r="SYI615" s="14"/>
      <c r="SYJ615" s="14"/>
      <c r="SYK615" s="14"/>
      <c r="SYL615" s="14"/>
      <c r="SYM615" s="14"/>
      <c r="SYN615" s="14"/>
      <c r="SYO615" s="14"/>
      <c r="SYP615" s="14"/>
      <c r="SYQ615" s="14"/>
      <c r="SYR615" s="14"/>
      <c r="SYS615" s="14"/>
      <c r="SYT615" s="14"/>
      <c r="SYU615" s="14"/>
      <c r="SYV615" s="14"/>
      <c r="SYW615" s="14"/>
      <c r="SYX615" s="14"/>
      <c r="SYY615" s="14"/>
      <c r="SYZ615" s="14"/>
      <c r="SZA615" s="14"/>
      <c r="SZB615" s="14"/>
      <c r="SZC615" s="14"/>
      <c r="SZD615" s="14"/>
      <c r="SZE615" s="14"/>
      <c r="SZF615" s="14"/>
      <c r="SZG615" s="14"/>
      <c r="SZH615" s="14"/>
      <c r="SZI615" s="14"/>
      <c r="SZJ615" s="14"/>
      <c r="SZK615" s="14"/>
      <c r="SZL615" s="14"/>
      <c r="SZM615" s="14"/>
      <c r="SZN615" s="14"/>
      <c r="SZO615" s="14"/>
      <c r="SZP615" s="14"/>
      <c r="SZQ615" s="14"/>
      <c r="SZR615" s="14"/>
      <c r="SZS615" s="14"/>
      <c r="SZT615" s="14"/>
      <c r="SZU615" s="14"/>
      <c r="SZV615" s="14"/>
      <c r="SZW615" s="14"/>
      <c r="SZX615" s="14"/>
      <c r="SZY615" s="14"/>
      <c r="SZZ615" s="14"/>
      <c r="TAA615" s="14"/>
      <c r="TAB615" s="14"/>
      <c r="TAC615" s="14"/>
      <c r="TAD615" s="14"/>
      <c r="TAE615" s="14"/>
      <c r="TAF615" s="14"/>
      <c r="TAG615" s="14"/>
      <c r="TAH615" s="14"/>
      <c r="TAI615" s="14"/>
      <c r="TAJ615" s="14"/>
      <c r="TAK615" s="14"/>
      <c r="TAL615" s="14"/>
      <c r="TAM615" s="14"/>
      <c r="TAN615" s="14"/>
      <c r="TAO615" s="14"/>
      <c r="TAP615" s="14"/>
      <c r="TAQ615" s="14"/>
      <c r="TAR615" s="14"/>
      <c r="TAS615" s="14"/>
      <c r="TAT615" s="14"/>
      <c r="TAU615" s="14"/>
      <c r="TAV615" s="14"/>
      <c r="TAW615" s="14"/>
      <c r="TAX615" s="14"/>
      <c r="TAY615" s="14"/>
      <c r="TAZ615" s="14"/>
      <c r="TBA615" s="14"/>
      <c r="TBB615" s="14"/>
      <c r="TBC615" s="14"/>
      <c r="TBD615" s="14"/>
      <c r="TBE615" s="14"/>
      <c r="TBF615" s="14"/>
      <c r="TBG615" s="14"/>
      <c r="TBH615" s="14"/>
      <c r="TBI615" s="14"/>
      <c r="TBJ615" s="14"/>
      <c r="TBK615" s="14"/>
      <c r="TBL615" s="14"/>
      <c r="TBM615" s="14"/>
      <c r="TBN615" s="14"/>
      <c r="TBO615" s="14"/>
      <c r="TBP615" s="14"/>
      <c r="TBQ615" s="14"/>
      <c r="TBR615" s="14"/>
      <c r="TBS615" s="14"/>
      <c r="TBT615" s="14"/>
      <c r="TBU615" s="14"/>
      <c r="TBV615" s="14"/>
      <c r="TBW615" s="14"/>
      <c r="TBX615" s="14"/>
      <c r="TBY615" s="14"/>
      <c r="TBZ615" s="14"/>
      <c r="TCA615" s="14"/>
      <c r="TCB615" s="14"/>
      <c r="TCC615" s="14"/>
      <c r="TCD615" s="14"/>
      <c r="TCE615" s="14"/>
      <c r="TCF615" s="14"/>
      <c r="TCG615" s="14"/>
      <c r="TCH615" s="14"/>
      <c r="TCI615" s="14"/>
      <c r="TCJ615" s="14"/>
      <c r="TCK615" s="14"/>
      <c r="TCL615" s="14"/>
      <c r="TCM615" s="14"/>
      <c r="TCN615" s="14"/>
      <c r="TCO615" s="14"/>
      <c r="TCP615" s="14"/>
      <c r="TCQ615" s="14"/>
      <c r="TCR615" s="14"/>
      <c r="TCS615" s="14"/>
      <c r="TCT615" s="14"/>
      <c r="TCU615" s="14"/>
      <c r="TCV615" s="14"/>
      <c r="TCW615" s="14"/>
      <c r="TCX615" s="14"/>
      <c r="TCY615" s="14"/>
      <c r="TCZ615" s="14"/>
      <c r="TDA615" s="14"/>
      <c r="TDB615" s="14"/>
      <c r="TDC615" s="14"/>
      <c r="TDD615" s="14"/>
      <c r="TDE615" s="14"/>
      <c r="TDF615" s="14"/>
      <c r="TDG615" s="14"/>
      <c r="TDH615" s="14"/>
      <c r="TDI615" s="14"/>
      <c r="TDJ615" s="14"/>
      <c r="TDK615" s="14"/>
      <c r="TDL615" s="14"/>
      <c r="TDM615" s="14"/>
      <c r="TDN615" s="14"/>
      <c r="TDO615" s="14"/>
      <c r="TDP615" s="14"/>
      <c r="TDQ615" s="14"/>
      <c r="TDR615" s="14"/>
      <c r="TDS615" s="14"/>
      <c r="TDT615" s="14"/>
      <c r="TDU615" s="14"/>
      <c r="TDV615" s="14"/>
      <c r="TDW615" s="14"/>
      <c r="TDX615" s="14"/>
      <c r="TDY615" s="14"/>
      <c r="TDZ615" s="14"/>
      <c r="TEA615" s="14"/>
      <c r="TEB615" s="14"/>
      <c r="TEC615" s="14"/>
      <c r="TED615" s="14"/>
      <c r="TEE615" s="14"/>
      <c r="TEF615" s="14"/>
      <c r="TEG615" s="14"/>
      <c r="TEH615" s="14"/>
      <c r="TEI615" s="14"/>
      <c r="TEJ615" s="14"/>
      <c r="TEK615" s="14"/>
      <c r="TEL615" s="14"/>
      <c r="TEM615" s="14"/>
      <c r="TEN615" s="14"/>
      <c r="TEO615" s="14"/>
      <c r="TEP615" s="14"/>
      <c r="TEQ615" s="14"/>
      <c r="TER615" s="14"/>
      <c r="TES615" s="14"/>
      <c r="TET615" s="14"/>
      <c r="TEU615" s="14"/>
      <c r="TEV615" s="14"/>
      <c r="TEW615" s="14"/>
      <c r="TEX615" s="14"/>
      <c r="TEY615" s="14"/>
      <c r="TEZ615" s="14"/>
      <c r="TFA615" s="14"/>
      <c r="TFB615" s="14"/>
      <c r="TFC615" s="14"/>
      <c r="TFD615" s="14"/>
      <c r="TFE615" s="14"/>
      <c r="TFF615" s="14"/>
      <c r="TFG615" s="14"/>
      <c r="TFH615" s="14"/>
      <c r="TFI615" s="14"/>
      <c r="TFJ615" s="14"/>
      <c r="TFK615" s="14"/>
      <c r="TFL615" s="14"/>
      <c r="TFM615" s="14"/>
      <c r="TFN615" s="14"/>
      <c r="TFO615" s="14"/>
      <c r="TFP615" s="14"/>
      <c r="TFQ615" s="14"/>
      <c r="TFR615" s="14"/>
      <c r="TFS615" s="14"/>
      <c r="TFT615" s="14"/>
      <c r="TFU615" s="14"/>
      <c r="TFV615" s="14"/>
      <c r="TFW615" s="14"/>
      <c r="TFX615" s="14"/>
      <c r="TFY615" s="14"/>
      <c r="TFZ615" s="14"/>
      <c r="TGA615" s="14"/>
      <c r="TGB615" s="14"/>
      <c r="TGC615" s="14"/>
      <c r="TGD615" s="14"/>
      <c r="TGE615" s="14"/>
      <c r="TGF615" s="14"/>
      <c r="TGG615" s="14"/>
      <c r="TGH615" s="14"/>
      <c r="TGI615" s="14"/>
      <c r="TGJ615" s="14"/>
      <c r="TGK615" s="14"/>
      <c r="TGL615" s="14"/>
      <c r="TGM615" s="14"/>
      <c r="TGN615" s="14"/>
      <c r="TGO615" s="14"/>
      <c r="TGP615" s="14"/>
      <c r="TGQ615" s="14"/>
      <c r="TGR615" s="14"/>
      <c r="TGS615" s="14"/>
      <c r="TGT615" s="14"/>
      <c r="TGU615" s="14"/>
      <c r="TGV615" s="14"/>
      <c r="TGW615" s="14"/>
      <c r="TGX615" s="14"/>
      <c r="TGY615" s="14"/>
      <c r="TGZ615" s="14"/>
      <c r="THA615" s="14"/>
      <c r="THB615" s="14"/>
      <c r="THC615" s="14"/>
      <c r="THD615" s="14"/>
      <c r="THE615" s="14"/>
      <c r="THF615" s="14"/>
      <c r="THG615" s="14"/>
      <c r="THH615" s="14"/>
      <c r="THI615" s="14"/>
      <c r="THJ615" s="14"/>
      <c r="THK615" s="14"/>
      <c r="THL615" s="14"/>
      <c r="THM615" s="14"/>
      <c r="THN615" s="14"/>
      <c r="THO615" s="14"/>
      <c r="THP615" s="14"/>
      <c r="THQ615" s="14"/>
      <c r="THR615" s="14"/>
      <c r="THS615" s="14"/>
      <c r="THT615" s="14"/>
      <c r="THU615" s="14"/>
      <c r="THV615" s="14"/>
      <c r="THW615" s="14"/>
      <c r="THX615" s="14"/>
      <c r="THY615" s="14"/>
      <c r="THZ615" s="14"/>
      <c r="TIA615" s="14"/>
      <c r="TIB615" s="14"/>
      <c r="TIC615" s="14"/>
      <c r="TID615" s="14"/>
      <c r="TIE615" s="14"/>
      <c r="TIF615" s="14"/>
      <c r="TIG615" s="14"/>
      <c r="TIH615" s="14"/>
      <c r="TII615" s="14"/>
      <c r="TIJ615" s="14"/>
      <c r="TIK615" s="14"/>
      <c r="TIL615" s="14"/>
      <c r="TIM615" s="14"/>
      <c r="TIN615" s="14"/>
      <c r="TIO615" s="14"/>
      <c r="TIP615" s="14"/>
      <c r="TIQ615" s="14"/>
      <c r="TIR615" s="14"/>
      <c r="TIS615" s="14"/>
      <c r="TIT615" s="14"/>
      <c r="TIU615" s="14"/>
      <c r="TIV615" s="14"/>
      <c r="TIW615" s="14"/>
      <c r="TIX615" s="14"/>
      <c r="TIY615" s="14"/>
      <c r="TIZ615" s="14"/>
      <c r="TJA615" s="14"/>
      <c r="TJB615" s="14"/>
      <c r="TJC615" s="14"/>
      <c r="TJD615" s="14"/>
      <c r="TJE615" s="14"/>
      <c r="TJF615" s="14"/>
      <c r="TJG615" s="14"/>
      <c r="TJH615" s="14"/>
      <c r="TJI615" s="14"/>
      <c r="TJJ615" s="14"/>
      <c r="TJK615" s="14"/>
      <c r="TJL615" s="14"/>
      <c r="TJM615" s="14"/>
      <c r="TJN615" s="14"/>
      <c r="TJO615" s="14"/>
      <c r="TJP615" s="14"/>
      <c r="TJQ615" s="14"/>
      <c r="TJR615" s="14"/>
      <c r="TJS615" s="14"/>
      <c r="TJT615" s="14"/>
      <c r="TJU615" s="14"/>
      <c r="TJV615" s="14"/>
      <c r="TJW615" s="14"/>
      <c r="TJX615" s="14"/>
      <c r="TJY615" s="14"/>
      <c r="TJZ615" s="14"/>
      <c r="TKA615" s="14"/>
      <c r="TKB615" s="14"/>
      <c r="TKC615" s="14"/>
      <c r="TKD615" s="14"/>
      <c r="TKE615" s="14"/>
      <c r="TKF615" s="14"/>
      <c r="TKG615" s="14"/>
      <c r="TKH615" s="14"/>
      <c r="TKI615" s="14"/>
      <c r="TKJ615" s="14"/>
      <c r="TKK615" s="14"/>
      <c r="TKL615" s="14"/>
      <c r="TKM615" s="14"/>
      <c r="TKN615" s="14"/>
      <c r="TKO615" s="14"/>
      <c r="TKP615" s="14"/>
      <c r="TKQ615" s="14"/>
      <c r="TKR615" s="14"/>
      <c r="TKS615" s="14"/>
      <c r="TKT615" s="14"/>
      <c r="TKU615" s="14"/>
      <c r="TKV615" s="14"/>
      <c r="TKW615" s="14"/>
      <c r="TKX615" s="14"/>
      <c r="TKY615" s="14"/>
      <c r="TKZ615" s="14"/>
      <c r="TLA615" s="14"/>
      <c r="TLB615" s="14"/>
      <c r="TLC615" s="14"/>
      <c r="TLD615" s="14"/>
      <c r="TLE615" s="14"/>
      <c r="TLF615" s="14"/>
      <c r="TLG615" s="14"/>
      <c r="TLH615" s="14"/>
      <c r="TLI615" s="14"/>
      <c r="TLJ615" s="14"/>
      <c r="TLK615" s="14"/>
      <c r="TLL615" s="14"/>
      <c r="TLM615" s="14"/>
      <c r="TLN615" s="14"/>
      <c r="TLO615" s="14"/>
      <c r="TLP615" s="14"/>
      <c r="TLQ615" s="14"/>
      <c r="TLR615" s="14"/>
      <c r="TLS615" s="14"/>
      <c r="TLT615" s="14"/>
      <c r="TLU615" s="14"/>
      <c r="TLV615" s="14"/>
      <c r="TLW615" s="14"/>
      <c r="TLX615" s="14"/>
      <c r="TLY615" s="14"/>
      <c r="TLZ615" s="14"/>
      <c r="TMA615" s="14"/>
      <c r="TMB615" s="14"/>
      <c r="TMC615" s="14"/>
      <c r="TMD615" s="14"/>
      <c r="TME615" s="14"/>
      <c r="TMF615" s="14"/>
      <c r="TMG615" s="14"/>
      <c r="TMH615" s="14"/>
      <c r="TMI615" s="14"/>
      <c r="TMJ615" s="14"/>
      <c r="TMK615" s="14"/>
      <c r="TML615" s="14"/>
      <c r="TMM615" s="14"/>
      <c r="TMN615" s="14"/>
      <c r="TMO615" s="14"/>
      <c r="TMP615" s="14"/>
      <c r="TMQ615" s="14"/>
      <c r="TMR615" s="14"/>
      <c r="TMS615" s="14"/>
      <c r="TMT615" s="14"/>
      <c r="TMU615" s="14"/>
      <c r="TMV615" s="14"/>
      <c r="TMW615" s="14"/>
      <c r="TMX615" s="14"/>
      <c r="TMY615" s="14"/>
      <c r="TMZ615" s="14"/>
      <c r="TNA615" s="14"/>
      <c r="TNB615" s="14"/>
      <c r="TNC615" s="14"/>
      <c r="TND615" s="14"/>
      <c r="TNE615" s="14"/>
      <c r="TNF615" s="14"/>
      <c r="TNG615" s="14"/>
      <c r="TNH615" s="14"/>
      <c r="TNI615" s="14"/>
      <c r="TNJ615" s="14"/>
      <c r="TNK615" s="14"/>
      <c r="TNL615" s="14"/>
      <c r="TNM615" s="14"/>
      <c r="TNN615" s="14"/>
      <c r="TNO615" s="14"/>
      <c r="TNP615" s="14"/>
      <c r="TNQ615" s="14"/>
      <c r="TNR615" s="14"/>
      <c r="TNS615" s="14"/>
      <c r="TNT615" s="14"/>
      <c r="TNU615" s="14"/>
      <c r="TNV615" s="14"/>
      <c r="TNW615" s="14"/>
      <c r="TNX615" s="14"/>
      <c r="TNY615" s="14"/>
      <c r="TNZ615" s="14"/>
      <c r="TOA615" s="14"/>
      <c r="TOB615" s="14"/>
      <c r="TOC615" s="14"/>
      <c r="TOD615" s="14"/>
      <c r="TOE615" s="14"/>
      <c r="TOF615" s="14"/>
      <c r="TOG615" s="14"/>
      <c r="TOH615" s="14"/>
      <c r="TOI615" s="14"/>
      <c r="TOJ615" s="14"/>
      <c r="TOK615" s="14"/>
      <c r="TOL615" s="14"/>
      <c r="TOM615" s="14"/>
      <c r="TON615" s="14"/>
      <c r="TOO615" s="14"/>
      <c r="TOP615" s="14"/>
      <c r="TOQ615" s="14"/>
      <c r="TOR615" s="14"/>
      <c r="TOS615" s="14"/>
      <c r="TOT615" s="14"/>
      <c r="TOU615" s="14"/>
      <c r="TOV615" s="14"/>
      <c r="TOW615" s="14"/>
      <c r="TOX615" s="14"/>
      <c r="TOY615" s="14"/>
      <c r="TOZ615" s="14"/>
      <c r="TPA615" s="14"/>
      <c r="TPB615" s="14"/>
      <c r="TPC615" s="14"/>
      <c r="TPD615" s="14"/>
      <c r="TPE615" s="14"/>
      <c r="TPF615" s="14"/>
      <c r="TPG615" s="14"/>
      <c r="TPH615" s="14"/>
      <c r="TPI615" s="14"/>
      <c r="TPJ615" s="14"/>
      <c r="TPK615" s="14"/>
      <c r="TPL615" s="14"/>
      <c r="TPM615" s="14"/>
      <c r="TPN615" s="14"/>
      <c r="TPO615" s="14"/>
      <c r="TPP615" s="14"/>
      <c r="TPQ615" s="14"/>
      <c r="TPR615" s="14"/>
      <c r="TPS615" s="14"/>
      <c r="TPT615" s="14"/>
      <c r="TPU615" s="14"/>
      <c r="TPV615" s="14"/>
      <c r="TPW615" s="14"/>
      <c r="TPX615" s="14"/>
      <c r="TPY615" s="14"/>
      <c r="TPZ615" s="14"/>
      <c r="TQA615" s="14"/>
      <c r="TQB615" s="14"/>
      <c r="TQC615" s="14"/>
      <c r="TQD615" s="14"/>
      <c r="TQE615" s="14"/>
      <c r="TQF615" s="14"/>
      <c r="TQG615" s="14"/>
      <c r="TQH615" s="14"/>
      <c r="TQI615" s="14"/>
      <c r="TQJ615" s="14"/>
      <c r="TQK615" s="14"/>
      <c r="TQL615" s="14"/>
      <c r="TQM615" s="14"/>
      <c r="TQN615" s="14"/>
      <c r="TQO615" s="14"/>
      <c r="TQP615" s="14"/>
      <c r="TQQ615" s="14"/>
      <c r="TQR615" s="14"/>
      <c r="TQS615" s="14"/>
      <c r="TQT615" s="14"/>
      <c r="TQU615" s="14"/>
      <c r="TQV615" s="14"/>
      <c r="TQW615" s="14"/>
      <c r="TQX615" s="14"/>
      <c r="TQY615" s="14"/>
      <c r="TQZ615" s="14"/>
      <c r="TRA615" s="14"/>
      <c r="TRB615" s="14"/>
      <c r="TRC615" s="14"/>
      <c r="TRD615" s="14"/>
      <c r="TRE615" s="14"/>
      <c r="TRF615" s="14"/>
      <c r="TRG615" s="14"/>
      <c r="TRH615" s="14"/>
      <c r="TRI615" s="14"/>
      <c r="TRJ615" s="14"/>
      <c r="TRK615" s="14"/>
      <c r="TRL615" s="14"/>
      <c r="TRM615" s="14"/>
      <c r="TRN615" s="14"/>
      <c r="TRO615" s="14"/>
      <c r="TRP615" s="14"/>
      <c r="TRQ615" s="14"/>
      <c r="TRR615" s="14"/>
      <c r="TRS615" s="14"/>
      <c r="TRT615" s="14"/>
      <c r="TRU615" s="14"/>
      <c r="TRV615" s="14"/>
      <c r="TRW615" s="14"/>
      <c r="TRX615" s="14"/>
      <c r="TRY615" s="14"/>
      <c r="TRZ615" s="14"/>
      <c r="TSA615" s="14"/>
      <c r="TSB615" s="14"/>
      <c r="TSC615" s="14"/>
      <c r="TSD615" s="14"/>
      <c r="TSE615" s="14"/>
      <c r="TSF615" s="14"/>
      <c r="TSG615" s="14"/>
      <c r="TSH615" s="14"/>
      <c r="TSI615" s="14"/>
      <c r="TSJ615" s="14"/>
      <c r="TSK615" s="14"/>
      <c r="TSL615" s="14"/>
      <c r="TSM615" s="14"/>
      <c r="TSN615" s="14"/>
      <c r="TSO615" s="14"/>
      <c r="TSP615" s="14"/>
      <c r="TSQ615" s="14"/>
      <c r="TSR615" s="14"/>
      <c r="TSS615" s="14"/>
      <c r="TST615" s="14"/>
      <c r="TSU615" s="14"/>
      <c r="TSV615" s="14"/>
      <c r="TSW615" s="14"/>
      <c r="TSX615" s="14"/>
      <c r="TSY615" s="14"/>
      <c r="TSZ615" s="14"/>
      <c r="TTA615" s="14"/>
      <c r="TTB615" s="14"/>
      <c r="TTC615" s="14"/>
      <c r="TTD615" s="14"/>
      <c r="TTE615" s="14"/>
      <c r="TTF615" s="14"/>
      <c r="TTG615" s="14"/>
      <c r="TTH615" s="14"/>
      <c r="TTI615" s="14"/>
      <c r="TTJ615" s="14"/>
      <c r="TTK615" s="14"/>
      <c r="TTL615" s="14"/>
      <c r="TTM615" s="14"/>
      <c r="TTN615" s="14"/>
      <c r="TTO615" s="14"/>
      <c r="TTP615" s="14"/>
      <c r="TTQ615" s="14"/>
      <c r="TTR615" s="14"/>
      <c r="TTS615" s="14"/>
      <c r="TTT615" s="14"/>
      <c r="TTU615" s="14"/>
      <c r="TTV615" s="14"/>
      <c r="TTW615" s="14"/>
      <c r="TTX615" s="14"/>
      <c r="TTY615" s="14"/>
      <c r="TTZ615" s="14"/>
      <c r="TUA615" s="14"/>
      <c r="TUB615" s="14"/>
      <c r="TUC615" s="14"/>
      <c r="TUD615" s="14"/>
      <c r="TUE615" s="14"/>
      <c r="TUF615" s="14"/>
      <c r="TUG615" s="14"/>
      <c r="TUH615" s="14"/>
      <c r="TUI615" s="14"/>
      <c r="TUJ615" s="14"/>
      <c r="TUK615" s="14"/>
      <c r="TUL615" s="14"/>
      <c r="TUM615" s="14"/>
      <c r="TUN615" s="14"/>
      <c r="TUO615" s="14"/>
      <c r="TUP615" s="14"/>
      <c r="TUQ615" s="14"/>
      <c r="TUR615" s="14"/>
      <c r="TUS615" s="14"/>
      <c r="TUT615" s="14"/>
      <c r="TUU615" s="14"/>
      <c r="TUV615" s="14"/>
      <c r="TUW615" s="14"/>
      <c r="TUX615" s="14"/>
      <c r="TUY615" s="14"/>
      <c r="TUZ615" s="14"/>
      <c r="TVA615" s="14"/>
      <c r="TVB615" s="14"/>
      <c r="TVC615" s="14"/>
      <c r="TVD615" s="14"/>
      <c r="TVE615" s="14"/>
      <c r="TVF615" s="14"/>
      <c r="TVG615" s="14"/>
      <c r="TVH615" s="14"/>
      <c r="TVI615" s="14"/>
      <c r="TVJ615" s="14"/>
      <c r="TVK615" s="14"/>
      <c r="TVL615" s="14"/>
      <c r="TVM615" s="14"/>
      <c r="TVN615" s="14"/>
      <c r="TVO615" s="14"/>
      <c r="TVP615" s="14"/>
      <c r="TVQ615" s="14"/>
      <c r="TVR615" s="14"/>
      <c r="TVS615" s="14"/>
      <c r="TVT615" s="14"/>
      <c r="TVU615" s="14"/>
      <c r="TVV615" s="14"/>
      <c r="TVW615" s="14"/>
      <c r="TVX615" s="14"/>
      <c r="TVY615" s="14"/>
      <c r="TVZ615" s="14"/>
      <c r="TWA615" s="14"/>
      <c r="TWB615" s="14"/>
      <c r="TWC615" s="14"/>
      <c r="TWD615" s="14"/>
      <c r="TWE615" s="14"/>
      <c r="TWF615" s="14"/>
      <c r="TWG615" s="14"/>
      <c r="TWH615" s="14"/>
      <c r="TWI615" s="14"/>
      <c r="TWJ615" s="14"/>
      <c r="TWK615" s="14"/>
      <c r="TWL615" s="14"/>
      <c r="TWM615" s="14"/>
      <c r="TWN615" s="14"/>
      <c r="TWO615" s="14"/>
      <c r="TWP615" s="14"/>
      <c r="TWQ615" s="14"/>
      <c r="TWR615" s="14"/>
      <c r="TWS615" s="14"/>
      <c r="TWT615" s="14"/>
      <c r="TWU615" s="14"/>
      <c r="TWV615" s="14"/>
      <c r="TWW615" s="14"/>
      <c r="TWX615" s="14"/>
      <c r="TWY615" s="14"/>
      <c r="TWZ615" s="14"/>
      <c r="TXA615" s="14"/>
      <c r="TXB615" s="14"/>
      <c r="TXC615" s="14"/>
      <c r="TXD615" s="14"/>
      <c r="TXE615" s="14"/>
      <c r="TXF615" s="14"/>
      <c r="TXG615" s="14"/>
      <c r="TXH615" s="14"/>
      <c r="TXI615" s="14"/>
      <c r="TXJ615" s="14"/>
      <c r="TXK615" s="14"/>
      <c r="TXL615" s="14"/>
      <c r="TXM615" s="14"/>
      <c r="TXN615" s="14"/>
      <c r="TXO615" s="14"/>
      <c r="TXP615" s="14"/>
      <c r="TXQ615" s="14"/>
      <c r="TXR615" s="14"/>
      <c r="TXS615" s="14"/>
      <c r="TXT615" s="14"/>
      <c r="TXU615" s="14"/>
      <c r="TXV615" s="14"/>
      <c r="TXW615" s="14"/>
      <c r="TXX615" s="14"/>
      <c r="TXY615" s="14"/>
      <c r="TXZ615" s="14"/>
      <c r="TYA615" s="14"/>
      <c r="TYB615" s="14"/>
      <c r="TYC615" s="14"/>
      <c r="TYD615" s="14"/>
      <c r="TYE615" s="14"/>
      <c r="TYF615" s="14"/>
      <c r="TYG615" s="14"/>
      <c r="TYH615" s="14"/>
      <c r="TYI615" s="14"/>
      <c r="TYJ615" s="14"/>
      <c r="TYK615" s="14"/>
      <c r="TYL615" s="14"/>
      <c r="TYM615" s="14"/>
      <c r="TYN615" s="14"/>
      <c r="TYO615" s="14"/>
      <c r="TYP615" s="14"/>
      <c r="TYQ615" s="14"/>
      <c r="TYR615" s="14"/>
      <c r="TYS615" s="14"/>
      <c r="TYT615" s="14"/>
      <c r="TYU615" s="14"/>
      <c r="TYV615" s="14"/>
      <c r="TYW615" s="14"/>
      <c r="TYX615" s="14"/>
      <c r="TYY615" s="14"/>
      <c r="TYZ615" s="14"/>
      <c r="TZA615" s="14"/>
      <c r="TZB615" s="14"/>
      <c r="TZC615" s="14"/>
      <c r="TZD615" s="14"/>
      <c r="TZE615" s="14"/>
      <c r="TZF615" s="14"/>
      <c r="TZG615" s="14"/>
      <c r="TZH615" s="14"/>
      <c r="TZI615" s="14"/>
      <c r="TZJ615" s="14"/>
      <c r="TZK615" s="14"/>
      <c r="TZL615" s="14"/>
      <c r="TZM615" s="14"/>
      <c r="TZN615" s="14"/>
      <c r="TZO615" s="14"/>
      <c r="TZP615" s="14"/>
      <c r="TZQ615" s="14"/>
      <c r="TZR615" s="14"/>
      <c r="TZS615" s="14"/>
      <c r="TZT615" s="14"/>
      <c r="TZU615" s="14"/>
      <c r="TZV615" s="14"/>
      <c r="TZW615" s="14"/>
      <c r="TZX615" s="14"/>
      <c r="TZY615" s="14"/>
      <c r="TZZ615" s="14"/>
      <c r="UAA615" s="14"/>
      <c r="UAB615" s="14"/>
      <c r="UAC615" s="14"/>
      <c r="UAD615" s="14"/>
      <c r="UAE615" s="14"/>
      <c r="UAF615" s="14"/>
      <c r="UAG615" s="14"/>
      <c r="UAH615" s="14"/>
      <c r="UAI615" s="14"/>
      <c r="UAJ615" s="14"/>
      <c r="UAK615" s="14"/>
      <c r="UAL615" s="14"/>
      <c r="UAM615" s="14"/>
      <c r="UAN615" s="14"/>
      <c r="UAO615" s="14"/>
      <c r="UAP615" s="14"/>
      <c r="UAQ615" s="14"/>
      <c r="UAR615" s="14"/>
      <c r="UAS615" s="14"/>
      <c r="UAT615" s="14"/>
      <c r="UAU615" s="14"/>
      <c r="UAV615" s="14"/>
      <c r="UAW615" s="14"/>
      <c r="UAX615" s="14"/>
      <c r="UAY615" s="14"/>
      <c r="UAZ615" s="14"/>
      <c r="UBA615" s="14"/>
      <c r="UBB615" s="14"/>
      <c r="UBC615" s="14"/>
      <c r="UBD615" s="14"/>
      <c r="UBE615" s="14"/>
      <c r="UBF615" s="14"/>
      <c r="UBG615" s="14"/>
      <c r="UBH615" s="14"/>
      <c r="UBI615" s="14"/>
      <c r="UBJ615" s="14"/>
      <c r="UBK615" s="14"/>
      <c r="UBL615" s="14"/>
      <c r="UBM615" s="14"/>
      <c r="UBN615" s="14"/>
      <c r="UBO615" s="14"/>
      <c r="UBP615" s="14"/>
      <c r="UBQ615" s="14"/>
      <c r="UBR615" s="14"/>
      <c r="UBS615" s="14"/>
      <c r="UBT615" s="14"/>
      <c r="UBU615" s="14"/>
      <c r="UBV615" s="14"/>
      <c r="UBW615" s="14"/>
      <c r="UBX615" s="14"/>
      <c r="UBY615" s="14"/>
      <c r="UBZ615" s="14"/>
      <c r="UCA615" s="14"/>
      <c r="UCB615" s="14"/>
      <c r="UCC615" s="14"/>
      <c r="UCD615" s="14"/>
      <c r="UCE615" s="14"/>
      <c r="UCF615" s="14"/>
      <c r="UCG615" s="14"/>
      <c r="UCH615" s="14"/>
      <c r="UCI615" s="14"/>
      <c r="UCJ615" s="14"/>
      <c r="UCK615" s="14"/>
      <c r="UCL615" s="14"/>
      <c r="UCM615" s="14"/>
      <c r="UCN615" s="14"/>
      <c r="UCO615" s="14"/>
      <c r="UCP615" s="14"/>
      <c r="UCQ615" s="14"/>
      <c r="UCR615" s="14"/>
      <c r="UCS615" s="14"/>
      <c r="UCT615" s="14"/>
      <c r="UCU615" s="14"/>
      <c r="UCV615" s="14"/>
      <c r="UCW615" s="14"/>
      <c r="UCX615" s="14"/>
      <c r="UCY615" s="14"/>
      <c r="UCZ615" s="14"/>
      <c r="UDA615" s="14"/>
      <c r="UDB615" s="14"/>
      <c r="UDC615" s="14"/>
      <c r="UDD615" s="14"/>
      <c r="UDE615" s="14"/>
      <c r="UDF615" s="14"/>
      <c r="UDG615" s="14"/>
      <c r="UDH615" s="14"/>
      <c r="UDI615" s="14"/>
      <c r="UDJ615" s="14"/>
      <c r="UDK615" s="14"/>
      <c r="UDL615" s="14"/>
      <c r="UDM615" s="14"/>
      <c r="UDN615" s="14"/>
      <c r="UDO615" s="14"/>
      <c r="UDP615" s="14"/>
      <c r="UDQ615" s="14"/>
      <c r="UDR615" s="14"/>
      <c r="UDS615" s="14"/>
      <c r="UDT615" s="14"/>
      <c r="UDU615" s="14"/>
      <c r="UDV615" s="14"/>
      <c r="UDW615" s="14"/>
      <c r="UDX615" s="14"/>
      <c r="UDY615" s="14"/>
      <c r="UDZ615" s="14"/>
      <c r="UEA615" s="14"/>
      <c r="UEB615" s="14"/>
      <c r="UEC615" s="14"/>
      <c r="UED615" s="14"/>
      <c r="UEE615" s="14"/>
      <c r="UEF615" s="14"/>
      <c r="UEG615" s="14"/>
      <c r="UEH615" s="14"/>
      <c r="UEI615" s="14"/>
      <c r="UEJ615" s="14"/>
      <c r="UEK615" s="14"/>
      <c r="UEL615" s="14"/>
      <c r="UEM615" s="14"/>
      <c r="UEN615" s="14"/>
      <c r="UEO615" s="14"/>
      <c r="UEP615" s="14"/>
      <c r="UEQ615" s="14"/>
      <c r="UER615" s="14"/>
      <c r="UES615" s="14"/>
      <c r="UET615" s="14"/>
      <c r="UEU615" s="14"/>
      <c r="UEV615" s="14"/>
      <c r="UEW615" s="14"/>
      <c r="UEX615" s="14"/>
      <c r="UEY615" s="14"/>
      <c r="UEZ615" s="14"/>
      <c r="UFA615" s="14"/>
      <c r="UFB615" s="14"/>
      <c r="UFC615" s="14"/>
      <c r="UFD615" s="14"/>
      <c r="UFE615" s="14"/>
      <c r="UFF615" s="14"/>
      <c r="UFG615" s="14"/>
      <c r="UFH615" s="14"/>
      <c r="UFI615" s="14"/>
      <c r="UFJ615" s="14"/>
      <c r="UFK615" s="14"/>
      <c r="UFL615" s="14"/>
      <c r="UFM615" s="14"/>
      <c r="UFN615" s="14"/>
      <c r="UFO615" s="14"/>
      <c r="UFP615" s="14"/>
      <c r="UFQ615" s="14"/>
      <c r="UFR615" s="14"/>
      <c r="UFS615" s="14"/>
      <c r="UFT615" s="14"/>
      <c r="UFU615" s="14"/>
      <c r="UFV615" s="14"/>
      <c r="UFW615" s="14"/>
      <c r="UFX615" s="14"/>
      <c r="UFY615" s="14"/>
      <c r="UFZ615" s="14"/>
      <c r="UGA615" s="14"/>
      <c r="UGB615" s="14"/>
      <c r="UGC615" s="14"/>
      <c r="UGD615" s="14"/>
      <c r="UGE615" s="14"/>
      <c r="UGF615" s="14"/>
      <c r="UGG615" s="14"/>
      <c r="UGH615" s="14"/>
      <c r="UGI615" s="14"/>
      <c r="UGJ615" s="14"/>
      <c r="UGK615" s="14"/>
      <c r="UGL615" s="14"/>
      <c r="UGM615" s="14"/>
      <c r="UGN615" s="14"/>
      <c r="UGO615" s="14"/>
      <c r="UGP615" s="14"/>
      <c r="UGQ615" s="14"/>
      <c r="UGR615" s="14"/>
      <c r="UGS615" s="14"/>
      <c r="UGT615" s="14"/>
      <c r="UGU615" s="14"/>
      <c r="UGV615" s="14"/>
      <c r="UGW615" s="14"/>
      <c r="UGX615" s="14"/>
      <c r="UGY615" s="14"/>
      <c r="UGZ615" s="14"/>
      <c r="UHA615" s="14"/>
      <c r="UHB615" s="14"/>
      <c r="UHC615" s="14"/>
      <c r="UHD615" s="14"/>
      <c r="UHE615" s="14"/>
      <c r="UHF615" s="14"/>
      <c r="UHG615" s="14"/>
      <c r="UHH615" s="14"/>
      <c r="UHI615" s="14"/>
      <c r="UHJ615" s="14"/>
      <c r="UHK615" s="14"/>
      <c r="UHL615" s="14"/>
      <c r="UHM615" s="14"/>
      <c r="UHN615" s="14"/>
      <c r="UHO615" s="14"/>
      <c r="UHP615" s="14"/>
      <c r="UHQ615" s="14"/>
      <c r="UHR615" s="14"/>
      <c r="UHS615" s="14"/>
      <c r="UHT615" s="14"/>
      <c r="UHU615" s="14"/>
      <c r="UHV615" s="14"/>
      <c r="UHW615" s="14"/>
      <c r="UHX615" s="14"/>
      <c r="UHY615" s="14"/>
      <c r="UHZ615" s="14"/>
      <c r="UIA615" s="14"/>
      <c r="UIB615" s="14"/>
      <c r="UIC615" s="14"/>
      <c r="UID615" s="14"/>
      <c r="UIE615" s="14"/>
      <c r="UIF615" s="14"/>
      <c r="UIG615" s="14"/>
      <c r="UIH615" s="14"/>
      <c r="UII615" s="14"/>
      <c r="UIJ615" s="14"/>
      <c r="UIK615" s="14"/>
      <c r="UIL615" s="14"/>
      <c r="UIM615" s="14"/>
      <c r="UIN615" s="14"/>
      <c r="UIO615" s="14"/>
      <c r="UIP615" s="14"/>
      <c r="UIQ615" s="14"/>
      <c r="UIR615" s="14"/>
      <c r="UIS615" s="14"/>
      <c r="UIT615" s="14"/>
      <c r="UIU615" s="14"/>
      <c r="UIV615" s="14"/>
      <c r="UIW615" s="14"/>
      <c r="UIX615" s="14"/>
      <c r="UIY615" s="14"/>
      <c r="UIZ615" s="14"/>
      <c r="UJA615" s="14"/>
      <c r="UJB615" s="14"/>
      <c r="UJC615" s="14"/>
      <c r="UJD615" s="14"/>
      <c r="UJE615" s="14"/>
      <c r="UJF615" s="14"/>
      <c r="UJG615" s="14"/>
      <c r="UJH615" s="14"/>
      <c r="UJI615" s="14"/>
      <c r="UJJ615" s="14"/>
      <c r="UJK615" s="14"/>
      <c r="UJL615" s="14"/>
      <c r="UJM615" s="14"/>
      <c r="UJN615" s="14"/>
      <c r="UJO615" s="14"/>
      <c r="UJP615" s="14"/>
      <c r="UJQ615" s="14"/>
      <c r="UJR615" s="14"/>
      <c r="UJS615" s="14"/>
      <c r="UJT615" s="14"/>
      <c r="UJU615" s="14"/>
      <c r="UJV615" s="14"/>
      <c r="UJW615" s="14"/>
      <c r="UJX615" s="14"/>
      <c r="UJY615" s="14"/>
      <c r="UJZ615" s="14"/>
      <c r="UKA615" s="14"/>
      <c r="UKB615" s="14"/>
      <c r="UKC615" s="14"/>
      <c r="UKD615" s="14"/>
      <c r="UKE615" s="14"/>
      <c r="UKF615" s="14"/>
      <c r="UKG615" s="14"/>
      <c r="UKH615" s="14"/>
      <c r="UKI615" s="14"/>
      <c r="UKJ615" s="14"/>
      <c r="UKK615" s="14"/>
      <c r="UKL615" s="14"/>
      <c r="UKM615" s="14"/>
      <c r="UKN615" s="14"/>
      <c r="UKO615" s="14"/>
      <c r="UKP615" s="14"/>
      <c r="UKQ615" s="14"/>
      <c r="UKR615" s="14"/>
      <c r="UKS615" s="14"/>
      <c r="UKT615" s="14"/>
      <c r="UKU615" s="14"/>
      <c r="UKV615" s="14"/>
      <c r="UKW615" s="14"/>
      <c r="UKX615" s="14"/>
      <c r="UKY615" s="14"/>
      <c r="UKZ615" s="14"/>
      <c r="ULA615" s="14"/>
      <c r="ULB615" s="14"/>
      <c r="ULC615" s="14"/>
      <c r="ULD615" s="14"/>
      <c r="ULE615" s="14"/>
      <c r="ULF615" s="14"/>
      <c r="ULG615" s="14"/>
      <c r="ULH615" s="14"/>
      <c r="ULI615" s="14"/>
      <c r="ULJ615" s="14"/>
      <c r="ULK615" s="14"/>
      <c r="ULL615" s="14"/>
      <c r="ULM615" s="14"/>
      <c r="ULN615" s="14"/>
      <c r="ULO615" s="14"/>
      <c r="ULP615" s="14"/>
      <c r="ULQ615" s="14"/>
      <c r="ULR615" s="14"/>
      <c r="ULS615" s="14"/>
      <c r="ULT615" s="14"/>
      <c r="ULU615" s="14"/>
      <c r="ULV615" s="14"/>
      <c r="ULW615" s="14"/>
      <c r="ULX615" s="14"/>
      <c r="ULY615" s="14"/>
      <c r="ULZ615" s="14"/>
      <c r="UMA615" s="14"/>
      <c r="UMB615" s="14"/>
      <c r="UMC615" s="14"/>
      <c r="UMD615" s="14"/>
      <c r="UME615" s="14"/>
      <c r="UMF615" s="14"/>
      <c r="UMG615" s="14"/>
      <c r="UMH615" s="14"/>
      <c r="UMI615" s="14"/>
      <c r="UMJ615" s="14"/>
      <c r="UMK615" s="14"/>
      <c r="UML615" s="14"/>
      <c r="UMM615" s="14"/>
      <c r="UMN615" s="14"/>
      <c r="UMO615" s="14"/>
      <c r="UMP615" s="14"/>
      <c r="UMQ615" s="14"/>
      <c r="UMR615" s="14"/>
      <c r="UMS615" s="14"/>
      <c r="UMT615" s="14"/>
      <c r="UMU615" s="14"/>
      <c r="UMV615" s="14"/>
      <c r="UMW615" s="14"/>
      <c r="UMX615" s="14"/>
      <c r="UMY615" s="14"/>
      <c r="UMZ615" s="14"/>
      <c r="UNA615" s="14"/>
      <c r="UNB615" s="14"/>
      <c r="UNC615" s="14"/>
      <c r="UND615" s="14"/>
      <c r="UNE615" s="14"/>
      <c r="UNF615" s="14"/>
      <c r="UNG615" s="14"/>
      <c r="UNH615" s="14"/>
      <c r="UNI615" s="14"/>
      <c r="UNJ615" s="14"/>
      <c r="UNK615" s="14"/>
      <c r="UNL615" s="14"/>
      <c r="UNM615" s="14"/>
      <c r="UNN615" s="14"/>
      <c r="UNO615" s="14"/>
      <c r="UNP615" s="14"/>
      <c r="UNQ615" s="14"/>
      <c r="UNR615" s="14"/>
      <c r="UNS615" s="14"/>
      <c r="UNT615" s="14"/>
      <c r="UNU615" s="14"/>
      <c r="UNV615" s="14"/>
      <c r="UNW615" s="14"/>
      <c r="UNX615" s="14"/>
      <c r="UNY615" s="14"/>
      <c r="UNZ615" s="14"/>
      <c r="UOA615" s="14"/>
      <c r="UOB615" s="14"/>
      <c r="UOC615" s="14"/>
      <c r="UOD615" s="14"/>
      <c r="UOE615" s="14"/>
      <c r="UOF615" s="14"/>
      <c r="UOG615" s="14"/>
      <c r="UOH615" s="14"/>
      <c r="UOI615" s="14"/>
      <c r="UOJ615" s="14"/>
      <c r="UOK615" s="14"/>
      <c r="UOL615" s="14"/>
      <c r="UOM615" s="14"/>
      <c r="UON615" s="14"/>
      <c r="UOO615" s="14"/>
      <c r="UOP615" s="14"/>
      <c r="UOQ615" s="14"/>
      <c r="UOR615" s="14"/>
      <c r="UOS615" s="14"/>
      <c r="UOT615" s="14"/>
      <c r="UOU615" s="14"/>
      <c r="UOV615" s="14"/>
      <c r="UOW615" s="14"/>
      <c r="UOX615" s="14"/>
      <c r="UOY615" s="14"/>
      <c r="UOZ615" s="14"/>
      <c r="UPA615" s="14"/>
      <c r="UPB615" s="14"/>
      <c r="UPC615" s="14"/>
      <c r="UPD615" s="14"/>
      <c r="UPE615" s="14"/>
      <c r="UPF615" s="14"/>
      <c r="UPG615" s="14"/>
      <c r="UPH615" s="14"/>
      <c r="UPI615" s="14"/>
      <c r="UPJ615" s="14"/>
      <c r="UPK615" s="14"/>
      <c r="UPL615" s="14"/>
      <c r="UPM615" s="14"/>
      <c r="UPN615" s="14"/>
      <c r="UPO615" s="14"/>
      <c r="UPP615" s="14"/>
      <c r="UPQ615" s="14"/>
      <c r="UPR615" s="14"/>
      <c r="UPS615" s="14"/>
      <c r="UPT615" s="14"/>
      <c r="UPU615" s="14"/>
      <c r="UPV615" s="14"/>
      <c r="UPW615" s="14"/>
      <c r="UPX615" s="14"/>
      <c r="UPY615" s="14"/>
      <c r="UPZ615" s="14"/>
      <c r="UQA615" s="14"/>
      <c r="UQB615" s="14"/>
      <c r="UQC615" s="14"/>
      <c r="UQD615" s="14"/>
      <c r="UQE615" s="14"/>
      <c r="UQF615" s="14"/>
      <c r="UQG615" s="14"/>
      <c r="UQH615" s="14"/>
      <c r="UQI615" s="14"/>
      <c r="UQJ615" s="14"/>
      <c r="UQK615" s="14"/>
      <c r="UQL615" s="14"/>
      <c r="UQM615" s="14"/>
      <c r="UQN615" s="14"/>
      <c r="UQO615" s="14"/>
      <c r="UQP615" s="14"/>
      <c r="UQQ615" s="14"/>
      <c r="UQR615" s="14"/>
      <c r="UQS615" s="14"/>
      <c r="UQT615" s="14"/>
      <c r="UQU615" s="14"/>
      <c r="UQV615" s="14"/>
      <c r="UQW615" s="14"/>
      <c r="UQX615" s="14"/>
      <c r="UQY615" s="14"/>
      <c r="UQZ615" s="14"/>
      <c r="URA615" s="14"/>
      <c r="URB615" s="14"/>
      <c r="URC615" s="14"/>
      <c r="URD615" s="14"/>
      <c r="URE615" s="14"/>
      <c r="URF615" s="14"/>
      <c r="URG615" s="14"/>
      <c r="URH615" s="14"/>
      <c r="URI615" s="14"/>
      <c r="URJ615" s="14"/>
      <c r="URK615" s="14"/>
      <c r="URL615" s="14"/>
      <c r="URM615" s="14"/>
      <c r="URN615" s="14"/>
      <c r="URO615" s="14"/>
      <c r="URP615" s="14"/>
      <c r="URQ615" s="14"/>
      <c r="URR615" s="14"/>
      <c r="URS615" s="14"/>
      <c r="URT615" s="14"/>
      <c r="URU615" s="14"/>
      <c r="URV615" s="14"/>
      <c r="URW615" s="14"/>
      <c r="URX615" s="14"/>
      <c r="URY615" s="14"/>
      <c r="URZ615" s="14"/>
      <c r="USA615" s="14"/>
      <c r="USB615" s="14"/>
      <c r="USC615" s="14"/>
      <c r="USD615" s="14"/>
      <c r="USE615" s="14"/>
      <c r="USF615" s="14"/>
      <c r="USG615" s="14"/>
      <c r="USH615" s="14"/>
      <c r="USI615" s="14"/>
      <c r="USJ615" s="14"/>
      <c r="USK615" s="14"/>
      <c r="USL615" s="14"/>
      <c r="USM615" s="14"/>
      <c r="USN615" s="14"/>
      <c r="USO615" s="14"/>
      <c r="USP615" s="14"/>
      <c r="USQ615" s="14"/>
      <c r="USR615" s="14"/>
      <c r="USS615" s="14"/>
      <c r="UST615" s="14"/>
      <c r="USU615" s="14"/>
      <c r="USV615" s="14"/>
      <c r="USW615" s="14"/>
      <c r="USX615" s="14"/>
      <c r="USY615" s="14"/>
      <c r="USZ615" s="14"/>
      <c r="UTA615" s="14"/>
      <c r="UTB615" s="14"/>
      <c r="UTC615" s="14"/>
      <c r="UTD615" s="14"/>
      <c r="UTE615" s="14"/>
      <c r="UTF615" s="14"/>
      <c r="UTG615" s="14"/>
      <c r="UTH615" s="14"/>
      <c r="UTI615" s="14"/>
      <c r="UTJ615" s="14"/>
      <c r="UTK615" s="14"/>
      <c r="UTL615" s="14"/>
      <c r="UTM615" s="14"/>
      <c r="UTN615" s="14"/>
      <c r="UTO615" s="14"/>
      <c r="UTP615" s="14"/>
      <c r="UTQ615" s="14"/>
      <c r="UTR615" s="14"/>
      <c r="UTS615" s="14"/>
      <c r="UTT615" s="14"/>
      <c r="UTU615" s="14"/>
      <c r="UTV615" s="14"/>
      <c r="UTW615" s="14"/>
      <c r="UTX615" s="14"/>
      <c r="UTY615" s="14"/>
      <c r="UTZ615" s="14"/>
      <c r="UUA615" s="14"/>
      <c r="UUB615" s="14"/>
      <c r="UUC615" s="14"/>
      <c r="UUD615" s="14"/>
      <c r="UUE615" s="14"/>
      <c r="UUF615" s="14"/>
      <c r="UUG615" s="14"/>
      <c r="UUH615" s="14"/>
      <c r="UUI615" s="14"/>
      <c r="UUJ615" s="14"/>
      <c r="UUK615" s="14"/>
      <c r="UUL615" s="14"/>
      <c r="UUM615" s="14"/>
      <c r="UUN615" s="14"/>
      <c r="UUO615" s="14"/>
      <c r="UUP615" s="14"/>
      <c r="UUQ615" s="14"/>
      <c r="UUR615" s="14"/>
      <c r="UUS615" s="14"/>
      <c r="UUT615" s="14"/>
      <c r="UUU615" s="14"/>
      <c r="UUV615" s="14"/>
      <c r="UUW615" s="14"/>
      <c r="UUX615" s="14"/>
      <c r="UUY615" s="14"/>
      <c r="UUZ615" s="14"/>
      <c r="UVA615" s="14"/>
      <c r="UVB615" s="14"/>
      <c r="UVC615" s="14"/>
      <c r="UVD615" s="14"/>
      <c r="UVE615" s="14"/>
      <c r="UVF615" s="14"/>
      <c r="UVG615" s="14"/>
      <c r="UVH615" s="14"/>
      <c r="UVI615" s="14"/>
      <c r="UVJ615" s="14"/>
      <c r="UVK615" s="14"/>
      <c r="UVL615" s="14"/>
      <c r="UVM615" s="14"/>
      <c r="UVN615" s="14"/>
      <c r="UVO615" s="14"/>
      <c r="UVP615" s="14"/>
      <c r="UVQ615" s="14"/>
      <c r="UVR615" s="14"/>
      <c r="UVS615" s="14"/>
      <c r="UVT615" s="14"/>
      <c r="UVU615" s="14"/>
      <c r="UVV615" s="14"/>
      <c r="UVW615" s="14"/>
      <c r="UVX615" s="14"/>
      <c r="UVY615" s="14"/>
      <c r="UVZ615" s="14"/>
      <c r="UWA615" s="14"/>
      <c r="UWB615" s="14"/>
      <c r="UWC615" s="14"/>
      <c r="UWD615" s="14"/>
      <c r="UWE615" s="14"/>
      <c r="UWF615" s="14"/>
      <c r="UWG615" s="14"/>
      <c r="UWH615" s="14"/>
      <c r="UWI615" s="14"/>
      <c r="UWJ615" s="14"/>
      <c r="UWK615" s="14"/>
      <c r="UWL615" s="14"/>
      <c r="UWM615" s="14"/>
      <c r="UWN615" s="14"/>
      <c r="UWO615" s="14"/>
      <c r="UWP615" s="14"/>
      <c r="UWQ615" s="14"/>
      <c r="UWR615" s="14"/>
      <c r="UWS615" s="14"/>
      <c r="UWT615" s="14"/>
      <c r="UWU615" s="14"/>
      <c r="UWV615" s="14"/>
      <c r="UWW615" s="14"/>
      <c r="UWX615" s="14"/>
      <c r="UWY615" s="14"/>
      <c r="UWZ615" s="14"/>
      <c r="UXA615" s="14"/>
      <c r="UXB615" s="14"/>
      <c r="UXC615" s="14"/>
      <c r="UXD615" s="14"/>
      <c r="UXE615" s="14"/>
      <c r="UXF615" s="14"/>
      <c r="UXG615" s="14"/>
      <c r="UXH615" s="14"/>
      <c r="UXI615" s="14"/>
      <c r="UXJ615" s="14"/>
      <c r="UXK615" s="14"/>
      <c r="UXL615" s="14"/>
      <c r="UXM615" s="14"/>
      <c r="UXN615" s="14"/>
      <c r="UXO615" s="14"/>
      <c r="UXP615" s="14"/>
      <c r="UXQ615" s="14"/>
      <c r="UXR615" s="14"/>
      <c r="UXS615" s="14"/>
      <c r="UXT615" s="14"/>
      <c r="UXU615" s="14"/>
      <c r="UXV615" s="14"/>
      <c r="UXW615" s="14"/>
      <c r="UXX615" s="14"/>
      <c r="UXY615" s="14"/>
      <c r="UXZ615" s="14"/>
      <c r="UYA615" s="14"/>
      <c r="UYB615" s="14"/>
      <c r="UYC615" s="14"/>
      <c r="UYD615" s="14"/>
      <c r="UYE615" s="14"/>
      <c r="UYF615" s="14"/>
      <c r="UYG615" s="14"/>
      <c r="UYH615" s="14"/>
      <c r="UYI615" s="14"/>
      <c r="UYJ615" s="14"/>
      <c r="UYK615" s="14"/>
      <c r="UYL615" s="14"/>
      <c r="UYM615" s="14"/>
      <c r="UYN615" s="14"/>
      <c r="UYO615" s="14"/>
      <c r="UYP615" s="14"/>
      <c r="UYQ615" s="14"/>
      <c r="UYR615" s="14"/>
      <c r="UYS615" s="14"/>
      <c r="UYT615" s="14"/>
      <c r="UYU615" s="14"/>
      <c r="UYV615" s="14"/>
      <c r="UYW615" s="14"/>
      <c r="UYX615" s="14"/>
      <c r="UYY615" s="14"/>
      <c r="UYZ615" s="14"/>
      <c r="UZA615" s="14"/>
      <c r="UZB615" s="14"/>
      <c r="UZC615" s="14"/>
      <c r="UZD615" s="14"/>
      <c r="UZE615" s="14"/>
      <c r="UZF615" s="14"/>
      <c r="UZG615" s="14"/>
      <c r="UZH615" s="14"/>
      <c r="UZI615" s="14"/>
      <c r="UZJ615" s="14"/>
      <c r="UZK615" s="14"/>
      <c r="UZL615" s="14"/>
      <c r="UZM615" s="14"/>
      <c r="UZN615" s="14"/>
      <c r="UZO615" s="14"/>
      <c r="UZP615" s="14"/>
      <c r="UZQ615" s="14"/>
      <c r="UZR615" s="14"/>
      <c r="UZS615" s="14"/>
      <c r="UZT615" s="14"/>
      <c r="UZU615" s="14"/>
      <c r="UZV615" s="14"/>
      <c r="UZW615" s="14"/>
      <c r="UZX615" s="14"/>
      <c r="UZY615" s="14"/>
      <c r="UZZ615" s="14"/>
      <c r="VAA615" s="14"/>
      <c r="VAB615" s="14"/>
      <c r="VAC615" s="14"/>
      <c r="VAD615" s="14"/>
      <c r="VAE615" s="14"/>
      <c r="VAF615" s="14"/>
      <c r="VAG615" s="14"/>
      <c r="VAH615" s="14"/>
      <c r="VAI615" s="14"/>
      <c r="VAJ615" s="14"/>
      <c r="VAK615" s="14"/>
      <c r="VAL615" s="14"/>
      <c r="VAM615" s="14"/>
      <c r="VAN615" s="14"/>
      <c r="VAO615" s="14"/>
      <c r="VAP615" s="14"/>
      <c r="VAQ615" s="14"/>
      <c r="VAR615" s="14"/>
      <c r="VAS615" s="14"/>
      <c r="VAT615" s="14"/>
      <c r="VAU615" s="14"/>
      <c r="VAV615" s="14"/>
      <c r="VAW615" s="14"/>
      <c r="VAX615" s="14"/>
      <c r="VAY615" s="14"/>
      <c r="VAZ615" s="14"/>
      <c r="VBA615" s="14"/>
      <c r="VBB615" s="14"/>
      <c r="VBC615" s="14"/>
      <c r="VBD615" s="14"/>
      <c r="VBE615" s="14"/>
      <c r="VBF615" s="14"/>
      <c r="VBG615" s="14"/>
      <c r="VBH615" s="14"/>
      <c r="VBI615" s="14"/>
      <c r="VBJ615" s="14"/>
      <c r="VBK615" s="14"/>
      <c r="VBL615" s="14"/>
      <c r="VBM615" s="14"/>
      <c r="VBN615" s="14"/>
      <c r="VBO615" s="14"/>
      <c r="VBP615" s="14"/>
      <c r="VBQ615" s="14"/>
      <c r="VBR615" s="14"/>
      <c r="VBS615" s="14"/>
      <c r="VBT615" s="14"/>
      <c r="VBU615" s="14"/>
      <c r="VBV615" s="14"/>
      <c r="VBW615" s="14"/>
      <c r="VBX615" s="14"/>
      <c r="VBY615" s="14"/>
      <c r="VBZ615" s="14"/>
      <c r="VCA615" s="14"/>
      <c r="VCB615" s="14"/>
      <c r="VCC615" s="14"/>
      <c r="VCD615" s="14"/>
      <c r="VCE615" s="14"/>
      <c r="VCF615" s="14"/>
      <c r="VCG615" s="14"/>
      <c r="VCH615" s="14"/>
      <c r="VCI615" s="14"/>
      <c r="VCJ615" s="14"/>
      <c r="VCK615" s="14"/>
      <c r="VCL615" s="14"/>
      <c r="VCM615" s="14"/>
      <c r="VCN615" s="14"/>
      <c r="VCO615" s="14"/>
      <c r="VCP615" s="14"/>
      <c r="VCQ615" s="14"/>
      <c r="VCR615" s="14"/>
      <c r="VCS615" s="14"/>
      <c r="VCT615" s="14"/>
      <c r="VCU615" s="14"/>
      <c r="VCV615" s="14"/>
      <c r="VCW615" s="14"/>
      <c r="VCX615" s="14"/>
      <c r="VCY615" s="14"/>
      <c r="VCZ615" s="14"/>
      <c r="VDA615" s="14"/>
      <c r="VDB615" s="14"/>
      <c r="VDC615" s="14"/>
      <c r="VDD615" s="14"/>
      <c r="VDE615" s="14"/>
      <c r="VDF615" s="14"/>
      <c r="VDG615" s="14"/>
      <c r="VDH615" s="14"/>
      <c r="VDI615" s="14"/>
      <c r="VDJ615" s="14"/>
      <c r="VDK615" s="14"/>
      <c r="VDL615" s="14"/>
      <c r="VDM615" s="14"/>
      <c r="VDN615" s="14"/>
      <c r="VDO615" s="14"/>
      <c r="VDP615" s="14"/>
      <c r="VDQ615" s="14"/>
      <c r="VDR615" s="14"/>
      <c r="VDS615" s="14"/>
      <c r="VDT615" s="14"/>
      <c r="VDU615" s="14"/>
      <c r="VDV615" s="14"/>
      <c r="VDW615" s="14"/>
      <c r="VDX615" s="14"/>
      <c r="VDY615" s="14"/>
      <c r="VDZ615" s="14"/>
      <c r="VEA615" s="14"/>
      <c r="VEB615" s="14"/>
      <c r="VEC615" s="14"/>
      <c r="VED615" s="14"/>
      <c r="VEE615" s="14"/>
      <c r="VEF615" s="14"/>
      <c r="VEG615" s="14"/>
      <c r="VEH615" s="14"/>
      <c r="VEI615" s="14"/>
      <c r="VEJ615" s="14"/>
      <c r="VEK615" s="14"/>
      <c r="VEL615" s="14"/>
      <c r="VEM615" s="14"/>
      <c r="VEN615" s="14"/>
      <c r="VEO615" s="14"/>
      <c r="VEP615" s="14"/>
      <c r="VEQ615" s="14"/>
      <c r="VER615" s="14"/>
      <c r="VES615" s="14"/>
      <c r="VET615" s="14"/>
      <c r="VEU615" s="14"/>
      <c r="VEV615" s="14"/>
      <c r="VEW615" s="14"/>
      <c r="VEX615" s="14"/>
      <c r="VEY615" s="14"/>
      <c r="VEZ615" s="14"/>
      <c r="VFA615" s="14"/>
      <c r="VFB615" s="14"/>
      <c r="VFC615" s="14"/>
      <c r="VFD615" s="14"/>
      <c r="VFE615" s="14"/>
      <c r="VFF615" s="14"/>
      <c r="VFG615" s="14"/>
      <c r="VFH615" s="14"/>
      <c r="VFI615" s="14"/>
      <c r="VFJ615" s="14"/>
      <c r="VFK615" s="14"/>
      <c r="VFL615" s="14"/>
      <c r="VFM615" s="14"/>
      <c r="VFN615" s="14"/>
      <c r="VFO615" s="14"/>
      <c r="VFP615" s="14"/>
      <c r="VFQ615" s="14"/>
      <c r="VFR615" s="14"/>
      <c r="VFS615" s="14"/>
      <c r="VFT615" s="14"/>
      <c r="VFU615" s="14"/>
      <c r="VFV615" s="14"/>
      <c r="VFW615" s="14"/>
      <c r="VFX615" s="14"/>
      <c r="VFY615" s="14"/>
      <c r="VFZ615" s="14"/>
      <c r="VGA615" s="14"/>
      <c r="VGB615" s="14"/>
      <c r="VGC615" s="14"/>
      <c r="VGD615" s="14"/>
      <c r="VGE615" s="14"/>
      <c r="VGF615" s="14"/>
      <c r="VGG615" s="14"/>
      <c r="VGH615" s="14"/>
      <c r="VGI615" s="14"/>
      <c r="VGJ615" s="14"/>
      <c r="VGK615" s="14"/>
      <c r="VGL615" s="14"/>
      <c r="VGM615" s="14"/>
      <c r="VGN615" s="14"/>
      <c r="VGO615" s="14"/>
      <c r="VGP615" s="14"/>
      <c r="VGQ615" s="14"/>
      <c r="VGR615" s="14"/>
      <c r="VGS615" s="14"/>
      <c r="VGT615" s="14"/>
      <c r="VGU615" s="14"/>
      <c r="VGV615" s="14"/>
      <c r="VGW615" s="14"/>
      <c r="VGX615" s="14"/>
      <c r="VGY615" s="14"/>
      <c r="VGZ615" s="14"/>
      <c r="VHA615" s="14"/>
      <c r="VHB615" s="14"/>
      <c r="VHC615" s="14"/>
      <c r="VHD615" s="14"/>
      <c r="VHE615" s="14"/>
      <c r="VHF615" s="14"/>
      <c r="VHG615" s="14"/>
      <c r="VHH615" s="14"/>
      <c r="VHI615" s="14"/>
      <c r="VHJ615" s="14"/>
      <c r="VHK615" s="14"/>
      <c r="VHL615" s="14"/>
      <c r="VHM615" s="14"/>
      <c r="VHN615" s="14"/>
      <c r="VHO615" s="14"/>
      <c r="VHP615" s="14"/>
      <c r="VHQ615" s="14"/>
      <c r="VHR615" s="14"/>
      <c r="VHS615" s="14"/>
      <c r="VHT615" s="14"/>
      <c r="VHU615" s="14"/>
      <c r="VHV615" s="14"/>
      <c r="VHW615" s="14"/>
      <c r="VHX615" s="14"/>
      <c r="VHY615" s="14"/>
      <c r="VHZ615" s="14"/>
      <c r="VIA615" s="14"/>
      <c r="VIB615" s="14"/>
      <c r="VIC615" s="14"/>
      <c r="VID615" s="14"/>
      <c r="VIE615" s="14"/>
      <c r="VIF615" s="14"/>
      <c r="VIG615" s="14"/>
      <c r="VIH615" s="14"/>
      <c r="VII615" s="14"/>
      <c r="VIJ615" s="14"/>
      <c r="VIK615" s="14"/>
      <c r="VIL615" s="14"/>
      <c r="VIM615" s="14"/>
      <c r="VIN615" s="14"/>
      <c r="VIO615" s="14"/>
      <c r="VIP615" s="14"/>
      <c r="VIQ615" s="14"/>
      <c r="VIR615" s="14"/>
      <c r="VIS615" s="14"/>
      <c r="VIT615" s="14"/>
      <c r="VIU615" s="14"/>
      <c r="VIV615" s="14"/>
      <c r="VIW615" s="14"/>
      <c r="VIX615" s="14"/>
      <c r="VIY615" s="14"/>
      <c r="VIZ615" s="14"/>
      <c r="VJA615" s="14"/>
      <c r="VJB615" s="14"/>
      <c r="VJC615" s="14"/>
      <c r="VJD615" s="14"/>
      <c r="VJE615" s="14"/>
      <c r="VJF615" s="14"/>
      <c r="VJG615" s="14"/>
      <c r="VJH615" s="14"/>
      <c r="VJI615" s="14"/>
      <c r="VJJ615" s="14"/>
      <c r="VJK615" s="14"/>
      <c r="VJL615" s="14"/>
      <c r="VJM615" s="14"/>
      <c r="VJN615" s="14"/>
      <c r="VJO615" s="14"/>
      <c r="VJP615" s="14"/>
      <c r="VJQ615" s="14"/>
      <c r="VJR615" s="14"/>
      <c r="VJS615" s="14"/>
      <c r="VJT615" s="14"/>
      <c r="VJU615" s="14"/>
      <c r="VJV615" s="14"/>
      <c r="VJW615" s="14"/>
      <c r="VJX615" s="14"/>
      <c r="VJY615" s="14"/>
      <c r="VJZ615" s="14"/>
      <c r="VKA615" s="14"/>
      <c r="VKB615" s="14"/>
      <c r="VKC615" s="14"/>
      <c r="VKD615" s="14"/>
      <c r="VKE615" s="14"/>
      <c r="VKF615" s="14"/>
      <c r="VKG615" s="14"/>
      <c r="VKH615" s="14"/>
      <c r="VKI615" s="14"/>
      <c r="VKJ615" s="14"/>
      <c r="VKK615" s="14"/>
      <c r="VKL615" s="14"/>
      <c r="VKM615" s="14"/>
      <c r="VKN615" s="14"/>
      <c r="VKO615" s="14"/>
      <c r="VKP615" s="14"/>
      <c r="VKQ615" s="14"/>
      <c r="VKR615" s="14"/>
      <c r="VKS615" s="14"/>
      <c r="VKT615" s="14"/>
      <c r="VKU615" s="14"/>
      <c r="VKV615" s="14"/>
      <c r="VKW615" s="14"/>
      <c r="VKX615" s="14"/>
      <c r="VKY615" s="14"/>
      <c r="VKZ615" s="14"/>
      <c r="VLA615" s="14"/>
      <c r="VLB615" s="14"/>
      <c r="VLC615" s="14"/>
      <c r="VLD615" s="14"/>
      <c r="VLE615" s="14"/>
      <c r="VLF615" s="14"/>
      <c r="VLG615" s="14"/>
      <c r="VLH615" s="14"/>
      <c r="VLI615" s="14"/>
      <c r="VLJ615" s="14"/>
      <c r="VLK615" s="14"/>
      <c r="VLL615" s="14"/>
      <c r="VLM615" s="14"/>
      <c r="VLN615" s="14"/>
      <c r="VLO615" s="14"/>
      <c r="VLP615" s="14"/>
      <c r="VLQ615" s="14"/>
      <c r="VLR615" s="14"/>
      <c r="VLS615" s="14"/>
      <c r="VLT615" s="14"/>
      <c r="VLU615" s="14"/>
      <c r="VLV615" s="14"/>
      <c r="VLW615" s="14"/>
      <c r="VLX615" s="14"/>
      <c r="VLY615" s="14"/>
      <c r="VLZ615" s="14"/>
      <c r="VMA615" s="14"/>
      <c r="VMB615" s="14"/>
      <c r="VMC615" s="14"/>
      <c r="VMD615" s="14"/>
      <c r="VME615" s="14"/>
      <c r="VMF615" s="14"/>
      <c r="VMG615" s="14"/>
      <c r="VMH615" s="14"/>
      <c r="VMI615" s="14"/>
      <c r="VMJ615" s="14"/>
      <c r="VMK615" s="14"/>
      <c r="VML615" s="14"/>
      <c r="VMM615" s="14"/>
      <c r="VMN615" s="14"/>
      <c r="VMO615" s="14"/>
      <c r="VMP615" s="14"/>
      <c r="VMQ615" s="14"/>
      <c r="VMR615" s="14"/>
      <c r="VMS615" s="14"/>
      <c r="VMT615" s="14"/>
      <c r="VMU615" s="14"/>
      <c r="VMV615" s="14"/>
      <c r="VMW615" s="14"/>
      <c r="VMX615" s="14"/>
      <c r="VMY615" s="14"/>
      <c r="VMZ615" s="14"/>
      <c r="VNA615" s="14"/>
      <c r="VNB615" s="14"/>
      <c r="VNC615" s="14"/>
      <c r="VND615" s="14"/>
      <c r="VNE615" s="14"/>
      <c r="VNF615" s="14"/>
      <c r="VNG615" s="14"/>
      <c r="VNH615" s="14"/>
      <c r="VNI615" s="14"/>
      <c r="VNJ615" s="14"/>
      <c r="VNK615" s="14"/>
      <c r="VNL615" s="14"/>
      <c r="VNM615" s="14"/>
      <c r="VNN615" s="14"/>
      <c r="VNO615" s="14"/>
      <c r="VNP615" s="14"/>
      <c r="VNQ615" s="14"/>
      <c r="VNR615" s="14"/>
      <c r="VNS615" s="14"/>
      <c r="VNT615" s="14"/>
      <c r="VNU615" s="14"/>
      <c r="VNV615" s="14"/>
      <c r="VNW615" s="14"/>
      <c r="VNX615" s="14"/>
      <c r="VNY615" s="14"/>
      <c r="VNZ615" s="14"/>
      <c r="VOA615" s="14"/>
      <c r="VOB615" s="14"/>
      <c r="VOC615" s="14"/>
      <c r="VOD615" s="14"/>
      <c r="VOE615" s="14"/>
      <c r="VOF615" s="14"/>
      <c r="VOG615" s="14"/>
      <c r="VOH615" s="14"/>
      <c r="VOI615" s="14"/>
      <c r="VOJ615" s="14"/>
      <c r="VOK615" s="14"/>
      <c r="VOL615" s="14"/>
      <c r="VOM615" s="14"/>
      <c r="VON615" s="14"/>
      <c r="VOO615" s="14"/>
      <c r="VOP615" s="14"/>
      <c r="VOQ615" s="14"/>
      <c r="VOR615" s="14"/>
      <c r="VOS615" s="14"/>
      <c r="VOT615" s="14"/>
      <c r="VOU615" s="14"/>
      <c r="VOV615" s="14"/>
      <c r="VOW615" s="14"/>
      <c r="VOX615" s="14"/>
      <c r="VOY615" s="14"/>
      <c r="VOZ615" s="14"/>
      <c r="VPA615" s="14"/>
      <c r="VPB615" s="14"/>
      <c r="VPC615" s="14"/>
      <c r="VPD615" s="14"/>
      <c r="VPE615" s="14"/>
      <c r="VPF615" s="14"/>
      <c r="VPG615" s="14"/>
      <c r="VPH615" s="14"/>
      <c r="VPI615" s="14"/>
      <c r="VPJ615" s="14"/>
      <c r="VPK615" s="14"/>
      <c r="VPL615" s="14"/>
      <c r="VPM615" s="14"/>
      <c r="VPN615" s="14"/>
      <c r="VPO615" s="14"/>
      <c r="VPP615" s="14"/>
      <c r="VPQ615" s="14"/>
      <c r="VPR615" s="14"/>
      <c r="VPS615" s="14"/>
      <c r="VPT615" s="14"/>
      <c r="VPU615" s="14"/>
      <c r="VPV615" s="14"/>
      <c r="VPW615" s="14"/>
      <c r="VPX615" s="14"/>
      <c r="VPY615" s="14"/>
      <c r="VPZ615" s="14"/>
      <c r="VQA615" s="14"/>
      <c r="VQB615" s="14"/>
      <c r="VQC615" s="14"/>
      <c r="VQD615" s="14"/>
      <c r="VQE615" s="14"/>
      <c r="VQF615" s="14"/>
      <c r="VQG615" s="14"/>
      <c r="VQH615" s="14"/>
      <c r="VQI615" s="14"/>
      <c r="VQJ615" s="14"/>
      <c r="VQK615" s="14"/>
      <c r="VQL615" s="14"/>
      <c r="VQM615" s="14"/>
      <c r="VQN615" s="14"/>
      <c r="VQO615" s="14"/>
      <c r="VQP615" s="14"/>
      <c r="VQQ615" s="14"/>
      <c r="VQR615" s="14"/>
      <c r="VQS615" s="14"/>
      <c r="VQT615" s="14"/>
      <c r="VQU615" s="14"/>
      <c r="VQV615" s="14"/>
      <c r="VQW615" s="14"/>
      <c r="VQX615" s="14"/>
      <c r="VQY615" s="14"/>
      <c r="VQZ615" s="14"/>
      <c r="VRA615" s="14"/>
      <c r="VRB615" s="14"/>
      <c r="VRC615" s="14"/>
      <c r="VRD615" s="14"/>
      <c r="VRE615" s="14"/>
      <c r="VRF615" s="14"/>
      <c r="VRG615" s="14"/>
      <c r="VRH615" s="14"/>
      <c r="VRI615" s="14"/>
      <c r="VRJ615" s="14"/>
      <c r="VRK615" s="14"/>
      <c r="VRL615" s="14"/>
      <c r="VRM615" s="14"/>
      <c r="VRN615" s="14"/>
      <c r="VRO615" s="14"/>
      <c r="VRP615" s="14"/>
      <c r="VRQ615" s="14"/>
      <c r="VRR615" s="14"/>
      <c r="VRS615" s="14"/>
      <c r="VRT615" s="14"/>
      <c r="VRU615" s="14"/>
      <c r="VRV615" s="14"/>
      <c r="VRW615" s="14"/>
      <c r="VRX615" s="14"/>
      <c r="VRY615" s="14"/>
      <c r="VRZ615" s="14"/>
      <c r="VSA615" s="14"/>
      <c r="VSB615" s="14"/>
      <c r="VSC615" s="14"/>
      <c r="VSD615" s="14"/>
      <c r="VSE615" s="14"/>
      <c r="VSF615" s="14"/>
      <c r="VSG615" s="14"/>
      <c r="VSH615" s="14"/>
      <c r="VSI615" s="14"/>
      <c r="VSJ615" s="14"/>
      <c r="VSK615" s="14"/>
      <c r="VSL615" s="14"/>
      <c r="VSM615" s="14"/>
      <c r="VSN615" s="14"/>
      <c r="VSO615" s="14"/>
      <c r="VSP615" s="14"/>
      <c r="VSQ615" s="14"/>
      <c r="VSR615" s="14"/>
      <c r="VSS615" s="14"/>
      <c r="VST615" s="14"/>
      <c r="VSU615" s="14"/>
      <c r="VSV615" s="14"/>
      <c r="VSW615" s="14"/>
      <c r="VSX615" s="14"/>
      <c r="VSY615" s="14"/>
      <c r="VSZ615" s="14"/>
      <c r="VTA615" s="14"/>
      <c r="VTB615" s="14"/>
      <c r="VTC615" s="14"/>
      <c r="VTD615" s="14"/>
      <c r="VTE615" s="14"/>
      <c r="VTF615" s="14"/>
      <c r="VTG615" s="14"/>
      <c r="VTH615" s="14"/>
      <c r="VTI615" s="14"/>
      <c r="VTJ615" s="14"/>
      <c r="VTK615" s="14"/>
      <c r="VTL615" s="14"/>
      <c r="VTM615" s="14"/>
      <c r="VTN615" s="14"/>
      <c r="VTO615" s="14"/>
      <c r="VTP615" s="14"/>
      <c r="VTQ615" s="14"/>
      <c r="VTR615" s="14"/>
      <c r="VTS615" s="14"/>
      <c r="VTT615" s="14"/>
      <c r="VTU615" s="14"/>
      <c r="VTV615" s="14"/>
      <c r="VTW615" s="14"/>
      <c r="VTX615" s="14"/>
      <c r="VTY615" s="14"/>
      <c r="VTZ615" s="14"/>
      <c r="VUA615" s="14"/>
      <c r="VUB615" s="14"/>
      <c r="VUC615" s="14"/>
      <c r="VUD615" s="14"/>
      <c r="VUE615" s="14"/>
      <c r="VUF615" s="14"/>
      <c r="VUG615" s="14"/>
      <c r="VUH615" s="14"/>
      <c r="VUI615" s="14"/>
      <c r="VUJ615" s="14"/>
      <c r="VUK615" s="14"/>
      <c r="VUL615" s="14"/>
      <c r="VUM615" s="14"/>
      <c r="VUN615" s="14"/>
      <c r="VUO615" s="14"/>
      <c r="VUP615" s="14"/>
      <c r="VUQ615" s="14"/>
      <c r="VUR615" s="14"/>
      <c r="VUS615" s="14"/>
      <c r="VUT615" s="14"/>
      <c r="VUU615" s="14"/>
      <c r="VUV615" s="14"/>
      <c r="VUW615" s="14"/>
      <c r="VUX615" s="14"/>
      <c r="VUY615" s="14"/>
      <c r="VUZ615" s="14"/>
      <c r="VVA615" s="14"/>
      <c r="VVB615" s="14"/>
      <c r="VVC615" s="14"/>
      <c r="VVD615" s="14"/>
      <c r="VVE615" s="14"/>
      <c r="VVF615" s="14"/>
      <c r="VVG615" s="14"/>
      <c r="VVH615" s="14"/>
      <c r="VVI615" s="14"/>
      <c r="VVJ615" s="14"/>
      <c r="VVK615" s="14"/>
      <c r="VVL615" s="14"/>
      <c r="VVM615" s="14"/>
      <c r="VVN615" s="14"/>
      <c r="VVO615" s="14"/>
      <c r="VVP615" s="14"/>
      <c r="VVQ615" s="14"/>
      <c r="VVR615" s="14"/>
      <c r="VVS615" s="14"/>
      <c r="VVT615" s="14"/>
      <c r="VVU615" s="14"/>
      <c r="VVV615" s="14"/>
      <c r="VVW615" s="14"/>
      <c r="VVX615" s="14"/>
      <c r="VVY615" s="14"/>
      <c r="VVZ615" s="14"/>
      <c r="VWA615" s="14"/>
      <c r="VWB615" s="14"/>
      <c r="VWC615" s="14"/>
      <c r="VWD615" s="14"/>
      <c r="VWE615" s="14"/>
      <c r="VWF615" s="14"/>
      <c r="VWG615" s="14"/>
      <c r="VWH615" s="14"/>
      <c r="VWI615" s="14"/>
      <c r="VWJ615" s="14"/>
      <c r="VWK615" s="14"/>
      <c r="VWL615" s="14"/>
      <c r="VWM615" s="14"/>
      <c r="VWN615" s="14"/>
      <c r="VWO615" s="14"/>
      <c r="VWP615" s="14"/>
      <c r="VWQ615" s="14"/>
      <c r="VWR615" s="14"/>
      <c r="VWS615" s="14"/>
      <c r="VWT615" s="14"/>
      <c r="VWU615" s="14"/>
      <c r="VWV615" s="14"/>
      <c r="VWW615" s="14"/>
      <c r="VWX615" s="14"/>
      <c r="VWY615" s="14"/>
      <c r="VWZ615" s="14"/>
      <c r="VXA615" s="14"/>
      <c r="VXB615" s="14"/>
      <c r="VXC615" s="14"/>
      <c r="VXD615" s="14"/>
      <c r="VXE615" s="14"/>
      <c r="VXF615" s="14"/>
      <c r="VXG615" s="14"/>
      <c r="VXH615" s="14"/>
      <c r="VXI615" s="14"/>
      <c r="VXJ615" s="14"/>
      <c r="VXK615" s="14"/>
      <c r="VXL615" s="14"/>
      <c r="VXM615" s="14"/>
      <c r="VXN615" s="14"/>
      <c r="VXO615" s="14"/>
      <c r="VXP615" s="14"/>
      <c r="VXQ615" s="14"/>
      <c r="VXR615" s="14"/>
      <c r="VXS615" s="14"/>
      <c r="VXT615" s="14"/>
      <c r="VXU615" s="14"/>
      <c r="VXV615" s="14"/>
      <c r="VXW615" s="14"/>
      <c r="VXX615" s="14"/>
      <c r="VXY615" s="14"/>
      <c r="VXZ615" s="14"/>
      <c r="VYA615" s="14"/>
      <c r="VYB615" s="14"/>
      <c r="VYC615" s="14"/>
      <c r="VYD615" s="14"/>
      <c r="VYE615" s="14"/>
      <c r="VYF615" s="14"/>
      <c r="VYG615" s="14"/>
      <c r="VYH615" s="14"/>
      <c r="VYI615" s="14"/>
      <c r="VYJ615" s="14"/>
      <c r="VYK615" s="14"/>
      <c r="VYL615" s="14"/>
      <c r="VYM615" s="14"/>
      <c r="VYN615" s="14"/>
      <c r="VYO615" s="14"/>
      <c r="VYP615" s="14"/>
      <c r="VYQ615" s="14"/>
      <c r="VYR615" s="14"/>
      <c r="VYS615" s="14"/>
      <c r="VYT615" s="14"/>
      <c r="VYU615" s="14"/>
      <c r="VYV615" s="14"/>
      <c r="VYW615" s="14"/>
      <c r="VYX615" s="14"/>
      <c r="VYY615" s="14"/>
      <c r="VYZ615" s="14"/>
      <c r="VZA615" s="14"/>
      <c r="VZB615" s="14"/>
      <c r="VZC615" s="14"/>
      <c r="VZD615" s="14"/>
      <c r="VZE615" s="14"/>
      <c r="VZF615" s="14"/>
      <c r="VZG615" s="14"/>
      <c r="VZH615" s="14"/>
      <c r="VZI615" s="14"/>
      <c r="VZJ615" s="14"/>
      <c r="VZK615" s="14"/>
      <c r="VZL615" s="14"/>
      <c r="VZM615" s="14"/>
      <c r="VZN615" s="14"/>
      <c r="VZO615" s="14"/>
      <c r="VZP615" s="14"/>
      <c r="VZQ615" s="14"/>
      <c r="VZR615" s="14"/>
      <c r="VZS615" s="14"/>
      <c r="VZT615" s="14"/>
      <c r="VZU615" s="14"/>
      <c r="VZV615" s="14"/>
      <c r="VZW615" s="14"/>
      <c r="VZX615" s="14"/>
      <c r="VZY615" s="14"/>
      <c r="VZZ615" s="14"/>
      <c r="WAA615" s="14"/>
      <c r="WAB615" s="14"/>
      <c r="WAC615" s="14"/>
      <c r="WAD615" s="14"/>
      <c r="WAE615" s="14"/>
      <c r="WAF615" s="14"/>
      <c r="WAG615" s="14"/>
      <c r="WAH615" s="14"/>
      <c r="WAI615" s="14"/>
      <c r="WAJ615" s="14"/>
      <c r="WAK615" s="14"/>
      <c r="WAL615" s="14"/>
      <c r="WAM615" s="14"/>
      <c r="WAN615" s="14"/>
      <c r="WAO615" s="14"/>
      <c r="WAP615" s="14"/>
      <c r="WAQ615" s="14"/>
      <c r="WAR615" s="14"/>
      <c r="WAS615" s="14"/>
      <c r="WAT615" s="14"/>
      <c r="WAU615" s="14"/>
      <c r="WAV615" s="14"/>
      <c r="WAW615" s="14"/>
      <c r="WAX615" s="14"/>
      <c r="WAY615" s="14"/>
      <c r="WAZ615" s="14"/>
      <c r="WBA615" s="14"/>
      <c r="WBB615" s="14"/>
      <c r="WBC615" s="14"/>
      <c r="WBD615" s="14"/>
      <c r="WBE615" s="14"/>
      <c r="WBF615" s="14"/>
      <c r="WBG615" s="14"/>
      <c r="WBH615" s="14"/>
      <c r="WBI615" s="14"/>
      <c r="WBJ615" s="14"/>
      <c r="WBK615" s="14"/>
      <c r="WBL615" s="14"/>
      <c r="WBM615" s="14"/>
      <c r="WBN615" s="14"/>
      <c r="WBO615" s="14"/>
      <c r="WBP615" s="14"/>
      <c r="WBQ615" s="14"/>
      <c r="WBR615" s="14"/>
      <c r="WBS615" s="14"/>
      <c r="WBT615" s="14"/>
      <c r="WBU615" s="14"/>
      <c r="WBV615" s="14"/>
      <c r="WBW615" s="14"/>
      <c r="WBX615" s="14"/>
      <c r="WBY615" s="14"/>
      <c r="WBZ615" s="14"/>
      <c r="WCA615" s="14"/>
      <c r="WCB615" s="14"/>
      <c r="WCC615" s="14"/>
      <c r="WCD615" s="14"/>
      <c r="WCE615" s="14"/>
      <c r="WCF615" s="14"/>
      <c r="WCG615" s="14"/>
      <c r="WCH615" s="14"/>
      <c r="WCI615" s="14"/>
      <c r="WCJ615" s="14"/>
      <c r="WCK615" s="14"/>
      <c r="WCL615" s="14"/>
      <c r="WCM615" s="14"/>
      <c r="WCN615" s="14"/>
      <c r="WCO615" s="14"/>
      <c r="WCP615" s="14"/>
      <c r="WCQ615" s="14"/>
      <c r="WCR615" s="14"/>
      <c r="WCS615" s="14"/>
      <c r="WCT615" s="14"/>
      <c r="WCU615" s="14"/>
      <c r="WCV615" s="14"/>
      <c r="WCW615" s="14"/>
      <c r="WCX615" s="14"/>
      <c r="WCY615" s="14"/>
      <c r="WCZ615" s="14"/>
      <c r="WDA615" s="14"/>
      <c r="WDB615" s="14"/>
      <c r="WDC615" s="14"/>
      <c r="WDD615" s="14"/>
      <c r="WDE615" s="14"/>
      <c r="WDF615" s="14"/>
      <c r="WDG615" s="14"/>
      <c r="WDH615" s="14"/>
      <c r="WDI615" s="14"/>
      <c r="WDJ615" s="14"/>
      <c r="WDK615" s="14"/>
      <c r="WDL615" s="14"/>
      <c r="WDM615" s="14"/>
      <c r="WDN615" s="14"/>
      <c r="WDO615" s="14"/>
      <c r="WDP615" s="14"/>
      <c r="WDQ615" s="14"/>
      <c r="WDR615" s="14"/>
      <c r="WDS615" s="14"/>
      <c r="WDT615" s="14"/>
      <c r="WDU615" s="14"/>
      <c r="WDV615" s="14"/>
      <c r="WDW615" s="14"/>
      <c r="WDX615" s="14"/>
      <c r="WDY615" s="14"/>
      <c r="WDZ615" s="14"/>
      <c r="WEA615" s="14"/>
      <c r="WEB615" s="14"/>
      <c r="WEC615" s="14"/>
      <c r="WED615" s="14"/>
      <c r="WEE615" s="14"/>
      <c r="WEF615" s="14"/>
      <c r="WEG615" s="14"/>
      <c r="WEH615" s="14"/>
      <c r="WEI615" s="14"/>
      <c r="WEJ615" s="14"/>
      <c r="WEK615" s="14"/>
      <c r="WEL615" s="14"/>
      <c r="WEM615" s="14"/>
      <c r="WEN615" s="14"/>
      <c r="WEO615" s="14"/>
      <c r="WEP615" s="14"/>
      <c r="WEQ615" s="14"/>
      <c r="WER615" s="14"/>
      <c r="WES615" s="14"/>
      <c r="WET615" s="14"/>
      <c r="WEU615" s="14"/>
      <c r="WEV615" s="14"/>
      <c r="WEW615" s="14"/>
      <c r="WEX615" s="14"/>
      <c r="WEY615" s="14"/>
      <c r="WEZ615" s="14"/>
      <c r="WFA615" s="14"/>
      <c r="WFB615" s="14"/>
      <c r="WFC615" s="14"/>
      <c r="WFD615" s="14"/>
      <c r="WFE615" s="14"/>
      <c r="WFF615" s="14"/>
      <c r="WFG615" s="14"/>
      <c r="WFH615" s="14"/>
      <c r="WFI615" s="14"/>
      <c r="WFJ615" s="14"/>
      <c r="WFK615" s="14"/>
      <c r="WFL615" s="14"/>
      <c r="WFM615" s="14"/>
      <c r="WFN615" s="14"/>
      <c r="WFO615" s="14"/>
      <c r="WFP615" s="14"/>
      <c r="WFQ615" s="14"/>
      <c r="WFR615" s="14"/>
      <c r="WFS615" s="14"/>
      <c r="WFT615" s="14"/>
      <c r="WFU615" s="14"/>
      <c r="WFV615" s="14"/>
      <c r="WFW615" s="14"/>
      <c r="WFX615" s="14"/>
      <c r="WFY615" s="14"/>
      <c r="WFZ615" s="14"/>
      <c r="WGA615" s="14"/>
      <c r="WGB615" s="14"/>
      <c r="WGC615" s="14"/>
      <c r="WGD615" s="14"/>
      <c r="WGE615" s="14"/>
      <c r="WGF615" s="14"/>
      <c r="WGG615" s="14"/>
      <c r="WGH615" s="14"/>
      <c r="WGI615" s="14"/>
      <c r="WGJ615" s="14"/>
      <c r="WGK615" s="14"/>
      <c r="WGL615" s="14"/>
      <c r="WGM615" s="14"/>
      <c r="WGN615" s="14"/>
      <c r="WGO615" s="14"/>
      <c r="WGP615" s="14"/>
      <c r="WGQ615" s="14"/>
      <c r="WGR615" s="14"/>
      <c r="WGS615" s="14"/>
      <c r="WGT615" s="14"/>
      <c r="WGU615" s="14"/>
      <c r="WGV615" s="14"/>
      <c r="WGW615" s="14"/>
      <c r="WGX615" s="14"/>
      <c r="WGY615" s="14"/>
      <c r="WGZ615" s="14"/>
      <c r="WHA615" s="14"/>
      <c r="WHB615" s="14"/>
      <c r="WHC615" s="14"/>
      <c r="WHD615" s="14"/>
      <c r="WHE615" s="14"/>
      <c r="WHF615" s="14"/>
      <c r="WHG615" s="14"/>
      <c r="WHH615" s="14"/>
      <c r="WHI615" s="14"/>
      <c r="WHJ615" s="14"/>
      <c r="WHK615" s="14"/>
      <c r="WHL615" s="14"/>
      <c r="WHM615" s="14"/>
      <c r="WHN615" s="14"/>
      <c r="WHO615" s="14"/>
      <c r="WHP615" s="14"/>
      <c r="WHQ615" s="14"/>
      <c r="WHR615" s="14"/>
      <c r="WHS615" s="14"/>
      <c r="WHT615" s="14"/>
      <c r="WHU615" s="14"/>
      <c r="WHV615" s="14"/>
      <c r="WHW615" s="14"/>
      <c r="WHX615" s="14"/>
      <c r="WHY615" s="14"/>
      <c r="WHZ615" s="14"/>
      <c r="WIA615" s="14"/>
      <c r="WIB615" s="14"/>
      <c r="WIC615" s="14"/>
      <c r="WID615" s="14"/>
      <c r="WIE615" s="14"/>
      <c r="WIF615" s="14"/>
      <c r="WIG615" s="14"/>
      <c r="WIH615" s="14"/>
      <c r="WII615" s="14"/>
      <c r="WIJ615" s="14"/>
      <c r="WIK615" s="14"/>
      <c r="WIL615" s="14"/>
      <c r="WIM615" s="14"/>
      <c r="WIN615" s="14"/>
      <c r="WIO615" s="14"/>
      <c r="WIP615" s="14"/>
      <c r="WIQ615" s="14"/>
      <c r="WIR615" s="14"/>
      <c r="WIS615" s="14"/>
      <c r="WIT615" s="14"/>
      <c r="WIU615" s="14"/>
      <c r="WIV615" s="14"/>
      <c r="WIW615" s="14"/>
      <c r="WIX615" s="14"/>
      <c r="WIY615" s="14"/>
      <c r="WIZ615" s="14"/>
      <c r="WJA615" s="14"/>
      <c r="WJB615" s="14"/>
      <c r="WJC615" s="14"/>
      <c r="WJD615" s="14"/>
      <c r="WJE615" s="14"/>
      <c r="WJF615" s="14"/>
      <c r="WJG615" s="14"/>
      <c r="WJH615" s="14"/>
      <c r="WJI615" s="14"/>
      <c r="WJJ615" s="14"/>
      <c r="WJK615" s="14"/>
      <c r="WJL615" s="14"/>
      <c r="WJM615" s="14"/>
      <c r="WJN615" s="14"/>
      <c r="WJO615" s="14"/>
      <c r="WJP615" s="14"/>
      <c r="WJQ615" s="14"/>
      <c r="WJR615" s="14"/>
      <c r="WJS615" s="14"/>
      <c r="WJT615" s="14"/>
      <c r="WJU615" s="14"/>
      <c r="WJV615" s="14"/>
      <c r="WJW615" s="14"/>
      <c r="WJX615" s="14"/>
      <c r="WJY615" s="14"/>
      <c r="WJZ615" s="14"/>
      <c r="WKA615" s="14"/>
      <c r="WKB615" s="14"/>
      <c r="WKC615" s="14"/>
      <c r="WKD615" s="14"/>
      <c r="WKE615" s="14"/>
      <c r="WKF615" s="14"/>
      <c r="WKG615" s="14"/>
      <c r="WKH615" s="14"/>
      <c r="WKI615" s="14"/>
      <c r="WKJ615" s="14"/>
      <c r="WKK615" s="14"/>
      <c r="WKL615" s="14"/>
      <c r="WKM615" s="14"/>
      <c r="WKN615" s="14"/>
      <c r="WKO615" s="14"/>
      <c r="WKP615" s="14"/>
      <c r="WKQ615" s="14"/>
      <c r="WKR615" s="14"/>
      <c r="WKS615" s="14"/>
      <c r="WKT615" s="14"/>
      <c r="WKU615" s="14"/>
      <c r="WKV615" s="14"/>
      <c r="WKW615" s="14"/>
      <c r="WKX615" s="14"/>
      <c r="WKY615" s="14"/>
      <c r="WKZ615" s="14"/>
      <c r="WLA615" s="14"/>
      <c r="WLB615" s="14"/>
      <c r="WLC615" s="14"/>
      <c r="WLD615" s="14"/>
      <c r="WLE615" s="14"/>
      <c r="WLF615" s="14"/>
      <c r="WLG615" s="14"/>
      <c r="WLH615" s="14"/>
      <c r="WLI615" s="14"/>
      <c r="WLJ615" s="14"/>
      <c r="WLK615" s="14"/>
      <c r="WLL615" s="14"/>
      <c r="WLM615" s="14"/>
      <c r="WLN615" s="14"/>
      <c r="WLO615" s="14"/>
      <c r="WLP615" s="14"/>
      <c r="WLQ615" s="14"/>
      <c r="WLR615" s="14"/>
      <c r="WLS615" s="14"/>
      <c r="WLT615" s="14"/>
      <c r="WLU615" s="14"/>
      <c r="WLV615" s="14"/>
      <c r="WLW615" s="14"/>
      <c r="WLX615" s="14"/>
      <c r="WLY615" s="14"/>
      <c r="WLZ615" s="14"/>
      <c r="WMA615" s="14"/>
      <c r="WMB615" s="14"/>
      <c r="WMC615" s="14"/>
      <c r="WMD615" s="14"/>
      <c r="WME615" s="14"/>
      <c r="WMF615" s="14"/>
      <c r="WMG615" s="14"/>
      <c r="WMH615" s="14"/>
      <c r="WMI615" s="14"/>
      <c r="WMJ615" s="14"/>
      <c r="WMK615" s="14"/>
      <c r="WML615" s="14"/>
      <c r="WMM615" s="14"/>
      <c r="WMN615" s="14"/>
      <c r="WMO615" s="14"/>
      <c r="WMP615" s="14"/>
      <c r="WMQ615" s="14"/>
      <c r="WMR615" s="14"/>
      <c r="WMS615" s="14"/>
      <c r="WMT615" s="14"/>
      <c r="WMU615" s="14"/>
      <c r="WMV615" s="14"/>
      <c r="WMW615" s="14"/>
      <c r="WMX615" s="14"/>
      <c r="WMY615" s="14"/>
      <c r="WMZ615" s="14"/>
      <c r="WNA615" s="14"/>
      <c r="WNB615" s="14"/>
      <c r="WNC615" s="14"/>
      <c r="WND615" s="14"/>
      <c r="WNE615" s="14"/>
      <c r="WNF615" s="14"/>
      <c r="WNG615" s="14"/>
      <c r="WNH615" s="14"/>
      <c r="WNI615" s="14"/>
      <c r="WNJ615" s="14"/>
      <c r="WNK615" s="14"/>
      <c r="WNL615" s="14"/>
      <c r="WNM615" s="14"/>
      <c r="WNN615" s="14"/>
      <c r="WNO615" s="14"/>
      <c r="WNP615" s="14"/>
      <c r="WNQ615" s="14"/>
      <c r="WNR615" s="14"/>
      <c r="WNS615" s="14"/>
      <c r="WNT615" s="14"/>
      <c r="WNU615" s="14"/>
      <c r="WNV615" s="14"/>
      <c r="WNW615" s="14"/>
      <c r="WNX615" s="14"/>
      <c r="WNY615" s="14"/>
      <c r="WNZ615" s="14"/>
      <c r="WOA615" s="14"/>
      <c r="WOB615" s="14"/>
      <c r="WOC615" s="14"/>
      <c r="WOD615" s="14"/>
      <c r="WOE615" s="14"/>
      <c r="WOF615" s="14"/>
      <c r="WOG615" s="14"/>
      <c r="WOH615" s="14"/>
      <c r="WOI615" s="14"/>
      <c r="WOJ615" s="14"/>
      <c r="WOK615" s="14"/>
      <c r="WOL615" s="14"/>
      <c r="WOM615" s="14"/>
      <c r="WON615" s="14"/>
      <c r="WOO615" s="14"/>
      <c r="WOP615" s="14"/>
      <c r="WOQ615" s="14"/>
      <c r="WOR615" s="14"/>
      <c r="WOS615" s="14"/>
      <c r="WOT615" s="14"/>
      <c r="WOU615" s="14"/>
      <c r="WOV615" s="14"/>
      <c r="WOW615" s="14"/>
      <c r="WOX615" s="14"/>
      <c r="WOY615" s="14"/>
      <c r="WOZ615" s="14"/>
      <c r="WPA615" s="14"/>
      <c r="WPB615" s="14"/>
      <c r="WPC615" s="14"/>
      <c r="WPD615" s="14"/>
      <c r="WPE615" s="14"/>
      <c r="WPF615" s="14"/>
      <c r="WPG615" s="14"/>
      <c r="WPH615" s="14"/>
      <c r="WPI615" s="14"/>
      <c r="WPJ615" s="14"/>
      <c r="WPK615" s="14"/>
      <c r="WPL615" s="14"/>
      <c r="WPM615" s="14"/>
      <c r="WPN615" s="14"/>
      <c r="WPO615" s="14"/>
      <c r="WPP615" s="14"/>
      <c r="WPQ615" s="14"/>
      <c r="WPR615" s="14"/>
      <c r="WPS615" s="14"/>
      <c r="WPT615" s="14"/>
      <c r="WPU615" s="14"/>
      <c r="WPV615" s="14"/>
      <c r="WPW615" s="14"/>
      <c r="WPX615" s="14"/>
      <c r="WPY615" s="14"/>
      <c r="WPZ615" s="14"/>
      <c r="WQA615" s="14"/>
      <c r="WQB615" s="14"/>
      <c r="WQC615" s="14"/>
      <c r="WQD615" s="14"/>
      <c r="WQE615" s="14"/>
      <c r="WQF615" s="14"/>
      <c r="WQG615" s="14"/>
      <c r="WQH615" s="14"/>
      <c r="WQI615" s="14"/>
      <c r="WQJ615" s="14"/>
      <c r="WQK615" s="14"/>
      <c r="WQL615" s="14"/>
      <c r="WQM615" s="14"/>
      <c r="WQN615" s="14"/>
      <c r="WQO615" s="14"/>
      <c r="WQP615" s="14"/>
      <c r="WQQ615" s="14"/>
      <c r="WQR615" s="14"/>
      <c r="WQS615" s="14"/>
      <c r="WQT615" s="14"/>
      <c r="WQU615" s="14"/>
      <c r="WQV615" s="14"/>
      <c r="WQW615" s="14"/>
      <c r="WQX615" s="14"/>
      <c r="WQY615" s="14"/>
      <c r="WQZ615" s="14"/>
      <c r="WRA615" s="14"/>
      <c r="WRB615" s="14"/>
      <c r="WRC615" s="14"/>
      <c r="WRD615" s="14"/>
      <c r="WRE615" s="14"/>
      <c r="WRF615" s="14"/>
      <c r="WRG615" s="14"/>
      <c r="WRH615" s="14"/>
      <c r="WRI615" s="14"/>
      <c r="WRJ615" s="14"/>
      <c r="WRK615" s="14"/>
      <c r="WRL615" s="14"/>
      <c r="WRM615" s="14"/>
      <c r="WRN615" s="14"/>
      <c r="WRO615" s="14"/>
      <c r="WRP615" s="14"/>
      <c r="WRQ615" s="14"/>
      <c r="WRR615" s="14"/>
      <c r="WRS615" s="14"/>
      <c r="WRT615" s="14"/>
      <c r="WRU615" s="14"/>
      <c r="WRV615" s="14"/>
      <c r="WRW615" s="14"/>
      <c r="WRX615" s="14"/>
      <c r="WRY615" s="14"/>
      <c r="WRZ615" s="14"/>
      <c r="WSA615" s="14"/>
      <c r="WSB615" s="14"/>
      <c r="WSC615" s="14"/>
      <c r="WSD615" s="14"/>
      <c r="WSE615" s="14"/>
      <c r="WSF615" s="14"/>
      <c r="WSG615" s="14"/>
      <c r="WSH615" s="14"/>
      <c r="WSI615" s="14"/>
      <c r="WSJ615" s="14"/>
      <c r="WSK615" s="14"/>
      <c r="WSL615" s="14"/>
      <c r="WSM615" s="14"/>
      <c r="WSN615" s="14"/>
      <c r="WSO615" s="14"/>
      <c r="WSP615" s="14"/>
      <c r="WSQ615" s="14"/>
      <c r="WSR615" s="14"/>
      <c r="WSS615" s="14"/>
      <c r="WST615" s="14"/>
      <c r="WSU615" s="14"/>
      <c r="WSV615" s="14"/>
      <c r="WSW615" s="14"/>
      <c r="WSX615" s="14"/>
      <c r="WSY615" s="14"/>
      <c r="WSZ615" s="14"/>
      <c r="WTA615" s="14"/>
      <c r="WTB615" s="14"/>
      <c r="WTC615" s="14"/>
      <c r="WTD615" s="14"/>
      <c r="WTE615" s="14"/>
      <c r="WTF615" s="14"/>
      <c r="WTG615" s="14"/>
      <c r="WTH615" s="14"/>
      <c r="WTI615" s="14"/>
      <c r="WTJ615" s="14"/>
      <c r="WTK615" s="14"/>
      <c r="WTL615" s="14"/>
      <c r="WTM615" s="14"/>
      <c r="WTN615" s="14"/>
      <c r="WTO615" s="14"/>
      <c r="WTP615" s="14"/>
      <c r="WTQ615" s="14"/>
      <c r="WTR615" s="14"/>
      <c r="WTS615" s="14"/>
      <c r="WTT615" s="14"/>
      <c r="WTU615" s="14"/>
      <c r="WTV615" s="14"/>
      <c r="WTW615" s="14"/>
      <c r="WTX615" s="14"/>
      <c r="WTY615" s="14"/>
      <c r="WTZ615" s="14"/>
      <c r="WUA615" s="14"/>
      <c r="WUB615" s="14"/>
      <c r="WUC615" s="14"/>
      <c r="WUD615" s="14"/>
      <c r="WUE615" s="14"/>
      <c r="WUF615" s="14"/>
      <c r="WUG615" s="14"/>
      <c r="WUH615" s="14"/>
      <c r="WUI615" s="14"/>
      <c r="WUJ615" s="14"/>
      <c r="WUK615" s="14"/>
      <c r="WUL615" s="14"/>
      <c r="WUM615" s="14"/>
      <c r="WUN615" s="14"/>
      <c r="WUO615" s="14"/>
      <c r="WUP615" s="14"/>
      <c r="WUQ615" s="14"/>
      <c r="WUR615" s="14"/>
      <c r="WUS615" s="14"/>
      <c r="WUT615" s="14"/>
      <c r="WUU615" s="14"/>
      <c r="WUV615" s="14"/>
      <c r="WUW615" s="14"/>
      <c r="WUX615" s="14"/>
      <c r="WUY615" s="14"/>
      <c r="WUZ615" s="14"/>
      <c r="WVA615" s="14"/>
      <c r="WVB615" s="14"/>
      <c r="WVC615" s="14"/>
      <c r="WVD615" s="14"/>
      <c r="WVE615" s="14"/>
      <c r="WVF615" s="14"/>
      <c r="WVG615" s="14"/>
      <c r="WVH615" s="14"/>
      <c r="WVI615" s="14"/>
      <c r="WVJ615" s="14"/>
      <c r="WVK615" s="14"/>
      <c r="WVL615" s="14"/>
      <c r="WVM615" s="14"/>
      <c r="WVN615" s="14"/>
      <c r="WVO615" s="14"/>
      <c r="WVP615" s="14"/>
      <c r="WVQ615" s="14"/>
      <c r="WVR615" s="14"/>
      <c r="WVS615" s="14"/>
      <c r="WVT615" s="14"/>
      <c r="WVU615" s="14"/>
      <c r="WVV615" s="14"/>
      <c r="WVW615" s="14"/>
      <c r="WVX615" s="14"/>
      <c r="WVY615" s="14"/>
      <c r="WVZ615" s="14"/>
      <c r="WWA615" s="14"/>
      <c r="WWB615" s="14"/>
      <c r="WWC615" s="14"/>
      <c r="WWD615" s="14"/>
      <c r="WWE615" s="14"/>
      <c r="WWF615" s="14"/>
      <c r="WWG615" s="14"/>
      <c r="WWH615" s="14"/>
      <c r="WWI615" s="14"/>
      <c r="WWJ615" s="14"/>
      <c r="WWK615" s="14"/>
      <c r="WWL615" s="14"/>
      <c r="WWM615" s="14"/>
      <c r="WWN615" s="14"/>
      <c r="WWO615" s="14"/>
      <c r="WWP615" s="14"/>
      <c r="WWQ615" s="14"/>
      <c r="WWR615" s="14"/>
      <c r="WWS615" s="14"/>
      <c r="WWT615" s="14"/>
      <c r="WWU615" s="14"/>
      <c r="WWV615" s="14"/>
      <c r="WWW615" s="14"/>
      <c r="WWX615" s="14"/>
      <c r="WWY615" s="14"/>
      <c r="WWZ615" s="14"/>
      <c r="WXA615" s="14"/>
      <c r="WXB615" s="14"/>
      <c r="WXC615" s="14"/>
      <c r="WXD615" s="14"/>
      <c r="WXE615" s="14"/>
      <c r="WXF615" s="14"/>
      <c r="WXG615" s="14"/>
      <c r="WXH615" s="14"/>
      <c r="WXI615" s="14"/>
      <c r="WXJ615" s="14"/>
      <c r="WXK615" s="14"/>
      <c r="WXL615" s="14"/>
      <c r="WXM615" s="14"/>
      <c r="WXN615" s="14"/>
      <c r="WXO615" s="14"/>
      <c r="WXP615" s="14"/>
      <c r="WXQ615" s="14"/>
      <c r="WXR615" s="14"/>
      <c r="WXS615" s="14"/>
      <c r="WXT615" s="14"/>
      <c r="WXU615" s="14"/>
      <c r="WXV615" s="14"/>
      <c r="WXW615" s="14"/>
      <c r="WXX615" s="14"/>
      <c r="WXY615" s="14"/>
      <c r="WXZ615" s="14"/>
      <c r="WYA615" s="14"/>
      <c r="WYB615" s="14"/>
      <c r="WYC615" s="14"/>
      <c r="WYD615" s="14"/>
      <c r="WYE615" s="14"/>
      <c r="WYF615" s="14"/>
      <c r="WYG615" s="14"/>
      <c r="WYH615" s="14"/>
      <c r="WYI615" s="14"/>
      <c r="WYJ615" s="14"/>
      <c r="WYK615" s="14"/>
      <c r="WYL615" s="14"/>
      <c r="WYM615" s="14"/>
      <c r="WYN615" s="14"/>
      <c r="WYO615" s="14"/>
      <c r="WYP615" s="14"/>
      <c r="WYQ615" s="14"/>
      <c r="WYR615" s="14"/>
      <c r="WYS615" s="14"/>
      <c r="WYT615" s="14"/>
      <c r="WYU615" s="14"/>
      <c r="WYV615" s="14"/>
      <c r="WYW615" s="14"/>
      <c r="WYX615" s="14"/>
      <c r="WYY615" s="14"/>
      <c r="WYZ615" s="14"/>
      <c r="WZA615" s="14"/>
      <c r="WZB615" s="14"/>
      <c r="WZC615" s="14"/>
      <c r="WZD615" s="14"/>
      <c r="WZE615" s="14"/>
      <c r="WZF615" s="14"/>
      <c r="WZG615" s="14"/>
      <c r="WZH615" s="14"/>
      <c r="WZI615" s="14"/>
      <c r="WZJ615" s="14"/>
      <c r="WZK615" s="14"/>
      <c r="WZL615" s="14"/>
      <c r="WZM615" s="14"/>
      <c r="WZN615" s="14"/>
      <c r="WZO615" s="14"/>
      <c r="WZP615" s="14"/>
      <c r="WZQ615" s="14"/>
      <c r="WZR615" s="14"/>
      <c r="WZS615" s="14"/>
      <c r="WZT615" s="14"/>
      <c r="WZU615" s="14"/>
      <c r="WZV615" s="14"/>
      <c r="WZW615" s="14"/>
      <c r="WZX615" s="14"/>
      <c r="WZY615" s="14"/>
      <c r="WZZ615" s="14"/>
      <c r="XAA615" s="14"/>
      <c r="XAB615" s="14"/>
      <c r="XAC615" s="14"/>
      <c r="XAD615" s="14"/>
      <c r="XAE615" s="14"/>
      <c r="XAF615" s="14"/>
      <c r="XAG615" s="14"/>
      <c r="XAH615" s="14"/>
      <c r="XAI615" s="14"/>
      <c r="XAJ615" s="14"/>
      <c r="XAK615" s="14"/>
      <c r="XAL615" s="14"/>
      <c r="XAM615" s="14"/>
      <c r="XAN615" s="14"/>
      <c r="XAO615" s="14"/>
      <c r="XAP615" s="14"/>
      <c r="XAQ615" s="14"/>
      <c r="XAR615" s="14"/>
      <c r="XAS615" s="14"/>
      <c r="XAT615" s="14"/>
      <c r="XAU615" s="14"/>
      <c r="XAV615" s="14"/>
      <c r="XAW615" s="14"/>
      <c r="XAX615" s="14"/>
      <c r="XAY615" s="14"/>
      <c r="XAZ615" s="14"/>
      <c r="XBA615" s="14"/>
      <c r="XBB615" s="14"/>
      <c r="XBC615" s="14"/>
      <c r="XBD615" s="14"/>
      <c r="XBE615" s="14"/>
      <c r="XBF615" s="14"/>
      <c r="XBG615" s="14"/>
      <c r="XBH615" s="14"/>
      <c r="XBI615" s="14"/>
      <c r="XBJ615" s="14"/>
      <c r="XBK615" s="14"/>
      <c r="XBL615" s="14"/>
      <c r="XBM615" s="14"/>
      <c r="XBN615" s="14"/>
      <c r="XBO615" s="14"/>
      <c r="XBP615" s="14"/>
      <c r="XBQ615" s="14"/>
      <c r="XBR615" s="14"/>
      <c r="XBS615" s="14"/>
      <c r="XBT615" s="14"/>
      <c r="XBU615" s="14"/>
      <c r="XBV615" s="14"/>
      <c r="XBW615" s="14"/>
      <c r="XBX615" s="14"/>
      <c r="XBY615" s="14"/>
      <c r="XBZ615" s="14"/>
      <c r="XCA615" s="14"/>
      <c r="XCB615" s="14"/>
      <c r="XCC615" s="14"/>
      <c r="XCD615" s="14"/>
      <c r="XCE615" s="14"/>
      <c r="XCF615" s="14"/>
      <c r="XCG615" s="14"/>
      <c r="XCH615" s="14"/>
      <c r="XCI615" s="14"/>
      <c r="XCJ615" s="14"/>
      <c r="XCK615" s="14"/>
      <c r="XCL615" s="14"/>
      <c r="XCM615" s="14"/>
      <c r="XCN615" s="14"/>
      <c r="XCO615" s="14"/>
      <c r="XCP615" s="14"/>
      <c r="XCQ615" s="14"/>
      <c r="XCR615" s="14"/>
      <c r="XCS615" s="14"/>
      <c r="XCT615" s="14"/>
      <c r="XCU615" s="14"/>
      <c r="XCV615" s="14"/>
      <c r="XCW615" s="14"/>
      <c r="XCX615" s="14"/>
      <c r="XCY615" s="14"/>
      <c r="XCZ615" s="14"/>
      <c r="XDA615" s="14"/>
      <c r="XDB615" s="14"/>
      <c r="XDC615" s="14"/>
      <c r="XDD615" s="14"/>
      <c r="XDE615" s="14"/>
      <c r="XDF615" s="14"/>
      <c r="XDG615" s="14"/>
      <c r="XDH615" s="14"/>
      <c r="XDI615" s="14"/>
      <c r="XDJ615" s="14"/>
      <c r="XDK615" s="14"/>
      <c r="XDL615" s="14"/>
      <c r="XDM615" s="14"/>
      <c r="XDN615" s="14"/>
      <c r="XDO615" s="14"/>
      <c r="XDP615" s="14"/>
      <c r="XDQ615" s="14"/>
      <c r="XDR615" s="14"/>
      <c r="XDS615" s="14"/>
      <c r="XDT615" s="14"/>
      <c r="XDU615" s="14"/>
      <c r="XDV615" s="14"/>
      <c r="XDW615" s="14"/>
      <c r="XDX615" s="14"/>
      <c r="XDY615" s="14"/>
      <c r="XDZ615" s="14"/>
      <c r="XEA615" s="14"/>
      <c r="XEB615" s="14"/>
      <c r="XEC615" s="14"/>
      <c r="XED615" s="14"/>
      <c r="XEE615" s="14"/>
      <c r="XEF615" s="14"/>
      <c r="XEG615" s="14"/>
      <c r="XEH615" s="14"/>
      <c r="XEI615" s="14"/>
      <c r="XEJ615" s="14"/>
      <c r="XEK615" s="14"/>
      <c r="XEL615" s="14"/>
      <c r="XEM615" s="14"/>
      <c r="XEN615" s="14"/>
      <c r="XEO615" s="14"/>
      <c r="XEP615" s="14"/>
      <c r="XEQ615" s="14"/>
      <c r="XER615" s="14"/>
      <c r="XES615" s="14"/>
      <c r="XET615" s="14"/>
      <c r="XEU615" s="14"/>
      <c r="XEV615" s="14"/>
      <c r="XEW615" s="14"/>
      <c r="XEX615" s="14"/>
      <c r="XEY615" s="14"/>
      <c r="XEZ615" s="14"/>
      <c r="XFA615" s="14"/>
      <c r="XFB615" s="14"/>
      <c r="XFC615" s="14"/>
      <c r="XFD615" s="14"/>
    </row>
    <row r="616" spans="1:164 13283:16384">
      <c r="A616" s="27" t="s">
        <v>7</v>
      </c>
      <c r="B616" s="4" t="s">
        <v>1029</v>
      </c>
      <c r="C616" s="4" t="s">
        <v>146</v>
      </c>
      <c r="D616" s="49" t="s">
        <v>1030</v>
      </c>
      <c r="E616" s="10" t="s">
        <v>116</v>
      </c>
      <c r="F616" s="11">
        <v>2</v>
      </c>
      <c r="G616" s="40">
        <v>5199</v>
      </c>
      <c r="H616" s="71">
        <f t="shared" ref="H616:H617" si="496">+G616*$T$7</f>
        <v>5054.7719997287995</v>
      </c>
      <c r="I616" s="83">
        <v>212.45</v>
      </c>
      <c r="J616" s="71">
        <f t="shared" ref="J616:J617" si="497">+I616*$T$7</f>
        <v>206.55632070443997</v>
      </c>
      <c r="K616" s="71">
        <f t="shared" ref="K616:K617" si="498">+H616+J616</f>
        <v>5261.3283204332392</v>
      </c>
      <c r="L616" s="81">
        <v>5822.88</v>
      </c>
      <c r="M616" s="71">
        <f t="shared" ref="M616:M617" si="499">+L616*$T$7</f>
        <v>5661.3446396962554</v>
      </c>
      <c r="N616" s="81">
        <v>265.57</v>
      </c>
      <c r="O616" s="71">
        <f t="shared" ref="O616:O617" si="500">+N616*$T$7</f>
        <v>258.20269281938397</v>
      </c>
      <c r="P616" s="71">
        <f t="shared" ref="P616:P617" si="501">+M616+O616</f>
        <v>5919.547332515639</v>
      </c>
      <c r="Q616" s="71">
        <f t="shared" ref="Q616:Q617" si="502">+M616*F616</f>
        <v>11322.689279392511</v>
      </c>
      <c r="R616" s="71">
        <f t="shared" ref="R616:R617" si="503">+O616*F616</f>
        <v>516.40538563876794</v>
      </c>
      <c r="S616" s="71">
        <f t="shared" ref="S616:S617" si="504">+Q616+R616</f>
        <v>11839.094665031278</v>
      </c>
      <c r="V616" s="107">
        <v>12176.9</v>
      </c>
      <c r="X616" s="120">
        <f t="shared" si="459"/>
        <v>337.80533496872158</v>
      </c>
      <c r="Z616" s="120"/>
    </row>
    <row r="617" spans="1:164 13283:16384">
      <c r="A617" s="27" t="s">
        <v>12</v>
      </c>
      <c r="B617" s="4" t="s">
        <v>1031</v>
      </c>
      <c r="C617" s="4" t="s">
        <v>146</v>
      </c>
      <c r="D617" s="49" t="s">
        <v>1032</v>
      </c>
      <c r="E617" s="10" t="s">
        <v>116</v>
      </c>
      <c r="F617" s="11">
        <v>1</v>
      </c>
      <c r="G617" s="40">
        <v>21812.7</v>
      </c>
      <c r="H617" s="71">
        <f t="shared" si="496"/>
        <v>21207.583227252238</v>
      </c>
      <c r="I617" s="83">
        <v>2059.5300000000002</v>
      </c>
      <c r="J617" s="71">
        <f t="shared" si="497"/>
        <v>2002.3955715717361</v>
      </c>
      <c r="K617" s="71">
        <f t="shared" si="498"/>
        <v>23209.978798823973</v>
      </c>
      <c r="L617" s="81">
        <v>24430.22</v>
      </c>
      <c r="M617" s="71">
        <f t="shared" si="499"/>
        <v>23752.489325488463</v>
      </c>
      <c r="N617" s="81">
        <v>2574.42</v>
      </c>
      <c r="O617" s="71">
        <f t="shared" si="500"/>
        <v>2503.0017564035038</v>
      </c>
      <c r="P617" s="71">
        <f t="shared" si="501"/>
        <v>26255.491081891967</v>
      </c>
      <c r="Q617" s="71">
        <f t="shared" si="502"/>
        <v>23752.489325488463</v>
      </c>
      <c r="R617" s="71">
        <f t="shared" si="503"/>
        <v>2503.0017564035038</v>
      </c>
      <c r="S617" s="71">
        <f t="shared" si="504"/>
        <v>26255.491081891967</v>
      </c>
      <c r="V617" s="107">
        <v>27004.639999999999</v>
      </c>
      <c r="X617" s="120">
        <f t="shared" si="459"/>
        <v>749.14891810803238</v>
      </c>
      <c r="Z617" s="120"/>
    </row>
    <row r="618" spans="1:164 13283:16384" s="98" customFormat="1">
      <c r="A618" s="92" t="s">
        <v>1033</v>
      </c>
      <c r="B618" s="93"/>
      <c r="C618" s="93"/>
      <c r="D618" s="94" t="s">
        <v>1034</v>
      </c>
      <c r="E618" s="95"/>
      <c r="F618" s="93"/>
      <c r="G618" s="39"/>
      <c r="H618" s="96"/>
      <c r="I618" s="79"/>
      <c r="J618" s="96"/>
      <c r="K618" s="96"/>
      <c r="L618" s="68"/>
      <c r="M618" s="96"/>
      <c r="N618" s="68"/>
      <c r="O618" s="96"/>
      <c r="P618" s="96"/>
      <c r="Q618" s="97">
        <f>SUM(Q619:Q622)</f>
        <v>32961.294149829933</v>
      </c>
      <c r="R618" s="97">
        <f>SUM(R619:R622)</f>
        <v>6883.5222012002159</v>
      </c>
      <c r="S618" s="97">
        <f>+Q618+R618</f>
        <v>39844.816351030153</v>
      </c>
      <c r="T618" s="14"/>
      <c r="U618" s="14"/>
      <c r="V618" s="116">
        <v>40981.769999999997</v>
      </c>
      <c r="W618" s="14"/>
      <c r="X618" s="120">
        <f t="shared" si="459"/>
        <v>1136.9536489698439</v>
      </c>
      <c r="Y618" s="14"/>
      <c r="Z618" s="120"/>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c r="BV618" s="14"/>
      <c r="BW618" s="14"/>
      <c r="BX618" s="14"/>
      <c r="BY618" s="14"/>
      <c r="BZ618" s="14"/>
      <c r="CA618" s="14"/>
      <c r="CB618" s="14"/>
      <c r="CC618" s="14"/>
      <c r="CD618" s="14"/>
      <c r="CE618" s="14"/>
      <c r="CF618" s="14"/>
      <c r="CG618" s="14"/>
      <c r="CH618" s="14"/>
      <c r="CI618" s="14"/>
      <c r="CJ618" s="14"/>
      <c r="CK618" s="14"/>
      <c r="CL618" s="14"/>
      <c r="CM618" s="14"/>
      <c r="CN618" s="14"/>
      <c r="CO618" s="14"/>
      <c r="CP618" s="14"/>
      <c r="CQ618" s="14"/>
      <c r="CR618" s="14"/>
      <c r="CS618" s="14"/>
      <c r="CT618" s="14"/>
      <c r="CU618" s="14"/>
      <c r="CV618" s="14"/>
      <c r="CW618" s="14"/>
      <c r="CX618" s="14"/>
      <c r="CY618" s="14"/>
      <c r="CZ618" s="14"/>
      <c r="DA618" s="14"/>
      <c r="DB618" s="14"/>
      <c r="DC618" s="14"/>
      <c r="DD618" s="14"/>
      <c r="DE618" s="14"/>
      <c r="DF618" s="14"/>
      <c r="DG618" s="14"/>
      <c r="DH618" s="14"/>
      <c r="DI618" s="14"/>
      <c r="DJ618" s="14"/>
      <c r="DK618" s="14"/>
      <c r="DL618" s="14"/>
      <c r="DM618" s="14"/>
      <c r="DN618" s="14"/>
      <c r="DO618" s="14"/>
      <c r="DP618" s="14"/>
      <c r="DQ618" s="14"/>
      <c r="DR618" s="14"/>
      <c r="DS618" s="14"/>
      <c r="DT618" s="14"/>
      <c r="DU618" s="14"/>
      <c r="DV618" s="14"/>
      <c r="DW618" s="14"/>
      <c r="DX618" s="14"/>
      <c r="DY618" s="14"/>
      <c r="DZ618" s="14"/>
      <c r="EA618" s="14"/>
      <c r="EB618" s="14"/>
      <c r="EC618" s="14"/>
      <c r="ED618" s="14"/>
      <c r="EE618" s="14"/>
      <c r="EF618" s="14"/>
      <c r="EG618" s="14"/>
      <c r="EH618" s="14"/>
      <c r="EI618" s="14"/>
      <c r="EJ618" s="14"/>
      <c r="EK618" s="14"/>
      <c r="EL618" s="14"/>
      <c r="EM618" s="14"/>
      <c r="EN618" s="14"/>
      <c r="EO618" s="14"/>
      <c r="EP618" s="14"/>
      <c r="EQ618" s="14"/>
      <c r="ER618" s="14"/>
      <c r="ES618" s="14"/>
      <c r="ET618" s="14"/>
      <c r="EU618" s="14"/>
      <c r="EV618" s="14"/>
      <c r="EW618" s="14"/>
      <c r="EX618" s="14"/>
      <c r="EY618" s="14"/>
      <c r="EZ618" s="14"/>
      <c r="FA618" s="14"/>
      <c r="FB618" s="14"/>
      <c r="FC618" s="14"/>
      <c r="FD618" s="14"/>
      <c r="FE618" s="14"/>
      <c r="FF618" s="14"/>
      <c r="FG618" s="14"/>
      <c r="FH618" s="14"/>
      <c r="SPW618" s="14"/>
      <c r="SPX618" s="14"/>
      <c r="SPY618" s="14"/>
      <c r="SPZ618" s="14"/>
      <c r="SQA618" s="14"/>
      <c r="SQB618" s="14"/>
      <c r="SQC618" s="14"/>
      <c r="SQD618" s="14"/>
      <c r="SQE618" s="14"/>
      <c r="SQF618" s="14"/>
      <c r="SQG618" s="14"/>
      <c r="SQH618" s="14"/>
      <c r="SQI618" s="14"/>
      <c r="SQJ618" s="14"/>
      <c r="SQK618" s="14"/>
      <c r="SQL618" s="14"/>
      <c r="SQM618" s="14"/>
      <c r="SQN618" s="14"/>
      <c r="SQO618" s="14"/>
      <c r="SQP618" s="14"/>
      <c r="SQQ618" s="14"/>
      <c r="SQR618" s="14"/>
      <c r="SQS618" s="14"/>
      <c r="SQT618" s="14"/>
      <c r="SQU618" s="14"/>
      <c r="SQV618" s="14"/>
      <c r="SQW618" s="14"/>
      <c r="SQX618" s="14"/>
      <c r="SQY618" s="14"/>
      <c r="SQZ618" s="14"/>
      <c r="SRA618" s="14"/>
      <c r="SRB618" s="14"/>
      <c r="SRC618" s="14"/>
      <c r="SRD618" s="14"/>
      <c r="SRE618" s="14"/>
      <c r="SRF618" s="14"/>
      <c r="SRG618" s="14"/>
      <c r="SRH618" s="14"/>
      <c r="SRI618" s="14"/>
      <c r="SRJ618" s="14"/>
      <c r="SRK618" s="14"/>
      <c r="SRL618" s="14"/>
      <c r="SRM618" s="14"/>
      <c r="SRN618" s="14"/>
      <c r="SRO618" s="14"/>
      <c r="SRP618" s="14"/>
      <c r="SRQ618" s="14"/>
      <c r="SRR618" s="14"/>
      <c r="SRS618" s="14"/>
      <c r="SRT618" s="14"/>
      <c r="SRU618" s="14"/>
      <c r="SRV618" s="14"/>
      <c r="SRW618" s="14"/>
      <c r="SRX618" s="14"/>
      <c r="SRY618" s="14"/>
      <c r="SRZ618" s="14"/>
      <c r="SSA618" s="14"/>
      <c r="SSB618" s="14"/>
      <c r="SSC618" s="14"/>
      <c r="SSD618" s="14"/>
      <c r="SSE618" s="14"/>
      <c r="SSF618" s="14"/>
      <c r="SSG618" s="14"/>
      <c r="SSH618" s="14"/>
      <c r="SSI618" s="14"/>
      <c r="SSJ618" s="14"/>
      <c r="SSK618" s="14"/>
      <c r="SSL618" s="14"/>
      <c r="SSM618" s="14"/>
      <c r="SSN618" s="14"/>
      <c r="SSO618" s="14"/>
      <c r="SSP618" s="14"/>
      <c r="SSQ618" s="14"/>
      <c r="SSR618" s="14"/>
      <c r="SSS618" s="14"/>
      <c r="SST618" s="14"/>
      <c r="SSU618" s="14"/>
      <c r="SSV618" s="14"/>
      <c r="SSW618" s="14"/>
      <c r="SSX618" s="14"/>
      <c r="SSY618" s="14"/>
      <c r="SSZ618" s="14"/>
      <c r="STA618" s="14"/>
      <c r="STB618" s="14"/>
      <c r="STC618" s="14"/>
      <c r="STD618" s="14"/>
      <c r="STE618" s="14"/>
      <c r="STF618" s="14"/>
      <c r="STG618" s="14"/>
      <c r="STH618" s="14"/>
      <c r="STI618" s="14"/>
      <c r="STJ618" s="14"/>
      <c r="STK618" s="14"/>
      <c r="STL618" s="14"/>
      <c r="STM618" s="14"/>
      <c r="STN618" s="14"/>
      <c r="STO618" s="14"/>
      <c r="STP618" s="14"/>
      <c r="STQ618" s="14"/>
      <c r="STR618" s="14"/>
      <c r="STS618" s="14"/>
      <c r="STT618" s="14"/>
      <c r="STU618" s="14"/>
      <c r="STV618" s="14"/>
      <c r="STW618" s="14"/>
      <c r="STX618" s="14"/>
      <c r="STY618" s="14"/>
      <c r="STZ618" s="14"/>
      <c r="SUA618" s="14"/>
      <c r="SUB618" s="14"/>
      <c r="SUC618" s="14"/>
      <c r="SUD618" s="14"/>
      <c r="SUE618" s="14"/>
      <c r="SUF618" s="14"/>
      <c r="SUG618" s="14"/>
      <c r="SUH618" s="14"/>
      <c r="SUI618" s="14"/>
      <c r="SUJ618" s="14"/>
      <c r="SUK618" s="14"/>
      <c r="SUL618" s="14"/>
      <c r="SUM618" s="14"/>
      <c r="SUN618" s="14"/>
      <c r="SUO618" s="14"/>
      <c r="SUP618" s="14"/>
      <c r="SUQ618" s="14"/>
      <c r="SUR618" s="14"/>
      <c r="SUS618" s="14"/>
      <c r="SUT618" s="14"/>
      <c r="SUU618" s="14"/>
      <c r="SUV618" s="14"/>
      <c r="SUW618" s="14"/>
      <c r="SUX618" s="14"/>
      <c r="SUY618" s="14"/>
      <c r="SUZ618" s="14"/>
      <c r="SVA618" s="14"/>
      <c r="SVB618" s="14"/>
      <c r="SVC618" s="14"/>
      <c r="SVD618" s="14"/>
      <c r="SVE618" s="14"/>
      <c r="SVF618" s="14"/>
      <c r="SVG618" s="14"/>
      <c r="SVH618" s="14"/>
      <c r="SVI618" s="14"/>
      <c r="SVJ618" s="14"/>
      <c r="SVK618" s="14"/>
      <c r="SVL618" s="14"/>
      <c r="SVM618" s="14"/>
      <c r="SVN618" s="14"/>
      <c r="SVO618" s="14"/>
      <c r="SVP618" s="14"/>
      <c r="SVQ618" s="14"/>
      <c r="SVR618" s="14"/>
      <c r="SVS618" s="14"/>
      <c r="SVT618" s="14"/>
      <c r="SVU618" s="14"/>
      <c r="SVV618" s="14"/>
      <c r="SVW618" s="14"/>
      <c r="SVX618" s="14"/>
      <c r="SVY618" s="14"/>
      <c r="SVZ618" s="14"/>
      <c r="SWA618" s="14"/>
      <c r="SWB618" s="14"/>
      <c r="SWC618" s="14"/>
      <c r="SWD618" s="14"/>
      <c r="SWE618" s="14"/>
      <c r="SWF618" s="14"/>
      <c r="SWG618" s="14"/>
      <c r="SWH618" s="14"/>
      <c r="SWI618" s="14"/>
      <c r="SWJ618" s="14"/>
      <c r="SWK618" s="14"/>
      <c r="SWL618" s="14"/>
      <c r="SWM618" s="14"/>
      <c r="SWN618" s="14"/>
      <c r="SWO618" s="14"/>
      <c r="SWP618" s="14"/>
      <c r="SWQ618" s="14"/>
      <c r="SWR618" s="14"/>
      <c r="SWS618" s="14"/>
      <c r="SWT618" s="14"/>
      <c r="SWU618" s="14"/>
      <c r="SWV618" s="14"/>
      <c r="SWW618" s="14"/>
      <c r="SWX618" s="14"/>
      <c r="SWY618" s="14"/>
      <c r="SWZ618" s="14"/>
      <c r="SXA618" s="14"/>
      <c r="SXB618" s="14"/>
      <c r="SXC618" s="14"/>
      <c r="SXD618" s="14"/>
      <c r="SXE618" s="14"/>
      <c r="SXF618" s="14"/>
      <c r="SXG618" s="14"/>
      <c r="SXH618" s="14"/>
      <c r="SXI618" s="14"/>
      <c r="SXJ618" s="14"/>
      <c r="SXK618" s="14"/>
      <c r="SXL618" s="14"/>
      <c r="SXM618" s="14"/>
      <c r="SXN618" s="14"/>
      <c r="SXO618" s="14"/>
      <c r="SXP618" s="14"/>
      <c r="SXQ618" s="14"/>
      <c r="SXR618" s="14"/>
      <c r="SXS618" s="14"/>
      <c r="SXT618" s="14"/>
      <c r="SXU618" s="14"/>
      <c r="SXV618" s="14"/>
      <c r="SXW618" s="14"/>
      <c r="SXX618" s="14"/>
      <c r="SXY618" s="14"/>
      <c r="SXZ618" s="14"/>
      <c r="SYA618" s="14"/>
      <c r="SYB618" s="14"/>
      <c r="SYC618" s="14"/>
      <c r="SYD618" s="14"/>
      <c r="SYE618" s="14"/>
      <c r="SYF618" s="14"/>
      <c r="SYG618" s="14"/>
      <c r="SYH618" s="14"/>
      <c r="SYI618" s="14"/>
      <c r="SYJ618" s="14"/>
      <c r="SYK618" s="14"/>
      <c r="SYL618" s="14"/>
      <c r="SYM618" s="14"/>
      <c r="SYN618" s="14"/>
      <c r="SYO618" s="14"/>
      <c r="SYP618" s="14"/>
      <c r="SYQ618" s="14"/>
      <c r="SYR618" s="14"/>
      <c r="SYS618" s="14"/>
      <c r="SYT618" s="14"/>
      <c r="SYU618" s="14"/>
      <c r="SYV618" s="14"/>
      <c r="SYW618" s="14"/>
      <c r="SYX618" s="14"/>
      <c r="SYY618" s="14"/>
      <c r="SYZ618" s="14"/>
      <c r="SZA618" s="14"/>
      <c r="SZB618" s="14"/>
      <c r="SZC618" s="14"/>
      <c r="SZD618" s="14"/>
      <c r="SZE618" s="14"/>
      <c r="SZF618" s="14"/>
      <c r="SZG618" s="14"/>
      <c r="SZH618" s="14"/>
      <c r="SZI618" s="14"/>
      <c r="SZJ618" s="14"/>
      <c r="SZK618" s="14"/>
      <c r="SZL618" s="14"/>
      <c r="SZM618" s="14"/>
      <c r="SZN618" s="14"/>
      <c r="SZO618" s="14"/>
      <c r="SZP618" s="14"/>
      <c r="SZQ618" s="14"/>
      <c r="SZR618" s="14"/>
      <c r="SZS618" s="14"/>
      <c r="SZT618" s="14"/>
      <c r="SZU618" s="14"/>
      <c r="SZV618" s="14"/>
      <c r="SZW618" s="14"/>
      <c r="SZX618" s="14"/>
      <c r="SZY618" s="14"/>
      <c r="SZZ618" s="14"/>
      <c r="TAA618" s="14"/>
      <c r="TAB618" s="14"/>
      <c r="TAC618" s="14"/>
      <c r="TAD618" s="14"/>
      <c r="TAE618" s="14"/>
      <c r="TAF618" s="14"/>
      <c r="TAG618" s="14"/>
      <c r="TAH618" s="14"/>
      <c r="TAI618" s="14"/>
      <c r="TAJ618" s="14"/>
      <c r="TAK618" s="14"/>
      <c r="TAL618" s="14"/>
      <c r="TAM618" s="14"/>
      <c r="TAN618" s="14"/>
      <c r="TAO618" s="14"/>
      <c r="TAP618" s="14"/>
      <c r="TAQ618" s="14"/>
      <c r="TAR618" s="14"/>
      <c r="TAS618" s="14"/>
      <c r="TAT618" s="14"/>
      <c r="TAU618" s="14"/>
      <c r="TAV618" s="14"/>
      <c r="TAW618" s="14"/>
      <c r="TAX618" s="14"/>
      <c r="TAY618" s="14"/>
      <c r="TAZ618" s="14"/>
      <c r="TBA618" s="14"/>
      <c r="TBB618" s="14"/>
      <c r="TBC618" s="14"/>
      <c r="TBD618" s="14"/>
      <c r="TBE618" s="14"/>
      <c r="TBF618" s="14"/>
      <c r="TBG618" s="14"/>
      <c r="TBH618" s="14"/>
      <c r="TBI618" s="14"/>
      <c r="TBJ618" s="14"/>
      <c r="TBK618" s="14"/>
      <c r="TBL618" s="14"/>
      <c r="TBM618" s="14"/>
      <c r="TBN618" s="14"/>
      <c r="TBO618" s="14"/>
      <c r="TBP618" s="14"/>
      <c r="TBQ618" s="14"/>
      <c r="TBR618" s="14"/>
      <c r="TBS618" s="14"/>
      <c r="TBT618" s="14"/>
      <c r="TBU618" s="14"/>
      <c r="TBV618" s="14"/>
      <c r="TBW618" s="14"/>
      <c r="TBX618" s="14"/>
      <c r="TBY618" s="14"/>
      <c r="TBZ618" s="14"/>
      <c r="TCA618" s="14"/>
      <c r="TCB618" s="14"/>
      <c r="TCC618" s="14"/>
      <c r="TCD618" s="14"/>
      <c r="TCE618" s="14"/>
      <c r="TCF618" s="14"/>
      <c r="TCG618" s="14"/>
      <c r="TCH618" s="14"/>
      <c r="TCI618" s="14"/>
      <c r="TCJ618" s="14"/>
      <c r="TCK618" s="14"/>
      <c r="TCL618" s="14"/>
      <c r="TCM618" s="14"/>
      <c r="TCN618" s="14"/>
      <c r="TCO618" s="14"/>
      <c r="TCP618" s="14"/>
      <c r="TCQ618" s="14"/>
      <c r="TCR618" s="14"/>
      <c r="TCS618" s="14"/>
      <c r="TCT618" s="14"/>
      <c r="TCU618" s="14"/>
      <c r="TCV618" s="14"/>
      <c r="TCW618" s="14"/>
      <c r="TCX618" s="14"/>
      <c r="TCY618" s="14"/>
      <c r="TCZ618" s="14"/>
      <c r="TDA618" s="14"/>
      <c r="TDB618" s="14"/>
      <c r="TDC618" s="14"/>
      <c r="TDD618" s="14"/>
      <c r="TDE618" s="14"/>
      <c r="TDF618" s="14"/>
      <c r="TDG618" s="14"/>
      <c r="TDH618" s="14"/>
      <c r="TDI618" s="14"/>
      <c r="TDJ618" s="14"/>
      <c r="TDK618" s="14"/>
      <c r="TDL618" s="14"/>
      <c r="TDM618" s="14"/>
      <c r="TDN618" s="14"/>
      <c r="TDO618" s="14"/>
      <c r="TDP618" s="14"/>
      <c r="TDQ618" s="14"/>
      <c r="TDR618" s="14"/>
      <c r="TDS618" s="14"/>
      <c r="TDT618" s="14"/>
      <c r="TDU618" s="14"/>
      <c r="TDV618" s="14"/>
      <c r="TDW618" s="14"/>
      <c r="TDX618" s="14"/>
      <c r="TDY618" s="14"/>
      <c r="TDZ618" s="14"/>
      <c r="TEA618" s="14"/>
      <c r="TEB618" s="14"/>
      <c r="TEC618" s="14"/>
      <c r="TED618" s="14"/>
      <c r="TEE618" s="14"/>
      <c r="TEF618" s="14"/>
      <c r="TEG618" s="14"/>
      <c r="TEH618" s="14"/>
      <c r="TEI618" s="14"/>
      <c r="TEJ618" s="14"/>
      <c r="TEK618" s="14"/>
      <c r="TEL618" s="14"/>
      <c r="TEM618" s="14"/>
      <c r="TEN618" s="14"/>
      <c r="TEO618" s="14"/>
      <c r="TEP618" s="14"/>
      <c r="TEQ618" s="14"/>
      <c r="TER618" s="14"/>
      <c r="TES618" s="14"/>
      <c r="TET618" s="14"/>
      <c r="TEU618" s="14"/>
      <c r="TEV618" s="14"/>
      <c r="TEW618" s="14"/>
      <c r="TEX618" s="14"/>
      <c r="TEY618" s="14"/>
      <c r="TEZ618" s="14"/>
      <c r="TFA618" s="14"/>
      <c r="TFB618" s="14"/>
      <c r="TFC618" s="14"/>
      <c r="TFD618" s="14"/>
      <c r="TFE618" s="14"/>
      <c r="TFF618" s="14"/>
      <c r="TFG618" s="14"/>
      <c r="TFH618" s="14"/>
      <c r="TFI618" s="14"/>
      <c r="TFJ618" s="14"/>
      <c r="TFK618" s="14"/>
      <c r="TFL618" s="14"/>
      <c r="TFM618" s="14"/>
      <c r="TFN618" s="14"/>
      <c r="TFO618" s="14"/>
      <c r="TFP618" s="14"/>
      <c r="TFQ618" s="14"/>
      <c r="TFR618" s="14"/>
      <c r="TFS618" s="14"/>
      <c r="TFT618" s="14"/>
      <c r="TFU618" s="14"/>
      <c r="TFV618" s="14"/>
      <c r="TFW618" s="14"/>
      <c r="TFX618" s="14"/>
      <c r="TFY618" s="14"/>
      <c r="TFZ618" s="14"/>
      <c r="TGA618" s="14"/>
      <c r="TGB618" s="14"/>
      <c r="TGC618" s="14"/>
      <c r="TGD618" s="14"/>
      <c r="TGE618" s="14"/>
      <c r="TGF618" s="14"/>
      <c r="TGG618" s="14"/>
      <c r="TGH618" s="14"/>
      <c r="TGI618" s="14"/>
      <c r="TGJ618" s="14"/>
      <c r="TGK618" s="14"/>
      <c r="TGL618" s="14"/>
      <c r="TGM618" s="14"/>
      <c r="TGN618" s="14"/>
      <c r="TGO618" s="14"/>
      <c r="TGP618" s="14"/>
      <c r="TGQ618" s="14"/>
      <c r="TGR618" s="14"/>
      <c r="TGS618" s="14"/>
      <c r="TGT618" s="14"/>
      <c r="TGU618" s="14"/>
      <c r="TGV618" s="14"/>
      <c r="TGW618" s="14"/>
      <c r="TGX618" s="14"/>
      <c r="TGY618" s="14"/>
      <c r="TGZ618" s="14"/>
      <c r="THA618" s="14"/>
      <c r="THB618" s="14"/>
      <c r="THC618" s="14"/>
      <c r="THD618" s="14"/>
      <c r="THE618" s="14"/>
      <c r="THF618" s="14"/>
      <c r="THG618" s="14"/>
      <c r="THH618" s="14"/>
      <c r="THI618" s="14"/>
      <c r="THJ618" s="14"/>
      <c r="THK618" s="14"/>
      <c r="THL618" s="14"/>
      <c r="THM618" s="14"/>
      <c r="THN618" s="14"/>
      <c r="THO618" s="14"/>
      <c r="THP618" s="14"/>
      <c r="THQ618" s="14"/>
      <c r="THR618" s="14"/>
      <c r="THS618" s="14"/>
      <c r="THT618" s="14"/>
      <c r="THU618" s="14"/>
      <c r="THV618" s="14"/>
      <c r="THW618" s="14"/>
      <c r="THX618" s="14"/>
      <c r="THY618" s="14"/>
      <c r="THZ618" s="14"/>
      <c r="TIA618" s="14"/>
      <c r="TIB618" s="14"/>
      <c r="TIC618" s="14"/>
      <c r="TID618" s="14"/>
      <c r="TIE618" s="14"/>
      <c r="TIF618" s="14"/>
      <c r="TIG618" s="14"/>
      <c r="TIH618" s="14"/>
      <c r="TII618" s="14"/>
      <c r="TIJ618" s="14"/>
      <c r="TIK618" s="14"/>
      <c r="TIL618" s="14"/>
      <c r="TIM618" s="14"/>
      <c r="TIN618" s="14"/>
      <c r="TIO618" s="14"/>
      <c r="TIP618" s="14"/>
      <c r="TIQ618" s="14"/>
      <c r="TIR618" s="14"/>
      <c r="TIS618" s="14"/>
      <c r="TIT618" s="14"/>
      <c r="TIU618" s="14"/>
      <c r="TIV618" s="14"/>
      <c r="TIW618" s="14"/>
      <c r="TIX618" s="14"/>
      <c r="TIY618" s="14"/>
      <c r="TIZ618" s="14"/>
      <c r="TJA618" s="14"/>
      <c r="TJB618" s="14"/>
      <c r="TJC618" s="14"/>
      <c r="TJD618" s="14"/>
      <c r="TJE618" s="14"/>
      <c r="TJF618" s="14"/>
      <c r="TJG618" s="14"/>
      <c r="TJH618" s="14"/>
      <c r="TJI618" s="14"/>
      <c r="TJJ618" s="14"/>
      <c r="TJK618" s="14"/>
      <c r="TJL618" s="14"/>
      <c r="TJM618" s="14"/>
      <c r="TJN618" s="14"/>
      <c r="TJO618" s="14"/>
      <c r="TJP618" s="14"/>
      <c r="TJQ618" s="14"/>
      <c r="TJR618" s="14"/>
      <c r="TJS618" s="14"/>
      <c r="TJT618" s="14"/>
      <c r="TJU618" s="14"/>
      <c r="TJV618" s="14"/>
      <c r="TJW618" s="14"/>
      <c r="TJX618" s="14"/>
      <c r="TJY618" s="14"/>
      <c r="TJZ618" s="14"/>
      <c r="TKA618" s="14"/>
      <c r="TKB618" s="14"/>
      <c r="TKC618" s="14"/>
      <c r="TKD618" s="14"/>
      <c r="TKE618" s="14"/>
      <c r="TKF618" s="14"/>
      <c r="TKG618" s="14"/>
      <c r="TKH618" s="14"/>
      <c r="TKI618" s="14"/>
      <c r="TKJ618" s="14"/>
      <c r="TKK618" s="14"/>
      <c r="TKL618" s="14"/>
      <c r="TKM618" s="14"/>
      <c r="TKN618" s="14"/>
      <c r="TKO618" s="14"/>
      <c r="TKP618" s="14"/>
      <c r="TKQ618" s="14"/>
      <c r="TKR618" s="14"/>
      <c r="TKS618" s="14"/>
      <c r="TKT618" s="14"/>
      <c r="TKU618" s="14"/>
      <c r="TKV618" s="14"/>
      <c r="TKW618" s="14"/>
      <c r="TKX618" s="14"/>
      <c r="TKY618" s="14"/>
      <c r="TKZ618" s="14"/>
      <c r="TLA618" s="14"/>
      <c r="TLB618" s="14"/>
      <c r="TLC618" s="14"/>
      <c r="TLD618" s="14"/>
      <c r="TLE618" s="14"/>
      <c r="TLF618" s="14"/>
      <c r="TLG618" s="14"/>
      <c r="TLH618" s="14"/>
      <c r="TLI618" s="14"/>
      <c r="TLJ618" s="14"/>
      <c r="TLK618" s="14"/>
      <c r="TLL618" s="14"/>
      <c r="TLM618" s="14"/>
      <c r="TLN618" s="14"/>
      <c r="TLO618" s="14"/>
      <c r="TLP618" s="14"/>
      <c r="TLQ618" s="14"/>
      <c r="TLR618" s="14"/>
      <c r="TLS618" s="14"/>
      <c r="TLT618" s="14"/>
      <c r="TLU618" s="14"/>
      <c r="TLV618" s="14"/>
      <c r="TLW618" s="14"/>
      <c r="TLX618" s="14"/>
      <c r="TLY618" s="14"/>
      <c r="TLZ618" s="14"/>
      <c r="TMA618" s="14"/>
      <c r="TMB618" s="14"/>
      <c r="TMC618" s="14"/>
      <c r="TMD618" s="14"/>
      <c r="TME618" s="14"/>
      <c r="TMF618" s="14"/>
      <c r="TMG618" s="14"/>
      <c r="TMH618" s="14"/>
      <c r="TMI618" s="14"/>
      <c r="TMJ618" s="14"/>
      <c r="TMK618" s="14"/>
      <c r="TML618" s="14"/>
      <c r="TMM618" s="14"/>
      <c r="TMN618" s="14"/>
      <c r="TMO618" s="14"/>
      <c r="TMP618" s="14"/>
      <c r="TMQ618" s="14"/>
      <c r="TMR618" s="14"/>
      <c r="TMS618" s="14"/>
      <c r="TMT618" s="14"/>
      <c r="TMU618" s="14"/>
      <c r="TMV618" s="14"/>
      <c r="TMW618" s="14"/>
      <c r="TMX618" s="14"/>
      <c r="TMY618" s="14"/>
      <c r="TMZ618" s="14"/>
      <c r="TNA618" s="14"/>
      <c r="TNB618" s="14"/>
      <c r="TNC618" s="14"/>
      <c r="TND618" s="14"/>
      <c r="TNE618" s="14"/>
      <c r="TNF618" s="14"/>
      <c r="TNG618" s="14"/>
      <c r="TNH618" s="14"/>
      <c r="TNI618" s="14"/>
      <c r="TNJ618" s="14"/>
      <c r="TNK618" s="14"/>
      <c r="TNL618" s="14"/>
      <c r="TNM618" s="14"/>
      <c r="TNN618" s="14"/>
      <c r="TNO618" s="14"/>
      <c r="TNP618" s="14"/>
      <c r="TNQ618" s="14"/>
      <c r="TNR618" s="14"/>
      <c r="TNS618" s="14"/>
      <c r="TNT618" s="14"/>
      <c r="TNU618" s="14"/>
      <c r="TNV618" s="14"/>
      <c r="TNW618" s="14"/>
      <c r="TNX618" s="14"/>
      <c r="TNY618" s="14"/>
      <c r="TNZ618" s="14"/>
      <c r="TOA618" s="14"/>
      <c r="TOB618" s="14"/>
      <c r="TOC618" s="14"/>
      <c r="TOD618" s="14"/>
      <c r="TOE618" s="14"/>
      <c r="TOF618" s="14"/>
      <c r="TOG618" s="14"/>
      <c r="TOH618" s="14"/>
      <c r="TOI618" s="14"/>
      <c r="TOJ618" s="14"/>
      <c r="TOK618" s="14"/>
      <c r="TOL618" s="14"/>
      <c r="TOM618" s="14"/>
      <c r="TON618" s="14"/>
      <c r="TOO618" s="14"/>
      <c r="TOP618" s="14"/>
      <c r="TOQ618" s="14"/>
      <c r="TOR618" s="14"/>
      <c r="TOS618" s="14"/>
      <c r="TOT618" s="14"/>
      <c r="TOU618" s="14"/>
      <c r="TOV618" s="14"/>
      <c r="TOW618" s="14"/>
      <c r="TOX618" s="14"/>
      <c r="TOY618" s="14"/>
      <c r="TOZ618" s="14"/>
      <c r="TPA618" s="14"/>
      <c r="TPB618" s="14"/>
      <c r="TPC618" s="14"/>
      <c r="TPD618" s="14"/>
      <c r="TPE618" s="14"/>
      <c r="TPF618" s="14"/>
      <c r="TPG618" s="14"/>
      <c r="TPH618" s="14"/>
      <c r="TPI618" s="14"/>
      <c r="TPJ618" s="14"/>
      <c r="TPK618" s="14"/>
      <c r="TPL618" s="14"/>
      <c r="TPM618" s="14"/>
      <c r="TPN618" s="14"/>
      <c r="TPO618" s="14"/>
      <c r="TPP618" s="14"/>
      <c r="TPQ618" s="14"/>
      <c r="TPR618" s="14"/>
      <c r="TPS618" s="14"/>
      <c r="TPT618" s="14"/>
      <c r="TPU618" s="14"/>
      <c r="TPV618" s="14"/>
      <c r="TPW618" s="14"/>
      <c r="TPX618" s="14"/>
      <c r="TPY618" s="14"/>
      <c r="TPZ618" s="14"/>
      <c r="TQA618" s="14"/>
      <c r="TQB618" s="14"/>
      <c r="TQC618" s="14"/>
      <c r="TQD618" s="14"/>
      <c r="TQE618" s="14"/>
      <c r="TQF618" s="14"/>
      <c r="TQG618" s="14"/>
      <c r="TQH618" s="14"/>
      <c r="TQI618" s="14"/>
      <c r="TQJ618" s="14"/>
      <c r="TQK618" s="14"/>
      <c r="TQL618" s="14"/>
      <c r="TQM618" s="14"/>
      <c r="TQN618" s="14"/>
      <c r="TQO618" s="14"/>
      <c r="TQP618" s="14"/>
      <c r="TQQ618" s="14"/>
      <c r="TQR618" s="14"/>
      <c r="TQS618" s="14"/>
      <c r="TQT618" s="14"/>
      <c r="TQU618" s="14"/>
      <c r="TQV618" s="14"/>
      <c r="TQW618" s="14"/>
      <c r="TQX618" s="14"/>
      <c r="TQY618" s="14"/>
      <c r="TQZ618" s="14"/>
      <c r="TRA618" s="14"/>
      <c r="TRB618" s="14"/>
      <c r="TRC618" s="14"/>
      <c r="TRD618" s="14"/>
      <c r="TRE618" s="14"/>
      <c r="TRF618" s="14"/>
      <c r="TRG618" s="14"/>
      <c r="TRH618" s="14"/>
      <c r="TRI618" s="14"/>
      <c r="TRJ618" s="14"/>
      <c r="TRK618" s="14"/>
      <c r="TRL618" s="14"/>
      <c r="TRM618" s="14"/>
      <c r="TRN618" s="14"/>
      <c r="TRO618" s="14"/>
      <c r="TRP618" s="14"/>
      <c r="TRQ618" s="14"/>
      <c r="TRR618" s="14"/>
      <c r="TRS618" s="14"/>
      <c r="TRT618" s="14"/>
      <c r="TRU618" s="14"/>
      <c r="TRV618" s="14"/>
      <c r="TRW618" s="14"/>
      <c r="TRX618" s="14"/>
      <c r="TRY618" s="14"/>
      <c r="TRZ618" s="14"/>
      <c r="TSA618" s="14"/>
      <c r="TSB618" s="14"/>
      <c r="TSC618" s="14"/>
      <c r="TSD618" s="14"/>
      <c r="TSE618" s="14"/>
      <c r="TSF618" s="14"/>
      <c r="TSG618" s="14"/>
      <c r="TSH618" s="14"/>
      <c r="TSI618" s="14"/>
      <c r="TSJ618" s="14"/>
      <c r="TSK618" s="14"/>
      <c r="TSL618" s="14"/>
      <c r="TSM618" s="14"/>
      <c r="TSN618" s="14"/>
      <c r="TSO618" s="14"/>
      <c r="TSP618" s="14"/>
      <c r="TSQ618" s="14"/>
      <c r="TSR618" s="14"/>
      <c r="TSS618" s="14"/>
      <c r="TST618" s="14"/>
      <c r="TSU618" s="14"/>
      <c r="TSV618" s="14"/>
      <c r="TSW618" s="14"/>
      <c r="TSX618" s="14"/>
      <c r="TSY618" s="14"/>
      <c r="TSZ618" s="14"/>
      <c r="TTA618" s="14"/>
      <c r="TTB618" s="14"/>
      <c r="TTC618" s="14"/>
      <c r="TTD618" s="14"/>
      <c r="TTE618" s="14"/>
      <c r="TTF618" s="14"/>
      <c r="TTG618" s="14"/>
      <c r="TTH618" s="14"/>
      <c r="TTI618" s="14"/>
      <c r="TTJ618" s="14"/>
      <c r="TTK618" s="14"/>
      <c r="TTL618" s="14"/>
      <c r="TTM618" s="14"/>
      <c r="TTN618" s="14"/>
      <c r="TTO618" s="14"/>
      <c r="TTP618" s="14"/>
      <c r="TTQ618" s="14"/>
      <c r="TTR618" s="14"/>
      <c r="TTS618" s="14"/>
      <c r="TTT618" s="14"/>
      <c r="TTU618" s="14"/>
      <c r="TTV618" s="14"/>
      <c r="TTW618" s="14"/>
      <c r="TTX618" s="14"/>
      <c r="TTY618" s="14"/>
      <c r="TTZ618" s="14"/>
      <c r="TUA618" s="14"/>
      <c r="TUB618" s="14"/>
      <c r="TUC618" s="14"/>
      <c r="TUD618" s="14"/>
      <c r="TUE618" s="14"/>
      <c r="TUF618" s="14"/>
      <c r="TUG618" s="14"/>
      <c r="TUH618" s="14"/>
      <c r="TUI618" s="14"/>
      <c r="TUJ618" s="14"/>
      <c r="TUK618" s="14"/>
      <c r="TUL618" s="14"/>
      <c r="TUM618" s="14"/>
      <c r="TUN618" s="14"/>
      <c r="TUO618" s="14"/>
      <c r="TUP618" s="14"/>
      <c r="TUQ618" s="14"/>
      <c r="TUR618" s="14"/>
      <c r="TUS618" s="14"/>
      <c r="TUT618" s="14"/>
      <c r="TUU618" s="14"/>
      <c r="TUV618" s="14"/>
      <c r="TUW618" s="14"/>
      <c r="TUX618" s="14"/>
      <c r="TUY618" s="14"/>
      <c r="TUZ618" s="14"/>
      <c r="TVA618" s="14"/>
      <c r="TVB618" s="14"/>
      <c r="TVC618" s="14"/>
      <c r="TVD618" s="14"/>
      <c r="TVE618" s="14"/>
      <c r="TVF618" s="14"/>
      <c r="TVG618" s="14"/>
      <c r="TVH618" s="14"/>
      <c r="TVI618" s="14"/>
      <c r="TVJ618" s="14"/>
      <c r="TVK618" s="14"/>
      <c r="TVL618" s="14"/>
      <c r="TVM618" s="14"/>
      <c r="TVN618" s="14"/>
      <c r="TVO618" s="14"/>
      <c r="TVP618" s="14"/>
      <c r="TVQ618" s="14"/>
      <c r="TVR618" s="14"/>
      <c r="TVS618" s="14"/>
      <c r="TVT618" s="14"/>
      <c r="TVU618" s="14"/>
      <c r="TVV618" s="14"/>
      <c r="TVW618" s="14"/>
      <c r="TVX618" s="14"/>
      <c r="TVY618" s="14"/>
      <c r="TVZ618" s="14"/>
      <c r="TWA618" s="14"/>
      <c r="TWB618" s="14"/>
      <c r="TWC618" s="14"/>
      <c r="TWD618" s="14"/>
      <c r="TWE618" s="14"/>
      <c r="TWF618" s="14"/>
      <c r="TWG618" s="14"/>
      <c r="TWH618" s="14"/>
      <c r="TWI618" s="14"/>
      <c r="TWJ618" s="14"/>
      <c r="TWK618" s="14"/>
      <c r="TWL618" s="14"/>
      <c r="TWM618" s="14"/>
      <c r="TWN618" s="14"/>
      <c r="TWO618" s="14"/>
      <c r="TWP618" s="14"/>
      <c r="TWQ618" s="14"/>
      <c r="TWR618" s="14"/>
      <c r="TWS618" s="14"/>
      <c r="TWT618" s="14"/>
      <c r="TWU618" s="14"/>
      <c r="TWV618" s="14"/>
      <c r="TWW618" s="14"/>
      <c r="TWX618" s="14"/>
      <c r="TWY618" s="14"/>
      <c r="TWZ618" s="14"/>
      <c r="TXA618" s="14"/>
      <c r="TXB618" s="14"/>
      <c r="TXC618" s="14"/>
      <c r="TXD618" s="14"/>
      <c r="TXE618" s="14"/>
      <c r="TXF618" s="14"/>
      <c r="TXG618" s="14"/>
      <c r="TXH618" s="14"/>
      <c r="TXI618" s="14"/>
      <c r="TXJ618" s="14"/>
      <c r="TXK618" s="14"/>
      <c r="TXL618" s="14"/>
      <c r="TXM618" s="14"/>
      <c r="TXN618" s="14"/>
      <c r="TXO618" s="14"/>
      <c r="TXP618" s="14"/>
      <c r="TXQ618" s="14"/>
      <c r="TXR618" s="14"/>
      <c r="TXS618" s="14"/>
      <c r="TXT618" s="14"/>
      <c r="TXU618" s="14"/>
      <c r="TXV618" s="14"/>
      <c r="TXW618" s="14"/>
      <c r="TXX618" s="14"/>
      <c r="TXY618" s="14"/>
      <c r="TXZ618" s="14"/>
      <c r="TYA618" s="14"/>
      <c r="TYB618" s="14"/>
      <c r="TYC618" s="14"/>
      <c r="TYD618" s="14"/>
      <c r="TYE618" s="14"/>
      <c r="TYF618" s="14"/>
      <c r="TYG618" s="14"/>
      <c r="TYH618" s="14"/>
      <c r="TYI618" s="14"/>
      <c r="TYJ618" s="14"/>
      <c r="TYK618" s="14"/>
      <c r="TYL618" s="14"/>
      <c r="TYM618" s="14"/>
      <c r="TYN618" s="14"/>
      <c r="TYO618" s="14"/>
      <c r="TYP618" s="14"/>
      <c r="TYQ618" s="14"/>
      <c r="TYR618" s="14"/>
      <c r="TYS618" s="14"/>
      <c r="TYT618" s="14"/>
      <c r="TYU618" s="14"/>
      <c r="TYV618" s="14"/>
      <c r="TYW618" s="14"/>
      <c r="TYX618" s="14"/>
      <c r="TYY618" s="14"/>
      <c r="TYZ618" s="14"/>
      <c r="TZA618" s="14"/>
      <c r="TZB618" s="14"/>
      <c r="TZC618" s="14"/>
      <c r="TZD618" s="14"/>
      <c r="TZE618" s="14"/>
      <c r="TZF618" s="14"/>
      <c r="TZG618" s="14"/>
      <c r="TZH618" s="14"/>
      <c r="TZI618" s="14"/>
      <c r="TZJ618" s="14"/>
      <c r="TZK618" s="14"/>
      <c r="TZL618" s="14"/>
      <c r="TZM618" s="14"/>
      <c r="TZN618" s="14"/>
      <c r="TZO618" s="14"/>
      <c r="TZP618" s="14"/>
      <c r="TZQ618" s="14"/>
      <c r="TZR618" s="14"/>
      <c r="TZS618" s="14"/>
      <c r="TZT618" s="14"/>
      <c r="TZU618" s="14"/>
      <c r="TZV618" s="14"/>
      <c r="TZW618" s="14"/>
      <c r="TZX618" s="14"/>
      <c r="TZY618" s="14"/>
      <c r="TZZ618" s="14"/>
      <c r="UAA618" s="14"/>
      <c r="UAB618" s="14"/>
      <c r="UAC618" s="14"/>
      <c r="UAD618" s="14"/>
      <c r="UAE618" s="14"/>
      <c r="UAF618" s="14"/>
      <c r="UAG618" s="14"/>
      <c r="UAH618" s="14"/>
      <c r="UAI618" s="14"/>
      <c r="UAJ618" s="14"/>
      <c r="UAK618" s="14"/>
      <c r="UAL618" s="14"/>
      <c r="UAM618" s="14"/>
      <c r="UAN618" s="14"/>
      <c r="UAO618" s="14"/>
      <c r="UAP618" s="14"/>
      <c r="UAQ618" s="14"/>
      <c r="UAR618" s="14"/>
      <c r="UAS618" s="14"/>
      <c r="UAT618" s="14"/>
      <c r="UAU618" s="14"/>
      <c r="UAV618" s="14"/>
      <c r="UAW618" s="14"/>
      <c r="UAX618" s="14"/>
      <c r="UAY618" s="14"/>
      <c r="UAZ618" s="14"/>
      <c r="UBA618" s="14"/>
      <c r="UBB618" s="14"/>
      <c r="UBC618" s="14"/>
      <c r="UBD618" s="14"/>
      <c r="UBE618" s="14"/>
      <c r="UBF618" s="14"/>
      <c r="UBG618" s="14"/>
      <c r="UBH618" s="14"/>
      <c r="UBI618" s="14"/>
      <c r="UBJ618" s="14"/>
      <c r="UBK618" s="14"/>
      <c r="UBL618" s="14"/>
      <c r="UBM618" s="14"/>
      <c r="UBN618" s="14"/>
      <c r="UBO618" s="14"/>
      <c r="UBP618" s="14"/>
      <c r="UBQ618" s="14"/>
      <c r="UBR618" s="14"/>
      <c r="UBS618" s="14"/>
      <c r="UBT618" s="14"/>
      <c r="UBU618" s="14"/>
      <c r="UBV618" s="14"/>
      <c r="UBW618" s="14"/>
      <c r="UBX618" s="14"/>
      <c r="UBY618" s="14"/>
      <c r="UBZ618" s="14"/>
      <c r="UCA618" s="14"/>
      <c r="UCB618" s="14"/>
      <c r="UCC618" s="14"/>
      <c r="UCD618" s="14"/>
      <c r="UCE618" s="14"/>
      <c r="UCF618" s="14"/>
      <c r="UCG618" s="14"/>
      <c r="UCH618" s="14"/>
      <c r="UCI618" s="14"/>
      <c r="UCJ618" s="14"/>
      <c r="UCK618" s="14"/>
      <c r="UCL618" s="14"/>
      <c r="UCM618" s="14"/>
      <c r="UCN618" s="14"/>
      <c r="UCO618" s="14"/>
      <c r="UCP618" s="14"/>
      <c r="UCQ618" s="14"/>
      <c r="UCR618" s="14"/>
      <c r="UCS618" s="14"/>
      <c r="UCT618" s="14"/>
      <c r="UCU618" s="14"/>
      <c r="UCV618" s="14"/>
      <c r="UCW618" s="14"/>
      <c r="UCX618" s="14"/>
      <c r="UCY618" s="14"/>
      <c r="UCZ618" s="14"/>
      <c r="UDA618" s="14"/>
      <c r="UDB618" s="14"/>
      <c r="UDC618" s="14"/>
      <c r="UDD618" s="14"/>
      <c r="UDE618" s="14"/>
      <c r="UDF618" s="14"/>
      <c r="UDG618" s="14"/>
      <c r="UDH618" s="14"/>
      <c r="UDI618" s="14"/>
      <c r="UDJ618" s="14"/>
      <c r="UDK618" s="14"/>
      <c r="UDL618" s="14"/>
      <c r="UDM618" s="14"/>
      <c r="UDN618" s="14"/>
      <c r="UDO618" s="14"/>
      <c r="UDP618" s="14"/>
      <c r="UDQ618" s="14"/>
      <c r="UDR618" s="14"/>
      <c r="UDS618" s="14"/>
      <c r="UDT618" s="14"/>
      <c r="UDU618" s="14"/>
      <c r="UDV618" s="14"/>
      <c r="UDW618" s="14"/>
      <c r="UDX618" s="14"/>
      <c r="UDY618" s="14"/>
      <c r="UDZ618" s="14"/>
      <c r="UEA618" s="14"/>
      <c r="UEB618" s="14"/>
      <c r="UEC618" s="14"/>
      <c r="UED618" s="14"/>
      <c r="UEE618" s="14"/>
      <c r="UEF618" s="14"/>
      <c r="UEG618" s="14"/>
      <c r="UEH618" s="14"/>
      <c r="UEI618" s="14"/>
      <c r="UEJ618" s="14"/>
      <c r="UEK618" s="14"/>
      <c r="UEL618" s="14"/>
      <c r="UEM618" s="14"/>
      <c r="UEN618" s="14"/>
      <c r="UEO618" s="14"/>
      <c r="UEP618" s="14"/>
      <c r="UEQ618" s="14"/>
      <c r="UER618" s="14"/>
      <c r="UES618" s="14"/>
      <c r="UET618" s="14"/>
      <c r="UEU618" s="14"/>
      <c r="UEV618" s="14"/>
      <c r="UEW618" s="14"/>
      <c r="UEX618" s="14"/>
      <c r="UEY618" s="14"/>
      <c r="UEZ618" s="14"/>
      <c r="UFA618" s="14"/>
      <c r="UFB618" s="14"/>
      <c r="UFC618" s="14"/>
      <c r="UFD618" s="14"/>
      <c r="UFE618" s="14"/>
      <c r="UFF618" s="14"/>
      <c r="UFG618" s="14"/>
      <c r="UFH618" s="14"/>
      <c r="UFI618" s="14"/>
      <c r="UFJ618" s="14"/>
      <c r="UFK618" s="14"/>
      <c r="UFL618" s="14"/>
      <c r="UFM618" s="14"/>
      <c r="UFN618" s="14"/>
      <c r="UFO618" s="14"/>
      <c r="UFP618" s="14"/>
      <c r="UFQ618" s="14"/>
      <c r="UFR618" s="14"/>
      <c r="UFS618" s="14"/>
      <c r="UFT618" s="14"/>
      <c r="UFU618" s="14"/>
      <c r="UFV618" s="14"/>
      <c r="UFW618" s="14"/>
      <c r="UFX618" s="14"/>
      <c r="UFY618" s="14"/>
      <c r="UFZ618" s="14"/>
      <c r="UGA618" s="14"/>
      <c r="UGB618" s="14"/>
      <c r="UGC618" s="14"/>
      <c r="UGD618" s="14"/>
      <c r="UGE618" s="14"/>
      <c r="UGF618" s="14"/>
      <c r="UGG618" s="14"/>
      <c r="UGH618" s="14"/>
      <c r="UGI618" s="14"/>
      <c r="UGJ618" s="14"/>
      <c r="UGK618" s="14"/>
      <c r="UGL618" s="14"/>
      <c r="UGM618" s="14"/>
      <c r="UGN618" s="14"/>
      <c r="UGO618" s="14"/>
      <c r="UGP618" s="14"/>
      <c r="UGQ618" s="14"/>
      <c r="UGR618" s="14"/>
      <c r="UGS618" s="14"/>
      <c r="UGT618" s="14"/>
      <c r="UGU618" s="14"/>
      <c r="UGV618" s="14"/>
      <c r="UGW618" s="14"/>
      <c r="UGX618" s="14"/>
      <c r="UGY618" s="14"/>
      <c r="UGZ618" s="14"/>
      <c r="UHA618" s="14"/>
      <c r="UHB618" s="14"/>
      <c r="UHC618" s="14"/>
      <c r="UHD618" s="14"/>
      <c r="UHE618" s="14"/>
      <c r="UHF618" s="14"/>
      <c r="UHG618" s="14"/>
      <c r="UHH618" s="14"/>
      <c r="UHI618" s="14"/>
      <c r="UHJ618" s="14"/>
      <c r="UHK618" s="14"/>
      <c r="UHL618" s="14"/>
      <c r="UHM618" s="14"/>
      <c r="UHN618" s="14"/>
      <c r="UHO618" s="14"/>
      <c r="UHP618" s="14"/>
      <c r="UHQ618" s="14"/>
      <c r="UHR618" s="14"/>
      <c r="UHS618" s="14"/>
      <c r="UHT618" s="14"/>
      <c r="UHU618" s="14"/>
      <c r="UHV618" s="14"/>
      <c r="UHW618" s="14"/>
      <c r="UHX618" s="14"/>
      <c r="UHY618" s="14"/>
      <c r="UHZ618" s="14"/>
      <c r="UIA618" s="14"/>
      <c r="UIB618" s="14"/>
      <c r="UIC618" s="14"/>
      <c r="UID618" s="14"/>
      <c r="UIE618" s="14"/>
      <c r="UIF618" s="14"/>
      <c r="UIG618" s="14"/>
      <c r="UIH618" s="14"/>
      <c r="UII618" s="14"/>
      <c r="UIJ618" s="14"/>
      <c r="UIK618" s="14"/>
      <c r="UIL618" s="14"/>
      <c r="UIM618" s="14"/>
      <c r="UIN618" s="14"/>
      <c r="UIO618" s="14"/>
      <c r="UIP618" s="14"/>
      <c r="UIQ618" s="14"/>
      <c r="UIR618" s="14"/>
      <c r="UIS618" s="14"/>
      <c r="UIT618" s="14"/>
      <c r="UIU618" s="14"/>
      <c r="UIV618" s="14"/>
      <c r="UIW618" s="14"/>
      <c r="UIX618" s="14"/>
      <c r="UIY618" s="14"/>
      <c r="UIZ618" s="14"/>
      <c r="UJA618" s="14"/>
      <c r="UJB618" s="14"/>
      <c r="UJC618" s="14"/>
      <c r="UJD618" s="14"/>
      <c r="UJE618" s="14"/>
      <c r="UJF618" s="14"/>
      <c r="UJG618" s="14"/>
      <c r="UJH618" s="14"/>
      <c r="UJI618" s="14"/>
      <c r="UJJ618" s="14"/>
      <c r="UJK618" s="14"/>
      <c r="UJL618" s="14"/>
      <c r="UJM618" s="14"/>
      <c r="UJN618" s="14"/>
      <c r="UJO618" s="14"/>
      <c r="UJP618" s="14"/>
      <c r="UJQ618" s="14"/>
      <c r="UJR618" s="14"/>
      <c r="UJS618" s="14"/>
      <c r="UJT618" s="14"/>
      <c r="UJU618" s="14"/>
      <c r="UJV618" s="14"/>
      <c r="UJW618" s="14"/>
      <c r="UJX618" s="14"/>
      <c r="UJY618" s="14"/>
      <c r="UJZ618" s="14"/>
      <c r="UKA618" s="14"/>
      <c r="UKB618" s="14"/>
      <c r="UKC618" s="14"/>
      <c r="UKD618" s="14"/>
      <c r="UKE618" s="14"/>
      <c r="UKF618" s="14"/>
      <c r="UKG618" s="14"/>
      <c r="UKH618" s="14"/>
      <c r="UKI618" s="14"/>
      <c r="UKJ618" s="14"/>
      <c r="UKK618" s="14"/>
      <c r="UKL618" s="14"/>
      <c r="UKM618" s="14"/>
      <c r="UKN618" s="14"/>
      <c r="UKO618" s="14"/>
      <c r="UKP618" s="14"/>
      <c r="UKQ618" s="14"/>
      <c r="UKR618" s="14"/>
      <c r="UKS618" s="14"/>
      <c r="UKT618" s="14"/>
      <c r="UKU618" s="14"/>
      <c r="UKV618" s="14"/>
      <c r="UKW618" s="14"/>
      <c r="UKX618" s="14"/>
      <c r="UKY618" s="14"/>
      <c r="UKZ618" s="14"/>
      <c r="ULA618" s="14"/>
      <c r="ULB618" s="14"/>
      <c r="ULC618" s="14"/>
      <c r="ULD618" s="14"/>
      <c r="ULE618" s="14"/>
      <c r="ULF618" s="14"/>
      <c r="ULG618" s="14"/>
      <c r="ULH618" s="14"/>
      <c r="ULI618" s="14"/>
      <c r="ULJ618" s="14"/>
      <c r="ULK618" s="14"/>
      <c r="ULL618" s="14"/>
      <c r="ULM618" s="14"/>
      <c r="ULN618" s="14"/>
      <c r="ULO618" s="14"/>
      <c r="ULP618" s="14"/>
      <c r="ULQ618" s="14"/>
      <c r="ULR618" s="14"/>
      <c r="ULS618" s="14"/>
      <c r="ULT618" s="14"/>
      <c r="ULU618" s="14"/>
      <c r="ULV618" s="14"/>
      <c r="ULW618" s="14"/>
      <c r="ULX618" s="14"/>
      <c r="ULY618" s="14"/>
      <c r="ULZ618" s="14"/>
      <c r="UMA618" s="14"/>
      <c r="UMB618" s="14"/>
      <c r="UMC618" s="14"/>
      <c r="UMD618" s="14"/>
      <c r="UME618" s="14"/>
      <c r="UMF618" s="14"/>
      <c r="UMG618" s="14"/>
      <c r="UMH618" s="14"/>
      <c r="UMI618" s="14"/>
      <c r="UMJ618" s="14"/>
      <c r="UMK618" s="14"/>
      <c r="UML618" s="14"/>
      <c r="UMM618" s="14"/>
      <c r="UMN618" s="14"/>
      <c r="UMO618" s="14"/>
      <c r="UMP618" s="14"/>
      <c r="UMQ618" s="14"/>
      <c r="UMR618" s="14"/>
      <c r="UMS618" s="14"/>
      <c r="UMT618" s="14"/>
      <c r="UMU618" s="14"/>
      <c r="UMV618" s="14"/>
      <c r="UMW618" s="14"/>
      <c r="UMX618" s="14"/>
      <c r="UMY618" s="14"/>
      <c r="UMZ618" s="14"/>
      <c r="UNA618" s="14"/>
      <c r="UNB618" s="14"/>
      <c r="UNC618" s="14"/>
      <c r="UND618" s="14"/>
      <c r="UNE618" s="14"/>
      <c r="UNF618" s="14"/>
      <c r="UNG618" s="14"/>
      <c r="UNH618" s="14"/>
      <c r="UNI618" s="14"/>
      <c r="UNJ618" s="14"/>
      <c r="UNK618" s="14"/>
      <c r="UNL618" s="14"/>
      <c r="UNM618" s="14"/>
      <c r="UNN618" s="14"/>
      <c r="UNO618" s="14"/>
      <c r="UNP618" s="14"/>
      <c r="UNQ618" s="14"/>
      <c r="UNR618" s="14"/>
      <c r="UNS618" s="14"/>
      <c r="UNT618" s="14"/>
      <c r="UNU618" s="14"/>
      <c r="UNV618" s="14"/>
      <c r="UNW618" s="14"/>
      <c r="UNX618" s="14"/>
      <c r="UNY618" s="14"/>
      <c r="UNZ618" s="14"/>
      <c r="UOA618" s="14"/>
      <c r="UOB618" s="14"/>
      <c r="UOC618" s="14"/>
      <c r="UOD618" s="14"/>
      <c r="UOE618" s="14"/>
      <c r="UOF618" s="14"/>
      <c r="UOG618" s="14"/>
      <c r="UOH618" s="14"/>
      <c r="UOI618" s="14"/>
      <c r="UOJ618" s="14"/>
      <c r="UOK618" s="14"/>
      <c r="UOL618" s="14"/>
      <c r="UOM618" s="14"/>
      <c r="UON618" s="14"/>
      <c r="UOO618" s="14"/>
      <c r="UOP618" s="14"/>
      <c r="UOQ618" s="14"/>
      <c r="UOR618" s="14"/>
      <c r="UOS618" s="14"/>
      <c r="UOT618" s="14"/>
      <c r="UOU618" s="14"/>
      <c r="UOV618" s="14"/>
      <c r="UOW618" s="14"/>
      <c r="UOX618" s="14"/>
      <c r="UOY618" s="14"/>
      <c r="UOZ618" s="14"/>
      <c r="UPA618" s="14"/>
      <c r="UPB618" s="14"/>
      <c r="UPC618" s="14"/>
      <c r="UPD618" s="14"/>
      <c r="UPE618" s="14"/>
      <c r="UPF618" s="14"/>
      <c r="UPG618" s="14"/>
      <c r="UPH618" s="14"/>
      <c r="UPI618" s="14"/>
      <c r="UPJ618" s="14"/>
      <c r="UPK618" s="14"/>
      <c r="UPL618" s="14"/>
      <c r="UPM618" s="14"/>
      <c r="UPN618" s="14"/>
      <c r="UPO618" s="14"/>
      <c r="UPP618" s="14"/>
      <c r="UPQ618" s="14"/>
      <c r="UPR618" s="14"/>
      <c r="UPS618" s="14"/>
      <c r="UPT618" s="14"/>
      <c r="UPU618" s="14"/>
      <c r="UPV618" s="14"/>
      <c r="UPW618" s="14"/>
      <c r="UPX618" s="14"/>
      <c r="UPY618" s="14"/>
      <c r="UPZ618" s="14"/>
      <c r="UQA618" s="14"/>
      <c r="UQB618" s="14"/>
      <c r="UQC618" s="14"/>
      <c r="UQD618" s="14"/>
      <c r="UQE618" s="14"/>
      <c r="UQF618" s="14"/>
      <c r="UQG618" s="14"/>
      <c r="UQH618" s="14"/>
      <c r="UQI618" s="14"/>
      <c r="UQJ618" s="14"/>
      <c r="UQK618" s="14"/>
      <c r="UQL618" s="14"/>
      <c r="UQM618" s="14"/>
      <c r="UQN618" s="14"/>
      <c r="UQO618" s="14"/>
      <c r="UQP618" s="14"/>
      <c r="UQQ618" s="14"/>
      <c r="UQR618" s="14"/>
      <c r="UQS618" s="14"/>
      <c r="UQT618" s="14"/>
      <c r="UQU618" s="14"/>
      <c r="UQV618" s="14"/>
      <c r="UQW618" s="14"/>
      <c r="UQX618" s="14"/>
      <c r="UQY618" s="14"/>
      <c r="UQZ618" s="14"/>
      <c r="URA618" s="14"/>
      <c r="URB618" s="14"/>
      <c r="URC618" s="14"/>
      <c r="URD618" s="14"/>
      <c r="URE618" s="14"/>
      <c r="URF618" s="14"/>
      <c r="URG618" s="14"/>
      <c r="URH618" s="14"/>
      <c r="URI618" s="14"/>
      <c r="URJ618" s="14"/>
      <c r="URK618" s="14"/>
      <c r="URL618" s="14"/>
      <c r="URM618" s="14"/>
      <c r="URN618" s="14"/>
      <c r="URO618" s="14"/>
      <c r="URP618" s="14"/>
      <c r="URQ618" s="14"/>
      <c r="URR618" s="14"/>
      <c r="URS618" s="14"/>
      <c r="URT618" s="14"/>
      <c r="URU618" s="14"/>
      <c r="URV618" s="14"/>
      <c r="URW618" s="14"/>
      <c r="URX618" s="14"/>
      <c r="URY618" s="14"/>
      <c r="URZ618" s="14"/>
      <c r="USA618" s="14"/>
      <c r="USB618" s="14"/>
      <c r="USC618" s="14"/>
      <c r="USD618" s="14"/>
      <c r="USE618" s="14"/>
      <c r="USF618" s="14"/>
      <c r="USG618" s="14"/>
      <c r="USH618" s="14"/>
      <c r="USI618" s="14"/>
      <c r="USJ618" s="14"/>
      <c r="USK618" s="14"/>
      <c r="USL618" s="14"/>
      <c r="USM618" s="14"/>
      <c r="USN618" s="14"/>
      <c r="USO618" s="14"/>
      <c r="USP618" s="14"/>
      <c r="USQ618" s="14"/>
      <c r="USR618" s="14"/>
      <c r="USS618" s="14"/>
      <c r="UST618" s="14"/>
      <c r="USU618" s="14"/>
      <c r="USV618" s="14"/>
      <c r="USW618" s="14"/>
      <c r="USX618" s="14"/>
      <c r="USY618" s="14"/>
      <c r="USZ618" s="14"/>
      <c r="UTA618" s="14"/>
      <c r="UTB618" s="14"/>
      <c r="UTC618" s="14"/>
      <c r="UTD618" s="14"/>
      <c r="UTE618" s="14"/>
      <c r="UTF618" s="14"/>
      <c r="UTG618" s="14"/>
      <c r="UTH618" s="14"/>
      <c r="UTI618" s="14"/>
      <c r="UTJ618" s="14"/>
      <c r="UTK618" s="14"/>
      <c r="UTL618" s="14"/>
      <c r="UTM618" s="14"/>
      <c r="UTN618" s="14"/>
      <c r="UTO618" s="14"/>
      <c r="UTP618" s="14"/>
      <c r="UTQ618" s="14"/>
      <c r="UTR618" s="14"/>
      <c r="UTS618" s="14"/>
      <c r="UTT618" s="14"/>
      <c r="UTU618" s="14"/>
      <c r="UTV618" s="14"/>
      <c r="UTW618" s="14"/>
      <c r="UTX618" s="14"/>
      <c r="UTY618" s="14"/>
      <c r="UTZ618" s="14"/>
      <c r="UUA618" s="14"/>
      <c r="UUB618" s="14"/>
      <c r="UUC618" s="14"/>
      <c r="UUD618" s="14"/>
      <c r="UUE618" s="14"/>
      <c r="UUF618" s="14"/>
      <c r="UUG618" s="14"/>
      <c r="UUH618" s="14"/>
      <c r="UUI618" s="14"/>
      <c r="UUJ618" s="14"/>
      <c r="UUK618" s="14"/>
      <c r="UUL618" s="14"/>
      <c r="UUM618" s="14"/>
      <c r="UUN618" s="14"/>
      <c r="UUO618" s="14"/>
      <c r="UUP618" s="14"/>
      <c r="UUQ618" s="14"/>
      <c r="UUR618" s="14"/>
      <c r="UUS618" s="14"/>
      <c r="UUT618" s="14"/>
      <c r="UUU618" s="14"/>
      <c r="UUV618" s="14"/>
      <c r="UUW618" s="14"/>
      <c r="UUX618" s="14"/>
      <c r="UUY618" s="14"/>
      <c r="UUZ618" s="14"/>
      <c r="UVA618" s="14"/>
      <c r="UVB618" s="14"/>
      <c r="UVC618" s="14"/>
      <c r="UVD618" s="14"/>
      <c r="UVE618" s="14"/>
      <c r="UVF618" s="14"/>
      <c r="UVG618" s="14"/>
      <c r="UVH618" s="14"/>
      <c r="UVI618" s="14"/>
      <c r="UVJ618" s="14"/>
      <c r="UVK618" s="14"/>
      <c r="UVL618" s="14"/>
      <c r="UVM618" s="14"/>
      <c r="UVN618" s="14"/>
      <c r="UVO618" s="14"/>
      <c r="UVP618" s="14"/>
      <c r="UVQ618" s="14"/>
      <c r="UVR618" s="14"/>
      <c r="UVS618" s="14"/>
      <c r="UVT618" s="14"/>
      <c r="UVU618" s="14"/>
      <c r="UVV618" s="14"/>
      <c r="UVW618" s="14"/>
      <c r="UVX618" s="14"/>
      <c r="UVY618" s="14"/>
      <c r="UVZ618" s="14"/>
      <c r="UWA618" s="14"/>
      <c r="UWB618" s="14"/>
      <c r="UWC618" s="14"/>
      <c r="UWD618" s="14"/>
      <c r="UWE618" s="14"/>
      <c r="UWF618" s="14"/>
      <c r="UWG618" s="14"/>
      <c r="UWH618" s="14"/>
      <c r="UWI618" s="14"/>
      <c r="UWJ618" s="14"/>
      <c r="UWK618" s="14"/>
      <c r="UWL618" s="14"/>
      <c r="UWM618" s="14"/>
      <c r="UWN618" s="14"/>
      <c r="UWO618" s="14"/>
      <c r="UWP618" s="14"/>
      <c r="UWQ618" s="14"/>
      <c r="UWR618" s="14"/>
      <c r="UWS618" s="14"/>
      <c r="UWT618" s="14"/>
      <c r="UWU618" s="14"/>
      <c r="UWV618" s="14"/>
      <c r="UWW618" s="14"/>
      <c r="UWX618" s="14"/>
      <c r="UWY618" s="14"/>
      <c r="UWZ618" s="14"/>
      <c r="UXA618" s="14"/>
      <c r="UXB618" s="14"/>
      <c r="UXC618" s="14"/>
      <c r="UXD618" s="14"/>
      <c r="UXE618" s="14"/>
      <c r="UXF618" s="14"/>
      <c r="UXG618" s="14"/>
      <c r="UXH618" s="14"/>
      <c r="UXI618" s="14"/>
      <c r="UXJ618" s="14"/>
      <c r="UXK618" s="14"/>
      <c r="UXL618" s="14"/>
      <c r="UXM618" s="14"/>
      <c r="UXN618" s="14"/>
      <c r="UXO618" s="14"/>
      <c r="UXP618" s="14"/>
      <c r="UXQ618" s="14"/>
      <c r="UXR618" s="14"/>
      <c r="UXS618" s="14"/>
      <c r="UXT618" s="14"/>
      <c r="UXU618" s="14"/>
      <c r="UXV618" s="14"/>
      <c r="UXW618" s="14"/>
      <c r="UXX618" s="14"/>
      <c r="UXY618" s="14"/>
      <c r="UXZ618" s="14"/>
      <c r="UYA618" s="14"/>
      <c r="UYB618" s="14"/>
      <c r="UYC618" s="14"/>
      <c r="UYD618" s="14"/>
      <c r="UYE618" s="14"/>
      <c r="UYF618" s="14"/>
      <c r="UYG618" s="14"/>
      <c r="UYH618" s="14"/>
      <c r="UYI618" s="14"/>
      <c r="UYJ618" s="14"/>
      <c r="UYK618" s="14"/>
      <c r="UYL618" s="14"/>
      <c r="UYM618" s="14"/>
      <c r="UYN618" s="14"/>
      <c r="UYO618" s="14"/>
      <c r="UYP618" s="14"/>
      <c r="UYQ618" s="14"/>
      <c r="UYR618" s="14"/>
      <c r="UYS618" s="14"/>
      <c r="UYT618" s="14"/>
      <c r="UYU618" s="14"/>
      <c r="UYV618" s="14"/>
      <c r="UYW618" s="14"/>
      <c r="UYX618" s="14"/>
      <c r="UYY618" s="14"/>
      <c r="UYZ618" s="14"/>
      <c r="UZA618" s="14"/>
      <c r="UZB618" s="14"/>
      <c r="UZC618" s="14"/>
      <c r="UZD618" s="14"/>
      <c r="UZE618" s="14"/>
      <c r="UZF618" s="14"/>
      <c r="UZG618" s="14"/>
      <c r="UZH618" s="14"/>
      <c r="UZI618" s="14"/>
      <c r="UZJ618" s="14"/>
      <c r="UZK618" s="14"/>
      <c r="UZL618" s="14"/>
      <c r="UZM618" s="14"/>
      <c r="UZN618" s="14"/>
      <c r="UZO618" s="14"/>
      <c r="UZP618" s="14"/>
      <c r="UZQ618" s="14"/>
      <c r="UZR618" s="14"/>
      <c r="UZS618" s="14"/>
      <c r="UZT618" s="14"/>
      <c r="UZU618" s="14"/>
      <c r="UZV618" s="14"/>
      <c r="UZW618" s="14"/>
      <c r="UZX618" s="14"/>
      <c r="UZY618" s="14"/>
      <c r="UZZ618" s="14"/>
      <c r="VAA618" s="14"/>
      <c r="VAB618" s="14"/>
      <c r="VAC618" s="14"/>
      <c r="VAD618" s="14"/>
      <c r="VAE618" s="14"/>
      <c r="VAF618" s="14"/>
      <c r="VAG618" s="14"/>
      <c r="VAH618" s="14"/>
      <c r="VAI618" s="14"/>
      <c r="VAJ618" s="14"/>
      <c r="VAK618" s="14"/>
      <c r="VAL618" s="14"/>
      <c r="VAM618" s="14"/>
      <c r="VAN618" s="14"/>
      <c r="VAO618" s="14"/>
      <c r="VAP618" s="14"/>
      <c r="VAQ618" s="14"/>
      <c r="VAR618" s="14"/>
      <c r="VAS618" s="14"/>
      <c r="VAT618" s="14"/>
      <c r="VAU618" s="14"/>
      <c r="VAV618" s="14"/>
      <c r="VAW618" s="14"/>
      <c r="VAX618" s="14"/>
      <c r="VAY618" s="14"/>
      <c r="VAZ618" s="14"/>
      <c r="VBA618" s="14"/>
      <c r="VBB618" s="14"/>
      <c r="VBC618" s="14"/>
      <c r="VBD618" s="14"/>
      <c r="VBE618" s="14"/>
      <c r="VBF618" s="14"/>
      <c r="VBG618" s="14"/>
      <c r="VBH618" s="14"/>
      <c r="VBI618" s="14"/>
      <c r="VBJ618" s="14"/>
      <c r="VBK618" s="14"/>
      <c r="VBL618" s="14"/>
      <c r="VBM618" s="14"/>
      <c r="VBN618" s="14"/>
      <c r="VBO618" s="14"/>
      <c r="VBP618" s="14"/>
      <c r="VBQ618" s="14"/>
      <c r="VBR618" s="14"/>
      <c r="VBS618" s="14"/>
      <c r="VBT618" s="14"/>
      <c r="VBU618" s="14"/>
      <c r="VBV618" s="14"/>
      <c r="VBW618" s="14"/>
      <c r="VBX618" s="14"/>
      <c r="VBY618" s="14"/>
      <c r="VBZ618" s="14"/>
      <c r="VCA618" s="14"/>
      <c r="VCB618" s="14"/>
      <c r="VCC618" s="14"/>
      <c r="VCD618" s="14"/>
      <c r="VCE618" s="14"/>
      <c r="VCF618" s="14"/>
      <c r="VCG618" s="14"/>
      <c r="VCH618" s="14"/>
      <c r="VCI618" s="14"/>
      <c r="VCJ618" s="14"/>
      <c r="VCK618" s="14"/>
      <c r="VCL618" s="14"/>
      <c r="VCM618" s="14"/>
      <c r="VCN618" s="14"/>
      <c r="VCO618" s="14"/>
      <c r="VCP618" s="14"/>
      <c r="VCQ618" s="14"/>
      <c r="VCR618" s="14"/>
      <c r="VCS618" s="14"/>
      <c r="VCT618" s="14"/>
      <c r="VCU618" s="14"/>
      <c r="VCV618" s="14"/>
      <c r="VCW618" s="14"/>
      <c r="VCX618" s="14"/>
      <c r="VCY618" s="14"/>
      <c r="VCZ618" s="14"/>
      <c r="VDA618" s="14"/>
      <c r="VDB618" s="14"/>
      <c r="VDC618" s="14"/>
      <c r="VDD618" s="14"/>
      <c r="VDE618" s="14"/>
      <c r="VDF618" s="14"/>
      <c r="VDG618" s="14"/>
      <c r="VDH618" s="14"/>
      <c r="VDI618" s="14"/>
      <c r="VDJ618" s="14"/>
      <c r="VDK618" s="14"/>
      <c r="VDL618" s="14"/>
      <c r="VDM618" s="14"/>
      <c r="VDN618" s="14"/>
      <c r="VDO618" s="14"/>
      <c r="VDP618" s="14"/>
      <c r="VDQ618" s="14"/>
      <c r="VDR618" s="14"/>
      <c r="VDS618" s="14"/>
      <c r="VDT618" s="14"/>
      <c r="VDU618" s="14"/>
      <c r="VDV618" s="14"/>
      <c r="VDW618" s="14"/>
      <c r="VDX618" s="14"/>
      <c r="VDY618" s="14"/>
      <c r="VDZ618" s="14"/>
      <c r="VEA618" s="14"/>
      <c r="VEB618" s="14"/>
      <c r="VEC618" s="14"/>
      <c r="VED618" s="14"/>
      <c r="VEE618" s="14"/>
      <c r="VEF618" s="14"/>
      <c r="VEG618" s="14"/>
      <c r="VEH618" s="14"/>
      <c r="VEI618" s="14"/>
      <c r="VEJ618" s="14"/>
      <c r="VEK618" s="14"/>
      <c r="VEL618" s="14"/>
      <c r="VEM618" s="14"/>
      <c r="VEN618" s="14"/>
      <c r="VEO618" s="14"/>
      <c r="VEP618" s="14"/>
      <c r="VEQ618" s="14"/>
      <c r="VER618" s="14"/>
      <c r="VES618" s="14"/>
      <c r="VET618" s="14"/>
      <c r="VEU618" s="14"/>
      <c r="VEV618" s="14"/>
      <c r="VEW618" s="14"/>
      <c r="VEX618" s="14"/>
      <c r="VEY618" s="14"/>
      <c r="VEZ618" s="14"/>
      <c r="VFA618" s="14"/>
      <c r="VFB618" s="14"/>
      <c r="VFC618" s="14"/>
      <c r="VFD618" s="14"/>
      <c r="VFE618" s="14"/>
      <c r="VFF618" s="14"/>
      <c r="VFG618" s="14"/>
      <c r="VFH618" s="14"/>
      <c r="VFI618" s="14"/>
      <c r="VFJ618" s="14"/>
      <c r="VFK618" s="14"/>
      <c r="VFL618" s="14"/>
      <c r="VFM618" s="14"/>
      <c r="VFN618" s="14"/>
      <c r="VFO618" s="14"/>
      <c r="VFP618" s="14"/>
      <c r="VFQ618" s="14"/>
      <c r="VFR618" s="14"/>
      <c r="VFS618" s="14"/>
      <c r="VFT618" s="14"/>
      <c r="VFU618" s="14"/>
      <c r="VFV618" s="14"/>
      <c r="VFW618" s="14"/>
      <c r="VFX618" s="14"/>
      <c r="VFY618" s="14"/>
      <c r="VFZ618" s="14"/>
      <c r="VGA618" s="14"/>
      <c r="VGB618" s="14"/>
      <c r="VGC618" s="14"/>
      <c r="VGD618" s="14"/>
      <c r="VGE618" s="14"/>
      <c r="VGF618" s="14"/>
      <c r="VGG618" s="14"/>
      <c r="VGH618" s="14"/>
      <c r="VGI618" s="14"/>
      <c r="VGJ618" s="14"/>
      <c r="VGK618" s="14"/>
      <c r="VGL618" s="14"/>
      <c r="VGM618" s="14"/>
      <c r="VGN618" s="14"/>
      <c r="VGO618" s="14"/>
      <c r="VGP618" s="14"/>
      <c r="VGQ618" s="14"/>
      <c r="VGR618" s="14"/>
      <c r="VGS618" s="14"/>
      <c r="VGT618" s="14"/>
      <c r="VGU618" s="14"/>
      <c r="VGV618" s="14"/>
      <c r="VGW618" s="14"/>
      <c r="VGX618" s="14"/>
      <c r="VGY618" s="14"/>
      <c r="VGZ618" s="14"/>
      <c r="VHA618" s="14"/>
      <c r="VHB618" s="14"/>
      <c r="VHC618" s="14"/>
      <c r="VHD618" s="14"/>
      <c r="VHE618" s="14"/>
      <c r="VHF618" s="14"/>
      <c r="VHG618" s="14"/>
      <c r="VHH618" s="14"/>
      <c r="VHI618" s="14"/>
      <c r="VHJ618" s="14"/>
      <c r="VHK618" s="14"/>
      <c r="VHL618" s="14"/>
      <c r="VHM618" s="14"/>
      <c r="VHN618" s="14"/>
      <c r="VHO618" s="14"/>
      <c r="VHP618" s="14"/>
      <c r="VHQ618" s="14"/>
      <c r="VHR618" s="14"/>
      <c r="VHS618" s="14"/>
      <c r="VHT618" s="14"/>
      <c r="VHU618" s="14"/>
      <c r="VHV618" s="14"/>
      <c r="VHW618" s="14"/>
      <c r="VHX618" s="14"/>
      <c r="VHY618" s="14"/>
      <c r="VHZ618" s="14"/>
      <c r="VIA618" s="14"/>
      <c r="VIB618" s="14"/>
      <c r="VIC618" s="14"/>
      <c r="VID618" s="14"/>
      <c r="VIE618" s="14"/>
      <c r="VIF618" s="14"/>
      <c r="VIG618" s="14"/>
      <c r="VIH618" s="14"/>
      <c r="VII618" s="14"/>
      <c r="VIJ618" s="14"/>
      <c r="VIK618" s="14"/>
      <c r="VIL618" s="14"/>
      <c r="VIM618" s="14"/>
      <c r="VIN618" s="14"/>
      <c r="VIO618" s="14"/>
      <c r="VIP618" s="14"/>
      <c r="VIQ618" s="14"/>
      <c r="VIR618" s="14"/>
      <c r="VIS618" s="14"/>
      <c r="VIT618" s="14"/>
      <c r="VIU618" s="14"/>
      <c r="VIV618" s="14"/>
      <c r="VIW618" s="14"/>
      <c r="VIX618" s="14"/>
      <c r="VIY618" s="14"/>
      <c r="VIZ618" s="14"/>
      <c r="VJA618" s="14"/>
      <c r="VJB618" s="14"/>
      <c r="VJC618" s="14"/>
      <c r="VJD618" s="14"/>
      <c r="VJE618" s="14"/>
      <c r="VJF618" s="14"/>
      <c r="VJG618" s="14"/>
      <c r="VJH618" s="14"/>
      <c r="VJI618" s="14"/>
      <c r="VJJ618" s="14"/>
      <c r="VJK618" s="14"/>
      <c r="VJL618" s="14"/>
      <c r="VJM618" s="14"/>
      <c r="VJN618" s="14"/>
      <c r="VJO618" s="14"/>
      <c r="VJP618" s="14"/>
      <c r="VJQ618" s="14"/>
      <c r="VJR618" s="14"/>
      <c r="VJS618" s="14"/>
      <c r="VJT618" s="14"/>
      <c r="VJU618" s="14"/>
      <c r="VJV618" s="14"/>
      <c r="VJW618" s="14"/>
      <c r="VJX618" s="14"/>
      <c r="VJY618" s="14"/>
      <c r="VJZ618" s="14"/>
      <c r="VKA618" s="14"/>
      <c r="VKB618" s="14"/>
      <c r="VKC618" s="14"/>
      <c r="VKD618" s="14"/>
      <c r="VKE618" s="14"/>
      <c r="VKF618" s="14"/>
      <c r="VKG618" s="14"/>
      <c r="VKH618" s="14"/>
      <c r="VKI618" s="14"/>
      <c r="VKJ618" s="14"/>
      <c r="VKK618" s="14"/>
      <c r="VKL618" s="14"/>
      <c r="VKM618" s="14"/>
      <c r="VKN618" s="14"/>
      <c r="VKO618" s="14"/>
      <c r="VKP618" s="14"/>
      <c r="VKQ618" s="14"/>
      <c r="VKR618" s="14"/>
      <c r="VKS618" s="14"/>
      <c r="VKT618" s="14"/>
      <c r="VKU618" s="14"/>
      <c r="VKV618" s="14"/>
      <c r="VKW618" s="14"/>
      <c r="VKX618" s="14"/>
      <c r="VKY618" s="14"/>
      <c r="VKZ618" s="14"/>
      <c r="VLA618" s="14"/>
      <c r="VLB618" s="14"/>
      <c r="VLC618" s="14"/>
      <c r="VLD618" s="14"/>
      <c r="VLE618" s="14"/>
      <c r="VLF618" s="14"/>
      <c r="VLG618" s="14"/>
      <c r="VLH618" s="14"/>
      <c r="VLI618" s="14"/>
      <c r="VLJ618" s="14"/>
      <c r="VLK618" s="14"/>
      <c r="VLL618" s="14"/>
      <c r="VLM618" s="14"/>
      <c r="VLN618" s="14"/>
      <c r="VLO618" s="14"/>
      <c r="VLP618" s="14"/>
      <c r="VLQ618" s="14"/>
      <c r="VLR618" s="14"/>
      <c r="VLS618" s="14"/>
      <c r="VLT618" s="14"/>
      <c r="VLU618" s="14"/>
      <c r="VLV618" s="14"/>
      <c r="VLW618" s="14"/>
      <c r="VLX618" s="14"/>
      <c r="VLY618" s="14"/>
      <c r="VLZ618" s="14"/>
      <c r="VMA618" s="14"/>
      <c r="VMB618" s="14"/>
      <c r="VMC618" s="14"/>
      <c r="VMD618" s="14"/>
      <c r="VME618" s="14"/>
      <c r="VMF618" s="14"/>
      <c r="VMG618" s="14"/>
      <c r="VMH618" s="14"/>
      <c r="VMI618" s="14"/>
      <c r="VMJ618" s="14"/>
      <c r="VMK618" s="14"/>
      <c r="VML618" s="14"/>
      <c r="VMM618" s="14"/>
      <c r="VMN618" s="14"/>
      <c r="VMO618" s="14"/>
      <c r="VMP618" s="14"/>
      <c r="VMQ618" s="14"/>
      <c r="VMR618" s="14"/>
      <c r="VMS618" s="14"/>
      <c r="VMT618" s="14"/>
      <c r="VMU618" s="14"/>
      <c r="VMV618" s="14"/>
      <c r="VMW618" s="14"/>
      <c r="VMX618" s="14"/>
      <c r="VMY618" s="14"/>
      <c r="VMZ618" s="14"/>
      <c r="VNA618" s="14"/>
      <c r="VNB618" s="14"/>
      <c r="VNC618" s="14"/>
      <c r="VND618" s="14"/>
      <c r="VNE618" s="14"/>
      <c r="VNF618" s="14"/>
      <c r="VNG618" s="14"/>
      <c r="VNH618" s="14"/>
      <c r="VNI618" s="14"/>
      <c r="VNJ618" s="14"/>
      <c r="VNK618" s="14"/>
      <c r="VNL618" s="14"/>
      <c r="VNM618" s="14"/>
      <c r="VNN618" s="14"/>
      <c r="VNO618" s="14"/>
      <c r="VNP618" s="14"/>
      <c r="VNQ618" s="14"/>
      <c r="VNR618" s="14"/>
      <c r="VNS618" s="14"/>
      <c r="VNT618" s="14"/>
      <c r="VNU618" s="14"/>
      <c r="VNV618" s="14"/>
      <c r="VNW618" s="14"/>
      <c r="VNX618" s="14"/>
      <c r="VNY618" s="14"/>
      <c r="VNZ618" s="14"/>
      <c r="VOA618" s="14"/>
      <c r="VOB618" s="14"/>
      <c r="VOC618" s="14"/>
      <c r="VOD618" s="14"/>
      <c r="VOE618" s="14"/>
      <c r="VOF618" s="14"/>
      <c r="VOG618" s="14"/>
      <c r="VOH618" s="14"/>
      <c r="VOI618" s="14"/>
      <c r="VOJ618" s="14"/>
      <c r="VOK618" s="14"/>
      <c r="VOL618" s="14"/>
      <c r="VOM618" s="14"/>
      <c r="VON618" s="14"/>
      <c r="VOO618" s="14"/>
      <c r="VOP618" s="14"/>
      <c r="VOQ618" s="14"/>
      <c r="VOR618" s="14"/>
      <c r="VOS618" s="14"/>
      <c r="VOT618" s="14"/>
      <c r="VOU618" s="14"/>
      <c r="VOV618" s="14"/>
      <c r="VOW618" s="14"/>
      <c r="VOX618" s="14"/>
      <c r="VOY618" s="14"/>
      <c r="VOZ618" s="14"/>
      <c r="VPA618" s="14"/>
      <c r="VPB618" s="14"/>
      <c r="VPC618" s="14"/>
      <c r="VPD618" s="14"/>
      <c r="VPE618" s="14"/>
      <c r="VPF618" s="14"/>
      <c r="VPG618" s="14"/>
      <c r="VPH618" s="14"/>
      <c r="VPI618" s="14"/>
      <c r="VPJ618" s="14"/>
      <c r="VPK618" s="14"/>
      <c r="VPL618" s="14"/>
      <c r="VPM618" s="14"/>
      <c r="VPN618" s="14"/>
      <c r="VPO618" s="14"/>
      <c r="VPP618" s="14"/>
      <c r="VPQ618" s="14"/>
      <c r="VPR618" s="14"/>
      <c r="VPS618" s="14"/>
      <c r="VPT618" s="14"/>
      <c r="VPU618" s="14"/>
      <c r="VPV618" s="14"/>
      <c r="VPW618" s="14"/>
      <c r="VPX618" s="14"/>
      <c r="VPY618" s="14"/>
      <c r="VPZ618" s="14"/>
      <c r="VQA618" s="14"/>
      <c r="VQB618" s="14"/>
      <c r="VQC618" s="14"/>
      <c r="VQD618" s="14"/>
      <c r="VQE618" s="14"/>
      <c r="VQF618" s="14"/>
      <c r="VQG618" s="14"/>
      <c r="VQH618" s="14"/>
      <c r="VQI618" s="14"/>
      <c r="VQJ618" s="14"/>
      <c r="VQK618" s="14"/>
      <c r="VQL618" s="14"/>
      <c r="VQM618" s="14"/>
      <c r="VQN618" s="14"/>
      <c r="VQO618" s="14"/>
      <c r="VQP618" s="14"/>
      <c r="VQQ618" s="14"/>
      <c r="VQR618" s="14"/>
      <c r="VQS618" s="14"/>
      <c r="VQT618" s="14"/>
      <c r="VQU618" s="14"/>
      <c r="VQV618" s="14"/>
      <c r="VQW618" s="14"/>
      <c r="VQX618" s="14"/>
      <c r="VQY618" s="14"/>
      <c r="VQZ618" s="14"/>
      <c r="VRA618" s="14"/>
      <c r="VRB618" s="14"/>
      <c r="VRC618" s="14"/>
      <c r="VRD618" s="14"/>
      <c r="VRE618" s="14"/>
      <c r="VRF618" s="14"/>
      <c r="VRG618" s="14"/>
      <c r="VRH618" s="14"/>
      <c r="VRI618" s="14"/>
      <c r="VRJ618" s="14"/>
      <c r="VRK618" s="14"/>
      <c r="VRL618" s="14"/>
      <c r="VRM618" s="14"/>
      <c r="VRN618" s="14"/>
      <c r="VRO618" s="14"/>
      <c r="VRP618" s="14"/>
      <c r="VRQ618" s="14"/>
      <c r="VRR618" s="14"/>
      <c r="VRS618" s="14"/>
      <c r="VRT618" s="14"/>
      <c r="VRU618" s="14"/>
      <c r="VRV618" s="14"/>
      <c r="VRW618" s="14"/>
      <c r="VRX618" s="14"/>
      <c r="VRY618" s="14"/>
      <c r="VRZ618" s="14"/>
      <c r="VSA618" s="14"/>
      <c r="VSB618" s="14"/>
      <c r="VSC618" s="14"/>
      <c r="VSD618" s="14"/>
      <c r="VSE618" s="14"/>
      <c r="VSF618" s="14"/>
      <c r="VSG618" s="14"/>
      <c r="VSH618" s="14"/>
      <c r="VSI618" s="14"/>
      <c r="VSJ618" s="14"/>
      <c r="VSK618" s="14"/>
      <c r="VSL618" s="14"/>
      <c r="VSM618" s="14"/>
      <c r="VSN618" s="14"/>
      <c r="VSO618" s="14"/>
      <c r="VSP618" s="14"/>
      <c r="VSQ618" s="14"/>
      <c r="VSR618" s="14"/>
      <c r="VSS618" s="14"/>
      <c r="VST618" s="14"/>
      <c r="VSU618" s="14"/>
      <c r="VSV618" s="14"/>
      <c r="VSW618" s="14"/>
      <c r="VSX618" s="14"/>
      <c r="VSY618" s="14"/>
      <c r="VSZ618" s="14"/>
      <c r="VTA618" s="14"/>
      <c r="VTB618" s="14"/>
      <c r="VTC618" s="14"/>
      <c r="VTD618" s="14"/>
      <c r="VTE618" s="14"/>
      <c r="VTF618" s="14"/>
      <c r="VTG618" s="14"/>
      <c r="VTH618" s="14"/>
      <c r="VTI618" s="14"/>
      <c r="VTJ618" s="14"/>
      <c r="VTK618" s="14"/>
      <c r="VTL618" s="14"/>
      <c r="VTM618" s="14"/>
      <c r="VTN618" s="14"/>
      <c r="VTO618" s="14"/>
      <c r="VTP618" s="14"/>
      <c r="VTQ618" s="14"/>
      <c r="VTR618" s="14"/>
      <c r="VTS618" s="14"/>
      <c r="VTT618" s="14"/>
      <c r="VTU618" s="14"/>
      <c r="VTV618" s="14"/>
      <c r="VTW618" s="14"/>
      <c r="VTX618" s="14"/>
      <c r="VTY618" s="14"/>
      <c r="VTZ618" s="14"/>
      <c r="VUA618" s="14"/>
      <c r="VUB618" s="14"/>
      <c r="VUC618" s="14"/>
      <c r="VUD618" s="14"/>
      <c r="VUE618" s="14"/>
      <c r="VUF618" s="14"/>
      <c r="VUG618" s="14"/>
      <c r="VUH618" s="14"/>
      <c r="VUI618" s="14"/>
      <c r="VUJ618" s="14"/>
      <c r="VUK618" s="14"/>
      <c r="VUL618" s="14"/>
      <c r="VUM618" s="14"/>
      <c r="VUN618" s="14"/>
      <c r="VUO618" s="14"/>
      <c r="VUP618" s="14"/>
      <c r="VUQ618" s="14"/>
      <c r="VUR618" s="14"/>
      <c r="VUS618" s="14"/>
      <c r="VUT618" s="14"/>
      <c r="VUU618" s="14"/>
      <c r="VUV618" s="14"/>
      <c r="VUW618" s="14"/>
      <c r="VUX618" s="14"/>
      <c r="VUY618" s="14"/>
      <c r="VUZ618" s="14"/>
      <c r="VVA618" s="14"/>
      <c r="VVB618" s="14"/>
      <c r="VVC618" s="14"/>
      <c r="VVD618" s="14"/>
      <c r="VVE618" s="14"/>
      <c r="VVF618" s="14"/>
      <c r="VVG618" s="14"/>
      <c r="VVH618" s="14"/>
      <c r="VVI618" s="14"/>
      <c r="VVJ618" s="14"/>
      <c r="VVK618" s="14"/>
      <c r="VVL618" s="14"/>
      <c r="VVM618" s="14"/>
      <c r="VVN618" s="14"/>
      <c r="VVO618" s="14"/>
      <c r="VVP618" s="14"/>
      <c r="VVQ618" s="14"/>
      <c r="VVR618" s="14"/>
      <c r="VVS618" s="14"/>
      <c r="VVT618" s="14"/>
      <c r="VVU618" s="14"/>
      <c r="VVV618" s="14"/>
      <c r="VVW618" s="14"/>
      <c r="VVX618" s="14"/>
      <c r="VVY618" s="14"/>
      <c r="VVZ618" s="14"/>
      <c r="VWA618" s="14"/>
      <c r="VWB618" s="14"/>
      <c r="VWC618" s="14"/>
      <c r="VWD618" s="14"/>
      <c r="VWE618" s="14"/>
      <c r="VWF618" s="14"/>
      <c r="VWG618" s="14"/>
      <c r="VWH618" s="14"/>
      <c r="VWI618" s="14"/>
      <c r="VWJ618" s="14"/>
      <c r="VWK618" s="14"/>
      <c r="VWL618" s="14"/>
      <c r="VWM618" s="14"/>
      <c r="VWN618" s="14"/>
      <c r="VWO618" s="14"/>
      <c r="VWP618" s="14"/>
      <c r="VWQ618" s="14"/>
      <c r="VWR618" s="14"/>
      <c r="VWS618" s="14"/>
      <c r="VWT618" s="14"/>
      <c r="VWU618" s="14"/>
      <c r="VWV618" s="14"/>
      <c r="VWW618" s="14"/>
      <c r="VWX618" s="14"/>
      <c r="VWY618" s="14"/>
      <c r="VWZ618" s="14"/>
      <c r="VXA618" s="14"/>
      <c r="VXB618" s="14"/>
      <c r="VXC618" s="14"/>
      <c r="VXD618" s="14"/>
      <c r="VXE618" s="14"/>
      <c r="VXF618" s="14"/>
      <c r="VXG618" s="14"/>
      <c r="VXH618" s="14"/>
      <c r="VXI618" s="14"/>
      <c r="VXJ618" s="14"/>
      <c r="VXK618" s="14"/>
      <c r="VXL618" s="14"/>
      <c r="VXM618" s="14"/>
      <c r="VXN618" s="14"/>
      <c r="VXO618" s="14"/>
      <c r="VXP618" s="14"/>
      <c r="VXQ618" s="14"/>
      <c r="VXR618" s="14"/>
      <c r="VXS618" s="14"/>
      <c r="VXT618" s="14"/>
      <c r="VXU618" s="14"/>
      <c r="VXV618" s="14"/>
      <c r="VXW618" s="14"/>
      <c r="VXX618" s="14"/>
      <c r="VXY618" s="14"/>
      <c r="VXZ618" s="14"/>
      <c r="VYA618" s="14"/>
      <c r="VYB618" s="14"/>
      <c r="VYC618" s="14"/>
      <c r="VYD618" s="14"/>
      <c r="VYE618" s="14"/>
      <c r="VYF618" s="14"/>
      <c r="VYG618" s="14"/>
      <c r="VYH618" s="14"/>
      <c r="VYI618" s="14"/>
      <c r="VYJ618" s="14"/>
      <c r="VYK618" s="14"/>
      <c r="VYL618" s="14"/>
      <c r="VYM618" s="14"/>
      <c r="VYN618" s="14"/>
      <c r="VYO618" s="14"/>
      <c r="VYP618" s="14"/>
      <c r="VYQ618" s="14"/>
      <c r="VYR618" s="14"/>
      <c r="VYS618" s="14"/>
      <c r="VYT618" s="14"/>
      <c r="VYU618" s="14"/>
      <c r="VYV618" s="14"/>
      <c r="VYW618" s="14"/>
      <c r="VYX618" s="14"/>
      <c r="VYY618" s="14"/>
      <c r="VYZ618" s="14"/>
      <c r="VZA618" s="14"/>
      <c r="VZB618" s="14"/>
      <c r="VZC618" s="14"/>
      <c r="VZD618" s="14"/>
      <c r="VZE618" s="14"/>
      <c r="VZF618" s="14"/>
      <c r="VZG618" s="14"/>
      <c r="VZH618" s="14"/>
      <c r="VZI618" s="14"/>
      <c r="VZJ618" s="14"/>
      <c r="VZK618" s="14"/>
      <c r="VZL618" s="14"/>
      <c r="VZM618" s="14"/>
      <c r="VZN618" s="14"/>
      <c r="VZO618" s="14"/>
      <c r="VZP618" s="14"/>
      <c r="VZQ618" s="14"/>
      <c r="VZR618" s="14"/>
      <c r="VZS618" s="14"/>
      <c r="VZT618" s="14"/>
      <c r="VZU618" s="14"/>
      <c r="VZV618" s="14"/>
      <c r="VZW618" s="14"/>
      <c r="VZX618" s="14"/>
      <c r="VZY618" s="14"/>
      <c r="VZZ618" s="14"/>
      <c r="WAA618" s="14"/>
      <c r="WAB618" s="14"/>
      <c r="WAC618" s="14"/>
      <c r="WAD618" s="14"/>
      <c r="WAE618" s="14"/>
      <c r="WAF618" s="14"/>
      <c r="WAG618" s="14"/>
      <c r="WAH618" s="14"/>
      <c r="WAI618" s="14"/>
      <c r="WAJ618" s="14"/>
      <c r="WAK618" s="14"/>
      <c r="WAL618" s="14"/>
      <c r="WAM618" s="14"/>
      <c r="WAN618" s="14"/>
      <c r="WAO618" s="14"/>
      <c r="WAP618" s="14"/>
      <c r="WAQ618" s="14"/>
      <c r="WAR618" s="14"/>
      <c r="WAS618" s="14"/>
      <c r="WAT618" s="14"/>
      <c r="WAU618" s="14"/>
      <c r="WAV618" s="14"/>
      <c r="WAW618" s="14"/>
      <c r="WAX618" s="14"/>
      <c r="WAY618" s="14"/>
      <c r="WAZ618" s="14"/>
      <c r="WBA618" s="14"/>
      <c r="WBB618" s="14"/>
      <c r="WBC618" s="14"/>
      <c r="WBD618" s="14"/>
      <c r="WBE618" s="14"/>
      <c r="WBF618" s="14"/>
      <c r="WBG618" s="14"/>
      <c r="WBH618" s="14"/>
      <c r="WBI618" s="14"/>
      <c r="WBJ618" s="14"/>
      <c r="WBK618" s="14"/>
      <c r="WBL618" s="14"/>
      <c r="WBM618" s="14"/>
      <c r="WBN618" s="14"/>
      <c r="WBO618" s="14"/>
      <c r="WBP618" s="14"/>
      <c r="WBQ618" s="14"/>
      <c r="WBR618" s="14"/>
      <c r="WBS618" s="14"/>
      <c r="WBT618" s="14"/>
      <c r="WBU618" s="14"/>
      <c r="WBV618" s="14"/>
      <c r="WBW618" s="14"/>
      <c r="WBX618" s="14"/>
      <c r="WBY618" s="14"/>
      <c r="WBZ618" s="14"/>
      <c r="WCA618" s="14"/>
      <c r="WCB618" s="14"/>
      <c r="WCC618" s="14"/>
      <c r="WCD618" s="14"/>
      <c r="WCE618" s="14"/>
      <c r="WCF618" s="14"/>
      <c r="WCG618" s="14"/>
      <c r="WCH618" s="14"/>
      <c r="WCI618" s="14"/>
      <c r="WCJ618" s="14"/>
      <c r="WCK618" s="14"/>
      <c r="WCL618" s="14"/>
      <c r="WCM618" s="14"/>
      <c r="WCN618" s="14"/>
      <c r="WCO618" s="14"/>
      <c r="WCP618" s="14"/>
      <c r="WCQ618" s="14"/>
      <c r="WCR618" s="14"/>
      <c r="WCS618" s="14"/>
      <c r="WCT618" s="14"/>
      <c r="WCU618" s="14"/>
      <c r="WCV618" s="14"/>
      <c r="WCW618" s="14"/>
      <c r="WCX618" s="14"/>
      <c r="WCY618" s="14"/>
      <c r="WCZ618" s="14"/>
      <c r="WDA618" s="14"/>
      <c r="WDB618" s="14"/>
      <c r="WDC618" s="14"/>
      <c r="WDD618" s="14"/>
      <c r="WDE618" s="14"/>
      <c r="WDF618" s="14"/>
      <c r="WDG618" s="14"/>
      <c r="WDH618" s="14"/>
      <c r="WDI618" s="14"/>
      <c r="WDJ618" s="14"/>
      <c r="WDK618" s="14"/>
      <c r="WDL618" s="14"/>
      <c r="WDM618" s="14"/>
      <c r="WDN618" s="14"/>
      <c r="WDO618" s="14"/>
      <c r="WDP618" s="14"/>
      <c r="WDQ618" s="14"/>
      <c r="WDR618" s="14"/>
      <c r="WDS618" s="14"/>
      <c r="WDT618" s="14"/>
      <c r="WDU618" s="14"/>
      <c r="WDV618" s="14"/>
      <c r="WDW618" s="14"/>
      <c r="WDX618" s="14"/>
      <c r="WDY618" s="14"/>
      <c r="WDZ618" s="14"/>
      <c r="WEA618" s="14"/>
      <c r="WEB618" s="14"/>
      <c r="WEC618" s="14"/>
      <c r="WED618" s="14"/>
      <c r="WEE618" s="14"/>
      <c r="WEF618" s="14"/>
      <c r="WEG618" s="14"/>
      <c r="WEH618" s="14"/>
      <c r="WEI618" s="14"/>
      <c r="WEJ618" s="14"/>
      <c r="WEK618" s="14"/>
      <c r="WEL618" s="14"/>
      <c r="WEM618" s="14"/>
      <c r="WEN618" s="14"/>
      <c r="WEO618" s="14"/>
      <c r="WEP618" s="14"/>
      <c r="WEQ618" s="14"/>
      <c r="WER618" s="14"/>
      <c r="WES618" s="14"/>
      <c r="WET618" s="14"/>
      <c r="WEU618" s="14"/>
      <c r="WEV618" s="14"/>
      <c r="WEW618" s="14"/>
      <c r="WEX618" s="14"/>
      <c r="WEY618" s="14"/>
      <c r="WEZ618" s="14"/>
      <c r="WFA618" s="14"/>
      <c r="WFB618" s="14"/>
      <c r="WFC618" s="14"/>
      <c r="WFD618" s="14"/>
      <c r="WFE618" s="14"/>
      <c r="WFF618" s="14"/>
      <c r="WFG618" s="14"/>
      <c r="WFH618" s="14"/>
      <c r="WFI618" s="14"/>
      <c r="WFJ618" s="14"/>
      <c r="WFK618" s="14"/>
      <c r="WFL618" s="14"/>
      <c r="WFM618" s="14"/>
      <c r="WFN618" s="14"/>
      <c r="WFO618" s="14"/>
      <c r="WFP618" s="14"/>
      <c r="WFQ618" s="14"/>
      <c r="WFR618" s="14"/>
      <c r="WFS618" s="14"/>
      <c r="WFT618" s="14"/>
      <c r="WFU618" s="14"/>
      <c r="WFV618" s="14"/>
      <c r="WFW618" s="14"/>
      <c r="WFX618" s="14"/>
      <c r="WFY618" s="14"/>
      <c r="WFZ618" s="14"/>
      <c r="WGA618" s="14"/>
      <c r="WGB618" s="14"/>
      <c r="WGC618" s="14"/>
      <c r="WGD618" s="14"/>
      <c r="WGE618" s="14"/>
      <c r="WGF618" s="14"/>
      <c r="WGG618" s="14"/>
      <c r="WGH618" s="14"/>
      <c r="WGI618" s="14"/>
      <c r="WGJ618" s="14"/>
      <c r="WGK618" s="14"/>
      <c r="WGL618" s="14"/>
      <c r="WGM618" s="14"/>
      <c r="WGN618" s="14"/>
      <c r="WGO618" s="14"/>
      <c r="WGP618" s="14"/>
      <c r="WGQ618" s="14"/>
      <c r="WGR618" s="14"/>
      <c r="WGS618" s="14"/>
      <c r="WGT618" s="14"/>
      <c r="WGU618" s="14"/>
      <c r="WGV618" s="14"/>
      <c r="WGW618" s="14"/>
      <c r="WGX618" s="14"/>
      <c r="WGY618" s="14"/>
      <c r="WGZ618" s="14"/>
      <c r="WHA618" s="14"/>
      <c r="WHB618" s="14"/>
      <c r="WHC618" s="14"/>
      <c r="WHD618" s="14"/>
      <c r="WHE618" s="14"/>
      <c r="WHF618" s="14"/>
      <c r="WHG618" s="14"/>
      <c r="WHH618" s="14"/>
      <c r="WHI618" s="14"/>
      <c r="WHJ618" s="14"/>
      <c r="WHK618" s="14"/>
      <c r="WHL618" s="14"/>
      <c r="WHM618" s="14"/>
      <c r="WHN618" s="14"/>
      <c r="WHO618" s="14"/>
      <c r="WHP618" s="14"/>
      <c r="WHQ618" s="14"/>
      <c r="WHR618" s="14"/>
      <c r="WHS618" s="14"/>
      <c r="WHT618" s="14"/>
      <c r="WHU618" s="14"/>
      <c r="WHV618" s="14"/>
      <c r="WHW618" s="14"/>
      <c r="WHX618" s="14"/>
      <c r="WHY618" s="14"/>
      <c r="WHZ618" s="14"/>
      <c r="WIA618" s="14"/>
      <c r="WIB618" s="14"/>
      <c r="WIC618" s="14"/>
      <c r="WID618" s="14"/>
      <c r="WIE618" s="14"/>
      <c r="WIF618" s="14"/>
      <c r="WIG618" s="14"/>
      <c r="WIH618" s="14"/>
      <c r="WII618" s="14"/>
      <c r="WIJ618" s="14"/>
      <c r="WIK618" s="14"/>
      <c r="WIL618" s="14"/>
      <c r="WIM618" s="14"/>
      <c r="WIN618" s="14"/>
      <c r="WIO618" s="14"/>
      <c r="WIP618" s="14"/>
      <c r="WIQ618" s="14"/>
      <c r="WIR618" s="14"/>
      <c r="WIS618" s="14"/>
      <c r="WIT618" s="14"/>
      <c r="WIU618" s="14"/>
      <c r="WIV618" s="14"/>
      <c r="WIW618" s="14"/>
      <c r="WIX618" s="14"/>
      <c r="WIY618" s="14"/>
      <c r="WIZ618" s="14"/>
      <c r="WJA618" s="14"/>
      <c r="WJB618" s="14"/>
      <c r="WJC618" s="14"/>
      <c r="WJD618" s="14"/>
      <c r="WJE618" s="14"/>
      <c r="WJF618" s="14"/>
      <c r="WJG618" s="14"/>
      <c r="WJH618" s="14"/>
      <c r="WJI618" s="14"/>
      <c r="WJJ618" s="14"/>
      <c r="WJK618" s="14"/>
      <c r="WJL618" s="14"/>
      <c r="WJM618" s="14"/>
      <c r="WJN618" s="14"/>
      <c r="WJO618" s="14"/>
      <c r="WJP618" s="14"/>
      <c r="WJQ618" s="14"/>
      <c r="WJR618" s="14"/>
      <c r="WJS618" s="14"/>
      <c r="WJT618" s="14"/>
      <c r="WJU618" s="14"/>
      <c r="WJV618" s="14"/>
      <c r="WJW618" s="14"/>
      <c r="WJX618" s="14"/>
      <c r="WJY618" s="14"/>
      <c r="WJZ618" s="14"/>
      <c r="WKA618" s="14"/>
      <c r="WKB618" s="14"/>
      <c r="WKC618" s="14"/>
      <c r="WKD618" s="14"/>
      <c r="WKE618" s="14"/>
      <c r="WKF618" s="14"/>
      <c r="WKG618" s="14"/>
      <c r="WKH618" s="14"/>
      <c r="WKI618" s="14"/>
      <c r="WKJ618" s="14"/>
      <c r="WKK618" s="14"/>
      <c r="WKL618" s="14"/>
      <c r="WKM618" s="14"/>
      <c r="WKN618" s="14"/>
      <c r="WKO618" s="14"/>
      <c r="WKP618" s="14"/>
      <c r="WKQ618" s="14"/>
      <c r="WKR618" s="14"/>
      <c r="WKS618" s="14"/>
      <c r="WKT618" s="14"/>
      <c r="WKU618" s="14"/>
      <c r="WKV618" s="14"/>
      <c r="WKW618" s="14"/>
      <c r="WKX618" s="14"/>
      <c r="WKY618" s="14"/>
      <c r="WKZ618" s="14"/>
      <c r="WLA618" s="14"/>
      <c r="WLB618" s="14"/>
      <c r="WLC618" s="14"/>
      <c r="WLD618" s="14"/>
      <c r="WLE618" s="14"/>
      <c r="WLF618" s="14"/>
      <c r="WLG618" s="14"/>
      <c r="WLH618" s="14"/>
      <c r="WLI618" s="14"/>
      <c r="WLJ618" s="14"/>
      <c r="WLK618" s="14"/>
      <c r="WLL618" s="14"/>
      <c r="WLM618" s="14"/>
      <c r="WLN618" s="14"/>
      <c r="WLO618" s="14"/>
      <c r="WLP618" s="14"/>
      <c r="WLQ618" s="14"/>
      <c r="WLR618" s="14"/>
      <c r="WLS618" s="14"/>
      <c r="WLT618" s="14"/>
      <c r="WLU618" s="14"/>
      <c r="WLV618" s="14"/>
      <c r="WLW618" s="14"/>
      <c r="WLX618" s="14"/>
      <c r="WLY618" s="14"/>
      <c r="WLZ618" s="14"/>
      <c r="WMA618" s="14"/>
      <c r="WMB618" s="14"/>
      <c r="WMC618" s="14"/>
      <c r="WMD618" s="14"/>
      <c r="WME618" s="14"/>
      <c r="WMF618" s="14"/>
      <c r="WMG618" s="14"/>
      <c r="WMH618" s="14"/>
      <c r="WMI618" s="14"/>
      <c r="WMJ618" s="14"/>
      <c r="WMK618" s="14"/>
      <c r="WML618" s="14"/>
      <c r="WMM618" s="14"/>
      <c r="WMN618" s="14"/>
      <c r="WMO618" s="14"/>
      <c r="WMP618" s="14"/>
      <c r="WMQ618" s="14"/>
      <c r="WMR618" s="14"/>
      <c r="WMS618" s="14"/>
      <c r="WMT618" s="14"/>
      <c r="WMU618" s="14"/>
      <c r="WMV618" s="14"/>
      <c r="WMW618" s="14"/>
      <c r="WMX618" s="14"/>
      <c r="WMY618" s="14"/>
      <c r="WMZ618" s="14"/>
      <c r="WNA618" s="14"/>
      <c r="WNB618" s="14"/>
      <c r="WNC618" s="14"/>
      <c r="WND618" s="14"/>
      <c r="WNE618" s="14"/>
      <c r="WNF618" s="14"/>
      <c r="WNG618" s="14"/>
      <c r="WNH618" s="14"/>
      <c r="WNI618" s="14"/>
      <c r="WNJ618" s="14"/>
      <c r="WNK618" s="14"/>
      <c r="WNL618" s="14"/>
      <c r="WNM618" s="14"/>
      <c r="WNN618" s="14"/>
      <c r="WNO618" s="14"/>
      <c r="WNP618" s="14"/>
      <c r="WNQ618" s="14"/>
      <c r="WNR618" s="14"/>
      <c r="WNS618" s="14"/>
      <c r="WNT618" s="14"/>
      <c r="WNU618" s="14"/>
      <c r="WNV618" s="14"/>
      <c r="WNW618" s="14"/>
      <c r="WNX618" s="14"/>
      <c r="WNY618" s="14"/>
      <c r="WNZ618" s="14"/>
      <c r="WOA618" s="14"/>
      <c r="WOB618" s="14"/>
      <c r="WOC618" s="14"/>
      <c r="WOD618" s="14"/>
      <c r="WOE618" s="14"/>
      <c r="WOF618" s="14"/>
      <c r="WOG618" s="14"/>
      <c r="WOH618" s="14"/>
      <c r="WOI618" s="14"/>
      <c r="WOJ618" s="14"/>
      <c r="WOK618" s="14"/>
      <c r="WOL618" s="14"/>
      <c r="WOM618" s="14"/>
      <c r="WON618" s="14"/>
      <c r="WOO618" s="14"/>
      <c r="WOP618" s="14"/>
      <c r="WOQ618" s="14"/>
      <c r="WOR618" s="14"/>
      <c r="WOS618" s="14"/>
      <c r="WOT618" s="14"/>
      <c r="WOU618" s="14"/>
      <c r="WOV618" s="14"/>
      <c r="WOW618" s="14"/>
      <c r="WOX618" s="14"/>
      <c r="WOY618" s="14"/>
      <c r="WOZ618" s="14"/>
      <c r="WPA618" s="14"/>
      <c r="WPB618" s="14"/>
      <c r="WPC618" s="14"/>
      <c r="WPD618" s="14"/>
      <c r="WPE618" s="14"/>
      <c r="WPF618" s="14"/>
      <c r="WPG618" s="14"/>
      <c r="WPH618" s="14"/>
      <c r="WPI618" s="14"/>
      <c r="WPJ618" s="14"/>
      <c r="WPK618" s="14"/>
      <c r="WPL618" s="14"/>
      <c r="WPM618" s="14"/>
      <c r="WPN618" s="14"/>
      <c r="WPO618" s="14"/>
      <c r="WPP618" s="14"/>
      <c r="WPQ618" s="14"/>
      <c r="WPR618" s="14"/>
      <c r="WPS618" s="14"/>
      <c r="WPT618" s="14"/>
      <c r="WPU618" s="14"/>
      <c r="WPV618" s="14"/>
      <c r="WPW618" s="14"/>
      <c r="WPX618" s="14"/>
      <c r="WPY618" s="14"/>
      <c r="WPZ618" s="14"/>
      <c r="WQA618" s="14"/>
      <c r="WQB618" s="14"/>
      <c r="WQC618" s="14"/>
      <c r="WQD618" s="14"/>
      <c r="WQE618" s="14"/>
      <c r="WQF618" s="14"/>
      <c r="WQG618" s="14"/>
      <c r="WQH618" s="14"/>
      <c r="WQI618" s="14"/>
      <c r="WQJ618" s="14"/>
      <c r="WQK618" s="14"/>
      <c r="WQL618" s="14"/>
      <c r="WQM618" s="14"/>
      <c r="WQN618" s="14"/>
      <c r="WQO618" s="14"/>
      <c r="WQP618" s="14"/>
      <c r="WQQ618" s="14"/>
      <c r="WQR618" s="14"/>
      <c r="WQS618" s="14"/>
      <c r="WQT618" s="14"/>
      <c r="WQU618" s="14"/>
      <c r="WQV618" s="14"/>
      <c r="WQW618" s="14"/>
      <c r="WQX618" s="14"/>
      <c r="WQY618" s="14"/>
      <c r="WQZ618" s="14"/>
      <c r="WRA618" s="14"/>
      <c r="WRB618" s="14"/>
      <c r="WRC618" s="14"/>
      <c r="WRD618" s="14"/>
      <c r="WRE618" s="14"/>
      <c r="WRF618" s="14"/>
      <c r="WRG618" s="14"/>
      <c r="WRH618" s="14"/>
      <c r="WRI618" s="14"/>
      <c r="WRJ618" s="14"/>
      <c r="WRK618" s="14"/>
      <c r="WRL618" s="14"/>
      <c r="WRM618" s="14"/>
      <c r="WRN618" s="14"/>
      <c r="WRO618" s="14"/>
      <c r="WRP618" s="14"/>
      <c r="WRQ618" s="14"/>
      <c r="WRR618" s="14"/>
      <c r="WRS618" s="14"/>
      <c r="WRT618" s="14"/>
      <c r="WRU618" s="14"/>
      <c r="WRV618" s="14"/>
      <c r="WRW618" s="14"/>
      <c r="WRX618" s="14"/>
      <c r="WRY618" s="14"/>
      <c r="WRZ618" s="14"/>
      <c r="WSA618" s="14"/>
      <c r="WSB618" s="14"/>
      <c r="WSC618" s="14"/>
      <c r="WSD618" s="14"/>
      <c r="WSE618" s="14"/>
      <c r="WSF618" s="14"/>
      <c r="WSG618" s="14"/>
      <c r="WSH618" s="14"/>
      <c r="WSI618" s="14"/>
      <c r="WSJ618" s="14"/>
      <c r="WSK618" s="14"/>
      <c r="WSL618" s="14"/>
      <c r="WSM618" s="14"/>
      <c r="WSN618" s="14"/>
      <c r="WSO618" s="14"/>
      <c r="WSP618" s="14"/>
      <c r="WSQ618" s="14"/>
      <c r="WSR618" s="14"/>
      <c r="WSS618" s="14"/>
      <c r="WST618" s="14"/>
      <c r="WSU618" s="14"/>
      <c r="WSV618" s="14"/>
      <c r="WSW618" s="14"/>
      <c r="WSX618" s="14"/>
      <c r="WSY618" s="14"/>
      <c r="WSZ618" s="14"/>
      <c r="WTA618" s="14"/>
      <c r="WTB618" s="14"/>
      <c r="WTC618" s="14"/>
      <c r="WTD618" s="14"/>
      <c r="WTE618" s="14"/>
      <c r="WTF618" s="14"/>
      <c r="WTG618" s="14"/>
      <c r="WTH618" s="14"/>
      <c r="WTI618" s="14"/>
      <c r="WTJ618" s="14"/>
      <c r="WTK618" s="14"/>
      <c r="WTL618" s="14"/>
      <c r="WTM618" s="14"/>
      <c r="WTN618" s="14"/>
      <c r="WTO618" s="14"/>
      <c r="WTP618" s="14"/>
      <c r="WTQ618" s="14"/>
      <c r="WTR618" s="14"/>
      <c r="WTS618" s="14"/>
      <c r="WTT618" s="14"/>
      <c r="WTU618" s="14"/>
      <c r="WTV618" s="14"/>
      <c r="WTW618" s="14"/>
      <c r="WTX618" s="14"/>
      <c r="WTY618" s="14"/>
      <c r="WTZ618" s="14"/>
      <c r="WUA618" s="14"/>
      <c r="WUB618" s="14"/>
      <c r="WUC618" s="14"/>
      <c r="WUD618" s="14"/>
      <c r="WUE618" s="14"/>
      <c r="WUF618" s="14"/>
      <c r="WUG618" s="14"/>
      <c r="WUH618" s="14"/>
      <c r="WUI618" s="14"/>
      <c r="WUJ618" s="14"/>
      <c r="WUK618" s="14"/>
      <c r="WUL618" s="14"/>
      <c r="WUM618" s="14"/>
      <c r="WUN618" s="14"/>
      <c r="WUO618" s="14"/>
      <c r="WUP618" s="14"/>
      <c r="WUQ618" s="14"/>
      <c r="WUR618" s="14"/>
      <c r="WUS618" s="14"/>
      <c r="WUT618" s="14"/>
      <c r="WUU618" s="14"/>
      <c r="WUV618" s="14"/>
      <c r="WUW618" s="14"/>
      <c r="WUX618" s="14"/>
      <c r="WUY618" s="14"/>
      <c r="WUZ618" s="14"/>
      <c r="WVA618" s="14"/>
      <c r="WVB618" s="14"/>
      <c r="WVC618" s="14"/>
      <c r="WVD618" s="14"/>
      <c r="WVE618" s="14"/>
      <c r="WVF618" s="14"/>
      <c r="WVG618" s="14"/>
      <c r="WVH618" s="14"/>
      <c r="WVI618" s="14"/>
      <c r="WVJ618" s="14"/>
      <c r="WVK618" s="14"/>
      <c r="WVL618" s="14"/>
      <c r="WVM618" s="14"/>
      <c r="WVN618" s="14"/>
      <c r="WVO618" s="14"/>
      <c r="WVP618" s="14"/>
      <c r="WVQ618" s="14"/>
      <c r="WVR618" s="14"/>
      <c r="WVS618" s="14"/>
      <c r="WVT618" s="14"/>
      <c r="WVU618" s="14"/>
      <c r="WVV618" s="14"/>
      <c r="WVW618" s="14"/>
      <c r="WVX618" s="14"/>
      <c r="WVY618" s="14"/>
      <c r="WVZ618" s="14"/>
      <c r="WWA618" s="14"/>
      <c r="WWB618" s="14"/>
      <c r="WWC618" s="14"/>
      <c r="WWD618" s="14"/>
      <c r="WWE618" s="14"/>
      <c r="WWF618" s="14"/>
      <c r="WWG618" s="14"/>
      <c r="WWH618" s="14"/>
      <c r="WWI618" s="14"/>
      <c r="WWJ618" s="14"/>
      <c r="WWK618" s="14"/>
      <c r="WWL618" s="14"/>
      <c r="WWM618" s="14"/>
      <c r="WWN618" s="14"/>
      <c r="WWO618" s="14"/>
      <c r="WWP618" s="14"/>
      <c r="WWQ618" s="14"/>
      <c r="WWR618" s="14"/>
      <c r="WWS618" s="14"/>
      <c r="WWT618" s="14"/>
      <c r="WWU618" s="14"/>
      <c r="WWV618" s="14"/>
      <c r="WWW618" s="14"/>
      <c r="WWX618" s="14"/>
      <c r="WWY618" s="14"/>
      <c r="WWZ618" s="14"/>
      <c r="WXA618" s="14"/>
      <c r="WXB618" s="14"/>
      <c r="WXC618" s="14"/>
      <c r="WXD618" s="14"/>
      <c r="WXE618" s="14"/>
      <c r="WXF618" s="14"/>
      <c r="WXG618" s="14"/>
      <c r="WXH618" s="14"/>
      <c r="WXI618" s="14"/>
      <c r="WXJ618" s="14"/>
      <c r="WXK618" s="14"/>
      <c r="WXL618" s="14"/>
      <c r="WXM618" s="14"/>
      <c r="WXN618" s="14"/>
      <c r="WXO618" s="14"/>
      <c r="WXP618" s="14"/>
      <c r="WXQ618" s="14"/>
      <c r="WXR618" s="14"/>
      <c r="WXS618" s="14"/>
      <c r="WXT618" s="14"/>
      <c r="WXU618" s="14"/>
      <c r="WXV618" s="14"/>
      <c r="WXW618" s="14"/>
      <c r="WXX618" s="14"/>
      <c r="WXY618" s="14"/>
      <c r="WXZ618" s="14"/>
      <c r="WYA618" s="14"/>
      <c r="WYB618" s="14"/>
      <c r="WYC618" s="14"/>
      <c r="WYD618" s="14"/>
      <c r="WYE618" s="14"/>
      <c r="WYF618" s="14"/>
      <c r="WYG618" s="14"/>
      <c r="WYH618" s="14"/>
      <c r="WYI618" s="14"/>
      <c r="WYJ618" s="14"/>
      <c r="WYK618" s="14"/>
      <c r="WYL618" s="14"/>
      <c r="WYM618" s="14"/>
      <c r="WYN618" s="14"/>
      <c r="WYO618" s="14"/>
      <c r="WYP618" s="14"/>
      <c r="WYQ618" s="14"/>
      <c r="WYR618" s="14"/>
      <c r="WYS618" s="14"/>
      <c r="WYT618" s="14"/>
      <c r="WYU618" s="14"/>
      <c r="WYV618" s="14"/>
      <c r="WYW618" s="14"/>
      <c r="WYX618" s="14"/>
      <c r="WYY618" s="14"/>
      <c r="WYZ618" s="14"/>
      <c r="WZA618" s="14"/>
      <c r="WZB618" s="14"/>
      <c r="WZC618" s="14"/>
      <c r="WZD618" s="14"/>
      <c r="WZE618" s="14"/>
      <c r="WZF618" s="14"/>
      <c r="WZG618" s="14"/>
      <c r="WZH618" s="14"/>
      <c r="WZI618" s="14"/>
      <c r="WZJ618" s="14"/>
      <c r="WZK618" s="14"/>
      <c r="WZL618" s="14"/>
      <c r="WZM618" s="14"/>
      <c r="WZN618" s="14"/>
      <c r="WZO618" s="14"/>
      <c r="WZP618" s="14"/>
      <c r="WZQ618" s="14"/>
      <c r="WZR618" s="14"/>
      <c r="WZS618" s="14"/>
      <c r="WZT618" s="14"/>
      <c r="WZU618" s="14"/>
      <c r="WZV618" s="14"/>
      <c r="WZW618" s="14"/>
      <c r="WZX618" s="14"/>
      <c r="WZY618" s="14"/>
      <c r="WZZ618" s="14"/>
      <c r="XAA618" s="14"/>
      <c r="XAB618" s="14"/>
      <c r="XAC618" s="14"/>
      <c r="XAD618" s="14"/>
      <c r="XAE618" s="14"/>
      <c r="XAF618" s="14"/>
      <c r="XAG618" s="14"/>
      <c r="XAH618" s="14"/>
      <c r="XAI618" s="14"/>
      <c r="XAJ618" s="14"/>
      <c r="XAK618" s="14"/>
      <c r="XAL618" s="14"/>
      <c r="XAM618" s="14"/>
      <c r="XAN618" s="14"/>
      <c r="XAO618" s="14"/>
      <c r="XAP618" s="14"/>
      <c r="XAQ618" s="14"/>
      <c r="XAR618" s="14"/>
      <c r="XAS618" s="14"/>
      <c r="XAT618" s="14"/>
      <c r="XAU618" s="14"/>
      <c r="XAV618" s="14"/>
      <c r="XAW618" s="14"/>
      <c r="XAX618" s="14"/>
      <c r="XAY618" s="14"/>
      <c r="XAZ618" s="14"/>
      <c r="XBA618" s="14"/>
      <c r="XBB618" s="14"/>
      <c r="XBC618" s="14"/>
      <c r="XBD618" s="14"/>
      <c r="XBE618" s="14"/>
      <c r="XBF618" s="14"/>
      <c r="XBG618" s="14"/>
      <c r="XBH618" s="14"/>
      <c r="XBI618" s="14"/>
      <c r="XBJ618" s="14"/>
      <c r="XBK618" s="14"/>
      <c r="XBL618" s="14"/>
      <c r="XBM618" s="14"/>
      <c r="XBN618" s="14"/>
      <c r="XBO618" s="14"/>
      <c r="XBP618" s="14"/>
      <c r="XBQ618" s="14"/>
      <c r="XBR618" s="14"/>
      <c r="XBS618" s="14"/>
      <c r="XBT618" s="14"/>
      <c r="XBU618" s="14"/>
      <c r="XBV618" s="14"/>
      <c r="XBW618" s="14"/>
      <c r="XBX618" s="14"/>
      <c r="XBY618" s="14"/>
      <c r="XBZ618" s="14"/>
      <c r="XCA618" s="14"/>
      <c r="XCB618" s="14"/>
      <c r="XCC618" s="14"/>
      <c r="XCD618" s="14"/>
      <c r="XCE618" s="14"/>
      <c r="XCF618" s="14"/>
      <c r="XCG618" s="14"/>
      <c r="XCH618" s="14"/>
      <c r="XCI618" s="14"/>
      <c r="XCJ618" s="14"/>
      <c r="XCK618" s="14"/>
      <c r="XCL618" s="14"/>
      <c r="XCM618" s="14"/>
      <c r="XCN618" s="14"/>
      <c r="XCO618" s="14"/>
      <c r="XCP618" s="14"/>
      <c r="XCQ618" s="14"/>
      <c r="XCR618" s="14"/>
      <c r="XCS618" s="14"/>
      <c r="XCT618" s="14"/>
      <c r="XCU618" s="14"/>
      <c r="XCV618" s="14"/>
      <c r="XCW618" s="14"/>
      <c r="XCX618" s="14"/>
      <c r="XCY618" s="14"/>
      <c r="XCZ618" s="14"/>
      <c r="XDA618" s="14"/>
      <c r="XDB618" s="14"/>
      <c r="XDC618" s="14"/>
      <c r="XDD618" s="14"/>
      <c r="XDE618" s="14"/>
      <c r="XDF618" s="14"/>
      <c r="XDG618" s="14"/>
      <c r="XDH618" s="14"/>
      <c r="XDI618" s="14"/>
      <c r="XDJ618" s="14"/>
      <c r="XDK618" s="14"/>
      <c r="XDL618" s="14"/>
      <c r="XDM618" s="14"/>
      <c r="XDN618" s="14"/>
      <c r="XDO618" s="14"/>
      <c r="XDP618" s="14"/>
      <c r="XDQ618" s="14"/>
      <c r="XDR618" s="14"/>
      <c r="XDS618" s="14"/>
      <c r="XDT618" s="14"/>
      <c r="XDU618" s="14"/>
      <c r="XDV618" s="14"/>
      <c r="XDW618" s="14"/>
      <c r="XDX618" s="14"/>
      <c r="XDY618" s="14"/>
      <c r="XDZ618" s="14"/>
      <c r="XEA618" s="14"/>
      <c r="XEB618" s="14"/>
      <c r="XEC618" s="14"/>
      <c r="XED618" s="14"/>
      <c r="XEE618" s="14"/>
      <c r="XEF618" s="14"/>
      <c r="XEG618" s="14"/>
      <c r="XEH618" s="14"/>
      <c r="XEI618" s="14"/>
      <c r="XEJ618" s="14"/>
      <c r="XEK618" s="14"/>
      <c r="XEL618" s="14"/>
      <c r="XEM618" s="14"/>
      <c r="XEN618" s="14"/>
      <c r="XEO618" s="14"/>
      <c r="XEP618" s="14"/>
      <c r="XEQ618" s="14"/>
      <c r="XER618" s="14"/>
      <c r="XES618" s="14"/>
      <c r="XET618" s="14"/>
      <c r="XEU618" s="14"/>
      <c r="XEV618" s="14"/>
      <c r="XEW618" s="14"/>
      <c r="XEX618" s="14"/>
      <c r="XEY618" s="14"/>
      <c r="XEZ618" s="14"/>
      <c r="XFA618" s="14"/>
      <c r="XFB618" s="14"/>
      <c r="XFC618" s="14"/>
      <c r="XFD618" s="14"/>
    </row>
    <row r="619" spans="1:164 13283:16384">
      <c r="A619" s="27" t="s">
        <v>7</v>
      </c>
      <c r="B619" s="4" t="s">
        <v>1035</v>
      </c>
      <c r="C619" s="4" t="s">
        <v>146</v>
      </c>
      <c r="D619" s="49" t="s">
        <v>1036</v>
      </c>
      <c r="E619" s="10" t="s">
        <v>116</v>
      </c>
      <c r="F619" s="11">
        <v>1</v>
      </c>
      <c r="G619" s="40">
        <v>7872</v>
      </c>
      <c r="H619" s="71">
        <f t="shared" ref="H619:H622" si="505">+G619*$T$7</f>
        <v>7653.6190001663999</v>
      </c>
      <c r="I619" s="83">
        <v>263.54000000000002</v>
      </c>
      <c r="J619" s="71">
        <f t="shared" ref="J619:J622" si="506">+I619*$T$7</f>
        <v>256.229008041648</v>
      </c>
      <c r="K619" s="71">
        <f t="shared" ref="K619:K622" si="507">+H619+J619</f>
        <v>7909.8480082080478</v>
      </c>
      <c r="L619" s="81">
        <v>8816.64</v>
      </c>
      <c r="M619" s="71">
        <f t="shared" ref="M619:M622" si="508">+L619*$T$7</f>
        <v>8572.0532801863665</v>
      </c>
      <c r="N619" s="81">
        <v>329.43</v>
      </c>
      <c r="O619" s="71">
        <f t="shared" ref="O619:O622" si="509">+N619*$T$7</f>
        <v>320.29112134461599</v>
      </c>
      <c r="P619" s="71">
        <f t="shared" ref="P619:P622" si="510">+M619+O619</f>
        <v>8892.3444015309833</v>
      </c>
      <c r="Q619" s="71">
        <f t="shared" ref="Q619:Q622" si="511">+M619*F619</f>
        <v>8572.0532801863665</v>
      </c>
      <c r="R619" s="71">
        <f t="shared" ref="R619:R622" si="512">+O619*F619</f>
        <v>320.29112134461599</v>
      </c>
      <c r="S619" s="71">
        <f t="shared" ref="S619:S622" si="513">+Q619+R619</f>
        <v>8892.3444015309833</v>
      </c>
      <c r="V619" s="107">
        <v>9146.07</v>
      </c>
      <c r="X619" s="120">
        <f t="shared" si="459"/>
        <v>253.7255984690164</v>
      </c>
      <c r="Z619" s="120"/>
    </row>
    <row r="620" spans="1:164 13283:16384">
      <c r="A620" s="27" t="s">
        <v>12</v>
      </c>
      <c r="B620" s="4" t="s">
        <v>1037</v>
      </c>
      <c r="C620" s="4" t="s">
        <v>146</v>
      </c>
      <c r="D620" s="49" t="s">
        <v>1038</v>
      </c>
      <c r="E620" s="10" t="s">
        <v>116</v>
      </c>
      <c r="F620" s="11">
        <v>1</v>
      </c>
      <c r="G620" s="40">
        <v>1883.45</v>
      </c>
      <c r="H620" s="71">
        <f t="shared" si="505"/>
        <v>1831.2002929196399</v>
      </c>
      <c r="I620" s="83">
        <v>263.54000000000002</v>
      </c>
      <c r="J620" s="71">
        <f t="shared" si="506"/>
        <v>256.229008041648</v>
      </c>
      <c r="K620" s="71">
        <f t="shared" si="507"/>
        <v>2087.4293009612879</v>
      </c>
      <c r="L620" s="81">
        <v>2109.46</v>
      </c>
      <c r="M620" s="71">
        <f t="shared" si="508"/>
        <v>2050.9404390359518</v>
      </c>
      <c r="N620" s="81">
        <v>329.43</v>
      </c>
      <c r="O620" s="71">
        <f t="shared" si="509"/>
        <v>320.29112134461599</v>
      </c>
      <c r="P620" s="71">
        <f t="shared" si="510"/>
        <v>2371.2315603805678</v>
      </c>
      <c r="Q620" s="71">
        <f t="shared" si="511"/>
        <v>2050.9404390359518</v>
      </c>
      <c r="R620" s="71">
        <f t="shared" si="512"/>
        <v>320.29112134461599</v>
      </c>
      <c r="S620" s="71">
        <f t="shared" si="513"/>
        <v>2371.2315603805678</v>
      </c>
      <c r="V620" s="107">
        <v>2438.89</v>
      </c>
      <c r="X620" s="120">
        <f t="shared" si="459"/>
        <v>67.658439619432102</v>
      </c>
      <c r="Z620" s="120"/>
    </row>
    <row r="621" spans="1:164 13283:16384">
      <c r="A621" s="27" t="s">
        <v>15</v>
      </c>
      <c r="B621" s="4" t="s">
        <v>1039</v>
      </c>
      <c r="C621" s="4" t="s">
        <v>146</v>
      </c>
      <c r="D621" s="49" t="s">
        <v>1040</v>
      </c>
      <c r="E621" s="10" t="s">
        <v>116</v>
      </c>
      <c r="F621" s="11">
        <v>16</v>
      </c>
      <c r="G621" s="40">
        <v>736</v>
      </c>
      <c r="H621" s="71">
        <f t="shared" si="505"/>
        <v>715.58226424319992</v>
      </c>
      <c r="I621" s="83">
        <v>188.23</v>
      </c>
      <c r="J621" s="71">
        <f t="shared" si="506"/>
        <v>183.00821956317597</v>
      </c>
      <c r="K621" s="71">
        <f t="shared" si="507"/>
        <v>898.59048380637591</v>
      </c>
      <c r="L621" s="81">
        <v>824.32</v>
      </c>
      <c r="M621" s="71">
        <f t="shared" si="508"/>
        <v>801.45213595238397</v>
      </c>
      <c r="N621" s="81">
        <v>235.28</v>
      </c>
      <c r="O621" s="71">
        <f t="shared" si="509"/>
        <v>228.75298251513598</v>
      </c>
      <c r="P621" s="71">
        <f t="shared" si="510"/>
        <v>1030.2051184675199</v>
      </c>
      <c r="Q621" s="71">
        <f t="shared" si="511"/>
        <v>12823.234175238144</v>
      </c>
      <c r="R621" s="71">
        <f t="shared" si="512"/>
        <v>3660.0477202421757</v>
      </c>
      <c r="S621" s="71">
        <f t="shared" si="513"/>
        <v>16483.281895480319</v>
      </c>
      <c r="V621" s="107">
        <v>16953.63</v>
      </c>
      <c r="X621" s="120">
        <f t="shared" si="459"/>
        <v>470.34810451968224</v>
      </c>
      <c r="Z621" s="120"/>
    </row>
    <row r="622" spans="1:164 13283:16384">
      <c r="A622" s="27" t="s">
        <v>18</v>
      </c>
      <c r="B622" s="4" t="s">
        <v>1041</v>
      </c>
      <c r="C622" s="4" t="s">
        <v>146</v>
      </c>
      <c r="D622" s="49" t="s">
        <v>1042</v>
      </c>
      <c r="E622" s="10" t="s">
        <v>116</v>
      </c>
      <c r="F622" s="11">
        <v>17</v>
      </c>
      <c r="G622" s="40">
        <v>514</v>
      </c>
      <c r="H622" s="71">
        <f t="shared" si="505"/>
        <v>499.7408747568</v>
      </c>
      <c r="I622" s="83">
        <v>125.02</v>
      </c>
      <c r="J622" s="71">
        <f t="shared" si="506"/>
        <v>121.55175907022399</v>
      </c>
      <c r="K622" s="71">
        <f t="shared" si="507"/>
        <v>621.29263382702402</v>
      </c>
      <c r="L622" s="81">
        <v>575.67999999999995</v>
      </c>
      <c r="M622" s="71">
        <f t="shared" si="508"/>
        <v>559.70977972761591</v>
      </c>
      <c r="N622" s="81">
        <v>156.27000000000001</v>
      </c>
      <c r="O622" s="71">
        <f t="shared" si="509"/>
        <v>151.93483754522401</v>
      </c>
      <c r="P622" s="71">
        <f t="shared" si="510"/>
        <v>711.64461727283992</v>
      </c>
      <c r="Q622" s="71">
        <f t="shared" si="511"/>
        <v>9515.066255369471</v>
      </c>
      <c r="R622" s="71">
        <f t="shared" si="512"/>
        <v>2582.8922382688083</v>
      </c>
      <c r="S622" s="71">
        <f t="shared" si="513"/>
        <v>12097.95849363828</v>
      </c>
      <c r="V622" s="107">
        <v>12443.18</v>
      </c>
      <c r="X622" s="120">
        <f t="shared" si="459"/>
        <v>345.22150636172046</v>
      </c>
      <c r="Z622" s="120"/>
    </row>
    <row r="623" spans="1:164 13283:16384" s="98" customFormat="1">
      <c r="A623" s="92" t="s">
        <v>1043</v>
      </c>
      <c r="B623" s="93"/>
      <c r="C623" s="93"/>
      <c r="D623" s="94" t="s">
        <v>1044</v>
      </c>
      <c r="E623" s="95"/>
      <c r="F623" s="93"/>
      <c r="G623" s="39"/>
      <c r="H623" s="96"/>
      <c r="I623" s="79"/>
      <c r="J623" s="96"/>
      <c r="K623" s="96"/>
      <c r="L623" s="68"/>
      <c r="M623" s="96"/>
      <c r="N623" s="68"/>
      <c r="O623" s="96"/>
      <c r="P623" s="97"/>
      <c r="Q623" s="97">
        <f>SUM(Q624:Q629)</f>
        <v>18976.269389218462</v>
      </c>
      <c r="R623" s="97">
        <f>SUM(R624:R629)</f>
        <v>7114.8419461849189</v>
      </c>
      <c r="S623" s="97">
        <f>+Q623+R623</f>
        <v>26091.111335403381</v>
      </c>
      <c r="T623" s="14"/>
      <c r="U623" s="14"/>
      <c r="V623" s="116">
        <v>26835.1</v>
      </c>
      <c r="W623" s="14"/>
      <c r="X623" s="120">
        <f t="shared" si="459"/>
        <v>743.98866459661804</v>
      </c>
      <c r="Y623" s="14"/>
      <c r="Z623" s="120"/>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c r="BU623" s="14"/>
      <c r="BV623" s="14"/>
      <c r="BW623" s="14"/>
      <c r="BX623" s="14"/>
      <c r="BY623" s="14"/>
      <c r="BZ623" s="14"/>
      <c r="CA623" s="14"/>
      <c r="CB623" s="14"/>
      <c r="CC623" s="14"/>
      <c r="CD623" s="14"/>
      <c r="CE623" s="14"/>
      <c r="CF623" s="14"/>
      <c r="CG623" s="14"/>
      <c r="CH623" s="14"/>
      <c r="CI623" s="14"/>
      <c r="CJ623" s="14"/>
      <c r="CK623" s="14"/>
      <c r="CL623" s="14"/>
      <c r="CM623" s="14"/>
      <c r="CN623" s="14"/>
      <c r="CO623" s="14"/>
      <c r="CP623" s="14"/>
      <c r="CQ623" s="14"/>
      <c r="CR623" s="14"/>
      <c r="CS623" s="14"/>
      <c r="CT623" s="14"/>
      <c r="CU623" s="14"/>
      <c r="CV623" s="14"/>
      <c r="CW623" s="14"/>
      <c r="CX623" s="14"/>
      <c r="CY623" s="14"/>
      <c r="CZ623" s="14"/>
      <c r="DA623" s="14"/>
      <c r="DB623" s="14"/>
      <c r="DC623" s="14"/>
      <c r="DD623" s="14"/>
      <c r="DE623" s="14"/>
      <c r="DF623" s="14"/>
      <c r="DG623" s="14"/>
      <c r="DH623" s="14"/>
      <c r="DI623" s="14"/>
      <c r="DJ623" s="14"/>
      <c r="DK623" s="14"/>
      <c r="DL623" s="14"/>
      <c r="DM623" s="14"/>
      <c r="DN623" s="14"/>
      <c r="DO623" s="14"/>
      <c r="DP623" s="14"/>
      <c r="DQ623" s="14"/>
      <c r="DR623" s="14"/>
      <c r="DS623" s="14"/>
      <c r="DT623" s="14"/>
      <c r="DU623" s="14"/>
      <c r="DV623" s="14"/>
      <c r="DW623" s="14"/>
      <c r="DX623" s="14"/>
      <c r="DY623" s="14"/>
      <c r="DZ623" s="14"/>
      <c r="EA623" s="14"/>
      <c r="EB623" s="14"/>
      <c r="EC623" s="14"/>
      <c r="ED623" s="14"/>
      <c r="EE623" s="14"/>
      <c r="EF623" s="14"/>
      <c r="EG623" s="14"/>
      <c r="EH623" s="14"/>
      <c r="EI623" s="14"/>
      <c r="EJ623" s="14"/>
      <c r="EK623" s="14"/>
      <c r="EL623" s="14"/>
      <c r="EM623" s="14"/>
      <c r="EN623" s="14"/>
      <c r="EO623" s="14"/>
      <c r="EP623" s="14"/>
      <c r="EQ623" s="14"/>
      <c r="ER623" s="14"/>
      <c r="ES623" s="14"/>
      <c r="ET623" s="14"/>
      <c r="EU623" s="14"/>
      <c r="EV623" s="14"/>
      <c r="EW623" s="14"/>
      <c r="EX623" s="14"/>
      <c r="EY623" s="14"/>
      <c r="EZ623" s="14"/>
      <c r="FA623" s="14"/>
      <c r="FB623" s="14"/>
      <c r="FC623" s="14"/>
      <c r="FD623" s="14"/>
      <c r="FE623" s="14"/>
      <c r="FF623" s="14"/>
      <c r="FG623" s="14"/>
      <c r="FH623" s="14"/>
      <c r="SPW623" s="14"/>
      <c r="SPX623" s="14"/>
      <c r="SPY623" s="14"/>
      <c r="SPZ623" s="14"/>
      <c r="SQA623" s="14"/>
      <c r="SQB623" s="14"/>
      <c r="SQC623" s="14"/>
      <c r="SQD623" s="14"/>
      <c r="SQE623" s="14"/>
      <c r="SQF623" s="14"/>
      <c r="SQG623" s="14"/>
      <c r="SQH623" s="14"/>
      <c r="SQI623" s="14"/>
      <c r="SQJ623" s="14"/>
      <c r="SQK623" s="14"/>
      <c r="SQL623" s="14"/>
      <c r="SQM623" s="14"/>
      <c r="SQN623" s="14"/>
      <c r="SQO623" s="14"/>
      <c r="SQP623" s="14"/>
      <c r="SQQ623" s="14"/>
      <c r="SQR623" s="14"/>
      <c r="SQS623" s="14"/>
      <c r="SQT623" s="14"/>
      <c r="SQU623" s="14"/>
      <c r="SQV623" s="14"/>
      <c r="SQW623" s="14"/>
      <c r="SQX623" s="14"/>
      <c r="SQY623" s="14"/>
      <c r="SQZ623" s="14"/>
      <c r="SRA623" s="14"/>
      <c r="SRB623" s="14"/>
      <c r="SRC623" s="14"/>
      <c r="SRD623" s="14"/>
      <c r="SRE623" s="14"/>
      <c r="SRF623" s="14"/>
      <c r="SRG623" s="14"/>
      <c r="SRH623" s="14"/>
      <c r="SRI623" s="14"/>
      <c r="SRJ623" s="14"/>
      <c r="SRK623" s="14"/>
      <c r="SRL623" s="14"/>
      <c r="SRM623" s="14"/>
      <c r="SRN623" s="14"/>
      <c r="SRO623" s="14"/>
      <c r="SRP623" s="14"/>
      <c r="SRQ623" s="14"/>
      <c r="SRR623" s="14"/>
      <c r="SRS623" s="14"/>
      <c r="SRT623" s="14"/>
      <c r="SRU623" s="14"/>
      <c r="SRV623" s="14"/>
      <c r="SRW623" s="14"/>
      <c r="SRX623" s="14"/>
      <c r="SRY623" s="14"/>
      <c r="SRZ623" s="14"/>
      <c r="SSA623" s="14"/>
      <c r="SSB623" s="14"/>
      <c r="SSC623" s="14"/>
      <c r="SSD623" s="14"/>
      <c r="SSE623" s="14"/>
      <c r="SSF623" s="14"/>
      <c r="SSG623" s="14"/>
      <c r="SSH623" s="14"/>
      <c r="SSI623" s="14"/>
      <c r="SSJ623" s="14"/>
      <c r="SSK623" s="14"/>
      <c r="SSL623" s="14"/>
      <c r="SSM623" s="14"/>
      <c r="SSN623" s="14"/>
      <c r="SSO623" s="14"/>
      <c r="SSP623" s="14"/>
      <c r="SSQ623" s="14"/>
      <c r="SSR623" s="14"/>
      <c r="SSS623" s="14"/>
      <c r="SST623" s="14"/>
      <c r="SSU623" s="14"/>
      <c r="SSV623" s="14"/>
      <c r="SSW623" s="14"/>
      <c r="SSX623" s="14"/>
      <c r="SSY623" s="14"/>
      <c r="SSZ623" s="14"/>
      <c r="STA623" s="14"/>
      <c r="STB623" s="14"/>
      <c r="STC623" s="14"/>
      <c r="STD623" s="14"/>
      <c r="STE623" s="14"/>
      <c r="STF623" s="14"/>
      <c r="STG623" s="14"/>
      <c r="STH623" s="14"/>
      <c r="STI623" s="14"/>
      <c r="STJ623" s="14"/>
      <c r="STK623" s="14"/>
      <c r="STL623" s="14"/>
      <c r="STM623" s="14"/>
      <c r="STN623" s="14"/>
      <c r="STO623" s="14"/>
      <c r="STP623" s="14"/>
      <c r="STQ623" s="14"/>
      <c r="STR623" s="14"/>
      <c r="STS623" s="14"/>
      <c r="STT623" s="14"/>
      <c r="STU623" s="14"/>
      <c r="STV623" s="14"/>
      <c r="STW623" s="14"/>
      <c r="STX623" s="14"/>
      <c r="STY623" s="14"/>
      <c r="STZ623" s="14"/>
      <c r="SUA623" s="14"/>
      <c r="SUB623" s="14"/>
      <c r="SUC623" s="14"/>
      <c r="SUD623" s="14"/>
      <c r="SUE623" s="14"/>
      <c r="SUF623" s="14"/>
      <c r="SUG623" s="14"/>
      <c r="SUH623" s="14"/>
      <c r="SUI623" s="14"/>
      <c r="SUJ623" s="14"/>
      <c r="SUK623" s="14"/>
      <c r="SUL623" s="14"/>
      <c r="SUM623" s="14"/>
      <c r="SUN623" s="14"/>
      <c r="SUO623" s="14"/>
      <c r="SUP623" s="14"/>
      <c r="SUQ623" s="14"/>
      <c r="SUR623" s="14"/>
      <c r="SUS623" s="14"/>
      <c r="SUT623" s="14"/>
      <c r="SUU623" s="14"/>
      <c r="SUV623" s="14"/>
      <c r="SUW623" s="14"/>
      <c r="SUX623" s="14"/>
      <c r="SUY623" s="14"/>
      <c r="SUZ623" s="14"/>
      <c r="SVA623" s="14"/>
      <c r="SVB623" s="14"/>
      <c r="SVC623" s="14"/>
      <c r="SVD623" s="14"/>
      <c r="SVE623" s="14"/>
      <c r="SVF623" s="14"/>
      <c r="SVG623" s="14"/>
      <c r="SVH623" s="14"/>
      <c r="SVI623" s="14"/>
      <c r="SVJ623" s="14"/>
      <c r="SVK623" s="14"/>
      <c r="SVL623" s="14"/>
      <c r="SVM623" s="14"/>
      <c r="SVN623" s="14"/>
      <c r="SVO623" s="14"/>
      <c r="SVP623" s="14"/>
      <c r="SVQ623" s="14"/>
      <c r="SVR623" s="14"/>
      <c r="SVS623" s="14"/>
      <c r="SVT623" s="14"/>
      <c r="SVU623" s="14"/>
      <c r="SVV623" s="14"/>
      <c r="SVW623" s="14"/>
      <c r="SVX623" s="14"/>
      <c r="SVY623" s="14"/>
      <c r="SVZ623" s="14"/>
      <c r="SWA623" s="14"/>
      <c r="SWB623" s="14"/>
      <c r="SWC623" s="14"/>
      <c r="SWD623" s="14"/>
      <c r="SWE623" s="14"/>
      <c r="SWF623" s="14"/>
      <c r="SWG623" s="14"/>
      <c r="SWH623" s="14"/>
      <c r="SWI623" s="14"/>
      <c r="SWJ623" s="14"/>
      <c r="SWK623" s="14"/>
      <c r="SWL623" s="14"/>
      <c r="SWM623" s="14"/>
      <c r="SWN623" s="14"/>
      <c r="SWO623" s="14"/>
      <c r="SWP623" s="14"/>
      <c r="SWQ623" s="14"/>
      <c r="SWR623" s="14"/>
      <c r="SWS623" s="14"/>
      <c r="SWT623" s="14"/>
      <c r="SWU623" s="14"/>
      <c r="SWV623" s="14"/>
      <c r="SWW623" s="14"/>
      <c r="SWX623" s="14"/>
      <c r="SWY623" s="14"/>
      <c r="SWZ623" s="14"/>
      <c r="SXA623" s="14"/>
      <c r="SXB623" s="14"/>
      <c r="SXC623" s="14"/>
      <c r="SXD623" s="14"/>
      <c r="SXE623" s="14"/>
      <c r="SXF623" s="14"/>
      <c r="SXG623" s="14"/>
      <c r="SXH623" s="14"/>
      <c r="SXI623" s="14"/>
      <c r="SXJ623" s="14"/>
      <c r="SXK623" s="14"/>
      <c r="SXL623" s="14"/>
      <c r="SXM623" s="14"/>
      <c r="SXN623" s="14"/>
      <c r="SXO623" s="14"/>
      <c r="SXP623" s="14"/>
      <c r="SXQ623" s="14"/>
      <c r="SXR623" s="14"/>
      <c r="SXS623" s="14"/>
      <c r="SXT623" s="14"/>
      <c r="SXU623" s="14"/>
      <c r="SXV623" s="14"/>
      <c r="SXW623" s="14"/>
      <c r="SXX623" s="14"/>
      <c r="SXY623" s="14"/>
      <c r="SXZ623" s="14"/>
      <c r="SYA623" s="14"/>
      <c r="SYB623" s="14"/>
      <c r="SYC623" s="14"/>
      <c r="SYD623" s="14"/>
      <c r="SYE623" s="14"/>
      <c r="SYF623" s="14"/>
      <c r="SYG623" s="14"/>
      <c r="SYH623" s="14"/>
      <c r="SYI623" s="14"/>
      <c r="SYJ623" s="14"/>
      <c r="SYK623" s="14"/>
      <c r="SYL623" s="14"/>
      <c r="SYM623" s="14"/>
      <c r="SYN623" s="14"/>
      <c r="SYO623" s="14"/>
      <c r="SYP623" s="14"/>
      <c r="SYQ623" s="14"/>
      <c r="SYR623" s="14"/>
      <c r="SYS623" s="14"/>
      <c r="SYT623" s="14"/>
      <c r="SYU623" s="14"/>
      <c r="SYV623" s="14"/>
      <c r="SYW623" s="14"/>
      <c r="SYX623" s="14"/>
      <c r="SYY623" s="14"/>
      <c r="SYZ623" s="14"/>
      <c r="SZA623" s="14"/>
      <c r="SZB623" s="14"/>
      <c r="SZC623" s="14"/>
      <c r="SZD623" s="14"/>
      <c r="SZE623" s="14"/>
      <c r="SZF623" s="14"/>
      <c r="SZG623" s="14"/>
      <c r="SZH623" s="14"/>
      <c r="SZI623" s="14"/>
      <c r="SZJ623" s="14"/>
      <c r="SZK623" s="14"/>
      <c r="SZL623" s="14"/>
      <c r="SZM623" s="14"/>
      <c r="SZN623" s="14"/>
      <c r="SZO623" s="14"/>
      <c r="SZP623" s="14"/>
      <c r="SZQ623" s="14"/>
      <c r="SZR623" s="14"/>
      <c r="SZS623" s="14"/>
      <c r="SZT623" s="14"/>
      <c r="SZU623" s="14"/>
      <c r="SZV623" s="14"/>
      <c r="SZW623" s="14"/>
      <c r="SZX623" s="14"/>
      <c r="SZY623" s="14"/>
      <c r="SZZ623" s="14"/>
      <c r="TAA623" s="14"/>
      <c r="TAB623" s="14"/>
      <c r="TAC623" s="14"/>
      <c r="TAD623" s="14"/>
      <c r="TAE623" s="14"/>
      <c r="TAF623" s="14"/>
      <c r="TAG623" s="14"/>
      <c r="TAH623" s="14"/>
      <c r="TAI623" s="14"/>
      <c r="TAJ623" s="14"/>
      <c r="TAK623" s="14"/>
      <c r="TAL623" s="14"/>
      <c r="TAM623" s="14"/>
      <c r="TAN623" s="14"/>
      <c r="TAO623" s="14"/>
      <c r="TAP623" s="14"/>
      <c r="TAQ623" s="14"/>
      <c r="TAR623" s="14"/>
      <c r="TAS623" s="14"/>
      <c r="TAT623" s="14"/>
      <c r="TAU623" s="14"/>
      <c r="TAV623" s="14"/>
      <c r="TAW623" s="14"/>
      <c r="TAX623" s="14"/>
      <c r="TAY623" s="14"/>
      <c r="TAZ623" s="14"/>
      <c r="TBA623" s="14"/>
      <c r="TBB623" s="14"/>
      <c r="TBC623" s="14"/>
      <c r="TBD623" s="14"/>
      <c r="TBE623" s="14"/>
      <c r="TBF623" s="14"/>
      <c r="TBG623" s="14"/>
      <c r="TBH623" s="14"/>
      <c r="TBI623" s="14"/>
      <c r="TBJ623" s="14"/>
      <c r="TBK623" s="14"/>
      <c r="TBL623" s="14"/>
      <c r="TBM623" s="14"/>
      <c r="TBN623" s="14"/>
      <c r="TBO623" s="14"/>
      <c r="TBP623" s="14"/>
      <c r="TBQ623" s="14"/>
      <c r="TBR623" s="14"/>
      <c r="TBS623" s="14"/>
      <c r="TBT623" s="14"/>
      <c r="TBU623" s="14"/>
      <c r="TBV623" s="14"/>
      <c r="TBW623" s="14"/>
      <c r="TBX623" s="14"/>
      <c r="TBY623" s="14"/>
      <c r="TBZ623" s="14"/>
      <c r="TCA623" s="14"/>
      <c r="TCB623" s="14"/>
      <c r="TCC623" s="14"/>
      <c r="TCD623" s="14"/>
      <c r="TCE623" s="14"/>
      <c r="TCF623" s="14"/>
      <c r="TCG623" s="14"/>
      <c r="TCH623" s="14"/>
      <c r="TCI623" s="14"/>
      <c r="TCJ623" s="14"/>
      <c r="TCK623" s="14"/>
      <c r="TCL623" s="14"/>
      <c r="TCM623" s="14"/>
      <c r="TCN623" s="14"/>
      <c r="TCO623" s="14"/>
      <c r="TCP623" s="14"/>
      <c r="TCQ623" s="14"/>
      <c r="TCR623" s="14"/>
      <c r="TCS623" s="14"/>
      <c r="TCT623" s="14"/>
      <c r="TCU623" s="14"/>
      <c r="TCV623" s="14"/>
      <c r="TCW623" s="14"/>
      <c r="TCX623" s="14"/>
      <c r="TCY623" s="14"/>
      <c r="TCZ623" s="14"/>
      <c r="TDA623" s="14"/>
      <c r="TDB623" s="14"/>
      <c r="TDC623" s="14"/>
      <c r="TDD623" s="14"/>
      <c r="TDE623" s="14"/>
      <c r="TDF623" s="14"/>
      <c r="TDG623" s="14"/>
      <c r="TDH623" s="14"/>
      <c r="TDI623" s="14"/>
      <c r="TDJ623" s="14"/>
      <c r="TDK623" s="14"/>
      <c r="TDL623" s="14"/>
      <c r="TDM623" s="14"/>
      <c r="TDN623" s="14"/>
      <c r="TDO623" s="14"/>
      <c r="TDP623" s="14"/>
      <c r="TDQ623" s="14"/>
      <c r="TDR623" s="14"/>
      <c r="TDS623" s="14"/>
      <c r="TDT623" s="14"/>
      <c r="TDU623" s="14"/>
      <c r="TDV623" s="14"/>
      <c r="TDW623" s="14"/>
      <c r="TDX623" s="14"/>
      <c r="TDY623" s="14"/>
      <c r="TDZ623" s="14"/>
      <c r="TEA623" s="14"/>
      <c r="TEB623" s="14"/>
      <c r="TEC623" s="14"/>
      <c r="TED623" s="14"/>
      <c r="TEE623" s="14"/>
      <c r="TEF623" s="14"/>
      <c r="TEG623" s="14"/>
      <c r="TEH623" s="14"/>
      <c r="TEI623" s="14"/>
      <c r="TEJ623" s="14"/>
      <c r="TEK623" s="14"/>
      <c r="TEL623" s="14"/>
      <c r="TEM623" s="14"/>
      <c r="TEN623" s="14"/>
      <c r="TEO623" s="14"/>
      <c r="TEP623" s="14"/>
      <c r="TEQ623" s="14"/>
      <c r="TER623" s="14"/>
      <c r="TES623" s="14"/>
      <c r="TET623" s="14"/>
      <c r="TEU623" s="14"/>
      <c r="TEV623" s="14"/>
      <c r="TEW623" s="14"/>
      <c r="TEX623" s="14"/>
      <c r="TEY623" s="14"/>
      <c r="TEZ623" s="14"/>
      <c r="TFA623" s="14"/>
      <c r="TFB623" s="14"/>
      <c r="TFC623" s="14"/>
      <c r="TFD623" s="14"/>
      <c r="TFE623" s="14"/>
      <c r="TFF623" s="14"/>
      <c r="TFG623" s="14"/>
      <c r="TFH623" s="14"/>
      <c r="TFI623" s="14"/>
      <c r="TFJ623" s="14"/>
      <c r="TFK623" s="14"/>
      <c r="TFL623" s="14"/>
      <c r="TFM623" s="14"/>
      <c r="TFN623" s="14"/>
      <c r="TFO623" s="14"/>
      <c r="TFP623" s="14"/>
      <c r="TFQ623" s="14"/>
      <c r="TFR623" s="14"/>
      <c r="TFS623" s="14"/>
      <c r="TFT623" s="14"/>
      <c r="TFU623" s="14"/>
      <c r="TFV623" s="14"/>
      <c r="TFW623" s="14"/>
      <c r="TFX623" s="14"/>
      <c r="TFY623" s="14"/>
      <c r="TFZ623" s="14"/>
      <c r="TGA623" s="14"/>
      <c r="TGB623" s="14"/>
      <c r="TGC623" s="14"/>
      <c r="TGD623" s="14"/>
      <c r="TGE623" s="14"/>
      <c r="TGF623" s="14"/>
      <c r="TGG623" s="14"/>
      <c r="TGH623" s="14"/>
      <c r="TGI623" s="14"/>
      <c r="TGJ623" s="14"/>
      <c r="TGK623" s="14"/>
      <c r="TGL623" s="14"/>
      <c r="TGM623" s="14"/>
      <c r="TGN623" s="14"/>
      <c r="TGO623" s="14"/>
      <c r="TGP623" s="14"/>
      <c r="TGQ623" s="14"/>
      <c r="TGR623" s="14"/>
      <c r="TGS623" s="14"/>
      <c r="TGT623" s="14"/>
      <c r="TGU623" s="14"/>
      <c r="TGV623" s="14"/>
      <c r="TGW623" s="14"/>
      <c r="TGX623" s="14"/>
      <c r="TGY623" s="14"/>
      <c r="TGZ623" s="14"/>
      <c r="THA623" s="14"/>
      <c r="THB623" s="14"/>
      <c r="THC623" s="14"/>
      <c r="THD623" s="14"/>
      <c r="THE623" s="14"/>
      <c r="THF623" s="14"/>
      <c r="THG623" s="14"/>
      <c r="THH623" s="14"/>
      <c r="THI623" s="14"/>
      <c r="THJ623" s="14"/>
      <c r="THK623" s="14"/>
      <c r="THL623" s="14"/>
      <c r="THM623" s="14"/>
      <c r="THN623" s="14"/>
      <c r="THO623" s="14"/>
      <c r="THP623" s="14"/>
      <c r="THQ623" s="14"/>
      <c r="THR623" s="14"/>
      <c r="THS623" s="14"/>
      <c r="THT623" s="14"/>
      <c r="THU623" s="14"/>
      <c r="THV623" s="14"/>
      <c r="THW623" s="14"/>
      <c r="THX623" s="14"/>
      <c r="THY623" s="14"/>
      <c r="THZ623" s="14"/>
      <c r="TIA623" s="14"/>
      <c r="TIB623" s="14"/>
      <c r="TIC623" s="14"/>
      <c r="TID623" s="14"/>
      <c r="TIE623" s="14"/>
      <c r="TIF623" s="14"/>
      <c r="TIG623" s="14"/>
      <c r="TIH623" s="14"/>
      <c r="TII623" s="14"/>
      <c r="TIJ623" s="14"/>
      <c r="TIK623" s="14"/>
      <c r="TIL623" s="14"/>
      <c r="TIM623" s="14"/>
      <c r="TIN623" s="14"/>
      <c r="TIO623" s="14"/>
      <c r="TIP623" s="14"/>
      <c r="TIQ623" s="14"/>
      <c r="TIR623" s="14"/>
      <c r="TIS623" s="14"/>
      <c r="TIT623" s="14"/>
      <c r="TIU623" s="14"/>
      <c r="TIV623" s="14"/>
      <c r="TIW623" s="14"/>
      <c r="TIX623" s="14"/>
      <c r="TIY623" s="14"/>
      <c r="TIZ623" s="14"/>
      <c r="TJA623" s="14"/>
      <c r="TJB623" s="14"/>
      <c r="TJC623" s="14"/>
      <c r="TJD623" s="14"/>
      <c r="TJE623" s="14"/>
      <c r="TJF623" s="14"/>
      <c r="TJG623" s="14"/>
      <c r="TJH623" s="14"/>
      <c r="TJI623" s="14"/>
      <c r="TJJ623" s="14"/>
      <c r="TJK623" s="14"/>
      <c r="TJL623" s="14"/>
      <c r="TJM623" s="14"/>
      <c r="TJN623" s="14"/>
      <c r="TJO623" s="14"/>
      <c r="TJP623" s="14"/>
      <c r="TJQ623" s="14"/>
      <c r="TJR623" s="14"/>
      <c r="TJS623" s="14"/>
      <c r="TJT623" s="14"/>
      <c r="TJU623" s="14"/>
      <c r="TJV623" s="14"/>
      <c r="TJW623" s="14"/>
      <c r="TJX623" s="14"/>
      <c r="TJY623" s="14"/>
      <c r="TJZ623" s="14"/>
      <c r="TKA623" s="14"/>
      <c r="TKB623" s="14"/>
      <c r="TKC623" s="14"/>
      <c r="TKD623" s="14"/>
      <c r="TKE623" s="14"/>
      <c r="TKF623" s="14"/>
      <c r="TKG623" s="14"/>
      <c r="TKH623" s="14"/>
      <c r="TKI623" s="14"/>
      <c r="TKJ623" s="14"/>
      <c r="TKK623" s="14"/>
      <c r="TKL623" s="14"/>
      <c r="TKM623" s="14"/>
      <c r="TKN623" s="14"/>
      <c r="TKO623" s="14"/>
      <c r="TKP623" s="14"/>
      <c r="TKQ623" s="14"/>
      <c r="TKR623" s="14"/>
      <c r="TKS623" s="14"/>
      <c r="TKT623" s="14"/>
      <c r="TKU623" s="14"/>
      <c r="TKV623" s="14"/>
      <c r="TKW623" s="14"/>
      <c r="TKX623" s="14"/>
      <c r="TKY623" s="14"/>
      <c r="TKZ623" s="14"/>
      <c r="TLA623" s="14"/>
      <c r="TLB623" s="14"/>
      <c r="TLC623" s="14"/>
      <c r="TLD623" s="14"/>
      <c r="TLE623" s="14"/>
      <c r="TLF623" s="14"/>
      <c r="TLG623" s="14"/>
      <c r="TLH623" s="14"/>
      <c r="TLI623" s="14"/>
      <c r="TLJ623" s="14"/>
      <c r="TLK623" s="14"/>
      <c r="TLL623" s="14"/>
      <c r="TLM623" s="14"/>
      <c r="TLN623" s="14"/>
      <c r="TLO623" s="14"/>
      <c r="TLP623" s="14"/>
      <c r="TLQ623" s="14"/>
      <c r="TLR623" s="14"/>
      <c r="TLS623" s="14"/>
      <c r="TLT623" s="14"/>
      <c r="TLU623" s="14"/>
      <c r="TLV623" s="14"/>
      <c r="TLW623" s="14"/>
      <c r="TLX623" s="14"/>
      <c r="TLY623" s="14"/>
      <c r="TLZ623" s="14"/>
      <c r="TMA623" s="14"/>
      <c r="TMB623" s="14"/>
      <c r="TMC623" s="14"/>
      <c r="TMD623" s="14"/>
      <c r="TME623" s="14"/>
      <c r="TMF623" s="14"/>
      <c r="TMG623" s="14"/>
      <c r="TMH623" s="14"/>
      <c r="TMI623" s="14"/>
      <c r="TMJ623" s="14"/>
      <c r="TMK623" s="14"/>
      <c r="TML623" s="14"/>
      <c r="TMM623" s="14"/>
      <c r="TMN623" s="14"/>
      <c r="TMO623" s="14"/>
      <c r="TMP623" s="14"/>
      <c r="TMQ623" s="14"/>
      <c r="TMR623" s="14"/>
      <c r="TMS623" s="14"/>
      <c r="TMT623" s="14"/>
      <c r="TMU623" s="14"/>
      <c r="TMV623" s="14"/>
      <c r="TMW623" s="14"/>
      <c r="TMX623" s="14"/>
      <c r="TMY623" s="14"/>
      <c r="TMZ623" s="14"/>
      <c r="TNA623" s="14"/>
      <c r="TNB623" s="14"/>
      <c r="TNC623" s="14"/>
      <c r="TND623" s="14"/>
      <c r="TNE623" s="14"/>
      <c r="TNF623" s="14"/>
      <c r="TNG623" s="14"/>
      <c r="TNH623" s="14"/>
      <c r="TNI623" s="14"/>
      <c r="TNJ623" s="14"/>
      <c r="TNK623" s="14"/>
      <c r="TNL623" s="14"/>
      <c r="TNM623" s="14"/>
      <c r="TNN623" s="14"/>
      <c r="TNO623" s="14"/>
      <c r="TNP623" s="14"/>
      <c r="TNQ623" s="14"/>
      <c r="TNR623" s="14"/>
      <c r="TNS623" s="14"/>
      <c r="TNT623" s="14"/>
      <c r="TNU623" s="14"/>
      <c r="TNV623" s="14"/>
      <c r="TNW623" s="14"/>
      <c r="TNX623" s="14"/>
      <c r="TNY623" s="14"/>
      <c r="TNZ623" s="14"/>
      <c r="TOA623" s="14"/>
      <c r="TOB623" s="14"/>
      <c r="TOC623" s="14"/>
      <c r="TOD623" s="14"/>
      <c r="TOE623" s="14"/>
      <c r="TOF623" s="14"/>
      <c r="TOG623" s="14"/>
      <c r="TOH623" s="14"/>
      <c r="TOI623" s="14"/>
      <c r="TOJ623" s="14"/>
      <c r="TOK623" s="14"/>
      <c r="TOL623" s="14"/>
      <c r="TOM623" s="14"/>
      <c r="TON623" s="14"/>
      <c r="TOO623" s="14"/>
      <c r="TOP623" s="14"/>
      <c r="TOQ623" s="14"/>
      <c r="TOR623" s="14"/>
      <c r="TOS623" s="14"/>
      <c r="TOT623" s="14"/>
      <c r="TOU623" s="14"/>
      <c r="TOV623" s="14"/>
      <c r="TOW623" s="14"/>
      <c r="TOX623" s="14"/>
      <c r="TOY623" s="14"/>
      <c r="TOZ623" s="14"/>
      <c r="TPA623" s="14"/>
      <c r="TPB623" s="14"/>
      <c r="TPC623" s="14"/>
      <c r="TPD623" s="14"/>
      <c r="TPE623" s="14"/>
      <c r="TPF623" s="14"/>
      <c r="TPG623" s="14"/>
      <c r="TPH623" s="14"/>
      <c r="TPI623" s="14"/>
      <c r="TPJ623" s="14"/>
      <c r="TPK623" s="14"/>
      <c r="TPL623" s="14"/>
      <c r="TPM623" s="14"/>
      <c r="TPN623" s="14"/>
      <c r="TPO623" s="14"/>
      <c r="TPP623" s="14"/>
      <c r="TPQ623" s="14"/>
      <c r="TPR623" s="14"/>
      <c r="TPS623" s="14"/>
      <c r="TPT623" s="14"/>
      <c r="TPU623" s="14"/>
      <c r="TPV623" s="14"/>
      <c r="TPW623" s="14"/>
      <c r="TPX623" s="14"/>
      <c r="TPY623" s="14"/>
      <c r="TPZ623" s="14"/>
      <c r="TQA623" s="14"/>
      <c r="TQB623" s="14"/>
      <c r="TQC623" s="14"/>
      <c r="TQD623" s="14"/>
      <c r="TQE623" s="14"/>
      <c r="TQF623" s="14"/>
      <c r="TQG623" s="14"/>
      <c r="TQH623" s="14"/>
      <c r="TQI623" s="14"/>
      <c r="TQJ623" s="14"/>
      <c r="TQK623" s="14"/>
      <c r="TQL623" s="14"/>
      <c r="TQM623" s="14"/>
      <c r="TQN623" s="14"/>
      <c r="TQO623" s="14"/>
      <c r="TQP623" s="14"/>
      <c r="TQQ623" s="14"/>
      <c r="TQR623" s="14"/>
      <c r="TQS623" s="14"/>
      <c r="TQT623" s="14"/>
      <c r="TQU623" s="14"/>
      <c r="TQV623" s="14"/>
      <c r="TQW623" s="14"/>
      <c r="TQX623" s="14"/>
      <c r="TQY623" s="14"/>
      <c r="TQZ623" s="14"/>
      <c r="TRA623" s="14"/>
      <c r="TRB623" s="14"/>
      <c r="TRC623" s="14"/>
      <c r="TRD623" s="14"/>
      <c r="TRE623" s="14"/>
      <c r="TRF623" s="14"/>
      <c r="TRG623" s="14"/>
      <c r="TRH623" s="14"/>
      <c r="TRI623" s="14"/>
      <c r="TRJ623" s="14"/>
      <c r="TRK623" s="14"/>
      <c r="TRL623" s="14"/>
      <c r="TRM623" s="14"/>
      <c r="TRN623" s="14"/>
      <c r="TRO623" s="14"/>
      <c r="TRP623" s="14"/>
      <c r="TRQ623" s="14"/>
      <c r="TRR623" s="14"/>
      <c r="TRS623" s="14"/>
      <c r="TRT623" s="14"/>
      <c r="TRU623" s="14"/>
      <c r="TRV623" s="14"/>
      <c r="TRW623" s="14"/>
      <c r="TRX623" s="14"/>
      <c r="TRY623" s="14"/>
      <c r="TRZ623" s="14"/>
      <c r="TSA623" s="14"/>
      <c r="TSB623" s="14"/>
      <c r="TSC623" s="14"/>
      <c r="TSD623" s="14"/>
      <c r="TSE623" s="14"/>
      <c r="TSF623" s="14"/>
      <c r="TSG623" s="14"/>
      <c r="TSH623" s="14"/>
      <c r="TSI623" s="14"/>
      <c r="TSJ623" s="14"/>
      <c r="TSK623" s="14"/>
      <c r="TSL623" s="14"/>
      <c r="TSM623" s="14"/>
      <c r="TSN623" s="14"/>
      <c r="TSO623" s="14"/>
      <c r="TSP623" s="14"/>
      <c r="TSQ623" s="14"/>
      <c r="TSR623" s="14"/>
      <c r="TSS623" s="14"/>
      <c r="TST623" s="14"/>
      <c r="TSU623" s="14"/>
      <c r="TSV623" s="14"/>
      <c r="TSW623" s="14"/>
      <c r="TSX623" s="14"/>
      <c r="TSY623" s="14"/>
      <c r="TSZ623" s="14"/>
      <c r="TTA623" s="14"/>
      <c r="TTB623" s="14"/>
      <c r="TTC623" s="14"/>
      <c r="TTD623" s="14"/>
      <c r="TTE623" s="14"/>
      <c r="TTF623" s="14"/>
      <c r="TTG623" s="14"/>
      <c r="TTH623" s="14"/>
      <c r="TTI623" s="14"/>
      <c r="TTJ623" s="14"/>
      <c r="TTK623" s="14"/>
      <c r="TTL623" s="14"/>
      <c r="TTM623" s="14"/>
      <c r="TTN623" s="14"/>
      <c r="TTO623" s="14"/>
      <c r="TTP623" s="14"/>
      <c r="TTQ623" s="14"/>
      <c r="TTR623" s="14"/>
      <c r="TTS623" s="14"/>
      <c r="TTT623" s="14"/>
      <c r="TTU623" s="14"/>
      <c r="TTV623" s="14"/>
      <c r="TTW623" s="14"/>
      <c r="TTX623" s="14"/>
      <c r="TTY623" s="14"/>
      <c r="TTZ623" s="14"/>
      <c r="TUA623" s="14"/>
      <c r="TUB623" s="14"/>
      <c r="TUC623" s="14"/>
      <c r="TUD623" s="14"/>
      <c r="TUE623" s="14"/>
      <c r="TUF623" s="14"/>
      <c r="TUG623" s="14"/>
      <c r="TUH623" s="14"/>
      <c r="TUI623" s="14"/>
      <c r="TUJ623" s="14"/>
      <c r="TUK623" s="14"/>
      <c r="TUL623" s="14"/>
      <c r="TUM623" s="14"/>
      <c r="TUN623" s="14"/>
      <c r="TUO623" s="14"/>
      <c r="TUP623" s="14"/>
      <c r="TUQ623" s="14"/>
      <c r="TUR623" s="14"/>
      <c r="TUS623" s="14"/>
      <c r="TUT623" s="14"/>
      <c r="TUU623" s="14"/>
      <c r="TUV623" s="14"/>
      <c r="TUW623" s="14"/>
      <c r="TUX623" s="14"/>
      <c r="TUY623" s="14"/>
      <c r="TUZ623" s="14"/>
      <c r="TVA623" s="14"/>
      <c r="TVB623" s="14"/>
      <c r="TVC623" s="14"/>
      <c r="TVD623" s="14"/>
      <c r="TVE623" s="14"/>
      <c r="TVF623" s="14"/>
      <c r="TVG623" s="14"/>
      <c r="TVH623" s="14"/>
      <c r="TVI623" s="14"/>
      <c r="TVJ623" s="14"/>
      <c r="TVK623" s="14"/>
      <c r="TVL623" s="14"/>
      <c r="TVM623" s="14"/>
      <c r="TVN623" s="14"/>
      <c r="TVO623" s="14"/>
      <c r="TVP623" s="14"/>
      <c r="TVQ623" s="14"/>
      <c r="TVR623" s="14"/>
      <c r="TVS623" s="14"/>
      <c r="TVT623" s="14"/>
      <c r="TVU623" s="14"/>
      <c r="TVV623" s="14"/>
      <c r="TVW623" s="14"/>
      <c r="TVX623" s="14"/>
      <c r="TVY623" s="14"/>
      <c r="TVZ623" s="14"/>
      <c r="TWA623" s="14"/>
      <c r="TWB623" s="14"/>
      <c r="TWC623" s="14"/>
      <c r="TWD623" s="14"/>
      <c r="TWE623" s="14"/>
      <c r="TWF623" s="14"/>
      <c r="TWG623" s="14"/>
      <c r="TWH623" s="14"/>
      <c r="TWI623" s="14"/>
      <c r="TWJ623" s="14"/>
      <c r="TWK623" s="14"/>
      <c r="TWL623" s="14"/>
      <c r="TWM623" s="14"/>
      <c r="TWN623" s="14"/>
      <c r="TWO623" s="14"/>
      <c r="TWP623" s="14"/>
      <c r="TWQ623" s="14"/>
      <c r="TWR623" s="14"/>
      <c r="TWS623" s="14"/>
      <c r="TWT623" s="14"/>
      <c r="TWU623" s="14"/>
      <c r="TWV623" s="14"/>
      <c r="TWW623" s="14"/>
      <c r="TWX623" s="14"/>
      <c r="TWY623" s="14"/>
      <c r="TWZ623" s="14"/>
      <c r="TXA623" s="14"/>
      <c r="TXB623" s="14"/>
      <c r="TXC623" s="14"/>
      <c r="TXD623" s="14"/>
      <c r="TXE623" s="14"/>
      <c r="TXF623" s="14"/>
      <c r="TXG623" s="14"/>
      <c r="TXH623" s="14"/>
      <c r="TXI623" s="14"/>
      <c r="TXJ623" s="14"/>
      <c r="TXK623" s="14"/>
      <c r="TXL623" s="14"/>
      <c r="TXM623" s="14"/>
      <c r="TXN623" s="14"/>
      <c r="TXO623" s="14"/>
      <c r="TXP623" s="14"/>
      <c r="TXQ623" s="14"/>
      <c r="TXR623" s="14"/>
      <c r="TXS623" s="14"/>
      <c r="TXT623" s="14"/>
      <c r="TXU623" s="14"/>
      <c r="TXV623" s="14"/>
      <c r="TXW623" s="14"/>
      <c r="TXX623" s="14"/>
      <c r="TXY623" s="14"/>
      <c r="TXZ623" s="14"/>
      <c r="TYA623" s="14"/>
      <c r="TYB623" s="14"/>
      <c r="TYC623" s="14"/>
      <c r="TYD623" s="14"/>
      <c r="TYE623" s="14"/>
      <c r="TYF623" s="14"/>
      <c r="TYG623" s="14"/>
      <c r="TYH623" s="14"/>
      <c r="TYI623" s="14"/>
      <c r="TYJ623" s="14"/>
      <c r="TYK623" s="14"/>
      <c r="TYL623" s="14"/>
      <c r="TYM623" s="14"/>
      <c r="TYN623" s="14"/>
      <c r="TYO623" s="14"/>
      <c r="TYP623" s="14"/>
      <c r="TYQ623" s="14"/>
      <c r="TYR623" s="14"/>
      <c r="TYS623" s="14"/>
      <c r="TYT623" s="14"/>
      <c r="TYU623" s="14"/>
      <c r="TYV623" s="14"/>
      <c r="TYW623" s="14"/>
      <c r="TYX623" s="14"/>
      <c r="TYY623" s="14"/>
      <c r="TYZ623" s="14"/>
      <c r="TZA623" s="14"/>
      <c r="TZB623" s="14"/>
      <c r="TZC623" s="14"/>
      <c r="TZD623" s="14"/>
      <c r="TZE623" s="14"/>
      <c r="TZF623" s="14"/>
      <c r="TZG623" s="14"/>
      <c r="TZH623" s="14"/>
      <c r="TZI623" s="14"/>
      <c r="TZJ623" s="14"/>
      <c r="TZK623" s="14"/>
      <c r="TZL623" s="14"/>
      <c r="TZM623" s="14"/>
      <c r="TZN623" s="14"/>
      <c r="TZO623" s="14"/>
      <c r="TZP623" s="14"/>
      <c r="TZQ623" s="14"/>
      <c r="TZR623" s="14"/>
      <c r="TZS623" s="14"/>
      <c r="TZT623" s="14"/>
      <c r="TZU623" s="14"/>
      <c r="TZV623" s="14"/>
      <c r="TZW623" s="14"/>
      <c r="TZX623" s="14"/>
      <c r="TZY623" s="14"/>
      <c r="TZZ623" s="14"/>
      <c r="UAA623" s="14"/>
      <c r="UAB623" s="14"/>
      <c r="UAC623" s="14"/>
      <c r="UAD623" s="14"/>
      <c r="UAE623" s="14"/>
      <c r="UAF623" s="14"/>
      <c r="UAG623" s="14"/>
      <c r="UAH623" s="14"/>
      <c r="UAI623" s="14"/>
      <c r="UAJ623" s="14"/>
      <c r="UAK623" s="14"/>
      <c r="UAL623" s="14"/>
      <c r="UAM623" s="14"/>
      <c r="UAN623" s="14"/>
      <c r="UAO623" s="14"/>
      <c r="UAP623" s="14"/>
      <c r="UAQ623" s="14"/>
      <c r="UAR623" s="14"/>
      <c r="UAS623" s="14"/>
      <c r="UAT623" s="14"/>
      <c r="UAU623" s="14"/>
      <c r="UAV623" s="14"/>
      <c r="UAW623" s="14"/>
      <c r="UAX623" s="14"/>
      <c r="UAY623" s="14"/>
      <c r="UAZ623" s="14"/>
      <c r="UBA623" s="14"/>
      <c r="UBB623" s="14"/>
      <c r="UBC623" s="14"/>
      <c r="UBD623" s="14"/>
      <c r="UBE623" s="14"/>
      <c r="UBF623" s="14"/>
      <c r="UBG623" s="14"/>
      <c r="UBH623" s="14"/>
      <c r="UBI623" s="14"/>
      <c r="UBJ623" s="14"/>
      <c r="UBK623" s="14"/>
      <c r="UBL623" s="14"/>
      <c r="UBM623" s="14"/>
      <c r="UBN623" s="14"/>
      <c r="UBO623" s="14"/>
      <c r="UBP623" s="14"/>
      <c r="UBQ623" s="14"/>
      <c r="UBR623" s="14"/>
      <c r="UBS623" s="14"/>
      <c r="UBT623" s="14"/>
      <c r="UBU623" s="14"/>
      <c r="UBV623" s="14"/>
      <c r="UBW623" s="14"/>
      <c r="UBX623" s="14"/>
      <c r="UBY623" s="14"/>
      <c r="UBZ623" s="14"/>
      <c r="UCA623" s="14"/>
      <c r="UCB623" s="14"/>
      <c r="UCC623" s="14"/>
      <c r="UCD623" s="14"/>
      <c r="UCE623" s="14"/>
      <c r="UCF623" s="14"/>
      <c r="UCG623" s="14"/>
      <c r="UCH623" s="14"/>
      <c r="UCI623" s="14"/>
      <c r="UCJ623" s="14"/>
      <c r="UCK623" s="14"/>
      <c r="UCL623" s="14"/>
      <c r="UCM623" s="14"/>
      <c r="UCN623" s="14"/>
      <c r="UCO623" s="14"/>
      <c r="UCP623" s="14"/>
      <c r="UCQ623" s="14"/>
      <c r="UCR623" s="14"/>
      <c r="UCS623" s="14"/>
      <c r="UCT623" s="14"/>
      <c r="UCU623" s="14"/>
      <c r="UCV623" s="14"/>
      <c r="UCW623" s="14"/>
      <c r="UCX623" s="14"/>
      <c r="UCY623" s="14"/>
      <c r="UCZ623" s="14"/>
      <c r="UDA623" s="14"/>
      <c r="UDB623" s="14"/>
      <c r="UDC623" s="14"/>
      <c r="UDD623" s="14"/>
      <c r="UDE623" s="14"/>
      <c r="UDF623" s="14"/>
      <c r="UDG623" s="14"/>
      <c r="UDH623" s="14"/>
      <c r="UDI623" s="14"/>
      <c r="UDJ623" s="14"/>
      <c r="UDK623" s="14"/>
      <c r="UDL623" s="14"/>
      <c r="UDM623" s="14"/>
      <c r="UDN623" s="14"/>
      <c r="UDO623" s="14"/>
      <c r="UDP623" s="14"/>
      <c r="UDQ623" s="14"/>
      <c r="UDR623" s="14"/>
      <c r="UDS623" s="14"/>
      <c r="UDT623" s="14"/>
      <c r="UDU623" s="14"/>
      <c r="UDV623" s="14"/>
      <c r="UDW623" s="14"/>
      <c r="UDX623" s="14"/>
      <c r="UDY623" s="14"/>
      <c r="UDZ623" s="14"/>
      <c r="UEA623" s="14"/>
      <c r="UEB623" s="14"/>
      <c r="UEC623" s="14"/>
      <c r="UED623" s="14"/>
      <c r="UEE623" s="14"/>
      <c r="UEF623" s="14"/>
      <c r="UEG623" s="14"/>
      <c r="UEH623" s="14"/>
      <c r="UEI623" s="14"/>
      <c r="UEJ623" s="14"/>
      <c r="UEK623" s="14"/>
      <c r="UEL623" s="14"/>
      <c r="UEM623" s="14"/>
      <c r="UEN623" s="14"/>
      <c r="UEO623" s="14"/>
      <c r="UEP623" s="14"/>
      <c r="UEQ623" s="14"/>
      <c r="UER623" s="14"/>
      <c r="UES623" s="14"/>
      <c r="UET623" s="14"/>
      <c r="UEU623" s="14"/>
      <c r="UEV623" s="14"/>
      <c r="UEW623" s="14"/>
      <c r="UEX623" s="14"/>
      <c r="UEY623" s="14"/>
      <c r="UEZ623" s="14"/>
      <c r="UFA623" s="14"/>
      <c r="UFB623" s="14"/>
      <c r="UFC623" s="14"/>
      <c r="UFD623" s="14"/>
      <c r="UFE623" s="14"/>
      <c r="UFF623" s="14"/>
      <c r="UFG623" s="14"/>
      <c r="UFH623" s="14"/>
      <c r="UFI623" s="14"/>
      <c r="UFJ623" s="14"/>
      <c r="UFK623" s="14"/>
      <c r="UFL623" s="14"/>
      <c r="UFM623" s="14"/>
      <c r="UFN623" s="14"/>
      <c r="UFO623" s="14"/>
      <c r="UFP623" s="14"/>
      <c r="UFQ623" s="14"/>
      <c r="UFR623" s="14"/>
      <c r="UFS623" s="14"/>
      <c r="UFT623" s="14"/>
      <c r="UFU623" s="14"/>
      <c r="UFV623" s="14"/>
      <c r="UFW623" s="14"/>
      <c r="UFX623" s="14"/>
      <c r="UFY623" s="14"/>
      <c r="UFZ623" s="14"/>
      <c r="UGA623" s="14"/>
      <c r="UGB623" s="14"/>
      <c r="UGC623" s="14"/>
      <c r="UGD623" s="14"/>
      <c r="UGE623" s="14"/>
      <c r="UGF623" s="14"/>
      <c r="UGG623" s="14"/>
      <c r="UGH623" s="14"/>
      <c r="UGI623" s="14"/>
      <c r="UGJ623" s="14"/>
      <c r="UGK623" s="14"/>
      <c r="UGL623" s="14"/>
      <c r="UGM623" s="14"/>
      <c r="UGN623" s="14"/>
      <c r="UGO623" s="14"/>
      <c r="UGP623" s="14"/>
      <c r="UGQ623" s="14"/>
      <c r="UGR623" s="14"/>
      <c r="UGS623" s="14"/>
      <c r="UGT623" s="14"/>
      <c r="UGU623" s="14"/>
      <c r="UGV623" s="14"/>
      <c r="UGW623" s="14"/>
      <c r="UGX623" s="14"/>
      <c r="UGY623" s="14"/>
      <c r="UGZ623" s="14"/>
      <c r="UHA623" s="14"/>
      <c r="UHB623" s="14"/>
      <c r="UHC623" s="14"/>
      <c r="UHD623" s="14"/>
      <c r="UHE623" s="14"/>
      <c r="UHF623" s="14"/>
      <c r="UHG623" s="14"/>
      <c r="UHH623" s="14"/>
      <c r="UHI623" s="14"/>
      <c r="UHJ623" s="14"/>
      <c r="UHK623" s="14"/>
      <c r="UHL623" s="14"/>
      <c r="UHM623" s="14"/>
      <c r="UHN623" s="14"/>
      <c r="UHO623" s="14"/>
      <c r="UHP623" s="14"/>
      <c r="UHQ623" s="14"/>
      <c r="UHR623" s="14"/>
      <c r="UHS623" s="14"/>
      <c r="UHT623" s="14"/>
      <c r="UHU623" s="14"/>
      <c r="UHV623" s="14"/>
      <c r="UHW623" s="14"/>
      <c r="UHX623" s="14"/>
      <c r="UHY623" s="14"/>
      <c r="UHZ623" s="14"/>
      <c r="UIA623" s="14"/>
      <c r="UIB623" s="14"/>
      <c r="UIC623" s="14"/>
      <c r="UID623" s="14"/>
      <c r="UIE623" s="14"/>
      <c r="UIF623" s="14"/>
      <c r="UIG623" s="14"/>
      <c r="UIH623" s="14"/>
      <c r="UII623" s="14"/>
      <c r="UIJ623" s="14"/>
      <c r="UIK623" s="14"/>
      <c r="UIL623" s="14"/>
      <c r="UIM623" s="14"/>
      <c r="UIN623" s="14"/>
      <c r="UIO623" s="14"/>
      <c r="UIP623" s="14"/>
      <c r="UIQ623" s="14"/>
      <c r="UIR623" s="14"/>
      <c r="UIS623" s="14"/>
      <c r="UIT623" s="14"/>
      <c r="UIU623" s="14"/>
      <c r="UIV623" s="14"/>
      <c r="UIW623" s="14"/>
      <c r="UIX623" s="14"/>
      <c r="UIY623" s="14"/>
      <c r="UIZ623" s="14"/>
      <c r="UJA623" s="14"/>
      <c r="UJB623" s="14"/>
      <c r="UJC623" s="14"/>
      <c r="UJD623" s="14"/>
      <c r="UJE623" s="14"/>
      <c r="UJF623" s="14"/>
      <c r="UJG623" s="14"/>
      <c r="UJH623" s="14"/>
      <c r="UJI623" s="14"/>
      <c r="UJJ623" s="14"/>
      <c r="UJK623" s="14"/>
      <c r="UJL623" s="14"/>
      <c r="UJM623" s="14"/>
      <c r="UJN623" s="14"/>
      <c r="UJO623" s="14"/>
      <c r="UJP623" s="14"/>
      <c r="UJQ623" s="14"/>
      <c r="UJR623" s="14"/>
      <c r="UJS623" s="14"/>
      <c r="UJT623" s="14"/>
      <c r="UJU623" s="14"/>
      <c r="UJV623" s="14"/>
      <c r="UJW623" s="14"/>
      <c r="UJX623" s="14"/>
      <c r="UJY623" s="14"/>
      <c r="UJZ623" s="14"/>
      <c r="UKA623" s="14"/>
      <c r="UKB623" s="14"/>
      <c r="UKC623" s="14"/>
      <c r="UKD623" s="14"/>
      <c r="UKE623" s="14"/>
      <c r="UKF623" s="14"/>
      <c r="UKG623" s="14"/>
      <c r="UKH623" s="14"/>
      <c r="UKI623" s="14"/>
      <c r="UKJ623" s="14"/>
      <c r="UKK623" s="14"/>
      <c r="UKL623" s="14"/>
      <c r="UKM623" s="14"/>
      <c r="UKN623" s="14"/>
      <c r="UKO623" s="14"/>
      <c r="UKP623" s="14"/>
      <c r="UKQ623" s="14"/>
      <c r="UKR623" s="14"/>
      <c r="UKS623" s="14"/>
      <c r="UKT623" s="14"/>
      <c r="UKU623" s="14"/>
      <c r="UKV623" s="14"/>
      <c r="UKW623" s="14"/>
      <c r="UKX623" s="14"/>
      <c r="UKY623" s="14"/>
      <c r="UKZ623" s="14"/>
      <c r="ULA623" s="14"/>
      <c r="ULB623" s="14"/>
      <c r="ULC623" s="14"/>
      <c r="ULD623" s="14"/>
      <c r="ULE623" s="14"/>
      <c r="ULF623" s="14"/>
      <c r="ULG623" s="14"/>
      <c r="ULH623" s="14"/>
      <c r="ULI623" s="14"/>
      <c r="ULJ623" s="14"/>
      <c r="ULK623" s="14"/>
      <c r="ULL623" s="14"/>
      <c r="ULM623" s="14"/>
      <c r="ULN623" s="14"/>
      <c r="ULO623" s="14"/>
      <c r="ULP623" s="14"/>
      <c r="ULQ623" s="14"/>
      <c r="ULR623" s="14"/>
      <c r="ULS623" s="14"/>
      <c r="ULT623" s="14"/>
      <c r="ULU623" s="14"/>
      <c r="ULV623" s="14"/>
      <c r="ULW623" s="14"/>
      <c r="ULX623" s="14"/>
      <c r="ULY623" s="14"/>
      <c r="ULZ623" s="14"/>
      <c r="UMA623" s="14"/>
      <c r="UMB623" s="14"/>
      <c r="UMC623" s="14"/>
      <c r="UMD623" s="14"/>
      <c r="UME623" s="14"/>
      <c r="UMF623" s="14"/>
      <c r="UMG623" s="14"/>
      <c r="UMH623" s="14"/>
      <c r="UMI623" s="14"/>
      <c r="UMJ623" s="14"/>
      <c r="UMK623" s="14"/>
      <c r="UML623" s="14"/>
      <c r="UMM623" s="14"/>
      <c r="UMN623" s="14"/>
      <c r="UMO623" s="14"/>
      <c r="UMP623" s="14"/>
      <c r="UMQ623" s="14"/>
      <c r="UMR623" s="14"/>
      <c r="UMS623" s="14"/>
      <c r="UMT623" s="14"/>
      <c r="UMU623" s="14"/>
      <c r="UMV623" s="14"/>
      <c r="UMW623" s="14"/>
      <c r="UMX623" s="14"/>
      <c r="UMY623" s="14"/>
      <c r="UMZ623" s="14"/>
      <c r="UNA623" s="14"/>
      <c r="UNB623" s="14"/>
      <c r="UNC623" s="14"/>
      <c r="UND623" s="14"/>
      <c r="UNE623" s="14"/>
      <c r="UNF623" s="14"/>
      <c r="UNG623" s="14"/>
      <c r="UNH623" s="14"/>
      <c r="UNI623" s="14"/>
      <c r="UNJ623" s="14"/>
      <c r="UNK623" s="14"/>
      <c r="UNL623" s="14"/>
      <c r="UNM623" s="14"/>
      <c r="UNN623" s="14"/>
      <c r="UNO623" s="14"/>
      <c r="UNP623" s="14"/>
      <c r="UNQ623" s="14"/>
      <c r="UNR623" s="14"/>
      <c r="UNS623" s="14"/>
      <c r="UNT623" s="14"/>
      <c r="UNU623" s="14"/>
      <c r="UNV623" s="14"/>
      <c r="UNW623" s="14"/>
      <c r="UNX623" s="14"/>
      <c r="UNY623" s="14"/>
      <c r="UNZ623" s="14"/>
      <c r="UOA623" s="14"/>
      <c r="UOB623" s="14"/>
      <c r="UOC623" s="14"/>
      <c r="UOD623" s="14"/>
      <c r="UOE623" s="14"/>
      <c r="UOF623" s="14"/>
      <c r="UOG623" s="14"/>
      <c r="UOH623" s="14"/>
      <c r="UOI623" s="14"/>
      <c r="UOJ623" s="14"/>
      <c r="UOK623" s="14"/>
      <c r="UOL623" s="14"/>
      <c r="UOM623" s="14"/>
      <c r="UON623" s="14"/>
      <c r="UOO623" s="14"/>
      <c r="UOP623" s="14"/>
      <c r="UOQ623" s="14"/>
      <c r="UOR623" s="14"/>
      <c r="UOS623" s="14"/>
      <c r="UOT623" s="14"/>
      <c r="UOU623" s="14"/>
      <c r="UOV623" s="14"/>
      <c r="UOW623" s="14"/>
      <c r="UOX623" s="14"/>
      <c r="UOY623" s="14"/>
      <c r="UOZ623" s="14"/>
      <c r="UPA623" s="14"/>
      <c r="UPB623" s="14"/>
      <c r="UPC623" s="14"/>
      <c r="UPD623" s="14"/>
      <c r="UPE623" s="14"/>
      <c r="UPF623" s="14"/>
      <c r="UPG623" s="14"/>
      <c r="UPH623" s="14"/>
      <c r="UPI623" s="14"/>
      <c r="UPJ623" s="14"/>
      <c r="UPK623" s="14"/>
      <c r="UPL623" s="14"/>
      <c r="UPM623" s="14"/>
      <c r="UPN623" s="14"/>
      <c r="UPO623" s="14"/>
      <c r="UPP623" s="14"/>
      <c r="UPQ623" s="14"/>
      <c r="UPR623" s="14"/>
      <c r="UPS623" s="14"/>
      <c r="UPT623" s="14"/>
      <c r="UPU623" s="14"/>
      <c r="UPV623" s="14"/>
      <c r="UPW623" s="14"/>
      <c r="UPX623" s="14"/>
      <c r="UPY623" s="14"/>
      <c r="UPZ623" s="14"/>
      <c r="UQA623" s="14"/>
      <c r="UQB623" s="14"/>
      <c r="UQC623" s="14"/>
      <c r="UQD623" s="14"/>
      <c r="UQE623" s="14"/>
      <c r="UQF623" s="14"/>
      <c r="UQG623" s="14"/>
      <c r="UQH623" s="14"/>
      <c r="UQI623" s="14"/>
      <c r="UQJ623" s="14"/>
      <c r="UQK623" s="14"/>
      <c r="UQL623" s="14"/>
      <c r="UQM623" s="14"/>
      <c r="UQN623" s="14"/>
      <c r="UQO623" s="14"/>
      <c r="UQP623" s="14"/>
      <c r="UQQ623" s="14"/>
      <c r="UQR623" s="14"/>
      <c r="UQS623" s="14"/>
      <c r="UQT623" s="14"/>
      <c r="UQU623" s="14"/>
      <c r="UQV623" s="14"/>
      <c r="UQW623" s="14"/>
      <c r="UQX623" s="14"/>
      <c r="UQY623" s="14"/>
      <c r="UQZ623" s="14"/>
      <c r="URA623" s="14"/>
      <c r="URB623" s="14"/>
      <c r="URC623" s="14"/>
      <c r="URD623" s="14"/>
      <c r="URE623" s="14"/>
      <c r="URF623" s="14"/>
      <c r="URG623" s="14"/>
      <c r="URH623" s="14"/>
      <c r="URI623" s="14"/>
      <c r="URJ623" s="14"/>
      <c r="URK623" s="14"/>
      <c r="URL623" s="14"/>
      <c r="URM623" s="14"/>
      <c r="URN623" s="14"/>
      <c r="URO623" s="14"/>
      <c r="URP623" s="14"/>
      <c r="URQ623" s="14"/>
      <c r="URR623" s="14"/>
      <c r="URS623" s="14"/>
      <c r="URT623" s="14"/>
      <c r="URU623" s="14"/>
      <c r="URV623" s="14"/>
      <c r="URW623" s="14"/>
      <c r="URX623" s="14"/>
      <c r="URY623" s="14"/>
      <c r="URZ623" s="14"/>
      <c r="USA623" s="14"/>
      <c r="USB623" s="14"/>
      <c r="USC623" s="14"/>
      <c r="USD623" s="14"/>
      <c r="USE623" s="14"/>
      <c r="USF623" s="14"/>
      <c r="USG623" s="14"/>
      <c r="USH623" s="14"/>
      <c r="USI623" s="14"/>
      <c r="USJ623" s="14"/>
      <c r="USK623" s="14"/>
      <c r="USL623" s="14"/>
      <c r="USM623" s="14"/>
      <c r="USN623" s="14"/>
      <c r="USO623" s="14"/>
      <c r="USP623" s="14"/>
      <c r="USQ623" s="14"/>
      <c r="USR623" s="14"/>
      <c r="USS623" s="14"/>
      <c r="UST623" s="14"/>
      <c r="USU623" s="14"/>
      <c r="USV623" s="14"/>
      <c r="USW623" s="14"/>
      <c r="USX623" s="14"/>
      <c r="USY623" s="14"/>
      <c r="USZ623" s="14"/>
      <c r="UTA623" s="14"/>
      <c r="UTB623" s="14"/>
      <c r="UTC623" s="14"/>
      <c r="UTD623" s="14"/>
      <c r="UTE623" s="14"/>
      <c r="UTF623" s="14"/>
      <c r="UTG623" s="14"/>
      <c r="UTH623" s="14"/>
      <c r="UTI623" s="14"/>
      <c r="UTJ623" s="14"/>
      <c r="UTK623" s="14"/>
      <c r="UTL623" s="14"/>
      <c r="UTM623" s="14"/>
      <c r="UTN623" s="14"/>
      <c r="UTO623" s="14"/>
      <c r="UTP623" s="14"/>
      <c r="UTQ623" s="14"/>
      <c r="UTR623" s="14"/>
      <c r="UTS623" s="14"/>
      <c r="UTT623" s="14"/>
      <c r="UTU623" s="14"/>
      <c r="UTV623" s="14"/>
      <c r="UTW623" s="14"/>
      <c r="UTX623" s="14"/>
      <c r="UTY623" s="14"/>
      <c r="UTZ623" s="14"/>
      <c r="UUA623" s="14"/>
      <c r="UUB623" s="14"/>
      <c r="UUC623" s="14"/>
      <c r="UUD623" s="14"/>
      <c r="UUE623" s="14"/>
      <c r="UUF623" s="14"/>
      <c r="UUG623" s="14"/>
      <c r="UUH623" s="14"/>
      <c r="UUI623" s="14"/>
      <c r="UUJ623" s="14"/>
      <c r="UUK623" s="14"/>
      <c r="UUL623" s="14"/>
      <c r="UUM623" s="14"/>
      <c r="UUN623" s="14"/>
      <c r="UUO623" s="14"/>
      <c r="UUP623" s="14"/>
      <c r="UUQ623" s="14"/>
      <c r="UUR623" s="14"/>
      <c r="UUS623" s="14"/>
      <c r="UUT623" s="14"/>
      <c r="UUU623" s="14"/>
      <c r="UUV623" s="14"/>
      <c r="UUW623" s="14"/>
      <c r="UUX623" s="14"/>
      <c r="UUY623" s="14"/>
      <c r="UUZ623" s="14"/>
      <c r="UVA623" s="14"/>
      <c r="UVB623" s="14"/>
      <c r="UVC623" s="14"/>
      <c r="UVD623" s="14"/>
      <c r="UVE623" s="14"/>
      <c r="UVF623" s="14"/>
      <c r="UVG623" s="14"/>
      <c r="UVH623" s="14"/>
      <c r="UVI623" s="14"/>
      <c r="UVJ623" s="14"/>
      <c r="UVK623" s="14"/>
      <c r="UVL623" s="14"/>
      <c r="UVM623" s="14"/>
      <c r="UVN623" s="14"/>
      <c r="UVO623" s="14"/>
      <c r="UVP623" s="14"/>
      <c r="UVQ623" s="14"/>
      <c r="UVR623" s="14"/>
      <c r="UVS623" s="14"/>
      <c r="UVT623" s="14"/>
      <c r="UVU623" s="14"/>
      <c r="UVV623" s="14"/>
      <c r="UVW623" s="14"/>
      <c r="UVX623" s="14"/>
      <c r="UVY623" s="14"/>
      <c r="UVZ623" s="14"/>
      <c r="UWA623" s="14"/>
      <c r="UWB623" s="14"/>
      <c r="UWC623" s="14"/>
      <c r="UWD623" s="14"/>
      <c r="UWE623" s="14"/>
      <c r="UWF623" s="14"/>
      <c r="UWG623" s="14"/>
      <c r="UWH623" s="14"/>
      <c r="UWI623" s="14"/>
      <c r="UWJ623" s="14"/>
      <c r="UWK623" s="14"/>
      <c r="UWL623" s="14"/>
      <c r="UWM623" s="14"/>
      <c r="UWN623" s="14"/>
      <c r="UWO623" s="14"/>
      <c r="UWP623" s="14"/>
      <c r="UWQ623" s="14"/>
      <c r="UWR623" s="14"/>
      <c r="UWS623" s="14"/>
      <c r="UWT623" s="14"/>
      <c r="UWU623" s="14"/>
      <c r="UWV623" s="14"/>
      <c r="UWW623" s="14"/>
      <c r="UWX623" s="14"/>
      <c r="UWY623" s="14"/>
      <c r="UWZ623" s="14"/>
      <c r="UXA623" s="14"/>
      <c r="UXB623" s="14"/>
      <c r="UXC623" s="14"/>
      <c r="UXD623" s="14"/>
      <c r="UXE623" s="14"/>
      <c r="UXF623" s="14"/>
      <c r="UXG623" s="14"/>
      <c r="UXH623" s="14"/>
      <c r="UXI623" s="14"/>
      <c r="UXJ623" s="14"/>
      <c r="UXK623" s="14"/>
      <c r="UXL623" s="14"/>
      <c r="UXM623" s="14"/>
      <c r="UXN623" s="14"/>
      <c r="UXO623" s="14"/>
      <c r="UXP623" s="14"/>
      <c r="UXQ623" s="14"/>
      <c r="UXR623" s="14"/>
      <c r="UXS623" s="14"/>
      <c r="UXT623" s="14"/>
      <c r="UXU623" s="14"/>
      <c r="UXV623" s="14"/>
      <c r="UXW623" s="14"/>
      <c r="UXX623" s="14"/>
      <c r="UXY623" s="14"/>
      <c r="UXZ623" s="14"/>
      <c r="UYA623" s="14"/>
      <c r="UYB623" s="14"/>
      <c r="UYC623" s="14"/>
      <c r="UYD623" s="14"/>
      <c r="UYE623" s="14"/>
      <c r="UYF623" s="14"/>
      <c r="UYG623" s="14"/>
      <c r="UYH623" s="14"/>
      <c r="UYI623" s="14"/>
      <c r="UYJ623" s="14"/>
      <c r="UYK623" s="14"/>
      <c r="UYL623" s="14"/>
      <c r="UYM623" s="14"/>
      <c r="UYN623" s="14"/>
      <c r="UYO623" s="14"/>
      <c r="UYP623" s="14"/>
      <c r="UYQ623" s="14"/>
      <c r="UYR623" s="14"/>
      <c r="UYS623" s="14"/>
      <c r="UYT623" s="14"/>
      <c r="UYU623" s="14"/>
      <c r="UYV623" s="14"/>
      <c r="UYW623" s="14"/>
      <c r="UYX623" s="14"/>
      <c r="UYY623" s="14"/>
      <c r="UYZ623" s="14"/>
      <c r="UZA623" s="14"/>
      <c r="UZB623" s="14"/>
      <c r="UZC623" s="14"/>
      <c r="UZD623" s="14"/>
      <c r="UZE623" s="14"/>
      <c r="UZF623" s="14"/>
      <c r="UZG623" s="14"/>
      <c r="UZH623" s="14"/>
      <c r="UZI623" s="14"/>
      <c r="UZJ623" s="14"/>
      <c r="UZK623" s="14"/>
      <c r="UZL623" s="14"/>
      <c r="UZM623" s="14"/>
      <c r="UZN623" s="14"/>
      <c r="UZO623" s="14"/>
      <c r="UZP623" s="14"/>
      <c r="UZQ623" s="14"/>
      <c r="UZR623" s="14"/>
      <c r="UZS623" s="14"/>
      <c r="UZT623" s="14"/>
      <c r="UZU623" s="14"/>
      <c r="UZV623" s="14"/>
      <c r="UZW623" s="14"/>
      <c r="UZX623" s="14"/>
      <c r="UZY623" s="14"/>
      <c r="UZZ623" s="14"/>
      <c r="VAA623" s="14"/>
      <c r="VAB623" s="14"/>
      <c r="VAC623" s="14"/>
      <c r="VAD623" s="14"/>
      <c r="VAE623" s="14"/>
      <c r="VAF623" s="14"/>
      <c r="VAG623" s="14"/>
      <c r="VAH623" s="14"/>
      <c r="VAI623" s="14"/>
      <c r="VAJ623" s="14"/>
      <c r="VAK623" s="14"/>
      <c r="VAL623" s="14"/>
      <c r="VAM623" s="14"/>
      <c r="VAN623" s="14"/>
      <c r="VAO623" s="14"/>
      <c r="VAP623" s="14"/>
      <c r="VAQ623" s="14"/>
      <c r="VAR623" s="14"/>
      <c r="VAS623" s="14"/>
      <c r="VAT623" s="14"/>
      <c r="VAU623" s="14"/>
      <c r="VAV623" s="14"/>
      <c r="VAW623" s="14"/>
      <c r="VAX623" s="14"/>
      <c r="VAY623" s="14"/>
      <c r="VAZ623" s="14"/>
      <c r="VBA623" s="14"/>
      <c r="VBB623" s="14"/>
      <c r="VBC623" s="14"/>
      <c r="VBD623" s="14"/>
      <c r="VBE623" s="14"/>
      <c r="VBF623" s="14"/>
      <c r="VBG623" s="14"/>
      <c r="VBH623" s="14"/>
      <c r="VBI623" s="14"/>
      <c r="VBJ623" s="14"/>
      <c r="VBK623" s="14"/>
      <c r="VBL623" s="14"/>
      <c r="VBM623" s="14"/>
      <c r="VBN623" s="14"/>
      <c r="VBO623" s="14"/>
      <c r="VBP623" s="14"/>
      <c r="VBQ623" s="14"/>
      <c r="VBR623" s="14"/>
      <c r="VBS623" s="14"/>
      <c r="VBT623" s="14"/>
      <c r="VBU623" s="14"/>
      <c r="VBV623" s="14"/>
      <c r="VBW623" s="14"/>
      <c r="VBX623" s="14"/>
      <c r="VBY623" s="14"/>
      <c r="VBZ623" s="14"/>
      <c r="VCA623" s="14"/>
      <c r="VCB623" s="14"/>
      <c r="VCC623" s="14"/>
      <c r="VCD623" s="14"/>
      <c r="VCE623" s="14"/>
      <c r="VCF623" s="14"/>
      <c r="VCG623" s="14"/>
      <c r="VCH623" s="14"/>
      <c r="VCI623" s="14"/>
      <c r="VCJ623" s="14"/>
      <c r="VCK623" s="14"/>
      <c r="VCL623" s="14"/>
      <c r="VCM623" s="14"/>
      <c r="VCN623" s="14"/>
      <c r="VCO623" s="14"/>
      <c r="VCP623" s="14"/>
      <c r="VCQ623" s="14"/>
      <c r="VCR623" s="14"/>
      <c r="VCS623" s="14"/>
      <c r="VCT623" s="14"/>
      <c r="VCU623" s="14"/>
      <c r="VCV623" s="14"/>
      <c r="VCW623" s="14"/>
      <c r="VCX623" s="14"/>
      <c r="VCY623" s="14"/>
      <c r="VCZ623" s="14"/>
      <c r="VDA623" s="14"/>
      <c r="VDB623" s="14"/>
      <c r="VDC623" s="14"/>
      <c r="VDD623" s="14"/>
      <c r="VDE623" s="14"/>
      <c r="VDF623" s="14"/>
      <c r="VDG623" s="14"/>
      <c r="VDH623" s="14"/>
      <c r="VDI623" s="14"/>
      <c r="VDJ623" s="14"/>
      <c r="VDK623" s="14"/>
      <c r="VDL623" s="14"/>
      <c r="VDM623" s="14"/>
      <c r="VDN623" s="14"/>
      <c r="VDO623" s="14"/>
      <c r="VDP623" s="14"/>
      <c r="VDQ623" s="14"/>
      <c r="VDR623" s="14"/>
      <c r="VDS623" s="14"/>
      <c r="VDT623" s="14"/>
      <c r="VDU623" s="14"/>
      <c r="VDV623" s="14"/>
      <c r="VDW623" s="14"/>
      <c r="VDX623" s="14"/>
      <c r="VDY623" s="14"/>
      <c r="VDZ623" s="14"/>
      <c r="VEA623" s="14"/>
      <c r="VEB623" s="14"/>
      <c r="VEC623" s="14"/>
      <c r="VED623" s="14"/>
      <c r="VEE623" s="14"/>
      <c r="VEF623" s="14"/>
      <c r="VEG623" s="14"/>
      <c r="VEH623" s="14"/>
      <c r="VEI623" s="14"/>
      <c r="VEJ623" s="14"/>
      <c r="VEK623" s="14"/>
      <c r="VEL623" s="14"/>
      <c r="VEM623" s="14"/>
      <c r="VEN623" s="14"/>
      <c r="VEO623" s="14"/>
      <c r="VEP623" s="14"/>
      <c r="VEQ623" s="14"/>
      <c r="VER623" s="14"/>
      <c r="VES623" s="14"/>
      <c r="VET623" s="14"/>
      <c r="VEU623" s="14"/>
      <c r="VEV623" s="14"/>
      <c r="VEW623" s="14"/>
      <c r="VEX623" s="14"/>
      <c r="VEY623" s="14"/>
      <c r="VEZ623" s="14"/>
      <c r="VFA623" s="14"/>
      <c r="VFB623" s="14"/>
      <c r="VFC623" s="14"/>
      <c r="VFD623" s="14"/>
      <c r="VFE623" s="14"/>
      <c r="VFF623" s="14"/>
      <c r="VFG623" s="14"/>
      <c r="VFH623" s="14"/>
      <c r="VFI623" s="14"/>
      <c r="VFJ623" s="14"/>
      <c r="VFK623" s="14"/>
      <c r="VFL623" s="14"/>
      <c r="VFM623" s="14"/>
      <c r="VFN623" s="14"/>
      <c r="VFO623" s="14"/>
      <c r="VFP623" s="14"/>
      <c r="VFQ623" s="14"/>
      <c r="VFR623" s="14"/>
      <c r="VFS623" s="14"/>
      <c r="VFT623" s="14"/>
      <c r="VFU623" s="14"/>
      <c r="VFV623" s="14"/>
      <c r="VFW623" s="14"/>
      <c r="VFX623" s="14"/>
      <c r="VFY623" s="14"/>
      <c r="VFZ623" s="14"/>
      <c r="VGA623" s="14"/>
      <c r="VGB623" s="14"/>
      <c r="VGC623" s="14"/>
      <c r="VGD623" s="14"/>
      <c r="VGE623" s="14"/>
      <c r="VGF623" s="14"/>
      <c r="VGG623" s="14"/>
      <c r="VGH623" s="14"/>
      <c r="VGI623" s="14"/>
      <c r="VGJ623" s="14"/>
      <c r="VGK623" s="14"/>
      <c r="VGL623" s="14"/>
      <c r="VGM623" s="14"/>
      <c r="VGN623" s="14"/>
      <c r="VGO623" s="14"/>
      <c r="VGP623" s="14"/>
      <c r="VGQ623" s="14"/>
      <c r="VGR623" s="14"/>
      <c r="VGS623" s="14"/>
      <c r="VGT623" s="14"/>
      <c r="VGU623" s="14"/>
      <c r="VGV623" s="14"/>
      <c r="VGW623" s="14"/>
      <c r="VGX623" s="14"/>
      <c r="VGY623" s="14"/>
      <c r="VGZ623" s="14"/>
      <c r="VHA623" s="14"/>
      <c r="VHB623" s="14"/>
      <c r="VHC623" s="14"/>
      <c r="VHD623" s="14"/>
      <c r="VHE623" s="14"/>
      <c r="VHF623" s="14"/>
      <c r="VHG623" s="14"/>
      <c r="VHH623" s="14"/>
      <c r="VHI623" s="14"/>
      <c r="VHJ623" s="14"/>
      <c r="VHK623" s="14"/>
      <c r="VHL623" s="14"/>
      <c r="VHM623" s="14"/>
      <c r="VHN623" s="14"/>
      <c r="VHO623" s="14"/>
      <c r="VHP623" s="14"/>
      <c r="VHQ623" s="14"/>
      <c r="VHR623" s="14"/>
      <c r="VHS623" s="14"/>
      <c r="VHT623" s="14"/>
      <c r="VHU623" s="14"/>
      <c r="VHV623" s="14"/>
      <c r="VHW623" s="14"/>
      <c r="VHX623" s="14"/>
      <c r="VHY623" s="14"/>
      <c r="VHZ623" s="14"/>
      <c r="VIA623" s="14"/>
      <c r="VIB623" s="14"/>
      <c r="VIC623" s="14"/>
      <c r="VID623" s="14"/>
      <c r="VIE623" s="14"/>
      <c r="VIF623" s="14"/>
      <c r="VIG623" s="14"/>
      <c r="VIH623" s="14"/>
      <c r="VII623" s="14"/>
      <c r="VIJ623" s="14"/>
      <c r="VIK623" s="14"/>
      <c r="VIL623" s="14"/>
      <c r="VIM623" s="14"/>
      <c r="VIN623" s="14"/>
      <c r="VIO623" s="14"/>
      <c r="VIP623" s="14"/>
      <c r="VIQ623" s="14"/>
      <c r="VIR623" s="14"/>
      <c r="VIS623" s="14"/>
      <c r="VIT623" s="14"/>
      <c r="VIU623" s="14"/>
      <c r="VIV623" s="14"/>
      <c r="VIW623" s="14"/>
      <c r="VIX623" s="14"/>
      <c r="VIY623" s="14"/>
      <c r="VIZ623" s="14"/>
      <c r="VJA623" s="14"/>
      <c r="VJB623" s="14"/>
      <c r="VJC623" s="14"/>
      <c r="VJD623" s="14"/>
      <c r="VJE623" s="14"/>
      <c r="VJF623" s="14"/>
      <c r="VJG623" s="14"/>
      <c r="VJH623" s="14"/>
      <c r="VJI623" s="14"/>
      <c r="VJJ623" s="14"/>
      <c r="VJK623" s="14"/>
      <c r="VJL623" s="14"/>
      <c r="VJM623" s="14"/>
      <c r="VJN623" s="14"/>
      <c r="VJO623" s="14"/>
      <c r="VJP623" s="14"/>
      <c r="VJQ623" s="14"/>
      <c r="VJR623" s="14"/>
      <c r="VJS623" s="14"/>
      <c r="VJT623" s="14"/>
      <c r="VJU623" s="14"/>
      <c r="VJV623" s="14"/>
      <c r="VJW623" s="14"/>
      <c r="VJX623" s="14"/>
      <c r="VJY623" s="14"/>
      <c r="VJZ623" s="14"/>
      <c r="VKA623" s="14"/>
      <c r="VKB623" s="14"/>
      <c r="VKC623" s="14"/>
      <c r="VKD623" s="14"/>
      <c r="VKE623" s="14"/>
      <c r="VKF623" s="14"/>
      <c r="VKG623" s="14"/>
      <c r="VKH623" s="14"/>
      <c r="VKI623" s="14"/>
      <c r="VKJ623" s="14"/>
      <c r="VKK623" s="14"/>
      <c r="VKL623" s="14"/>
      <c r="VKM623" s="14"/>
      <c r="VKN623" s="14"/>
      <c r="VKO623" s="14"/>
      <c r="VKP623" s="14"/>
      <c r="VKQ623" s="14"/>
      <c r="VKR623" s="14"/>
      <c r="VKS623" s="14"/>
      <c r="VKT623" s="14"/>
      <c r="VKU623" s="14"/>
      <c r="VKV623" s="14"/>
      <c r="VKW623" s="14"/>
      <c r="VKX623" s="14"/>
      <c r="VKY623" s="14"/>
      <c r="VKZ623" s="14"/>
      <c r="VLA623" s="14"/>
      <c r="VLB623" s="14"/>
      <c r="VLC623" s="14"/>
      <c r="VLD623" s="14"/>
      <c r="VLE623" s="14"/>
      <c r="VLF623" s="14"/>
      <c r="VLG623" s="14"/>
      <c r="VLH623" s="14"/>
      <c r="VLI623" s="14"/>
      <c r="VLJ623" s="14"/>
      <c r="VLK623" s="14"/>
      <c r="VLL623" s="14"/>
      <c r="VLM623" s="14"/>
      <c r="VLN623" s="14"/>
      <c r="VLO623" s="14"/>
      <c r="VLP623" s="14"/>
      <c r="VLQ623" s="14"/>
      <c r="VLR623" s="14"/>
      <c r="VLS623" s="14"/>
      <c r="VLT623" s="14"/>
      <c r="VLU623" s="14"/>
      <c r="VLV623" s="14"/>
      <c r="VLW623" s="14"/>
      <c r="VLX623" s="14"/>
      <c r="VLY623" s="14"/>
      <c r="VLZ623" s="14"/>
      <c r="VMA623" s="14"/>
      <c r="VMB623" s="14"/>
      <c r="VMC623" s="14"/>
      <c r="VMD623" s="14"/>
      <c r="VME623" s="14"/>
      <c r="VMF623" s="14"/>
      <c r="VMG623" s="14"/>
      <c r="VMH623" s="14"/>
      <c r="VMI623" s="14"/>
      <c r="VMJ623" s="14"/>
      <c r="VMK623" s="14"/>
      <c r="VML623" s="14"/>
      <c r="VMM623" s="14"/>
      <c r="VMN623" s="14"/>
      <c r="VMO623" s="14"/>
      <c r="VMP623" s="14"/>
      <c r="VMQ623" s="14"/>
      <c r="VMR623" s="14"/>
      <c r="VMS623" s="14"/>
      <c r="VMT623" s="14"/>
      <c r="VMU623" s="14"/>
      <c r="VMV623" s="14"/>
      <c r="VMW623" s="14"/>
      <c r="VMX623" s="14"/>
      <c r="VMY623" s="14"/>
      <c r="VMZ623" s="14"/>
      <c r="VNA623" s="14"/>
      <c r="VNB623" s="14"/>
      <c r="VNC623" s="14"/>
      <c r="VND623" s="14"/>
      <c r="VNE623" s="14"/>
      <c r="VNF623" s="14"/>
      <c r="VNG623" s="14"/>
      <c r="VNH623" s="14"/>
      <c r="VNI623" s="14"/>
      <c r="VNJ623" s="14"/>
      <c r="VNK623" s="14"/>
      <c r="VNL623" s="14"/>
      <c r="VNM623" s="14"/>
      <c r="VNN623" s="14"/>
      <c r="VNO623" s="14"/>
      <c r="VNP623" s="14"/>
      <c r="VNQ623" s="14"/>
      <c r="VNR623" s="14"/>
      <c r="VNS623" s="14"/>
      <c r="VNT623" s="14"/>
      <c r="VNU623" s="14"/>
      <c r="VNV623" s="14"/>
      <c r="VNW623" s="14"/>
      <c r="VNX623" s="14"/>
      <c r="VNY623" s="14"/>
      <c r="VNZ623" s="14"/>
      <c r="VOA623" s="14"/>
      <c r="VOB623" s="14"/>
      <c r="VOC623" s="14"/>
      <c r="VOD623" s="14"/>
      <c r="VOE623" s="14"/>
      <c r="VOF623" s="14"/>
      <c r="VOG623" s="14"/>
      <c r="VOH623" s="14"/>
      <c r="VOI623" s="14"/>
      <c r="VOJ623" s="14"/>
      <c r="VOK623" s="14"/>
      <c r="VOL623" s="14"/>
      <c r="VOM623" s="14"/>
      <c r="VON623" s="14"/>
      <c r="VOO623" s="14"/>
      <c r="VOP623" s="14"/>
      <c r="VOQ623" s="14"/>
      <c r="VOR623" s="14"/>
      <c r="VOS623" s="14"/>
      <c r="VOT623" s="14"/>
      <c r="VOU623" s="14"/>
      <c r="VOV623" s="14"/>
      <c r="VOW623" s="14"/>
      <c r="VOX623" s="14"/>
      <c r="VOY623" s="14"/>
      <c r="VOZ623" s="14"/>
      <c r="VPA623" s="14"/>
      <c r="VPB623" s="14"/>
      <c r="VPC623" s="14"/>
      <c r="VPD623" s="14"/>
      <c r="VPE623" s="14"/>
      <c r="VPF623" s="14"/>
      <c r="VPG623" s="14"/>
      <c r="VPH623" s="14"/>
      <c r="VPI623" s="14"/>
      <c r="VPJ623" s="14"/>
      <c r="VPK623" s="14"/>
      <c r="VPL623" s="14"/>
      <c r="VPM623" s="14"/>
      <c r="VPN623" s="14"/>
      <c r="VPO623" s="14"/>
      <c r="VPP623" s="14"/>
      <c r="VPQ623" s="14"/>
      <c r="VPR623" s="14"/>
      <c r="VPS623" s="14"/>
      <c r="VPT623" s="14"/>
      <c r="VPU623" s="14"/>
      <c r="VPV623" s="14"/>
      <c r="VPW623" s="14"/>
      <c r="VPX623" s="14"/>
      <c r="VPY623" s="14"/>
      <c r="VPZ623" s="14"/>
      <c r="VQA623" s="14"/>
      <c r="VQB623" s="14"/>
      <c r="VQC623" s="14"/>
      <c r="VQD623" s="14"/>
      <c r="VQE623" s="14"/>
      <c r="VQF623" s="14"/>
      <c r="VQG623" s="14"/>
      <c r="VQH623" s="14"/>
      <c r="VQI623" s="14"/>
      <c r="VQJ623" s="14"/>
      <c r="VQK623" s="14"/>
      <c r="VQL623" s="14"/>
      <c r="VQM623" s="14"/>
      <c r="VQN623" s="14"/>
      <c r="VQO623" s="14"/>
      <c r="VQP623" s="14"/>
      <c r="VQQ623" s="14"/>
      <c r="VQR623" s="14"/>
      <c r="VQS623" s="14"/>
      <c r="VQT623" s="14"/>
      <c r="VQU623" s="14"/>
      <c r="VQV623" s="14"/>
      <c r="VQW623" s="14"/>
      <c r="VQX623" s="14"/>
      <c r="VQY623" s="14"/>
      <c r="VQZ623" s="14"/>
      <c r="VRA623" s="14"/>
      <c r="VRB623" s="14"/>
      <c r="VRC623" s="14"/>
      <c r="VRD623" s="14"/>
      <c r="VRE623" s="14"/>
      <c r="VRF623" s="14"/>
      <c r="VRG623" s="14"/>
      <c r="VRH623" s="14"/>
      <c r="VRI623" s="14"/>
      <c r="VRJ623" s="14"/>
      <c r="VRK623" s="14"/>
      <c r="VRL623" s="14"/>
      <c r="VRM623" s="14"/>
      <c r="VRN623" s="14"/>
      <c r="VRO623" s="14"/>
      <c r="VRP623" s="14"/>
      <c r="VRQ623" s="14"/>
      <c r="VRR623" s="14"/>
      <c r="VRS623" s="14"/>
      <c r="VRT623" s="14"/>
      <c r="VRU623" s="14"/>
      <c r="VRV623" s="14"/>
      <c r="VRW623" s="14"/>
      <c r="VRX623" s="14"/>
      <c r="VRY623" s="14"/>
      <c r="VRZ623" s="14"/>
      <c r="VSA623" s="14"/>
      <c r="VSB623" s="14"/>
      <c r="VSC623" s="14"/>
      <c r="VSD623" s="14"/>
      <c r="VSE623" s="14"/>
      <c r="VSF623" s="14"/>
      <c r="VSG623" s="14"/>
      <c r="VSH623" s="14"/>
      <c r="VSI623" s="14"/>
      <c r="VSJ623" s="14"/>
      <c r="VSK623" s="14"/>
      <c r="VSL623" s="14"/>
      <c r="VSM623" s="14"/>
      <c r="VSN623" s="14"/>
      <c r="VSO623" s="14"/>
      <c r="VSP623" s="14"/>
      <c r="VSQ623" s="14"/>
      <c r="VSR623" s="14"/>
      <c r="VSS623" s="14"/>
      <c r="VST623" s="14"/>
      <c r="VSU623" s="14"/>
      <c r="VSV623" s="14"/>
      <c r="VSW623" s="14"/>
      <c r="VSX623" s="14"/>
      <c r="VSY623" s="14"/>
      <c r="VSZ623" s="14"/>
      <c r="VTA623" s="14"/>
      <c r="VTB623" s="14"/>
      <c r="VTC623" s="14"/>
      <c r="VTD623" s="14"/>
      <c r="VTE623" s="14"/>
      <c r="VTF623" s="14"/>
      <c r="VTG623" s="14"/>
      <c r="VTH623" s="14"/>
      <c r="VTI623" s="14"/>
      <c r="VTJ623" s="14"/>
      <c r="VTK623" s="14"/>
      <c r="VTL623" s="14"/>
      <c r="VTM623" s="14"/>
      <c r="VTN623" s="14"/>
      <c r="VTO623" s="14"/>
      <c r="VTP623" s="14"/>
      <c r="VTQ623" s="14"/>
      <c r="VTR623" s="14"/>
      <c r="VTS623" s="14"/>
      <c r="VTT623" s="14"/>
      <c r="VTU623" s="14"/>
      <c r="VTV623" s="14"/>
      <c r="VTW623" s="14"/>
      <c r="VTX623" s="14"/>
      <c r="VTY623" s="14"/>
      <c r="VTZ623" s="14"/>
      <c r="VUA623" s="14"/>
      <c r="VUB623" s="14"/>
      <c r="VUC623" s="14"/>
      <c r="VUD623" s="14"/>
      <c r="VUE623" s="14"/>
      <c r="VUF623" s="14"/>
      <c r="VUG623" s="14"/>
      <c r="VUH623" s="14"/>
      <c r="VUI623" s="14"/>
      <c r="VUJ623" s="14"/>
      <c r="VUK623" s="14"/>
      <c r="VUL623" s="14"/>
      <c r="VUM623" s="14"/>
      <c r="VUN623" s="14"/>
      <c r="VUO623" s="14"/>
      <c r="VUP623" s="14"/>
      <c r="VUQ623" s="14"/>
      <c r="VUR623" s="14"/>
      <c r="VUS623" s="14"/>
      <c r="VUT623" s="14"/>
      <c r="VUU623" s="14"/>
      <c r="VUV623" s="14"/>
      <c r="VUW623" s="14"/>
      <c r="VUX623" s="14"/>
      <c r="VUY623" s="14"/>
      <c r="VUZ623" s="14"/>
      <c r="VVA623" s="14"/>
      <c r="VVB623" s="14"/>
      <c r="VVC623" s="14"/>
      <c r="VVD623" s="14"/>
      <c r="VVE623" s="14"/>
      <c r="VVF623" s="14"/>
      <c r="VVG623" s="14"/>
      <c r="VVH623" s="14"/>
      <c r="VVI623" s="14"/>
      <c r="VVJ623" s="14"/>
      <c r="VVK623" s="14"/>
      <c r="VVL623" s="14"/>
      <c r="VVM623" s="14"/>
      <c r="VVN623" s="14"/>
      <c r="VVO623" s="14"/>
      <c r="VVP623" s="14"/>
      <c r="VVQ623" s="14"/>
      <c r="VVR623" s="14"/>
      <c r="VVS623" s="14"/>
      <c r="VVT623" s="14"/>
      <c r="VVU623" s="14"/>
      <c r="VVV623" s="14"/>
      <c r="VVW623" s="14"/>
      <c r="VVX623" s="14"/>
      <c r="VVY623" s="14"/>
      <c r="VVZ623" s="14"/>
      <c r="VWA623" s="14"/>
      <c r="VWB623" s="14"/>
      <c r="VWC623" s="14"/>
      <c r="VWD623" s="14"/>
      <c r="VWE623" s="14"/>
      <c r="VWF623" s="14"/>
      <c r="VWG623" s="14"/>
      <c r="VWH623" s="14"/>
      <c r="VWI623" s="14"/>
      <c r="VWJ623" s="14"/>
      <c r="VWK623" s="14"/>
      <c r="VWL623" s="14"/>
      <c r="VWM623" s="14"/>
      <c r="VWN623" s="14"/>
      <c r="VWO623" s="14"/>
      <c r="VWP623" s="14"/>
      <c r="VWQ623" s="14"/>
      <c r="VWR623" s="14"/>
      <c r="VWS623" s="14"/>
      <c r="VWT623" s="14"/>
      <c r="VWU623" s="14"/>
      <c r="VWV623" s="14"/>
      <c r="VWW623" s="14"/>
      <c r="VWX623" s="14"/>
      <c r="VWY623" s="14"/>
      <c r="VWZ623" s="14"/>
      <c r="VXA623" s="14"/>
      <c r="VXB623" s="14"/>
      <c r="VXC623" s="14"/>
      <c r="VXD623" s="14"/>
      <c r="VXE623" s="14"/>
      <c r="VXF623" s="14"/>
      <c r="VXG623" s="14"/>
      <c r="VXH623" s="14"/>
      <c r="VXI623" s="14"/>
      <c r="VXJ623" s="14"/>
      <c r="VXK623" s="14"/>
      <c r="VXL623" s="14"/>
      <c r="VXM623" s="14"/>
      <c r="VXN623" s="14"/>
      <c r="VXO623" s="14"/>
      <c r="VXP623" s="14"/>
      <c r="VXQ623" s="14"/>
      <c r="VXR623" s="14"/>
      <c r="VXS623" s="14"/>
      <c r="VXT623" s="14"/>
      <c r="VXU623" s="14"/>
      <c r="VXV623" s="14"/>
      <c r="VXW623" s="14"/>
      <c r="VXX623" s="14"/>
      <c r="VXY623" s="14"/>
      <c r="VXZ623" s="14"/>
      <c r="VYA623" s="14"/>
      <c r="VYB623" s="14"/>
      <c r="VYC623" s="14"/>
      <c r="VYD623" s="14"/>
      <c r="VYE623" s="14"/>
      <c r="VYF623" s="14"/>
      <c r="VYG623" s="14"/>
      <c r="VYH623" s="14"/>
      <c r="VYI623" s="14"/>
      <c r="VYJ623" s="14"/>
      <c r="VYK623" s="14"/>
      <c r="VYL623" s="14"/>
      <c r="VYM623" s="14"/>
      <c r="VYN623" s="14"/>
      <c r="VYO623" s="14"/>
      <c r="VYP623" s="14"/>
      <c r="VYQ623" s="14"/>
      <c r="VYR623" s="14"/>
      <c r="VYS623" s="14"/>
      <c r="VYT623" s="14"/>
      <c r="VYU623" s="14"/>
      <c r="VYV623" s="14"/>
      <c r="VYW623" s="14"/>
      <c r="VYX623" s="14"/>
      <c r="VYY623" s="14"/>
      <c r="VYZ623" s="14"/>
      <c r="VZA623" s="14"/>
      <c r="VZB623" s="14"/>
      <c r="VZC623" s="14"/>
      <c r="VZD623" s="14"/>
      <c r="VZE623" s="14"/>
      <c r="VZF623" s="14"/>
      <c r="VZG623" s="14"/>
      <c r="VZH623" s="14"/>
      <c r="VZI623" s="14"/>
      <c r="VZJ623" s="14"/>
      <c r="VZK623" s="14"/>
      <c r="VZL623" s="14"/>
      <c r="VZM623" s="14"/>
      <c r="VZN623" s="14"/>
      <c r="VZO623" s="14"/>
      <c r="VZP623" s="14"/>
      <c r="VZQ623" s="14"/>
      <c r="VZR623" s="14"/>
      <c r="VZS623" s="14"/>
      <c r="VZT623" s="14"/>
      <c r="VZU623" s="14"/>
      <c r="VZV623" s="14"/>
      <c r="VZW623" s="14"/>
      <c r="VZX623" s="14"/>
      <c r="VZY623" s="14"/>
      <c r="VZZ623" s="14"/>
      <c r="WAA623" s="14"/>
      <c r="WAB623" s="14"/>
      <c r="WAC623" s="14"/>
      <c r="WAD623" s="14"/>
      <c r="WAE623" s="14"/>
      <c r="WAF623" s="14"/>
      <c r="WAG623" s="14"/>
      <c r="WAH623" s="14"/>
      <c r="WAI623" s="14"/>
      <c r="WAJ623" s="14"/>
      <c r="WAK623" s="14"/>
      <c r="WAL623" s="14"/>
      <c r="WAM623" s="14"/>
      <c r="WAN623" s="14"/>
      <c r="WAO623" s="14"/>
      <c r="WAP623" s="14"/>
      <c r="WAQ623" s="14"/>
      <c r="WAR623" s="14"/>
      <c r="WAS623" s="14"/>
      <c r="WAT623" s="14"/>
      <c r="WAU623" s="14"/>
      <c r="WAV623" s="14"/>
      <c r="WAW623" s="14"/>
      <c r="WAX623" s="14"/>
      <c r="WAY623" s="14"/>
      <c r="WAZ623" s="14"/>
      <c r="WBA623" s="14"/>
      <c r="WBB623" s="14"/>
      <c r="WBC623" s="14"/>
      <c r="WBD623" s="14"/>
      <c r="WBE623" s="14"/>
      <c r="WBF623" s="14"/>
      <c r="WBG623" s="14"/>
      <c r="WBH623" s="14"/>
      <c r="WBI623" s="14"/>
      <c r="WBJ623" s="14"/>
      <c r="WBK623" s="14"/>
      <c r="WBL623" s="14"/>
      <c r="WBM623" s="14"/>
      <c r="WBN623" s="14"/>
      <c r="WBO623" s="14"/>
      <c r="WBP623" s="14"/>
      <c r="WBQ623" s="14"/>
      <c r="WBR623" s="14"/>
      <c r="WBS623" s="14"/>
      <c r="WBT623" s="14"/>
      <c r="WBU623" s="14"/>
      <c r="WBV623" s="14"/>
      <c r="WBW623" s="14"/>
      <c r="WBX623" s="14"/>
      <c r="WBY623" s="14"/>
      <c r="WBZ623" s="14"/>
      <c r="WCA623" s="14"/>
      <c r="WCB623" s="14"/>
      <c r="WCC623" s="14"/>
      <c r="WCD623" s="14"/>
      <c r="WCE623" s="14"/>
      <c r="WCF623" s="14"/>
      <c r="WCG623" s="14"/>
      <c r="WCH623" s="14"/>
      <c r="WCI623" s="14"/>
      <c r="WCJ623" s="14"/>
      <c r="WCK623" s="14"/>
      <c r="WCL623" s="14"/>
      <c r="WCM623" s="14"/>
      <c r="WCN623" s="14"/>
      <c r="WCO623" s="14"/>
      <c r="WCP623" s="14"/>
      <c r="WCQ623" s="14"/>
      <c r="WCR623" s="14"/>
      <c r="WCS623" s="14"/>
      <c r="WCT623" s="14"/>
      <c r="WCU623" s="14"/>
      <c r="WCV623" s="14"/>
      <c r="WCW623" s="14"/>
      <c r="WCX623" s="14"/>
      <c r="WCY623" s="14"/>
      <c r="WCZ623" s="14"/>
      <c r="WDA623" s="14"/>
      <c r="WDB623" s="14"/>
      <c r="WDC623" s="14"/>
      <c r="WDD623" s="14"/>
      <c r="WDE623" s="14"/>
      <c r="WDF623" s="14"/>
      <c r="WDG623" s="14"/>
      <c r="WDH623" s="14"/>
      <c r="WDI623" s="14"/>
      <c r="WDJ623" s="14"/>
      <c r="WDK623" s="14"/>
      <c r="WDL623" s="14"/>
      <c r="WDM623" s="14"/>
      <c r="WDN623" s="14"/>
      <c r="WDO623" s="14"/>
      <c r="WDP623" s="14"/>
      <c r="WDQ623" s="14"/>
      <c r="WDR623" s="14"/>
      <c r="WDS623" s="14"/>
      <c r="WDT623" s="14"/>
      <c r="WDU623" s="14"/>
      <c r="WDV623" s="14"/>
      <c r="WDW623" s="14"/>
      <c r="WDX623" s="14"/>
      <c r="WDY623" s="14"/>
      <c r="WDZ623" s="14"/>
      <c r="WEA623" s="14"/>
      <c r="WEB623" s="14"/>
      <c r="WEC623" s="14"/>
      <c r="WED623" s="14"/>
      <c r="WEE623" s="14"/>
      <c r="WEF623" s="14"/>
      <c r="WEG623" s="14"/>
      <c r="WEH623" s="14"/>
      <c r="WEI623" s="14"/>
      <c r="WEJ623" s="14"/>
      <c r="WEK623" s="14"/>
      <c r="WEL623" s="14"/>
      <c r="WEM623" s="14"/>
      <c r="WEN623" s="14"/>
      <c r="WEO623" s="14"/>
      <c r="WEP623" s="14"/>
      <c r="WEQ623" s="14"/>
      <c r="WER623" s="14"/>
      <c r="WES623" s="14"/>
      <c r="WET623" s="14"/>
      <c r="WEU623" s="14"/>
      <c r="WEV623" s="14"/>
      <c r="WEW623" s="14"/>
      <c r="WEX623" s="14"/>
      <c r="WEY623" s="14"/>
      <c r="WEZ623" s="14"/>
      <c r="WFA623" s="14"/>
      <c r="WFB623" s="14"/>
      <c r="WFC623" s="14"/>
      <c r="WFD623" s="14"/>
      <c r="WFE623" s="14"/>
      <c r="WFF623" s="14"/>
      <c r="WFG623" s="14"/>
      <c r="WFH623" s="14"/>
      <c r="WFI623" s="14"/>
      <c r="WFJ623" s="14"/>
      <c r="WFK623" s="14"/>
      <c r="WFL623" s="14"/>
      <c r="WFM623" s="14"/>
      <c r="WFN623" s="14"/>
      <c r="WFO623" s="14"/>
      <c r="WFP623" s="14"/>
      <c r="WFQ623" s="14"/>
      <c r="WFR623" s="14"/>
      <c r="WFS623" s="14"/>
      <c r="WFT623" s="14"/>
      <c r="WFU623" s="14"/>
      <c r="WFV623" s="14"/>
      <c r="WFW623" s="14"/>
      <c r="WFX623" s="14"/>
      <c r="WFY623" s="14"/>
      <c r="WFZ623" s="14"/>
      <c r="WGA623" s="14"/>
      <c r="WGB623" s="14"/>
      <c r="WGC623" s="14"/>
      <c r="WGD623" s="14"/>
      <c r="WGE623" s="14"/>
      <c r="WGF623" s="14"/>
      <c r="WGG623" s="14"/>
      <c r="WGH623" s="14"/>
      <c r="WGI623" s="14"/>
      <c r="WGJ623" s="14"/>
      <c r="WGK623" s="14"/>
      <c r="WGL623" s="14"/>
      <c r="WGM623" s="14"/>
      <c r="WGN623" s="14"/>
      <c r="WGO623" s="14"/>
      <c r="WGP623" s="14"/>
      <c r="WGQ623" s="14"/>
      <c r="WGR623" s="14"/>
      <c r="WGS623" s="14"/>
      <c r="WGT623" s="14"/>
      <c r="WGU623" s="14"/>
      <c r="WGV623" s="14"/>
      <c r="WGW623" s="14"/>
      <c r="WGX623" s="14"/>
      <c r="WGY623" s="14"/>
      <c r="WGZ623" s="14"/>
      <c r="WHA623" s="14"/>
      <c r="WHB623" s="14"/>
      <c r="WHC623" s="14"/>
      <c r="WHD623" s="14"/>
      <c r="WHE623" s="14"/>
      <c r="WHF623" s="14"/>
      <c r="WHG623" s="14"/>
      <c r="WHH623" s="14"/>
      <c r="WHI623" s="14"/>
      <c r="WHJ623" s="14"/>
      <c r="WHK623" s="14"/>
      <c r="WHL623" s="14"/>
      <c r="WHM623" s="14"/>
      <c r="WHN623" s="14"/>
      <c r="WHO623" s="14"/>
      <c r="WHP623" s="14"/>
      <c r="WHQ623" s="14"/>
      <c r="WHR623" s="14"/>
      <c r="WHS623" s="14"/>
      <c r="WHT623" s="14"/>
      <c r="WHU623" s="14"/>
      <c r="WHV623" s="14"/>
      <c r="WHW623" s="14"/>
      <c r="WHX623" s="14"/>
      <c r="WHY623" s="14"/>
      <c r="WHZ623" s="14"/>
      <c r="WIA623" s="14"/>
      <c r="WIB623" s="14"/>
      <c r="WIC623" s="14"/>
      <c r="WID623" s="14"/>
      <c r="WIE623" s="14"/>
      <c r="WIF623" s="14"/>
      <c r="WIG623" s="14"/>
      <c r="WIH623" s="14"/>
      <c r="WII623" s="14"/>
      <c r="WIJ623" s="14"/>
      <c r="WIK623" s="14"/>
      <c r="WIL623" s="14"/>
      <c r="WIM623" s="14"/>
      <c r="WIN623" s="14"/>
      <c r="WIO623" s="14"/>
      <c r="WIP623" s="14"/>
      <c r="WIQ623" s="14"/>
      <c r="WIR623" s="14"/>
      <c r="WIS623" s="14"/>
      <c r="WIT623" s="14"/>
      <c r="WIU623" s="14"/>
      <c r="WIV623" s="14"/>
      <c r="WIW623" s="14"/>
      <c r="WIX623" s="14"/>
      <c r="WIY623" s="14"/>
      <c r="WIZ623" s="14"/>
      <c r="WJA623" s="14"/>
      <c r="WJB623" s="14"/>
      <c r="WJC623" s="14"/>
      <c r="WJD623" s="14"/>
      <c r="WJE623" s="14"/>
      <c r="WJF623" s="14"/>
      <c r="WJG623" s="14"/>
      <c r="WJH623" s="14"/>
      <c r="WJI623" s="14"/>
      <c r="WJJ623" s="14"/>
      <c r="WJK623" s="14"/>
      <c r="WJL623" s="14"/>
      <c r="WJM623" s="14"/>
      <c r="WJN623" s="14"/>
      <c r="WJO623" s="14"/>
      <c r="WJP623" s="14"/>
      <c r="WJQ623" s="14"/>
      <c r="WJR623" s="14"/>
      <c r="WJS623" s="14"/>
      <c r="WJT623" s="14"/>
      <c r="WJU623" s="14"/>
      <c r="WJV623" s="14"/>
      <c r="WJW623" s="14"/>
      <c r="WJX623" s="14"/>
      <c r="WJY623" s="14"/>
      <c r="WJZ623" s="14"/>
      <c r="WKA623" s="14"/>
      <c r="WKB623" s="14"/>
      <c r="WKC623" s="14"/>
      <c r="WKD623" s="14"/>
      <c r="WKE623" s="14"/>
      <c r="WKF623" s="14"/>
      <c r="WKG623" s="14"/>
      <c r="WKH623" s="14"/>
      <c r="WKI623" s="14"/>
      <c r="WKJ623" s="14"/>
      <c r="WKK623" s="14"/>
      <c r="WKL623" s="14"/>
      <c r="WKM623" s="14"/>
      <c r="WKN623" s="14"/>
      <c r="WKO623" s="14"/>
      <c r="WKP623" s="14"/>
      <c r="WKQ623" s="14"/>
      <c r="WKR623" s="14"/>
      <c r="WKS623" s="14"/>
      <c r="WKT623" s="14"/>
      <c r="WKU623" s="14"/>
      <c r="WKV623" s="14"/>
      <c r="WKW623" s="14"/>
      <c r="WKX623" s="14"/>
      <c r="WKY623" s="14"/>
      <c r="WKZ623" s="14"/>
      <c r="WLA623" s="14"/>
      <c r="WLB623" s="14"/>
      <c r="WLC623" s="14"/>
      <c r="WLD623" s="14"/>
      <c r="WLE623" s="14"/>
      <c r="WLF623" s="14"/>
      <c r="WLG623" s="14"/>
      <c r="WLH623" s="14"/>
      <c r="WLI623" s="14"/>
      <c r="WLJ623" s="14"/>
      <c r="WLK623" s="14"/>
      <c r="WLL623" s="14"/>
      <c r="WLM623" s="14"/>
      <c r="WLN623" s="14"/>
      <c r="WLO623" s="14"/>
      <c r="WLP623" s="14"/>
      <c r="WLQ623" s="14"/>
      <c r="WLR623" s="14"/>
      <c r="WLS623" s="14"/>
      <c r="WLT623" s="14"/>
      <c r="WLU623" s="14"/>
      <c r="WLV623" s="14"/>
      <c r="WLW623" s="14"/>
      <c r="WLX623" s="14"/>
      <c r="WLY623" s="14"/>
      <c r="WLZ623" s="14"/>
      <c r="WMA623" s="14"/>
      <c r="WMB623" s="14"/>
      <c r="WMC623" s="14"/>
      <c r="WMD623" s="14"/>
      <c r="WME623" s="14"/>
      <c r="WMF623" s="14"/>
      <c r="WMG623" s="14"/>
      <c r="WMH623" s="14"/>
      <c r="WMI623" s="14"/>
      <c r="WMJ623" s="14"/>
      <c r="WMK623" s="14"/>
      <c r="WML623" s="14"/>
      <c r="WMM623" s="14"/>
      <c r="WMN623" s="14"/>
      <c r="WMO623" s="14"/>
      <c r="WMP623" s="14"/>
      <c r="WMQ623" s="14"/>
      <c r="WMR623" s="14"/>
      <c r="WMS623" s="14"/>
      <c r="WMT623" s="14"/>
      <c r="WMU623" s="14"/>
      <c r="WMV623" s="14"/>
      <c r="WMW623" s="14"/>
      <c r="WMX623" s="14"/>
      <c r="WMY623" s="14"/>
      <c r="WMZ623" s="14"/>
      <c r="WNA623" s="14"/>
      <c r="WNB623" s="14"/>
      <c r="WNC623" s="14"/>
      <c r="WND623" s="14"/>
      <c r="WNE623" s="14"/>
      <c r="WNF623" s="14"/>
      <c r="WNG623" s="14"/>
      <c r="WNH623" s="14"/>
      <c r="WNI623" s="14"/>
      <c r="WNJ623" s="14"/>
      <c r="WNK623" s="14"/>
      <c r="WNL623" s="14"/>
      <c r="WNM623" s="14"/>
      <c r="WNN623" s="14"/>
      <c r="WNO623" s="14"/>
      <c r="WNP623" s="14"/>
      <c r="WNQ623" s="14"/>
      <c r="WNR623" s="14"/>
      <c r="WNS623" s="14"/>
      <c r="WNT623" s="14"/>
      <c r="WNU623" s="14"/>
      <c r="WNV623" s="14"/>
      <c r="WNW623" s="14"/>
      <c r="WNX623" s="14"/>
      <c r="WNY623" s="14"/>
      <c r="WNZ623" s="14"/>
      <c r="WOA623" s="14"/>
      <c r="WOB623" s="14"/>
      <c r="WOC623" s="14"/>
      <c r="WOD623" s="14"/>
      <c r="WOE623" s="14"/>
      <c r="WOF623" s="14"/>
      <c r="WOG623" s="14"/>
      <c r="WOH623" s="14"/>
      <c r="WOI623" s="14"/>
      <c r="WOJ623" s="14"/>
      <c r="WOK623" s="14"/>
      <c r="WOL623" s="14"/>
      <c r="WOM623" s="14"/>
      <c r="WON623" s="14"/>
      <c r="WOO623" s="14"/>
      <c r="WOP623" s="14"/>
      <c r="WOQ623" s="14"/>
      <c r="WOR623" s="14"/>
      <c r="WOS623" s="14"/>
      <c r="WOT623" s="14"/>
      <c r="WOU623" s="14"/>
      <c r="WOV623" s="14"/>
      <c r="WOW623" s="14"/>
      <c r="WOX623" s="14"/>
      <c r="WOY623" s="14"/>
      <c r="WOZ623" s="14"/>
      <c r="WPA623" s="14"/>
      <c r="WPB623" s="14"/>
      <c r="WPC623" s="14"/>
      <c r="WPD623" s="14"/>
      <c r="WPE623" s="14"/>
      <c r="WPF623" s="14"/>
      <c r="WPG623" s="14"/>
      <c r="WPH623" s="14"/>
      <c r="WPI623" s="14"/>
      <c r="WPJ623" s="14"/>
      <c r="WPK623" s="14"/>
      <c r="WPL623" s="14"/>
      <c r="WPM623" s="14"/>
      <c r="WPN623" s="14"/>
      <c r="WPO623" s="14"/>
      <c r="WPP623" s="14"/>
      <c r="WPQ623" s="14"/>
      <c r="WPR623" s="14"/>
      <c r="WPS623" s="14"/>
      <c r="WPT623" s="14"/>
      <c r="WPU623" s="14"/>
      <c r="WPV623" s="14"/>
      <c r="WPW623" s="14"/>
      <c r="WPX623" s="14"/>
      <c r="WPY623" s="14"/>
      <c r="WPZ623" s="14"/>
      <c r="WQA623" s="14"/>
      <c r="WQB623" s="14"/>
      <c r="WQC623" s="14"/>
      <c r="WQD623" s="14"/>
      <c r="WQE623" s="14"/>
      <c r="WQF623" s="14"/>
      <c r="WQG623" s="14"/>
      <c r="WQH623" s="14"/>
      <c r="WQI623" s="14"/>
      <c r="WQJ623" s="14"/>
      <c r="WQK623" s="14"/>
      <c r="WQL623" s="14"/>
      <c r="WQM623" s="14"/>
      <c r="WQN623" s="14"/>
      <c r="WQO623" s="14"/>
      <c r="WQP623" s="14"/>
      <c r="WQQ623" s="14"/>
      <c r="WQR623" s="14"/>
      <c r="WQS623" s="14"/>
      <c r="WQT623" s="14"/>
      <c r="WQU623" s="14"/>
      <c r="WQV623" s="14"/>
      <c r="WQW623" s="14"/>
      <c r="WQX623" s="14"/>
      <c r="WQY623" s="14"/>
      <c r="WQZ623" s="14"/>
      <c r="WRA623" s="14"/>
      <c r="WRB623" s="14"/>
      <c r="WRC623" s="14"/>
      <c r="WRD623" s="14"/>
      <c r="WRE623" s="14"/>
      <c r="WRF623" s="14"/>
      <c r="WRG623" s="14"/>
      <c r="WRH623" s="14"/>
      <c r="WRI623" s="14"/>
      <c r="WRJ623" s="14"/>
      <c r="WRK623" s="14"/>
      <c r="WRL623" s="14"/>
      <c r="WRM623" s="14"/>
      <c r="WRN623" s="14"/>
      <c r="WRO623" s="14"/>
      <c r="WRP623" s="14"/>
      <c r="WRQ623" s="14"/>
      <c r="WRR623" s="14"/>
      <c r="WRS623" s="14"/>
      <c r="WRT623" s="14"/>
      <c r="WRU623" s="14"/>
      <c r="WRV623" s="14"/>
      <c r="WRW623" s="14"/>
      <c r="WRX623" s="14"/>
      <c r="WRY623" s="14"/>
      <c r="WRZ623" s="14"/>
      <c r="WSA623" s="14"/>
      <c r="WSB623" s="14"/>
      <c r="WSC623" s="14"/>
      <c r="WSD623" s="14"/>
      <c r="WSE623" s="14"/>
      <c r="WSF623" s="14"/>
      <c r="WSG623" s="14"/>
      <c r="WSH623" s="14"/>
      <c r="WSI623" s="14"/>
      <c r="WSJ623" s="14"/>
      <c r="WSK623" s="14"/>
      <c r="WSL623" s="14"/>
      <c r="WSM623" s="14"/>
      <c r="WSN623" s="14"/>
      <c r="WSO623" s="14"/>
      <c r="WSP623" s="14"/>
      <c r="WSQ623" s="14"/>
      <c r="WSR623" s="14"/>
      <c r="WSS623" s="14"/>
      <c r="WST623" s="14"/>
      <c r="WSU623" s="14"/>
      <c r="WSV623" s="14"/>
      <c r="WSW623" s="14"/>
      <c r="WSX623" s="14"/>
      <c r="WSY623" s="14"/>
      <c r="WSZ623" s="14"/>
      <c r="WTA623" s="14"/>
      <c r="WTB623" s="14"/>
      <c r="WTC623" s="14"/>
      <c r="WTD623" s="14"/>
      <c r="WTE623" s="14"/>
      <c r="WTF623" s="14"/>
      <c r="WTG623" s="14"/>
      <c r="WTH623" s="14"/>
      <c r="WTI623" s="14"/>
      <c r="WTJ623" s="14"/>
      <c r="WTK623" s="14"/>
      <c r="WTL623" s="14"/>
      <c r="WTM623" s="14"/>
      <c r="WTN623" s="14"/>
      <c r="WTO623" s="14"/>
      <c r="WTP623" s="14"/>
      <c r="WTQ623" s="14"/>
      <c r="WTR623" s="14"/>
      <c r="WTS623" s="14"/>
      <c r="WTT623" s="14"/>
      <c r="WTU623" s="14"/>
      <c r="WTV623" s="14"/>
      <c r="WTW623" s="14"/>
      <c r="WTX623" s="14"/>
      <c r="WTY623" s="14"/>
      <c r="WTZ623" s="14"/>
      <c r="WUA623" s="14"/>
      <c r="WUB623" s="14"/>
      <c r="WUC623" s="14"/>
      <c r="WUD623" s="14"/>
      <c r="WUE623" s="14"/>
      <c r="WUF623" s="14"/>
      <c r="WUG623" s="14"/>
      <c r="WUH623" s="14"/>
      <c r="WUI623" s="14"/>
      <c r="WUJ623" s="14"/>
      <c r="WUK623" s="14"/>
      <c r="WUL623" s="14"/>
      <c r="WUM623" s="14"/>
      <c r="WUN623" s="14"/>
      <c r="WUO623" s="14"/>
      <c r="WUP623" s="14"/>
      <c r="WUQ623" s="14"/>
      <c r="WUR623" s="14"/>
      <c r="WUS623" s="14"/>
      <c r="WUT623" s="14"/>
      <c r="WUU623" s="14"/>
      <c r="WUV623" s="14"/>
      <c r="WUW623" s="14"/>
      <c r="WUX623" s="14"/>
      <c r="WUY623" s="14"/>
      <c r="WUZ623" s="14"/>
      <c r="WVA623" s="14"/>
      <c r="WVB623" s="14"/>
      <c r="WVC623" s="14"/>
      <c r="WVD623" s="14"/>
      <c r="WVE623" s="14"/>
      <c r="WVF623" s="14"/>
      <c r="WVG623" s="14"/>
      <c r="WVH623" s="14"/>
      <c r="WVI623" s="14"/>
      <c r="WVJ623" s="14"/>
      <c r="WVK623" s="14"/>
      <c r="WVL623" s="14"/>
      <c r="WVM623" s="14"/>
      <c r="WVN623" s="14"/>
      <c r="WVO623" s="14"/>
      <c r="WVP623" s="14"/>
      <c r="WVQ623" s="14"/>
      <c r="WVR623" s="14"/>
      <c r="WVS623" s="14"/>
      <c r="WVT623" s="14"/>
      <c r="WVU623" s="14"/>
      <c r="WVV623" s="14"/>
      <c r="WVW623" s="14"/>
      <c r="WVX623" s="14"/>
      <c r="WVY623" s="14"/>
      <c r="WVZ623" s="14"/>
      <c r="WWA623" s="14"/>
      <c r="WWB623" s="14"/>
      <c r="WWC623" s="14"/>
      <c r="WWD623" s="14"/>
      <c r="WWE623" s="14"/>
      <c r="WWF623" s="14"/>
      <c r="WWG623" s="14"/>
      <c r="WWH623" s="14"/>
      <c r="WWI623" s="14"/>
      <c r="WWJ623" s="14"/>
      <c r="WWK623" s="14"/>
      <c r="WWL623" s="14"/>
      <c r="WWM623" s="14"/>
      <c r="WWN623" s="14"/>
      <c r="WWO623" s="14"/>
      <c r="WWP623" s="14"/>
      <c r="WWQ623" s="14"/>
      <c r="WWR623" s="14"/>
      <c r="WWS623" s="14"/>
      <c r="WWT623" s="14"/>
      <c r="WWU623" s="14"/>
      <c r="WWV623" s="14"/>
      <c r="WWW623" s="14"/>
      <c r="WWX623" s="14"/>
      <c r="WWY623" s="14"/>
      <c r="WWZ623" s="14"/>
      <c r="WXA623" s="14"/>
      <c r="WXB623" s="14"/>
      <c r="WXC623" s="14"/>
      <c r="WXD623" s="14"/>
      <c r="WXE623" s="14"/>
      <c r="WXF623" s="14"/>
      <c r="WXG623" s="14"/>
      <c r="WXH623" s="14"/>
      <c r="WXI623" s="14"/>
      <c r="WXJ623" s="14"/>
      <c r="WXK623" s="14"/>
      <c r="WXL623" s="14"/>
      <c r="WXM623" s="14"/>
      <c r="WXN623" s="14"/>
      <c r="WXO623" s="14"/>
      <c r="WXP623" s="14"/>
      <c r="WXQ623" s="14"/>
      <c r="WXR623" s="14"/>
      <c r="WXS623" s="14"/>
      <c r="WXT623" s="14"/>
      <c r="WXU623" s="14"/>
      <c r="WXV623" s="14"/>
      <c r="WXW623" s="14"/>
      <c r="WXX623" s="14"/>
      <c r="WXY623" s="14"/>
      <c r="WXZ623" s="14"/>
      <c r="WYA623" s="14"/>
      <c r="WYB623" s="14"/>
      <c r="WYC623" s="14"/>
      <c r="WYD623" s="14"/>
      <c r="WYE623" s="14"/>
      <c r="WYF623" s="14"/>
      <c r="WYG623" s="14"/>
      <c r="WYH623" s="14"/>
      <c r="WYI623" s="14"/>
      <c r="WYJ623" s="14"/>
      <c r="WYK623" s="14"/>
      <c r="WYL623" s="14"/>
      <c r="WYM623" s="14"/>
      <c r="WYN623" s="14"/>
      <c r="WYO623" s="14"/>
      <c r="WYP623" s="14"/>
      <c r="WYQ623" s="14"/>
      <c r="WYR623" s="14"/>
      <c r="WYS623" s="14"/>
      <c r="WYT623" s="14"/>
      <c r="WYU623" s="14"/>
      <c r="WYV623" s="14"/>
      <c r="WYW623" s="14"/>
      <c r="WYX623" s="14"/>
      <c r="WYY623" s="14"/>
      <c r="WYZ623" s="14"/>
      <c r="WZA623" s="14"/>
      <c r="WZB623" s="14"/>
      <c r="WZC623" s="14"/>
      <c r="WZD623" s="14"/>
      <c r="WZE623" s="14"/>
      <c r="WZF623" s="14"/>
      <c r="WZG623" s="14"/>
      <c r="WZH623" s="14"/>
      <c r="WZI623" s="14"/>
      <c r="WZJ623" s="14"/>
      <c r="WZK623" s="14"/>
      <c r="WZL623" s="14"/>
      <c r="WZM623" s="14"/>
      <c r="WZN623" s="14"/>
      <c r="WZO623" s="14"/>
      <c r="WZP623" s="14"/>
      <c r="WZQ623" s="14"/>
      <c r="WZR623" s="14"/>
      <c r="WZS623" s="14"/>
      <c r="WZT623" s="14"/>
      <c r="WZU623" s="14"/>
      <c r="WZV623" s="14"/>
      <c r="WZW623" s="14"/>
      <c r="WZX623" s="14"/>
      <c r="WZY623" s="14"/>
      <c r="WZZ623" s="14"/>
      <c r="XAA623" s="14"/>
      <c r="XAB623" s="14"/>
      <c r="XAC623" s="14"/>
      <c r="XAD623" s="14"/>
      <c r="XAE623" s="14"/>
      <c r="XAF623" s="14"/>
      <c r="XAG623" s="14"/>
      <c r="XAH623" s="14"/>
      <c r="XAI623" s="14"/>
      <c r="XAJ623" s="14"/>
      <c r="XAK623" s="14"/>
      <c r="XAL623" s="14"/>
      <c r="XAM623" s="14"/>
      <c r="XAN623" s="14"/>
      <c r="XAO623" s="14"/>
      <c r="XAP623" s="14"/>
      <c r="XAQ623" s="14"/>
      <c r="XAR623" s="14"/>
      <c r="XAS623" s="14"/>
      <c r="XAT623" s="14"/>
      <c r="XAU623" s="14"/>
      <c r="XAV623" s="14"/>
      <c r="XAW623" s="14"/>
      <c r="XAX623" s="14"/>
      <c r="XAY623" s="14"/>
      <c r="XAZ623" s="14"/>
      <c r="XBA623" s="14"/>
      <c r="XBB623" s="14"/>
      <c r="XBC623" s="14"/>
      <c r="XBD623" s="14"/>
      <c r="XBE623" s="14"/>
      <c r="XBF623" s="14"/>
      <c r="XBG623" s="14"/>
      <c r="XBH623" s="14"/>
      <c r="XBI623" s="14"/>
      <c r="XBJ623" s="14"/>
      <c r="XBK623" s="14"/>
      <c r="XBL623" s="14"/>
      <c r="XBM623" s="14"/>
      <c r="XBN623" s="14"/>
      <c r="XBO623" s="14"/>
      <c r="XBP623" s="14"/>
      <c r="XBQ623" s="14"/>
      <c r="XBR623" s="14"/>
      <c r="XBS623" s="14"/>
      <c r="XBT623" s="14"/>
      <c r="XBU623" s="14"/>
      <c r="XBV623" s="14"/>
      <c r="XBW623" s="14"/>
      <c r="XBX623" s="14"/>
      <c r="XBY623" s="14"/>
      <c r="XBZ623" s="14"/>
      <c r="XCA623" s="14"/>
      <c r="XCB623" s="14"/>
      <c r="XCC623" s="14"/>
      <c r="XCD623" s="14"/>
      <c r="XCE623" s="14"/>
      <c r="XCF623" s="14"/>
      <c r="XCG623" s="14"/>
      <c r="XCH623" s="14"/>
      <c r="XCI623" s="14"/>
      <c r="XCJ623" s="14"/>
      <c r="XCK623" s="14"/>
      <c r="XCL623" s="14"/>
      <c r="XCM623" s="14"/>
      <c r="XCN623" s="14"/>
      <c r="XCO623" s="14"/>
      <c r="XCP623" s="14"/>
      <c r="XCQ623" s="14"/>
      <c r="XCR623" s="14"/>
      <c r="XCS623" s="14"/>
      <c r="XCT623" s="14"/>
      <c r="XCU623" s="14"/>
      <c r="XCV623" s="14"/>
      <c r="XCW623" s="14"/>
      <c r="XCX623" s="14"/>
      <c r="XCY623" s="14"/>
      <c r="XCZ623" s="14"/>
      <c r="XDA623" s="14"/>
      <c r="XDB623" s="14"/>
      <c r="XDC623" s="14"/>
      <c r="XDD623" s="14"/>
      <c r="XDE623" s="14"/>
      <c r="XDF623" s="14"/>
      <c r="XDG623" s="14"/>
      <c r="XDH623" s="14"/>
      <c r="XDI623" s="14"/>
      <c r="XDJ623" s="14"/>
      <c r="XDK623" s="14"/>
      <c r="XDL623" s="14"/>
      <c r="XDM623" s="14"/>
      <c r="XDN623" s="14"/>
      <c r="XDO623" s="14"/>
      <c r="XDP623" s="14"/>
      <c r="XDQ623" s="14"/>
      <c r="XDR623" s="14"/>
      <c r="XDS623" s="14"/>
      <c r="XDT623" s="14"/>
      <c r="XDU623" s="14"/>
      <c r="XDV623" s="14"/>
      <c r="XDW623" s="14"/>
      <c r="XDX623" s="14"/>
      <c r="XDY623" s="14"/>
      <c r="XDZ623" s="14"/>
      <c r="XEA623" s="14"/>
      <c r="XEB623" s="14"/>
      <c r="XEC623" s="14"/>
      <c r="XED623" s="14"/>
      <c r="XEE623" s="14"/>
      <c r="XEF623" s="14"/>
      <c r="XEG623" s="14"/>
      <c r="XEH623" s="14"/>
      <c r="XEI623" s="14"/>
      <c r="XEJ623" s="14"/>
      <c r="XEK623" s="14"/>
      <c r="XEL623" s="14"/>
      <c r="XEM623" s="14"/>
      <c r="XEN623" s="14"/>
      <c r="XEO623" s="14"/>
      <c r="XEP623" s="14"/>
      <c r="XEQ623" s="14"/>
      <c r="XER623" s="14"/>
      <c r="XES623" s="14"/>
      <c r="XET623" s="14"/>
      <c r="XEU623" s="14"/>
      <c r="XEV623" s="14"/>
      <c r="XEW623" s="14"/>
      <c r="XEX623" s="14"/>
      <c r="XEY623" s="14"/>
      <c r="XEZ623" s="14"/>
      <c r="XFA623" s="14"/>
      <c r="XFB623" s="14"/>
      <c r="XFC623" s="14"/>
      <c r="XFD623" s="14"/>
    </row>
    <row r="624" spans="1:164 13283:16384">
      <c r="A624" s="27" t="s">
        <v>7</v>
      </c>
      <c r="B624" s="4" t="s">
        <v>1045</v>
      </c>
      <c r="C624" s="4" t="s">
        <v>146</v>
      </c>
      <c r="D624" s="49" t="s">
        <v>1046</v>
      </c>
      <c r="E624" s="10" t="s">
        <v>116</v>
      </c>
      <c r="F624" s="11">
        <v>4</v>
      </c>
      <c r="G624" s="40">
        <v>177.85</v>
      </c>
      <c r="H624" s="71">
        <f t="shared" ref="H624:H629" si="514">+G624*$T$7</f>
        <v>172.91617621691998</v>
      </c>
      <c r="I624" s="83">
        <v>61.62</v>
      </c>
      <c r="J624" s="71">
        <f t="shared" ref="J624:J629" si="515">+I624*$T$7</f>
        <v>59.910569460143996</v>
      </c>
      <c r="K624" s="71">
        <f t="shared" ref="K624:K629" si="516">+H624+J624</f>
        <v>232.82674567706397</v>
      </c>
      <c r="L624" s="81">
        <v>222.31</v>
      </c>
      <c r="M624" s="71">
        <f t="shared" ref="M624:M629" si="517">+L624*$T$7</f>
        <v>216.14278962487199</v>
      </c>
      <c r="N624" s="81">
        <v>77.03</v>
      </c>
      <c r="O624" s="71">
        <f t="shared" ref="O624:O629" si="518">+N624*$T$7</f>
        <v>74.893073117735995</v>
      </c>
      <c r="P624" s="71">
        <f t="shared" ref="P624:P629" si="519">+M624+O624</f>
        <v>291.035862742608</v>
      </c>
      <c r="Q624" s="71">
        <f t="shared" ref="Q624:Q629" si="520">+M624*F624</f>
        <v>864.57115849948798</v>
      </c>
      <c r="R624" s="71">
        <f t="shared" ref="R624:R629" si="521">+O624*F624</f>
        <v>299.57229247094398</v>
      </c>
      <c r="S624" s="71">
        <f t="shared" ref="S624:S629" si="522">+Q624+R624</f>
        <v>1164.143450970432</v>
      </c>
      <c r="V624" s="107">
        <v>1197.3599999999999</v>
      </c>
      <c r="X624" s="120">
        <f t="shared" si="459"/>
        <v>33.216549029567886</v>
      </c>
      <c r="Z624" s="120"/>
    </row>
    <row r="625" spans="1:164 13283:16384">
      <c r="A625" s="27" t="s">
        <v>12</v>
      </c>
      <c r="B625" s="4" t="s">
        <v>1047</v>
      </c>
      <c r="C625" s="4" t="s">
        <v>146</v>
      </c>
      <c r="D625" s="49" t="s">
        <v>1048</v>
      </c>
      <c r="E625" s="10" t="s">
        <v>116</v>
      </c>
      <c r="F625" s="11">
        <v>4</v>
      </c>
      <c r="G625" s="40">
        <v>143.80000000000001</v>
      </c>
      <c r="H625" s="71">
        <f t="shared" si="514"/>
        <v>139.81077391056002</v>
      </c>
      <c r="I625" s="83">
        <v>61.62</v>
      </c>
      <c r="J625" s="71">
        <f t="shared" si="515"/>
        <v>59.910569460143996</v>
      </c>
      <c r="K625" s="71">
        <f t="shared" si="516"/>
        <v>199.72134337070401</v>
      </c>
      <c r="L625" s="81">
        <v>179.75</v>
      </c>
      <c r="M625" s="71">
        <f t="shared" si="517"/>
        <v>174.76346738819998</v>
      </c>
      <c r="N625" s="81">
        <v>77.03</v>
      </c>
      <c r="O625" s="71">
        <f t="shared" si="518"/>
        <v>74.893073117735995</v>
      </c>
      <c r="P625" s="71">
        <f t="shared" si="519"/>
        <v>249.65654050593599</v>
      </c>
      <c r="Q625" s="71">
        <f t="shared" si="520"/>
        <v>699.05386955279994</v>
      </c>
      <c r="R625" s="71">
        <f t="shared" si="521"/>
        <v>299.57229247094398</v>
      </c>
      <c r="S625" s="71">
        <f t="shared" si="522"/>
        <v>998.62616202374397</v>
      </c>
      <c r="V625" s="107">
        <v>1027.1099999999999</v>
      </c>
      <c r="X625" s="120">
        <f t="shared" si="459"/>
        <v>28.483837976255927</v>
      </c>
      <c r="Z625" s="120"/>
    </row>
    <row r="626" spans="1:164 13283:16384">
      <c r="A626" s="27" t="s">
        <v>15</v>
      </c>
      <c r="B626" s="4" t="s">
        <v>1049</v>
      </c>
      <c r="C626" s="4" t="s">
        <v>146</v>
      </c>
      <c r="D626" s="49" t="s">
        <v>1050</v>
      </c>
      <c r="E626" s="10" t="s">
        <v>116</v>
      </c>
      <c r="F626" s="11">
        <v>1</v>
      </c>
      <c r="G626" s="40">
        <v>171.15</v>
      </c>
      <c r="H626" s="71">
        <f t="shared" si="514"/>
        <v>166.40204419188001</v>
      </c>
      <c r="I626" s="83">
        <v>61.62</v>
      </c>
      <c r="J626" s="71">
        <f t="shared" si="515"/>
        <v>59.910569460143996</v>
      </c>
      <c r="K626" s="71">
        <f t="shared" si="516"/>
        <v>226.312613652024</v>
      </c>
      <c r="L626" s="81">
        <v>213.94</v>
      </c>
      <c r="M626" s="71">
        <f t="shared" si="517"/>
        <v>208.004985886128</v>
      </c>
      <c r="N626" s="81">
        <v>77.03</v>
      </c>
      <c r="O626" s="71">
        <f t="shared" si="518"/>
        <v>74.893073117735995</v>
      </c>
      <c r="P626" s="71">
        <f t="shared" si="519"/>
        <v>282.89805900386398</v>
      </c>
      <c r="Q626" s="71">
        <f t="shared" si="520"/>
        <v>208.004985886128</v>
      </c>
      <c r="R626" s="71">
        <f t="shared" si="521"/>
        <v>74.893073117735995</v>
      </c>
      <c r="S626" s="71">
        <f t="shared" si="522"/>
        <v>282.89805900386398</v>
      </c>
      <c r="V626" s="106">
        <v>290.95999999999998</v>
      </c>
      <c r="X626" s="120">
        <f t="shared" si="459"/>
        <v>8.061940996136002</v>
      </c>
      <c r="Z626" s="120"/>
    </row>
    <row r="627" spans="1:164 13283:16384">
      <c r="A627" s="27" t="s">
        <v>18</v>
      </c>
      <c r="B627" s="4" t="s">
        <v>1051</v>
      </c>
      <c r="C627" s="4" t="s">
        <v>146</v>
      </c>
      <c r="D627" s="49" t="s">
        <v>1052</v>
      </c>
      <c r="E627" s="10" t="s">
        <v>116</v>
      </c>
      <c r="F627" s="11">
        <v>16</v>
      </c>
      <c r="G627" s="40">
        <v>154.15</v>
      </c>
      <c r="H627" s="71">
        <f t="shared" si="514"/>
        <v>149.87364950148</v>
      </c>
      <c r="I627" s="83">
        <v>61.62</v>
      </c>
      <c r="J627" s="71">
        <f t="shared" si="515"/>
        <v>59.910569460143996</v>
      </c>
      <c r="K627" s="71">
        <f t="shared" si="516"/>
        <v>209.78421896162399</v>
      </c>
      <c r="L627" s="81">
        <v>192.69</v>
      </c>
      <c r="M627" s="71">
        <f t="shared" si="517"/>
        <v>187.344492523128</v>
      </c>
      <c r="N627" s="81">
        <v>77.03</v>
      </c>
      <c r="O627" s="71">
        <f t="shared" si="518"/>
        <v>74.893073117735995</v>
      </c>
      <c r="P627" s="71">
        <f t="shared" si="519"/>
        <v>262.23756564086398</v>
      </c>
      <c r="Q627" s="71">
        <f t="shared" si="520"/>
        <v>2997.5118803700479</v>
      </c>
      <c r="R627" s="71">
        <f t="shared" si="521"/>
        <v>1198.2891698837759</v>
      </c>
      <c r="S627" s="71">
        <f t="shared" si="522"/>
        <v>4195.8010502538236</v>
      </c>
      <c r="V627" s="107">
        <v>4315.42</v>
      </c>
      <c r="X627" s="120">
        <f t="shared" si="459"/>
        <v>119.61894974617644</v>
      </c>
      <c r="Z627" s="120"/>
    </row>
    <row r="628" spans="1:164 13283:16384">
      <c r="A628" s="27" t="s">
        <v>21</v>
      </c>
      <c r="B628" s="4" t="s">
        <v>1053</v>
      </c>
      <c r="C628" s="4" t="s">
        <v>146</v>
      </c>
      <c r="D628" s="50" t="s">
        <v>1429</v>
      </c>
      <c r="E628" s="10" t="s">
        <v>116</v>
      </c>
      <c r="F628" s="11">
        <v>35</v>
      </c>
      <c r="G628" s="40">
        <v>146</v>
      </c>
      <c r="H628" s="71">
        <f t="shared" si="514"/>
        <v>141.94974263519998</v>
      </c>
      <c r="I628" s="83">
        <v>61.62</v>
      </c>
      <c r="J628" s="71">
        <f t="shared" si="515"/>
        <v>59.910569460143996</v>
      </c>
      <c r="K628" s="71">
        <f t="shared" si="516"/>
        <v>201.86031209534397</v>
      </c>
      <c r="L628" s="81">
        <v>182.5</v>
      </c>
      <c r="M628" s="71">
        <f t="shared" si="517"/>
        <v>177.43717829399998</v>
      </c>
      <c r="N628" s="81">
        <v>77.03</v>
      </c>
      <c r="O628" s="71">
        <f t="shared" si="518"/>
        <v>74.893073117735995</v>
      </c>
      <c r="P628" s="71">
        <f t="shared" si="519"/>
        <v>252.33025141173596</v>
      </c>
      <c r="Q628" s="71">
        <f t="shared" si="520"/>
        <v>6210.3012402899994</v>
      </c>
      <c r="R628" s="71">
        <f t="shared" si="521"/>
        <v>2621.2575591207597</v>
      </c>
      <c r="S628" s="71">
        <f t="shared" si="522"/>
        <v>8831.5587994107591</v>
      </c>
      <c r="V628" s="107">
        <v>9083.3799999999992</v>
      </c>
      <c r="X628" s="120">
        <f t="shared" si="459"/>
        <v>251.82120058924011</v>
      </c>
      <c r="Z628" s="120"/>
    </row>
    <row r="629" spans="1:164 13283:16384">
      <c r="A629" s="27" t="s">
        <v>43</v>
      </c>
      <c r="B629" s="4" t="s">
        <v>1054</v>
      </c>
      <c r="C629" s="4" t="s">
        <v>146</v>
      </c>
      <c r="D629" s="50" t="s">
        <v>1430</v>
      </c>
      <c r="E629" s="10" t="s">
        <v>116</v>
      </c>
      <c r="F629" s="11">
        <v>35</v>
      </c>
      <c r="G629" s="40">
        <v>188</v>
      </c>
      <c r="H629" s="71">
        <f t="shared" si="514"/>
        <v>182.78460010559999</v>
      </c>
      <c r="I629" s="83">
        <v>61.62</v>
      </c>
      <c r="J629" s="71">
        <f t="shared" si="515"/>
        <v>59.910569460143996</v>
      </c>
      <c r="K629" s="71">
        <f t="shared" si="516"/>
        <v>242.69516956574398</v>
      </c>
      <c r="L629" s="81">
        <v>235</v>
      </c>
      <c r="M629" s="71">
        <f t="shared" si="517"/>
        <v>228.480750132</v>
      </c>
      <c r="N629" s="81">
        <v>77.03</v>
      </c>
      <c r="O629" s="71">
        <f t="shared" si="518"/>
        <v>74.893073117735995</v>
      </c>
      <c r="P629" s="71">
        <f t="shared" si="519"/>
        <v>303.37382324973601</v>
      </c>
      <c r="Q629" s="71">
        <f t="shared" si="520"/>
        <v>7996.8262546200003</v>
      </c>
      <c r="R629" s="71">
        <f t="shared" si="521"/>
        <v>2621.2575591207597</v>
      </c>
      <c r="S629" s="71">
        <f t="shared" si="522"/>
        <v>10618.083813740759</v>
      </c>
      <c r="V629" s="107">
        <v>10920.88</v>
      </c>
      <c r="X629" s="120">
        <f t="shared" si="459"/>
        <v>302.79618625924013</v>
      </c>
      <c r="Z629" s="120"/>
    </row>
    <row r="630" spans="1:164 13283:16384" s="98" customFormat="1">
      <c r="A630" s="92" t="s">
        <v>1055</v>
      </c>
      <c r="B630" s="93"/>
      <c r="C630" s="93"/>
      <c r="D630" s="94" t="s">
        <v>1056</v>
      </c>
      <c r="E630" s="95"/>
      <c r="F630" s="93"/>
      <c r="G630" s="39"/>
      <c r="H630" s="96"/>
      <c r="I630" s="79"/>
      <c r="J630" s="96"/>
      <c r="K630" s="96"/>
      <c r="L630" s="68"/>
      <c r="M630" s="96"/>
      <c r="N630" s="68"/>
      <c r="O630" s="96"/>
      <c r="P630" s="96"/>
      <c r="Q630" s="97">
        <f>SUM(Q631:Q632)</f>
        <v>50107.286891714408</v>
      </c>
      <c r="R630" s="97">
        <f>SUM(R631:R632)</f>
        <v>36492.264830125205</v>
      </c>
      <c r="S630" s="97">
        <f>+Q630+R630</f>
        <v>86599.551721839613</v>
      </c>
      <c r="T630" s="14"/>
      <c r="U630" s="14"/>
      <c r="V630" s="116">
        <v>89074.48</v>
      </c>
      <c r="W630" s="14"/>
      <c r="X630" s="120">
        <f t="shared" si="459"/>
        <v>2474.9282781603833</v>
      </c>
      <c r="Y630" s="14"/>
      <c r="Z630" s="120"/>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c r="BV630" s="14"/>
      <c r="BW630" s="14"/>
      <c r="BX630" s="14"/>
      <c r="BY630" s="14"/>
      <c r="BZ630" s="14"/>
      <c r="CA630" s="14"/>
      <c r="CB630" s="14"/>
      <c r="CC630" s="14"/>
      <c r="CD630" s="14"/>
      <c r="CE630" s="14"/>
      <c r="CF630" s="14"/>
      <c r="CG630" s="14"/>
      <c r="CH630" s="14"/>
      <c r="CI630" s="14"/>
      <c r="CJ630" s="14"/>
      <c r="CK630" s="14"/>
      <c r="CL630" s="14"/>
      <c r="CM630" s="14"/>
      <c r="CN630" s="14"/>
      <c r="CO630" s="14"/>
      <c r="CP630" s="14"/>
      <c r="CQ630" s="14"/>
      <c r="CR630" s="14"/>
      <c r="CS630" s="14"/>
      <c r="CT630" s="14"/>
      <c r="CU630" s="14"/>
      <c r="CV630" s="14"/>
      <c r="CW630" s="14"/>
      <c r="CX630" s="14"/>
      <c r="CY630" s="14"/>
      <c r="CZ630" s="14"/>
      <c r="DA630" s="14"/>
      <c r="DB630" s="14"/>
      <c r="DC630" s="14"/>
      <c r="DD630" s="14"/>
      <c r="DE630" s="14"/>
      <c r="DF630" s="14"/>
      <c r="DG630" s="14"/>
      <c r="DH630" s="14"/>
      <c r="DI630" s="14"/>
      <c r="DJ630" s="14"/>
      <c r="DK630" s="14"/>
      <c r="DL630" s="14"/>
      <c r="DM630" s="14"/>
      <c r="DN630" s="14"/>
      <c r="DO630" s="14"/>
      <c r="DP630" s="14"/>
      <c r="DQ630" s="14"/>
      <c r="DR630" s="14"/>
      <c r="DS630" s="14"/>
      <c r="DT630" s="14"/>
      <c r="DU630" s="14"/>
      <c r="DV630" s="14"/>
      <c r="DW630" s="14"/>
      <c r="DX630" s="14"/>
      <c r="DY630" s="14"/>
      <c r="DZ630" s="14"/>
      <c r="EA630" s="14"/>
      <c r="EB630" s="14"/>
      <c r="EC630" s="14"/>
      <c r="ED630" s="14"/>
      <c r="EE630" s="14"/>
      <c r="EF630" s="14"/>
      <c r="EG630" s="14"/>
      <c r="EH630" s="14"/>
      <c r="EI630" s="14"/>
      <c r="EJ630" s="14"/>
      <c r="EK630" s="14"/>
      <c r="EL630" s="14"/>
      <c r="EM630" s="14"/>
      <c r="EN630" s="14"/>
      <c r="EO630" s="14"/>
      <c r="EP630" s="14"/>
      <c r="EQ630" s="14"/>
      <c r="ER630" s="14"/>
      <c r="ES630" s="14"/>
      <c r="ET630" s="14"/>
      <c r="EU630" s="14"/>
      <c r="EV630" s="14"/>
      <c r="EW630" s="14"/>
      <c r="EX630" s="14"/>
      <c r="EY630" s="14"/>
      <c r="EZ630" s="14"/>
      <c r="FA630" s="14"/>
      <c r="FB630" s="14"/>
      <c r="FC630" s="14"/>
      <c r="FD630" s="14"/>
      <c r="FE630" s="14"/>
      <c r="FF630" s="14"/>
      <c r="FG630" s="14"/>
      <c r="FH630" s="14"/>
      <c r="SPW630" s="14"/>
      <c r="SPX630" s="14"/>
      <c r="SPY630" s="14"/>
      <c r="SPZ630" s="14"/>
      <c r="SQA630" s="14"/>
      <c r="SQB630" s="14"/>
      <c r="SQC630" s="14"/>
      <c r="SQD630" s="14"/>
      <c r="SQE630" s="14"/>
      <c r="SQF630" s="14"/>
      <c r="SQG630" s="14"/>
      <c r="SQH630" s="14"/>
      <c r="SQI630" s="14"/>
      <c r="SQJ630" s="14"/>
      <c r="SQK630" s="14"/>
      <c r="SQL630" s="14"/>
      <c r="SQM630" s="14"/>
      <c r="SQN630" s="14"/>
      <c r="SQO630" s="14"/>
      <c r="SQP630" s="14"/>
      <c r="SQQ630" s="14"/>
      <c r="SQR630" s="14"/>
      <c r="SQS630" s="14"/>
      <c r="SQT630" s="14"/>
      <c r="SQU630" s="14"/>
      <c r="SQV630" s="14"/>
      <c r="SQW630" s="14"/>
      <c r="SQX630" s="14"/>
      <c r="SQY630" s="14"/>
      <c r="SQZ630" s="14"/>
      <c r="SRA630" s="14"/>
      <c r="SRB630" s="14"/>
      <c r="SRC630" s="14"/>
      <c r="SRD630" s="14"/>
      <c r="SRE630" s="14"/>
      <c r="SRF630" s="14"/>
      <c r="SRG630" s="14"/>
      <c r="SRH630" s="14"/>
      <c r="SRI630" s="14"/>
      <c r="SRJ630" s="14"/>
      <c r="SRK630" s="14"/>
      <c r="SRL630" s="14"/>
      <c r="SRM630" s="14"/>
      <c r="SRN630" s="14"/>
      <c r="SRO630" s="14"/>
      <c r="SRP630" s="14"/>
      <c r="SRQ630" s="14"/>
      <c r="SRR630" s="14"/>
      <c r="SRS630" s="14"/>
      <c r="SRT630" s="14"/>
      <c r="SRU630" s="14"/>
      <c r="SRV630" s="14"/>
      <c r="SRW630" s="14"/>
      <c r="SRX630" s="14"/>
      <c r="SRY630" s="14"/>
      <c r="SRZ630" s="14"/>
      <c r="SSA630" s="14"/>
      <c r="SSB630" s="14"/>
      <c r="SSC630" s="14"/>
      <c r="SSD630" s="14"/>
      <c r="SSE630" s="14"/>
      <c r="SSF630" s="14"/>
      <c r="SSG630" s="14"/>
      <c r="SSH630" s="14"/>
      <c r="SSI630" s="14"/>
      <c r="SSJ630" s="14"/>
      <c r="SSK630" s="14"/>
      <c r="SSL630" s="14"/>
      <c r="SSM630" s="14"/>
      <c r="SSN630" s="14"/>
      <c r="SSO630" s="14"/>
      <c r="SSP630" s="14"/>
      <c r="SSQ630" s="14"/>
      <c r="SSR630" s="14"/>
      <c r="SSS630" s="14"/>
      <c r="SST630" s="14"/>
      <c r="SSU630" s="14"/>
      <c r="SSV630" s="14"/>
      <c r="SSW630" s="14"/>
      <c r="SSX630" s="14"/>
      <c r="SSY630" s="14"/>
      <c r="SSZ630" s="14"/>
      <c r="STA630" s="14"/>
      <c r="STB630" s="14"/>
      <c r="STC630" s="14"/>
      <c r="STD630" s="14"/>
      <c r="STE630" s="14"/>
      <c r="STF630" s="14"/>
      <c r="STG630" s="14"/>
      <c r="STH630" s="14"/>
      <c r="STI630" s="14"/>
      <c r="STJ630" s="14"/>
      <c r="STK630" s="14"/>
      <c r="STL630" s="14"/>
      <c r="STM630" s="14"/>
      <c r="STN630" s="14"/>
      <c r="STO630" s="14"/>
      <c r="STP630" s="14"/>
      <c r="STQ630" s="14"/>
      <c r="STR630" s="14"/>
      <c r="STS630" s="14"/>
      <c r="STT630" s="14"/>
      <c r="STU630" s="14"/>
      <c r="STV630" s="14"/>
      <c r="STW630" s="14"/>
      <c r="STX630" s="14"/>
      <c r="STY630" s="14"/>
      <c r="STZ630" s="14"/>
      <c r="SUA630" s="14"/>
      <c r="SUB630" s="14"/>
      <c r="SUC630" s="14"/>
      <c r="SUD630" s="14"/>
      <c r="SUE630" s="14"/>
      <c r="SUF630" s="14"/>
      <c r="SUG630" s="14"/>
      <c r="SUH630" s="14"/>
      <c r="SUI630" s="14"/>
      <c r="SUJ630" s="14"/>
      <c r="SUK630" s="14"/>
      <c r="SUL630" s="14"/>
      <c r="SUM630" s="14"/>
      <c r="SUN630" s="14"/>
      <c r="SUO630" s="14"/>
      <c r="SUP630" s="14"/>
      <c r="SUQ630" s="14"/>
      <c r="SUR630" s="14"/>
      <c r="SUS630" s="14"/>
      <c r="SUT630" s="14"/>
      <c r="SUU630" s="14"/>
      <c r="SUV630" s="14"/>
      <c r="SUW630" s="14"/>
      <c r="SUX630" s="14"/>
      <c r="SUY630" s="14"/>
      <c r="SUZ630" s="14"/>
      <c r="SVA630" s="14"/>
      <c r="SVB630" s="14"/>
      <c r="SVC630" s="14"/>
      <c r="SVD630" s="14"/>
      <c r="SVE630" s="14"/>
      <c r="SVF630" s="14"/>
      <c r="SVG630" s="14"/>
      <c r="SVH630" s="14"/>
      <c r="SVI630" s="14"/>
      <c r="SVJ630" s="14"/>
      <c r="SVK630" s="14"/>
      <c r="SVL630" s="14"/>
      <c r="SVM630" s="14"/>
      <c r="SVN630" s="14"/>
      <c r="SVO630" s="14"/>
      <c r="SVP630" s="14"/>
      <c r="SVQ630" s="14"/>
      <c r="SVR630" s="14"/>
      <c r="SVS630" s="14"/>
      <c r="SVT630" s="14"/>
      <c r="SVU630" s="14"/>
      <c r="SVV630" s="14"/>
      <c r="SVW630" s="14"/>
      <c r="SVX630" s="14"/>
      <c r="SVY630" s="14"/>
      <c r="SVZ630" s="14"/>
      <c r="SWA630" s="14"/>
      <c r="SWB630" s="14"/>
      <c r="SWC630" s="14"/>
      <c r="SWD630" s="14"/>
      <c r="SWE630" s="14"/>
      <c r="SWF630" s="14"/>
      <c r="SWG630" s="14"/>
      <c r="SWH630" s="14"/>
      <c r="SWI630" s="14"/>
      <c r="SWJ630" s="14"/>
      <c r="SWK630" s="14"/>
      <c r="SWL630" s="14"/>
      <c r="SWM630" s="14"/>
      <c r="SWN630" s="14"/>
      <c r="SWO630" s="14"/>
      <c r="SWP630" s="14"/>
      <c r="SWQ630" s="14"/>
      <c r="SWR630" s="14"/>
      <c r="SWS630" s="14"/>
      <c r="SWT630" s="14"/>
      <c r="SWU630" s="14"/>
      <c r="SWV630" s="14"/>
      <c r="SWW630" s="14"/>
      <c r="SWX630" s="14"/>
      <c r="SWY630" s="14"/>
      <c r="SWZ630" s="14"/>
      <c r="SXA630" s="14"/>
      <c r="SXB630" s="14"/>
      <c r="SXC630" s="14"/>
      <c r="SXD630" s="14"/>
      <c r="SXE630" s="14"/>
      <c r="SXF630" s="14"/>
      <c r="SXG630" s="14"/>
      <c r="SXH630" s="14"/>
      <c r="SXI630" s="14"/>
      <c r="SXJ630" s="14"/>
      <c r="SXK630" s="14"/>
      <c r="SXL630" s="14"/>
      <c r="SXM630" s="14"/>
      <c r="SXN630" s="14"/>
      <c r="SXO630" s="14"/>
      <c r="SXP630" s="14"/>
      <c r="SXQ630" s="14"/>
      <c r="SXR630" s="14"/>
      <c r="SXS630" s="14"/>
      <c r="SXT630" s="14"/>
      <c r="SXU630" s="14"/>
      <c r="SXV630" s="14"/>
      <c r="SXW630" s="14"/>
      <c r="SXX630" s="14"/>
      <c r="SXY630" s="14"/>
      <c r="SXZ630" s="14"/>
      <c r="SYA630" s="14"/>
      <c r="SYB630" s="14"/>
      <c r="SYC630" s="14"/>
      <c r="SYD630" s="14"/>
      <c r="SYE630" s="14"/>
      <c r="SYF630" s="14"/>
      <c r="SYG630" s="14"/>
      <c r="SYH630" s="14"/>
      <c r="SYI630" s="14"/>
      <c r="SYJ630" s="14"/>
      <c r="SYK630" s="14"/>
      <c r="SYL630" s="14"/>
      <c r="SYM630" s="14"/>
      <c r="SYN630" s="14"/>
      <c r="SYO630" s="14"/>
      <c r="SYP630" s="14"/>
      <c r="SYQ630" s="14"/>
      <c r="SYR630" s="14"/>
      <c r="SYS630" s="14"/>
      <c r="SYT630" s="14"/>
      <c r="SYU630" s="14"/>
      <c r="SYV630" s="14"/>
      <c r="SYW630" s="14"/>
      <c r="SYX630" s="14"/>
      <c r="SYY630" s="14"/>
      <c r="SYZ630" s="14"/>
      <c r="SZA630" s="14"/>
      <c r="SZB630" s="14"/>
      <c r="SZC630" s="14"/>
      <c r="SZD630" s="14"/>
      <c r="SZE630" s="14"/>
      <c r="SZF630" s="14"/>
      <c r="SZG630" s="14"/>
      <c r="SZH630" s="14"/>
      <c r="SZI630" s="14"/>
      <c r="SZJ630" s="14"/>
      <c r="SZK630" s="14"/>
      <c r="SZL630" s="14"/>
      <c r="SZM630" s="14"/>
      <c r="SZN630" s="14"/>
      <c r="SZO630" s="14"/>
      <c r="SZP630" s="14"/>
      <c r="SZQ630" s="14"/>
      <c r="SZR630" s="14"/>
      <c r="SZS630" s="14"/>
      <c r="SZT630" s="14"/>
      <c r="SZU630" s="14"/>
      <c r="SZV630" s="14"/>
      <c r="SZW630" s="14"/>
      <c r="SZX630" s="14"/>
      <c r="SZY630" s="14"/>
      <c r="SZZ630" s="14"/>
      <c r="TAA630" s="14"/>
      <c r="TAB630" s="14"/>
      <c r="TAC630" s="14"/>
      <c r="TAD630" s="14"/>
      <c r="TAE630" s="14"/>
      <c r="TAF630" s="14"/>
      <c r="TAG630" s="14"/>
      <c r="TAH630" s="14"/>
      <c r="TAI630" s="14"/>
      <c r="TAJ630" s="14"/>
      <c r="TAK630" s="14"/>
      <c r="TAL630" s="14"/>
      <c r="TAM630" s="14"/>
      <c r="TAN630" s="14"/>
      <c r="TAO630" s="14"/>
      <c r="TAP630" s="14"/>
      <c r="TAQ630" s="14"/>
      <c r="TAR630" s="14"/>
      <c r="TAS630" s="14"/>
      <c r="TAT630" s="14"/>
      <c r="TAU630" s="14"/>
      <c r="TAV630" s="14"/>
      <c r="TAW630" s="14"/>
      <c r="TAX630" s="14"/>
      <c r="TAY630" s="14"/>
      <c r="TAZ630" s="14"/>
      <c r="TBA630" s="14"/>
      <c r="TBB630" s="14"/>
      <c r="TBC630" s="14"/>
      <c r="TBD630" s="14"/>
      <c r="TBE630" s="14"/>
      <c r="TBF630" s="14"/>
      <c r="TBG630" s="14"/>
      <c r="TBH630" s="14"/>
      <c r="TBI630" s="14"/>
      <c r="TBJ630" s="14"/>
      <c r="TBK630" s="14"/>
      <c r="TBL630" s="14"/>
      <c r="TBM630" s="14"/>
      <c r="TBN630" s="14"/>
      <c r="TBO630" s="14"/>
      <c r="TBP630" s="14"/>
      <c r="TBQ630" s="14"/>
      <c r="TBR630" s="14"/>
      <c r="TBS630" s="14"/>
      <c r="TBT630" s="14"/>
      <c r="TBU630" s="14"/>
      <c r="TBV630" s="14"/>
      <c r="TBW630" s="14"/>
      <c r="TBX630" s="14"/>
      <c r="TBY630" s="14"/>
      <c r="TBZ630" s="14"/>
      <c r="TCA630" s="14"/>
      <c r="TCB630" s="14"/>
      <c r="TCC630" s="14"/>
      <c r="TCD630" s="14"/>
      <c r="TCE630" s="14"/>
      <c r="TCF630" s="14"/>
      <c r="TCG630" s="14"/>
      <c r="TCH630" s="14"/>
      <c r="TCI630" s="14"/>
      <c r="TCJ630" s="14"/>
      <c r="TCK630" s="14"/>
      <c r="TCL630" s="14"/>
      <c r="TCM630" s="14"/>
      <c r="TCN630" s="14"/>
      <c r="TCO630" s="14"/>
      <c r="TCP630" s="14"/>
      <c r="TCQ630" s="14"/>
      <c r="TCR630" s="14"/>
      <c r="TCS630" s="14"/>
      <c r="TCT630" s="14"/>
      <c r="TCU630" s="14"/>
      <c r="TCV630" s="14"/>
      <c r="TCW630" s="14"/>
      <c r="TCX630" s="14"/>
      <c r="TCY630" s="14"/>
      <c r="TCZ630" s="14"/>
      <c r="TDA630" s="14"/>
      <c r="TDB630" s="14"/>
      <c r="TDC630" s="14"/>
      <c r="TDD630" s="14"/>
      <c r="TDE630" s="14"/>
      <c r="TDF630" s="14"/>
      <c r="TDG630" s="14"/>
      <c r="TDH630" s="14"/>
      <c r="TDI630" s="14"/>
      <c r="TDJ630" s="14"/>
      <c r="TDK630" s="14"/>
      <c r="TDL630" s="14"/>
      <c r="TDM630" s="14"/>
      <c r="TDN630" s="14"/>
      <c r="TDO630" s="14"/>
      <c r="TDP630" s="14"/>
      <c r="TDQ630" s="14"/>
      <c r="TDR630" s="14"/>
      <c r="TDS630" s="14"/>
      <c r="TDT630" s="14"/>
      <c r="TDU630" s="14"/>
      <c r="TDV630" s="14"/>
      <c r="TDW630" s="14"/>
      <c r="TDX630" s="14"/>
      <c r="TDY630" s="14"/>
      <c r="TDZ630" s="14"/>
      <c r="TEA630" s="14"/>
      <c r="TEB630" s="14"/>
      <c r="TEC630" s="14"/>
      <c r="TED630" s="14"/>
      <c r="TEE630" s="14"/>
      <c r="TEF630" s="14"/>
      <c r="TEG630" s="14"/>
      <c r="TEH630" s="14"/>
      <c r="TEI630" s="14"/>
      <c r="TEJ630" s="14"/>
      <c r="TEK630" s="14"/>
      <c r="TEL630" s="14"/>
      <c r="TEM630" s="14"/>
      <c r="TEN630" s="14"/>
      <c r="TEO630" s="14"/>
      <c r="TEP630" s="14"/>
      <c r="TEQ630" s="14"/>
      <c r="TER630" s="14"/>
      <c r="TES630" s="14"/>
      <c r="TET630" s="14"/>
      <c r="TEU630" s="14"/>
      <c r="TEV630" s="14"/>
      <c r="TEW630" s="14"/>
      <c r="TEX630" s="14"/>
      <c r="TEY630" s="14"/>
      <c r="TEZ630" s="14"/>
      <c r="TFA630" s="14"/>
      <c r="TFB630" s="14"/>
      <c r="TFC630" s="14"/>
      <c r="TFD630" s="14"/>
      <c r="TFE630" s="14"/>
      <c r="TFF630" s="14"/>
      <c r="TFG630" s="14"/>
      <c r="TFH630" s="14"/>
      <c r="TFI630" s="14"/>
      <c r="TFJ630" s="14"/>
      <c r="TFK630" s="14"/>
      <c r="TFL630" s="14"/>
      <c r="TFM630" s="14"/>
      <c r="TFN630" s="14"/>
      <c r="TFO630" s="14"/>
      <c r="TFP630" s="14"/>
      <c r="TFQ630" s="14"/>
      <c r="TFR630" s="14"/>
      <c r="TFS630" s="14"/>
      <c r="TFT630" s="14"/>
      <c r="TFU630" s="14"/>
      <c r="TFV630" s="14"/>
      <c r="TFW630" s="14"/>
      <c r="TFX630" s="14"/>
      <c r="TFY630" s="14"/>
      <c r="TFZ630" s="14"/>
      <c r="TGA630" s="14"/>
      <c r="TGB630" s="14"/>
      <c r="TGC630" s="14"/>
      <c r="TGD630" s="14"/>
      <c r="TGE630" s="14"/>
      <c r="TGF630" s="14"/>
      <c r="TGG630" s="14"/>
      <c r="TGH630" s="14"/>
      <c r="TGI630" s="14"/>
      <c r="TGJ630" s="14"/>
      <c r="TGK630" s="14"/>
      <c r="TGL630" s="14"/>
      <c r="TGM630" s="14"/>
      <c r="TGN630" s="14"/>
      <c r="TGO630" s="14"/>
      <c r="TGP630" s="14"/>
      <c r="TGQ630" s="14"/>
      <c r="TGR630" s="14"/>
      <c r="TGS630" s="14"/>
      <c r="TGT630" s="14"/>
      <c r="TGU630" s="14"/>
      <c r="TGV630" s="14"/>
      <c r="TGW630" s="14"/>
      <c r="TGX630" s="14"/>
      <c r="TGY630" s="14"/>
      <c r="TGZ630" s="14"/>
      <c r="THA630" s="14"/>
      <c r="THB630" s="14"/>
      <c r="THC630" s="14"/>
      <c r="THD630" s="14"/>
      <c r="THE630" s="14"/>
      <c r="THF630" s="14"/>
      <c r="THG630" s="14"/>
      <c r="THH630" s="14"/>
      <c r="THI630" s="14"/>
      <c r="THJ630" s="14"/>
      <c r="THK630" s="14"/>
      <c r="THL630" s="14"/>
      <c r="THM630" s="14"/>
      <c r="THN630" s="14"/>
      <c r="THO630" s="14"/>
      <c r="THP630" s="14"/>
      <c r="THQ630" s="14"/>
      <c r="THR630" s="14"/>
      <c r="THS630" s="14"/>
      <c r="THT630" s="14"/>
      <c r="THU630" s="14"/>
      <c r="THV630" s="14"/>
      <c r="THW630" s="14"/>
      <c r="THX630" s="14"/>
      <c r="THY630" s="14"/>
      <c r="THZ630" s="14"/>
      <c r="TIA630" s="14"/>
      <c r="TIB630" s="14"/>
      <c r="TIC630" s="14"/>
      <c r="TID630" s="14"/>
      <c r="TIE630" s="14"/>
      <c r="TIF630" s="14"/>
      <c r="TIG630" s="14"/>
      <c r="TIH630" s="14"/>
      <c r="TII630" s="14"/>
      <c r="TIJ630" s="14"/>
      <c r="TIK630" s="14"/>
      <c r="TIL630" s="14"/>
      <c r="TIM630" s="14"/>
      <c r="TIN630" s="14"/>
      <c r="TIO630" s="14"/>
      <c r="TIP630" s="14"/>
      <c r="TIQ630" s="14"/>
      <c r="TIR630" s="14"/>
      <c r="TIS630" s="14"/>
      <c r="TIT630" s="14"/>
      <c r="TIU630" s="14"/>
      <c r="TIV630" s="14"/>
      <c r="TIW630" s="14"/>
      <c r="TIX630" s="14"/>
      <c r="TIY630" s="14"/>
      <c r="TIZ630" s="14"/>
      <c r="TJA630" s="14"/>
      <c r="TJB630" s="14"/>
      <c r="TJC630" s="14"/>
      <c r="TJD630" s="14"/>
      <c r="TJE630" s="14"/>
      <c r="TJF630" s="14"/>
      <c r="TJG630" s="14"/>
      <c r="TJH630" s="14"/>
      <c r="TJI630" s="14"/>
      <c r="TJJ630" s="14"/>
      <c r="TJK630" s="14"/>
      <c r="TJL630" s="14"/>
      <c r="TJM630" s="14"/>
      <c r="TJN630" s="14"/>
      <c r="TJO630" s="14"/>
      <c r="TJP630" s="14"/>
      <c r="TJQ630" s="14"/>
      <c r="TJR630" s="14"/>
      <c r="TJS630" s="14"/>
      <c r="TJT630" s="14"/>
      <c r="TJU630" s="14"/>
      <c r="TJV630" s="14"/>
      <c r="TJW630" s="14"/>
      <c r="TJX630" s="14"/>
      <c r="TJY630" s="14"/>
      <c r="TJZ630" s="14"/>
      <c r="TKA630" s="14"/>
      <c r="TKB630" s="14"/>
      <c r="TKC630" s="14"/>
      <c r="TKD630" s="14"/>
      <c r="TKE630" s="14"/>
      <c r="TKF630" s="14"/>
      <c r="TKG630" s="14"/>
      <c r="TKH630" s="14"/>
      <c r="TKI630" s="14"/>
      <c r="TKJ630" s="14"/>
      <c r="TKK630" s="14"/>
      <c r="TKL630" s="14"/>
      <c r="TKM630" s="14"/>
      <c r="TKN630" s="14"/>
      <c r="TKO630" s="14"/>
      <c r="TKP630" s="14"/>
      <c r="TKQ630" s="14"/>
      <c r="TKR630" s="14"/>
      <c r="TKS630" s="14"/>
      <c r="TKT630" s="14"/>
      <c r="TKU630" s="14"/>
      <c r="TKV630" s="14"/>
      <c r="TKW630" s="14"/>
      <c r="TKX630" s="14"/>
      <c r="TKY630" s="14"/>
      <c r="TKZ630" s="14"/>
      <c r="TLA630" s="14"/>
      <c r="TLB630" s="14"/>
      <c r="TLC630" s="14"/>
      <c r="TLD630" s="14"/>
      <c r="TLE630" s="14"/>
      <c r="TLF630" s="14"/>
      <c r="TLG630" s="14"/>
      <c r="TLH630" s="14"/>
      <c r="TLI630" s="14"/>
      <c r="TLJ630" s="14"/>
      <c r="TLK630" s="14"/>
      <c r="TLL630" s="14"/>
      <c r="TLM630" s="14"/>
      <c r="TLN630" s="14"/>
      <c r="TLO630" s="14"/>
      <c r="TLP630" s="14"/>
      <c r="TLQ630" s="14"/>
      <c r="TLR630" s="14"/>
      <c r="TLS630" s="14"/>
      <c r="TLT630" s="14"/>
      <c r="TLU630" s="14"/>
      <c r="TLV630" s="14"/>
      <c r="TLW630" s="14"/>
      <c r="TLX630" s="14"/>
      <c r="TLY630" s="14"/>
      <c r="TLZ630" s="14"/>
      <c r="TMA630" s="14"/>
      <c r="TMB630" s="14"/>
      <c r="TMC630" s="14"/>
      <c r="TMD630" s="14"/>
      <c r="TME630" s="14"/>
      <c r="TMF630" s="14"/>
      <c r="TMG630" s="14"/>
      <c r="TMH630" s="14"/>
      <c r="TMI630" s="14"/>
      <c r="TMJ630" s="14"/>
      <c r="TMK630" s="14"/>
      <c r="TML630" s="14"/>
      <c r="TMM630" s="14"/>
      <c r="TMN630" s="14"/>
      <c r="TMO630" s="14"/>
      <c r="TMP630" s="14"/>
      <c r="TMQ630" s="14"/>
      <c r="TMR630" s="14"/>
      <c r="TMS630" s="14"/>
      <c r="TMT630" s="14"/>
      <c r="TMU630" s="14"/>
      <c r="TMV630" s="14"/>
      <c r="TMW630" s="14"/>
      <c r="TMX630" s="14"/>
      <c r="TMY630" s="14"/>
      <c r="TMZ630" s="14"/>
      <c r="TNA630" s="14"/>
      <c r="TNB630" s="14"/>
      <c r="TNC630" s="14"/>
      <c r="TND630" s="14"/>
      <c r="TNE630" s="14"/>
      <c r="TNF630" s="14"/>
      <c r="TNG630" s="14"/>
      <c r="TNH630" s="14"/>
      <c r="TNI630" s="14"/>
      <c r="TNJ630" s="14"/>
      <c r="TNK630" s="14"/>
      <c r="TNL630" s="14"/>
      <c r="TNM630" s="14"/>
      <c r="TNN630" s="14"/>
      <c r="TNO630" s="14"/>
      <c r="TNP630" s="14"/>
      <c r="TNQ630" s="14"/>
      <c r="TNR630" s="14"/>
      <c r="TNS630" s="14"/>
      <c r="TNT630" s="14"/>
      <c r="TNU630" s="14"/>
      <c r="TNV630" s="14"/>
      <c r="TNW630" s="14"/>
      <c r="TNX630" s="14"/>
      <c r="TNY630" s="14"/>
      <c r="TNZ630" s="14"/>
      <c r="TOA630" s="14"/>
      <c r="TOB630" s="14"/>
      <c r="TOC630" s="14"/>
      <c r="TOD630" s="14"/>
      <c r="TOE630" s="14"/>
      <c r="TOF630" s="14"/>
      <c r="TOG630" s="14"/>
      <c r="TOH630" s="14"/>
      <c r="TOI630" s="14"/>
      <c r="TOJ630" s="14"/>
      <c r="TOK630" s="14"/>
      <c r="TOL630" s="14"/>
      <c r="TOM630" s="14"/>
      <c r="TON630" s="14"/>
      <c r="TOO630" s="14"/>
      <c r="TOP630" s="14"/>
      <c r="TOQ630" s="14"/>
      <c r="TOR630" s="14"/>
      <c r="TOS630" s="14"/>
      <c r="TOT630" s="14"/>
      <c r="TOU630" s="14"/>
      <c r="TOV630" s="14"/>
      <c r="TOW630" s="14"/>
      <c r="TOX630" s="14"/>
      <c r="TOY630" s="14"/>
      <c r="TOZ630" s="14"/>
      <c r="TPA630" s="14"/>
      <c r="TPB630" s="14"/>
      <c r="TPC630" s="14"/>
      <c r="TPD630" s="14"/>
      <c r="TPE630" s="14"/>
      <c r="TPF630" s="14"/>
      <c r="TPG630" s="14"/>
      <c r="TPH630" s="14"/>
      <c r="TPI630" s="14"/>
      <c r="TPJ630" s="14"/>
      <c r="TPK630" s="14"/>
      <c r="TPL630" s="14"/>
      <c r="TPM630" s="14"/>
      <c r="TPN630" s="14"/>
      <c r="TPO630" s="14"/>
      <c r="TPP630" s="14"/>
      <c r="TPQ630" s="14"/>
      <c r="TPR630" s="14"/>
      <c r="TPS630" s="14"/>
      <c r="TPT630" s="14"/>
      <c r="TPU630" s="14"/>
      <c r="TPV630" s="14"/>
      <c r="TPW630" s="14"/>
      <c r="TPX630" s="14"/>
      <c r="TPY630" s="14"/>
      <c r="TPZ630" s="14"/>
      <c r="TQA630" s="14"/>
      <c r="TQB630" s="14"/>
      <c r="TQC630" s="14"/>
      <c r="TQD630" s="14"/>
      <c r="TQE630" s="14"/>
      <c r="TQF630" s="14"/>
      <c r="TQG630" s="14"/>
      <c r="TQH630" s="14"/>
      <c r="TQI630" s="14"/>
      <c r="TQJ630" s="14"/>
      <c r="TQK630" s="14"/>
      <c r="TQL630" s="14"/>
      <c r="TQM630" s="14"/>
      <c r="TQN630" s="14"/>
      <c r="TQO630" s="14"/>
      <c r="TQP630" s="14"/>
      <c r="TQQ630" s="14"/>
      <c r="TQR630" s="14"/>
      <c r="TQS630" s="14"/>
      <c r="TQT630" s="14"/>
      <c r="TQU630" s="14"/>
      <c r="TQV630" s="14"/>
      <c r="TQW630" s="14"/>
      <c r="TQX630" s="14"/>
      <c r="TQY630" s="14"/>
      <c r="TQZ630" s="14"/>
      <c r="TRA630" s="14"/>
      <c r="TRB630" s="14"/>
      <c r="TRC630" s="14"/>
      <c r="TRD630" s="14"/>
      <c r="TRE630" s="14"/>
      <c r="TRF630" s="14"/>
      <c r="TRG630" s="14"/>
      <c r="TRH630" s="14"/>
      <c r="TRI630" s="14"/>
      <c r="TRJ630" s="14"/>
      <c r="TRK630" s="14"/>
      <c r="TRL630" s="14"/>
      <c r="TRM630" s="14"/>
      <c r="TRN630" s="14"/>
      <c r="TRO630" s="14"/>
      <c r="TRP630" s="14"/>
      <c r="TRQ630" s="14"/>
      <c r="TRR630" s="14"/>
      <c r="TRS630" s="14"/>
      <c r="TRT630" s="14"/>
      <c r="TRU630" s="14"/>
      <c r="TRV630" s="14"/>
      <c r="TRW630" s="14"/>
      <c r="TRX630" s="14"/>
      <c r="TRY630" s="14"/>
      <c r="TRZ630" s="14"/>
      <c r="TSA630" s="14"/>
      <c r="TSB630" s="14"/>
      <c r="TSC630" s="14"/>
      <c r="TSD630" s="14"/>
      <c r="TSE630" s="14"/>
      <c r="TSF630" s="14"/>
      <c r="TSG630" s="14"/>
      <c r="TSH630" s="14"/>
      <c r="TSI630" s="14"/>
      <c r="TSJ630" s="14"/>
      <c r="TSK630" s="14"/>
      <c r="TSL630" s="14"/>
      <c r="TSM630" s="14"/>
      <c r="TSN630" s="14"/>
      <c r="TSO630" s="14"/>
      <c r="TSP630" s="14"/>
      <c r="TSQ630" s="14"/>
      <c r="TSR630" s="14"/>
      <c r="TSS630" s="14"/>
      <c r="TST630" s="14"/>
      <c r="TSU630" s="14"/>
      <c r="TSV630" s="14"/>
      <c r="TSW630" s="14"/>
      <c r="TSX630" s="14"/>
      <c r="TSY630" s="14"/>
      <c r="TSZ630" s="14"/>
      <c r="TTA630" s="14"/>
      <c r="TTB630" s="14"/>
      <c r="TTC630" s="14"/>
      <c r="TTD630" s="14"/>
      <c r="TTE630" s="14"/>
      <c r="TTF630" s="14"/>
      <c r="TTG630" s="14"/>
      <c r="TTH630" s="14"/>
      <c r="TTI630" s="14"/>
      <c r="TTJ630" s="14"/>
      <c r="TTK630" s="14"/>
      <c r="TTL630" s="14"/>
      <c r="TTM630" s="14"/>
      <c r="TTN630" s="14"/>
      <c r="TTO630" s="14"/>
      <c r="TTP630" s="14"/>
      <c r="TTQ630" s="14"/>
      <c r="TTR630" s="14"/>
      <c r="TTS630" s="14"/>
      <c r="TTT630" s="14"/>
      <c r="TTU630" s="14"/>
      <c r="TTV630" s="14"/>
      <c r="TTW630" s="14"/>
      <c r="TTX630" s="14"/>
      <c r="TTY630" s="14"/>
      <c r="TTZ630" s="14"/>
      <c r="TUA630" s="14"/>
      <c r="TUB630" s="14"/>
      <c r="TUC630" s="14"/>
      <c r="TUD630" s="14"/>
      <c r="TUE630" s="14"/>
      <c r="TUF630" s="14"/>
      <c r="TUG630" s="14"/>
      <c r="TUH630" s="14"/>
      <c r="TUI630" s="14"/>
      <c r="TUJ630" s="14"/>
      <c r="TUK630" s="14"/>
      <c r="TUL630" s="14"/>
      <c r="TUM630" s="14"/>
      <c r="TUN630" s="14"/>
      <c r="TUO630" s="14"/>
      <c r="TUP630" s="14"/>
      <c r="TUQ630" s="14"/>
      <c r="TUR630" s="14"/>
      <c r="TUS630" s="14"/>
      <c r="TUT630" s="14"/>
      <c r="TUU630" s="14"/>
      <c r="TUV630" s="14"/>
      <c r="TUW630" s="14"/>
      <c r="TUX630" s="14"/>
      <c r="TUY630" s="14"/>
      <c r="TUZ630" s="14"/>
      <c r="TVA630" s="14"/>
      <c r="TVB630" s="14"/>
      <c r="TVC630" s="14"/>
      <c r="TVD630" s="14"/>
      <c r="TVE630" s="14"/>
      <c r="TVF630" s="14"/>
      <c r="TVG630" s="14"/>
      <c r="TVH630" s="14"/>
      <c r="TVI630" s="14"/>
      <c r="TVJ630" s="14"/>
      <c r="TVK630" s="14"/>
      <c r="TVL630" s="14"/>
      <c r="TVM630" s="14"/>
      <c r="TVN630" s="14"/>
      <c r="TVO630" s="14"/>
      <c r="TVP630" s="14"/>
      <c r="TVQ630" s="14"/>
      <c r="TVR630" s="14"/>
      <c r="TVS630" s="14"/>
      <c r="TVT630" s="14"/>
      <c r="TVU630" s="14"/>
      <c r="TVV630" s="14"/>
      <c r="TVW630" s="14"/>
      <c r="TVX630" s="14"/>
      <c r="TVY630" s="14"/>
      <c r="TVZ630" s="14"/>
      <c r="TWA630" s="14"/>
      <c r="TWB630" s="14"/>
      <c r="TWC630" s="14"/>
      <c r="TWD630" s="14"/>
      <c r="TWE630" s="14"/>
      <c r="TWF630" s="14"/>
      <c r="TWG630" s="14"/>
      <c r="TWH630" s="14"/>
      <c r="TWI630" s="14"/>
      <c r="TWJ630" s="14"/>
      <c r="TWK630" s="14"/>
      <c r="TWL630" s="14"/>
      <c r="TWM630" s="14"/>
      <c r="TWN630" s="14"/>
      <c r="TWO630" s="14"/>
      <c r="TWP630" s="14"/>
      <c r="TWQ630" s="14"/>
      <c r="TWR630" s="14"/>
      <c r="TWS630" s="14"/>
      <c r="TWT630" s="14"/>
      <c r="TWU630" s="14"/>
      <c r="TWV630" s="14"/>
      <c r="TWW630" s="14"/>
      <c r="TWX630" s="14"/>
      <c r="TWY630" s="14"/>
      <c r="TWZ630" s="14"/>
      <c r="TXA630" s="14"/>
      <c r="TXB630" s="14"/>
      <c r="TXC630" s="14"/>
      <c r="TXD630" s="14"/>
      <c r="TXE630" s="14"/>
      <c r="TXF630" s="14"/>
      <c r="TXG630" s="14"/>
      <c r="TXH630" s="14"/>
      <c r="TXI630" s="14"/>
      <c r="TXJ630" s="14"/>
      <c r="TXK630" s="14"/>
      <c r="TXL630" s="14"/>
      <c r="TXM630" s="14"/>
      <c r="TXN630" s="14"/>
      <c r="TXO630" s="14"/>
      <c r="TXP630" s="14"/>
      <c r="TXQ630" s="14"/>
      <c r="TXR630" s="14"/>
      <c r="TXS630" s="14"/>
      <c r="TXT630" s="14"/>
      <c r="TXU630" s="14"/>
      <c r="TXV630" s="14"/>
      <c r="TXW630" s="14"/>
      <c r="TXX630" s="14"/>
      <c r="TXY630" s="14"/>
      <c r="TXZ630" s="14"/>
      <c r="TYA630" s="14"/>
      <c r="TYB630" s="14"/>
      <c r="TYC630" s="14"/>
      <c r="TYD630" s="14"/>
      <c r="TYE630" s="14"/>
      <c r="TYF630" s="14"/>
      <c r="TYG630" s="14"/>
      <c r="TYH630" s="14"/>
      <c r="TYI630" s="14"/>
      <c r="TYJ630" s="14"/>
      <c r="TYK630" s="14"/>
      <c r="TYL630" s="14"/>
      <c r="TYM630" s="14"/>
      <c r="TYN630" s="14"/>
      <c r="TYO630" s="14"/>
      <c r="TYP630" s="14"/>
      <c r="TYQ630" s="14"/>
      <c r="TYR630" s="14"/>
      <c r="TYS630" s="14"/>
      <c r="TYT630" s="14"/>
      <c r="TYU630" s="14"/>
      <c r="TYV630" s="14"/>
      <c r="TYW630" s="14"/>
      <c r="TYX630" s="14"/>
      <c r="TYY630" s="14"/>
      <c r="TYZ630" s="14"/>
      <c r="TZA630" s="14"/>
      <c r="TZB630" s="14"/>
      <c r="TZC630" s="14"/>
      <c r="TZD630" s="14"/>
      <c r="TZE630" s="14"/>
      <c r="TZF630" s="14"/>
      <c r="TZG630" s="14"/>
      <c r="TZH630" s="14"/>
      <c r="TZI630" s="14"/>
      <c r="TZJ630" s="14"/>
      <c r="TZK630" s="14"/>
      <c r="TZL630" s="14"/>
      <c r="TZM630" s="14"/>
      <c r="TZN630" s="14"/>
      <c r="TZO630" s="14"/>
      <c r="TZP630" s="14"/>
      <c r="TZQ630" s="14"/>
      <c r="TZR630" s="14"/>
      <c r="TZS630" s="14"/>
      <c r="TZT630" s="14"/>
      <c r="TZU630" s="14"/>
      <c r="TZV630" s="14"/>
      <c r="TZW630" s="14"/>
      <c r="TZX630" s="14"/>
      <c r="TZY630" s="14"/>
      <c r="TZZ630" s="14"/>
      <c r="UAA630" s="14"/>
      <c r="UAB630" s="14"/>
      <c r="UAC630" s="14"/>
      <c r="UAD630" s="14"/>
      <c r="UAE630" s="14"/>
      <c r="UAF630" s="14"/>
      <c r="UAG630" s="14"/>
      <c r="UAH630" s="14"/>
      <c r="UAI630" s="14"/>
      <c r="UAJ630" s="14"/>
      <c r="UAK630" s="14"/>
      <c r="UAL630" s="14"/>
      <c r="UAM630" s="14"/>
      <c r="UAN630" s="14"/>
      <c r="UAO630" s="14"/>
      <c r="UAP630" s="14"/>
      <c r="UAQ630" s="14"/>
      <c r="UAR630" s="14"/>
      <c r="UAS630" s="14"/>
      <c r="UAT630" s="14"/>
      <c r="UAU630" s="14"/>
      <c r="UAV630" s="14"/>
      <c r="UAW630" s="14"/>
      <c r="UAX630" s="14"/>
      <c r="UAY630" s="14"/>
      <c r="UAZ630" s="14"/>
      <c r="UBA630" s="14"/>
      <c r="UBB630" s="14"/>
      <c r="UBC630" s="14"/>
      <c r="UBD630" s="14"/>
      <c r="UBE630" s="14"/>
      <c r="UBF630" s="14"/>
      <c r="UBG630" s="14"/>
      <c r="UBH630" s="14"/>
      <c r="UBI630" s="14"/>
      <c r="UBJ630" s="14"/>
      <c r="UBK630" s="14"/>
      <c r="UBL630" s="14"/>
      <c r="UBM630" s="14"/>
      <c r="UBN630" s="14"/>
      <c r="UBO630" s="14"/>
      <c r="UBP630" s="14"/>
      <c r="UBQ630" s="14"/>
      <c r="UBR630" s="14"/>
      <c r="UBS630" s="14"/>
      <c r="UBT630" s="14"/>
      <c r="UBU630" s="14"/>
      <c r="UBV630" s="14"/>
      <c r="UBW630" s="14"/>
      <c r="UBX630" s="14"/>
      <c r="UBY630" s="14"/>
      <c r="UBZ630" s="14"/>
      <c r="UCA630" s="14"/>
      <c r="UCB630" s="14"/>
      <c r="UCC630" s="14"/>
      <c r="UCD630" s="14"/>
      <c r="UCE630" s="14"/>
      <c r="UCF630" s="14"/>
      <c r="UCG630" s="14"/>
      <c r="UCH630" s="14"/>
      <c r="UCI630" s="14"/>
      <c r="UCJ630" s="14"/>
      <c r="UCK630" s="14"/>
      <c r="UCL630" s="14"/>
      <c r="UCM630" s="14"/>
      <c r="UCN630" s="14"/>
      <c r="UCO630" s="14"/>
      <c r="UCP630" s="14"/>
      <c r="UCQ630" s="14"/>
      <c r="UCR630" s="14"/>
      <c r="UCS630" s="14"/>
      <c r="UCT630" s="14"/>
      <c r="UCU630" s="14"/>
      <c r="UCV630" s="14"/>
      <c r="UCW630" s="14"/>
      <c r="UCX630" s="14"/>
      <c r="UCY630" s="14"/>
      <c r="UCZ630" s="14"/>
      <c r="UDA630" s="14"/>
      <c r="UDB630" s="14"/>
      <c r="UDC630" s="14"/>
      <c r="UDD630" s="14"/>
      <c r="UDE630" s="14"/>
      <c r="UDF630" s="14"/>
      <c r="UDG630" s="14"/>
      <c r="UDH630" s="14"/>
      <c r="UDI630" s="14"/>
      <c r="UDJ630" s="14"/>
      <c r="UDK630" s="14"/>
      <c r="UDL630" s="14"/>
      <c r="UDM630" s="14"/>
      <c r="UDN630" s="14"/>
      <c r="UDO630" s="14"/>
      <c r="UDP630" s="14"/>
      <c r="UDQ630" s="14"/>
      <c r="UDR630" s="14"/>
      <c r="UDS630" s="14"/>
      <c r="UDT630" s="14"/>
      <c r="UDU630" s="14"/>
      <c r="UDV630" s="14"/>
      <c r="UDW630" s="14"/>
      <c r="UDX630" s="14"/>
      <c r="UDY630" s="14"/>
      <c r="UDZ630" s="14"/>
      <c r="UEA630" s="14"/>
      <c r="UEB630" s="14"/>
      <c r="UEC630" s="14"/>
      <c r="UED630" s="14"/>
      <c r="UEE630" s="14"/>
      <c r="UEF630" s="14"/>
      <c r="UEG630" s="14"/>
      <c r="UEH630" s="14"/>
      <c r="UEI630" s="14"/>
      <c r="UEJ630" s="14"/>
      <c r="UEK630" s="14"/>
      <c r="UEL630" s="14"/>
      <c r="UEM630" s="14"/>
      <c r="UEN630" s="14"/>
      <c r="UEO630" s="14"/>
      <c r="UEP630" s="14"/>
      <c r="UEQ630" s="14"/>
      <c r="UER630" s="14"/>
      <c r="UES630" s="14"/>
      <c r="UET630" s="14"/>
      <c r="UEU630" s="14"/>
      <c r="UEV630" s="14"/>
      <c r="UEW630" s="14"/>
      <c r="UEX630" s="14"/>
      <c r="UEY630" s="14"/>
      <c r="UEZ630" s="14"/>
      <c r="UFA630" s="14"/>
      <c r="UFB630" s="14"/>
      <c r="UFC630" s="14"/>
      <c r="UFD630" s="14"/>
      <c r="UFE630" s="14"/>
      <c r="UFF630" s="14"/>
      <c r="UFG630" s="14"/>
      <c r="UFH630" s="14"/>
      <c r="UFI630" s="14"/>
      <c r="UFJ630" s="14"/>
      <c r="UFK630" s="14"/>
      <c r="UFL630" s="14"/>
      <c r="UFM630" s="14"/>
      <c r="UFN630" s="14"/>
      <c r="UFO630" s="14"/>
      <c r="UFP630" s="14"/>
      <c r="UFQ630" s="14"/>
      <c r="UFR630" s="14"/>
      <c r="UFS630" s="14"/>
      <c r="UFT630" s="14"/>
      <c r="UFU630" s="14"/>
      <c r="UFV630" s="14"/>
      <c r="UFW630" s="14"/>
      <c r="UFX630" s="14"/>
      <c r="UFY630" s="14"/>
      <c r="UFZ630" s="14"/>
      <c r="UGA630" s="14"/>
      <c r="UGB630" s="14"/>
      <c r="UGC630" s="14"/>
      <c r="UGD630" s="14"/>
      <c r="UGE630" s="14"/>
      <c r="UGF630" s="14"/>
      <c r="UGG630" s="14"/>
      <c r="UGH630" s="14"/>
      <c r="UGI630" s="14"/>
      <c r="UGJ630" s="14"/>
      <c r="UGK630" s="14"/>
      <c r="UGL630" s="14"/>
      <c r="UGM630" s="14"/>
      <c r="UGN630" s="14"/>
      <c r="UGO630" s="14"/>
      <c r="UGP630" s="14"/>
      <c r="UGQ630" s="14"/>
      <c r="UGR630" s="14"/>
      <c r="UGS630" s="14"/>
      <c r="UGT630" s="14"/>
      <c r="UGU630" s="14"/>
      <c r="UGV630" s="14"/>
      <c r="UGW630" s="14"/>
      <c r="UGX630" s="14"/>
      <c r="UGY630" s="14"/>
      <c r="UGZ630" s="14"/>
      <c r="UHA630" s="14"/>
      <c r="UHB630" s="14"/>
      <c r="UHC630" s="14"/>
      <c r="UHD630" s="14"/>
      <c r="UHE630" s="14"/>
      <c r="UHF630" s="14"/>
      <c r="UHG630" s="14"/>
      <c r="UHH630" s="14"/>
      <c r="UHI630" s="14"/>
      <c r="UHJ630" s="14"/>
      <c r="UHK630" s="14"/>
      <c r="UHL630" s="14"/>
      <c r="UHM630" s="14"/>
      <c r="UHN630" s="14"/>
      <c r="UHO630" s="14"/>
      <c r="UHP630" s="14"/>
      <c r="UHQ630" s="14"/>
      <c r="UHR630" s="14"/>
      <c r="UHS630" s="14"/>
      <c r="UHT630" s="14"/>
      <c r="UHU630" s="14"/>
      <c r="UHV630" s="14"/>
      <c r="UHW630" s="14"/>
      <c r="UHX630" s="14"/>
      <c r="UHY630" s="14"/>
      <c r="UHZ630" s="14"/>
      <c r="UIA630" s="14"/>
      <c r="UIB630" s="14"/>
      <c r="UIC630" s="14"/>
      <c r="UID630" s="14"/>
      <c r="UIE630" s="14"/>
      <c r="UIF630" s="14"/>
      <c r="UIG630" s="14"/>
      <c r="UIH630" s="14"/>
      <c r="UII630" s="14"/>
      <c r="UIJ630" s="14"/>
      <c r="UIK630" s="14"/>
      <c r="UIL630" s="14"/>
      <c r="UIM630" s="14"/>
      <c r="UIN630" s="14"/>
      <c r="UIO630" s="14"/>
      <c r="UIP630" s="14"/>
      <c r="UIQ630" s="14"/>
      <c r="UIR630" s="14"/>
      <c r="UIS630" s="14"/>
      <c r="UIT630" s="14"/>
      <c r="UIU630" s="14"/>
      <c r="UIV630" s="14"/>
      <c r="UIW630" s="14"/>
      <c r="UIX630" s="14"/>
      <c r="UIY630" s="14"/>
      <c r="UIZ630" s="14"/>
      <c r="UJA630" s="14"/>
      <c r="UJB630" s="14"/>
      <c r="UJC630" s="14"/>
      <c r="UJD630" s="14"/>
      <c r="UJE630" s="14"/>
      <c r="UJF630" s="14"/>
      <c r="UJG630" s="14"/>
      <c r="UJH630" s="14"/>
      <c r="UJI630" s="14"/>
      <c r="UJJ630" s="14"/>
      <c r="UJK630" s="14"/>
      <c r="UJL630" s="14"/>
      <c r="UJM630" s="14"/>
      <c r="UJN630" s="14"/>
      <c r="UJO630" s="14"/>
      <c r="UJP630" s="14"/>
      <c r="UJQ630" s="14"/>
      <c r="UJR630" s="14"/>
      <c r="UJS630" s="14"/>
      <c r="UJT630" s="14"/>
      <c r="UJU630" s="14"/>
      <c r="UJV630" s="14"/>
      <c r="UJW630" s="14"/>
      <c r="UJX630" s="14"/>
      <c r="UJY630" s="14"/>
      <c r="UJZ630" s="14"/>
      <c r="UKA630" s="14"/>
      <c r="UKB630" s="14"/>
      <c r="UKC630" s="14"/>
      <c r="UKD630" s="14"/>
      <c r="UKE630" s="14"/>
      <c r="UKF630" s="14"/>
      <c r="UKG630" s="14"/>
      <c r="UKH630" s="14"/>
      <c r="UKI630" s="14"/>
      <c r="UKJ630" s="14"/>
      <c r="UKK630" s="14"/>
      <c r="UKL630" s="14"/>
      <c r="UKM630" s="14"/>
      <c r="UKN630" s="14"/>
      <c r="UKO630" s="14"/>
      <c r="UKP630" s="14"/>
      <c r="UKQ630" s="14"/>
      <c r="UKR630" s="14"/>
      <c r="UKS630" s="14"/>
      <c r="UKT630" s="14"/>
      <c r="UKU630" s="14"/>
      <c r="UKV630" s="14"/>
      <c r="UKW630" s="14"/>
      <c r="UKX630" s="14"/>
      <c r="UKY630" s="14"/>
      <c r="UKZ630" s="14"/>
      <c r="ULA630" s="14"/>
      <c r="ULB630" s="14"/>
      <c r="ULC630" s="14"/>
      <c r="ULD630" s="14"/>
      <c r="ULE630" s="14"/>
      <c r="ULF630" s="14"/>
      <c r="ULG630" s="14"/>
      <c r="ULH630" s="14"/>
      <c r="ULI630" s="14"/>
      <c r="ULJ630" s="14"/>
      <c r="ULK630" s="14"/>
      <c r="ULL630" s="14"/>
      <c r="ULM630" s="14"/>
      <c r="ULN630" s="14"/>
      <c r="ULO630" s="14"/>
      <c r="ULP630" s="14"/>
      <c r="ULQ630" s="14"/>
      <c r="ULR630" s="14"/>
      <c r="ULS630" s="14"/>
      <c r="ULT630" s="14"/>
      <c r="ULU630" s="14"/>
      <c r="ULV630" s="14"/>
      <c r="ULW630" s="14"/>
      <c r="ULX630" s="14"/>
      <c r="ULY630" s="14"/>
      <c r="ULZ630" s="14"/>
      <c r="UMA630" s="14"/>
      <c r="UMB630" s="14"/>
      <c r="UMC630" s="14"/>
      <c r="UMD630" s="14"/>
      <c r="UME630" s="14"/>
      <c r="UMF630" s="14"/>
      <c r="UMG630" s="14"/>
      <c r="UMH630" s="14"/>
      <c r="UMI630" s="14"/>
      <c r="UMJ630" s="14"/>
      <c r="UMK630" s="14"/>
      <c r="UML630" s="14"/>
      <c r="UMM630" s="14"/>
      <c r="UMN630" s="14"/>
      <c r="UMO630" s="14"/>
      <c r="UMP630" s="14"/>
      <c r="UMQ630" s="14"/>
      <c r="UMR630" s="14"/>
      <c r="UMS630" s="14"/>
      <c r="UMT630" s="14"/>
      <c r="UMU630" s="14"/>
      <c r="UMV630" s="14"/>
      <c r="UMW630" s="14"/>
      <c r="UMX630" s="14"/>
      <c r="UMY630" s="14"/>
      <c r="UMZ630" s="14"/>
      <c r="UNA630" s="14"/>
      <c r="UNB630" s="14"/>
      <c r="UNC630" s="14"/>
      <c r="UND630" s="14"/>
      <c r="UNE630" s="14"/>
      <c r="UNF630" s="14"/>
      <c r="UNG630" s="14"/>
      <c r="UNH630" s="14"/>
      <c r="UNI630" s="14"/>
      <c r="UNJ630" s="14"/>
      <c r="UNK630" s="14"/>
      <c r="UNL630" s="14"/>
      <c r="UNM630" s="14"/>
      <c r="UNN630" s="14"/>
      <c r="UNO630" s="14"/>
      <c r="UNP630" s="14"/>
      <c r="UNQ630" s="14"/>
      <c r="UNR630" s="14"/>
      <c r="UNS630" s="14"/>
      <c r="UNT630" s="14"/>
      <c r="UNU630" s="14"/>
      <c r="UNV630" s="14"/>
      <c r="UNW630" s="14"/>
      <c r="UNX630" s="14"/>
      <c r="UNY630" s="14"/>
      <c r="UNZ630" s="14"/>
      <c r="UOA630" s="14"/>
      <c r="UOB630" s="14"/>
      <c r="UOC630" s="14"/>
      <c r="UOD630" s="14"/>
      <c r="UOE630" s="14"/>
      <c r="UOF630" s="14"/>
      <c r="UOG630" s="14"/>
      <c r="UOH630" s="14"/>
      <c r="UOI630" s="14"/>
      <c r="UOJ630" s="14"/>
      <c r="UOK630" s="14"/>
      <c r="UOL630" s="14"/>
      <c r="UOM630" s="14"/>
      <c r="UON630" s="14"/>
      <c r="UOO630" s="14"/>
      <c r="UOP630" s="14"/>
      <c r="UOQ630" s="14"/>
      <c r="UOR630" s="14"/>
      <c r="UOS630" s="14"/>
      <c r="UOT630" s="14"/>
      <c r="UOU630" s="14"/>
      <c r="UOV630" s="14"/>
      <c r="UOW630" s="14"/>
      <c r="UOX630" s="14"/>
      <c r="UOY630" s="14"/>
      <c r="UOZ630" s="14"/>
      <c r="UPA630" s="14"/>
      <c r="UPB630" s="14"/>
      <c r="UPC630" s="14"/>
      <c r="UPD630" s="14"/>
      <c r="UPE630" s="14"/>
      <c r="UPF630" s="14"/>
      <c r="UPG630" s="14"/>
      <c r="UPH630" s="14"/>
      <c r="UPI630" s="14"/>
      <c r="UPJ630" s="14"/>
      <c r="UPK630" s="14"/>
      <c r="UPL630" s="14"/>
      <c r="UPM630" s="14"/>
      <c r="UPN630" s="14"/>
      <c r="UPO630" s="14"/>
      <c r="UPP630" s="14"/>
      <c r="UPQ630" s="14"/>
      <c r="UPR630" s="14"/>
      <c r="UPS630" s="14"/>
      <c r="UPT630" s="14"/>
      <c r="UPU630" s="14"/>
      <c r="UPV630" s="14"/>
      <c r="UPW630" s="14"/>
      <c r="UPX630" s="14"/>
      <c r="UPY630" s="14"/>
      <c r="UPZ630" s="14"/>
      <c r="UQA630" s="14"/>
      <c r="UQB630" s="14"/>
      <c r="UQC630" s="14"/>
      <c r="UQD630" s="14"/>
      <c r="UQE630" s="14"/>
      <c r="UQF630" s="14"/>
      <c r="UQG630" s="14"/>
      <c r="UQH630" s="14"/>
      <c r="UQI630" s="14"/>
      <c r="UQJ630" s="14"/>
      <c r="UQK630" s="14"/>
      <c r="UQL630" s="14"/>
      <c r="UQM630" s="14"/>
      <c r="UQN630" s="14"/>
      <c r="UQO630" s="14"/>
      <c r="UQP630" s="14"/>
      <c r="UQQ630" s="14"/>
      <c r="UQR630" s="14"/>
      <c r="UQS630" s="14"/>
      <c r="UQT630" s="14"/>
      <c r="UQU630" s="14"/>
      <c r="UQV630" s="14"/>
      <c r="UQW630" s="14"/>
      <c r="UQX630" s="14"/>
      <c r="UQY630" s="14"/>
      <c r="UQZ630" s="14"/>
      <c r="URA630" s="14"/>
      <c r="URB630" s="14"/>
      <c r="URC630" s="14"/>
      <c r="URD630" s="14"/>
      <c r="URE630" s="14"/>
      <c r="URF630" s="14"/>
      <c r="URG630" s="14"/>
      <c r="URH630" s="14"/>
      <c r="URI630" s="14"/>
      <c r="URJ630" s="14"/>
      <c r="URK630" s="14"/>
      <c r="URL630" s="14"/>
      <c r="URM630" s="14"/>
      <c r="URN630" s="14"/>
      <c r="URO630" s="14"/>
      <c r="URP630" s="14"/>
      <c r="URQ630" s="14"/>
      <c r="URR630" s="14"/>
      <c r="URS630" s="14"/>
      <c r="URT630" s="14"/>
      <c r="URU630" s="14"/>
      <c r="URV630" s="14"/>
      <c r="URW630" s="14"/>
      <c r="URX630" s="14"/>
      <c r="URY630" s="14"/>
      <c r="URZ630" s="14"/>
      <c r="USA630" s="14"/>
      <c r="USB630" s="14"/>
      <c r="USC630" s="14"/>
      <c r="USD630" s="14"/>
      <c r="USE630" s="14"/>
      <c r="USF630" s="14"/>
      <c r="USG630" s="14"/>
      <c r="USH630" s="14"/>
      <c r="USI630" s="14"/>
      <c r="USJ630" s="14"/>
      <c r="USK630" s="14"/>
      <c r="USL630" s="14"/>
      <c r="USM630" s="14"/>
      <c r="USN630" s="14"/>
      <c r="USO630" s="14"/>
      <c r="USP630" s="14"/>
      <c r="USQ630" s="14"/>
      <c r="USR630" s="14"/>
      <c r="USS630" s="14"/>
      <c r="UST630" s="14"/>
      <c r="USU630" s="14"/>
      <c r="USV630" s="14"/>
      <c r="USW630" s="14"/>
      <c r="USX630" s="14"/>
      <c r="USY630" s="14"/>
      <c r="USZ630" s="14"/>
      <c r="UTA630" s="14"/>
      <c r="UTB630" s="14"/>
      <c r="UTC630" s="14"/>
      <c r="UTD630" s="14"/>
      <c r="UTE630" s="14"/>
      <c r="UTF630" s="14"/>
      <c r="UTG630" s="14"/>
      <c r="UTH630" s="14"/>
      <c r="UTI630" s="14"/>
      <c r="UTJ630" s="14"/>
      <c r="UTK630" s="14"/>
      <c r="UTL630" s="14"/>
      <c r="UTM630" s="14"/>
      <c r="UTN630" s="14"/>
      <c r="UTO630" s="14"/>
      <c r="UTP630" s="14"/>
      <c r="UTQ630" s="14"/>
      <c r="UTR630" s="14"/>
      <c r="UTS630" s="14"/>
      <c r="UTT630" s="14"/>
      <c r="UTU630" s="14"/>
      <c r="UTV630" s="14"/>
      <c r="UTW630" s="14"/>
      <c r="UTX630" s="14"/>
      <c r="UTY630" s="14"/>
      <c r="UTZ630" s="14"/>
      <c r="UUA630" s="14"/>
      <c r="UUB630" s="14"/>
      <c r="UUC630" s="14"/>
      <c r="UUD630" s="14"/>
      <c r="UUE630" s="14"/>
      <c r="UUF630" s="14"/>
      <c r="UUG630" s="14"/>
      <c r="UUH630" s="14"/>
      <c r="UUI630" s="14"/>
      <c r="UUJ630" s="14"/>
      <c r="UUK630" s="14"/>
      <c r="UUL630" s="14"/>
      <c r="UUM630" s="14"/>
      <c r="UUN630" s="14"/>
      <c r="UUO630" s="14"/>
      <c r="UUP630" s="14"/>
      <c r="UUQ630" s="14"/>
      <c r="UUR630" s="14"/>
      <c r="UUS630" s="14"/>
      <c r="UUT630" s="14"/>
      <c r="UUU630" s="14"/>
      <c r="UUV630" s="14"/>
      <c r="UUW630" s="14"/>
      <c r="UUX630" s="14"/>
      <c r="UUY630" s="14"/>
      <c r="UUZ630" s="14"/>
      <c r="UVA630" s="14"/>
      <c r="UVB630" s="14"/>
      <c r="UVC630" s="14"/>
      <c r="UVD630" s="14"/>
      <c r="UVE630" s="14"/>
      <c r="UVF630" s="14"/>
      <c r="UVG630" s="14"/>
      <c r="UVH630" s="14"/>
      <c r="UVI630" s="14"/>
      <c r="UVJ630" s="14"/>
      <c r="UVK630" s="14"/>
      <c r="UVL630" s="14"/>
      <c r="UVM630" s="14"/>
      <c r="UVN630" s="14"/>
      <c r="UVO630" s="14"/>
      <c r="UVP630" s="14"/>
      <c r="UVQ630" s="14"/>
      <c r="UVR630" s="14"/>
      <c r="UVS630" s="14"/>
      <c r="UVT630" s="14"/>
      <c r="UVU630" s="14"/>
      <c r="UVV630" s="14"/>
      <c r="UVW630" s="14"/>
      <c r="UVX630" s="14"/>
      <c r="UVY630" s="14"/>
      <c r="UVZ630" s="14"/>
      <c r="UWA630" s="14"/>
      <c r="UWB630" s="14"/>
      <c r="UWC630" s="14"/>
      <c r="UWD630" s="14"/>
      <c r="UWE630" s="14"/>
      <c r="UWF630" s="14"/>
      <c r="UWG630" s="14"/>
      <c r="UWH630" s="14"/>
      <c r="UWI630" s="14"/>
      <c r="UWJ630" s="14"/>
      <c r="UWK630" s="14"/>
      <c r="UWL630" s="14"/>
      <c r="UWM630" s="14"/>
      <c r="UWN630" s="14"/>
      <c r="UWO630" s="14"/>
      <c r="UWP630" s="14"/>
      <c r="UWQ630" s="14"/>
      <c r="UWR630" s="14"/>
      <c r="UWS630" s="14"/>
      <c r="UWT630" s="14"/>
      <c r="UWU630" s="14"/>
      <c r="UWV630" s="14"/>
      <c r="UWW630" s="14"/>
      <c r="UWX630" s="14"/>
      <c r="UWY630" s="14"/>
      <c r="UWZ630" s="14"/>
      <c r="UXA630" s="14"/>
      <c r="UXB630" s="14"/>
      <c r="UXC630" s="14"/>
      <c r="UXD630" s="14"/>
      <c r="UXE630" s="14"/>
      <c r="UXF630" s="14"/>
      <c r="UXG630" s="14"/>
      <c r="UXH630" s="14"/>
      <c r="UXI630" s="14"/>
      <c r="UXJ630" s="14"/>
      <c r="UXK630" s="14"/>
      <c r="UXL630" s="14"/>
      <c r="UXM630" s="14"/>
      <c r="UXN630" s="14"/>
      <c r="UXO630" s="14"/>
      <c r="UXP630" s="14"/>
      <c r="UXQ630" s="14"/>
      <c r="UXR630" s="14"/>
      <c r="UXS630" s="14"/>
      <c r="UXT630" s="14"/>
      <c r="UXU630" s="14"/>
      <c r="UXV630" s="14"/>
      <c r="UXW630" s="14"/>
      <c r="UXX630" s="14"/>
      <c r="UXY630" s="14"/>
      <c r="UXZ630" s="14"/>
      <c r="UYA630" s="14"/>
      <c r="UYB630" s="14"/>
      <c r="UYC630" s="14"/>
      <c r="UYD630" s="14"/>
      <c r="UYE630" s="14"/>
      <c r="UYF630" s="14"/>
      <c r="UYG630" s="14"/>
      <c r="UYH630" s="14"/>
      <c r="UYI630" s="14"/>
      <c r="UYJ630" s="14"/>
      <c r="UYK630" s="14"/>
      <c r="UYL630" s="14"/>
      <c r="UYM630" s="14"/>
      <c r="UYN630" s="14"/>
      <c r="UYO630" s="14"/>
      <c r="UYP630" s="14"/>
      <c r="UYQ630" s="14"/>
      <c r="UYR630" s="14"/>
      <c r="UYS630" s="14"/>
      <c r="UYT630" s="14"/>
      <c r="UYU630" s="14"/>
      <c r="UYV630" s="14"/>
      <c r="UYW630" s="14"/>
      <c r="UYX630" s="14"/>
      <c r="UYY630" s="14"/>
      <c r="UYZ630" s="14"/>
      <c r="UZA630" s="14"/>
      <c r="UZB630" s="14"/>
      <c r="UZC630" s="14"/>
      <c r="UZD630" s="14"/>
      <c r="UZE630" s="14"/>
      <c r="UZF630" s="14"/>
      <c r="UZG630" s="14"/>
      <c r="UZH630" s="14"/>
      <c r="UZI630" s="14"/>
      <c r="UZJ630" s="14"/>
      <c r="UZK630" s="14"/>
      <c r="UZL630" s="14"/>
      <c r="UZM630" s="14"/>
      <c r="UZN630" s="14"/>
      <c r="UZO630" s="14"/>
      <c r="UZP630" s="14"/>
      <c r="UZQ630" s="14"/>
      <c r="UZR630" s="14"/>
      <c r="UZS630" s="14"/>
      <c r="UZT630" s="14"/>
      <c r="UZU630" s="14"/>
      <c r="UZV630" s="14"/>
      <c r="UZW630" s="14"/>
      <c r="UZX630" s="14"/>
      <c r="UZY630" s="14"/>
      <c r="UZZ630" s="14"/>
      <c r="VAA630" s="14"/>
      <c r="VAB630" s="14"/>
      <c r="VAC630" s="14"/>
      <c r="VAD630" s="14"/>
      <c r="VAE630" s="14"/>
      <c r="VAF630" s="14"/>
      <c r="VAG630" s="14"/>
      <c r="VAH630" s="14"/>
      <c r="VAI630" s="14"/>
      <c r="VAJ630" s="14"/>
      <c r="VAK630" s="14"/>
      <c r="VAL630" s="14"/>
      <c r="VAM630" s="14"/>
      <c r="VAN630" s="14"/>
      <c r="VAO630" s="14"/>
      <c r="VAP630" s="14"/>
      <c r="VAQ630" s="14"/>
      <c r="VAR630" s="14"/>
      <c r="VAS630" s="14"/>
      <c r="VAT630" s="14"/>
      <c r="VAU630" s="14"/>
      <c r="VAV630" s="14"/>
      <c r="VAW630" s="14"/>
      <c r="VAX630" s="14"/>
      <c r="VAY630" s="14"/>
      <c r="VAZ630" s="14"/>
      <c r="VBA630" s="14"/>
      <c r="VBB630" s="14"/>
      <c r="VBC630" s="14"/>
      <c r="VBD630" s="14"/>
      <c r="VBE630" s="14"/>
      <c r="VBF630" s="14"/>
      <c r="VBG630" s="14"/>
      <c r="VBH630" s="14"/>
      <c r="VBI630" s="14"/>
      <c r="VBJ630" s="14"/>
      <c r="VBK630" s="14"/>
      <c r="VBL630" s="14"/>
      <c r="VBM630" s="14"/>
      <c r="VBN630" s="14"/>
      <c r="VBO630" s="14"/>
      <c r="VBP630" s="14"/>
      <c r="VBQ630" s="14"/>
      <c r="VBR630" s="14"/>
      <c r="VBS630" s="14"/>
      <c r="VBT630" s="14"/>
      <c r="VBU630" s="14"/>
      <c r="VBV630" s="14"/>
      <c r="VBW630" s="14"/>
      <c r="VBX630" s="14"/>
      <c r="VBY630" s="14"/>
      <c r="VBZ630" s="14"/>
      <c r="VCA630" s="14"/>
      <c r="VCB630" s="14"/>
      <c r="VCC630" s="14"/>
      <c r="VCD630" s="14"/>
      <c r="VCE630" s="14"/>
      <c r="VCF630" s="14"/>
      <c r="VCG630" s="14"/>
      <c r="VCH630" s="14"/>
      <c r="VCI630" s="14"/>
      <c r="VCJ630" s="14"/>
      <c r="VCK630" s="14"/>
      <c r="VCL630" s="14"/>
      <c r="VCM630" s="14"/>
      <c r="VCN630" s="14"/>
      <c r="VCO630" s="14"/>
      <c r="VCP630" s="14"/>
      <c r="VCQ630" s="14"/>
      <c r="VCR630" s="14"/>
      <c r="VCS630" s="14"/>
      <c r="VCT630" s="14"/>
      <c r="VCU630" s="14"/>
      <c r="VCV630" s="14"/>
      <c r="VCW630" s="14"/>
      <c r="VCX630" s="14"/>
      <c r="VCY630" s="14"/>
      <c r="VCZ630" s="14"/>
      <c r="VDA630" s="14"/>
      <c r="VDB630" s="14"/>
      <c r="VDC630" s="14"/>
      <c r="VDD630" s="14"/>
      <c r="VDE630" s="14"/>
      <c r="VDF630" s="14"/>
      <c r="VDG630" s="14"/>
      <c r="VDH630" s="14"/>
      <c r="VDI630" s="14"/>
      <c r="VDJ630" s="14"/>
      <c r="VDK630" s="14"/>
      <c r="VDL630" s="14"/>
      <c r="VDM630" s="14"/>
      <c r="VDN630" s="14"/>
      <c r="VDO630" s="14"/>
      <c r="VDP630" s="14"/>
      <c r="VDQ630" s="14"/>
      <c r="VDR630" s="14"/>
      <c r="VDS630" s="14"/>
      <c r="VDT630" s="14"/>
      <c r="VDU630" s="14"/>
      <c r="VDV630" s="14"/>
      <c r="VDW630" s="14"/>
      <c r="VDX630" s="14"/>
      <c r="VDY630" s="14"/>
      <c r="VDZ630" s="14"/>
      <c r="VEA630" s="14"/>
      <c r="VEB630" s="14"/>
      <c r="VEC630" s="14"/>
      <c r="VED630" s="14"/>
      <c r="VEE630" s="14"/>
      <c r="VEF630" s="14"/>
      <c r="VEG630" s="14"/>
      <c r="VEH630" s="14"/>
      <c r="VEI630" s="14"/>
      <c r="VEJ630" s="14"/>
      <c r="VEK630" s="14"/>
      <c r="VEL630" s="14"/>
      <c r="VEM630" s="14"/>
      <c r="VEN630" s="14"/>
      <c r="VEO630" s="14"/>
      <c r="VEP630" s="14"/>
      <c r="VEQ630" s="14"/>
      <c r="VER630" s="14"/>
      <c r="VES630" s="14"/>
      <c r="VET630" s="14"/>
      <c r="VEU630" s="14"/>
      <c r="VEV630" s="14"/>
      <c r="VEW630" s="14"/>
      <c r="VEX630" s="14"/>
      <c r="VEY630" s="14"/>
      <c r="VEZ630" s="14"/>
      <c r="VFA630" s="14"/>
      <c r="VFB630" s="14"/>
      <c r="VFC630" s="14"/>
      <c r="VFD630" s="14"/>
      <c r="VFE630" s="14"/>
      <c r="VFF630" s="14"/>
      <c r="VFG630" s="14"/>
      <c r="VFH630" s="14"/>
      <c r="VFI630" s="14"/>
      <c r="VFJ630" s="14"/>
      <c r="VFK630" s="14"/>
      <c r="VFL630" s="14"/>
      <c r="VFM630" s="14"/>
      <c r="VFN630" s="14"/>
      <c r="VFO630" s="14"/>
      <c r="VFP630" s="14"/>
      <c r="VFQ630" s="14"/>
      <c r="VFR630" s="14"/>
      <c r="VFS630" s="14"/>
      <c r="VFT630" s="14"/>
      <c r="VFU630" s="14"/>
      <c r="VFV630" s="14"/>
      <c r="VFW630" s="14"/>
      <c r="VFX630" s="14"/>
      <c r="VFY630" s="14"/>
      <c r="VFZ630" s="14"/>
      <c r="VGA630" s="14"/>
      <c r="VGB630" s="14"/>
      <c r="VGC630" s="14"/>
      <c r="VGD630" s="14"/>
      <c r="VGE630" s="14"/>
      <c r="VGF630" s="14"/>
      <c r="VGG630" s="14"/>
      <c r="VGH630" s="14"/>
      <c r="VGI630" s="14"/>
      <c r="VGJ630" s="14"/>
      <c r="VGK630" s="14"/>
      <c r="VGL630" s="14"/>
      <c r="VGM630" s="14"/>
      <c r="VGN630" s="14"/>
      <c r="VGO630" s="14"/>
      <c r="VGP630" s="14"/>
      <c r="VGQ630" s="14"/>
      <c r="VGR630" s="14"/>
      <c r="VGS630" s="14"/>
      <c r="VGT630" s="14"/>
      <c r="VGU630" s="14"/>
      <c r="VGV630" s="14"/>
      <c r="VGW630" s="14"/>
      <c r="VGX630" s="14"/>
      <c r="VGY630" s="14"/>
      <c r="VGZ630" s="14"/>
      <c r="VHA630" s="14"/>
      <c r="VHB630" s="14"/>
      <c r="VHC630" s="14"/>
      <c r="VHD630" s="14"/>
      <c r="VHE630" s="14"/>
      <c r="VHF630" s="14"/>
      <c r="VHG630" s="14"/>
      <c r="VHH630" s="14"/>
      <c r="VHI630" s="14"/>
      <c r="VHJ630" s="14"/>
      <c r="VHK630" s="14"/>
      <c r="VHL630" s="14"/>
      <c r="VHM630" s="14"/>
      <c r="VHN630" s="14"/>
      <c r="VHO630" s="14"/>
      <c r="VHP630" s="14"/>
      <c r="VHQ630" s="14"/>
      <c r="VHR630" s="14"/>
      <c r="VHS630" s="14"/>
      <c r="VHT630" s="14"/>
      <c r="VHU630" s="14"/>
      <c r="VHV630" s="14"/>
      <c r="VHW630" s="14"/>
      <c r="VHX630" s="14"/>
      <c r="VHY630" s="14"/>
      <c r="VHZ630" s="14"/>
      <c r="VIA630" s="14"/>
      <c r="VIB630" s="14"/>
      <c r="VIC630" s="14"/>
      <c r="VID630" s="14"/>
      <c r="VIE630" s="14"/>
      <c r="VIF630" s="14"/>
      <c r="VIG630" s="14"/>
      <c r="VIH630" s="14"/>
      <c r="VII630" s="14"/>
      <c r="VIJ630" s="14"/>
      <c r="VIK630" s="14"/>
      <c r="VIL630" s="14"/>
      <c r="VIM630" s="14"/>
      <c r="VIN630" s="14"/>
      <c r="VIO630" s="14"/>
      <c r="VIP630" s="14"/>
      <c r="VIQ630" s="14"/>
      <c r="VIR630" s="14"/>
      <c r="VIS630" s="14"/>
      <c r="VIT630" s="14"/>
      <c r="VIU630" s="14"/>
      <c r="VIV630" s="14"/>
      <c r="VIW630" s="14"/>
      <c r="VIX630" s="14"/>
      <c r="VIY630" s="14"/>
      <c r="VIZ630" s="14"/>
      <c r="VJA630" s="14"/>
      <c r="VJB630" s="14"/>
      <c r="VJC630" s="14"/>
      <c r="VJD630" s="14"/>
      <c r="VJE630" s="14"/>
      <c r="VJF630" s="14"/>
      <c r="VJG630" s="14"/>
      <c r="VJH630" s="14"/>
      <c r="VJI630" s="14"/>
      <c r="VJJ630" s="14"/>
      <c r="VJK630" s="14"/>
      <c r="VJL630" s="14"/>
      <c r="VJM630" s="14"/>
      <c r="VJN630" s="14"/>
      <c r="VJO630" s="14"/>
      <c r="VJP630" s="14"/>
      <c r="VJQ630" s="14"/>
      <c r="VJR630" s="14"/>
      <c r="VJS630" s="14"/>
      <c r="VJT630" s="14"/>
      <c r="VJU630" s="14"/>
      <c r="VJV630" s="14"/>
      <c r="VJW630" s="14"/>
      <c r="VJX630" s="14"/>
      <c r="VJY630" s="14"/>
      <c r="VJZ630" s="14"/>
      <c r="VKA630" s="14"/>
      <c r="VKB630" s="14"/>
      <c r="VKC630" s="14"/>
      <c r="VKD630" s="14"/>
      <c r="VKE630" s="14"/>
      <c r="VKF630" s="14"/>
      <c r="VKG630" s="14"/>
      <c r="VKH630" s="14"/>
      <c r="VKI630" s="14"/>
      <c r="VKJ630" s="14"/>
      <c r="VKK630" s="14"/>
      <c r="VKL630" s="14"/>
      <c r="VKM630" s="14"/>
      <c r="VKN630" s="14"/>
      <c r="VKO630" s="14"/>
      <c r="VKP630" s="14"/>
      <c r="VKQ630" s="14"/>
      <c r="VKR630" s="14"/>
      <c r="VKS630" s="14"/>
      <c r="VKT630" s="14"/>
      <c r="VKU630" s="14"/>
      <c r="VKV630" s="14"/>
      <c r="VKW630" s="14"/>
      <c r="VKX630" s="14"/>
      <c r="VKY630" s="14"/>
      <c r="VKZ630" s="14"/>
      <c r="VLA630" s="14"/>
      <c r="VLB630" s="14"/>
      <c r="VLC630" s="14"/>
      <c r="VLD630" s="14"/>
      <c r="VLE630" s="14"/>
      <c r="VLF630" s="14"/>
      <c r="VLG630" s="14"/>
      <c r="VLH630" s="14"/>
      <c r="VLI630" s="14"/>
      <c r="VLJ630" s="14"/>
      <c r="VLK630" s="14"/>
      <c r="VLL630" s="14"/>
      <c r="VLM630" s="14"/>
      <c r="VLN630" s="14"/>
      <c r="VLO630" s="14"/>
      <c r="VLP630" s="14"/>
      <c r="VLQ630" s="14"/>
      <c r="VLR630" s="14"/>
      <c r="VLS630" s="14"/>
      <c r="VLT630" s="14"/>
      <c r="VLU630" s="14"/>
      <c r="VLV630" s="14"/>
      <c r="VLW630" s="14"/>
      <c r="VLX630" s="14"/>
      <c r="VLY630" s="14"/>
      <c r="VLZ630" s="14"/>
      <c r="VMA630" s="14"/>
      <c r="VMB630" s="14"/>
      <c r="VMC630" s="14"/>
      <c r="VMD630" s="14"/>
      <c r="VME630" s="14"/>
      <c r="VMF630" s="14"/>
      <c r="VMG630" s="14"/>
      <c r="VMH630" s="14"/>
      <c r="VMI630" s="14"/>
      <c r="VMJ630" s="14"/>
      <c r="VMK630" s="14"/>
      <c r="VML630" s="14"/>
      <c r="VMM630" s="14"/>
      <c r="VMN630" s="14"/>
      <c r="VMO630" s="14"/>
      <c r="VMP630" s="14"/>
      <c r="VMQ630" s="14"/>
      <c r="VMR630" s="14"/>
      <c r="VMS630" s="14"/>
      <c r="VMT630" s="14"/>
      <c r="VMU630" s="14"/>
      <c r="VMV630" s="14"/>
      <c r="VMW630" s="14"/>
      <c r="VMX630" s="14"/>
      <c r="VMY630" s="14"/>
      <c r="VMZ630" s="14"/>
      <c r="VNA630" s="14"/>
      <c r="VNB630" s="14"/>
      <c r="VNC630" s="14"/>
      <c r="VND630" s="14"/>
      <c r="VNE630" s="14"/>
      <c r="VNF630" s="14"/>
      <c r="VNG630" s="14"/>
      <c r="VNH630" s="14"/>
      <c r="VNI630" s="14"/>
      <c r="VNJ630" s="14"/>
      <c r="VNK630" s="14"/>
      <c r="VNL630" s="14"/>
      <c r="VNM630" s="14"/>
      <c r="VNN630" s="14"/>
      <c r="VNO630" s="14"/>
      <c r="VNP630" s="14"/>
      <c r="VNQ630" s="14"/>
      <c r="VNR630" s="14"/>
      <c r="VNS630" s="14"/>
      <c r="VNT630" s="14"/>
      <c r="VNU630" s="14"/>
      <c r="VNV630" s="14"/>
      <c r="VNW630" s="14"/>
      <c r="VNX630" s="14"/>
      <c r="VNY630" s="14"/>
      <c r="VNZ630" s="14"/>
      <c r="VOA630" s="14"/>
      <c r="VOB630" s="14"/>
      <c r="VOC630" s="14"/>
      <c r="VOD630" s="14"/>
      <c r="VOE630" s="14"/>
      <c r="VOF630" s="14"/>
      <c r="VOG630" s="14"/>
      <c r="VOH630" s="14"/>
      <c r="VOI630" s="14"/>
      <c r="VOJ630" s="14"/>
      <c r="VOK630" s="14"/>
      <c r="VOL630" s="14"/>
      <c r="VOM630" s="14"/>
      <c r="VON630" s="14"/>
      <c r="VOO630" s="14"/>
      <c r="VOP630" s="14"/>
      <c r="VOQ630" s="14"/>
      <c r="VOR630" s="14"/>
      <c r="VOS630" s="14"/>
      <c r="VOT630" s="14"/>
      <c r="VOU630" s="14"/>
      <c r="VOV630" s="14"/>
      <c r="VOW630" s="14"/>
      <c r="VOX630" s="14"/>
      <c r="VOY630" s="14"/>
      <c r="VOZ630" s="14"/>
      <c r="VPA630" s="14"/>
      <c r="VPB630" s="14"/>
      <c r="VPC630" s="14"/>
      <c r="VPD630" s="14"/>
      <c r="VPE630" s="14"/>
      <c r="VPF630" s="14"/>
      <c r="VPG630" s="14"/>
      <c r="VPH630" s="14"/>
      <c r="VPI630" s="14"/>
      <c r="VPJ630" s="14"/>
      <c r="VPK630" s="14"/>
      <c r="VPL630" s="14"/>
      <c r="VPM630" s="14"/>
      <c r="VPN630" s="14"/>
      <c r="VPO630" s="14"/>
      <c r="VPP630" s="14"/>
      <c r="VPQ630" s="14"/>
      <c r="VPR630" s="14"/>
      <c r="VPS630" s="14"/>
      <c r="VPT630" s="14"/>
      <c r="VPU630" s="14"/>
      <c r="VPV630" s="14"/>
      <c r="VPW630" s="14"/>
      <c r="VPX630" s="14"/>
      <c r="VPY630" s="14"/>
      <c r="VPZ630" s="14"/>
      <c r="VQA630" s="14"/>
      <c r="VQB630" s="14"/>
      <c r="VQC630" s="14"/>
      <c r="VQD630" s="14"/>
      <c r="VQE630" s="14"/>
      <c r="VQF630" s="14"/>
      <c r="VQG630" s="14"/>
      <c r="VQH630" s="14"/>
      <c r="VQI630" s="14"/>
      <c r="VQJ630" s="14"/>
      <c r="VQK630" s="14"/>
      <c r="VQL630" s="14"/>
      <c r="VQM630" s="14"/>
      <c r="VQN630" s="14"/>
      <c r="VQO630" s="14"/>
      <c r="VQP630" s="14"/>
      <c r="VQQ630" s="14"/>
      <c r="VQR630" s="14"/>
      <c r="VQS630" s="14"/>
      <c r="VQT630" s="14"/>
      <c r="VQU630" s="14"/>
      <c r="VQV630" s="14"/>
      <c r="VQW630" s="14"/>
      <c r="VQX630" s="14"/>
      <c r="VQY630" s="14"/>
      <c r="VQZ630" s="14"/>
      <c r="VRA630" s="14"/>
      <c r="VRB630" s="14"/>
      <c r="VRC630" s="14"/>
      <c r="VRD630" s="14"/>
      <c r="VRE630" s="14"/>
      <c r="VRF630" s="14"/>
      <c r="VRG630" s="14"/>
      <c r="VRH630" s="14"/>
      <c r="VRI630" s="14"/>
      <c r="VRJ630" s="14"/>
      <c r="VRK630" s="14"/>
      <c r="VRL630" s="14"/>
      <c r="VRM630" s="14"/>
      <c r="VRN630" s="14"/>
      <c r="VRO630" s="14"/>
      <c r="VRP630" s="14"/>
      <c r="VRQ630" s="14"/>
      <c r="VRR630" s="14"/>
      <c r="VRS630" s="14"/>
      <c r="VRT630" s="14"/>
      <c r="VRU630" s="14"/>
      <c r="VRV630" s="14"/>
      <c r="VRW630" s="14"/>
      <c r="VRX630" s="14"/>
      <c r="VRY630" s="14"/>
      <c r="VRZ630" s="14"/>
      <c r="VSA630" s="14"/>
      <c r="VSB630" s="14"/>
      <c r="VSC630" s="14"/>
      <c r="VSD630" s="14"/>
      <c r="VSE630" s="14"/>
      <c r="VSF630" s="14"/>
      <c r="VSG630" s="14"/>
      <c r="VSH630" s="14"/>
      <c r="VSI630" s="14"/>
      <c r="VSJ630" s="14"/>
      <c r="VSK630" s="14"/>
      <c r="VSL630" s="14"/>
      <c r="VSM630" s="14"/>
      <c r="VSN630" s="14"/>
      <c r="VSO630" s="14"/>
      <c r="VSP630" s="14"/>
      <c r="VSQ630" s="14"/>
      <c r="VSR630" s="14"/>
      <c r="VSS630" s="14"/>
      <c r="VST630" s="14"/>
      <c r="VSU630" s="14"/>
      <c r="VSV630" s="14"/>
      <c r="VSW630" s="14"/>
      <c r="VSX630" s="14"/>
      <c r="VSY630" s="14"/>
      <c r="VSZ630" s="14"/>
      <c r="VTA630" s="14"/>
      <c r="VTB630" s="14"/>
      <c r="VTC630" s="14"/>
      <c r="VTD630" s="14"/>
      <c r="VTE630" s="14"/>
      <c r="VTF630" s="14"/>
      <c r="VTG630" s="14"/>
      <c r="VTH630" s="14"/>
      <c r="VTI630" s="14"/>
      <c r="VTJ630" s="14"/>
      <c r="VTK630" s="14"/>
      <c r="VTL630" s="14"/>
      <c r="VTM630" s="14"/>
      <c r="VTN630" s="14"/>
      <c r="VTO630" s="14"/>
      <c r="VTP630" s="14"/>
      <c r="VTQ630" s="14"/>
      <c r="VTR630" s="14"/>
      <c r="VTS630" s="14"/>
      <c r="VTT630" s="14"/>
      <c r="VTU630" s="14"/>
      <c r="VTV630" s="14"/>
      <c r="VTW630" s="14"/>
      <c r="VTX630" s="14"/>
      <c r="VTY630" s="14"/>
      <c r="VTZ630" s="14"/>
      <c r="VUA630" s="14"/>
      <c r="VUB630" s="14"/>
      <c r="VUC630" s="14"/>
      <c r="VUD630" s="14"/>
      <c r="VUE630" s="14"/>
      <c r="VUF630" s="14"/>
      <c r="VUG630" s="14"/>
      <c r="VUH630" s="14"/>
      <c r="VUI630" s="14"/>
      <c r="VUJ630" s="14"/>
      <c r="VUK630" s="14"/>
      <c r="VUL630" s="14"/>
      <c r="VUM630" s="14"/>
      <c r="VUN630" s="14"/>
      <c r="VUO630" s="14"/>
      <c r="VUP630" s="14"/>
      <c r="VUQ630" s="14"/>
      <c r="VUR630" s="14"/>
      <c r="VUS630" s="14"/>
      <c r="VUT630" s="14"/>
      <c r="VUU630" s="14"/>
      <c r="VUV630" s="14"/>
      <c r="VUW630" s="14"/>
      <c r="VUX630" s="14"/>
      <c r="VUY630" s="14"/>
      <c r="VUZ630" s="14"/>
      <c r="VVA630" s="14"/>
      <c r="VVB630" s="14"/>
      <c r="VVC630" s="14"/>
      <c r="VVD630" s="14"/>
      <c r="VVE630" s="14"/>
      <c r="VVF630" s="14"/>
      <c r="VVG630" s="14"/>
      <c r="VVH630" s="14"/>
      <c r="VVI630" s="14"/>
      <c r="VVJ630" s="14"/>
      <c r="VVK630" s="14"/>
      <c r="VVL630" s="14"/>
      <c r="VVM630" s="14"/>
      <c r="VVN630" s="14"/>
      <c r="VVO630" s="14"/>
      <c r="VVP630" s="14"/>
      <c r="VVQ630" s="14"/>
      <c r="VVR630" s="14"/>
      <c r="VVS630" s="14"/>
      <c r="VVT630" s="14"/>
      <c r="VVU630" s="14"/>
      <c r="VVV630" s="14"/>
      <c r="VVW630" s="14"/>
      <c r="VVX630" s="14"/>
      <c r="VVY630" s="14"/>
      <c r="VVZ630" s="14"/>
      <c r="VWA630" s="14"/>
      <c r="VWB630" s="14"/>
      <c r="VWC630" s="14"/>
      <c r="VWD630" s="14"/>
      <c r="VWE630" s="14"/>
      <c r="VWF630" s="14"/>
      <c r="VWG630" s="14"/>
      <c r="VWH630" s="14"/>
      <c r="VWI630" s="14"/>
      <c r="VWJ630" s="14"/>
      <c r="VWK630" s="14"/>
      <c r="VWL630" s="14"/>
      <c r="VWM630" s="14"/>
      <c r="VWN630" s="14"/>
      <c r="VWO630" s="14"/>
      <c r="VWP630" s="14"/>
      <c r="VWQ630" s="14"/>
      <c r="VWR630" s="14"/>
      <c r="VWS630" s="14"/>
      <c r="VWT630" s="14"/>
      <c r="VWU630" s="14"/>
      <c r="VWV630" s="14"/>
      <c r="VWW630" s="14"/>
      <c r="VWX630" s="14"/>
      <c r="VWY630" s="14"/>
      <c r="VWZ630" s="14"/>
      <c r="VXA630" s="14"/>
      <c r="VXB630" s="14"/>
      <c r="VXC630" s="14"/>
      <c r="VXD630" s="14"/>
      <c r="VXE630" s="14"/>
      <c r="VXF630" s="14"/>
      <c r="VXG630" s="14"/>
      <c r="VXH630" s="14"/>
      <c r="VXI630" s="14"/>
      <c r="VXJ630" s="14"/>
      <c r="VXK630" s="14"/>
      <c r="VXL630" s="14"/>
      <c r="VXM630" s="14"/>
      <c r="VXN630" s="14"/>
      <c r="VXO630" s="14"/>
      <c r="VXP630" s="14"/>
      <c r="VXQ630" s="14"/>
      <c r="VXR630" s="14"/>
      <c r="VXS630" s="14"/>
      <c r="VXT630" s="14"/>
      <c r="VXU630" s="14"/>
      <c r="VXV630" s="14"/>
      <c r="VXW630" s="14"/>
      <c r="VXX630" s="14"/>
      <c r="VXY630" s="14"/>
      <c r="VXZ630" s="14"/>
      <c r="VYA630" s="14"/>
      <c r="VYB630" s="14"/>
      <c r="VYC630" s="14"/>
      <c r="VYD630" s="14"/>
      <c r="VYE630" s="14"/>
      <c r="VYF630" s="14"/>
      <c r="VYG630" s="14"/>
      <c r="VYH630" s="14"/>
      <c r="VYI630" s="14"/>
      <c r="VYJ630" s="14"/>
      <c r="VYK630" s="14"/>
      <c r="VYL630" s="14"/>
      <c r="VYM630" s="14"/>
      <c r="VYN630" s="14"/>
      <c r="VYO630" s="14"/>
      <c r="VYP630" s="14"/>
      <c r="VYQ630" s="14"/>
      <c r="VYR630" s="14"/>
      <c r="VYS630" s="14"/>
      <c r="VYT630" s="14"/>
      <c r="VYU630" s="14"/>
      <c r="VYV630" s="14"/>
      <c r="VYW630" s="14"/>
      <c r="VYX630" s="14"/>
      <c r="VYY630" s="14"/>
      <c r="VYZ630" s="14"/>
      <c r="VZA630" s="14"/>
      <c r="VZB630" s="14"/>
      <c r="VZC630" s="14"/>
      <c r="VZD630" s="14"/>
      <c r="VZE630" s="14"/>
      <c r="VZF630" s="14"/>
      <c r="VZG630" s="14"/>
      <c r="VZH630" s="14"/>
      <c r="VZI630" s="14"/>
      <c r="VZJ630" s="14"/>
      <c r="VZK630" s="14"/>
      <c r="VZL630" s="14"/>
      <c r="VZM630" s="14"/>
      <c r="VZN630" s="14"/>
      <c r="VZO630" s="14"/>
      <c r="VZP630" s="14"/>
      <c r="VZQ630" s="14"/>
      <c r="VZR630" s="14"/>
      <c r="VZS630" s="14"/>
      <c r="VZT630" s="14"/>
      <c r="VZU630" s="14"/>
      <c r="VZV630" s="14"/>
      <c r="VZW630" s="14"/>
      <c r="VZX630" s="14"/>
      <c r="VZY630" s="14"/>
      <c r="VZZ630" s="14"/>
      <c r="WAA630" s="14"/>
      <c r="WAB630" s="14"/>
      <c r="WAC630" s="14"/>
      <c r="WAD630" s="14"/>
      <c r="WAE630" s="14"/>
      <c r="WAF630" s="14"/>
      <c r="WAG630" s="14"/>
      <c r="WAH630" s="14"/>
      <c r="WAI630" s="14"/>
      <c r="WAJ630" s="14"/>
      <c r="WAK630" s="14"/>
      <c r="WAL630" s="14"/>
      <c r="WAM630" s="14"/>
      <c r="WAN630" s="14"/>
      <c r="WAO630" s="14"/>
      <c r="WAP630" s="14"/>
      <c r="WAQ630" s="14"/>
      <c r="WAR630" s="14"/>
      <c r="WAS630" s="14"/>
      <c r="WAT630" s="14"/>
      <c r="WAU630" s="14"/>
      <c r="WAV630" s="14"/>
      <c r="WAW630" s="14"/>
      <c r="WAX630" s="14"/>
      <c r="WAY630" s="14"/>
      <c r="WAZ630" s="14"/>
      <c r="WBA630" s="14"/>
      <c r="WBB630" s="14"/>
      <c r="WBC630" s="14"/>
      <c r="WBD630" s="14"/>
      <c r="WBE630" s="14"/>
      <c r="WBF630" s="14"/>
      <c r="WBG630" s="14"/>
      <c r="WBH630" s="14"/>
      <c r="WBI630" s="14"/>
      <c r="WBJ630" s="14"/>
      <c r="WBK630" s="14"/>
      <c r="WBL630" s="14"/>
      <c r="WBM630" s="14"/>
      <c r="WBN630" s="14"/>
      <c r="WBO630" s="14"/>
      <c r="WBP630" s="14"/>
      <c r="WBQ630" s="14"/>
      <c r="WBR630" s="14"/>
      <c r="WBS630" s="14"/>
      <c r="WBT630" s="14"/>
      <c r="WBU630" s="14"/>
      <c r="WBV630" s="14"/>
      <c r="WBW630" s="14"/>
      <c r="WBX630" s="14"/>
      <c r="WBY630" s="14"/>
      <c r="WBZ630" s="14"/>
      <c r="WCA630" s="14"/>
      <c r="WCB630" s="14"/>
      <c r="WCC630" s="14"/>
      <c r="WCD630" s="14"/>
      <c r="WCE630" s="14"/>
      <c r="WCF630" s="14"/>
      <c r="WCG630" s="14"/>
      <c r="WCH630" s="14"/>
      <c r="WCI630" s="14"/>
      <c r="WCJ630" s="14"/>
      <c r="WCK630" s="14"/>
      <c r="WCL630" s="14"/>
      <c r="WCM630" s="14"/>
      <c r="WCN630" s="14"/>
      <c r="WCO630" s="14"/>
      <c r="WCP630" s="14"/>
      <c r="WCQ630" s="14"/>
      <c r="WCR630" s="14"/>
      <c r="WCS630" s="14"/>
      <c r="WCT630" s="14"/>
      <c r="WCU630" s="14"/>
      <c r="WCV630" s="14"/>
      <c r="WCW630" s="14"/>
      <c r="WCX630" s="14"/>
      <c r="WCY630" s="14"/>
      <c r="WCZ630" s="14"/>
      <c r="WDA630" s="14"/>
      <c r="WDB630" s="14"/>
      <c r="WDC630" s="14"/>
      <c r="WDD630" s="14"/>
      <c r="WDE630" s="14"/>
      <c r="WDF630" s="14"/>
      <c r="WDG630" s="14"/>
      <c r="WDH630" s="14"/>
      <c r="WDI630" s="14"/>
      <c r="WDJ630" s="14"/>
      <c r="WDK630" s="14"/>
      <c r="WDL630" s="14"/>
      <c r="WDM630" s="14"/>
      <c r="WDN630" s="14"/>
      <c r="WDO630" s="14"/>
      <c r="WDP630" s="14"/>
      <c r="WDQ630" s="14"/>
      <c r="WDR630" s="14"/>
      <c r="WDS630" s="14"/>
      <c r="WDT630" s="14"/>
      <c r="WDU630" s="14"/>
      <c r="WDV630" s="14"/>
      <c r="WDW630" s="14"/>
      <c r="WDX630" s="14"/>
      <c r="WDY630" s="14"/>
      <c r="WDZ630" s="14"/>
      <c r="WEA630" s="14"/>
      <c r="WEB630" s="14"/>
      <c r="WEC630" s="14"/>
      <c r="WED630" s="14"/>
      <c r="WEE630" s="14"/>
      <c r="WEF630" s="14"/>
      <c r="WEG630" s="14"/>
      <c r="WEH630" s="14"/>
      <c r="WEI630" s="14"/>
      <c r="WEJ630" s="14"/>
      <c r="WEK630" s="14"/>
      <c r="WEL630" s="14"/>
      <c r="WEM630" s="14"/>
      <c r="WEN630" s="14"/>
      <c r="WEO630" s="14"/>
      <c r="WEP630" s="14"/>
      <c r="WEQ630" s="14"/>
      <c r="WER630" s="14"/>
      <c r="WES630" s="14"/>
      <c r="WET630" s="14"/>
      <c r="WEU630" s="14"/>
      <c r="WEV630" s="14"/>
      <c r="WEW630" s="14"/>
      <c r="WEX630" s="14"/>
      <c r="WEY630" s="14"/>
      <c r="WEZ630" s="14"/>
      <c r="WFA630" s="14"/>
      <c r="WFB630" s="14"/>
      <c r="WFC630" s="14"/>
      <c r="WFD630" s="14"/>
      <c r="WFE630" s="14"/>
      <c r="WFF630" s="14"/>
      <c r="WFG630" s="14"/>
      <c r="WFH630" s="14"/>
      <c r="WFI630" s="14"/>
      <c r="WFJ630" s="14"/>
      <c r="WFK630" s="14"/>
      <c r="WFL630" s="14"/>
      <c r="WFM630" s="14"/>
      <c r="WFN630" s="14"/>
      <c r="WFO630" s="14"/>
      <c r="WFP630" s="14"/>
      <c r="WFQ630" s="14"/>
      <c r="WFR630" s="14"/>
      <c r="WFS630" s="14"/>
      <c r="WFT630" s="14"/>
      <c r="WFU630" s="14"/>
      <c r="WFV630" s="14"/>
      <c r="WFW630" s="14"/>
      <c r="WFX630" s="14"/>
      <c r="WFY630" s="14"/>
      <c r="WFZ630" s="14"/>
      <c r="WGA630" s="14"/>
      <c r="WGB630" s="14"/>
      <c r="WGC630" s="14"/>
      <c r="WGD630" s="14"/>
      <c r="WGE630" s="14"/>
      <c r="WGF630" s="14"/>
      <c r="WGG630" s="14"/>
      <c r="WGH630" s="14"/>
      <c r="WGI630" s="14"/>
      <c r="WGJ630" s="14"/>
      <c r="WGK630" s="14"/>
      <c r="WGL630" s="14"/>
      <c r="WGM630" s="14"/>
      <c r="WGN630" s="14"/>
      <c r="WGO630" s="14"/>
      <c r="WGP630" s="14"/>
      <c r="WGQ630" s="14"/>
      <c r="WGR630" s="14"/>
      <c r="WGS630" s="14"/>
      <c r="WGT630" s="14"/>
      <c r="WGU630" s="14"/>
      <c r="WGV630" s="14"/>
      <c r="WGW630" s="14"/>
      <c r="WGX630" s="14"/>
      <c r="WGY630" s="14"/>
      <c r="WGZ630" s="14"/>
      <c r="WHA630" s="14"/>
      <c r="WHB630" s="14"/>
      <c r="WHC630" s="14"/>
      <c r="WHD630" s="14"/>
      <c r="WHE630" s="14"/>
      <c r="WHF630" s="14"/>
      <c r="WHG630" s="14"/>
      <c r="WHH630" s="14"/>
      <c r="WHI630" s="14"/>
      <c r="WHJ630" s="14"/>
      <c r="WHK630" s="14"/>
      <c r="WHL630" s="14"/>
      <c r="WHM630" s="14"/>
      <c r="WHN630" s="14"/>
      <c r="WHO630" s="14"/>
      <c r="WHP630" s="14"/>
      <c r="WHQ630" s="14"/>
      <c r="WHR630" s="14"/>
      <c r="WHS630" s="14"/>
      <c r="WHT630" s="14"/>
      <c r="WHU630" s="14"/>
      <c r="WHV630" s="14"/>
      <c r="WHW630" s="14"/>
      <c r="WHX630" s="14"/>
      <c r="WHY630" s="14"/>
      <c r="WHZ630" s="14"/>
      <c r="WIA630" s="14"/>
      <c r="WIB630" s="14"/>
      <c r="WIC630" s="14"/>
      <c r="WID630" s="14"/>
      <c r="WIE630" s="14"/>
      <c r="WIF630" s="14"/>
      <c r="WIG630" s="14"/>
      <c r="WIH630" s="14"/>
      <c r="WII630" s="14"/>
      <c r="WIJ630" s="14"/>
      <c r="WIK630" s="14"/>
      <c r="WIL630" s="14"/>
      <c r="WIM630" s="14"/>
      <c r="WIN630" s="14"/>
      <c r="WIO630" s="14"/>
      <c r="WIP630" s="14"/>
      <c r="WIQ630" s="14"/>
      <c r="WIR630" s="14"/>
      <c r="WIS630" s="14"/>
      <c r="WIT630" s="14"/>
      <c r="WIU630" s="14"/>
      <c r="WIV630" s="14"/>
      <c r="WIW630" s="14"/>
      <c r="WIX630" s="14"/>
      <c r="WIY630" s="14"/>
      <c r="WIZ630" s="14"/>
      <c r="WJA630" s="14"/>
      <c r="WJB630" s="14"/>
      <c r="WJC630" s="14"/>
      <c r="WJD630" s="14"/>
      <c r="WJE630" s="14"/>
      <c r="WJF630" s="14"/>
      <c r="WJG630" s="14"/>
      <c r="WJH630" s="14"/>
      <c r="WJI630" s="14"/>
      <c r="WJJ630" s="14"/>
      <c r="WJK630" s="14"/>
      <c r="WJL630" s="14"/>
      <c r="WJM630" s="14"/>
      <c r="WJN630" s="14"/>
      <c r="WJO630" s="14"/>
      <c r="WJP630" s="14"/>
      <c r="WJQ630" s="14"/>
      <c r="WJR630" s="14"/>
      <c r="WJS630" s="14"/>
      <c r="WJT630" s="14"/>
      <c r="WJU630" s="14"/>
      <c r="WJV630" s="14"/>
      <c r="WJW630" s="14"/>
      <c r="WJX630" s="14"/>
      <c r="WJY630" s="14"/>
      <c r="WJZ630" s="14"/>
      <c r="WKA630" s="14"/>
      <c r="WKB630" s="14"/>
      <c r="WKC630" s="14"/>
      <c r="WKD630" s="14"/>
      <c r="WKE630" s="14"/>
      <c r="WKF630" s="14"/>
      <c r="WKG630" s="14"/>
      <c r="WKH630" s="14"/>
      <c r="WKI630" s="14"/>
      <c r="WKJ630" s="14"/>
      <c r="WKK630" s="14"/>
      <c r="WKL630" s="14"/>
      <c r="WKM630" s="14"/>
      <c r="WKN630" s="14"/>
      <c r="WKO630" s="14"/>
      <c r="WKP630" s="14"/>
      <c r="WKQ630" s="14"/>
      <c r="WKR630" s="14"/>
      <c r="WKS630" s="14"/>
      <c r="WKT630" s="14"/>
      <c r="WKU630" s="14"/>
      <c r="WKV630" s="14"/>
      <c r="WKW630" s="14"/>
      <c r="WKX630" s="14"/>
      <c r="WKY630" s="14"/>
      <c r="WKZ630" s="14"/>
      <c r="WLA630" s="14"/>
      <c r="WLB630" s="14"/>
      <c r="WLC630" s="14"/>
      <c r="WLD630" s="14"/>
      <c r="WLE630" s="14"/>
      <c r="WLF630" s="14"/>
      <c r="WLG630" s="14"/>
      <c r="WLH630" s="14"/>
      <c r="WLI630" s="14"/>
      <c r="WLJ630" s="14"/>
      <c r="WLK630" s="14"/>
      <c r="WLL630" s="14"/>
      <c r="WLM630" s="14"/>
      <c r="WLN630" s="14"/>
      <c r="WLO630" s="14"/>
      <c r="WLP630" s="14"/>
      <c r="WLQ630" s="14"/>
      <c r="WLR630" s="14"/>
      <c r="WLS630" s="14"/>
      <c r="WLT630" s="14"/>
      <c r="WLU630" s="14"/>
      <c r="WLV630" s="14"/>
      <c r="WLW630" s="14"/>
      <c r="WLX630" s="14"/>
      <c r="WLY630" s="14"/>
      <c r="WLZ630" s="14"/>
      <c r="WMA630" s="14"/>
      <c r="WMB630" s="14"/>
      <c r="WMC630" s="14"/>
      <c r="WMD630" s="14"/>
      <c r="WME630" s="14"/>
      <c r="WMF630" s="14"/>
      <c r="WMG630" s="14"/>
      <c r="WMH630" s="14"/>
      <c r="WMI630" s="14"/>
      <c r="WMJ630" s="14"/>
      <c r="WMK630" s="14"/>
      <c r="WML630" s="14"/>
      <c r="WMM630" s="14"/>
      <c r="WMN630" s="14"/>
      <c r="WMO630" s="14"/>
      <c r="WMP630" s="14"/>
      <c r="WMQ630" s="14"/>
      <c r="WMR630" s="14"/>
      <c r="WMS630" s="14"/>
      <c r="WMT630" s="14"/>
      <c r="WMU630" s="14"/>
      <c r="WMV630" s="14"/>
      <c r="WMW630" s="14"/>
      <c r="WMX630" s="14"/>
      <c r="WMY630" s="14"/>
      <c r="WMZ630" s="14"/>
      <c r="WNA630" s="14"/>
      <c r="WNB630" s="14"/>
      <c r="WNC630" s="14"/>
      <c r="WND630" s="14"/>
      <c r="WNE630" s="14"/>
      <c r="WNF630" s="14"/>
      <c r="WNG630" s="14"/>
      <c r="WNH630" s="14"/>
      <c r="WNI630" s="14"/>
      <c r="WNJ630" s="14"/>
      <c r="WNK630" s="14"/>
      <c r="WNL630" s="14"/>
      <c r="WNM630" s="14"/>
      <c r="WNN630" s="14"/>
      <c r="WNO630" s="14"/>
      <c r="WNP630" s="14"/>
      <c r="WNQ630" s="14"/>
      <c r="WNR630" s="14"/>
      <c r="WNS630" s="14"/>
      <c r="WNT630" s="14"/>
      <c r="WNU630" s="14"/>
      <c r="WNV630" s="14"/>
      <c r="WNW630" s="14"/>
      <c r="WNX630" s="14"/>
      <c r="WNY630" s="14"/>
      <c r="WNZ630" s="14"/>
      <c r="WOA630" s="14"/>
      <c r="WOB630" s="14"/>
      <c r="WOC630" s="14"/>
      <c r="WOD630" s="14"/>
      <c r="WOE630" s="14"/>
      <c r="WOF630" s="14"/>
      <c r="WOG630" s="14"/>
      <c r="WOH630" s="14"/>
      <c r="WOI630" s="14"/>
      <c r="WOJ630" s="14"/>
      <c r="WOK630" s="14"/>
      <c r="WOL630" s="14"/>
      <c r="WOM630" s="14"/>
      <c r="WON630" s="14"/>
      <c r="WOO630" s="14"/>
      <c r="WOP630" s="14"/>
      <c r="WOQ630" s="14"/>
      <c r="WOR630" s="14"/>
      <c r="WOS630" s="14"/>
      <c r="WOT630" s="14"/>
      <c r="WOU630" s="14"/>
      <c r="WOV630" s="14"/>
      <c r="WOW630" s="14"/>
      <c r="WOX630" s="14"/>
      <c r="WOY630" s="14"/>
      <c r="WOZ630" s="14"/>
      <c r="WPA630" s="14"/>
      <c r="WPB630" s="14"/>
      <c r="WPC630" s="14"/>
      <c r="WPD630" s="14"/>
      <c r="WPE630" s="14"/>
      <c r="WPF630" s="14"/>
      <c r="WPG630" s="14"/>
      <c r="WPH630" s="14"/>
      <c r="WPI630" s="14"/>
      <c r="WPJ630" s="14"/>
      <c r="WPK630" s="14"/>
      <c r="WPL630" s="14"/>
      <c r="WPM630" s="14"/>
      <c r="WPN630" s="14"/>
      <c r="WPO630" s="14"/>
      <c r="WPP630" s="14"/>
      <c r="WPQ630" s="14"/>
      <c r="WPR630" s="14"/>
      <c r="WPS630" s="14"/>
      <c r="WPT630" s="14"/>
      <c r="WPU630" s="14"/>
      <c r="WPV630" s="14"/>
      <c r="WPW630" s="14"/>
      <c r="WPX630" s="14"/>
      <c r="WPY630" s="14"/>
      <c r="WPZ630" s="14"/>
      <c r="WQA630" s="14"/>
      <c r="WQB630" s="14"/>
      <c r="WQC630" s="14"/>
      <c r="WQD630" s="14"/>
      <c r="WQE630" s="14"/>
      <c r="WQF630" s="14"/>
      <c r="WQG630" s="14"/>
      <c r="WQH630" s="14"/>
      <c r="WQI630" s="14"/>
      <c r="WQJ630" s="14"/>
      <c r="WQK630" s="14"/>
      <c r="WQL630" s="14"/>
      <c r="WQM630" s="14"/>
      <c r="WQN630" s="14"/>
      <c r="WQO630" s="14"/>
      <c r="WQP630" s="14"/>
      <c r="WQQ630" s="14"/>
      <c r="WQR630" s="14"/>
      <c r="WQS630" s="14"/>
      <c r="WQT630" s="14"/>
      <c r="WQU630" s="14"/>
      <c r="WQV630" s="14"/>
      <c r="WQW630" s="14"/>
      <c r="WQX630" s="14"/>
      <c r="WQY630" s="14"/>
      <c r="WQZ630" s="14"/>
      <c r="WRA630" s="14"/>
      <c r="WRB630" s="14"/>
      <c r="WRC630" s="14"/>
      <c r="WRD630" s="14"/>
      <c r="WRE630" s="14"/>
      <c r="WRF630" s="14"/>
      <c r="WRG630" s="14"/>
      <c r="WRH630" s="14"/>
      <c r="WRI630" s="14"/>
      <c r="WRJ630" s="14"/>
      <c r="WRK630" s="14"/>
      <c r="WRL630" s="14"/>
      <c r="WRM630" s="14"/>
      <c r="WRN630" s="14"/>
      <c r="WRO630" s="14"/>
      <c r="WRP630" s="14"/>
      <c r="WRQ630" s="14"/>
      <c r="WRR630" s="14"/>
      <c r="WRS630" s="14"/>
      <c r="WRT630" s="14"/>
      <c r="WRU630" s="14"/>
      <c r="WRV630" s="14"/>
      <c r="WRW630" s="14"/>
      <c r="WRX630" s="14"/>
      <c r="WRY630" s="14"/>
      <c r="WRZ630" s="14"/>
      <c r="WSA630" s="14"/>
      <c r="WSB630" s="14"/>
      <c r="WSC630" s="14"/>
      <c r="WSD630" s="14"/>
      <c r="WSE630" s="14"/>
      <c r="WSF630" s="14"/>
      <c r="WSG630" s="14"/>
      <c r="WSH630" s="14"/>
      <c r="WSI630" s="14"/>
      <c r="WSJ630" s="14"/>
      <c r="WSK630" s="14"/>
      <c r="WSL630" s="14"/>
      <c r="WSM630" s="14"/>
      <c r="WSN630" s="14"/>
      <c r="WSO630" s="14"/>
      <c r="WSP630" s="14"/>
      <c r="WSQ630" s="14"/>
      <c r="WSR630" s="14"/>
      <c r="WSS630" s="14"/>
      <c r="WST630" s="14"/>
      <c r="WSU630" s="14"/>
      <c r="WSV630" s="14"/>
      <c r="WSW630" s="14"/>
      <c r="WSX630" s="14"/>
      <c r="WSY630" s="14"/>
      <c r="WSZ630" s="14"/>
      <c r="WTA630" s="14"/>
      <c r="WTB630" s="14"/>
      <c r="WTC630" s="14"/>
      <c r="WTD630" s="14"/>
      <c r="WTE630" s="14"/>
      <c r="WTF630" s="14"/>
      <c r="WTG630" s="14"/>
      <c r="WTH630" s="14"/>
      <c r="WTI630" s="14"/>
      <c r="WTJ630" s="14"/>
      <c r="WTK630" s="14"/>
      <c r="WTL630" s="14"/>
      <c r="WTM630" s="14"/>
      <c r="WTN630" s="14"/>
      <c r="WTO630" s="14"/>
      <c r="WTP630" s="14"/>
      <c r="WTQ630" s="14"/>
      <c r="WTR630" s="14"/>
      <c r="WTS630" s="14"/>
      <c r="WTT630" s="14"/>
      <c r="WTU630" s="14"/>
      <c r="WTV630" s="14"/>
      <c r="WTW630" s="14"/>
      <c r="WTX630" s="14"/>
      <c r="WTY630" s="14"/>
      <c r="WTZ630" s="14"/>
      <c r="WUA630" s="14"/>
      <c r="WUB630" s="14"/>
      <c r="WUC630" s="14"/>
      <c r="WUD630" s="14"/>
      <c r="WUE630" s="14"/>
      <c r="WUF630" s="14"/>
      <c r="WUG630" s="14"/>
      <c r="WUH630" s="14"/>
      <c r="WUI630" s="14"/>
      <c r="WUJ630" s="14"/>
      <c r="WUK630" s="14"/>
      <c r="WUL630" s="14"/>
      <c r="WUM630" s="14"/>
      <c r="WUN630" s="14"/>
      <c r="WUO630" s="14"/>
      <c r="WUP630" s="14"/>
      <c r="WUQ630" s="14"/>
      <c r="WUR630" s="14"/>
      <c r="WUS630" s="14"/>
      <c r="WUT630" s="14"/>
      <c r="WUU630" s="14"/>
      <c r="WUV630" s="14"/>
      <c r="WUW630" s="14"/>
      <c r="WUX630" s="14"/>
      <c r="WUY630" s="14"/>
      <c r="WUZ630" s="14"/>
      <c r="WVA630" s="14"/>
      <c r="WVB630" s="14"/>
      <c r="WVC630" s="14"/>
      <c r="WVD630" s="14"/>
      <c r="WVE630" s="14"/>
      <c r="WVF630" s="14"/>
      <c r="WVG630" s="14"/>
      <c r="WVH630" s="14"/>
      <c r="WVI630" s="14"/>
      <c r="WVJ630" s="14"/>
      <c r="WVK630" s="14"/>
      <c r="WVL630" s="14"/>
      <c r="WVM630" s="14"/>
      <c r="WVN630" s="14"/>
      <c r="WVO630" s="14"/>
      <c r="WVP630" s="14"/>
      <c r="WVQ630" s="14"/>
      <c r="WVR630" s="14"/>
      <c r="WVS630" s="14"/>
      <c r="WVT630" s="14"/>
      <c r="WVU630" s="14"/>
      <c r="WVV630" s="14"/>
      <c r="WVW630" s="14"/>
      <c r="WVX630" s="14"/>
      <c r="WVY630" s="14"/>
      <c r="WVZ630" s="14"/>
      <c r="WWA630" s="14"/>
      <c r="WWB630" s="14"/>
      <c r="WWC630" s="14"/>
      <c r="WWD630" s="14"/>
      <c r="WWE630" s="14"/>
      <c r="WWF630" s="14"/>
      <c r="WWG630" s="14"/>
      <c r="WWH630" s="14"/>
      <c r="WWI630" s="14"/>
      <c r="WWJ630" s="14"/>
      <c r="WWK630" s="14"/>
      <c r="WWL630" s="14"/>
      <c r="WWM630" s="14"/>
      <c r="WWN630" s="14"/>
      <c r="WWO630" s="14"/>
      <c r="WWP630" s="14"/>
      <c r="WWQ630" s="14"/>
      <c r="WWR630" s="14"/>
      <c r="WWS630" s="14"/>
      <c r="WWT630" s="14"/>
      <c r="WWU630" s="14"/>
      <c r="WWV630" s="14"/>
      <c r="WWW630" s="14"/>
      <c r="WWX630" s="14"/>
      <c r="WWY630" s="14"/>
      <c r="WWZ630" s="14"/>
      <c r="WXA630" s="14"/>
      <c r="WXB630" s="14"/>
      <c r="WXC630" s="14"/>
      <c r="WXD630" s="14"/>
      <c r="WXE630" s="14"/>
      <c r="WXF630" s="14"/>
      <c r="WXG630" s="14"/>
      <c r="WXH630" s="14"/>
      <c r="WXI630" s="14"/>
      <c r="WXJ630" s="14"/>
      <c r="WXK630" s="14"/>
      <c r="WXL630" s="14"/>
      <c r="WXM630" s="14"/>
      <c r="WXN630" s="14"/>
      <c r="WXO630" s="14"/>
      <c r="WXP630" s="14"/>
      <c r="WXQ630" s="14"/>
      <c r="WXR630" s="14"/>
      <c r="WXS630" s="14"/>
      <c r="WXT630" s="14"/>
      <c r="WXU630" s="14"/>
      <c r="WXV630" s="14"/>
      <c r="WXW630" s="14"/>
      <c r="WXX630" s="14"/>
      <c r="WXY630" s="14"/>
      <c r="WXZ630" s="14"/>
      <c r="WYA630" s="14"/>
      <c r="WYB630" s="14"/>
      <c r="WYC630" s="14"/>
      <c r="WYD630" s="14"/>
      <c r="WYE630" s="14"/>
      <c r="WYF630" s="14"/>
      <c r="WYG630" s="14"/>
      <c r="WYH630" s="14"/>
      <c r="WYI630" s="14"/>
      <c r="WYJ630" s="14"/>
      <c r="WYK630" s="14"/>
      <c r="WYL630" s="14"/>
      <c r="WYM630" s="14"/>
      <c r="WYN630" s="14"/>
      <c r="WYO630" s="14"/>
      <c r="WYP630" s="14"/>
      <c r="WYQ630" s="14"/>
      <c r="WYR630" s="14"/>
      <c r="WYS630" s="14"/>
      <c r="WYT630" s="14"/>
      <c r="WYU630" s="14"/>
      <c r="WYV630" s="14"/>
      <c r="WYW630" s="14"/>
      <c r="WYX630" s="14"/>
      <c r="WYY630" s="14"/>
      <c r="WYZ630" s="14"/>
      <c r="WZA630" s="14"/>
      <c r="WZB630" s="14"/>
      <c r="WZC630" s="14"/>
      <c r="WZD630" s="14"/>
      <c r="WZE630" s="14"/>
      <c r="WZF630" s="14"/>
      <c r="WZG630" s="14"/>
      <c r="WZH630" s="14"/>
      <c r="WZI630" s="14"/>
      <c r="WZJ630" s="14"/>
      <c r="WZK630" s="14"/>
      <c r="WZL630" s="14"/>
      <c r="WZM630" s="14"/>
      <c r="WZN630" s="14"/>
      <c r="WZO630" s="14"/>
      <c r="WZP630" s="14"/>
      <c r="WZQ630" s="14"/>
      <c r="WZR630" s="14"/>
      <c r="WZS630" s="14"/>
      <c r="WZT630" s="14"/>
      <c r="WZU630" s="14"/>
      <c r="WZV630" s="14"/>
      <c r="WZW630" s="14"/>
      <c r="WZX630" s="14"/>
      <c r="WZY630" s="14"/>
      <c r="WZZ630" s="14"/>
      <c r="XAA630" s="14"/>
      <c r="XAB630" s="14"/>
      <c r="XAC630" s="14"/>
      <c r="XAD630" s="14"/>
      <c r="XAE630" s="14"/>
      <c r="XAF630" s="14"/>
      <c r="XAG630" s="14"/>
      <c r="XAH630" s="14"/>
      <c r="XAI630" s="14"/>
      <c r="XAJ630" s="14"/>
      <c r="XAK630" s="14"/>
      <c r="XAL630" s="14"/>
      <c r="XAM630" s="14"/>
      <c r="XAN630" s="14"/>
      <c r="XAO630" s="14"/>
      <c r="XAP630" s="14"/>
      <c r="XAQ630" s="14"/>
      <c r="XAR630" s="14"/>
      <c r="XAS630" s="14"/>
      <c r="XAT630" s="14"/>
      <c r="XAU630" s="14"/>
      <c r="XAV630" s="14"/>
      <c r="XAW630" s="14"/>
      <c r="XAX630" s="14"/>
      <c r="XAY630" s="14"/>
      <c r="XAZ630" s="14"/>
      <c r="XBA630" s="14"/>
      <c r="XBB630" s="14"/>
      <c r="XBC630" s="14"/>
      <c r="XBD630" s="14"/>
      <c r="XBE630" s="14"/>
      <c r="XBF630" s="14"/>
      <c r="XBG630" s="14"/>
      <c r="XBH630" s="14"/>
      <c r="XBI630" s="14"/>
      <c r="XBJ630" s="14"/>
      <c r="XBK630" s="14"/>
      <c r="XBL630" s="14"/>
      <c r="XBM630" s="14"/>
      <c r="XBN630" s="14"/>
      <c r="XBO630" s="14"/>
      <c r="XBP630" s="14"/>
      <c r="XBQ630" s="14"/>
      <c r="XBR630" s="14"/>
      <c r="XBS630" s="14"/>
      <c r="XBT630" s="14"/>
      <c r="XBU630" s="14"/>
      <c r="XBV630" s="14"/>
      <c r="XBW630" s="14"/>
      <c r="XBX630" s="14"/>
      <c r="XBY630" s="14"/>
      <c r="XBZ630" s="14"/>
      <c r="XCA630" s="14"/>
      <c r="XCB630" s="14"/>
      <c r="XCC630" s="14"/>
      <c r="XCD630" s="14"/>
      <c r="XCE630" s="14"/>
      <c r="XCF630" s="14"/>
      <c r="XCG630" s="14"/>
      <c r="XCH630" s="14"/>
      <c r="XCI630" s="14"/>
      <c r="XCJ630" s="14"/>
      <c r="XCK630" s="14"/>
      <c r="XCL630" s="14"/>
      <c r="XCM630" s="14"/>
      <c r="XCN630" s="14"/>
      <c r="XCO630" s="14"/>
      <c r="XCP630" s="14"/>
      <c r="XCQ630" s="14"/>
      <c r="XCR630" s="14"/>
      <c r="XCS630" s="14"/>
      <c r="XCT630" s="14"/>
      <c r="XCU630" s="14"/>
      <c r="XCV630" s="14"/>
      <c r="XCW630" s="14"/>
      <c r="XCX630" s="14"/>
      <c r="XCY630" s="14"/>
      <c r="XCZ630" s="14"/>
      <c r="XDA630" s="14"/>
      <c r="XDB630" s="14"/>
      <c r="XDC630" s="14"/>
      <c r="XDD630" s="14"/>
      <c r="XDE630" s="14"/>
      <c r="XDF630" s="14"/>
      <c r="XDG630" s="14"/>
      <c r="XDH630" s="14"/>
      <c r="XDI630" s="14"/>
      <c r="XDJ630" s="14"/>
      <c r="XDK630" s="14"/>
      <c r="XDL630" s="14"/>
      <c r="XDM630" s="14"/>
      <c r="XDN630" s="14"/>
      <c r="XDO630" s="14"/>
      <c r="XDP630" s="14"/>
      <c r="XDQ630" s="14"/>
      <c r="XDR630" s="14"/>
      <c r="XDS630" s="14"/>
      <c r="XDT630" s="14"/>
      <c r="XDU630" s="14"/>
      <c r="XDV630" s="14"/>
      <c r="XDW630" s="14"/>
      <c r="XDX630" s="14"/>
      <c r="XDY630" s="14"/>
      <c r="XDZ630" s="14"/>
      <c r="XEA630" s="14"/>
      <c r="XEB630" s="14"/>
      <c r="XEC630" s="14"/>
      <c r="XED630" s="14"/>
      <c r="XEE630" s="14"/>
      <c r="XEF630" s="14"/>
      <c r="XEG630" s="14"/>
      <c r="XEH630" s="14"/>
      <c r="XEI630" s="14"/>
      <c r="XEJ630" s="14"/>
      <c r="XEK630" s="14"/>
      <c r="XEL630" s="14"/>
      <c r="XEM630" s="14"/>
      <c r="XEN630" s="14"/>
      <c r="XEO630" s="14"/>
      <c r="XEP630" s="14"/>
      <c r="XEQ630" s="14"/>
      <c r="XER630" s="14"/>
      <c r="XES630" s="14"/>
      <c r="XET630" s="14"/>
      <c r="XEU630" s="14"/>
      <c r="XEV630" s="14"/>
      <c r="XEW630" s="14"/>
      <c r="XEX630" s="14"/>
      <c r="XEY630" s="14"/>
      <c r="XEZ630" s="14"/>
      <c r="XFA630" s="14"/>
      <c r="XFB630" s="14"/>
      <c r="XFC630" s="14"/>
      <c r="XFD630" s="14"/>
    </row>
    <row r="631" spans="1:164 13283:16384">
      <c r="A631" s="27" t="s">
        <v>7</v>
      </c>
      <c r="B631" s="4" t="s">
        <v>1057</v>
      </c>
      <c r="C631" s="4" t="s">
        <v>9</v>
      </c>
      <c r="D631" s="49" t="s">
        <v>1058</v>
      </c>
      <c r="E631" s="10" t="s">
        <v>113</v>
      </c>
      <c r="F631" s="20">
        <v>2000</v>
      </c>
      <c r="G631" s="40">
        <v>19.23</v>
      </c>
      <c r="H631" s="71">
        <f t="shared" ref="H631:H632" si="523">+G631*$T$7</f>
        <v>18.696531170375998</v>
      </c>
      <c r="I631" s="83">
        <v>13.35</v>
      </c>
      <c r="J631" s="71">
        <f t="shared" ref="J631:J632" si="524">+I631*$T$7</f>
        <v>12.979651124519998</v>
      </c>
      <c r="K631" s="71">
        <f t="shared" ref="K631:K632" si="525">+H631+J631</f>
        <v>31.676182294895995</v>
      </c>
      <c r="L631" s="81">
        <v>24.03</v>
      </c>
      <c r="M631" s="71">
        <f t="shared" ref="M631:M632" si="526">+L631*$T$7</f>
        <v>23.363372024136002</v>
      </c>
      <c r="N631" s="81">
        <v>16.690000000000001</v>
      </c>
      <c r="O631" s="71">
        <f t="shared" ref="O631:O632" si="527">+N631*$T$7</f>
        <v>16.226994551928001</v>
      </c>
      <c r="P631" s="71">
        <f t="shared" ref="P631:P632" si="528">+M631+O631</f>
        <v>39.590366576064</v>
      </c>
      <c r="Q631" s="71">
        <f t="shared" ref="Q631:Q632" si="529">+M631*F631</f>
        <v>46726.744048272005</v>
      </c>
      <c r="R631" s="71">
        <f t="shared" ref="R631:R632" si="530">+O631*F631</f>
        <v>32453.989103856002</v>
      </c>
      <c r="S631" s="71">
        <f t="shared" ref="S631:S632" si="531">+Q631+R631</f>
        <v>79180.733152127999</v>
      </c>
      <c r="V631" s="107">
        <v>81443.88</v>
      </c>
      <c r="X631" s="120">
        <f t="shared" si="459"/>
        <v>2263.1468478720053</v>
      </c>
      <c r="Z631" s="120"/>
    </row>
    <row r="632" spans="1:164 13283:16384">
      <c r="A632" s="27" t="s">
        <v>12</v>
      </c>
      <c r="B632" s="4" t="s">
        <v>1059</v>
      </c>
      <c r="C632" s="4" t="s">
        <v>9</v>
      </c>
      <c r="D632" s="49" t="s">
        <v>1060</v>
      </c>
      <c r="E632" s="10" t="s">
        <v>119</v>
      </c>
      <c r="F632" s="11">
        <v>150</v>
      </c>
      <c r="G632" s="40">
        <v>18.54</v>
      </c>
      <c r="H632" s="71">
        <f t="shared" si="523"/>
        <v>18.025672797647999</v>
      </c>
      <c r="I632" s="83">
        <v>22.15</v>
      </c>
      <c r="J632" s="71">
        <f t="shared" si="524"/>
        <v>21.535526023079999</v>
      </c>
      <c r="K632" s="71">
        <f t="shared" si="525"/>
        <v>39.561198820727995</v>
      </c>
      <c r="L632" s="81">
        <v>23.18</v>
      </c>
      <c r="M632" s="71">
        <f t="shared" si="526"/>
        <v>22.536952289616</v>
      </c>
      <c r="N632" s="81">
        <v>27.69</v>
      </c>
      <c r="O632" s="71">
        <f t="shared" si="527"/>
        <v>26.921838175127998</v>
      </c>
      <c r="P632" s="71">
        <f t="shared" si="528"/>
        <v>49.458790464743998</v>
      </c>
      <c r="Q632" s="71">
        <f t="shared" si="529"/>
        <v>3380.5428434423998</v>
      </c>
      <c r="R632" s="71">
        <f t="shared" si="530"/>
        <v>4038.2757262691998</v>
      </c>
      <c r="S632" s="71">
        <f t="shared" si="531"/>
        <v>7418.8185697115996</v>
      </c>
      <c r="V632" s="107">
        <v>7630.6</v>
      </c>
      <c r="X632" s="120">
        <f t="shared" si="459"/>
        <v>211.78143028840077</v>
      </c>
      <c r="Z632" s="120"/>
    </row>
    <row r="633" spans="1:164 13283:16384" s="98" customFormat="1">
      <c r="A633" s="92" t="s">
        <v>1061</v>
      </c>
      <c r="B633" s="93"/>
      <c r="C633" s="93"/>
      <c r="D633" s="94" t="s">
        <v>1062</v>
      </c>
      <c r="E633" s="95"/>
      <c r="F633" s="93"/>
      <c r="G633" s="39"/>
      <c r="H633" s="96"/>
      <c r="I633" s="79"/>
      <c r="J633" s="96"/>
      <c r="K633" s="96"/>
      <c r="L633" s="68"/>
      <c r="M633" s="96"/>
      <c r="N633" s="68"/>
      <c r="O633" s="96"/>
      <c r="P633" s="96"/>
      <c r="Q633" s="97">
        <f>SUM(Q634:Q643)</f>
        <v>155980.64827495499</v>
      </c>
      <c r="R633" s="97">
        <f>SUM(R634:R643)</f>
        <v>18985.84613555378</v>
      </c>
      <c r="S633" s="97">
        <f>+Q633+R633</f>
        <v>174966.49441050878</v>
      </c>
      <c r="T633" s="14"/>
      <c r="U633" s="14"/>
      <c r="V633" s="116">
        <v>179956.87</v>
      </c>
      <c r="W633" s="14"/>
      <c r="X633" s="120">
        <f t="shared" si="459"/>
        <v>4990.3755894912174</v>
      </c>
      <c r="Y633" s="14"/>
      <c r="Z633" s="120"/>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c r="BZ633" s="14"/>
      <c r="CA633" s="14"/>
      <c r="CB633" s="14"/>
      <c r="CC633" s="14"/>
      <c r="CD633" s="14"/>
      <c r="CE633" s="14"/>
      <c r="CF633" s="14"/>
      <c r="CG633" s="14"/>
      <c r="CH633" s="14"/>
      <c r="CI633" s="14"/>
      <c r="CJ633" s="14"/>
      <c r="CK633" s="14"/>
      <c r="CL633" s="14"/>
      <c r="CM633" s="14"/>
      <c r="CN633" s="14"/>
      <c r="CO633" s="14"/>
      <c r="CP633" s="14"/>
      <c r="CQ633" s="14"/>
      <c r="CR633" s="14"/>
      <c r="CS633" s="14"/>
      <c r="CT633" s="14"/>
      <c r="CU633" s="14"/>
      <c r="CV633" s="14"/>
      <c r="CW633" s="14"/>
      <c r="CX633" s="14"/>
      <c r="CY633" s="14"/>
      <c r="CZ633" s="14"/>
      <c r="DA633" s="14"/>
      <c r="DB633" s="14"/>
      <c r="DC633" s="14"/>
      <c r="DD633" s="14"/>
      <c r="DE633" s="14"/>
      <c r="DF633" s="14"/>
      <c r="DG633" s="14"/>
      <c r="DH633" s="14"/>
      <c r="DI633" s="14"/>
      <c r="DJ633" s="14"/>
      <c r="DK633" s="14"/>
      <c r="DL633" s="14"/>
      <c r="DM633" s="14"/>
      <c r="DN633" s="14"/>
      <c r="DO633" s="14"/>
      <c r="DP633" s="14"/>
      <c r="DQ633" s="14"/>
      <c r="DR633" s="14"/>
      <c r="DS633" s="14"/>
      <c r="DT633" s="14"/>
      <c r="DU633" s="14"/>
      <c r="DV633" s="14"/>
      <c r="DW633" s="14"/>
      <c r="DX633" s="14"/>
      <c r="DY633" s="14"/>
      <c r="DZ633" s="14"/>
      <c r="EA633" s="14"/>
      <c r="EB633" s="14"/>
      <c r="EC633" s="14"/>
      <c r="ED633" s="14"/>
      <c r="EE633" s="14"/>
      <c r="EF633" s="14"/>
      <c r="EG633" s="14"/>
      <c r="EH633" s="14"/>
      <c r="EI633" s="14"/>
      <c r="EJ633" s="14"/>
      <c r="EK633" s="14"/>
      <c r="EL633" s="14"/>
      <c r="EM633" s="14"/>
      <c r="EN633" s="14"/>
      <c r="EO633" s="14"/>
      <c r="EP633" s="14"/>
      <c r="EQ633" s="14"/>
      <c r="ER633" s="14"/>
      <c r="ES633" s="14"/>
      <c r="ET633" s="14"/>
      <c r="EU633" s="14"/>
      <c r="EV633" s="14"/>
      <c r="EW633" s="14"/>
      <c r="EX633" s="14"/>
      <c r="EY633" s="14"/>
      <c r="EZ633" s="14"/>
      <c r="FA633" s="14"/>
      <c r="FB633" s="14"/>
      <c r="FC633" s="14"/>
      <c r="FD633" s="14"/>
      <c r="FE633" s="14"/>
      <c r="FF633" s="14"/>
      <c r="FG633" s="14"/>
      <c r="FH633" s="14"/>
      <c r="SPW633" s="14"/>
      <c r="SPX633" s="14"/>
      <c r="SPY633" s="14"/>
      <c r="SPZ633" s="14"/>
      <c r="SQA633" s="14"/>
      <c r="SQB633" s="14"/>
      <c r="SQC633" s="14"/>
      <c r="SQD633" s="14"/>
      <c r="SQE633" s="14"/>
      <c r="SQF633" s="14"/>
      <c r="SQG633" s="14"/>
      <c r="SQH633" s="14"/>
      <c r="SQI633" s="14"/>
      <c r="SQJ633" s="14"/>
      <c r="SQK633" s="14"/>
      <c r="SQL633" s="14"/>
      <c r="SQM633" s="14"/>
      <c r="SQN633" s="14"/>
      <c r="SQO633" s="14"/>
      <c r="SQP633" s="14"/>
      <c r="SQQ633" s="14"/>
      <c r="SQR633" s="14"/>
      <c r="SQS633" s="14"/>
      <c r="SQT633" s="14"/>
      <c r="SQU633" s="14"/>
      <c r="SQV633" s="14"/>
      <c r="SQW633" s="14"/>
      <c r="SQX633" s="14"/>
      <c r="SQY633" s="14"/>
      <c r="SQZ633" s="14"/>
      <c r="SRA633" s="14"/>
      <c r="SRB633" s="14"/>
      <c r="SRC633" s="14"/>
      <c r="SRD633" s="14"/>
      <c r="SRE633" s="14"/>
      <c r="SRF633" s="14"/>
      <c r="SRG633" s="14"/>
      <c r="SRH633" s="14"/>
      <c r="SRI633" s="14"/>
      <c r="SRJ633" s="14"/>
      <c r="SRK633" s="14"/>
      <c r="SRL633" s="14"/>
      <c r="SRM633" s="14"/>
      <c r="SRN633" s="14"/>
      <c r="SRO633" s="14"/>
      <c r="SRP633" s="14"/>
      <c r="SRQ633" s="14"/>
      <c r="SRR633" s="14"/>
      <c r="SRS633" s="14"/>
      <c r="SRT633" s="14"/>
      <c r="SRU633" s="14"/>
      <c r="SRV633" s="14"/>
      <c r="SRW633" s="14"/>
      <c r="SRX633" s="14"/>
      <c r="SRY633" s="14"/>
      <c r="SRZ633" s="14"/>
      <c r="SSA633" s="14"/>
      <c r="SSB633" s="14"/>
      <c r="SSC633" s="14"/>
      <c r="SSD633" s="14"/>
      <c r="SSE633" s="14"/>
      <c r="SSF633" s="14"/>
      <c r="SSG633" s="14"/>
      <c r="SSH633" s="14"/>
      <c r="SSI633" s="14"/>
      <c r="SSJ633" s="14"/>
      <c r="SSK633" s="14"/>
      <c r="SSL633" s="14"/>
      <c r="SSM633" s="14"/>
      <c r="SSN633" s="14"/>
      <c r="SSO633" s="14"/>
      <c r="SSP633" s="14"/>
      <c r="SSQ633" s="14"/>
      <c r="SSR633" s="14"/>
      <c r="SSS633" s="14"/>
      <c r="SST633" s="14"/>
      <c r="SSU633" s="14"/>
      <c r="SSV633" s="14"/>
      <c r="SSW633" s="14"/>
      <c r="SSX633" s="14"/>
      <c r="SSY633" s="14"/>
      <c r="SSZ633" s="14"/>
      <c r="STA633" s="14"/>
      <c r="STB633" s="14"/>
      <c r="STC633" s="14"/>
      <c r="STD633" s="14"/>
      <c r="STE633" s="14"/>
      <c r="STF633" s="14"/>
      <c r="STG633" s="14"/>
      <c r="STH633" s="14"/>
      <c r="STI633" s="14"/>
      <c r="STJ633" s="14"/>
      <c r="STK633" s="14"/>
      <c r="STL633" s="14"/>
      <c r="STM633" s="14"/>
      <c r="STN633" s="14"/>
      <c r="STO633" s="14"/>
      <c r="STP633" s="14"/>
      <c r="STQ633" s="14"/>
      <c r="STR633" s="14"/>
      <c r="STS633" s="14"/>
      <c r="STT633" s="14"/>
      <c r="STU633" s="14"/>
      <c r="STV633" s="14"/>
      <c r="STW633" s="14"/>
      <c r="STX633" s="14"/>
      <c r="STY633" s="14"/>
      <c r="STZ633" s="14"/>
      <c r="SUA633" s="14"/>
      <c r="SUB633" s="14"/>
      <c r="SUC633" s="14"/>
      <c r="SUD633" s="14"/>
      <c r="SUE633" s="14"/>
      <c r="SUF633" s="14"/>
      <c r="SUG633" s="14"/>
      <c r="SUH633" s="14"/>
      <c r="SUI633" s="14"/>
      <c r="SUJ633" s="14"/>
      <c r="SUK633" s="14"/>
      <c r="SUL633" s="14"/>
      <c r="SUM633" s="14"/>
      <c r="SUN633" s="14"/>
      <c r="SUO633" s="14"/>
      <c r="SUP633" s="14"/>
      <c r="SUQ633" s="14"/>
      <c r="SUR633" s="14"/>
      <c r="SUS633" s="14"/>
      <c r="SUT633" s="14"/>
      <c r="SUU633" s="14"/>
      <c r="SUV633" s="14"/>
      <c r="SUW633" s="14"/>
      <c r="SUX633" s="14"/>
      <c r="SUY633" s="14"/>
      <c r="SUZ633" s="14"/>
      <c r="SVA633" s="14"/>
      <c r="SVB633" s="14"/>
      <c r="SVC633" s="14"/>
      <c r="SVD633" s="14"/>
      <c r="SVE633" s="14"/>
      <c r="SVF633" s="14"/>
      <c r="SVG633" s="14"/>
      <c r="SVH633" s="14"/>
      <c r="SVI633" s="14"/>
      <c r="SVJ633" s="14"/>
      <c r="SVK633" s="14"/>
      <c r="SVL633" s="14"/>
      <c r="SVM633" s="14"/>
      <c r="SVN633" s="14"/>
      <c r="SVO633" s="14"/>
      <c r="SVP633" s="14"/>
      <c r="SVQ633" s="14"/>
      <c r="SVR633" s="14"/>
      <c r="SVS633" s="14"/>
      <c r="SVT633" s="14"/>
      <c r="SVU633" s="14"/>
      <c r="SVV633" s="14"/>
      <c r="SVW633" s="14"/>
      <c r="SVX633" s="14"/>
      <c r="SVY633" s="14"/>
      <c r="SVZ633" s="14"/>
      <c r="SWA633" s="14"/>
      <c r="SWB633" s="14"/>
      <c r="SWC633" s="14"/>
      <c r="SWD633" s="14"/>
      <c r="SWE633" s="14"/>
      <c r="SWF633" s="14"/>
      <c r="SWG633" s="14"/>
      <c r="SWH633" s="14"/>
      <c r="SWI633" s="14"/>
      <c r="SWJ633" s="14"/>
      <c r="SWK633" s="14"/>
      <c r="SWL633" s="14"/>
      <c r="SWM633" s="14"/>
      <c r="SWN633" s="14"/>
      <c r="SWO633" s="14"/>
      <c r="SWP633" s="14"/>
      <c r="SWQ633" s="14"/>
      <c r="SWR633" s="14"/>
      <c r="SWS633" s="14"/>
      <c r="SWT633" s="14"/>
      <c r="SWU633" s="14"/>
      <c r="SWV633" s="14"/>
      <c r="SWW633" s="14"/>
      <c r="SWX633" s="14"/>
      <c r="SWY633" s="14"/>
      <c r="SWZ633" s="14"/>
      <c r="SXA633" s="14"/>
      <c r="SXB633" s="14"/>
      <c r="SXC633" s="14"/>
      <c r="SXD633" s="14"/>
      <c r="SXE633" s="14"/>
      <c r="SXF633" s="14"/>
      <c r="SXG633" s="14"/>
      <c r="SXH633" s="14"/>
      <c r="SXI633" s="14"/>
      <c r="SXJ633" s="14"/>
      <c r="SXK633" s="14"/>
      <c r="SXL633" s="14"/>
      <c r="SXM633" s="14"/>
      <c r="SXN633" s="14"/>
      <c r="SXO633" s="14"/>
      <c r="SXP633" s="14"/>
      <c r="SXQ633" s="14"/>
      <c r="SXR633" s="14"/>
      <c r="SXS633" s="14"/>
      <c r="SXT633" s="14"/>
      <c r="SXU633" s="14"/>
      <c r="SXV633" s="14"/>
      <c r="SXW633" s="14"/>
      <c r="SXX633" s="14"/>
      <c r="SXY633" s="14"/>
      <c r="SXZ633" s="14"/>
      <c r="SYA633" s="14"/>
      <c r="SYB633" s="14"/>
      <c r="SYC633" s="14"/>
      <c r="SYD633" s="14"/>
      <c r="SYE633" s="14"/>
      <c r="SYF633" s="14"/>
      <c r="SYG633" s="14"/>
      <c r="SYH633" s="14"/>
      <c r="SYI633" s="14"/>
      <c r="SYJ633" s="14"/>
      <c r="SYK633" s="14"/>
      <c r="SYL633" s="14"/>
      <c r="SYM633" s="14"/>
      <c r="SYN633" s="14"/>
      <c r="SYO633" s="14"/>
      <c r="SYP633" s="14"/>
      <c r="SYQ633" s="14"/>
      <c r="SYR633" s="14"/>
      <c r="SYS633" s="14"/>
      <c r="SYT633" s="14"/>
      <c r="SYU633" s="14"/>
      <c r="SYV633" s="14"/>
      <c r="SYW633" s="14"/>
      <c r="SYX633" s="14"/>
      <c r="SYY633" s="14"/>
      <c r="SYZ633" s="14"/>
      <c r="SZA633" s="14"/>
      <c r="SZB633" s="14"/>
      <c r="SZC633" s="14"/>
      <c r="SZD633" s="14"/>
      <c r="SZE633" s="14"/>
      <c r="SZF633" s="14"/>
      <c r="SZG633" s="14"/>
      <c r="SZH633" s="14"/>
      <c r="SZI633" s="14"/>
      <c r="SZJ633" s="14"/>
      <c r="SZK633" s="14"/>
      <c r="SZL633" s="14"/>
      <c r="SZM633" s="14"/>
      <c r="SZN633" s="14"/>
      <c r="SZO633" s="14"/>
      <c r="SZP633" s="14"/>
      <c r="SZQ633" s="14"/>
      <c r="SZR633" s="14"/>
      <c r="SZS633" s="14"/>
      <c r="SZT633" s="14"/>
      <c r="SZU633" s="14"/>
      <c r="SZV633" s="14"/>
      <c r="SZW633" s="14"/>
      <c r="SZX633" s="14"/>
      <c r="SZY633" s="14"/>
      <c r="SZZ633" s="14"/>
      <c r="TAA633" s="14"/>
      <c r="TAB633" s="14"/>
      <c r="TAC633" s="14"/>
      <c r="TAD633" s="14"/>
      <c r="TAE633" s="14"/>
      <c r="TAF633" s="14"/>
      <c r="TAG633" s="14"/>
      <c r="TAH633" s="14"/>
      <c r="TAI633" s="14"/>
      <c r="TAJ633" s="14"/>
      <c r="TAK633" s="14"/>
      <c r="TAL633" s="14"/>
      <c r="TAM633" s="14"/>
      <c r="TAN633" s="14"/>
      <c r="TAO633" s="14"/>
      <c r="TAP633" s="14"/>
      <c r="TAQ633" s="14"/>
      <c r="TAR633" s="14"/>
      <c r="TAS633" s="14"/>
      <c r="TAT633" s="14"/>
      <c r="TAU633" s="14"/>
      <c r="TAV633" s="14"/>
      <c r="TAW633" s="14"/>
      <c r="TAX633" s="14"/>
      <c r="TAY633" s="14"/>
      <c r="TAZ633" s="14"/>
      <c r="TBA633" s="14"/>
      <c r="TBB633" s="14"/>
      <c r="TBC633" s="14"/>
      <c r="TBD633" s="14"/>
      <c r="TBE633" s="14"/>
      <c r="TBF633" s="14"/>
      <c r="TBG633" s="14"/>
      <c r="TBH633" s="14"/>
      <c r="TBI633" s="14"/>
      <c r="TBJ633" s="14"/>
      <c r="TBK633" s="14"/>
      <c r="TBL633" s="14"/>
      <c r="TBM633" s="14"/>
      <c r="TBN633" s="14"/>
      <c r="TBO633" s="14"/>
      <c r="TBP633" s="14"/>
      <c r="TBQ633" s="14"/>
      <c r="TBR633" s="14"/>
      <c r="TBS633" s="14"/>
      <c r="TBT633" s="14"/>
      <c r="TBU633" s="14"/>
      <c r="TBV633" s="14"/>
      <c r="TBW633" s="14"/>
      <c r="TBX633" s="14"/>
      <c r="TBY633" s="14"/>
      <c r="TBZ633" s="14"/>
      <c r="TCA633" s="14"/>
      <c r="TCB633" s="14"/>
      <c r="TCC633" s="14"/>
      <c r="TCD633" s="14"/>
      <c r="TCE633" s="14"/>
      <c r="TCF633" s="14"/>
      <c r="TCG633" s="14"/>
      <c r="TCH633" s="14"/>
      <c r="TCI633" s="14"/>
      <c r="TCJ633" s="14"/>
      <c r="TCK633" s="14"/>
      <c r="TCL633" s="14"/>
      <c r="TCM633" s="14"/>
      <c r="TCN633" s="14"/>
      <c r="TCO633" s="14"/>
      <c r="TCP633" s="14"/>
      <c r="TCQ633" s="14"/>
      <c r="TCR633" s="14"/>
      <c r="TCS633" s="14"/>
      <c r="TCT633" s="14"/>
      <c r="TCU633" s="14"/>
      <c r="TCV633" s="14"/>
      <c r="TCW633" s="14"/>
      <c r="TCX633" s="14"/>
      <c r="TCY633" s="14"/>
      <c r="TCZ633" s="14"/>
      <c r="TDA633" s="14"/>
      <c r="TDB633" s="14"/>
      <c r="TDC633" s="14"/>
      <c r="TDD633" s="14"/>
      <c r="TDE633" s="14"/>
      <c r="TDF633" s="14"/>
      <c r="TDG633" s="14"/>
      <c r="TDH633" s="14"/>
      <c r="TDI633" s="14"/>
      <c r="TDJ633" s="14"/>
      <c r="TDK633" s="14"/>
      <c r="TDL633" s="14"/>
      <c r="TDM633" s="14"/>
      <c r="TDN633" s="14"/>
      <c r="TDO633" s="14"/>
      <c r="TDP633" s="14"/>
      <c r="TDQ633" s="14"/>
      <c r="TDR633" s="14"/>
      <c r="TDS633" s="14"/>
      <c r="TDT633" s="14"/>
      <c r="TDU633" s="14"/>
      <c r="TDV633" s="14"/>
      <c r="TDW633" s="14"/>
      <c r="TDX633" s="14"/>
      <c r="TDY633" s="14"/>
      <c r="TDZ633" s="14"/>
      <c r="TEA633" s="14"/>
      <c r="TEB633" s="14"/>
      <c r="TEC633" s="14"/>
      <c r="TED633" s="14"/>
      <c r="TEE633" s="14"/>
      <c r="TEF633" s="14"/>
      <c r="TEG633" s="14"/>
      <c r="TEH633" s="14"/>
      <c r="TEI633" s="14"/>
      <c r="TEJ633" s="14"/>
      <c r="TEK633" s="14"/>
      <c r="TEL633" s="14"/>
      <c r="TEM633" s="14"/>
      <c r="TEN633" s="14"/>
      <c r="TEO633" s="14"/>
      <c r="TEP633" s="14"/>
      <c r="TEQ633" s="14"/>
      <c r="TER633" s="14"/>
      <c r="TES633" s="14"/>
      <c r="TET633" s="14"/>
      <c r="TEU633" s="14"/>
      <c r="TEV633" s="14"/>
      <c r="TEW633" s="14"/>
      <c r="TEX633" s="14"/>
      <c r="TEY633" s="14"/>
      <c r="TEZ633" s="14"/>
      <c r="TFA633" s="14"/>
      <c r="TFB633" s="14"/>
      <c r="TFC633" s="14"/>
      <c r="TFD633" s="14"/>
      <c r="TFE633" s="14"/>
      <c r="TFF633" s="14"/>
      <c r="TFG633" s="14"/>
      <c r="TFH633" s="14"/>
      <c r="TFI633" s="14"/>
      <c r="TFJ633" s="14"/>
      <c r="TFK633" s="14"/>
      <c r="TFL633" s="14"/>
      <c r="TFM633" s="14"/>
      <c r="TFN633" s="14"/>
      <c r="TFO633" s="14"/>
      <c r="TFP633" s="14"/>
      <c r="TFQ633" s="14"/>
      <c r="TFR633" s="14"/>
      <c r="TFS633" s="14"/>
      <c r="TFT633" s="14"/>
      <c r="TFU633" s="14"/>
      <c r="TFV633" s="14"/>
      <c r="TFW633" s="14"/>
      <c r="TFX633" s="14"/>
      <c r="TFY633" s="14"/>
      <c r="TFZ633" s="14"/>
      <c r="TGA633" s="14"/>
      <c r="TGB633" s="14"/>
      <c r="TGC633" s="14"/>
      <c r="TGD633" s="14"/>
      <c r="TGE633" s="14"/>
      <c r="TGF633" s="14"/>
      <c r="TGG633" s="14"/>
      <c r="TGH633" s="14"/>
      <c r="TGI633" s="14"/>
      <c r="TGJ633" s="14"/>
      <c r="TGK633" s="14"/>
      <c r="TGL633" s="14"/>
      <c r="TGM633" s="14"/>
      <c r="TGN633" s="14"/>
      <c r="TGO633" s="14"/>
      <c r="TGP633" s="14"/>
      <c r="TGQ633" s="14"/>
      <c r="TGR633" s="14"/>
      <c r="TGS633" s="14"/>
      <c r="TGT633" s="14"/>
      <c r="TGU633" s="14"/>
      <c r="TGV633" s="14"/>
      <c r="TGW633" s="14"/>
      <c r="TGX633" s="14"/>
      <c r="TGY633" s="14"/>
      <c r="TGZ633" s="14"/>
      <c r="THA633" s="14"/>
      <c r="THB633" s="14"/>
      <c r="THC633" s="14"/>
      <c r="THD633" s="14"/>
      <c r="THE633" s="14"/>
      <c r="THF633" s="14"/>
      <c r="THG633" s="14"/>
      <c r="THH633" s="14"/>
      <c r="THI633" s="14"/>
      <c r="THJ633" s="14"/>
      <c r="THK633" s="14"/>
      <c r="THL633" s="14"/>
      <c r="THM633" s="14"/>
      <c r="THN633" s="14"/>
      <c r="THO633" s="14"/>
      <c r="THP633" s="14"/>
      <c r="THQ633" s="14"/>
      <c r="THR633" s="14"/>
      <c r="THS633" s="14"/>
      <c r="THT633" s="14"/>
      <c r="THU633" s="14"/>
      <c r="THV633" s="14"/>
      <c r="THW633" s="14"/>
      <c r="THX633" s="14"/>
      <c r="THY633" s="14"/>
      <c r="THZ633" s="14"/>
      <c r="TIA633" s="14"/>
      <c r="TIB633" s="14"/>
      <c r="TIC633" s="14"/>
      <c r="TID633" s="14"/>
      <c r="TIE633" s="14"/>
      <c r="TIF633" s="14"/>
      <c r="TIG633" s="14"/>
      <c r="TIH633" s="14"/>
      <c r="TII633" s="14"/>
      <c r="TIJ633" s="14"/>
      <c r="TIK633" s="14"/>
      <c r="TIL633" s="14"/>
      <c r="TIM633" s="14"/>
      <c r="TIN633" s="14"/>
      <c r="TIO633" s="14"/>
      <c r="TIP633" s="14"/>
      <c r="TIQ633" s="14"/>
      <c r="TIR633" s="14"/>
      <c r="TIS633" s="14"/>
      <c r="TIT633" s="14"/>
      <c r="TIU633" s="14"/>
      <c r="TIV633" s="14"/>
      <c r="TIW633" s="14"/>
      <c r="TIX633" s="14"/>
      <c r="TIY633" s="14"/>
      <c r="TIZ633" s="14"/>
      <c r="TJA633" s="14"/>
      <c r="TJB633" s="14"/>
      <c r="TJC633" s="14"/>
      <c r="TJD633" s="14"/>
      <c r="TJE633" s="14"/>
      <c r="TJF633" s="14"/>
      <c r="TJG633" s="14"/>
      <c r="TJH633" s="14"/>
      <c r="TJI633" s="14"/>
      <c r="TJJ633" s="14"/>
      <c r="TJK633" s="14"/>
      <c r="TJL633" s="14"/>
      <c r="TJM633" s="14"/>
      <c r="TJN633" s="14"/>
      <c r="TJO633" s="14"/>
      <c r="TJP633" s="14"/>
      <c r="TJQ633" s="14"/>
      <c r="TJR633" s="14"/>
      <c r="TJS633" s="14"/>
      <c r="TJT633" s="14"/>
      <c r="TJU633" s="14"/>
      <c r="TJV633" s="14"/>
      <c r="TJW633" s="14"/>
      <c r="TJX633" s="14"/>
      <c r="TJY633" s="14"/>
      <c r="TJZ633" s="14"/>
      <c r="TKA633" s="14"/>
      <c r="TKB633" s="14"/>
      <c r="TKC633" s="14"/>
      <c r="TKD633" s="14"/>
      <c r="TKE633" s="14"/>
      <c r="TKF633" s="14"/>
      <c r="TKG633" s="14"/>
      <c r="TKH633" s="14"/>
      <c r="TKI633" s="14"/>
      <c r="TKJ633" s="14"/>
      <c r="TKK633" s="14"/>
      <c r="TKL633" s="14"/>
      <c r="TKM633" s="14"/>
      <c r="TKN633" s="14"/>
      <c r="TKO633" s="14"/>
      <c r="TKP633" s="14"/>
      <c r="TKQ633" s="14"/>
      <c r="TKR633" s="14"/>
      <c r="TKS633" s="14"/>
      <c r="TKT633" s="14"/>
      <c r="TKU633" s="14"/>
      <c r="TKV633" s="14"/>
      <c r="TKW633" s="14"/>
      <c r="TKX633" s="14"/>
      <c r="TKY633" s="14"/>
      <c r="TKZ633" s="14"/>
      <c r="TLA633" s="14"/>
      <c r="TLB633" s="14"/>
      <c r="TLC633" s="14"/>
      <c r="TLD633" s="14"/>
      <c r="TLE633" s="14"/>
      <c r="TLF633" s="14"/>
      <c r="TLG633" s="14"/>
      <c r="TLH633" s="14"/>
      <c r="TLI633" s="14"/>
      <c r="TLJ633" s="14"/>
      <c r="TLK633" s="14"/>
      <c r="TLL633" s="14"/>
      <c r="TLM633" s="14"/>
      <c r="TLN633" s="14"/>
      <c r="TLO633" s="14"/>
      <c r="TLP633" s="14"/>
      <c r="TLQ633" s="14"/>
      <c r="TLR633" s="14"/>
      <c r="TLS633" s="14"/>
      <c r="TLT633" s="14"/>
      <c r="TLU633" s="14"/>
      <c r="TLV633" s="14"/>
      <c r="TLW633" s="14"/>
      <c r="TLX633" s="14"/>
      <c r="TLY633" s="14"/>
      <c r="TLZ633" s="14"/>
      <c r="TMA633" s="14"/>
      <c r="TMB633" s="14"/>
      <c r="TMC633" s="14"/>
      <c r="TMD633" s="14"/>
      <c r="TME633" s="14"/>
      <c r="TMF633" s="14"/>
      <c r="TMG633" s="14"/>
      <c r="TMH633" s="14"/>
      <c r="TMI633" s="14"/>
      <c r="TMJ633" s="14"/>
      <c r="TMK633" s="14"/>
      <c r="TML633" s="14"/>
      <c r="TMM633" s="14"/>
      <c r="TMN633" s="14"/>
      <c r="TMO633" s="14"/>
      <c r="TMP633" s="14"/>
      <c r="TMQ633" s="14"/>
      <c r="TMR633" s="14"/>
      <c r="TMS633" s="14"/>
      <c r="TMT633" s="14"/>
      <c r="TMU633" s="14"/>
      <c r="TMV633" s="14"/>
      <c r="TMW633" s="14"/>
      <c r="TMX633" s="14"/>
      <c r="TMY633" s="14"/>
      <c r="TMZ633" s="14"/>
      <c r="TNA633" s="14"/>
      <c r="TNB633" s="14"/>
      <c r="TNC633" s="14"/>
      <c r="TND633" s="14"/>
      <c r="TNE633" s="14"/>
      <c r="TNF633" s="14"/>
      <c r="TNG633" s="14"/>
      <c r="TNH633" s="14"/>
      <c r="TNI633" s="14"/>
      <c r="TNJ633" s="14"/>
      <c r="TNK633" s="14"/>
      <c r="TNL633" s="14"/>
      <c r="TNM633" s="14"/>
      <c r="TNN633" s="14"/>
      <c r="TNO633" s="14"/>
      <c r="TNP633" s="14"/>
      <c r="TNQ633" s="14"/>
      <c r="TNR633" s="14"/>
      <c r="TNS633" s="14"/>
      <c r="TNT633" s="14"/>
      <c r="TNU633" s="14"/>
      <c r="TNV633" s="14"/>
      <c r="TNW633" s="14"/>
      <c r="TNX633" s="14"/>
      <c r="TNY633" s="14"/>
      <c r="TNZ633" s="14"/>
      <c r="TOA633" s="14"/>
      <c r="TOB633" s="14"/>
      <c r="TOC633" s="14"/>
      <c r="TOD633" s="14"/>
      <c r="TOE633" s="14"/>
      <c r="TOF633" s="14"/>
      <c r="TOG633" s="14"/>
      <c r="TOH633" s="14"/>
      <c r="TOI633" s="14"/>
      <c r="TOJ633" s="14"/>
      <c r="TOK633" s="14"/>
      <c r="TOL633" s="14"/>
      <c r="TOM633" s="14"/>
      <c r="TON633" s="14"/>
      <c r="TOO633" s="14"/>
      <c r="TOP633" s="14"/>
      <c r="TOQ633" s="14"/>
      <c r="TOR633" s="14"/>
      <c r="TOS633" s="14"/>
      <c r="TOT633" s="14"/>
      <c r="TOU633" s="14"/>
      <c r="TOV633" s="14"/>
      <c r="TOW633" s="14"/>
      <c r="TOX633" s="14"/>
      <c r="TOY633" s="14"/>
      <c r="TOZ633" s="14"/>
      <c r="TPA633" s="14"/>
      <c r="TPB633" s="14"/>
      <c r="TPC633" s="14"/>
      <c r="TPD633" s="14"/>
      <c r="TPE633" s="14"/>
      <c r="TPF633" s="14"/>
      <c r="TPG633" s="14"/>
      <c r="TPH633" s="14"/>
      <c r="TPI633" s="14"/>
      <c r="TPJ633" s="14"/>
      <c r="TPK633" s="14"/>
      <c r="TPL633" s="14"/>
      <c r="TPM633" s="14"/>
      <c r="TPN633" s="14"/>
      <c r="TPO633" s="14"/>
      <c r="TPP633" s="14"/>
      <c r="TPQ633" s="14"/>
      <c r="TPR633" s="14"/>
      <c r="TPS633" s="14"/>
      <c r="TPT633" s="14"/>
      <c r="TPU633" s="14"/>
      <c r="TPV633" s="14"/>
      <c r="TPW633" s="14"/>
      <c r="TPX633" s="14"/>
      <c r="TPY633" s="14"/>
      <c r="TPZ633" s="14"/>
      <c r="TQA633" s="14"/>
      <c r="TQB633" s="14"/>
      <c r="TQC633" s="14"/>
      <c r="TQD633" s="14"/>
      <c r="TQE633" s="14"/>
      <c r="TQF633" s="14"/>
      <c r="TQG633" s="14"/>
      <c r="TQH633" s="14"/>
      <c r="TQI633" s="14"/>
      <c r="TQJ633" s="14"/>
      <c r="TQK633" s="14"/>
      <c r="TQL633" s="14"/>
      <c r="TQM633" s="14"/>
      <c r="TQN633" s="14"/>
      <c r="TQO633" s="14"/>
      <c r="TQP633" s="14"/>
      <c r="TQQ633" s="14"/>
      <c r="TQR633" s="14"/>
      <c r="TQS633" s="14"/>
      <c r="TQT633" s="14"/>
      <c r="TQU633" s="14"/>
      <c r="TQV633" s="14"/>
      <c r="TQW633" s="14"/>
      <c r="TQX633" s="14"/>
      <c r="TQY633" s="14"/>
      <c r="TQZ633" s="14"/>
      <c r="TRA633" s="14"/>
      <c r="TRB633" s="14"/>
      <c r="TRC633" s="14"/>
      <c r="TRD633" s="14"/>
      <c r="TRE633" s="14"/>
      <c r="TRF633" s="14"/>
      <c r="TRG633" s="14"/>
      <c r="TRH633" s="14"/>
      <c r="TRI633" s="14"/>
      <c r="TRJ633" s="14"/>
      <c r="TRK633" s="14"/>
      <c r="TRL633" s="14"/>
      <c r="TRM633" s="14"/>
      <c r="TRN633" s="14"/>
      <c r="TRO633" s="14"/>
      <c r="TRP633" s="14"/>
      <c r="TRQ633" s="14"/>
      <c r="TRR633" s="14"/>
      <c r="TRS633" s="14"/>
      <c r="TRT633" s="14"/>
      <c r="TRU633" s="14"/>
      <c r="TRV633" s="14"/>
      <c r="TRW633" s="14"/>
      <c r="TRX633" s="14"/>
      <c r="TRY633" s="14"/>
      <c r="TRZ633" s="14"/>
      <c r="TSA633" s="14"/>
      <c r="TSB633" s="14"/>
      <c r="TSC633" s="14"/>
      <c r="TSD633" s="14"/>
      <c r="TSE633" s="14"/>
      <c r="TSF633" s="14"/>
      <c r="TSG633" s="14"/>
      <c r="TSH633" s="14"/>
      <c r="TSI633" s="14"/>
      <c r="TSJ633" s="14"/>
      <c r="TSK633" s="14"/>
      <c r="TSL633" s="14"/>
      <c r="TSM633" s="14"/>
      <c r="TSN633" s="14"/>
      <c r="TSO633" s="14"/>
      <c r="TSP633" s="14"/>
      <c r="TSQ633" s="14"/>
      <c r="TSR633" s="14"/>
      <c r="TSS633" s="14"/>
      <c r="TST633" s="14"/>
      <c r="TSU633" s="14"/>
      <c r="TSV633" s="14"/>
      <c r="TSW633" s="14"/>
      <c r="TSX633" s="14"/>
      <c r="TSY633" s="14"/>
      <c r="TSZ633" s="14"/>
      <c r="TTA633" s="14"/>
      <c r="TTB633" s="14"/>
      <c r="TTC633" s="14"/>
      <c r="TTD633" s="14"/>
      <c r="TTE633" s="14"/>
      <c r="TTF633" s="14"/>
      <c r="TTG633" s="14"/>
      <c r="TTH633" s="14"/>
      <c r="TTI633" s="14"/>
      <c r="TTJ633" s="14"/>
      <c r="TTK633" s="14"/>
      <c r="TTL633" s="14"/>
      <c r="TTM633" s="14"/>
      <c r="TTN633" s="14"/>
      <c r="TTO633" s="14"/>
      <c r="TTP633" s="14"/>
      <c r="TTQ633" s="14"/>
      <c r="TTR633" s="14"/>
      <c r="TTS633" s="14"/>
      <c r="TTT633" s="14"/>
      <c r="TTU633" s="14"/>
      <c r="TTV633" s="14"/>
      <c r="TTW633" s="14"/>
      <c r="TTX633" s="14"/>
      <c r="TTY633" s="14"/>
      <c r="TTZ633" s="14"/>
      <c r="TUA633" s="14"/>
      <c r="TUB633" s="14"/>
      <c r="TUC633" s="14"/>
      <c r="TUD633" s="14"/>
      <c r="TUE633" s="14"/>
      <c r="TUF633" s="14"/>
      <c r="TUG633" s="14"/>
      <c r="TUH633" s="14"/>
      <c r="TUI633" s="14"/>
      <c r="TUJ633" s="14"/>
      <c r="TUK633" s="14"/>
      <c r="TUL633" s="14"/>
      <c r="TUM633" s="14"/>
      <c r="TUN633" s="14"/>
      <c r="TUO633" s="14"/>
      <c r="TUP633" s="14"/>
      <c r="TUQ633" s="14"/>
      <c r="TUR633" s="14"/>
      <c r="TUS633" s="14"/>
      <c r="TUT633" s="14"/>
      <c r="TUU633" s="14"/>
      <c r="TUV633" s="14"/>
      <c r="TUW633" s="14"/>
      <c r="TUX633" s="14"/>
      <c r="TUY633" s="14"/>
      <c r="TUZ633" s="14"/>
      <c r="TVA633" s="14"/>
      <c r="TVB633" s="14"/>
      <c r="TVC633" s="14"/>
      <c r="TVD633" s="14"/>
      <c r="TVE633" s="14"/>
      <c r="TVF633" s="14"/>
      <c r="TVG633" s="14"/>
      <c r="TVH633" s="14"/>
      <c r="TVI633" s="14"/>
      <c r="TVJ633" s="14"/>
      <c r="TVK633" s="14"/>
      <c r="TVL633" s="14"/>
      <c r="TVM633" s="14"/>
      <c r="TVN633" s="14"/>
      <c r="TVO633" s="14"/>
      <c r="TVP633" s="14"/>
      <c r="TVQ633" s="14"/>
      <c r="TVR633" s="14"/>
      <c r="TVS633" s="14"/>
      <c r="TVT633" s="14"/>
      <c r="TVU633" s="14"/>
      <c r="TVV633" s="14"/>
      <c r="TVW633" s="14"/>
      <c r="TVX633" s="14"/>
      <c r="TVY633" s="14"/>
      <c r="TVZ633" s="14"/>
      <c r="TWA633" s="14"/>
      <c r="TWB633" s="14"/>
      <c r="TWC633" s="14"/>
      <c r="TWD633" s="14"/>
      <c r="TWE633" s="14"/>
      <c r="TWF633" s="14"/>
      <c r="TWG633" s="14"/>
      <c r="TWH633" s="14"/>
      <c r="TWI633" s="14"/>
      <c r="TWJ633" s="14"/>
      <c r="TWK633" s="14"/>
      <c r="TWL633" s="14"/>
      <c r="TWM633" s="14"/>
      <c r="TWN633" s="14"/>
      <c r="TWO633" s="14"/>
      <c r="TWP633" s="14"/>
      <c r="TWQ633" s="14"/>
      <c r="TWR633" s="14"/>
      <c r="TWS633" s="14"/>
      <c r="TWT633" s="14"/>
      <c r="TWU633" s="14"/>
      <c r="TWV633" s="14"/>
      <c r="TWW633" s="14"/>
      <c r="TWX633" s="14"/>
      <c r="TWY633" s="14"/>
      <c r="TWZ633" s="14"/>
      <c r="TXA633" s="14"/>
      <c r="TXB633" s="14"/>
      <c r="TXC633" s="14"/>
      <c r="TXD633" s="14"/>
      <c r="TXE633" s="14"/>
      <c r="TXF633" s="14"/>
      <c r="TXG633" s="14"/>
      <c r="TXH633" s="14"/>
      <c r="TXI633" s="14"/>
      <c r="TXJ633" s="14"/>
      <c r="TXK633" s="14"/>
      <c r="TXL633" s="14"/>
      <c r="TXM633" s="14"/>
      <c r="TXN633" s="14"/>
      <c r="TXO633" s="14"/>
      <c r="TXP633" s="14"/>
      <c r="TXQ633" s="14"/>
      <c r="TXR633" s="14"/>
      <c r="TXS633" s="14"/>
      <c r="TXT633" s="14"/>
      <c r="TXU633" s="14"/>
      <c r="TXV633" s="14"/>
      <c r="TXW633" s="14"/>
      <c r="TXX633" s="14"/>
      <c r="TXY633" s="14"/>
      <c r="TXZ633" s="14"/>
      <c r="TYA633" s="14"/>
      <c r="TYB633" s="14"/>
      <c r="TYC633" s="14"/>
      <c r="TYD633" s="14"/>
      <c r="TYE633" s="14"/>
      <c r="TYF633" s="14"/>
      <c r="TYG633" s="14"/>
      <c r="TYH633" s="14"/>
      <c r="TYI633" s="14"/>
      <c r="TYJ633" s="14"/>
      <c r="TYK633" s="14"/>
      <c r="TYL633" s="14"/>
      <c r="TYM633" s="14"/>
      <c r="TYN633" s="14"/>
      <c r="TYO633" s="14"/>
      <c r="TYP633" s="14"/>
      <c r="TYQ633" s="14"/>
      <c r="TYR633" s="14"/>
      <c r="TYS633" s="14"/>
      <c r="TYT633" s="14"/>
      <c r="TYU633" s="14"/>
      <c r="TYV633" s="14"/>
      <c r="TYW633" s="14"/>
      <c r="TYX633" s="14"/>
      <c r="TYY633" s="14"/>
      <c r="TYZ633" s="14"/>
      <c r="TZA633" s="14"/>
      <c r="TZB633" s="14"/>
      <c r="TZC633" s="14"/>
      <c r="TZD633" s="14"/>
      <c r="TZE633" s="14"/>
      <c r="TZF633" s="14"/>
      <c r="TZG633" s="14"/>
      <c r="TZH633" s="14"/>
      <c r="TZI633" s="14"/>
      <c r="TZJ633" s="14"/>
      <c r="TZK633" s="14"/>
      <c r="TZL633" s="14"/>
      <c r="TZM633" s="14"/>
      <c r="TZN633" s="14"/>
      <c r="TZO633" s="14"/>
      <c r="TZP633" s="14"/>
      <c r="TZQ633" s="14"/>
      <c r="TZR633" s="14"/>
      <c r="TZS633" s="14"/>
      <c r="TZT633" s="14"/>
      <c r="TZU633" s="14"/>
      <c r="TZV633" s="14"/>
      <c r="TZW633" s="14"/>
      <c r="TZX633" s="14"/>
      <c r="TZY633" s="14"/>
      <c r="TZZ633" s="14"/>
      <c r="UAA633" s="14"/>
      <c r="UAB633" s="14"/>
      <c r="UAC633" s="14"/>
      <c r="UAD633" s="14"/>
      <c r="UAE633" s="14"/>
      <c r="UAF633" s="14"/>
      <c r="UAG633" s="14"/>
      <c r="UAH633" s="14"/>
      <c r="UAI633" s="14"/>
      <c r="UAJ633" s="14"/>
      <c r="UAK633" s="14"/>
      <c r="UAL633" s="14"/>
      <c r="UAM633" s="14"/>
      <c r="UAN633" s="14"/>
      <c r="UAO633" s="14"/>
      <c r="UAP633" s="14"/>
      <c r="UAQ633" s="14"/>
      <c r="UAR633" s="14"/>
      <c r="UAS633" s="14"/>
      <c r="UAT633" s="14"/>
      <c r="UAU633" s="14"/>
      <c r="UAV633" s="14"/>
      <c r="UAW633" s="14"/>
      <c r="UAX633" s="14"/>
      <c r="UAY633" s="14"/>
      <c r="UAZ633" s="14"/>
      <c r="UBA633" s="14"/>
      <c r="UBB633" s="14"/>
      <c r="UBC633" s="14"/>
      <c r="UBD633" s="14"/>
      <c r="UBE633" s="14"/>
      <c r="UBF633" s="14"/>
      <c r="UBG633" s="14"/>
      <c r="UBH633" s="14"/>
      <c r="UBI633" s="14"/>
      <c r="UBJ633" s="14"/>
      <c r="UBK633" s="14"/>
      <c r="UBL633" s="14"/>
      <c r="UBM633" s="14"/>
      <c r="UBN633" s="14"/>
      <c r="UBO633" s="14"/>
      <c r="UBP633" s="14"/>
      <c r="UBQ633" s="14"/>
      <c r="UBR633" s="14"/>
      <c r="UBS633" s="14"/>
      <c r="UBT633" s="14"/>
      <c r="UBU633" s="14"/>
      <c r="UBV633" s="14"/>
      <c r="UBW633" s="14"/>
      <c r="UBX633" s="14"/>
      <c r="UBY633" s="14"/>
      <c r="UBZ633" s="14"/>
      <c r="UCA633" s="14"/>
      <c r="UCB633" s="14"/>
      <c r="UCC633" s="14"/>
      <c r="UCD633" s="14"/>
      <c r="UCE633" s="14"/>
      <c r="UCF633" s="14"/>
      <c r="UCG633" s="14"/>
      <c r="UCH633" s="14"/>
      <c r="UCI633" s="14"/>
      <c r="UCJ633" s="14"/>
      <c r="UCK633" s="14"/>
      <c r="UCL633" s="14"/>
      <c r="UCM633" s="14"/>
      <c r="UCN633" s="14"/>
      <c r="UCO633" s="14"/>
      <c r="UCP633" s="14"/>
      <c r="UCQ633" s="14"/>
      <c r="UCR633" s="14"/>
      <c r="UCS633" s="14"/>
      <c r="UCT633" s="14"/>
      <c r="UCU633" s="14"/>
      <c r="UCV633" s="14"/>
      <c r="UCW633" s="14"/>
      <c r="UCX633" s="14"/>
      <c r="UCY633" s="14"/>
      <c r="UCZ633" s="14"/>
      <c r="UDA633" s="14"/>
      <c r="UDB633" s="14"/>
      <c r="UDC633" s="14"/>
      <c r="UDD633" s="14"/>
      <c r="UDE633" s="14"/>
      <c r="UDF633" s="14"/>
      <c r="UDG633" s="14"/>
      <c r="UDH633" s="14"/>
      <c r="UDI633" s="14"/>
      <c r="UDJ633" s="14"/>
      <c r="UDK633" s="14"/>
      <c r="UDL633" s="14"/>
      <c r="UDM633" s="14"/>
      <c r="UDN633" s="14"/>
      <c r="UDO633" s="14"/>
      <c r="UDP633" s="14"/>
      <c r="UDQ633" s="14"/>
      <c r="UDR633" s="14"/>
      <c r="UDS633" s="14"/>
      <c r="UDT633" s="14"/>
      <c r="UDU633" s="14"/>
      <c r="UDV633" s="14"/>
      <c r="UDW633" s="14"/>
      <c r="UDX633" s="14"/>
      <c r="UDY633" s="14"/>
      <c r="UDZ633" s="14"/>
      <c r="UEA633" s="14"/>
      <c r="UEB633" s="14"/>
      <c r="UEC633" s="14"/>
      <c r="UED633" s="14"/>
      <c r="UEE633" s="14"/>
      <c r="UEF633" s="14"/>
      <c r="UEG633" s="14"/>
      <c r="UEH633" s="14"/>
      <c r="UEI633" s="14"/>
      <c r="UEJ633" s="14"/>
      <c r="UEK633" s="14"/>
      <c r="UEL633" s="14"/>
      <c r="UEM633" s="14"/>
      <c r="UEN633" s="14"/>
      <c r="UEO633" s="14"/>
      <c r="UEP633" s="14"/>
      <c r="UEQ633" s="14"/>
      <c r="UER633" s="14"/>
      <c r="UES633" s="14"/>
      <c r="UET633" s="14"/>
      <c r="UEU633" s="14"/>
      <c r="UEV633" s="14"/>
      <c r="UEW633" s="14"/>
      <c r="UEX633" s="14"/>
      <c r="UEY633" s="14"/>
      <c r="UEZ633" s="14"/>
      <c r="UFA633" s="14"/>
      <c r="UFB633" s="14"/>
      <c r="UFC633" s="14"/>
      <c r="UFD633" s="14"/>
      <c r="UFE633" s="14"/>
      <c r="UFF633" s="14"/>
      <c r="UFG633" s="14"/>
      <c r="UFH633" s="14"/>
      <c r="UFI633" s="14"/>
      <c r="UFJ633" s="14"/>
      <c r="UFK633" s="14"/>
      <c r="UFL633" s="14"/>
      <c r="UFM633" s="14"/>
      <c r="UFN633" s="14"/>
      <c r="UFO633" s="14"/>
      <c r="UFP633" s="14"/>
      <c r="UFQ633" s="14"/>
      <c r="UFR633" s="14"/>
      <c r="UFS633" s="14"/>
      <c r="UFT633" s="14"/>
      <c r="UFU633" s="14"/>
      <c r="UFV633" s="14"/>
      <c r="UFW633" s="14"/>
      <c r="UFX633" s="14"/>
      <c r="UFY633" s="14"/>
      <c r="UFZ633" s="14"/>
      <c r="UGA633" s="14"/>
      <c r="UGB633" s="14"/>
      <c r="UGC633" s="14"/>
      <c r="UGD633" s="14"/>
      <c r="UGE633" s="14"/>
      <c r="UGF633" s="14"/>
      <c r="UGG633" s="14"/>
      <c r="UGH633" s="14"/>
      <c r="UGI633" s="14"/>
      <c r="UGJ633" s="14"/>
      <c r="UGK633" s="14"/>
      <c r="UGL633" s="14"/>
      <c r="UGM633" s="14"/>
      <c r="UGN633" s="14"/>
      <c r="UGO633" s="14"/>
      <c r="UGP633" s="14"/>
      <c r="UGQ633" s="14"/>
      <c r="UGR633" s="14"/>
      <c r="UGS633" s="14"/>
      <c r="UGT633" s="14"/>
      <c r="UGU633" s="14"/>
      <c r="UGV633" s="14"/>
      <c r="UGW633" s="14"/>
      <c r="UGX633" s="14"/>
      <c r="UGY633" s="14"/>
      <c r="UGZ633" s="14"/>
      <c r="UHA633" s="14"/>
      <c r="UHB633" s="14"/>
      <c r="UHC633" s="14"/>
      <c r="UHD633" s="14"/>
      <c r="UHE633" s="14"/>
      <c r="UHF633" s="14"/>
      <c r="UHG633" s="14"/>
      <c r="UHH633" s="14"/>
      <c r="UHI633" s="14"/>
      <c r="UHJ633" s="14"/>
      <c r="UHK633" s="14"/>
      <c r="UHL633" s="14"/>
      <c r="UHM633" s="14"/>
      <c r="UHN633" s="14"/>
      <c r="UHO633" s="14"/>
      <c r="UHP633" s="14"/>
      <c r="UHQ633" s="14"/>
      <c r="UHR633" s="14"/>
      <c r="UHS633" s="14"/>
      <c r="UHT633" s="14"/>
      <c r="UHU633" s="14"/>
      <c r="UHV633" s="14"/>
      <c r="UHW633" s="14"/>
      <c r="UHX633" s="14"/>
      <c r="UHY633" s="14"/>
      <c r="UHZ633" s="14"/>
      <c r="UIA633" s="14"/>
      <c r="UIB633" s="14"/>
      <c r="UIC633" s="14"/>
      <c r="UID633" s="14"/>
      <c r="UIE633" s="14"/>
      <c r="UIF633" s="14"/>
      <c r="UIG633" s="14"/>
      <c r="UIH633" s="14"/>
      <c r="UII633" s="14"/>
      <c r="UIJ633" s="14"/>
      <c r="UIK633" s="14"/>
      <c r="UIL633" s="14"/>
      <c r="UIM633" s="14"/>
      <c r="UIN633" s="14"/>
      <c r="UIO633" s="14"/>
      <c r="UIP633" s="14"/>
      <c r="UIQ633" s="14"/>
      <c r="UIR633" s="14"/>
      <c r="UIS633" s="14"/>
      <c r="UIT633" s="14"/>
      <c r="UIU633" s="14"/>
      <c r="UIV633" s="14"/>
      <c r="UIW633" s="14"/>
      <c r="UIX633" s="14"/>
      <c r="UIY633" s="14"/>
      <c r="UIZ633" s="14"/>
      <c r="UJA633" s="14"/>
      <c r="UJB633" s="14"/>
      <c r="UJC633" s="14"/>
      <c r="UJD633" s="14"/>
      <c r="UJE633" s="14"/>
      <c r="UJF633" s="14"/>
      <c r="UJG633" s="14"/>
      <c r="UJH633" s="14"/>
      <c r="UJI633" s="14"/>
      <c r="UJJ633" s="14"/>
      <c r="UJK633" s="14"/>
      <c r="UJL633" s="14"/>
      <c r="UJM633" s="14"/>
      <c r="UJN633" s="14"/>
      <c r="UJO633" s="14"/>
      <c r="UJP633" s="14"/>
      <c r="UJQ633" s="14"/>
      <c r="UJR633" s="14"/>
      <c r="UJS633" s="14"/>
      <c r="UJT633" s="14"/>
      <c r="UJU633" s="14"/>
      <c r="UJV633" s="14"/>
      <c r="UJW633" s="14"/>
      <c r="UJX633" s="14"/>
      <c r="UJY633" s="14"/>
      <c r="UJZ633" s="14"/>
      <c r="UKA633" s="14"/>
      <c r="UKB633" s="14"/>
      <c r="UKC633" s="14"/>
      <c r="UKD633" s="14"/>
      <c r="UKE633" s="14"/>
      <c r="UKF633" s="14"/>
      <c r="UKG633" s="14"/>
      <c r="UKH633" s="14"/>
      <c r="UKI633" s="14"/>
      <c r="UKJ633" s="14"/>
      <c r="UKK633" s="14"/>
      <c r="UKL633" s="14"/>
      <c r="UKM633" s="14"/>
      <c r="UKN633" s="14"/>
      <c r="UKO633" s="14"/>
      <c r="UKP633" s="14"/>
      <c r="UKQ633" s="14"/>
      <c r="UKR633" s="14"/>
      <c r="UKS633" s="14"/>
      <c r="UKT633" s="14"/>
      <c r="UKU633" s="14"/>
      <c r="UKV633" s="14"/>
      <c r="UKW633" s="14"/>
      <c r="UKX633" s="14"/>
      <c r="UKY633" s="14"/>
      <c r="UKZ633" s="14"/>
      <c r="ULA633" s="14"/>
      <c r="ULB633" s="14"/>
      <c r="ULC633" s="14"/>
      <c r="ULD633" s="14"/>
      <c r="ULE633" s="14"/>
      <c r="ULF633" s="14"/>
      <c r="ULG633" s="14"/>
      <c r="ULH633" s="14"/>
      <c r="ULI633" s="14"/>
      <c r="ULJ633" s="14"/>
      <c r="ULK633" s="14"/>
      <c r="ULL633" s="14"/>
      <c r="ULM633" s="14"/>
      <c r="ULN633" s="14"/>
      <c r="ULO633" s="14"/>
      <c r="ULP633" s="14"/>
      <c r="ULQ633" s="14"/>
      <c r="ULR633" s="14"/>
      <c r="ULS633" s="14"/>
      <c r="ULT633" s="14"/>
      <c r="ULU633" s="14"/>
      <c r="ULV633" s="14"/>
      <c r="ULW633" s="14"/>
      <c r="ULX633" s="14"/>
      <c r="ULY633" s="14"/>
      <c r="ULZ633" s="14"/>
      <c r="UMA633" s="14"/>
      <c r="UMB633" s="14"/>
      <c r="UMC633" s="14"/>
      <c r="UMD633" s="14"/>
      <c r="UME633" s="14"/>
      <c r="UMF633" s="14"/>
      <c r="UMG633" s="14"/>
      <c r="UMH633" s="14"/>
      <c r="UMI633" s="14"/>
      <c r="UMJ633" s="14"/>
      <c r="UMK633" s="14"/>
      <c r="UML633" s="14"/>
      <c r="UMM633" s="14"/>
      <c r="UMN633" s="14"/>
      <c r="UMO633" s="14"/>
      <c r="UMP633" s="14"/>
      <c r="UMQ633" s="14"/>
      <c r="UMR633" s="14"/>
      <c r="UMS633" s="14"/>
      <c r="UMT633" s="14"/>
      <c r="UMU633" s="14"/>
      <c r="UMV633" s="14"/>
      <c r="UMW633" s="14"/>
      <c r="UMX633" s="14"/>
      <c r="UMY633" s="14"/>
      <c r="UMZ633" s="14"/>
      <c r="UNA633" s="14"/>
      <c r="UNB633" s="14"/>
      <c r="UNC633" s="14"/>
      <c r="UND633" s="14"/>
      <c r="UNE633" s="14"/>
      <c r="UNF633" s="14"/>
      <c r="UNG633" s="14"/>
      <c r="UNH633" s="14"/>
      <c r="UNI633" s="14"/>
      <c r="UNJ633" s="14"/>
      <c r="UNK633" s="14"/>
      <c r="UNL633" s="14"/>
      <c r="UNM633" s="14"/>
      <c r="UNN633" s="14"/>
      <c r="UNO633" s="14"/>
      <c r="UNP633" s="14"/>
      <c r="UNQ633" s="14"/>
      <c r="UNR633" s="14"/>
      <c r="UNS633" s="14"/>
      <c r="UNT633" s="14"/>
      <c r="UNU633" s="14"/>
      <c r="UNV633" s="14"/>
      <c r="UNW633" s="14"/>
      <c r="UNX633" s="14"/>
      <c r="UNY633" s="14"/>
      <c r="UNZ633" s="14"/>
      <c r="UOA633" s="14"/>
      <c r="UOB633" s="14"/>
      <c r="UOC633" s="14"/>
      <c r="UOD633" s="14"/>
      <c r="UOE633" s="14"/>
      <c r="UOF633" s="14"/>
      <c r="UOG633" s="14"/>
      <c r="UOH633" s="14"/>
      <c r="UOI633" s="14"/>
      <c r="UOJ633" s="14"/>
      <c r="UOK633" s="14"/>
      <c r="UOL633" s="14"/>
      <c r="UOM633" s="14"/>
      <c r="UON633" s="14"/>
      <c r="UOO633" s="14"/>
      <c r="UOP633" s="14"/>
      <c r="UOQ633" s="14"/>
      <c r="UOR633" s="14"/>
      <c r="UOS633" s="14"/>
      <c r="UOT633" s="14"/>
      <c r="UOU633" s="14"/>
      <c r="UOV633" s="14"/>
      <c r="UOW633" s="14"/>
      <c r="UOX633" s="14"/>
      <c r="UOY633" s="14"/>
      <c r="UOZ633" s="14"/>
      <c r="UPA633" s="14"/>
      <c r="UPB633" s="14"/>
      <c r="UPC633" s="14"/>
      <c r="UPD633" s="14"/>
      <c r="UPE633" s="14"/>
      <c r="UPF633" s="14"/>
      <c r="UPG633" s="14"/>
      <c r="UPH633" s="14"/>
      <c r="UPI633" s="14"/>
      <c r="UPJ633" s="14"/>
      <c r="UPK633" s="14"/>
      <c r="UPL633" s="14"/>
      <c r="UPM633" s="14"/>
      <c r="UPN633" s="14"/>
      <c r="UPO633" s="14"/>
      <c r="UPP633" s="14"/>
      <c r="UPQ633" s="14"/>
      <c r="UPR633" s="14"/>
      <c r="UPS633" s="14"/>
      <c r="UPT633" s="14"/>
      <c r="UPU633" s="14"/>
      <c r="UPV633" s="14"/>
      <c r="UPW633" s="14"/>
      <c r="UPX633" s="14"/>
      <c r="UPY633" s="14"/>
      <c r="UPZ633" s="14"/>
      <c r="UQA633" s="14"/>
      <c r="UQB633" s="14"/>
      <c r="UQC633" s="14"/>
      <c r="UQD633" s="14"/>
      <c r="UQE633" s="14"/>
      <c r="UQF633" s="14"/>
      <c r="UQG633" s="14"/>
      <c r="UQH633" s="14"/>
      <c r="UQI633" s="14"/>
      <c r="UQJ633" s="14"/>
      <c r="UQK633" s="14"/>
      <c r="UQL633" s="14"/>
      <c r="UQM633" s="14"/>
      <c r="UQN633" s="14"/>
      <c r="UQO633" s="14"/>
      <c r="UQP633" s="14"/>
      <c r="UQQ633" s="14"/>
      <c r="UQR633" s="14"/>
      <c r="UQS633" s="14"/>
      <c r="UQT633" s="14"/>
      <c r="UQU633" s="14"/>
      <c r="UQV633" s="14"/>
      <c r="UQW633" s="14"/>
      <c r="UQX633" s="14"/>
      <c r="UQY633" s="14"/>
      <c r="UQZ633" s="14"/>
      <c r="URA633" s="14"/>
      <c r="URB633" s="14"/>
      <c r="URC633" s="14"/>
      <c r="URD633" s="14"/>
      <c r="URE633" s="14"/>
      <c r="URF633" s="14"/>
      <c r="URG633" s="14"/>
      <c r="URH633" s="14"/>
      <c r="URI633" s="14"/>
      <c r="URJ633" s="14"/>
      <c r="URK633" s="14"/>
      <c r="URL633" s="14"/>
      <c r="URM633" s="14"/>
      <c r="URN633" s="14"/>
      <c r="URO633" s="14"/>
      <c r="URP633" s="14"/>
      <c r="URQ633" s="14"/>
      <c r="URR633" s="14"/>
      <c r="URS633" s="14"/>
      <c r="URT633" s="14"/>
      <c r="URU633" s="14"/>
      <c r="URV633" s="14"/>
      <c r="URW633" s="14"/>
      <c r="URX633" s="14"/>
      <c r="URY633" s="14"/>
      <c r="URZ633" s="14"/>
      <c r="USA633" s="14"/>
      <c r="USB633" s="14"/>
      <c r="USC633" s="14"/>
      <c r="USD633" s="14"/>
      <c r="USE633" s="14"/>
      <c r="USF633" s="14"/>
      <c r="USG633" s="14"/>
      <c r="USH633" s="14"/>
      <c r="USI633" s="14"/>
      <c r="USJ633" s="14"/>
      <c r="USK633" s="14"/>
      <c r="USL633" s="14"/>
      <c r="USM633" s="14"/>
      <c r="USN633" s="14"/>
      <c r="USO633" s="14"/>
      <c r="USP633" s="14"/>
      <c r="USQ633" s="14"/>
      <c r="USR633" s="14"/>
      <c r="USS633" s="14"/>
      <c r="UST633" s="14"/>
      <c r="USU633" s="14"/>
      <c r="USV633" s="14"/>
      <c r="USW633" s="14"/>
      <c r="USX633" s="14"/>
      <c r="USY633" s="14"/>
      <c r="USZ633" s="14"/>
      <c r="UTA633" s="14"/>
      <c r="UTB633" s="14"/>
      <c r="UTC633" s="14"/>
      <c r="UTD633" s="14"/>
      <c r="UTE633" s="14"/>
      <c r="UTF633" s="14"/>
      <c r="UTG633" s="14"/>
      <c r="UTH633" s="14"/>
      <c r="UTI633" s="14"/>
      <c r="UTJ633" s="14"/>
      <c r="UTK633" s="14"/>
      <c r="UTL633" s="14"/>
      <c r="UTM633" s="14"/>
      <c r="UTN633" s="14"/>
      <c r="UTO633" s="14"/>
      <c r="UTP633" s="14"/>
      <c r="UTQ633" s="14"/>
      <c r="UTR633" s="14"/>
      <c r="UTS633" s="14"/>
      <c r="UTT633" s="14"/>
      <c r="UTU633" s="14"/>
      <c r="UTV633" s="14"/>
      <c r="UTW633" s="14"/>
      <c r="UTX633" s="14"/>
      <c r="UTY633" s="14"/>
      <c r="UTZ633" s="14"/>
      <c r="UUA633" s="14"/>
      <c r="UUB633" s="14"/>
      <c r="UUC633" s="14"/>
      <c r="UUD633" s="14"/>
      <c r="UUE633" s="14"/>
      <c r="UUF633" s="14"/>
      <c r="UUG633" s="14"/>
      <c r="UUH633" s="14"/>
      <c r="UUI633" s="14"/>
      <c r="UUJ633" s="14"/>
      <c r="UUK633" s="14"/>
      <c r="UUL633" s="14"/>
      <c r="UUM633" s="14"/>
      <c r="UUN633" s="14"/>
      <c r="UUO633" s="14"/>
      <c r="UUP633" s="14"/>
      <c r="UUQ633" s="14"/>
      <c r="UUR633" s="14"/>
      <c r="UUS633" s="14"/>
      <c r="UUT633" s="14"/>
      <c r="UUU633" s="14"/>
      <c r="UUV633" s="14"/>
      <c r="UUW633" s="14"/>
      <c r="UUX633" s="14"/>
      <c r="UUY633" s="14"/>
      <c r="UUZ633" s="14"/>
      <c r="UVA633" s="14"/>
      <c r="UVB633" s="14"/>
      <c r="UVC633" s="14"/>
      <c r="UVD633" s="14"/>
      <c r="UVE633" s="14"/>
      <c r="UVF633" s="14"/>
      <c r="UVG633" s="14"/>
      <c r="UVH633" s="14"/>
      <c r="UVI633" s="14"/>
      <c r="UVJ633" s="14"/>
      <c r="UVK633" s="14"/>
      <c r="UVL633" s="14"/>
      <c r="UVM633" s="14"/>
      <c r="UVN633" s="14"/>
      <c r="UVO633" s="14"/>
      <c r="UVP633" s="14"/>
      <c r="UVQ633" s="14"/>
      <c r="UVR633" s="14"/>
      <c r="UVS633" s="14"/>
      <c r="UVT633" s="14"/>
      <c r="UVU633" s="14"/>
      <c r="UVV633" s="14"/>
      <c r="UVW633" s="14"/>
      <c r="UVX633" s="14"/>
      <c r="UVY633" s="14"/>
      <c r="UVZ633" s="14"/>
      <c r="UWA633" s="14"/>
      <c r="UWB633" s="14"/>
      <c r="UWC633" s="14"/>
      <c r="UWD633" s="14"/>
      <c r="UWE633" s="14"/>
      <c r="UWF633" s="14"/>
      <c r="UWG633" s="14"/>
      <c r="UWH633" s="14"/>
      <c r="UWI633" s="14"/>
      <c r="UWJ633" s="14"/>
      <c r="UWK633" s="14"/>
      <c r="UWL633" s="14"/>
      <c r="UWM633" s="14"/>
      <c r="UWN633" s="14"/>
      <c r="UWO633" s="14"/>
      <c r="UWP633" s="14"/>
      <c r="UWQ633" s="14"/>
      <c r="UWR633" s="14"/>
      <c r="UWS633" s="14"/>
      <c r="UWT633" s="14"/>
      <c r="UWU633" s="14"/>
      <c r="UWV633" s="14"/>
      <c r="UWW633" s="14"/>
      <c r="UWX633" s="14"/>
      <c r="UWY633" s="14"/>
      <c r="UWZ633" s="14"/>
      <c r="UXA633" s="14"/>
      <c r="UXB633" s="14"/>
      <c r="UXC633" s="14"/>
      <c r="UXD633" s="14"/>
      <c r="UXE633" s="14"/>
      <c r="UXF633" s="14"/>
      <c r="UXG633" s="14"/>
      <c r="UXH633" s="14"/>
      <c r="UXI633" s="14"/>
      <c r="UXJ633" s="14"/>
      <c r="UXK633" s="14"/>
      <c r="UXL633" s="14"/>
      <c r="UXM633" s="14"/>
      <c r="UXN633" s="14"/>
      <c r="UXO633" s="14"/>
      <c r="UXP633" s="14"/>
      <c r="UXQ633" s="14"/>
      <c r="UXR633" s="14"/>
      <c r="UXS633" s="14"/>
      <c r="UXT633" s="14"/>
      <c r="UXU633" s="14"/>
      <c r="UXV633" s="14"/>
      <c r="UXW633" s="14"/>
      <c r="UXX633" s="14"/>
      <c r="UXY633" s="14"/>
      <c r="UXZ633" s="14"/>
      <c r="UYA633" s="14"/>
      <c r="UYB633" s="14"/>
      <c r="UYC633" s="14"/>
      <c r="UYD633" s="14"/>
      <c r="UYE633" s="14"/>
      <c r="UYF633" s="14"/>
      <c r="UYG633" s="14"/>
      <c r="UYH633" s="14"/>
      <c r="UYI633" s="14"/>
      <c r="UYJ633" s="14"/>
      <c r="UYK633" s="14"/>
      <c r="UYL633" s="14"/>
      <c r="UYM633" s="14"/>
      <c r="UYN633" s="14"/>
      <c r="UYO633" s="14"/>
      <c r="UYP633" s="14"/>
      <c r="UYQ633" s="14"/>
      <c r="UYR633" s="14"/>
      <c r="UYS633" s="14"/>
      <c r="UYT633" s="14"/>
      <c r="UYU633" s="14"/>
      <c r="UYV633" s="14"/>
      <c r="UYW633" s="14"/>
      <c r="UYX633" s="14"/>
      <c r="UYY633" s="14"/>
      <c r="UYZ633" s="14"/>
      <c r="UZA633" s="14"/>
      <c r="UZB633" s="14"/>
      <c r="UZC633" s="14"/>
      <c r="UZD633" s="14"/>
      <c r="UZE633" s="14"/>
      <c r="UZF633" s="14"/>
      <c r="UZG633" s="14"/>
      <c r="UZH633" s="14"/>
      <c r="UZI633" s="14"/>
      <c r="UZJ633" s="14"/>
      <c r="UZK633" s="14"/>
      <c r="UZL633" s="14"/>
      <c r="UZM633" s="14"/>
      <c r="UZN633" s="14"/>
      <c r="UZO633" s="14"/>
      <c r="UZP633" s="14"/>
      <c r="UZQ633" s="14"/>
      <c r="UZR633" s="14"/>
      <c r="UZS633" s="14"/>
      <c r="UZT633" s="14"/>
      <c r="UZU633" s="14"/>
      <c r="UZV633" s="14"/>
      <c r="UZW633" s="14"/>
      <c r="UZX633" s="14"/>
      <c r="UZY633" s="14"/>
      <c r="UZZ633" s="14"/>
      <c r="VAA633" s="14"/>
      <c r="VAB633" s="14"/>
      <c r="VAC633" s="14"/>
      <c r="VAD633" s="14"/>
      <c r="VAE633" s="14"/>
      <c r="VAF633" s="14"/>
      <c r="VAG633" s="14"/>
      <c r="VAH633" s="14"/>
      <c r="VAI633" s="14"/>
      <c r="VAJ633" s="14"/>
      <c r="VAK633" s="14"/>
      <c r="VAL633" s="14"/>
      <c r="VAM633" s="14"/>
      <c r="VAN633" s="14"/>
      <c r="VAO633" s="14"/>
      <c r="VAP633" s="14"/>
      <c r="VAQ633" s="14"/>
      <c r="VAR633" s="14"/>
      <c r="VAS633" s="14"/>
      <c r="VAT633" s="14"/>
      <c r="VAU633" s="14"/>
      <c r="VAV633" s="14"/>
      <c r="VAW633" s="14"/>
      <c r="VAX633" s="14"/>
      <c r="VAY633" s="14"/>
      <c r="VAZ633" s="14"/>
      <c r="VBA633" s="14"/>
      <c r="VBB633" s="14"/>
      <c r="VBC633" s="14"/>
      <c r="VBD633" s="14"/>
      <c r="VBE633" s="14"/>
      <c r="VBF633" s="14"/>
      <c r="VBG633" s="14"/>
      <c r="VBH633" s="14"/>
      <c r="VBI633" s="14"/>
      <c r="VBJ633" s="14"/>
      <c r="VBK633" s="14"/>
      <c r="VBL633" s="14"/>
      <c r="VBM633" s="14"/>
      <c r="VBN633" s="14"/>
      <c r="VBO633" s="14"/>
      <c r="VBP633" s="14"/>
      <c r="VBQ633" s="14"/>
      <c r="VBR633" s="14"/>
      <c r="VBS633" s="14"/>
      <c r="VBT633" s="14"/>
      <c r="VBU633" s="14"/>
      <c r="VBV633" s="14"/>
      <c r="VBW633" s="14"/>
      <c r="VBX633" s="14"/>
      <c r="VBY633" s="14"/>
      <c r="VBZ633" s="14"/>
      <c r="VCA633" s="14"/>
      <c r="VCB633" s="14"/>
      <c r="VCC633" s="14"/>
      <c r="VCD633" s="14"/>
      <c r="VCE633" s="14"/>
      <c r="VCF633" s="14"/>
      <c r="VCG633" s="14"/>
      <c r="VCH633" s="14"/>
      <c r="VCI633" s="14"/>
      <c r="VCJ633" s="14"/>
      <c r="VCK633" s="14"/>
      <c r="VCL633" s="14"/>
      <c r="VCM633" s="14"/>
      <c r="VCN633" s="14"/>
      <c r="VCO633" s="14"/>
      <c r="VCP633" s="14"/>
      <c r="VCQ633" s="14"/>
      <c r="VCR633" s="14"/>
      <c r="VCS633" s="14"/>
      <c r="VCT633" s="14"/>
      <c r="VCU633" s="14"/>
      <c r="VCV633" s="14"/>
      <c r="VCW633" s="14"/>
      <c r="VCX633" s="14"/>
      <c r="VCY633" s="14"/>
      <c r="VCZ633" s="14"/>
      <c r="VDA633" s="14"/>
      <c r="VDB633" s="14"/>
      <c r="VDC633" s="14"/>
      <c r="VDD633" s="14"/>
      <c r="VDE633" s="14"/>
      <c r="VDF633" s="14"/>
      <c r="VDG633" s="14"/>
      <c r="VDH633" s="14"/>
      <c r="VDI633" s="14"/>
      <c r="VDJ633" s="14"/>
      <c r="VDK633" s="14"/>
      <c r="VDL633" s="14"/>
      <c r="VDM633" s="14"/>
      <c r="VDN633" s="14"/>
      <c r="VDO633" s="14"/>
      <c r="VDP633" s="14"/>
      <c r="VDQ633" s="14"/>
      <c r="VDR633" s="14"/>
      <c r="VDS633" s="14"/>
      <c r="VDT633" s="14"/>
      <c r="VDU633" s="14"/>
      <c r="VDV633" s="14"/>
      <c r="VDW633" s="14"/>
      <c r="VDX633" s="14"/>
      <c r="VDY633" s="14"/>
      <c r="VDZ633" s="14"/>
      <c r="VEA633" s="14"/>
      <c r="VEB633" s="14"/>
      <c r="VEC633" s="14"/>
      <c r="VED633" s="14"/>
      <c r="VEE633" s="14"/>
      <c r="VEF633" s="14"/>
      <c r="VEG633" s="14"/>
      <c r="VEH633" s="14"/>
      <c r="VEI633" s="14"/>
      <c r="VEJ633" s="14"/>
      <c r="VEK633" s="14"/>
      <c r="VEL633" s="14"/>
      <c r="VEM633" s="14"/>
      <c r="VEN633" s="14"/>
      <c r="VEO633" s="14"/>
      <c r="VEP633" s="14"/>
      <c r="VEQ633" s="14"/>
      <c r="VER633" s="14"/>
      <c r="VES633" s="14"/>
      <c r="VET633" s="14"/>
      <c r="VEU633" s="14"/>
      <c r="VEV633" s="14"/>
      <c r="VEW633" s="14"/>
      <c r="VEX633" s="14"/>
      <c r="VEY633" s="14"/>
      <c r="VEZ633" s="14"/>
      <c r="VFA633" s="14"/>
      <c r="VFB633" s="14"/>
      <c r="VFC633" s="14"/>
      <c r="VFD633" s="14"/>
      <c r="VFE633" s="14"/>
      <c r="VFF633" s="14"/>
      <c r="VFG633" s="14"/>
      <c r="VFH633" s="14"/>
      <c r="VFI633" s="14"/>
      <c r="VFJ633" s="14"/>
      <c r="VFK633" s="14"/>
      <c r="VFL633" s="14"/>
      <c r="VFM633" s="14"/>
      <c r="VFN633" s="14"/>
      <c r="VFO633" s="14"/>
      <c r="VFP633" s="14"/>
      <c r="VFQ633" s="14"/>
      <c r="VFR633" s="14"/>
      <c r="VFS633" s="14"/>
      <c r="VFT633" s="14"/>
      <c r="VFU633" s="14"/>
      <c r="VFV633" s="14"/>
      <c r="VFW633" s="14"/>
      <c r="VFX633" s="14"/>
      <c r="VFY633" s="14"/>
      <c r="VFZ633" s="14"/>
      <c r="VGA633" s="14"/>
      <c r="VGB633" s="14"/>
      <c r="VGC633" s="14"/>
      <c r="VGD633" s="14"/>
      <c r="VGE633" s="14"/>
      <c r="VGF633" s="14"/>
      <c r="VGG633" s="14"/>
      <c r="VGH633" s="14"/>
      <c r="VGI633" s="14"/>
      <c r="VGJ633" s="14"/>
      <c r="VGK633" s="14"/>
      <c r="VGL633" s="14"/>
      <c r="VGM633" s="14"/>
      <c r="VGN633" s="14"/>
      <c r="VGO633" s="14"/>
      <c r="VGP633" s="14"/>
      <c r="VGQ633" s="14"/>
      <c r="VGR633" s="14"/>
      <c r="VGS633" s="14"/>
      <c r="VGT633" s="14"/>
      <c r="VGU633" s="14"/>
      <c r="VGV633" s="14"/>
      <c r="VGW633" s="14"/>
      <c r="VGX633" s="14"/>
      <c r="VGY633" s="14"/>
      <c r="VGZ633" s="14"/>
      <c r="VHA633" s="14"/>
      <c r="VHB633" s="14"/>
      <c r="VHC633" s="14"/>
      <c r="VHD633" s="14"/>
      <c r="VHE633" s="14"/>
      <c r="VHF633" s="14"/>
      <c r="VHG633" s="14"/>
      <c r="VHH633" s="14"/>
      <c r="VHI633" s="14"/>
      <c r="VHJ633" s="14"/>
      <c r="VHK633" s="14"/>
      <c r="VHL633" s="14"/>
      <c r="VHM633" s="14"/>
      <c r="VHN633" s="14"/>
      <c r="VHO633" s="14"/>
      <c r="VHP633" s="14"/>
      <c r="VHQ633" s="14"/>
      <c r="VHR633" s="14"/>
      <c r="VHS633" s="14"/>
      <c r="VHT633" s="14"/>
      <c r="VHU633" s="14"/>
      <c r="VHV633" s="14"/>
      <c r="VHW633" s="14"/>
      <c r="VHX633" s="14"/>
      <c r="VHY633" s="14"/>
      <c r="VHZ633" s="14"/>
      <c r="VIA633" s="14"/>
      <c r="VIB633" s="14"/>
      <c r="VIC633" s="14"/>
      <c r="VID633" s="14"/>
      <c r="VIE633" s="14"/>
      <c r="VIF633" s="14"/>
      <c r="VIG633" s="14"/>
      <c r="VIH633" s="14"/>
      <c r="VII633" s="14"/>
      <c r="VIJ633" s="14"/>
      <c r="VIK633" s="14"/>
      <c r="VIL633" s="14"/>
      <c r="VIM633" s="14"/>
      <c r="VIN633" s="14"/>
      <c r="VIO633" s="14"/>
      <c r="VIP633" s="14"/>
      <c r="VIQ633" s="14"/>
      <c r="VIR633" s="14"/>
      <c r="VIS633" s="14"/>
      <c r="VIT633" s="14"/>
      <c r="VIU633" s="14"/>
      <c r="VIV633" s="14"/>
      <c r="VIW633" s="14"/>
      <c r="VIX633" s="14"/>
      <c r="VIY633" s="14"/>
      <c r="VIZ633" s="14"/>
      <c r="VJA633" s="14"/>
      <c r="VJB633" s="14"/>
      <c r="VJC633" s="14"/>
      <c r="VJD633" s="14"/>
      <c r="VJE633" s="14"/>
      <c r="VJF633" s="14"/>
      <c r="VJG633" s="14"/>
      <c r="VJH633" s="14"/>
      <c r="VJI633" s="14"/>
      <c r="VJJ633" s="14"/>
      <c r="VJK633" s="14"/>
      <c r="VJL633" s="14"/>
      <c r="VJM633" s="14"/>
      <c r="VJN633" s="14"/>
      <c r="VJO633" s="14"/>
      <c r="VJP633" s="14"/>
      <c r="VJQ633" s="14"/>
      <c r="VJR633" s="14"/>
      <c r="VJS633" s="14"/>
      <c r="VJT633" s="14"/>
      <c r="VJU633" s="14"/>
      <c r="VJV633" s="14"/>
      <c r="VJW633" s="14"/>
      <c r="VJX633" s="14"/>
      <c r="VJY633" s="14"/>
      <c r="VJZ633" s="14"/>
      <c r="VKA633" s="14"/>
      <c r="VKB633" s="14"/>
      <c r="VKC633" s="14"/>
      <c r="VKD633" s="14"/>
      <c r="VKE633" s="14"/>
      <c r="VKF633" s="14"/>
      <c r="VKG633" s="14"/>
      <c r="VKH633" s="14"/>
      <c r="VKI633" s="14"/>
      <c r="VKJ633" s="14"/>
      <c r="VKK633" s="14"/>
      <c r="VKL633" s="14"/>
      <c r="VKM633" s="14"/>
      <c r="VKN633" s="14"/>
      <c r="VKO633" s="14"/>
      <c r="VKP633" s="14"/>
      <c r="VKQ633" s="14"/>
      <c r="VKR633" s="14"/>
      <c r="VKS633" s="14"/>
      <c r="VKT633" s="14"/>
      <c r="VKU633" s="14"/>
      <c r="VKV633" s="14"/>
      <c r="VKW633" s="14"/>
      <c r="VKX633" s="14"/>
      <c r="VKY633" s="14"/>
      <c r="VKZ633" s="14"/>
      <c r="VLA633" s="14"/>
      <c r="VLB633" s="14"/>
      <c r="VLC633" s="14"/>
      <c r="VLD633" s="14"/>
      <c r="VLE633" s="14"/>
      <c r="VLF633" s="14"/>
      <c r="VLG633" s="14"/>
      <c r="VLH633" s="14"/>
      <c r="VLI633" s="14"/>
      <c r="VLJ633" s="14"/>
      <c r="VLK633" s="14"/>
      <c r="VLL633" s="14"/>
      <c r="VLM633" s="14"/>
      <c r="VLN633" s="14"/>
      <c r="VLO633" s="14"/>
      <c r="VLP633" s="14"/>
      <c r="VLQ633" s="14"/>
      <c r="VLR633" s="14"/>
      <c r="VLS633" s="14"/>
      <c r="VLT633" s="14"/>
      <c r="VLU633" s="14"/>
      <c r="VLV633" s="14"/>
      <c r="VLW633" s="14"/>
      <c r="VLX633" s="14"/>
      <c r="VLY633" s="14"/>
      <c r="VLZ633" s="14"/>
      <c r="VMA633" s="14"/>
      <c r="VMB633" s="14"/>
      <c r="VMC633" s="14"/>
      <c r="VMD633" s="14"/>
      <c r="VME633" s="14"/>
      <c r="VMF633" s="14"/>
      <c r="VMG633" s="14"/>
      <c r="VMH633" s="14"/>
      <c r="VMI633" s="14"/>
      <c r="VMJ633" s="14"/>
      <c r="VMK633" s="14"/>
      <c r="VML633" s="14"/>
      <c r="VMM633" s="14"/>
      <c r="VMN633" s="14"/>
      <c r="VMO633" s="14"/>
      <c r="VMP633" s="14"/>
      <c r="VMQ633" s="14"/>
      <c r="VMR633" s="14"/>
      <c r="VMS633" s="14"/>
      <c r="VMT633" s="14"/>
      <c r="VMU633" s="14"/>
      <c r="VMV633" s="14"/>
      <c r="VMW633" s="14"/>
      <c r="VMX633" s="14"/>
      <c r="VMY633" s="14"/>
      <c r="VMZ633" s="14"/>
      <c r="VNA633" s="14"/>
      <c r="VNB633" s="14"/>
      <c r="VNC633" s="14"/>
      <c r="VND633" s="14"/>
      <c r="VNE633" s="14"/>
      <c r="VNF633" s="14"/>
      <c r="VNG633" s="14"/>
      <c r="VNH633" s="14"/>
      <c r="VNI633" s="14"/>
      <c r="VNJ633" s="14"/>
      <c r="VNK633" s="14"/>
      <c r="VNL633" s="14"/>
      <c r="VNM633" s="14"/>
      <c r="VNN633" s="14"/>
      <c r="VNO633" s="14"/>
      <c r="VNP633" s="14"/>
      <c r="VNQ633" s="14"/>
      <c r="VNR633" s="14"/>
      <c r="VNS633" s="14"/>
      <c r="VNT633" s="14"/>
      <c r="VNU633" s="14"/>
      <c r="VNV633" s="14"/>
      <c r="VNW633" s="14"/>
      <c r="VNX633" s="14"/>
      <c r="VNY633" s="14"/>
      <c r="VNZ633" s="14"/>
      <c r="VOA633" s="14"/>
      <c r="VOB633" s="14"/>
      <c r="VOC633" s="14"/>
      <c r="VOD633" s="14"/>
      <c r="VOE633" s="14"/>
      <c r="VOF633" s="14"/>
      <c r="VOG633" s="14"/>
      <c r="VOH633" s="14"/>
      <c r="VOI633" s="14"/>
      <c r="VOJ633" s="14"/>
      <c r="VOK633" s="14"/>
      <c r="VOL633" s="14"/>
      <c r="VOM633" s="14"/>
      <c r="VON633" s="14"/>
      <c r="VOO633" s="14"/>
      <c r="VOP633" s="14"/>
      <c r="VOQ633" s="14"/>
      <c r="VOR633" s="14"/>
      <c r="VOS633" s="14"/>
      <c r="VOT633" s="14"/>
      <c r="VOU633" s="14"/>
      <c r="VOV633" s="14"/>
      <c r="VOW633" s="14"/>
      <c r="VOX633" s="14"/>
      <c r="VOY633" s="14"/>
      <c r="VOZ633" s="14"/>
      <c r="VPA633" s="14"/>
      <c r="VPB633" s="14"/>
      <c r="VPC633" s="14"/>
      <c r="VPD633" s="14"/>
      <c r="VPE633" s="14"/>
      <c r="VPF633" s="14"/>
      <c r="VPG633" s="14"/>
      <c r="VPH633" s="14"/>
      <c r="VPI633" s="14"/>
      <c r="VPJ633" s="14"/>
      <c r="VPK633" s="14"/>
      <c r="VPL633" s="14"/>
      <c r="VPM633" s="14"/>
      <c r="VPN633" s="14"/>
      <c r="VPO633" s="14"/>
      <c r="VPP633" s="14"/>
      <c r="VPQ633" s="14"/>
      <c r="VPR633" s="14"/>
      <c r="VPS633" s="14"/>
      <c r="VPT633" s="14"/>
      <c r="VPU633" s="14"/>
      <c r="VPV633" s="14"/>
      <c r="VPW633" s="14"/>
      <c r="VPX633" s="14"/>
      <c r="VPY633" s="14"/>
      <c r="VPZ633" s="14"/>
      <c r="VQA633" s="14"/>
      <c r="VQB633" s="14"/>
      <c r="VQC633" s="14"/>
      <c r="VQD633" s="14"/>
      <c r="VQE633" s="14"/>
      <c r="VQF633" s="14"/>
      <c r="VQG633" s="14"/>
      <c r="VQH633" s="14"/>
      <c r="VQI633" s="14"/>
      <c r="VQJ633" s="14"/>
      <c r="VQK633" s="14"/>
      <c r="VQL633" s="14"/>
      <c r="VQM633" s="14"/>
      <c r="VQN633" s="14"/>
      <c r="VQO633" s="14"/>
      <c r="VQP633" s="14"/>
      <c r="VQQ633" s="14"/>
      <c r="VQR633" s="14"/>
      <c r="VQS633" s="14"/>
      <c r="VQT633" s="14"/>
      <c r="VQU633" s="14"/>
      <c r="VQV633" s="14"/>
      <c r="VQW633" s="14"/>
      <c r="VQX633" s="14"/>
      <c r="VQY633" s="14"/>
      <c r="VQZ633" s="14"/>
      <c r="VRA633" s="14"/>
      <c r="VRB633" s="14"/>
      <c r="VRC633" s="14"/>
      <c r="VRD633" s="14"/>
      <c r="VRE633" s="14"/>
      <c r="VRF633" s="14"/>
      <c r="VRG633" s="14"/>
      <c r="VRH633" s="14"/>
      <c r="VRI633" s="14"/>
      <c r="VRJ633" s="14"/>
      <c r="VRK633" s="14"/>
      <c r="VRL633" s="14"/>
      <c r="VRM633" s="14"/>
      <c r="VRN633" s="14"/>
      <c r="VRO633" s="14"/>
      <c r="VRP633" s="14"/>
      <c r="VRQ633" s="14"/>
      <c r="VRR633" s="14"/>
      <c r="VRS633" s="14"/>
      <c r="VRT633" s="14"/>
      <c r="VRU633" s="14"/>
      <c r="VRV633" s="14"/>
      <c r="VRW633" s="14"/>
      <c r="VRX633" s="14"/>
      <c r="VRY633" s="14"/>
      <c r="VRZ633" s="14"/>
      <c r="VSA633" s="14"/>
      <c r="VSB633" s="14"/>
      <c r="VSC633" s="14"/>
      <c r="VSD633" s="14"/>
      <c r="VSE633" s="14"/>
      <c r="VSF633" s="14"/>
      <c r="VSG633" s="14"/>
      <c r="VSH633" s="14"/>
      <c r="VSI633" s="14"/>
      <c r="VSJ633" s="14"/>
      <c r="VSK633" s="14"/>
      <c r="VSL633" s="14"/>
      <c r="VSM633" s="14"/>
      <c r="VSN633" s="14"/>
      <c r="VSO633" s="14"/>
      <c r="VSP633" s="14"/>
      <c r="VSQ633" s="14"/>
      <c r="VSR633" s="14"/>
      <c r="VSS633" s="14"/>
      <c r="VST633" s="14"/>
      <c r="VSU633" s="14"/>
      <c r="VSV633" s="14"/>
      <c r="VSW633" s="14"/>
      <c r="VSX633" s="14"/>
      <c r="VSY633" s="14"/>
      <c r="VSZ633" s="14"/>
      <c r="VTA633" s="14"/>
      <c r="VTB633" s="14"/>
      <c r="VTC633" s="14"/>
      <c r="VTD633" s="14"/>
      <c r="VTE633" s="14"/>
      <c r="VTF633" s="14"/>
      <c r="VTG633" s="14"/>
      <c r="VTH633" s="14"/>
      <c r="VTI633" s="14"/>
      <c r="VTJ633" s="14"/>
      <c r="VTK633" s="14"/>
      <c r="VTL633" s="14"/>
      <c r="VTM633" s="14"/>
      <c r="VTN633" s="14"/>
      <c r="VTO633" s="14"/>
      <c r="VTP633" s="14"/>
      <c r="VTQ633" s="14"/>
      <c r="VTR633" s="14"/>
      <c r="VTS633" s="14"/>
      <c r="VTT633" s="14"/>
      <c r="VTU633" s="14"/>
      <c r="VTV633" s="14"/>
      <c r="VTW633" s="14"/>
      <c r="VTX633" s="14"/>
      <c r="VTY633" s="14"/>
      <c r="VTZ633" s="14"/>
      <c r="VUA633" s="14"/>
      <c r="VUB633" s="14"/>
      <c r="VUC633" s="14"/>
      <c r="VUD633" s="14"/>
      <c r="VUE633" s="14"/>
      <c r="VUF633" s="14"/>
      <c r="VUG633" s="14"/>
      <c r="VUH633" s="14"/>
      <c r="VUI633" s="14"/>
      <c r="VUJ633" s="14"/>
      <c r="VUK633" s="14"/>
      <c r="VUL633" s="14"/>
      <c r="VUM633" s="14"/>
      <c r="VUN633" s="14"/>
      <c r="VUO633" s="14"/>
      <c r="VUP633" s="14"/>
      <c r="VUQ633" s="14"/>
      <c r="VUR633" s="14"/>
      <c r="VUS633" s="14"/>
      <c r="VUT633" s="14"/>
      <c r="VUU633" s="14"/>
      <c r="VUV633" s="14"/>
      <c r="VUW633" s="14"/>
      <c r="VUX633" s="14"/>
      <c r="VUY633" s="14"/>
      <c r="VUZ633" s="14"/>
      <c r="VVA633" s="14"/>
      <c r="VVB633" s="14"/>
      <c r="VVC633" s="14"/>
      <c r="VVD633" s="14"/>
      <c r="VVE633" s="14"/>
      <c r="VVF633" s="14"/>
      <c r="VVG633" s="14"/>
      <c r="VVH633" s="14"/>
      <c r="VVI633" s="14"/>
      <c r="VVJ633" s="14"/>
      <c r="VVK633" s="14"/>
      <c r="VVL633" s="14"/>
      <c r="VVM633" s="14"/>
      <c r="VVN633" s="14"/>
      <c r="VVO633" s="14"/>
      <c r="VVP633" s="14"/>
      <c r="VVQ633" s="14"/>
      <c r="VVR633" s="14"/>
      <c r="VVS633" s="14"/>
      <c r="VVT633" s="14"/>
      <c r="VVU633" s="14"/>
      <c r="VVV633" s="14"/>
      <c r="VVW633" s="14"/>
      <c r="VVX633" s="14"/>
      <c r="VVY633" s="14"/>
      <c r="VVZ633" s="14"/>
      <c r="VWA633" s="14"/>
      <c r="VWB633" s="14"/>
      <c r="VWC633" s="14"/>
      <c r="VWD633" s="14"/>
      <c r="VWE633" s="14"/>
      <c r="VWF633" s="14"/>
      <c r="VWG633" s="14"/>
      <c r="VWH633" s="14"/>
      <c r="VWI633" s="14"/>
      <c r="VWJ633" s="14"/>
      <c r="VWK633" s="14"/>
      <c r="VWL633" s="14"/>
      <c r="VWM633" s="14"/>
      <c r="VWN633" s="14"/>
      <c r="VWO633" s="14"/>
      <c r="VWP633" s="14"/>
      <c r="VWQ633" s="14"/>
      <c r="VWR633" s="14"/>
      <c r="VWS633" s="14"/>
      <c r="VWT633" s="14"/>
      <c r="VWU633" s="14"/>
      <c r="VWV633" s="14"/>
      <c r="VWW633" s="14"/>
      <c r="VWX633" s="14"/>
      <c r="VWY633" s="14"/>
      <c r="VWZ633" s="14"/>
      <c r="VXA633" s="14"/>
      <c r="VXB633" s="14"/>
      <c r="VXC633" s="14"/>
      <c r="VXD633" s="14"/>
      <c r="VXE633" s="14"/>
      <c r="VXF633" s="14"/>
      <c r="VXG633" s="14"/>
      <c r="VXH633" s="14"/>
      <c r="VXI633" s="14"/>
      <c r="VXJ633" s="14"/>
      <c r="VXK633" s="14"/>
      <c r="VXL633" s="14"/>
      <c r="VXM633" s="14"/>
      <c r="VXN633" s="14"/>
      <c r="VXO633" s="14"/>
      <c r="VXP633" s="14"/>
      <c r="VXQ633" s="14"/>
      <c r="VXR633" s="14"/>
      <c r="VXS633" s="14"/>
      <c r="VXT633" s="14"/>
      <c r="VXU633" s="14"/>
      <c r="VXV633" s="14"/>
      <c r="VXW633" s="14"/>
      <c r="VXX633" s="14"/>
      <c r="VXY633" s="14"/>
      <c r="VXZ633" s="14"/>
      <c r="VYA633" s="14"/>
      <c r="VYB633" s="14"/>
      <c r="VYC633" s="14"/>
      <c r="VYD633" s="14"/>
      <c r="VYE633" s="14"/>
      <c r="VYF633" s="14"/>
      <c r="VYG633" s="14"/>
      <c r="VYH633" s="14"/>
      <c r="VYI633" s="14"/>
      <c r="VYJ633" s="14"/>
      <c r="VYK633" s="14"/>
      <c r="VYL633" s="14"/>
      <c r="VYM633" s="14"/>
      <c r="VYN633" s="14"/>
      <c r="VYO633" s="14"/>
      <c r="VYP633" s="14"/>
      <c r="VYQ633" s="14"/>
      <c r="VYR633" s="14"/>
      <c r="VYS633" s="14"/>
      <c r="VYT633" s="14"/>
      <c r="VYU633" s="14"/>
      <c r="VYV633" s="14"/>
      <c r="VYW633" s="14"/>
      <c r="VYX633" s="14"/>
      <c r="VYY633" s="14"/>
      <c r="VYZ633" s="14"/>
      <c r="VZA633" s="14"/>
      <c r="VZB633" s="14"/>
      <c r="VZC633" s="14"/>
      <c r="VZD633" s="14"/>
      <c r="VZE633" s="14"/>
      <c r="VZF633" s="14"/>
      <c r="VZG633" s="14"/>
      <c r="VZH633" s="14"/>
      <c r="VZI633" s="14"/>
      <c r="VZJ633" s="14"/>
      <c r="VZK633" s="14"/>
      <c r="VZL633" s="14"/>
      <c r="VZM633" s="14"/>
      <c r="VZN633" s="14"/>
      <c r="VZO633" s="14"/>
      <c r="VZP633" s="14"/>
      <c r="VZQ633" s="14"/>
      <c r="VZR633" s="14"/>
      <c r="VZS633" s="14"/>
      <c r="VZT633" s="14"/>
      <c r="VZU633" s="14"/>
      <c r="VZV633" s="14"/>
      <c r="VZW633" s="14"/>
      <c r="VZX633" s="14"/>
      <c r="VZY633" s="14"/>
      <c r="VZZ633" s="14"/>
      <c r="WAA633" s="14"/>
      <c r="WAB633" s="14"/>
      <c r="WAC633" s="14"/>
      <c r="WAD633" s="14"/>
      <c r="WAE633" s="14"/>
      <c r="WAF633" s="14"/>
      <c r="WAG633" s="14"/>
      <c r="WAH633" s="14"/>
      <c r="WAI633" s="14"/>
      <c r="WAJ633" s="14"/>
      <c r="WAK633" s="14"/>
      <c r="WAL633" s="14"/>
      <c r="WAM633" s="14"/>
      <c r="WAN633" s="14"/>
      <c r="WAO633" s="14"/>
      <c r="WAP633" s="14"/>
      <c r="WAQ633" s="14"/>
      <c r="WAR633" s="14"/>
      <c r="WAS633" s="14"/>
      <c r="WAT633" s="14"/>
      <c r="WAU633" s="14"/>
      <c r="WAV633" s="14"/>
      <c r="WAW633" s="14"/>
      <c r="WAX633" s="14"/>
      <c r="WAY633" s="14"/>
      <c r="WAZ633" s="14"/>
      <c r="WBA633" s="14"/>
      <c r="WBB633" s="14"/>
      <c r="WBC633" s="14"/>
      <c r="WBD633" s="14"/>
      <c r="WBE633" s="14"/>
      <c r="WBF633" s="14"/>
      <c r="WBG633" s="14"/>
      <c r="WBH633" s="14"/>
      <c r="WBI633" s="14"/>
      <c r="WBJ633" s="14"/>
      <c r="WBK633" s="14"/>
      <c r="WBL633" s="14"/>
      <c r="WBM633" s="14"/>
      <c r="WBN633" s="14"/>
      <c r="WBO633" s="14"/>
      <c r="WBP633" s="14"/>
      <c r="WBQ633" s="14"/>
      <c r="WBR633" s="14"/>
      <c r="WBS633" s="14"/>
      <c r="WBT633" s="14"/>
      <c r="WBU633" s="14"/>
      <c r="WBV633" s="14"/>
      <c r="WBW633" s="14"/>
      <c r="WBX633" s="14"/>
      <c r="WBY633" s="14"/>
      <c r="WBZ633" s="14"/>
      <c r="WCA633" s="14"/>
      <c r="WCB633" s="14"/>
      <c r="WCC633" s="14"/>
      <c r="WCD633" s="14"/>
      <c r="WCE633" s="14"/>
      <c r="WCF633" s="14"/>
      <c r="WCG633" s="14"/>
      <c r="WCH633" s="14"/>
      <c r="WCI633" s="14"/>
      <c r="WCJ633" s="14"/>
      <c r="WCK633" s="14"/>
      <c r="WCL633" s="14"/>
      <c r="WCM633" s="14"/>
      <c r="WCN633" s="14"/>
      <c r="WCO633" s="14"/>
      <c r="WCP633" s="14"/>
      <c r="WCQ633" s="14"/>
      <c r="WCR633" s="14"/>
      <c r="WCS633" s="14"/>
      <c r="WCT633" s="14"/>
      <c r="WCU633" s="14"/>
      <c r="WCV633" s="14"/>
      <c r="WCW633" s="14"/>
      <c r="WCX633" s="14"/>
      <c r="WCY633" s="14"/>
      <c r="WCZ633" s="14"/>
      <c r="WDA633" s="14"/>
      <c r="WDB633" s="14"/>
      <c r="WDC633" s="14"/>
      <c r="WDD633" s="14"/>
      <c r="WDE633" s="14"/>
      <c r="WDF633" s="14"/>
      <c r="WDG633" s="14"/>
      <c r="WDH633" s="14"/>
      <c r="WDI633" s="14"/>
      <c r="WDJ633" s="14"/>
      <c r="WDK633" s="14"/>
      <c r="WDL633" s="14"/>
      <c r="WDM633" s="14"/>
      <c r="WDN633" s="14"/>
      <c r="WDO633" s="14"/>
      <c r="WDP633" s="14"/>
      <c r="WDQ633" s="14"/>
      <c r="WDR633" s="14"/>
      <c r="WDS633" s="14"/>
      <c r="WDT633" s="14"/>
      <c r="WDU633" s="14"/>
      <c r="WDV633" s="14"/>
      <c r="WDW633" s="14"/>
      <c r="WDX633" s="14"/>
      <c r="WDY633" s="14"/>
      <c r="WDZ633" s="14"/>
      <c r="WEA633" s="14"/>
      <c r="WEB633" s="14"/>
      <c r="WEC633" s="14"/>
      <c r="WED633" s="14"/>
      <c r="WEE633" s="14"/>
      <c r="WEF633" s="14"/>
      <c r="WEG633" s="14"/>
      <c r="WEH633" s="14"/>
      <c r="WEI633" s="14"/>
      <c r="WEJ633" s="14"/>
      <c r="WEK633" s="14"/>
      <c r="WEL633" s="14"/>
      <c r="WEM633" s="14"/>
      <c r="WEN633" s="14"/>
      <c r="WEO633" s="14"/>
      <c r="WEP633" s="14"/>
      <c r="WEQ633" s="14"/>
      <c r="WER633" s="14"/>
      <c r="WES633" s="14"/>
      <c r="WET633" s="14"/>
      <c r="WEU633" s="14"/>
      <c r="WEV633" s="14"/>
      <c r="WEW633" s="14"/>
      <c r="WEX633" s="14"/>
      <c r="WEY633" s="14"/>
      <c r="WEZ633" s="14"/>
      <c r="WFA633" s="14"/>
      <c r="WFB633" s="14"/>
      <c r="WFC633" s="14"/>
      <c r="WFD633" s="14"/>
      <c r="WFE633" s="14"/>
      <c r="WFF633" s="14"/>
      <c r="WFG633" s="14"/>
      <c r="WFH633" s="14"/>
      <c r="WFI633" s="14"/>
      <c r="WFJ633" s="14"/>
      <c r="WFK633" s="14"/>
      <c r="WFL633" s="14"/>
      <c r="WFM633" s="14"/>
      <c r="WFN633" s="14"/>
      <c r="WFO633" s="14"/>
      <c r="WFP633" s="14"/>
      <c r="WFQ633" s="14"/>
      <c r="WFR633" s="14"/>
      <c r="WFS633" s="14"/>
      <c r="WFT633" s="14"/>
      <c r="WFU633" s="14"/>
      <c r="WFV633" s="14"/>
      <c r="WFW633" s="14"/>
      <c r="WFX633" s="14"/>
      <c r="WFY633" s="14"/>
      <c r="WFZ633" s="14"/>
      <c r="WGA633" s="14"/>
      <c r="WGB633" s="14"/>
      <c r="WGC633" s="14"/>
      <c r="WGD633" s="14"/>
      <c r="WGE633" s="14"/>
      <c r="WGF633" s="14"/>
      <c r="WGG633" s="14"/>
      <c r="WGH633" s="14"/>
      <c r="WGI633" s="14"/>
      <c r="WGJ633" s="14"/>
      <c r="WGK633" s="14"/>
      <c r="WGL633" s="14"/>
      <c r="WGM633" s="14"/>
      <c r="WGN633" s="14"/>
      <c r="WGO633" s="14"/>
      <c r="WGP633" s="14"/>
      <c r="WGQ633" s="14"/>
      <c r="WGR633" s="14"/>
      <c r="WGS633" s="14"/>
      <c r="WGT633" s="14"/>
      <c r="WGU633" s="14"/>
      <c r="WGV633" s="14"/>
      <c r="WGW633" s="14"/>
      <c r="WGX633" s="14"/>
      <c r="WGY633" s="14"/>
      <c r="WGZ633" s="14"/>
      <c r="WHA633" s="14"/>
      <c r="WHB633" s="14"/>
      <c r="WHC633" s="14"/>
      <c r="WHD633" s="14"/>
      <c r="WHE633" s="14"/>
      <c r="WHF633" s="14"/>
      <c r="WHG633" s="14"/>
      <c r="WHH633" s="14"/>
      <c r="WHI633" s="14"/>
      <c r="WHJ633" s="14"/>
      <c r="WHK633" s="14"/>
      <c r="WHL633" s="14"/>
      <c r="WHM633" s="14"/>
      <c r="WHN633" s="14"/>
      <c r="WHO633" s="14"/>
      <c r="WHP633" s="14"/>
      <c r="WHQ633" s="14"/>
      <c r="WHR633" s="14"/>
      <c r="WHS633" s="14"/>
      <c r="WHT633" s="14"/>
      <c r="WHU633" s="14"/>
      <c r="WHV633" s="14"/>
      <c r="WHW633" s="14"/>
      <c r="WHX633" s="14"/>
      <c r="WHY633" s="14"/>
      <c r="WHZ633" s="14"/>
      <c r="WIA633" s="14"/>
      <c r="WIB633" s="14"/>
      <c r="WIC633" s="14"/>
      <c r="WID633" s="14"/>
      <c r="WIE633" s="14"/>
      <c r="WIF633" s="14"/>
      <c r="WIG633" s="14"/>
      <c r="WIH633" s="14"/>
      <c r="WII633" s="14"/>
      <c r="WIJ633" s="14"/>
      <c r="WIK633" s="14"/>
      <c r="WIL633" s="14"/>
      <c r="WIM633" s="14"/>
      <c r="WIN633" s="14"/>
      <c r="WIO633" s="14"/>
      <c r="WIP633" s="14"/>
      <c r="WIQ633" s="14"/>
      <c r="WIR633" s="14"/>
      <c r="WIS633" s="14"/>
      <c r="WIT633" s="14"/>
      <c r="WIU633" s="14"/>
      <c r="WIV633" s="14"/>
      <c r="WIW633" s="14"/>
      <c r="WIX633" s="14"/>
      <c r="WIY633" s="14"/>
      <c r="WIZ633" s="14"/>
      <c r="WJA633" s="14"/>
      <c r="WJB633" s="14"/>
      <c r="WJC633" s="14"/>
      <c r="WJD633" s="14"/>
      <c r="WJE633" s="14"/>
      <c r="WJF633" s="14"/>
      <c r="WJG633" s="14"/>
      <c r="WJH633" s="14"/>
      <c r="WJI633" s="14"/>
      <c r="WJJ633" s="14"/>
      <c r="WJK633" s="14"/>
      <c r="WJL633" s="14"/>
      <c r="WJM633" s="14"/>
      <c r="WJN633" s="14"/>
      <c r="WJO633" s="14"/>
      <c r="WJP633" s="14"/>
      <c r="WJQ633" s="14"/>
      <c r="WJR633" s="14"/>
      <c r="WJS633" s="14"/>
      <c r="WJT633" s="14"/>
      <c r="WJU633" s="14"/>
      <c r="WJV633" s="14"/>
      <c r="WJW633" s="14"/>
      <c r="WJX633" s="14"/>
      <c r="WJY633" s="14"/>
      <c r="WJZ633" s="14"/>
      <c r="WKA633" s="14"/>
      <c r="WKB633" s="14"/>
      <c r="WKC633" s="14"/>
      <c r="WKD633" s="14"/>
      <c r="WKE633" s="14"/>
      <c r="WKF633" s="14"/>
      <c r="WKG633" s="14"/>
      <c r="WKH633" s="14"/>
      <c r="WKI633" s="14"/>
      <c r="WKJ633" s="14"/>
      <c r="WKK633" s="14"/>
      <c r="WKL633" s="14"/>
      <c r="WKM633" s="14"/>
      <c r="WKN633" s="14"/>
      <c r="WKO633" s="14"/>
      <c r="WKP633" s="14"/>
      <c r="WKQ633" s="14"/>
      <c r="WKR633" s="14"/>
      <c r="WKS633" s="14"/>
      <c r="WKT633" s="14"/>
      <c r="WKU633" s="14"/>
      <c r="WKV633" s="14"/>
      <c r="WKW633" s="14"/>
      <c r="WKX633" s="14"/>
      <c r="WKY633" s="14"/>
      <c r="WKZ633" s="14"/>
      <c r="WLA633" s="14"/>
      <c r="WLB633" s="14"/>
      <c r="WLC633" s="14"/>
      <c r="WLD633" s="14"/>
      <c r="WLE633" s="14"/>
      <c r="WLF633" s="14"/>
      <c r="WLG633" s="14"/>
      <c r="WLH633" s="14"/>
      <c r="WLI633" s="14"/>
      <c r="WLJ633" s="14"/>
      <c r="WLK633" s="14"/>
      <c r="WLL633" s="14"/>
      <c r="WLM633" s="14"/>
      <c r="WLN633" s="14"/>
      <c r="WLO633" s="14"/>
      <c r="WLP633" s="14"/>
      <c r="WLQ633" s="14"/>
      <c r="WLR633" s="14"/>
      <c r="WLS633" s="14"/>
      <c r="WLT633" s="14"/>
      <c r="WLU633" s="14"/>
      <c r="WLV633" s="14"/>
      <c r="WLW633" s="14"/>
      <c r="WLX633" s="14"/>
      <c r="WLY633" s="14"/>
      <c r="WLZ633" s="14"/>
      <c r="WMA633" s="14"/>
      <c r="WMB633" s="14"/>
      <c r="WMC633" s="14"/>
      <c r="WMD633" s="14"/>
      <c r="WME633" s="14"/>
      <c r="WMF633" s="14"/>
      <c r="WMG633" s="14"/>
      <c r="WMH633" s="14"/>
      <c r="WMI633" s="14"/>
      <c r="WMJ633" s="14"/>
      <c r="WMK633" s="14"/>
      <c r="WML633" s="14"/>
      <c r="WMM633" s="14"/>
      <c r="WMN633" s="14"/>
      <c r="WMO633" s="14"/>
      <c r="WMP633" s="14"/>
      <c r="WMQ633" s="14"/>
      <c r="WMR633" s="14"/>
      <c r="WMS633" s="14"/>
      <c r="WMT633" s="14"/>
      <c r="WMU633" s="14"/>
      <c r="WMV633" s="14"/>
      <c r="WMW633" s="14"/>
      <c r="WMX633" s="14"/>
      <c r="WMY633" s="14"/>
      <c r="WMZ633" s="14"/>
      <c r="WNA633" s="14"/>
      <c r="WNB633" s="14"/>
      <c r="WNC633" s="14"/>
      <c r="WND633" s="14"/>
      <c r="WNE633" s="14"/>
      <c r="WNF633" s="14"/>
      <c r="WNG633" s="14"/>
      <c r="WNH633" s="14"/>
      <c r="WNI633" s="14"/>
      <c r="WNJ633" s="14"/>
      <c r="WNK633" s="14"/>
      <c r="WNL633" s="14"/>
      <c r="WNM633" s="14"/>
      <c r="WNN633" s="14"/>
      <c r="WNO633" s="14"/>
      <c r="WNP633" s="14"/>
      <c r="WNQ633" s="14"/>
      <c r="WNR633" s="14"/>
      <c r="WNS633" s="14"/>
      <c r="WNT633" s="14"/>
      <c r="WNU633" s="14"/>
      <c r="WNV633" s="14"/>
      <c r="WNW633" s="14"/>
      <c r="WNX633" s="14"/>
      <c r="WNY633" s="14"/>
      <c r="WNZ633" s="14"/>
      <c r="WOA633" s="14"/>
      <c r="WOB633" s="14"/>
      <c r="WOC633" s="14"/>
      <c r="WOD633" s="14"/>
      <c r="WOE633" s="14"/>
      <c r="WOF633" s="14"/>
      <c r="WOG633" s="14"/>
      <c r="WOH633" s="14"/>
      <c r="WOI633" s="14"/>
      <c r="WOJ633" s="14"/>
      <c r="WOK633" s="14"/>
      <c r="WOL633" s="14"/>
      <c r="WOM633" s="14"/>
      <c r="WON633" s="14"/>
      <c r="WOO633" s="14"/>
      <c r="WOP633" s="14"/>
      <c r="WOQ633" s="14"/>
      <c r="WOR633" s="14"/>
      <c r="WOS633" s="14"/>
      <c r="WOT633" s="14"/>
      <c r="WOU633" s="14"/>
      <c r="WOV633" s="14"/>
      <c r="WOW633" s="14"/>
      <c r="WOX633" s="14"/>
      <c r="WOY633" s="14"/>
      <c r="WOZ633" s="14"/>
      <c r="WPA633" s="14"/>
      <c r="WPB633" s="14"/>
      <c r="WPC633" s="14"/>
      <c r="WPD633" s="14"/>
      <c r="WPE633" s="14"/>
      <c r="WPF633" s="14"/>
      <c r="WPG633" s="14"/>
      <c r="WPH633" s="14"/>
      <c r="WPI633" s="14"/>
      <c r="WPJ633" s="14"/>
      <c r="WPK633" s="14"/>
      <c r="WPL633" s="14"/>
      <c r="WPM633" s="14"/>
      <c r="WPN633" s="14"/>
      <c r="WPO633" s="14"/>
      <c r="WPP633" s="14"/>
      <c r="WPQ633" s="14"/>
      <c r="WPR633" s="14"/>
      <c r="WPS633" s="14"/>
      <c r="WPT633" s="14"/>
      <c r="WPU633" s="14"/>
      <c r="WPV633" s="14"/>
      <c r="WPW633" s="14"/>
      <c r="WPX633" s="14"/>
      <c r="WPY633" s="14"/>
      <c r="WPZ633" s="14"/>
      <c r="WQA633" s="14"/>
      <c r="WQB633" s="14"/>
      <c r="WQC633" s="14"/>
      <c r="WQD633" s="14"/>
      <c r="WQE633" s="14"/>
      <c r="WQF633" s="14"/>
      <c r="WQG633" s="14"/>
      <c r="WQH633" s="14"/>
      <c r="WQI633" s="14"/>
      <c r="WQJ633" s="14"/>
      <c r="WQK633" s="14"/>
      <c r="WQL633" s="14"/>
      <c r="WQM633" s="14"/>
      <c r="WQN633" s="14"/>
      <c r="WQO633" s="14"/>
      <c r="WQP633" s="14"/>
      <c r="WQQ633" s="14"/>
      <c r="WQR633" s="14"/>
      <c r="WQS633" s="14"/>
      <c r="WQT633" s="14"/>
      <c r="WQU633" s="14"/>
      <c r="WQV633" s="14"/>
      <c r="WQW633" s="14"/>
      <c r="WQX633" s="14"/>
      <c r="WQY633" s="14"/>
      <c r="WQZ633" s="14"/>
      <c r="WRA633" s="14"/>
      <c r="WRB633" s="14"/>
      <c r="WRC633" s="14"/>
      <c r="WRD633" s="14"/>
      <c r="WRE633" s="14"/>
      <c r="WRF633" s="14"/>
      <c r="WRG633" s="14"/>
      <c r="WRH633" s="14"/>
      <c r="WRI633" s="14"/>
      <c r="WRJ633" s="14"/>
      <c r="WRK633" s="14"/>
      <c r="WRL633" s="14"/>
      <c r="WRM633" s="14"/>
      <c r="WRN633" s="14"/>
      <c r="WRO633" s="14"/>
      <c r="WRP633" s="14"/>
      <c r="WRQ633" s="14"/>
      <c r="WRR633" s="14"/>
      <c r="WRS633" s="14"/>
      <c r="WRT633" s="14"/>
      <c r="WRU633" s="14"/>
      <c r="WRV633" s="14"/>
      <c r="WRW633" s="14"/>
      <c r="WRX633" s="14"/>
      <c r="WRY633" s="14"/>
      <c r="WRZ633" s="14"/>
      <c r="WSA633" s="14"/>
      <c r="WSB633" s="14"/>
      <c r="WSC633" s="14"/>
      <c r="WSD633" s="14"/>
      <c r="WSE633" s="14"/>
      <c r="WSF633" s="14"/>
      <c r="WSG633" s="14"/>
      <c r="WSH633" s="14"/>
      <c r="WSI633" s="14"/>
      <c r="WSJ633" s="14"/>
      <c r="WSK633" s="14"/>
      <c r="WSL633" s="14"/>
      <c r="WSM633" s="14"/>
      <c r="WSN633" s="14"/>
      <c r="WSO633" s="14"/>
      <c r="WSP633" s="14"/>
      <c r="WSQ633" s="14"/>
      <c r="WSR633" s="14"/>
      <c r="WSS633" s="14"/>
      <c r="WST633" s="14"/>
      <c r="WSU633" s="14"/>
      <c r="WSV633" s="14"/>
      <c r="WSW633" s="14"/>
      <c r="WSX633" s="14"/>
      <c r="WSY633" s="14"/>
      <c r="WSZ633" s="14"/>
      <c r="WTA633" s="14"/>
      <c r="WTB633" s="14"/>
      <c r="WTC633" s="14"/>
      <c r="WTD633" s="14"/>
      <c r="WTE633" s="14"/>
      <c r="WTF633" s="14"/>
      <c r="WTG633" s="14"/>
      <c r="WTH633" s="14"/>
      <c r="WTI633" s="14"/>
      <c r="WTJ633" s="14"/>
      <c r="WTK633" s="14"/>
      <c r="WTL633" s="14"/>
      <c r="WTM633" s="14"/>
      <c r="WTN633" s="14"/>
      <c r="WTO633" s="14"/>
      <c r="WTP633" s="14"/>
      <c r="WTQ633" s="14"/>
      <c r="WTR633" s="14"/>
      <c r="WTS633" s="14"/>
      <c r="WTT633" s="14"/>
      <c r="WTU633" s="14"/>
      <c r="WTV633" s="14"/>
      <c r="WTW633" s="14"/>
      <c r="WTX633" s="14"/>
      <c r="WTY633" s="14"/>
      <c r="WTZ633" s="14"/>
      <c r="WUA633" s="14"/>
      <c r="WUB633" s="14"/>
      <c r="WUC633" s="14"/>
      <c r="WUD633" s="14"/>
      <c r="WUE633" s="14"/>
      <c r="WUF633" s="14"/>
      <c r="WUG633" s="14"/>
      <c r="WUH633" s="14"/>
      <c r="WUI633" s="14"/>
      <c r="WUJ633" s="14"/>
      <c r="WUK633" s="14"/>
      <c r="WUL633" s="14"/>
      <c r="WUM633" s="14"/>
      <c r="WUN633" s="14"/>
      <c r="WUO633" s="14"/>
      <c r="WUP633" s="14"/>
      <c r="WUQ633" s="14"/>
      <c r="WUR633" s="14"/>
      <c r="WUS633" s="14"/>
      <c r="WUT633" s="14"/>
      <c r="WUU633" s="14"/>
      <c r="WUV633" s="14"/>
      <c r="WUW633" s="14"/>
      <c r="WUX633" s="14"/>
      <c r="WUY633" s="14"/>
      <c r="WUZ633" s="14"/>
      <c r="WVA633" s="14"/>
      <c r="WVB633" s="14"/>
      <c r="WVC633" s="14"/>
      <c r="WVD633" s="14"/>
      <c r="WVE633" s="14"/>
      <c r="WVF633" s="14"/>
      <c r="WVG633" s="14"/>
      <c r="WVH633" s="14"/>
      <c r="WVI633" s="14"/>
      <c r="WVJ633" s="14"/>
      <c r="WVK633" s="14"/>
      <c r="WVL633" s="14"/>
      <c r="WVM633" s="14"/>
      <c r="WVN633" s="14"/>
      <c r="WVO633" s="14"/>
      <c r="WVP633" s="14"/>
      <c r="WVQ633" s="14"/>
      <c r="WVR633" s="14"/>
      <c r="WVS633" s="14"/>
      <c r="WVT633" s="14"/>
      <c r="WVU633" s="14"/>
      <c r="WVV633" s="14"/>
      <c r="WVW633" s="14"/>
      <c r="WVX633" s="14"/>
      <c r="WVY633" s="14"/>
      <c r="WVZ633" s="14"/>
      <c r="WWA633" s="14"/>
      <c r="WWB633" s="14"/>
      <c r="WWC633" s="14"/>
      <c r="WWD633" s="14"/>
      <c r="WWE633" s="14"/>
      <c r="WWF633" s="14"/>
      <c r="WWG633" s="14"/>
      <c r="WWH633" s="14"/>
      <c r="WWI633" s="14"/>
      <c r="WWJ633" s="14"/>
      <c r="WWK633" s="14"/>
      <c r="WWL633" s="14"/>
      <c r="WWM633" s="14"/>
      <c r="WWN633" s="14"/>
      <c r="WWO633" s="14"/>
      <c r="WWP633" s="14"/>
      <c r="WWQ633" s="14"/>
      <c r="WWR633" s="14"/>
      <c r="WWS633" s="14"/>
      <c r="WWT633" s="14"/>
      <c r="WWU633" s="14"/>
      <c r="WWV633" s="14"/>
      <c r="WWW633" s="14"/>
      <c r="WWX633" s="14"/>
      <c r="WWY633" s="14"/>
      <c r="WWZ633" s="14"/>
      <c r="WXA633" s="14"/>
      <c r="WXB633" s="14"/>
      <c r="WXC633" s="14"/>
      <c r="WXD633" s="14"/>
      <c r="WXE633" s="14"/>
      <c r="WXF633" s="14"/>
      <c r="WXG633" s="14"/>
      <c r="WXH633" s="14"/>
      <c r="WXI633" s="14"/>
      <c r="WXJ633" s="14"/>
      <c r="WXK633" s="14"/>
      <c r="WXL633" s="14"/>
      <c r="WXM633" s="14"/>
      <c r="WXN633" s="14"/>
      <c r="WXO633" s="14"/>
      <c r="WXP633" s="14"/>
      <c r="WXQ633" s="14"/>
      <c r="WXR633" s="14"/>
      <c r="WXS633" s="14"/>
      <c r="WXT633" s="14"/>
      <c r="WXU633" s="14"/>
      <c r="WXV633" s="14"/>
      <c r="WXW633" s="14"/>
      <c r="WXX633" s="14"/>
      <c r="WXY633" s="14"/>
      <c r="WXZ633" s="14"/>
      <c r="WYA633" s="14"/>
      <c r="WYB633" s="14"/>
      <c r="WYC633" s="14"/>
      <c r="WYD633" s="14"/>
      <c r="WYE633" s="14"/>
      <c r="WYF633" s="14"/>
      <c r="WYG633" s="14"/>
      <c r="WYH633" s="14"/>
      <c r="WYI633" s="14"/>
      <c r="WYJ633" s="14"/>
      <c r="WYK633" s="14"/>
      <c r="WYL633" s="14"/>
      <c r="WYM633" s="14"/>
      <c r="WYN633" s="14"/>
      <c r="WYO633" s="14"/>
      <c r="WYP633" s="14"/>
      <c r="WYQ633" s="14"/>
      <c r="WYR633" s="14"/>
      <c r="WYS633" s="14"/>
      <c r="WYT633" s="14"/>
      <c r="WYU633" s="14"/>
      <c r="WYV633" s="14"/>
      <c r="WYW633" s="14"/>
      <c r="WYX633" s="14"/>
      <c r="WYY633" s="14"/>
      <c r="WYZ633" s="14"/>
      <c r="WZA633" s="14"/>
      <c r="WZB633" s="14"/>
      <c r="WZC633" s="14"/>
      <c r="WZD633" s="14"/>
      <c r="WZE633" s="14"/>
      <c r="WZF633" s="14"/>
      <c r="WZG633" s="14"/>
      <c r="WZH633" s="14"/>
      <c r="WZI633" s="14"/>
      <c r="WZJ633" s="14"/>
      <c r="WZK633" s="14"/>
      <c r="WZL633" s="14"/>
      <c r="WZM633" s="14"/>
      <c r="WZN633" s="14"/>
      <c r="WZO633" s="14"/>
      <c r="WZP633" s="14"/>
      <c r="WZQ633" s="14"/>
      <c r="WZR633" s="14"/>
      <c r="WZS633" s="14"/>
      <c r="WZT633" s="14"/>
      <c r="WZU633" s="14"/>
      <c r="WZV633" s="14"/>
      <c r="WZW633" s="14"/>
      <c r="WZX633" s="14"/>
      <c r="WZY633" s="14"/>
      <c r="WZZ633" s="14"/>
      <c r="XAA633" s="14"/>
      <c r="XAB633" s="14"/>
      <c r="XAC633" s="14"/>
      <c r="XAD633" s="14"/>
      <c r="XAE633" s="14"/>
      <c r="XAF633" s="14"/>
      <c r="XAG633" s="14"/>
      <c r="XAH633" s="14"/>
      <c r="XAI633" s="14"/>
      <c r="XAJ633" s="14"/>
      <c r="XAK633" s="14"/>
      <c r="XAL633" s="14"/>
      <c r="XAM633" s="14"/>
      <c r="XAN633" s="14"/>
      <c r="XAO633" s="14"/>
      <c r="XAP633" s="14"/>
      <c r="XAQ633" s="14"/>
      <c r="XAR633" s="14"/>
      <c r="XAS633" s="14"/>
      <c r="XAT633" s="14"/>
      <c r="XAU633" s="14"/>
      <c r="XAV633" s="14"/>
      <c r="XAW633" s="14"/>
      <c r="XAX633" s="14"/>
      <c r="XAY633" s="14"/>
      <c r="XAZ633" s="14"/>
      <c r="XBA633" s="14"/>
      <c r="XBB633" s="14"/>
      <c r="XBC633" s="14"/>
      <c r="XBD633" s="14"/>
      <c r="XBE633" s="14"/>
      <c r="XBF633" s="14"/>
      <c r="XBG633" s="14"/>
      <c r="XBH633" s="14"/>
      <c r="XBI633" s="14"/>
      <c r="XBJ633" s="14"/>
      <c r="XBK633" s="14"/>
      <c r="XBL633" s="14"/>
      <c r="XBM633" s="14"/>
      <c r="XBN633" s="14"/>
      <c r="XBO633" s="14"/>
      <c r="XBP633" s="14"/>
      <c r="XBQ633" s="14"/>
      <c r="XBR633" s="14"/>
      <c r="XBS633" s="14"/>
      <c r="XBT633" s="14"/>
      <c r="XBU633" s="14"/>
      <c r="XBV633" s="14"/>
      <c r="XBW633" s="14"/>
      <c r="XBX633" s="14"/>
      <c r="XBY633" s="14"/>
      <c r="XBZ633" s="14"/>
      <c r="XCA633" s="14"/>
      <c r="XCB633" s="14"/>
      <c r="XCC633" s="14"/>
      <c r="XCD633" s="14"/>
      <c r="XCE633" s="14"/>
      <c r="XCF633" s="14"/>
      <c r="XCG633" s="14"/>
      <c r="XCH633" s="14"/>
      <c r="XCI633" s="14"/>
      <c r="XCJ633" s="14"/>
      <c r="XCK633" s="14"/>
      <c r="XCL633" s="14"/>
      <c r="XCM633" s="14"/>
      <c r="XCN633" s="14"/>
      <c r="XCO633" s="14"/>
      <c r="XCP633" s="14"/>
      <c r="XCQ633" s="14"/>
      <c r="XCR633" s="14"/>
      <c r="XCS633" s="14"/>
      <c r="XCT633" s="14"/>
      <c r="XCU633" s="14"/>
      <c r="XCV633" s="14"/>
      <c r="XCW633" s="14"/>
      <c r="XCX633" s="14"/>
      <c r="XCY633" s="14"/>
      <c r="XCZ633" s="14"/>
      <c r="XDA633" s="14"/>
      <c r="XDB633" s="14"/>
      <c r="XDC633" s="14"/>
      <c r="XDD633" s="14"/>
      <c r="XDE633" s="14"/>
      <c r="XDF633" s="14"/>
      <c r="XDG633" s="14"/>
      <c r="XDH633" s="14"/>
      <c r="XDI633" s="14"/>
      <c r="XDJ633" s="14"/>
      <c r="XDK633" s="14"/>
      <c r="XDL633" s="14"/>
      <c r="XDM633" s="14"/>
      <c r="XDN633" s="14"/>
      <c r="XDO633" s="14"/>
      <c r="XDP633" s="14"/>
      <c r="XDQ633" s="14"/>
      <c r="XDR633" s="14"/>
      <c r="XDS633" s="14"/>
      <c r="XDT633" s="14"/>
      <c r="XDU633" s="14"/>
      <c r="XDV633" s="14"/>
      <c r="XDW633" s="14"/>
      <c r="XDX633" s="14"/>
      <c r="XDY633" s="14"/>
      <c r="XDZ633" s="14"/>
      <c r="XEA633" s="14"/>
      <c r="XEB633" s="14"/>
      <c r="XEC633" s="14"/>
      <c r="XED633" s="14"/>
      <c r="XEE633" s="14"/>
      <c r="XEF633" s="14"/>
      <c r="XEG633" s="14"/>
      <c r="XEH633" s="14"/>
      <c r="XEI633" s="14"/>
      <c r="XEJ633" s="14"/>
      <c r="XEK633" s="14"/>
      <c r="XEL633" s="14"/>
      <c r="XEM633" s="14"/>
      <c r="XEN633" s="14"/>
      <c r="XEO633" s="14"/>
      <c r="XEP633" s="14"/>
      <c r="XEQ633" s="14"/>
      <c r="XER633" s="14"/>
      <c r="XES633" s="14"/>
      <c r="XET633" s="14"/>
      <c r="XEU633" s="14"/>
      <c r="XEV633" s="14"/>
      <c r="XEW633" s="14"/>
      <c r="XEX633" s="14"/>
      <c r="XEY633" s="14"/>
      <c r="XEZ633" s="14"/>
      <c r="XFA633" s="14"/>
      <c r="XFB633" s="14"/>
      <c r="XFC633" s="14"/>
      <c r="XFD633" s="14"/>
    </row>
    <row r="634" spans="1:164 13283:16384">
      <c r="A634" s="27" t="s">
        <v>7</v>
      </c>
      <c r="B634" s="4" t="s">
        <v>1063</v>
      </c>
      <c r="C634" s="4" t="s">
        <v>9</v>
      </c>
      <c r="D634" s="50" t="s">
        <v>1431</v>
      </c>
      <c r="E634" s="10" t="s">
        <v>119</v>
      </c>
      <c r="F634" s="11">
        <v>110</v>
      </c>
      <c r="G634" s="40">
        <v>153.57</v>
      </c>
      <c r="H634" s="71">
        <f t="shared" ref="H634:H643" si="532">+G634*$T$7</f>
        <v>149.309739564984</v>
      </c>
      <c r="I634" s="83">
        <v>40.83</v>
      </c>
      <c r="J634" s="71">
        <f t="shared" ref="J634:J643" si="533">+I634*$T$7</f>
        <v>39.697315012295995</v>
      </c>
      <c r="K634" s="71">
        <f t="shared" ref="K634:K643" si="534">+H634+J634</f>
        <v>189.00705457728</v>
      </c>
      <c r="L634" s="81">
        <v>191.97</v>
      </c>
      <c r="M634" s="71">
        <f t="shared" ref="M634:M643" si="535">+L634*$T$7</f>
        <v>186.644466395064</v>
      </c>
      <c r="N634" s="81">
        <v>51.04</v>
      </c>
      <c r="O634" s="71">
        <f t="shared" ref="O634:O643" si="536">+N634*$T$7</f>
        <v>49.624074411647996</v>
      </c>
      <c r="P634" s="71">
        <f t="shared" ref="P634:P643" si="537">+M634+O634</f>
        <v>236.268540806712</v>
      </c>
      <c r="Q634" s="71">
        <f t="shared" ref="Q634:Q643" si="538">+M634*F634</f>
        <v>20530.89130345704</v>
      </c>
      <c r="R634" s="71">
        <f t="shared" ref="R634:R643" si="539">+O634*F634</f>
        <v>5458.6481852812794</v>
      </c>
      <c r="S634" s="71">
        <f t="shared" ref="S634:S643" si="540">+Q634+R634</f>
        <v>25989.539488738319</v>
      </c>
      <c r="V634" s="107">
        <v>26731.119999999999</v>
      </c>
      <c r="X634" s="120">
        <f t="shared" si="459"/>
        <v>741.58051126167993</v>
      </c>
      <c r="Z634" s="120"/>
    </row>
    <row r="635" spans="1:164 13283:16384">
      <c r="A635" s="27" t="s">
        <v>12</v>
      </c>
      <c r="B635" s="4" t="s">
        <v>1064</v>
      </c>
      <c r="C635" s="4" t="s">
        <v>9</v>
      </c>
      <c r="D635" s="50" t="s">
        <v>1432</v>
      </c>
      <c r="E635" s="10" t="s">
        <v>119</v>
      </c>
      <c r="F635" s="11">
        <v>100</v>
      </c>
      <c r="G635" s="40">
        <v>124.29</v>
      </c>
      <c r="H635" s="71">
        <f t="shared" si="532"/>
        <v>120.842010357048</v>
      </c>
      <c r="I635" s="83">
        <v>40.83</v>
      </c>
      <c r="J635" s="71">
        <f t="shared" si="533"/>
        <v>39.697315012295995</v>
      </c>
      <c r="K635" s="71">
        <f t="shared" si="534"/>
        <v>160.539325369344</v>
      </c>
      <c r="L635" s="81">
        <v>155.36000000000001</v>
      </c>
      <c r="M635" s="71">
        <f t="shared" si="535"/>
        <v>151.05008230003202</v>
      </c>
      <c r="N635" s="81">
        <v>51.04</v>
      </c>
      <c r="O635" s="71">
        <f t="shared" si="536"/>
        <v>49.624074411647996</v>
      </c>
      <c r="P635" s="71">
        <f t="shared" si="537"/>
        <v>200.67415671168001</v>
      </c>
      <c r="Q635" s="71">
        <f t="shared" si="538"/>
        <v>15105.008230003201</v>
      </c>
      <c r="R635" s="71">
        <f t="shared" si="539"/>
        <v>4962.4074411647998</v>
      </c>
      <c r="S635" s="71">
        <f t="shared" si="540"/>
        <v>20067.415671168001</v>
      </c>
      <c r="V635" s="107">
        <v>20640.490000000002</v>
      </c>
      <c r="X635" s="120">
        <f t="shared" si="459"/>
        <v>573.0743288320009</v>
      </c>
      <c r="Z635" s="120"/>
    </row>
    <row r="636" spans="1:164 13283:16384">
      <c r="A636" s="27" t="s">
        <v>15</v>
      </c>
      <c r="B636" s="4" t="s">
        <v>1065</v>
      </c>
      <c r="C636" s="4" t="s">
        <v>9</v>
      </c>
      <c r="D636" s="50" t="s">
        <v>1433</v>
      </c>
      <c r="E636" s="10" t="s">
        <v>119</v>
      </c>
      <c r="F636" s="11">
        <v>60</v>
      </c>
      <c r="G636" s="40">
        <v>119.33</v>
      </c>
      <c r="H636" s="71">
        <f t="shared" si="532"/>
        <v>116.01960814149599</v>
      </c>
      <c r="I636" s="83">
        <v>40.83</v>
      </c>
      <c r="J636" s="71">
        <f t="shared" si="533"/>
        <v>39.697315012295995</v>
      </c>
      <c r="K636" s="71">
        <f t="shared" si="534"/>
        <v>155.71692315379198</v>
      </c>
      <c r="L636" s="81">
        <v>149.16999999999999</v>
      </c>
      <c r="M636" s="71">
        <f t="shared" si="535"/>
        <v>145.03180211570398</v>
      </c>
      <c r="N636" s="81">
        <v>51.04</v>
      </c>
      <c r="O636" s="71">
        <f t="shared" si="536"/>
        <v>49.624074411647996</v>
      </c>
      <c r="P636" s="71">
        <f t="shared" si="537"/>
        <v>194.65587652735198</v>
      </c>
      <c r="Q636" s="71">
        <f t="shared" si="538"/>
        <v>8701.9081269422386</v>
      </c>
      <c r="R636" s="71">
        <f t="shared" si="539"/>
        <v>2977.4444646988795</v>
      </c>
      <c r="S636" s="71">
        <f t="shared" si="540"/>
        <v>11679.352591641118</v>
      </c>
      <c r="V636" s="107">
        <v>12012.5</v>
      </c>
      <c r="X636" s="120">
        <f t="shared" si="459"/>
        <v>333.14740835888188</v>
      </c>
      <c r="Z636" s="120"/>
    </row>
    <row r="637" spans="1:164 13283:16384">
      <c r="A637" s="27" t="s">
        <v>18</v>
      </c>
      <c r="B637" s="4" t="s">
        <v>1066</v>
      </c>
      <c r="C637" s="4" t="s">
        <v>9</v>
      </c>
      <c r="D637" s="50" t="s">
        <v>1434</v>
      </c>
      <c r="E637" s="10" t="s">
        <v>119</v>
      </c>
      <c r="F637" s="11">
        <v>130</v>
      </c>
      <c r="G637" s="40">
        <v>118.38</v>
      </c>
      <c r="H637" s="71">
        <f t="shared" si="532"/>
        <v>115.09596255585599</v>
      </c>
      <c r="I637" s="83">
        <v>2.94</v>
      </c>
      <c r="J637" s="71">
        <f t="shared" si="533"/>
        <v>2.8584400229279998</v>
      </c>
      <c r="K637" s="71">
        <f t="shared" si="534"/>
        <v>117.95440257878398</v>
      </c>
      <c r="L637" s="81">
        <v>147.97</v>
      </c>
      <c r="M637" s="71">
        <f t="shared" si="535"/>
        <v>143.865091902264</v>
      </c>
      <c r="N637" s="81">
        <v>3.68</v>
      </c>
      <c r="O637" s="71">
        <f t="shared" si="536"/>
        <v>3.5779113212159999</v>
      </c>
      <c r="P637" s="71">
        <f t="shared" si="537"/>
        <v>147.44300322347999</v>
      </c>
      <c r="Q637" s="71">
        <f t="shared" si="538"/>
        <v>18702.46194729432</v>
      </c>
      <c r="R637" s="71">
        <f t="shared" si="539"/>
        <v>465.12847175807997</v>
      </c>
      <c r="S637" s="71">
        <f t="shared" si="540"/>
        <v>19167.590419052398</v>
      </c>
      <c r="V637" s="107">
        <v>19714.52</v>
      </c>
      <c r="X637" s="120">
        <f t="shared" si="459"/>
        <v>546.92958094760252</v>
      </c>
      <c r="Z637" s="120"/>
    </row>
    <row r="638" spans="1:164 13283:16384">
      <c r="A638" s="27" t="s">
        <v>21</v>
      </c>
      <c r="B638" s="4" t="s">
        <v>1067</v>
      </c>
      <c r="C638" s="4" t="s">
        <v>9</v>
      </c>
      <c r="D638" s="50" t="s">
        <v>1435</v>
      </c>
      <c r="E638" s="10" t="s">
        <v>119</v>
      </c>
      <c r="F638" s="11">
        <v>350</v>
      </c>
      <c r="G638" s="40">
        <v>63.05</v>
      </c>
      <c r="H638" s="71">
        <f t="shared" si="532"/>
        <v>61.300899131159994</v>
      </c>
      <c r="I638" s="83">
        <v>3.44</v>
      </c>
      <c r="J638" s="71">
        <f t="shared" si="533"/>
        <v>3.3445692785279997</v>
      </c>
      <c r="K638" s="71">
        <f t="shared" si="534"/>
        <v>64.645468409687993</v>
      </c>
      <c r="L638" s="81">
        <v>78.81</v>
      </c>
      <c r="M638" s="71">
        <f t="shared" si="535"/>
        <v>76.623693267671996</v>
      </c>
      <c r="N638" s="81">
        <v>4.3</v>
      </c>
      <c r="O638" s="71">
        <f t="shared" si="536"/>
        <v>4.1807115981599994</v>
      </c>
      <c r="P638" s="71">
        <f t="shared" si="537"/>
        <v>80.804404865831998</v>
      </c>
      <c r="Q638" s="71">
        <f t="shared" si="538"/>
        <v>26818.292643685199</v>
      </c>
      <c r="R638" s="71">
        <f t="shared" si="539"/>
        <v>1463.2490593559999</v>
      </c>
      <c r="S638" s="71">
        <f t="shared" si="540"/>
        <v>28281.541703041199</v>
      </c>
      <c r="V638" s="107">
        <v>29089.38</v>
      </c>
      <c r="X638" s="120">
        <f t="shared" si="459"/>
        <v>807.83829695880195</v>
      </c>
      <c r="Z638" s="120"/>
    </row>
    <row r="639" spans="1:164 13283:16384">
      <c r="A639" s="27" t="s">
        <v>43</v>
      </c>
      <c r="B639" s="4" t="s">
        <v>1068</v>
      </c>
      <c r="C639" s="4" t="s">
        <v>9</v>
      </c>
      <c r="D639" s="50" t="s">
        <v>1436</v>
      </c>
      <c r="E639" s="10" t="s">
        <v>119</v>
      </c>
      <c r="F639" s="11">
        <v>400</v>
      </c>
      <c r="G639" s="40">
        <v>39.799999999999997</v>
      </c>
      <c r="H639" s="71">
        <f t="shared" si="532"/>
        <v>38.695888745759994</v>
      </c>
      <c r="I639" s="83">
        <v>2.98</v>
      </c>
      <c r="J639" s="71">
        <f t="shared" si="533"/>
        <v>2.8973303633759997</v>
      </c>
      <c r="K639" s="71">
        <f t="shared" si="534"/>
        <v>41.593219109135994</v>
      </c>
      <c r="L639" s="81">
        <v>49.75</v>
      </c>
      <c r="M639" s="71">
        <f t="shared" si="535"/>
        <v>48.369860932199998</v>
      </c>
      <c r="N639" s="81">
        <v>3.73</v>
      </c>
      <c r="O639" s="71">
        <f t="shared" si="536"/>
        <v>3.6265242467759999</v>
      </c>
      <c r="P639" s="71">
        <f t="shared" si="537"/>
        <v>51.996385178975999</v>
      </c>
      <c r="Q639" s="71">
        <f t="shared" si="538"/>
        <v>19347.94437288</v>
      </c>
      <c r="R639" s="71">
        <f t="shared" si="539"/>
        <v>1450.6096987103999</v>
      </c>
      <c r="S639" s="71">
        <f t="shared" si="540"/>
        <v>20798.554071590399</v>
      </c>
      <c r="V639" s="107">
        <v>21390</v>
      </c>
      <c r="X639" s="120">
        <f t="shared" si="459"/>
        <v>591.44592840960104</v>
      </c>
      <c r="Z639" s="120"/>
    </row>
    <row r="640" spans="1:164 13283:16384">
      <c r="A640" s="27" t="s">
        <v>73</v>
      </c>
      <c r="B640" s="4" t="s">
        <v>1069</v>
      </c>
      <c r="C640" s="4" t="s">
        <v>9</v>
      </c>
      <c r="D640" s="50" t="s">
        <v>1437</v>
      </c>
      <c r="E640" s="10" t="s">
        <v>119</v>
      </c>
      <c r="F640" s="11">
        <v>200</v>
      </c>
      <c r="G640" s="40">
        <v>51.16</v>
      </c>
      <c r="H640" s="71">
        <f t="shared" si="532"/>
        <v>49.740745432991993</v>
      </c>
      <c r="I640" s="83">
        <v>3.25</v>
      </c>
      <c r="J640" s="71">
        <f t="shared" si="533"/>
        <v>3.1598401614</v>
      </c>
      <c r="K640" s="71">
        <f t="shared" si="534"/>
        <v>52.900585594391991</v>
      </c>
      <c r="L640" s="81">
        <v>63.95</v>
      </c>
      <c r="M640" s="71">
        <f t="shared" si="535"/>
        <v>62.175931791239996</v>
      </c>
      <c r="N640" s="81">
        <v>4.0599999999999996</v>
      </c>
      <c r="O640" s="71">
        <f t="shared" si="536"/>
        <v>3.9473695554719996</v>
      </c>
      <c r="P640" s="71">
        <f t="shared" si="537"/>
        <v>66.123301346711997</v>
      </c>
      <c r="Q640" s="71">
        <f t="shared" si="538"/>
        <v>12435.186358248</v>
      </c>
      <c r="R640" s="71">
        <f t="shared" si="539"/>
        <v>789.47391109439991</v>
      </c>
      <c r="S640" s="71">
        <f t="shared" si="540"/>
        <v>13224.660269342399</v>
      </c>
      <c r="V640" s="107">
        <v>13602.5</v>
      </c>
      <c r="X640" s="120">
        <f t="shared" si="459"/>
        <v>377.83973065760074</v>
      </c>
      <c r="Z640" s="120"/>
    </row>
    <row r="641" spans="1:164 13283:16384">
      <c r="A641" s="27" t="s">
        <v>76</v>
      </c>
      <c r="B641" s="4" t="s">
        <v>1070</v>
      </c>
      <c r="C641" s="4" t="s">
        <v>9</v>
      </c>
      <c r="D641" s="50" t="s">
        <v>1438</v>
      </c>
      <c r="E641" s="10" t="s">
        <v>119</v>
      </c>
      <c r="F641" s="11">
        <v>110</v>
      </c>
      <c r="G641" s="40">
        <v>23.1</v>
      </c>
      <c r="H641" s="71">
        <f t="shared" si="532"/>
        <v>22.459171608720002</v>
      </c>
      <c r="I641" s="83">
        <v>2.38</v>
      </c>
      <c r="J641" s="71">
        <f t="shared" si="533"/>
        <v>2.3139752566559997</v>
      </c>
      <c r="K641" s="71">
        <f t="shared" si="534"/>
        <v>24.773146865376003</v>
      </c>
      <c r="L641" s="81">
        <v>28.88</v>
      </c>
      <c r="M641" s="71">
        <f t="shared" si="535"/>
        <v>28.078825803455999</v>
      </c>
      <c r="N641" s="81">
        <v>2.98</v>
      </c>
      <c r="O641" s="71">
        <f t="shared" si="536"/>
        <v>2.8973303633759997</v>
      </c>
      <c r="P641" s="71">
        <f t="shared" si="537"/>
        <v>30.976156166831998</v>
      </c>
      <c r="Q641" s="71">
        <f t="shared" si="538"/>
        <v>3088.6708383801597</v>
      </c>
      <c r="R641" s="71">
        <f t="shared" si="539"/>
        <v>318.70633997135997</v>
      </c>
      <c r="S641" s="71">
        <f t="shared" si="540"/>
        <v>3407.3771783515194</v>
      </c>
      <c r="V641" s="107">
        <v>3503.5</v>
      </c>
      <c r="X641" s="120">
        <f t="shared" si="459"/>
        <v>96.122821648480567</v>
      </c>
      <c r="Z641" s="120"/>
    </row>
    <row r="642" spans="1:164 13283:16384">
      <c r="A642" s="27" t="s">
        <v>79</v>
      </c>
      <c r="B642" s="4" t="s">
        <v>1071</v>
      </c>
      <c r="C642" s="4" t="s">
        <v>9</v>
      </c>
      <c r="D642" s="49" t="s">
        <v>1072</v>
      </c>
      <c r="E642" s="10" t="s">
        <v>116</v>
      </c>
      <c r="F642" s="11">
        <v>61</v>
      </c>
      <c r="G642" s="40">
        <v>359</v>
      </c>
      <c r="H642" s="71">
        <f t="shared" si="532"/>
        <v>349.04080552080001</v>
      </c>
      <c r="I642" s="83">
        <v>7.41</v>
      </c>
      <c r="J642" s="71">
        <f t="shared" si="533"/>
        <v>7.2044355679919994</v>
      </c>
      <c r="K642" s="71">
        <f t="shared" si="534"/>
        <v>356.245241088792</v>
      </c>
      <c r="L642" s="81">
        <v>448.75</v>
      </c>
      <c r="M642" s="71">
        <f t="shared" si="535"/>
        <v>436.30100690099999</v>
      </c>
      <c r="N642" s="81">
        <v>9.27</v>
      </c>
      <c r="O642" s="71">
        <f t="shared" si="536"/>
        <v>9.0128363988239997</v>
      </c>
      <c r="P642" s="71">
        <f t="shared" si="537"/>
        <v>445.31384329982399</v>
      </c>
      <c r="Q642" s="71">
        <f t="shared" si="538"/>
        <v>26614.361420960999</v>
      </c>
      <c r="R642" s="71">
        <f t="shared" si="539"/>
        <v>549.783020328264</v>
      </c>
      <c r="S642" s="71">
        <f t="shared" si="540"/>
        <v>27164.144441289263</v>
      </c>
      <c r="V642" s="107">
        <v>27939.1</v>
      </c>
      <c r="X642" s="120">
        <f t="shared" si="459"/>
        <v>774.9555587107352</v>
      </c>
      <c r="Z642" s="120"/>
    </row>
    <row r="643" spans="1:164 13283:16384">
      <c r="A643" s="27" t="s">
        <v>82</v>
      </c>
      <c r="B643" s="4" t="s">
        <v>1073</v>
      </c>
      <c r="C643" s="4" t="s">
        <v>9</v>
      </c>
      <c r="D643" s="49" t="s">
        <v>1074</v>
      </c>
      <c r="E643" s="10" t="s">
        <v>113</v>
      </c>
      <c r="F643" s="11">
        <v>90</v>
      </c>
      <c r="G643" s="40">
        <v>42.38</v>
      </c>
      <c r="H643" s="71">
        <f t="shared" si="532"/>
        <v>41.204315704656004</v>
      </c>
      <c r="I643" s="83">
        <v>5.03</v>
      </c>
      <c r="J643" s="71">
        <f t="shared" si="533"/>
        <v>4.8904603113359997</v>
      </c>
      <c r="K643" s="71">
        <f t="shared" si="534"/>
        <v>46.094776015992004</v>
      </c>
      <c r="L643" s="81">
        <v>52.98</v>
      </c>
      <c r="M643" s="71">
        <f t="shared" si="535"/>
        <v>51.510255923375993</v>
      </c>
      <c r="N643" s="81">
        <v>6.29</v>
      </c>
      <c r="O643" s="71">
        <f t="shared" si="536"/>
        <v>6.115506035448</v>
      </c>
      <c r="P643" s="71">
        <f t="shared" si="537"/>
        <v>57.625761958823993</v>
      </c>
      <c r="Q643" s="71">
        <f t="shared" si="538"/>
        <v>4635.9230331038398</v>
      </c>
      <c r="R643" s="71">
        <f t="shared" si="539"/>
        <v>550.39554319032004</v>
      </c>
      <c r="S643" s="71">
        <f t="shared" si="540"/>
        <v>5186.3185762941594</v>
      </c>
      <c r="V643" s="107">
        <v>5333.76</v>
      </c>
      <c r="X643" s="120">
        <f t="shared" si="459"/>
        <v>147.44142370584086</v>
      </c>
      <c r="Z643" s="120"/>
    </row>
    <row r="644" spans="1:164 13283:16384" s="98" customFormat="1">
      <c r="A644" s="92" t="s">
        <v>1075</v>
      </c>
      <c r="B644" s="93"/>
      <c r="C644" s="93"/>
      <c r="D644" s="94" t="s">
        <v>1076</v>
      </c>
      <c r="E644" s="95"/>
      <c r="F644" s="93"/>
      <c r="G644" s="39"/>
      <c r="H644" s="96"/>
      <c r="I644" s="79"/>
      <c r="J644" s="96"/>
      <c r="K644" s="96"/>
      <c r="L644" s="68"/>
      <c r="M644" s="96"/>
      <c r="N644" s="68"/>
      <c r="O644" s="96"/>
      <c r="P644" s="96"/>
      <c r="Q644" s="97">
        <v>26981.71</v>
      </c>
      <c r="R644" s="97">
        <v>8647.27</v>
      </c>
      <c r="S644" s="97">
        <f>+Q644+R644</f>
        <v>35628.979999999996</v>
      </c>
      <c r="T644" s="14"/>
      <c r="U644" s="14"/>
      <c r="V644" s="116">
        <v>35628.980000000003</v>
      </c>
      <c r="W644" s="14"/>
      <c r="X644" s="120">
        <f t="shared" si="459"/>
        <v>0</v>
      </c>
      <c r="Y644" s="14"/>
      <c r="Z644" s="120"/>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c r="BU644" s="14"/>
      <c r="BV644" s="14"/>
      <c r="BW644" s="14"/>
      <c r="BX644" s="14"/>
      <c r="BY644" s="14"/>
      <c r="BZ644" s="14"/>
      <c r="CA644" s="14"/>
      <c r="CB644" s="14"/>
      <c r="CC644" s="14"/>
      <c r="CD644" s="14"/>
      <c r="CE644" s="14"/>
      <c r="CF644" s="14"/>
      <c r="CG644" s="14"/>
      <c r="CH644" s="14"/>
      <c r="CI644" s="14"/>
      <c r="CJ644" s="14"/>
      <c r="CK644" s="14"/>
      <c r="CL644" s="14"/>
      <c r="CM644" s="14"/>
      <c r="CN644" s="14"/>
      <c r="CO644" s="14"/>
      <c r="CP644" s="14"/>
      <c r="CQ644" s="14"/>
      <c r="CR644" s="14"/>
      <c r="CS644" s="14"/>
      <c r="CT644" s="14"/>
      <c r="CU644" s="14"/>
      <c r="CV644" s="14"/>
      <c r="CW644" s="14"/>
      <c r="CX644" s="14"/>
      <c r="CY644" s="14"/>
      <c r="CZ644" s="14"/>
      <c r="DA644" s="14"/>
      <c r="DB644" s="14"/>
      <c r="DC644" s="14"/>
      <c r="DD644" s="14"/>
      <c r="DE644" s="14"/>
      <c r="DF644" s="14"/>
      <c r="DG644" s="14"/>
      <c r="DH644" s="14"/>
      <c r="DI644" s="14"/>
      <c r="DJ644" s="14"/>
      <c r="DK644" s="14"/>
      <c r="DL644" s="14"/>
      <c r="DM644" s="14"/>
      <c r="DN644" s="14"/>
      <c r="DO644" s="14"/>
      <c r="DP644" s="14"/>
      <c r="DQ644" s="14"/>
      <c r="DR644" s="14"/>
      <c r="DS644" s="14"/>
      <c r="DT644" s="14"/>
      <c r="DU644" s="14"/>
      <c r="DV644" s="14"/>
      <c r="DW644" s="14"/>
      <c r="DX644" s="14"/>
      <c r="DY644" s="14"/>
      <c r="DZ644" s="14"/>
      <c r="EA644" s="14"/>
      <c r="EB644" s="14"/>
      <c r="EC644" s="14"/>
      <c r="ED644" s="14"/>
      <c r="EE644" s="14"/>
      <c r="EF644" s="14"/>
      <c r="EG644" s="14"/>
      <c r="EH644" s="14"/>
      <c r="EI644" s="14"/>
      <c r="EJ644" s="14"/>
      <c r="EK644" s="14"/>
      <c r="EL644" s="14"/>
      <c r="EM644" s="14"/>
      <c r="EN644" s="14"/>
      <c r="EO644" s="14"/>
      <c r="EP644" s="14"/>
      <c r="EQ644" s="14"/>
      <c r="ER644" s="14"/>
      <c r="ES644" s="14"/>
      <c r="ET644" s="14"/>
      <c r="EU644" s="14"/>
      <c r="EV644" s="14"/>
      <c r="EW644" s="14"/>
      <c r="EX644" s="14"/>
      <c r="EY644" s="14"/>
      <c r="EZ644" s="14"/>
      <c r="FA644" s="14"/>
      <c r="FB644" s="14"/>
      <c r="FC644" s="14"/>
      <c r="FD644" s="14"/>
      <c r="FE644" s="14"/>
      <c r="FF644" s="14"/>
      <c r="FG644" s="14"/>
      <c r="FH644" s="14"/>
      <c r="SPW644" s="14"/>
      <c r="SPX644" s="14"/>
      <c r="SPY644" s="14"/>
      <c r="SPZ644" s="14"/>
      <c r="SQA644" s="14"/>
      <c r="SQB644" s="14"/>
      <c r="SQC644" s="14"/>
      <c r="SQD644" s="14"/>
      <c r="SQE644" s="14"/>
      <c r="SQF644" s="14"/>
      <c r="SQG644" s="14"/>
      <c r="SQH644" s="14"/>
      <c r="SQI644" s="14"/>
      <c r="SQJ644" s="14"/>
      <c r="SQK644" s="14"/>
      <c r="SQL644" s="14"/>
      <c r="SQM644" s="14"/>
      <c r="SQN644" s="14"/>
      <c r="SQO644" s="14"/>
      <c r="SQP644" s="14"/>
      <c r="SQQ644" s="14"/>
      <c r="SQR644" s="14"/>
      <c r="SQS644" s="14"/>
      <c r="SQT644" s="14"/>
      <c r="SQU644" s="14"/>
      <c r="SQV644" s="14"/>
      <c r="SQW644" s="14"/>
      <c r="SQX644" s="14"/>
      <c r="SQY644" s="14"/>
      <c r="SQZ644" s="14"/>
      <c r="SRA644" s="14"/>
      <c r="SRB644" s="14"/>
      <c r="SRC644" s="14"/>
      <c r="SRD644" s="14"/>
      <c r="SRE644" s="14"/>
      <c r="SRF644" s="14"/>
      <c r="SRG644" s="14"/>
      <c r="SRH644" s="14"/>
      <c r="SRI644" s="14"/>
      <c r="SRJ644" s="14"/>
      <c r="SRK644" s="14"/>
      <c r="SRL644" s="14"/>
      <c r="SRM644" s="14"/>
      <c r="SRN644" s="14"/>
      <c r="SRO644" s="14"/>
      <c r="SRP644" s="14"/>
      <c r="SRQ644" s="14"/>
      <c r="SRR644" s="14"/>
      <c r="SRS644" s="14"/>
      <c r="SRT644" s="14"/>
      <c r="SRU644" s="14"/>
      <c r="SRV644" s="14"/>
      <c r="SRW644" s="14"/>
      <c r="SRX644" s="14"/>
      <c r="SRY644" s="14"/>
      <c r="SRZ644" s="14"/>
      <c r="SSA644" s="14"/>
      <c r="SSB644" s="14"/>
      <c r="SSC644" s="14"/>
      <c r="SSD644" s="14"/>
      <c r="SSE644" s="14"/>
      <c r="SSF644" s="14"/>
      <c r="SSG644" s="14"/>
      <c r="SSH644" s="14"/>
      <c r="SSI644" s="14"/>
      <c r="SSJ644" s="14"/>
      <c r="SSK644" s="14"/>
      <c r="SSL644" s="14"/>
      <c r="SSM644" s="14"/>
      <c r="SSN644" s="14"/>
      <c r="SSO644" s="14"/>
      <c r="SSP644" s="14"/>
      <c r="SSQ644" s="14"/>
      <c r="SSR644" s="14"/>
      <c r="SSS644" s="14"/>
      <c r="SST644" s="14"/>
      <c r="SSU644" s="14"/>
      <c r="SSV644" s="14"/>
      <c r="SSW644" s="14"/>
      <c r="SSX644" s="14"/>
      <c r="SSY644" s="14"/>
      <c r="SSZ644" s="14"/>
      <c r="STA644" s="14"/>
      <c r="STB644" s="14"/>
      <c r="STC644" s="14"/>
      <c r="STD644" s="14"/>
      <c r="STE644" s="14"/>
      <c r="STF644" s="14"/>
      <c r="STG644" s="14"/>
      <c r="STH644" s="14"/>
      <c r="STI644" s="14"/>
      <c r="STJ644" s="14"/>
      <c r="STK644" s="14"/>
      <c r="STL644" s="14"/>
      <c r="STM644" s="14"/>
      <c r="STN644" s="14"/>
      <c r="STO644" s="14"/>
      <c r="STP644" s="14"/>
      <c r="STQ644" s="14"/>
      <c r="STR644" s="14"/>
      <c r="STS644" s="14"/>
      <c r="STT644" s="14"/>
      <c r="STU644" s="14"/>
      <c r="STV644" s="14"/>
      <c r="STW644" s="14"/>
      <c r="STX644" s="14"/>
      <c r="STY644" s="14"/>
      <c r="STZ644" s="14"/>
      <c r="SUA644" s="14"/>
      <c r="SUB644" s="14"/>
      <c r="SUC644" s="14"/>
      <c r="SUD644" s="14"/>
      <c r="SUE644" s="14"/>
      <c r="SUF644" s="14"/>
      <c r="SUG644" s="14"/>
      <c r="SUH644" s="14"/>
      <c r="SUI644" s="14"/>
      <c r="SUJ644" s="14"/>
      <c r="SUK644" s="14"/>
      <c r="SUL644" s="14"/>
      <c r="SUM644" s="14"/>
      <c r="SUN644" s="14"/>
      <c r="SUO644" s="14"/>
      <c r="SUP644" s="14"/>
      <c r="SUQ644" s="14"/>
      <c r="SUR644" s="14"/>
      <c r="SUS644" s="14"/>
      <c r="SUT644" s="14"/>
      <c r="SUU644" s="14"/>
      <c r="SUV644" s="14"/>
      <c r="SUW644" s="14"/>
      <c r="SUX644" s="14"/>
      <c r="SUY644" s="14"/>
      <c r="SUZ644" s="14"/>
      <c r="SVA644" s="14"/>
      <c r="SVB644" s="14"/>
      <c r="SVC644" s="14"/>
      <c r="SVD644" s="14"/>
      <c r="SVE644" s="14"/>
      <c r="SVF644" s="14"/>
      <c r="SVG644" s="14"/>
      <c r="SVH644" s="14"/>
      <c r="SVI644" s="14"/>
      <c r="SVJ644" s="14"/>
      <c r="SVK644" s="14"/>
      <c r="SVL644" s="14"/>
      <c r="SVM644" s="14"/>
      <c r="SVN644" s="14"/>
      <c r="SVO644" s="14"/>
      <c r="SVP644" s="14"/>
      <c r="SVQ644" s="14"/>
      <c r="SVR644" s="14"/>
      <c r="SVS644" s="14"/>
      <c r="SVT644" s="14"/>
      <c r="SVU644" s="14"/>
      <c r="SVV644" s="14"/>
      <c r="SVW644" s="14"/>
      <c r="SVX644" s="14"/>
      <c r="SVY644" s="14"/>
      <c r="SVZ644" s="14"/>
      <c r="SWA644" s="14"/>
      <c r="SWB644" s="14"/>
      <c r="SWC644" s="14"/>
      <c r="SWD644" s="14"/>
      <c r="SWE644" s="14"/>
      <c r="SWF644" s="14"/>
      <c r="SWG644" s="14"/>
      <c r="SWH644" s="14"/>
      <c r="SWI644" s="14"/>
      <c r="SWJ644" s="14"/>
      <c r="SWK644" s="14"/>
      <c r="SWL644" s="14"/>
      <c r="SWM644" s="14"/>
      <c r="SWN644" s="14"/>
      <c r="SWO644" s="14"/>
      <c r="SWP644" s="14"/>
      <c r="SWQ644" s="14"/>
      <c r="SWR644" s="14"/>
      <c r="SWS644" s="14"/>
      <c r="SWT644" s="14"/>
      <c r="SWU644" s="14"/>
      <c r="SWV644" s="14"/>
      <c r="SWW644" s="14"/>
      <c r="SWX644" s="14"/>
      <c r="SWY644" s="14"/>
      <c r="SWZ644" s="14"/>
      <c r="SXA644" s="14"/>
      <c r="SXB644" s="14"/>
      <c r="SXC644" s="14"/>
      <c r="SXD644" s="14"/>
      <c r="SXE644" s="14"/>
      <c r="SXF644" s="14"/>
      <c r="SXG644" s="14"/>
      <c r="SXH644" s="14"/>
      <c r="SXI644" s="14"/>
      <c r="SXJ644" s="14"/>
      <c r="SXK644" s="14"/>
      <c r="SXL644" s="14"/>
      <c r="SXM644" s="14"/>
      <c r="SXN644" s="14"/>
      <c r="SXO644" s="14"/>
      <c r="SXP644" s="14"/>
      <c r="SXQ644" s="14"/>
      <c r="SXR644" s="14"/>
      <c r="SXS644" s="14"/>
      <c r="SXT644" s="14"/>
      <c r="SXU644" s="14"/>
      <c r="SXV644" s="14"/>
      <c r="SXW644" s="14"/>
      <c r="SXX644" s="14"/>
      <c r="SXY644" s="14"/>
      <c r="SXZ644" s="14"/>
      <c r="SYA644" s="14"/>
      <c r="SYB644" s="14"/>
      <c r="SYC644" s="14"/>
      <c r="SYD644" s="14"/>
      <c r="SYE644" s="14"/>
      <c r="SYF644" s="14"/>
      <c r="SYG644" s="14"/>
      <c r="SYH644" s="14"/>
      <c r="SYI644" s="14"/>
      <c r="SYJ644" s="14"/>
      <c r="SYK644" s="14"/>
      <c r="SYL644" s="14"/>
      <c r="SYM644" s="14"/>
      <c r="SYN644" s="14"/>
      <c r="SYO644" s="14"/>
      <c r="SYP644" s="14"/>
      <c r="SYQ644" s="14"/>
      <c r="SYR644" s="14"/>
      <c r="SYS644" s="14"/>
      <c r="SYT644" s="14"/>
      <c r="SYU644" s="14"/>
      <c r="SYV644" s="14"/>
      <c r="SYW644" s="14"/>
      <c r="SYX644" s="14"/>
      <c r="SYY644" s="14"/>
      <c r="SYZ644" s="14"/>
      <c r="SZA644" s="14"/>
      <c r="SZB644" s="14"/>
      <c r="SZC644" s="14"/>
      <c r="SZD644" s="14"/>
      <c r="SZE644" s="14"/>
      <c r="SZF644" s="14"/>
      <c r="SZG644" s="14"/>
      <c r="SZH644" s="14"/>
      <c r="SZI644" s="14"/>
      <c r="SZJ644" s="14"/>
      <c r="SZK644" s="14"/>
      <c r="SZL644" s="14"/>
      <c r="SZM644" s="14"/>
      <c r="SZN644" s="14"/>
      <c r="SZO644" s="14"/>
      <c r="SZP644" s="14"/>
      <c r="SZQ644" s="14"/>
      <c r="SZR644" s="14"/>
      <c r="SZS644" s="14"/>
      <c r="SZT644" s="14"/>
      <c r="SZU644" s="14"/>
      <c r="SZV644" s="14"/>
      <c r="SZW644" s="14"/>
      <c r="SZX644" s="14"/>
      <c r="SZY644" s="14"/>
      <c r="SZZ644" s="14"/>
      <c r="TAA644" s="14"/>
      <c r="TAB644" s="14"/>
      <c r="TAC644" s="14"/>
      <c r="TAD644" s="14"/>
      <c r="TAE644" s="14"/>
      <c r="TAF644" s="14"/>
      <c r="TAG644" s="14"/>
      <c r="TAH644" s="14"/>
      <c r="TAI644" s="14"/>
      <c r="TAJ644" s="14"/>
      <c r="TAK644" s="14"/>
      <c r="TAL644" s="14"/>
      <c r="TAM644" s="14"/>
      <c r="TAN644" s="14"/>
      <c r="TAO644" s="14"/>
      <c r="TAP644" s="14"/>
      <c r="TAQ644" s="14"/>
      <c r="TAR644" s="14"/>
      <c r="TAS644" s="14"/>
      <c r="TAT644" s="14"/>
      <c r="TAU644" s="14"/>
      <c r="TAV644" s="14"/>
      <c r="TAW644" s="14"/>
      <c r="TAX644" s="14"/>
      <c r="TAY644" s="14"/>
      <c r="TAZ644" s="14"/>
      <c r="TBA644" s="14"/>
      <c r="TBB644" s="14"/>
      <c r="TBC644" s="14"/>
      <c r="TBD644" s="14"/>
      <c r="TBE644" s="14"/>
      <c r="TBF644" s="14"/>
      <c r="TBG644" s="14"/>
      <c r="TBH644" s="14"/>
      <c r="TBI644" s="14"/>
      <c r="TBJ644" s="14"/>
      <c r="TBK644" s="14"/>
      <c r="TBL644" s="14"/>
      <c r="TBM644" s="14"/>
      <c r="TBN644" s="14"/>
      <c r="TBO644" s="14"/>
      <c r="TBP644" s="14"/>
      <c r="TBQ644" s="14"/>
      <c r="TBR644" s="14"/>
      <c r="TBS644" s="14"/>
      <c r="TBT644" s="14"/>
      <c r="TBU644" s="14"/>
      <c r="TBV644" s="14"/>
      <c r="TBW644" s="14"/>
      <c r="TBX644" s="14"/>
      <c r="TBY644" s="14"/>
      <c r="TBZ644" s="14"/>
      <c r="TCA644" s="14"/>
      <c r="TCB644" s="14"/>
      <c r="TCC644" s="14"/>
      <c r="TCD644" s="14"/>
      <c r="TCE644" s="14"/>
      <c r="TCF644" s="14"/>
      <c r="TCG644" s="14"/>
      <c r="TCH644" s="14"/>
      <c r="TCI644" s="14"/>
      <c r="TCJ644" s="14"/>
      <c r="TCK644" s="14"/>
      <c r="TCL644" s="14"/>
      <c r="TCM644" s="14"/>
      <c r="TCN644" s="14"/>
      <c r="TCO644" s="14"/>
      <c r="TCP644" s="14"/>
      <c r="TCQ644" s="14"/>
      <c r="TCR644" s="14"/>
      <c r="TCS644" s="14"/>
      <c r="TCT644" s="14"/>
      <c r="TCU644" s="14"/>
      <c r="TCV644" s="14"/>
      <c r="TCW644" s="14"/>
      <c r="TCX644" s="14"/>
      <c r="TCY644" s="14"/>
      <c r="TCZ644" s="14"/>
      <c r="TDA644" s="14"/>
      <c r="TDB644" s="14"/>
      <c r="TDC644" s="14"/>
      <c r="TDD644" s="14"/>
      <c r="TDE644" s="14"/>
      <c r="TDF644" s="14"/>
      <c r="TDG644" s="14"/>
      <c r="TDH644" s="14"/>
      <c r="TDI644" s="14"/>
      <c r="TDJ644" s="14"/>
      <c r="TDK644" s="14"/>
      <c r="TDL644" s="14"/>
      <c r="TDM644" s="14"/>
      <c r="TDN644" s="14"/>
      <c r="TDO644" s="14"/>
      <c r="TDP644" s="14"/>
      <c r="TDQ644" s="14"/>
      <c r="TDR644" s="14"/>
      <c r="TDS644" s="14"/>
      <c r="TDT644" s="14"/>
      <c r="TDU644" s="14"/>
      <c r="TDV644" s="14"/>
      <c r="TDW644" s="14"/>
      <c r="TDX644" s="14"/>
      <c r="TDY644" s="14"/>
      <c r="TDZ644" s="14"/>
      <c r="TEA644" s="14"/>
      <c r="TEB644" s="14"/>
      <c r="TEC644" s="14"/>
      <c r="TED644" s="14"/>
      <c r="TEE644" s="14"/>
      <c r="TEF644" s="14"/>
      <c r="TEG644" s="14"/>
      <c r="TEH644" s="14"/>
      <c r="TEI644" s="14"/>
      <c r="TEJ644" s="14"/>
      <c r="TEK644" s="14"/>
      <c r="TEL644" s="14"/>
      <c r="TEM644" s="14"/>
      <c r="TEN644" s="14"/>
      <c r="TEO644" s="14"/>
      <c r="TEP644" s="14"/>
      <c r="TEQ644" s="14"/>
      <c r="TER644" s="14"/>
      <c r="TES644" s="14"/>
      <c r="TET644" s="14"/>
      <c r="TEU644" s="14"/>
      <c r="TEV644" s="14"/>
      <c r="TEW644" s="14"/>
      <c r="TEX644" s="14"/>
      <c r="TEY644" s="14"/>
      <c r="TEZ644" s="14"/>
      <c r="TFA644" s="14"/>
      <c r="TFB644" s="14"/>
      <c r="TFC644" s="14"/>
      <c r="TFD644" s="14"/>
      <c r="TFE644" s="14"/>
      <c r="TFF644" s="14"/>
      <c r="TFG644" s="14"/>
      <c r="TFH644" s="14"/>
      <c r="TFI644" s="14"/>
      <c r="TFJ644" s="14"/>
      <c r="TFK644" s="14"/>
      <c r="TFL644" s="14"/>
      <c r="TFM644" s="14"/>
      <c r="TFN644" s="14"/>
      <c r="TFO644" s="14"/>
      <c r="TFP644" s="14"/>
      <c r="TFQ644" s="14"/>
      <c r="TFR644" s="14"/>
      <c r="TFS644" s="14"/>
      <c r="TFT644" s="14"/>
      <c r="TFU644" s="14"/>
      <c r="TFV644" s="14"/>
      <c r="TFW644" s="14"/>
      <c r="TFX644" s="14"/>
      <c r="TFY644" s="14"/>
      <c r="TFZ644" s="14"/>
      <c r="TGA644" s="14"/>
      <c r="TGB644" s="14"/>
      <c r="TGC644" s="14"/>
      <c r="TGD644" s="14"/>
      <c r="TGE644" s="14"/>
      <c r="TGF644" s="14"/>
      <c r="TGG644" s="14"/>
      <c r="TGH644" s="14"/>
      <c r="TGI644" s="14"/>
      <c r="TGJ644" s="14"/>
      <c r="TGK644" s="14"/>
      <c r="TGL644" s="14"/>
      <c r="TGM644" s="14"/>
      <c r="TGN644" s="14"/>
      <c r="TGO644" s="14"/>
      <c r="TGP644" s="14"/>
      <c r="TGQ644" s="14"/>
      <c r="TGR644" s="14"/>
      <c r="TGS644" s="14"/>
      <c r="TGT644" s="14"/>
      <c r="TGU644" s="14"/>
      <c r="TGV644" s="14"/>
      <c r="TGW644" s="14"/>
      <c r="TGX644" s="14"/>
      <c r="TGY644" s="14"/>
      <c r="TGZ644" s="14"/>
      <c r="THA644" s="14"/>
      <c r="THB644" s="14"/>
      <c r="THC644" s="14"/>
      <c r="THD644" s="14"/>
      <c r="THE644" s="14"/>
      <c r="THF644" s="14"/>
      <c r="THG644" s="14"/>
      <c r="THH644" s="14"/>
      <c r="THI644" s="14"/>
      <c r="THJ644" s="14"/>
      <c r="THK644" s="14"/>
      <c r="THL644" s="14"/>
      <c r="THM644" s="14"/>
      <c r="THN644" s="14"/>
      <c r="THO644" s="14"/>
      <c r="THP644" s="14"/>
      <c r="THQ644" s="14"/>
      <c r="THR644" s="14"/>
      <c r="THS644" s="14"/>
      <c r="THT644" s="14"/>
      <c r="THU644" s="14"/>
      <c r="THV644" s="14"/>
      <c r="THW644" s="14"/>
      <c r="THX644" s="14"/>
      <c r="THY644" s="14"/>
      <c r="THZ644" s="14"/>
      <c r="TIA644" s="14"/>
      <c r="TIB644" s="14"/>
      <c r="TIC644" s="14"/>
      <c r="TID644" s="14"/>
      <c r="TIE644" s="14"/>
      <c r="TIF644" s="14"/>
      <c r="TIG644" s="14"/>
      <c r="TIH644" s="14"/>
      <c r="TII644" s="14"/>
      <c r="TIJ644" s="14"/>
      <c r="TIK644" s="14"/>
      <c r="TIL644" s="14"/>
      <c r="TIM644" s="14"/>
      <c r="TIN644" s="14"/>
      <c r="TIO644" s="14"/>
      <c r="TIP644" s="14"/>
      <c r="TIQ644" s="14"/>
      <c r="TIR644" s="14"/>
      <c r="TIS644" s="14"/>
      <c r="TIT644" s="14"/>
      <c r="TIU644" s="14"/>
      <c r="TIV644" s="14"/>
      <c r="TIW644" s="14"/>
      <c r="TIX644" s="14"/>
      <c r="TIY644" s="14"/>
      <c r="TIZ644" s="14"/>
      <c r="TJA644" s="14"/>
      <c r="TJB644" s="14"/>
      <c r="TJC644" s="14"/>
      <c r="TJD644" s="14"/>
      <c r="TJE644" s="14"/>
      <c r="TJF644" s="14"/>
      <c r="TJG644" s="14"/>
      <c r="TJH644" s="14"/>
      <c r="TJI644" s="14"/>
      <c r="TJJ644" s="14"/>
      <c r="TJK644" s="14"/>
      <c r="TJL644" s="14"/>
      <c r="TJM644" s="14"/>
      <c r="TJN644" s="14"/>
      <c r="TJO644" s="14"/>
      <c r="TJP644" s="14"/>
      <c r="TJQ644" s="14"/>
      <c r="TJR644" s="14"/>
      <c r="TJS644" s="14"/>
      <c r="TJT644" s="14"/>
      <c r="TJU644" s="14"/>
      <c r="TJV644" s="14"/>
      <c r="TJW644" s="14"/>
      <c r="TJX644" s="14"/>
      <c r="TJY644" s="14"/>
      <c r="TJZ644" s="14"/>
      <c r="TKA644" s="14"/>
      <c r="TKB644" s="14"/>
      <c r="TKC644" s="14"/>
      <c r="TKD644" s="14"/>
      <c r="TKE644" s="14"/>
      <c r="TKF644" s="14"/>
      <c r="TKG644" s="14"/>
      <c r="TKH644" s="14"/>
      <c r="TKI644" s="14"/>
      <c r="TKJ644" s="14"/>
      <c r="TKK644" s="14"/>
      <c r="TKL644" s="14"/>
      <c r="TKM644" s="14"/>
      <c r="TKN644" s="14"/>
      <c r="TKO644" s="14"/>
      <c r="TKP644" s="14"/>
      <c r="TKQ644" s="14"/>
      <c r="TKR644" s="14"/>
      <c r="TKS644" s="14"/>
      <c r="TKT644" s="14"/>
      <c r="TKU644" s="14"/>
      <c r="TKV644" s="14"/>
      <c r="TKW644" s="14"/>
      <c r="TKX644" s="14"/>
      <c r="TKY644" s="14"/>
      <c r="TKZ644" s="14"/>
      <c r="TLA644" s="14"/>
      <c r="TLB644" s="14"/>
      <c r="TLC644" s="14"/>
      <c r="TLD644" s="14"/>
      <c r="TLE644" s="14"/>
      <c r="TLF644" s="14"/>
      <c r="TLG644" s="14"/>
      <c r="TLH644" s="14"/>
      <c r="TLI644" s="14"/>
      <c r="TLJ644" s="14"/>
      <c r="TLK644" s="14"/>
      <c r="TLL644" s="14"/>
      <c r="TLM644" s="14"/>
      <c r="TLN644" s="14"/>
      <c r="TLO644" s="14"/>
      <c r="TLP644" s="14"/>
      <c r="TLQ644" s="14"/>
      <c r="TLR644" s="14"/>
      <c r="TLS644" s="14"/>
      <c r="TLT644" s="14"/>
      <c r="TLU644" s="14"/>
      <c r="TLV644" s="14"/>
      <c r="TLW644" s="14"/>
      <c r="TLX644" s="14"/>
      <c r="TLY644" s="14"/>
      <c r="TLZ644" s="14"/>
      <c r="TMA644" s="14"/>
      <c r="TMB644" s="14"/>
      <c r="TMC644" s="14"/>
      <c r="TMD644" s="14"/>
      <c r="TME644" s="14"/>
      <c r="TMF644" s="14"/>
      <c r="TMG644" s="14"/>
      <c r="TMH644" s="14"/>
      <c r="TMI644" s="14"/>
      <c r="TMJ644" s="14"/>
      <c r="TMK644" s="14"/>
      <c r="TML644" s="14"/>
      <c r="TMM644" s="14"/>
      <c r="TMN644" s="14"/>
      <c r="TMO644" s="14"/>
      <c r="TMP644" s="14"/>
      <c r="TMQ644" s="14"/>
      <c r="TMR644" s="14"/>
      <c r="TMS644" s="14"/>
      <c r="TMT644" s="14"/>
      <c r="TMU644" s="14"/>
      <c r="TMV644" s="14"/>
      <c r="TMW644" s="14"/>
      <c r="TMX644" s="14"/>
      <c r="TMY644" s="14"/>
      <c r="TMZ644" s="14"/>
      <c r="TNA644" s="14"/>
      <c r="TNB644" s="14"/>
      <c r="TNC644" s="14"/>
      <c r="TND644" s="14"/>
      <c r="TNE644" s="14"/>
      <c r="TNF644" s="14"/>
      <c r="TNG644" s="14"/>
      <c r="TNH644" s="14"/>
      <c r="TNI644" s="14"/>
      <c r="TNJ644" s="14"/>
      <c r="TNK644" s="14"/>
      <c r="TNL644" s="14"/>
      <c r="TNM644" s="14"/>
      <c r="TNN644" s="14"/>
      <c r="TNO644" s="14"/>
      <c r="TNP644" s="14"/>
      <c r="TNQ644" s="14"/>
      <c r="TNR644" s="14"/>
      <c r="TNS644" s="14"/>
      <c r="TNT644" s="14"/>
      <c r="TNU644" s="14"/>
      <c r="TNV644" s="14"/>
      <c r="TNW644" s="14"/>
      <c r="TNX644" s="14"/>
      <c r="TNY644" s="14"/>
      <c r="TNZ644" s="14"/>
      <c r="TOA644" s="14"/>
      <c r="TOB644" s="14"/>
      <c r="TOC644" s="14"/>
      <c r="TOD644" s="14"/>
      <c r="TOE644" s="14"/>
      <c r="TOF644" s="14"/>
      <c r="TOG644" s="14"/>
      <c r="TOH644" s="14"/>
      <c r="TOI644" s="14"/>
      <c r="TOJ644" s="14"/>
      <c r="TOK644" s="14"/>
      <c r="TOL644" s="14"/>
      <c r="TOM644" s="14"/>
      <c r="TON644" s="14"/>
      <c r="TOO644" s="14"/>
      <c r="TOP644" s="14"/>
      <c r="TOQ644" s="14"/>
      <c r="TOR644" s="14"/>
      <c r="TOS644" s="14"/>
      <c r="TOT644" s="14"/>
      <c r="TOU644" s="14"/>
      <c r="TOV644" s="14"/>
      <c r="TOW644" s="14"/>
      <c r="TOX644" s="14"/>
      <c r="TOY644" s="14"/>
      <c r="TOZ644" s="14"/>
      <c r="TPA644" s="14"/>
      <c r="TPB644" s="14"/>
      <c r="TPC644" s="14"/>
      <c r="TPD644" s="14"/>
      <c r="TPE644" s="14"/>
      <c r="TPF644" s="14"/>
      <c r="TPG644" s="14"/>
      <c r="TPH644" s="14"/>
      <c r="TPI644" s="14"/>
      <c r="TPJ644" s="14"/>
      <c r="TPK644" s="14"/>
      <c r="TPL644" s="14"/>
      <c r="TPM644" s="14"/>
      <c r="TPN644" s="14"/>
      <c r="TPO644" s="14"/>
      <c r="TPP644" s="14"/>
      <c r="TPQ644" s="14"/>
      <c r="TPR644" s="14"/>
      <c r="TPS644" s="14"/>
      <c r="TPT644" s="14"/>
      <c r="TPU644" s="14"/>
      <c r="TPV644" s="14"/>
      <c r="TPW644" s="14"/>
      <c r="TPX644" s="14"/>
      <c r="TPY644" s="14"/>
      <c r="TPZ644" s="14"/>
      <c r="TQA644" s="14"/>
      <c r="TQB644" s="14"/>
      <c r="TQC644" s="14"/>
      <c r="TQD644" s="14"/>
      <c r="TQE644" s="14"/>
      <c r="TQF644" s="14"/>
      <c r="TQG644" s="14"/>
      <c r="TQH644" s="14"/>
      <c r="TQI644" s="14"/>
      <c r="TQJ644" s="14"/>
      <c r="TQK644" s="14"/>
      <c r="TQL644" s="14"/>
      <c r="TQM644" s="14"/>
      <c r="TQN644" s="14"/>
      <c r="TQO644" s="14"/>
      <c r="TQP644" s="14"/>
      <c r="TQQ644" s="14"/>
      <c r="TQR644" s="14"/>
      <c r="TQS644" s="14"/>
      <c r="TQT644" s="14"/>
      <c r="TQU644" s="14"/>
      <c r="TQV644" s="14"/>
      <c r="TQW644" s="14"/>
      <c r="TQX644" s="14"/>
      <c r="TQY644" s="14"/>
      <c r="TQZ644" s="14"/>
      <c r="TRA644" s="14"/>
      <c r="TRB644" s="14"/>
      <c r="TRC644" s="14"/>
      <c r="TRD644" s="14"/>
      <c r="TRE644" s="14"/>
      <c r="TRF644" s="14"/>
      <c r="TRG644" s="14"/>
      <c r="TRH644" s="14"/>
      <c r="TRI644" s="14"/>
      <c r="TRJ644" s="14"/>
      <c r="TRK644" s="14"/>
      <c r="TRL644" s="14"/>
      <c r="TRM644" s="14"/>
      <c r="TRN644" s="14"/>
      <c r="TRO644" s="14"/>
      <c r="TRP644" s="14"/>
      <c r="TRQ644" s="14"/>
      <c r="TRR644" s="14"/>
      <c r="TRS644" s="14"/>
      <c r="TRT644" s="14"/>
      <c r="TRU644" s="14"/>
      <c r="TRV644" s="14"/>
      <c r="TRW644" s="14"/>
      <c r="TRX644" s="14"/>
      <c r="TRY644" s="14"/>
      <c r="TRZ644" s="14"/>
      <c r="TSA644" s="14"/>
      <c r="TSB644" s="14"/>
      <c r="TSC644" s="14"/>
      <c r="TSD644" s="14"/>
      <c r="TSE644" s="14"/>
      <c r="TSF644" s="14"/>
      <c r="TSG644" s="14"/>
      <c r="TSH644" s="14"/>
      <c r="TSI644" s="14"/>
      <c r="TSJ644" s="14"/>
      <c r="TSK644" s="14"/>
      <c r="TSL644" s="14"/>
      <c r="TSM644" s="14"/>
      <c r="TSN644" s="14"/>
      <c r="TSO644" s="14"/>
      <c r="TSP644" s="14"/>
      <c r="TSQ644" s="14"/>
      <c r="TSR644" s="14"/>
      <c r="TSS644" s="14"/>
      <c r="TST644" s="14"/>
      <c r="TSU644" s="14"/>
      <c r="TSV644" s="14"/>
      <c r="TSW644" s="14"/>
      <c r="TSX644" s="14"/>
      <c r="TSY644" s="14"/>
      <c r="TSZ644" s="14"/>
      <c r="TTA644" s="14"/>
      <c r="TTB644" s="14"/>
      <c r="TTC644" s="14"/>
      <c r="TTD644" s="14"/>
      <c r="TTE644" s="14"/>
      <c r="TTF644" s="14"/>
      <c r="TTG644" s="14"/>
      <c r="TTH644" s="14"/>
      <c r="TTI644" s="14"/>
      <c r="TTJ644" s="14"/>
      <c r="TTK644" s="14"/>
      <c r="TTL644" s="14"/>
      <c r="TTM644" s="14"/>
      <c r="TTN644" s="14"/>
      <c r="TTO644" s="14"/>
      <c r="TTP644" s="14"/>
      <c r="TTQ644" s="14"/>
      <c r="TTR644" s="14"/>
      <c r="TTS644" s="14"/>
      <c r="TTT644" s="14"/>
      <c r="TTU644" s="14"/>
      <c r="TTV644" s="14"/>
      <c r="TTW644" s="14"/>
      <c r="TTX644" s="14"/>
      <c r="TTY644" s="14"/>
      <c r="TTZ644" s="14"/>
      <c r="TUA644" s="14"/>
      <c r="TUB644" s="14"/>
      <c r="TUC644" s="14"/>
      <c r="TUD644" s="14"/>
      <c r="TUE644" s="14"/>
      <c r="TUF644" s="14"/>
      <c r="TUG644" s="14"/>
      <c r="TUH644" s="14"/>
      <c r="TUI644" s="14"/>
      <c r="TUJ644" s="14"/>
      <c r="TUK644" s="14"/>
      <c r="TUL644" s="14"/>
      <c r="TUM644" s="14"/>
      <c r="TUN644" s="14"/>
      <c r="TUO644" s="14"/>
      <c r="TUP644" s="14"/>
      <c r="TUQ644" s="14"/>
      <c r="TUR644" s="14"/>
      <c r="TUS644" s="14"/>
      <c r="TUT644" s="14"/>
      <c r="TUU644" s="14"/>
      <c r="TUV644" s="14"/>
      <c r="TUW644" s="14"/>
      <c r="TUX644" s="14"/>
      <c r="TUY644" s="14"/>
      <c r="TUZ644" s="14"/>
      <c r="TVA644" s="14"/>
      <c r="TVB644" s="14"/>
      <c r="TVC644" s="14"/>
      <c r="TVD644" s="14"/>
      <c r="TVE644" s="14"/>
      <c r="TVF644" s="14"/>
      <c r="TVG644" s="14"/>
      <c r="TVH644" s="14"/>
      <c r="TVI644" s="14"/>
      <c r="TVJ644" s="14"/>
      <c r="TVK644" s="14"/>
      <c r="TVL644" s="14"/>
      <c r="TVM644" s="14"/>
      <c r="TVN644" s="14"/>
      <c r="TVO644" s="14"/>
      <c r="TVP644" s="14"/>
      <c r="TVQ644" s="14"/>
      <c r="TVR644" s="14"/>
      <c r="TVS644" s="14"/>
      <c r="TVT644" s="14"/>
      <c r="TVU644" s="14"/>
      <c r="TVV644" s="14"/>
      <c r="TVW644" s="14"/>
      <c r="TVX644" s="14"/>
      <c r="TVY644" s="14"/>
      <c r="TVZ644" s="14"/>
      <c r="TWA644" s="14"/>
      <c r="TWB644" s="14"/>
      <c r="TWC644" s="14"/>
      <c r="TWD644" s="14"/>
      <c r="TWE644" s="14"/>
      <c r="TWF644" s="14"/>
      <c r="TWG644" s="14"/>
      <c r="TWH644" s="14"/>
      <c r="TWI644" s="14"/>
      <c r="TWJ644" s="14"/>
      <c r="TWK644" s="14"/>
      <c r="TWL644" s="14"/>
      <c r="TWM644" s="14"/>
      <c r="TWN644" s="14"/>
      <c r="TWO644" s="14"/>
      <c r="TWP644" s="14"/>
      <c r="TWQ644" s="14"/>
      <c r="TWR644" s="14"/>
      <c r="TWS644" s="14"/>
      <c r="TWT644" s="14"/>
      <c r="TWU644" s="14"/>
      <c r="TWV644" s="14"/>
      <c r="TWW644" s="14"/>
      <c r="TWX644" s="14"/>
      <c r="TWY644" s="14"/>
      <c r="TWZ644" s="14"/>
      <c r="TXA644" s="14"/>
      <c r="TXB644" s="14"/>
      <c r="TXC644" s="14"/>
      <c r="TXD644" s="14"/>
      <c r="TXE644" s="14"/>
      <c r="TXF644" s="14"/>
      <c r="TXG644" s="14"/>
      <c r="TXH644" s="14"/>
      <c r="TXI644" s="14"/>
      <c r="TXJ644" s="14"/>
      <c r="TXK644" s="14"/>
      <c r="TXL644" s="14"/>
      <c r="TXM644" s="14"/>
      <c r="TXN644" s="14"/>
      <c r="TXO644" s="14"/>
      <c r="TXP644" s="14"/>
      <c r="TXQ644" s="14"/>
      <c r="TXR644" s="14"/>
      <c r="TXS644" s="14"/>
      <c r="TXT644" s="14"/>
      <c r="TXU644" s="14"/>
      <c r="TXV644" s="14"/>
      <c r="TXW644" s="14"/>
      <c r="TXX644" s="14"/>
      <c r="TXY644" s="14"/>
      <c r="TXZ644" s="14"/>
      <c r="TYA644" s="14"/>
      <c r="TYB644" s="14"/>
      <c r="TYC644" s="14"/>
      <c r="TYD644" s="14"/>
      <c r="TYE644" s="14"/>
      <c r="TYF644" s="14"/>
      <c r="TYG644" s="14"/>
      <c r="TYH644" s="14"/>
      <c r="TYI644" s="14"/>
      <c r="TYJ644" s="14"/>
      <c r="TYK644" s="14"/>
      <c r="TYL644" s="14"/>
      <c r="TYM644" s="14"/>
      <c r="TYN644" s="14"/>
      <c r="TYO644" s="14"/>
      <c r="TYP644" s="14"/>
      <c r="TYQ644" s="14"/>
      <c r="TYR644" s="14"/>
      <c r="TYS644" s="14"/>
      <c r="TYT644" s="14"/>
      <c r="TYU644" s="14"/>
      <c r="TYV644" s="14"/>
      <c r="TYW644" s="14"/>
      <c r="TYX644" s="14"/>
      <c r="TYY644" s="14"/>
      <c r="TYZ644" s="14"/>
      <c r="TZA644" s="14"/>
      <c r="TZB644" s="14"/>
      <c r="TZC644" s="14"/>
      <c r="TZD644" s="14"/>
      <c r="TZE644" s="14"/>
      <c r="TZF644" s="14"/>
      <c r="TZG644" s="14"/>
      <c r="TZH644" s="14"/>
      <c r="TZI644" s="14"/>
      <c r="TZJ644" s="14"/>
      <c r="TZK644" s="14"/>
      <c r="TZL644" s="14"/>
      <c r="TZM644" s="14"/>
      <c r="TZN644" s="14"/>
      <c r="TZO644" s="14"/>
      <c r="TZP644" s="14"/>
      <c r="TZQ644" s="14"/>
      <c r="TZR644" s="14"/>
      <c r="TZS644" s="14"/>
      <c r="TZT644" s="14"/>
      <c r="TZU644" s="14"/>
      <c r="TZV644" s="14"/>
      <c r="TZW644" s="14"/>
      <c r="TZX644" s="14"/>
      <c r="TZY644" s="14"/>
      <c r="TZZ644" s="14"/>
      <c r="UAA644" s="14"/>
      <c r="UAB644" s="14"/>
      <c r="UAC644" s="14"/>
      <c r="UAD644" s="14"/>
      <c r="UAE644" s="14"/>
      <c r="UAF644" s="14"/>
      <c r="UAG644" s="14"/>
      <c r="UAH644" s="14"/>
      <c r="UAI644" s="14"/>
      <c r="UAJ644" s="14"/>
      <c r="UAK644" s="14"/>
      <c r="UAL644" s="14"/>
      <c r="UAM644" s="14"/>
      <c r="UAN644" s="14"/>
      <c r="UAO644" s="14"/>
      <c r="UAP644" s="14"/>
      <c r="UAQ644" s="14"/>
      <c r="UAR644" s="14"/>
      <c r="UAS644" s="14"/>
      <c r="UAT644" s="14"/>
      <c r="UAU644" s="14"/>
      <c r="UAV644" s="14"/>
      <c r="UAW644" s="14"/>
      <c r="UAX644" s="14"/>
      <c r="UAY644" s="14"/>
      <c r="UAZ644" s="14"/>
      <c r="UBA644" s="14"/>
      <c r="UBB644" s="14"/>
      <c r="UBC644" s="14"/>
      <c r="UBD644" s="14"/>
      <c r="UBE644" s="14"/>
      <c r="UBF644" s="14"/>
      <c r="UBG644" s="14"/>
      <c r="UBH644" s="14"/>
      <c r="UBI644" s="14"/>
      <c r="UBJ644" s="14"/>
      <c r="UBK644" s="14"/>
      <c r="UBL644" s="14"/>
      <c r="UBM644" s="14"/>
      <c r="UBN644" s="14"/>
      <c r="UBO644" s="14"/>
      <c r="UBP644" s="14"/>
      <c r="UBQ644" s="14"/>
      <c r="UBR644" s="14"/>
      <c r="UBS644" s="14"/>
      <c r="UBT644" s="14"/>
      <c r="UBU644" s="14"/>
      <c r="UBV644" s="14"/>
      <c r="UBW644" s="14"/>
      <c r="UBX644" s="14"/>
      <c r="UBY644" s="14"/>
      <c r="UBZ644" s="14"/>
      <c r="UCA644" s="14"/>
      <c r="UCB644" s="14"/>
      <c r="UCC644" s="14"/>
      <c r="UCD644" s="14"/>
      <c r="UCE644" s="14"/>
      <c r="UCF644" s="14"/>
      <c r="UCG644" s="14"/>
      <c r="UCH644" s="14"/>
      <c r="UCI644" s="14"/>
      <c r="UCJ644" s="14"/>
      <c r="UCK644" s="14"/>
      <c r="UCL644" s="14"/>
      <c r="UCM644" s="14"/>
      <c r="UCN644" s="14"/>
      <c r="UCO644" s="14"/>
      <c r="UCP644" s="14"/>
      <c r="UCQ644" s="14"/>
      <c r="UCR644" s="14"/>
      <c r="UCS644" s="14"/>
      <c r="UCT644" s="14"/>
      <c r="UCU644" s="14"/>
      <c r="UCV644" s="14"/>
      <c r="UCW644" s="14"/>
      <c r="UCX644" s="14"/>
      <c r="UCY644" s="14"/>
      <c r="UCZ644" s="14"/>
      <c r="UDA644" s="14"/>
      <c r="UDB644" s="14"/>
      <c r="UDC644" s="14"/>
      <c r="UDD644" s="14"/>
      <c r="UDE644" s="14"/>
      <c r="UDF644" s="14"/>
      <c r="UDG644" s="14"/>
      <c r="UDH644" s="14"/>
      <c r="UDI644" s="14"/>
      <c r="UDJ644" s="14"/>
      <c r="UDK644" s="14"/>
      <c r="UDL644" s="14"/>
      <c r="UDM644" s="14"/>
      <c r="UDN644" s="14"/>
      <c r="UDO644" s="14"/>
      <c r="UDP644" s="14"/>
      <c r="UDQ644" s="14"/>
      <c r="UDR644" s="14"/>
      <c r="UDS644" s="14"/>
      <c r="UDT644" s="14"/>
      <c r="UDU644" s="14"/>
      <c r="UDV644" s="14"/>
      <c r="UDW644" s="14"/>
      <c r="UDX644" s="14"/>
      <c r="UDY644" s="14"/>
      <c r="UDZ644" s="14"/>
      <c r="UEA644" s="14"/>
      <c r="UEB644" s="14"/>
      <c r="UEC644" s="14"/>
      <c r="UED644" s="14"/>
      <c r="UEE644" s="14"/>
      <c r="UEF644" s="14"/>
      <c r="UEG644" s="14"/>
      <c r="UEH644" s="14"/>
      <c r="UEI644" s="14"/>
      <c r="UEJ644" s="14"/>
      <c r="UEK644" s="14"/>
      <c r="UEL644" s="14"/>
      <c r="UEM644" s="14"/>
      <c r="UEN644" s="14"/>
      <c r="UEO644" s="14"/>
      <c r="UEP644" s="14"/>
      <c r="UEQ644" s="14"/>
      <c r="UER644" s="14"/>
      <c r="UES644" s="14"/>
      <c r="UET644" s="14"/>
      <c r="UEU644" s="14"/>
      <c r="UEV644" s="14"/>
      <c r="UEW644" s="14"/>
      <c r="UEX644" s="14"/>
      <c r="UEY644" s="14"/>
      <c r="UEZ644" s="14"/>
      <c r="UFA644" s="14"/>
      <c r="UFB644" s="14"/>
      <c r="UFC644" s="14"/>
      <c r="UFD644" s="14"/>
      <c r="UFE644" s="14"/>
      <c r="UFF644" s="14"/>
      <c r="UFG644" s="14"/>
      <c r="UFH644" s="14"/>
      <c r="UFI644" s="14"/>
      <c r="UFJ644" s="14"/>
      <c r="UFK644" s="14"/>
      <c r="UFL644" s="14"/>
      <c r="UFM644" s="14"/>
      <c r="UFN644" s="14"/>
      <c r="UFO644" s="14"/>
      <c r="UFP644" s="14"/>
      <c r="UFQ644" s="14"/>
      <c r="UFR644" s="14"/>
      <c r="UFS644" s="14"/>
      <c r="UFT644" s="14"/>
      <c r="UFU644" s="14"/>
      <c r="UFV644" s="14"/>
      <c r="UFW644" s="14"/>
      <c r="UFX644" s="14"/>
      <c r="UFY644" s="14"/>
      <c r="UFZ644" s="14"/>
      <c r="UGA644" s="14"/>
      <c r="UGB644" s="14"/>
      <c r="UGC644" s="14"/>
      <c r="UGD644" s="14"/>
      <c r="UGE644" s="14"/>
      <c r="UGF644" s="14"/>
      <c r="UGG644" s="14"/>
      <c r="UGH644" s="14"/>
      <c r="UGI644" s="14"/>
      <c r="UGJ644" s="14"/>
      <c r="UGK644" s="14"/>
      <c r="UGL644" s="14"/>
      <c r="UGM644" s="14"/>
      <c r="UGN644" s="14"/>
      <c r="UGO644" s="14"/>
      <c r="UGP644" s="14"/>
      <c r="UGQ644" s="14"/>
      <c r="UGR644" s="14"/>
      <c r="UGS644" s="14"/>
      <c r="UGT644" s="14"/>
      <c r="UGU644" s="14"/>
      <c r="UGV644" s="14"/>
      <c r="UGW644" s="14"/>
      <c r="UGX644" s="14"/>
      <c r="UGY644" s="14"/>
      <c r="UGZ644" s="14"/>
      <c r="UHA644" s="14"/>
      <c r="UHB644" s="14"/>
      <c r="UHC644" s="14"/>
      <c r="UHD644" s="14"/>
      <c r="UHE644" s="14"/>
      <c r="UHF644" s="14"/>
      <c r="UHG644" s="14"/>
      <c r="UHH644" s="14"/>
      <c r="UHI644" s="14"/>
      <c r="UHJ644" s="14"/>
      <c r="UHK644" s="14"/>
      <c r="UHL644" s="14"/>
      <c r="UHM644" s="14"/>
      <c r="UHN644" s="14"/>
      <c r="UHO644" s="14"/>
      <c r="UHP644" s="14"/>
      <c r="UHQ644" s="14"/>
      <c r="UHR644" s="14"/>
      <c r="UHS644" s="14"/>
      <c r="UHT644" s="14"/>
      <c r="UHU644" s="14"/>
      <c r="UHV644" s="14"/>
      <c r="UHW644" s="14"/>
      <c r="UHX644" s="14"/>
      <c r="UHY644" s="14"/>
      <c r="UHZ644" s="14"/>
      <c r="UIA644" s="14"/>
      <c r="UIB644" s="14"/>
      <c r="UIC644" s="14"/>
      <c r="UID644" s="14"/>
      <c r="UIE644" s="14"/>
      <c r="UIF644" s="14"/>
      <c r="UIG644" s="14"/>
      <c r="UIH644" s="14"/>
      <c r="UII644" s="14"/>
      <c r="UIJ644" s="14"/>
      <c r="UIK644" s="14"/>
      <c r="UIL644" s="14"/>
      <c r="UIM644" s="14"/>
      <c r="UIN644" s="14"/>
      <c r="UIO644" s="14"/>
      <c r="UIP644" s="14"/>
      <c r="UIQ644" s="14"/>
      <c r="UIR644" s="14"/>
      <c r="UIS644" s="14"/>
      <c r="UIT644" s="14"/>
      <c r="UIU644" s="14"/>
      <c r="UIV644" s="14"/>
      <c r="UIW644" s="14"/>
      <c r="UIX644" s="14"/>
      <c r="UIY644" s="14"/>
      <c r="UIZ644" s="14"/>
      <c r="UJA644" s="14"/>
      <c r="UJB644" s="14"/>
      <c r="UJC644" s="14"/>
      <c r="UJD644" s="14"/>
      <c r="UJE644" s="14"/>
      <c r="UJF644" s="14"/>
      <c r="UJG644" s="14"/>
      <c r="UJH644" s="14"/>
      <c r="UJI644" s="14"/>
      <c r="UJJ644" s="14"/>
      <c r="UJK644" s="14"/>
      <c r="UJL644" s="14"/>
      <c r="UJM644" s="14"/>
      <c r="UJN644" s="14"/>
      <c r="UJO644" s="14"/>
      <c r="UJP644" s="14"/>
      <c r="UJQ644" s="14"/>
      <c r="UJR644" s="14"/>
      <c r="UJS644" s="14"/>
      <c r="UJT644" s="14"/>
      <c r="UJU644" s="14"/>
      <c r="UJV644" s="14"/>
      <c r="UJW644" s="14"/>
      <c r="UJX644" s="14"/>
      <c r="UJY644" s="14"/>
      <c r="UJZ644" s="14"/>
      <c r="UKA644" s="14"/>
      <c r="UKB644" s="14"/>
      <c r="UKC644" s="14"/>
      <c r="UKD644" s="14"/>
      <c r="UKE644" s="14"/>
      <c r="UKF644" s="14"/>
      <c r="UKG644" s="14"/>
      <c r="UKH644" s="14"/>
      <c r="UKI644" s="14"/>
      <c r="UKJ644" s="14"/>
      <c r="UKK644" s="14"/>
      <c r="UKL644" s="14"/>
      <c r="UKM644" s="14"/>
      <c r="UKN644" s="14"/>
      <c r="UKO644" s="14"/>
      <c r="UKP644" s="14"/>
      <c r="UKQ644" s="14"/>
      <c r="UKR644" s="14"/>
      <c r="UKS644" s="14"/>
      <c r="UKT644" s="14"/>
      <c r="UKU644" s="14"/>
      <c r="UKV644" s="14"/>
      <c r="UKW644" s="14"/>
      <c r="UKX644" s="14"/>
      <c r="UKY644" s="14"/>
      <c r="UKZ644" s="14"/>
      <c r="ULA644" s="14"/>
      <c r="ULB644" s="14"/>
      <c r="ULC644" s="14"/>
      <c r="ULD644" s="14"/>
      <c r="ULE644" s="14"/>
      <c r="ULF644" s="14"/>
      <c r="ULG644" s="14"/>
      <c r="ULH644" s="14"/>
      <c r="ULI644" s="14"/>
      <c r="ULJ644" s="14"/>
      <c r="ULK644" s="14"/>
      <c r="ULL644" s="14"/>
      <c r="ULM644" s="14"/>
      <c r="ULN644" s="14"/>
      <c r="ULO644" s="14"/>
      <c r="ULP644" s="14"/>
      <c r="ULQ644" s="14"/>
      <c r="ULR644" s="14"/>
      <c r="ULS644" s="14"/>
      <c r="ULT644" s="14"/>
      <c r="ULU644" s="14"/>
      <c r="ULV644" s="14"/>
      <c r="ULW644" s="14"/>
      <c r="ULX644" s="14"/>
      <c r="ULY644" s="14"/>
      <c r="ULZ644" s="14"/>
      <c r="UMA644" s="14"/>
      <c r="UMB644" s="14"/>
      <c r="UMC644" s="14"/>
      <c r="UMD644" s="14"/>
      <c r="UME644" s="14"/>
      <c r="UMF644" s="14"/>
      <c r="UMG644" s="14"/>
      <c r="UMH644" s="14"/>
      <c r="UMI644" s="14"/>
      <c r="UMJ644" s="14"/>
      <c r="UMK644" s="14"/>
      <c r="UML644" s="14"/>
      <c r="UMM644" s="14"/>
      <c r="UMN644" s="14"/>
      <c r="UMO644" s="14"/>
      <c r="UMP644" s="14"/>
      <c r="UMQ644" s="14"/>
      <c r="UMR644" s="14"/>
      <c r="UMS644" s="14"/>
      <c r="UMT644" s="14"/>
      <c r="UMU644" s="14"/>
      <c r="UMV644" s="14"/>
      <c r="UMW644" s="14"/>
      <c r="UMX644" s="14"/>
      <c r="UMY644" s="14"/>
      <c r="UMZ644" s="14"/>
      <c r="UNA644" s="14"/>
      <c r="UNB644" s="14"/>
      <c r="UNC644" s="14"/>
      <c r="UND644" s="14"/>
      <c r="UNE644" s="14"/>
      <c r="UNF644" s="14"/>
      <c r="UNG644" s="14"/>
      <c r="UNH644" s="14"/>
      <c r="UNI644" s="14"/>
      <c r="UNJ644" s="14"/>
      <c r="UNK644" s="14"/>
      <c r="UNL644" s="14"/>
      <c r="UNM644" s="14"/>
      <c r="UNN644" s="14"/>
      <c r="UNO644" s="14"/>
      <c r="UNP644" s="14"/>
      <c r="UNQ644" s="14"/>
      <c r="UNR644" s="14"/>
      <c r="UNS644" s="14"/>
      <c r="UNT644" s="14"/>
      <c r="UNU644" s="14"/>
      <c r="UNV644" s="14"/>
      <c r="UNW644" s="14"/>
      <c r="UNX644" s="14"/>
      <c r="UNY644" s="14"/>
      <c r="UNZ644" s="14"/>
      <c r="UOA644" s="14"/>
      <c r="UOB644" s="14"/>
      <c r="UOC644" s="14"/>
      <c r="UOD644" s="14"/>
      <c r="UOE644" s="14"/>
      <c r="UOF644" s="14"/>
      <c r="UOG644" s="14"/>
      <c r="UOH644" s="14"/>
      <c r="UOI644" s="14"/>
      <c r="UOJ644" s="14"/>
      <c r="UOK644" s="14"/>
      <c r="UOL644" s="14"/>
      <c r="UOM644" s="14"/>
      <c r="UON644" s="14"/>
      <c r="UOO644" s="14"/>
      <c r="UOP644" s="14"/>
      <c r="UOQ644" s="14"/>
      <c r="UOR644" s="14"/>
      <c r="UOS644" s="14"/>
      <c r="UOT644" s="14"/>
      <c r="UOU644" s="14"/>
      <c r="UOV644" s="14"/>
      <c r="UOW644" s="14"/>
      <c r="UOX644" s="14"/>
      <c r="UOY644" s="14"/>
      <c r="UOZ644" s="14"/>
      <c r="UPA644" s="14"/>
      <c r="UPB644" s="14"/>
      <c r="UPC644" s="14"/>
      <c r="UPD644" s="14"/>
      <c r="UPE644" s="14"/>
      <c r="UPF644" s="14"/>
      <c r="UPG644" s="14"/>
      <c r="UPH644" s="14"/>
      <c r="UPI644" s="14"/>
      <c r="UPJ644" s="14"/>
      <c r="UPK644" s="14"/>
      <c r="UPL644" s="14"/>
      <c r="UPM644" s="14"/>
      <c r="UPN644" s="14"/>
      <c r="UPO644" s="14"/>
      <c r="UPP644" s="14"/>
      <c r="UPQ644" s="14"/>
      <c r="UPR644" s="14"/>
      <c r="UPS644" s="14"/>
      <c r="UPT644" s="14"/>
      <c r="UPU644" s="14"/>
      <c r="UPV644" s="14"/>
      <c r="UPW644" s="14"/>
      <c r="UPX644" s="14"/>
      <c r="UPY644" s="14"/>
      <c r="UPZ644" s="14"/>
      <c r="UQA644" s="14"/>
      <c r="UQB644" s="14"/>
      <c r="UQC644" s="14"/>
      <c r="UQD644" s="14"/>
      <c r="UQE644" s="14"/>
      <c r="UQF644" s="14"/>
      <c r="UQG644" s="14"/>
      <c r="UQH644" s="14"/>
      <c r="UQI644" s="14"/>
      <c r="UQJ644" s="14"/>
      <c r="UQK644" s="14"/>
      <c r="UQL644" s="14"/>
      <c r="UQM644" s="14"/>
      <c r="UQN644" s="14"/>
      <c r="UQO644" s="14"/>
      <c r="UQP644" s="14"/>
      <c r="UQQ644" s="14"/>
      <c r="UQR644" s="14"/>
      <c r="UQS644" s="14"/>
      <c r="UQT644" s="14"/>
      <c r="UQU644" s="14"/>
      <c r="UQV644" s="14"/>
      <c r="UQW644" s="14"/>
      <c r="UQX644" s="14"/>
      <c r="UQY644" s="14"/>
      <c r="UQZ644" s="14"/>
      <c r="URA644" s="14"/>
      <c r="URB644" s="14"/>
      <c r="URC644" s="14"/>
      <c r="URD644" s="14"/>
      <c r="URE644" s="14"/>
      <c r="URF644" s="14"/>
      <c r="URG644" s="14"/>
      <c r="URH644" s="14"/>
      <c r="URI644" s="14"/>
      <c r="URJ644" s="14"/>
      <c r="URK644" s="14"/>
      <c r="URL644" s="14"/>
      <c r="URM644" s="14"/>
      <c r="URN644" s="14"/>
      <c r="URO644" s="14"/>
      <c r="URP644" s="14"/>
      <c r="URQ644" s="14"/>
      <c r="URR644" s="14"/>
      <c r="URS644" s="14"/>
      <c r="URT644" s="14"/>
      <c r="URU644" s="14"/>
      <c r="URV644" s="14"/>
      <c r="URW644" s="14"/>
      <c r="URX644" s="14"/>
      <c r="URY644" s="14"/>
      <c r="URZ644" s="14"/>
      <c r="USA644" s="14"/>
      <c r="USB644" s="14"/>
      <c r="USC644" s="14"/>
      <c r="USD644" s="14"/>
      <c r="USE644" s="14"/>
      <c r="USF644" s="14"/>
      <c r="USG644" s="14"/>
      <c r="USH644" s="14"/>
      <c r="USI644" s="14"/>
      <c r="USJ644" s="14"/>
      <c r="USK644" s="14"/>
      <c r="USL644" s="14"/>
      <c r="USM644" s="14"/>
      <c r="USN644" s="14"/>
      <c r="USO644" s="14"/>
      <c r="USP644" s="14"/>
      <c r="USQ644" s="14"/>
      <c r="USR644" s="14"/>
      <c r="USS644" s="14"/>
      <c r="UST644" s="14"/>
      <c r="USU644" s="14"/>
      <c r="USV644" s="14"/>
      <c r="USW644" s="14"/>
      <c r="USX644" s="14"/>
      <c r="USY644" s="14"/>
      <c r="USZ644" s="14"/>
      <c r="UTA644" s="14"/>
      <c r="UTB644" s="14"/>
      <c r="UTC644" s="14"/>
      <c r="UTD644" s="14"/>
      <c r="UTE644" s="14"/>
      <c r="UTF644" s="14"/>
      <c r="UTG644" s="14"/>
      <c r="UTH644" s="14"/>
      <c r="UTI644" s="14"/>
      <c r="UTJ644" s="14"/>
      <c r="UTK644" s="14"/>
      <c r="UTL644" s="14"/>
      <c r="UTM644" s="14"/>
      <c r="UTN644" s="14"/>
      <c r="UTO644" s="14"/>
      <c r="UTP644" s="14"/>
      <c r="UTQ644" s="14"/>
      <c r="UTR644" s="14"/>
      <c r="UTS644" s="14"/>
      <c r="UTT644" s="14"/>
      <c r="UTU644" s="14"/>
      <c r="UTV644" s="14"/>
      <c r="UTW644" s="14"/>
      <c r="UTX644" s="14"/>
      <c r="UTY644" s="14"/>
      <c r="UTZ644" s="14"/>
      <c r="UUA644" s="14"/>
      <c r="UUB644" s="14"/>
      <c r="UUC644" s="14"/>
      <c r="UUD644" s="14"/>
      <c r="UUE644" s="14"/>
      <c r="UUF644" s="14"/>
      <c r="UUG644" s="14"/>
      <c r="UUH644" s="14"/>
      <c r="UUI644" s="14"/>
      <c r="UUJ644" s="14"/>
      <c r="UUK644" s="14"/>
      <c r="UUL644" s="14"/>
      <c r="UUM644" s="14"/>
      <c r="UUN644" s="14"/>
      <c r="UUO644" s="14"/>
      <c r="UUP644" s="14"/>
      <c r="UUQ644" s="14"/>
      <c r="UUR644" s="14"/>
      <c r="UUS644" s="14"/>
      <c r="UUT644" s="14"/>
      <c r="UUU644" s="14"/>
      <c r="UUV644" s="14"/>
      <c r="UUW644" s="14"/>
      <c r="UUX644" s="14"/>
      <c r="UUY644" s="14"/>
      <c r="UUZ644" s="14"/>
      <c r="UVA644" s="14"/>
      <c r="UVB644" s="14"/>
      <c r="UVC644" s="14"/>
      <c r="UVD644" s="14"/>
      <c r="UVE644" s="14"/>
      <c r="UVF644" s="14"/>
      <c r="UVG644" s="14"/>
      <c r="UVH644" s="14"/>
      <c r="UVI644" s="14"/>
      <c r="UVJ644" s="14"/>
      <c r="UVK644" s="14"/>
      <c r="UVL644" s="14"/>
      <c r="UVM644" s="14"/>
      <c r="UVN644" s="14"/>
      <c r="UVO644" s="14"/>
      <c r="UVP644" s="14"/>
      <c r="UVQ644" s="14"/>
      <c r="UVR644" s="14"/>
      <c r="UVS644" s="14"/>
      <c r="UVT644" s="14"/>
      <c r="UVU644" s="14"/>
      <c r="UVV644" s="14"/>
      <c r="UVW644" s="14"/>
      <c r="UVX644" s="14"/>
      <c r="UVY644" s="14"/>
      <c r="UVZ644" s="14"/>
      <c r="UWA644" s="14"/>
      <c r="UWB644" s="14"/>
      <c r="UWC644" s="14"/>
      <c r="UWD644" s="14"/>
      <c r="UWE644" s="14"/>
      <c r="UWF644" s="14"/>
      <c r="UWG644" s="14"/>
      <c r="UWH644" s="14"/>
      <c r="UWI644" s="14"/>
      <c r="UWJ644" s="14"/>
      <c r="UWK644" s="14"/>
      <c r="UWL644" s="14"/>
      <c r="UWM644" s="14"/>
      <c r="UWN644" s="14"/>
      <c r="UWO644" s="14"/>
      <c r="UWP644" s="14"/>
      <c r="UWQ644" s="14"/>
      <c r="UWR644" s="14"/>
      <c r="UWS644" s="14"/>
      <c r="UWT644" s="14"/>
      <c r="UWU644" s="14"/>
      <c r="UWV644" s="14"/>
      <c r="UWW644" s="14"/>
      <c r="UWX644" s="14"/>
      <c r="UWY644" s="14"/>
      <c r="UWZ644" s="14"/>
      <c r="UXA644" s="14"/>
      <c r="UXB644" s="14"/>
      <c r="UXC644" s="14"/>
      <c r="UXD644" s="14"/>
      <c r="UXE644" s="14"/>
      <c r="UXF644" s="14"/>
      <c r="UXG644" s="14"/>
      <c r="UXH644" s="14"/>
      <c r="UXI644" s="14"/>
      <c r="UXJ644" s="14"/>
      <c r="UXK644" s="14"/>
      <c r="UXL644" s="14"/>
      <c r="UXM644" s="14"/>
      <c r="UXN644" s="14"/>
      <c r="UXO644" s="14"/>
      <c r="UXP644" s="14"/>
      <c r="UXQ644" s="14"/>
      <c r="UXR644" s="14"/>
      <c r="UXS644" s="14"/>
      <c r="UXT644" s="14"/>
      <c r="UXU644" s="14"/>
      <c r="UXV644" s="14"/>
      <c r="UXW644" s="14"/>
      <c r="UXX644" s="14"/>
      <c r="UXY644" s="14"/>
      <c r="UXZ644" s="14"/>
      <c r="UYA644" s="14"/>
      <c r="UYB644" s="14"/>
      <c r="UYC644" s="14"/>
      <c r="UYD644" s="14"/>
      <c r="UYE644" s="14"/>
      <c r="UYF644" s="14"/>
      <c r="UYG644" s="14"/>
      <c r="UYH644" s="14"/>
      <c r="UYI644" s="14"/>
      <c r="UYJ644" s="14"/>
      <c r="UYK644" s="14"/>
      <c r="UYL644" s="14"/>
      <c r="UYM644" s="14"/>
      <c r="UYN644" s="14"/>
      <c r="UYO644" s="14"/>
      <c r="UYP644" s="14"/>
      <c r="UYQ644" s="14"/>
      <c r="UYR644" s="14"/>
      <c r="UYS644" s="14"/>
      <c r="UYT644" s="14"/>
      <c r="UYU644" s="14"/>
      <c r="UYV644" s="14"/>
      <c r="UYW644" s="14"/>
      <c r="UYX644" s="14"/>
      <c r="UYY644" s="14"/>
      <c r="UYZ644" s="14"/>
      <c r="UZA644" s="14"/>
      <c r="UZB644" s="14"/>
      <c r="UZC644" s="14"/>
      <c r="UZD644" s="14"/>
      <c r="UZE644" s="14"/>
      <c r="UZF644" s="14"/>
      <c r="UZG644" s="14"/>
      <c r="UZH644" s="14"/>
      <c r="UZI644" s="14"/>
      <c r="UZJ644" s="14"/>
      <c r="UZK644" s="14"/>
      <c r="UZL644" s="14"/>
      <c r="UZM644" s="14"/>
      <c r="UZN644" s="14"/>
      <c r="UZO644" s="14"/>
      <c r="UZP644" s="14"/>
      <c r="UZQ644" s="14"/>
      <c r="UZR644" s="14"/>
      <c r="UZS644" s="14"/>
      <c r="UZT644" s="14"/>
      <c r="UZU644" s="14"/>
      <c r="UZV644" s="14"/>
      <c r="UZW644" s="14"/>
      <c r="UZX644" s="14"/>
      <c r="UZY644" s="14"/>
      <c r="UZZ644" s="14"/>
      <c r="VAA644" s="14"/>
      <c r="VAB644" s="14"/>
      <c r="VAC644" s="14"/>
      <c r="VAD644" s="14"/>
      <c r="VAE644" s="14"/>
      <c r="VAF644" s="14"/>
      <c r="VAG644" s="14"/>
      <c r="VAH644" s="14"/>
      <c r="VAI644" s="14"/>
      <c r="VAJ644" s="14"/>
      <c r="VAK644" s="14"/>
      <c r="VAL644" s="14"/>
      <c r="VAM644" s="14"/>
      <c r="VAN644" s="14"/>
      <c r="VAO644" s="14"/>
      <c r="VAP644" s="14"/>
      <c r="VAQ644" s="14"/>
      <c r="VAR644" s="14"/>
      <c r="VAS644" s="14"/>
      <c r="VAT644" s="14"/>
      <c r="VAU644" s="14"/>
      <c r="VAV644" s="14"/>
      <c r="VAW644" s="14"/>
      <c r="VAX644" s="14"/>
      <c r="VAY644" s="14"/>
      <c r="VAZ644" s="14"/>
      <c r="VBA644" s="14"/>
      <c r="VBB644" s="14"/>
      <c r="VBC644" s="14"/>
      <c r="VBD644" s="14"/>
      <c r="VBE644" s="14"/>
      <c r="VBF644" s="14"/>
      <c r="VBG644" s="14"/>
      <c r="VBH644" s="14"/>
      <c r="VBI644" s="14"/>
      <c r="VBJ644" s="14"/>
      <c r="VBK644" s="14"/>
      <c r="VBL644" s="14"/>
      <c r="VBM644" s="14"/>
      <c r="VBN644" s="14"/>
      <c r="VBO644" s="14"/>
      <c r="VBP644" s="14"/>
      <c r="VBQ644" s="14"/>
      <c r="VBR644" s="14"/>
      <c r="VBS644" s="14"/>
      <c r="VBT644" s="14"/>
      <c r="VBU644" s="14"/>
      <c r="VBV644" s="14"/>
      <c r="VBW644" s="14"/>
      <c r="VBX644" s="14"/>
      <c r="VBY644" s="14"/>
      <c r="VBZ644" s="14"/>
      <c r="VCA644" s="14"/>
      <c r="VCB644" s="14"/>
      <c r="VCC644" s="14"/>
      <c r="VCD644" s="14"/>
      <c r="VCE644" s="14"/>
      <c r="VCF644" s="14"/>
      <c r="VCG644" s="14"/>
      <c r="VCH644" s="14"/>
      <c r="VCI644" s="14"/>
      <c r="VCJ644" s="14"/>
      <c r="VCK644" s="14"/>
      <c r="VCL644" s="14"/>
      <c r="VCM644" s="14"/>
      <c r="VCN644" s="14"/>
      <c r="VCO644" s="14"/>
      <c r="VCP644" s="14"/>
      <c r="VCQ644" s="14"/>
      <c r="VCR644" s="14"/>
      <c r="VCS644" s="14"/>
      <c r="VCT644" s="14"/>
      <c r="VCU644" s="14"/>
      <c r="VCV644" s="14"/>
      <c r="VCW644" s="14"/>
      <c r="VCX644" s="14"/>
      <c r="VCY644" s="14"/>
      <c r="VCZ644" s="14"/>
      <c r="VDA644" s="14"/>
      <c r="VDB644" s="14"/>
      <c r="VDC644" s="14"/>
      <c r="VDD644" s="14"/>
      <c r="VDE644" s="14"/>
      <c r="VDF644" s="14"/>
      <c r="VDG644" s="14"/>
      <c r="VDH644" s="14"/>
      <c r="VDI644" s="14"/>
      <c r="VDJ644" s="14"/>
      <c r="VDK644" s="14"/>
      <c r="VDL644" s="14"/>
      <c r="VDM644" s="14"/>
      <c r="VDN644" s="14"/>
      <c r="VDO644" s="14"/>
      <c r="VDP644" s="14"/>
      <c r="VDQ644" s="14"/>
      <c r="VDR644" s="14"/>
      <c r="VDS644" s="14"/>
      <c r="VDT644" s="14"/>
      <c r="VDU644" s="14"/>
      <c r="VDV644" s="14"/>
      <c r="VDW644" s="14"/>
      <c r="VDX644" s="14"/>
      <c r="VDY644" s="14"/>
      <c r="VDZ644" s="14"/>
      <c r="VEA644" s="14"/>
      <c r="VEB644" s="14"/>
      <c r="VEC644" s="14"/>
      <c r="VED644" s="14"/>
      <c r="VEE644" s="14"/>
      <c r="VEF644" s="14"/>
      <c r="VEG644" s="14"/>
      <c r="VEH644" s="14"/>
      <c r="VEI644" s="14"/>
      <c r="VEJ644" s="14"/>
      <c r="VEK644" s="14"/>
      <c r="VEL644" s="14"/>
      <c r="VEM644" s="14"/>
      <c r="VEN644" s="14"/>
      <c r="VEO644" s="14"/>
      <c r="VEP644" s="14"/>
      <c r="VEQ644" s="14"/>
      <c r="VER644" s="14"/>
      <c r="VES644" s="14"/>
      <c r="VET644" s="14"/>
      <c r="VEU644" s="14"/>
      <c r="VEV644" s="14"/>
      <c r="VEW644" s="14"/>
      <c r="VEX644" s="14"/>
      <c r="VEY644" s="14"/>
      <c r="VEZ644" s="14"/>
      <c r="VFA644" s="14"/>
      <c r="VFB644" s="14"/>
      <c r="VFC644" s="14"/>
      <c r="VFD644" s="14"/>
      <c r="VFE644" s="14"/>
      <c r="VFF644" s="14"/>
      <c r="VFG644" s="14"/>
      <c r="VFH644" s="14"/>
      <c r="VFI644" s="14"/>
      <c r="VFJ644" s="14"/>
      <c r="VFK644" s="14"/>
      <c r="VFL644" s="14"/>
      <c r="VFM644" s="14"/>
      <c r="VFN644" s="14"/>
      <c r="VFO644" s="14"/>
      <c r="VFP644" s="14"/>
      <c r="VFQ644" s="14"/>
      <c r="VFR644" s="14"/>
      <c r="VFS644" s="14"/>
      <c r="VFT644" s="14"/>
      <c r="VFU644" s="14"/>
      <c r="VFV644" s="14"/>
      <c r="VFW644" s="14"/>
      <c r="VFX644" s="14"/>
      <c r="VFY644" s="14"/>
      <c r="VFZ644" s="14"/>
      <c r="VGA644" s="14"/>
      <c r="VGB644" s="14"/>
      <c r="VGC644" s="14"/>
      <c r="VGD644" s="14"/>
      <c r="VGE644" s="14"/>
      <c r="VGF644" s="14"/>
      <c r="VGG644" s="14"/>
      <c r="VGH644" s="14"/>
      <c r="VGI644" s="14"/>
      <c r="VGJ644" s="14"/>
      <c r="VGK644" s="14"/>
      <c r="VGL644" s="14"/>
      <c r="VGM644" s="14"/>
      <c r="VGN644" s="14"/>
      <c r="VGO644" s="14"/>
      <c r="VGP644" s="14"/>
      <c r="VGQ644" s="14"/>
      <c r="VGR644" s="14"/>
      <c r="VGS644" s="14"/>
      <c r="VGT644" s="14"/>
      <c r="VGU644" s="14"/>
      <c r="VGV644" s="14"/>
      <c r="VGW644" s="14"/>
      <c r="VGX644" s="14"/>
      <c r="VGY644" s="14"/>
      <c r="VGZ644" s="14"/>
      <c r="VHA644" s="14"/>
      <c r="VHB644" s="14"/>
      <c r="VHC644" s="14"/>
      <c r="VHD644" s="14"/>
      <c r="VHE644" s="14"/>
      <c r="VHF644" s="14"/>
      <c r="VHG644" s="14"/>
      <c r="VHH644" s="14"/>
      <c r="VHI644" s="14"/>
      <c r="VHJ644" s="14"/>
      <c r="VHK644" s="14"/>
      <c r="VHL644" s="14"/>
      <c r="VHM644" s="14"/>
      <c r="VHN644" s="14"/>
      <c r="VHO644" s="14"/>
      <c r="VHP644" s="14"/>
      <c r="VHQ644" s="14"/>
      <c r="VHR644" s="14"/>
      <c r="VHS644" s="14"/>
      <c r="VHT644" s="14"/>
      <c r="VHU644" s="14"/>
      <c r="VHV644" s="14"/>
      <c r="VHW644" s="14"/>
      <c r="VHX644" s="14"/>
      <c r="VHY644" s="14"/>
      <c r="VHZ644" s="14"/>
      <c r="VIA644" s="14"/>
      <c r="VIB644" s="14"/>
      <c r="VIC644" s="14"/>
      <c r="VID644" s="14"/>
      <c r="VIE644" s="14"/>
      <c r="VIF644" s="14"/>
      <c r="VIG644" s="14"/>
      <c r="VIH644" s="14"/>
      <c r="VII644" s="14"/>
      <c r="VIJ644" s="14"/>
      <c r="VIK644" s="14"/>
      <c r="VIL644" s="14"/>
      <c r="VIM644" s="14"/>
      <c r="VIN644" s="14"/>
      <c r="VIO644" s="14"/>
      <c r="VIP644" s="14"/>
      <c r="VIQ644" s="14"/>
      <c r="VIR644" s="14"/>
      <c r="VIS644" s="14"/>
      <c r="VIT644" s="14"/>
      <c r="VIU644" s="14"/>
      <c r="VIV644" s="14"/>
      <c r="VIW644" s="14"/>
      <c r="VIX644" s="14"/>
      <c r="VIY644" s="14"/>
      <c r="VIZ644" s="14"/>
      <c r="VJA644" s="14"/>
      <c r="VJB644" s="14"/>
      <c r="VJC644" s="14"/>
      <c r="VJD644" s="14"/>
      <c r="VJE644" s="14"/>
      <c r="VJF644" s="14"/>
      <c r="VJG644" s="14"/>
      <c r="VJH644" s="14"/>
      <c r="VJI644" s="14"/>
      <c r="VJJ644" s="14"/>
      <c r="VJK644" s="14"/>
      <c r="VJL644" s="14"/>
      <c r="VJM644" s="14"/>
      <c r="VJN644" s="14"/>
      <c r="VJO644" s="14"/>
      <c r="VJP644" s="14"/>
      <c r="VJQ644" s="14"/>
      <c r="VJR644" s="14"/>
      <c r="VJS644" s="14"/>
      <c r="VJT644" s="14"/>
      <c r="VJU644" s="14"/>
      <c r="VJV644" s="14"/>
      <c r="VJW644" s="14"/>
      <c r="VJX644" s="14"/>
      <c r="VJY644" s="14"/>
      <c r="VJZ644" s="14"/>
      <c r="VKA644" s="14"/>
      <c r="VKB644" s="14"/>
      <c r="VKC644" s="14"/>
      <c r="VKD644" s="14"/>
      <c r="VKE644" s="14"/>
      <c r="VKF644" s="14"/>
      <c r="VKG644" s="14"/>
      <c r="VKH644" s="14"/>
      <c r="VKI644" s="14"/>
      <c r="VKJ644" s="14"/>
      <c r="VKK644" s="14"/>
      <c r="VKL644" s="14"/>
      <c r="VKM644" s="14"/>
      <c r="VKN644" s="14"/>
      <c r="VKO644" s="14"/>
      <c r="VKP644" s="14"/>
      <c r="VKQ644" s="14"/>
      <c r="VKR644" s="14"/>
      <c r="VKS644" s="14"/>
      <c r="VKT644" s="14"/>
      <c r="VKU644" s="14"/>
      <c r="VKV644" s="14"/>
      <c r="VKW644" s="14"/>
      <c r="VKX644" s="14"/>
      <c r="VKY644" s="14"/>
      <c r="VKZ644" s="14"/>
      <c r="VLA644" s="14"/>
      <c r="VLB644" s="14"/>
      <c r="VLC644" s="14"/>
      <c r="VLD644" s="14"/>
      <c r="VLE644" s="14"/>
      <c r="VLF644" s="14"/>
      <c r="VLG644" s="14"/>
      <c r="VLH644" s="14"/>
      <c r="VLI644" s="14"/>
      <c r="VLJ644" s="14"/>
      <c r="VLK644" s="14"/>
      <c r="VLL644" s="14"/>
      <c r="VLM644" s="14"/>
      <c r="VLN644" s="14"/>
      <c r="VLO644" s="14"/>
      <c r="VLP644" s="14"/>
      <c r="VLQ644" s="14"/>
      <c r="VLR644" s="14"/>
      <c r="VLS644" s="14"/>
      <c r="VLT644" s="14"/>
      <c r="VLU644" s="14"/>
      <c r="VLV644" s="14"/>
      <c r="VLW644" s="14"/>
      <c r="VLX644" s="14"/>
      <c r="VLY644" s="14"/>
      <c r="VLZ644" s="14"/>
      <c r="VMA644" s="14"/>
      <c r="VMB644" s="14"/>
      <c r="VMC644" s="14"/>
      <c r="VMD644" s="14"/>
      <c r="VME644" s="14"/>
      <c r="VMF644" s="14"/>
      <c r="VMG644" s="14"/>
      <c r="VMH644" s="14"/>
      <c r="VMI644" s="14"/>
      <c r="VMJ644" s="14"/>
      <c r="VMK644" s="14"/>
      <c r="VML644" s="14"/>
      <c r="VMM644" s="14"/>
      <c r="VMN644" s="14"/>
      <c r="VMO644" s="14"/>
      <c r="VMP644" s="14"/>
      <c r="VMQ644" s="14"/>
      <c r="VMR644" s="14"/>
      <c r="VMS644" s="14"/>
      <c r="VMT644" s="14"/>
      <c r="VMU644" s="14"/>
      <c r="VMV644" s="14"/>
      <c r="VMW644" s="14"/>
      <c r="VMX644" s="14"/>
      <c r="VMY644" s="14"/>
      <c r="VMZ644" s="14"/>
      <c r="VNA644" s="14"/>
      <c r="VNB644" s="14"/>
      <c r="VNC644" s="14"/>
      <c r="VND644" s="14"/>
      <c r="VNE644" s="14"/>
      <c r="VNF644" s="14"/>
      <c r="VNG644" s="14"/>
      <c r="VNH644" s="14"/>
      <c r="VNI644" s="14"/>
      <c r="VNJ644" s="14"/>
      <c r="VNK644" s="14"/>
      <c r="VNL644" s="14"/>
      <c r="VNM644" s="14"/>
      <c r="VNN644" s="14"/>
      <c r="VNO644" s="14"/>
      <c r="VNP644" s="14"/>
      <c r="VNQ644" s="14"/>
      <c r="VNR644" s="14"/>
      <c r="VNS644" s="14"/>
      <c r="VNT644" s="14"/>
      <c r="VNU644" s="14"/>
      <c r="VNV644" s="14"/>
      <c r="VNW644" s="14"/>
      <c r="VNX644" s="14"/>
      <c r="VNY644" s="14"/>
      <c r="VNZ644" s="14"/>
      <c r="VOA644" s="14"/>
      <c r="VOB644" s="14"/>
      <c r="VOC644" s="14"/>
      <c r="VOD644" s="14"/>
      <c r="VOE644" s="14"/>
      <c r="VOF644" s="14"/>
      <c r="VOG644" s="14"/>
      <c r="VOH644" s="14"/>
      <c r="VOI644" s="14"/>
      <c r="VOJ644" s="14"/>
      <c r="VOK644" s="14"/>
      <c r="VOL644" s="14"/>
      <c r="VOM644" s="14"/>
      <c r="VON644" s="14"/>
      <c r="VOO644" s="14"/>
      <c r="VOP644" s="14"/>
      <c r="VOQ644" s="14"/>
      <c r="VOR644" s="14"/>
      <c r="VOS644" s="14"/>
      <c r="VOT644" s="14"/>
      <c r="VOU644" s="14"/>
      <c r="VOV644" s="14"/>
      <c r="VOW644" s="14"/>
      <c r="VOX644" s="14"/>
      <c r="VOY644" s="14"/>
      <c r="VOZ644" s="14"/>
      <c r="VPA644" s="14"/>
      <c r="VPB644" s="14"/>
      <c r="VPC644" s="14"/>
      <c r="VPD644" s="14"/>
      <c r="VPE644" s="14"/>
      <c r="VPF644" s="14"/>
      <c r="VPG644" s="14"/>
      <c r="VPH644" s="14"/>
      <c r="VPI644" s="14"/>
      <c r="VPJ644" s="14"/>
      <c r="VPK644" s="14"/>
      <c r="VPL644" s="14"/>
      <c r="VPM644" s="14"/>
      <c r="VPN644" s="14"/>
      <c r="VPO644" s="14"/>
      <c r="VPP644" s="14"/>
      <c r="VPQ644" s="14"/>
      <c r="VPR644" s="14"/>
      <c r="VPS644" s="14"/>
      <c r="VPT644" s="14"/>
      <c r="VPU644" s="14"/>
      <c r="VPV644" s="14"/>
      <c r="VPW644" s="14"/>
      <c r="VPX644" s="14"/>
      <c r="VPY644" s="14"/>
      <c r="VPZ644" s="14"/>
      <c r="VQA644" s="14"/>
      <c r="VQB644" s="14"/>
      <c r="VQC644" s="14"/>
      <c r="VQD644" s="14"/>
      <c r="VQE644" s="14"/>
      <c r="VQF644" s="14"/>
      <c r="VQG644" s="14"/>
      <c r="VQH644" s="14"/>
      <c r="VQI644" s="14"/>
      <c r="VQJ644" s="14"/>
      <c r="VQK644" s="14"/>
      <c r="VQL644" s="14"/>
      <c r="VQM644" s="14"/>
      <c r="VQN644" s="14"/>
      <c r="VQO644" s="14"/>
      <c r="VQP644" s="14"/>
      <c r="VQQ644" s="14"/>
      <c r="VQR644" s="14"/>
      <c r="VQS644" s="14"/>
      <c r="VQT644" s="14"/>
      <c r="VQU644" s="14"/>
      <c r="VQV644" s="14"/>
      <c r="VQW644" s="14"/>
      <c r="VQX644" s="14"/>
      <c r="VQY644" s="14"/>
      <c r="VQZ644" s="14"/>
      <c r="VRA644" s="14"/>
      <c r="VRB644" s="14"/>
      <c r="VRC644" s="14"/>
      <c r="VRD644" s="14"/>
      <c r="VRE644" s="14"/>
      <c r="VRF644" s="14"/>
      <c r="VRG644" s="14"/>
      <c r="VRH644" s="14"/>
      <c r="VRI644" s="14"/>
      <c r="VRJ644" s="14"/>
      <c r="VRK644" s="14"/>
      <c r="VRL644" s="14"/>
      <c r="VRM644" s="14"/>
      <c r="VRN644" s="14"/>
      <c r="VRO644" s="14"/>
      <c r="VRP644" s="14"/>
      <c r="VRQ644" s="14"/>
      <c r="VRR644" s="14"/>
      <c r="VRS644" s="14"/>
      <c r="VRT644" s="14"/>
      <c r="VRU644" s="14"/>
      <c r="VRV644" s="14"/>
      <c r="VRW644" s="14"/>
      <c r="VRX644" s="14"/>
      <c r="VRY644" s="14"/>
      <c r="VRZ644" s="14"/>
      <c r="VSA644" s="14"/>
      <c r="VSB644" s="14"/>
      <c r="VSC644" s="14"/>
      <c r="VSD644" s="14"/>
      <c r="VSE644" s="14"/>
      <c r="VSF644" s="14"/>
      <c r="VSG644" s="14"/>
      <c r="VSH644" s="14"/>
      <c r="VSI644" s="14"/>
      <c r="VSJ644" s="14"/>
      <c r="VSK644" s="14"/>
      <c r="VSL644" s="14"/>
      <c r="VSM644" s="14"/>
      <c r="VSN644" s="14"/>
      <c r="VSO644" s="14"/>
      <c r="VSP644" s="14"/>
      <c r="VSQ644" s="14"/>
      <c r="VSR644" s="14"/>
      <c r="VSS644" s="14"/>
      <c r="VST644" s="14"/>
      <c r="VSU644" s="14"/>
      <c r="VSV644" s="14"/>
      <c r="VSW644" s="14"/>
      <c r="VSX644" s="14"/>
      <c r="VSY644" s="14"/>
      <c r="VSZ644" s="14"/>
      <c r="VTA644" s="14"/>
      <c r="VTB644" s="14"/>
      <c r="VTC644" s="14"/>
      <c r="VTD644" s="14"/>
      <c r="VTE644" s="14"/>
      <c r="VTF644" s="14"/>
      <c r="VTG644" s="14"/>
      <c r="VTH644" s="14"/>
      <c r="VTI644" s="14"/>
      <c r="VTJ644" s="14"/>
      <c r="VTK644" s="14"/>
      <c r="VTL644" s="14"/>
      <c r="VTM644" s="14"/>
      <c r="VTN644" s="14"/>
      <c r="VTO644" s="14"/>
      <c r="VTP644" s="14"/>
      <c r="VTQ644" s="14"/>
      <c r="VTR644" s="14"/>
      <c r="VTS644" s="14"/>
      <c r="VTT644" s="14"/>
      <c r="VTU644" s="14"/>
      <c r="VTV644" s="14"/>
      <c r="VTW644" s="14"/>
      <c r="VTX644" s="14"/>
      <c r="VTY644" s="14"/>
      <c r="VTZ644" s="14"/>
      <c r="VUA644" s="14"/>
      <c r="VUB644" s="14"/>
      <c r="VUC644" s="14"/>
      <c r="VUD644" s="14"/>
      <c r="VUE644" s="14"/>
      <c r="VUF644" s="14"/>
      <c r="VUG644" s="14"/>
      <c r="VUH644" s="14"/>
      <c r="VUI644" s="14"/>
      <c r="VUJ644" s="14"/>
      <c r="VUK644" s="14"/>
      <c r="VUL644" s="14"/>
      <c r="VUM644" s="14"/>
      <c r="VUN644" s="14"/>
      <c r="VUO644" s="14"/>
      <c r="VUP644" s="14"/>
      <c r="VUQ644" s="14"/>
      <c r="VUR644" s="14"/>
      <c r="VUS644" s="14"/>
      <c r="VUT644" s="14"/>
      <c r="VUU644" s="14"/>
      <c r="VUV644" s="14"/>
      <c r="VUW644" s="14"/>
      <c r="VUX644" s="14"/>
      <c r="VUY644" s="14"/>
      <c r="VUZ644" s="14"/>
      <c r="VVA644" s="14"/>
      <c r="VVB644" s="14"/>
      <c r="VVC644" s="14"/>
      <c r="VVD644" s="14"/>
      <c r="VVE644" s="14"/>
      <c r="VVF644" s="14"/>
      <c r="VVG644" s="14"/>
      <c r="VVH644" s="14"/>
      <c r="VVI644" s="14"/>
      <c r="VVJ644" s="14"/>
      <c r="VVK644" s="14"/>
      <c r="VVL644" s="14"/>
      <c r="VVM644" s="14"/>
      <c r="VVN644" s="14"/>
      <c r="VVO644" s="14"/>
      <c r="VVP644" s="14"/>
      <c r="VVQ644" s="14"/>
      <c r="VVR644" s="14"/>
      <c r="VVS644" s="14"/>
      <c r="VVT644" s="14"/>
      <c r="VVU644" s="14"/>
      <c r="VVV644" s="14"/>
      <c r="VVW644" s="14"/>
      <c r="VVX644" s="14"/>
      <c r="VVY644" s="14"/>
      <c r="VVZ644" s="14"/>
      <c r="VWA644" s="14"/>
      <c r="VWB644" s="14"/>
      <c r="VWC644" s="14"/>
      <c r="VWD644" s="14"/>
      <c r="VWE644" s="14"/>
      <c r="VWF644" s="14"/>
      <c r="VWG644" s="14"/>
      <c r="VWH644" s="14"/>
      <c r="VWI644" s="14"/>
      <c r="VWJ644" s="14"/>
      <c r="VWK644" s="14"/>
      <c r="VWL644" s="14"/>
      <c r="VWM644" s="14"/>
      <c r="VWN644" s="14"/>
      <c r="VWO644" s="14"/>
      <c r="VWP644" s="14"/>
      <c r="VWQ644" s="14"/>
      <c r="VWR644" s="14"/>
      <c r="VWS644" s="14"/>
      <c r="VWT644" s="14"/>
      <c r="VWU644" s="14"/>
      <c r="VWV644" s="14"/>
      <c r="VWW644" s="14"/>
      <c r="VWX644" s="14"/>
      <c r="VWY644" s="14"/>
      <c r="VWZ644" s="14"/>
      <c r="VXA644" s="14"/>
      <c r="VXB644" s="14"/>
      <c r="VXC644" s="14"/>
      <c r="VXD644" s="14"/>
      <c r="VXE644" s="14"/>
      <c r="VXF644" s="14"/>
      <c r="VXG644" s="14"/>
      <c r="VXH644" s="14"/>
      <c r="VXI644" s="14"/>
      <c r="VXJ644" s="14"/>
      <c r="VXK644" s="14"/>
      <c r="VXL644" s="14"/>
      <c r="VXM644" s="14"/>
      <c r="VXN644" s="14"/>
      <c r="VXO644" s="14"/>
      <c r="VXP644" s="14"/>
      <c r="VXQ644" s="14"/>
      <c r="VXR644" s="14"/>
      <c r="VXS644" s="14"/>
      <c r="VXT644" s="14"/>
      <c r="VXU644" s="14"/>
      <c r="VXV644" s="14"/>
      <c r="VXW644" s="14"/>
      <c r="VXX644" s="14"/>
      <c r="VXY644" s="14"/>
      <c r="VXZ644" s="14"/>
      <c r="VYA644" s="14"/>
      <c r="VYB644" s="14"/>
      <c r="VYC644" s="14"/>
      <c r="VYD644" s="14"/>
      <c r="VYE644" s="14"/>
      <c r="VYF644" s="14"/>
      <c r="VYG644" s="14"/>
      <c r="VYH644" s="14"/>
      <c r="VYI644" s="14"/>
      <c r="VYJ644" s="14"/>
      <c r="VYK644" s="14"/>
      <c r="VYL644" s="14"/>
      <c r="VYM644" s="14"/>
      <c r="VYN644" s="14"/>
      <c r="VYO644" s="14"/>
      <c r="VYP644" s="14"/>
      <c r="VYQ644" s="14"/>
      <c r="VYR644" s="14"/>
      <c r="VYS644" s="14"/>
      <c r="VYT644" s="14"/>
      <c r="VYU644" s="14"/>
      <c r="VYV644" s="14"/>
      <c r="VYW644" s="14"/>
      <c r="VYX644" s="14"/>
      <c r="VYY644" s="14"/>
      <c r="VYZ644" s="14"/>
      <c r="VZA644" s="14"/>
      <c r="VZB644" s="14"/>
      <c r="VZC644" s="14"/>
      <c r="VZD644" s="14"/>
      <c r="VZE644" s="14"/>
      <c r="VZF644" s="14"/>
      <c r="VZG644" s="14"/>
      <c r="VZH644" s="14"/>
      <c r="VZI644" s="14"/>
      <c r="VZJ644" s="14"/>
      <c r="VZK644" s="14"/>
      <c r="VZL644" s="14"/>
      <c r="VZM644" s="14"/>
      <c r="VZN644" s="14"/>
      <c r="VZO644" s="14"/>
      <c r="VZP644" s="14"/>
      <c r="VZQ644" s="14"/>
      <c r="VZR644" s="14"/>
      <c r="VZS644" s="14"/>
      <c r="VZT644" s="14"/>
      <c r="VZU644" s="14"/>
      <c r="VZV644" s="14"/>
      <c r="VZW644" s="14"/>
      <c r="VZX644" s="14"/>
      <c r="VZY644" s="14"/>
      <c r="VZZ644" s="14"/>
      <c r="WAA644" s="14"/>
      <c r="WAB644" s="14"/>
      <c r="WAC644" s="14"/>
      <c r="WAD644" s="14"/>
      <c r="WAE644" s="14"/>
      <c r="WAF644" s="14"/>
      <c r="WAG644" s="14"/>
      <c r="WAH644" s="14"/>
      <c r="WAI644" s="14"/>
      <c r="WAJ644" s="14"/>
      <c r="WAK644" s="14"/>
      <c r="WAL644" s="14"/>
      <c r="WAM644" s="14"/>
      <c r="WAN644" s="14"/>
      <c r="WAO644" s="14"/>
      <c r="WAP644" s="14"/>
      <c r="WAQ644" s="14"/>
      <c r="WAR644" s="14"/>
      <c r="WAS644" s="14"/>
      <c r="WAT644" s="14"/>
      <c r="WAU644" s="14"/>
      <c r="WAV644" s="14"/>
      <c r="WAW644" s="14"/>
      <c r="WAX644" s="14"/>
      <c r="WAY644" s="14"/>
      <c r="WAZ644" s="14"/>
      <c r="WBA644" s="14"/>
      <c r="WBB644" s="14"/>
      <c r="WBC644" s="14"/>
      <c r="WBD644" s="14"/>
      <c r="WBE644" s="14"/>
      <c r="WBF644" s="14"/>
      <c r="WBG644" s="14"/>
      <c r="WBH644" s="14"/>
      <c r="WBI644" s="14"/>
      <c r="WBJ644" s="14"/>
      <c r="WBK644" s="14"/>
      <c r="WBL644" s="14"/>
      <c r="WBM644" s="14"/>
      <c r="WBN644" s="14"/>
      <c r="WBO644" s="14"/>
      <c r="WBP644" s="14"/>
      <c r="WBQ644" s="14"/>
      <c r="WBR644" s="14"/>
      <c r="WBS644" s="14"/>
      <c r="WBT644" s="14"/>
      <c r="WBU644" s="14"/>
      <c r="WBV644" s="14"/>
      <c r="WBW644" s="14"/>
      <c r="WBX644" s="14"/>
      <c r="WBY644" s="14"/>
      <c r="WBZ644" s="14"/>
      <c r="WCA644" s="14"/>
      <c r="WCB644" s="14"/>
      <c r="WCC644" s="14"/>
      <c r="WCD644" s="14"/>
      <c r="WCE644" s="14"/>
      <c r="WCF644" s="14"/>
      <c r="WCG644" s="14"/>
      <c r="WCH644" s="14"/>
      <c r="WCI644" s="14"/>
      <c r="WCJ644" s="14"/>
      <c r="WCK644" s="14"/>
      <c r="WCL644" s="14"/>
      <c r="WCM644" s="14"/>
      <c r="WCN644" s="14"/>
      <c r="WCO644" s="14"/>
      <c r="WCP644" s="14"/>
      <c r="WCQ644" s="14"/>
      <c r="WCR644" s="14"/>
      <c r="WCS644" s="14"/>
      <c r="WCT644" s="14"/>
      <c r="WCU644" s="14"/>
      <c r="WCV644" s="14"/>
      <c r="WCW644" s="14"/>
      <c r="WCX644" s="14"/>
      <c r="WCY644" s="14"/>
      <c r="WCZ644" s="14"/>
      <c r="WDA644" s="14"/>
      <c r="WDB644" s="14"/>
      <c r="WDC644" s="14"/>
      <c r="WDD644" s="14"/>
      <c r="WDE644" s="14"/>
      <c r="WDF644" s="14"/>
      <c r="WDG644" s="14"/>
      <c r="WDH644" s="14"/>
      <c r="WDI644" s="14"/>
      <c r="WDJ644" s="14"/>
      <c r="WDK644" s="14"/>
      <c r="WDL644" s="14"/>
      <c r="WDM644" s="14"/>
      <c r="WDN644" s="14"/>
      <c r="WDO644" s="14"/>
      <c r="WDP644" s="14"/>
      <c r="WDQ644" s="14"/>
      <c r="WDR644" s="14"/>
      <c r="WDS644" s="14"/>
      <c r="WDT644" s="14"/>
      <c r="WDU644" s="14"/>
      <c r="WDV644" s="14"/>
      <c r="WDW644" s="14"/>
      <c r="WDX644" s="14"/>
      <c r="WDY644" s="14"/>
      <c r="WDZ644" s="14"/>
      <c r="WEA644" s="14"/>
      <c r="WEB644" s="14"/>
      <c r="WEC644" s="14"/>
      <c r="WED644" s="14"/>
      <c r="WEE644" s="14"/>
      <c r="WEF644" s="14"/>
      <c r="WEG644" s="14"/>
      <c r="WEH644" s="14"/>
      <c r="WEI644" s="14"/>
      <c r="WEJ644" s="14"/>
      <c r="WEK644" s="14"/>
      <c r="WEL644" s="14"/>
      <c r="WEM644" s="14"/>
      <c r="WEN644" s="14"/>
      <c r="WEO644" s="14"/>
      <c r="WEP644" s="14"/>
      <c r="WEQ644" s="14"/>
      <c r="WER644" s="14"/>
      <c r="WES644" s="14"/>
      <c r="WET644" s="14"/>
      <c r="WEU644" s="14"/>
      <c r="WEV644" s="14"/>
      <c r="WEW644" s="14"/>
      <c r="WEX644" s="14"/>
      <c r="WEY644" s="14"/>
      <c r="WEZ644" s="14"/>
      <c r="WFA644" s="14"/>
      <c r="WFB644" s="14"/>
      <c r="WFC644" s="14"/>
      <c r="WFD644" s="14"/>
      <c r="WFE644" s="14"/>
      <c r="WFF644" s="14"/>
      <c r="WFG644" s="14"/>
      <c r="WFH644" s="14"/>
      <c r="WFI644" s="14"/>
      <c r="WFJ644" s="14"/>
      <c r="WFK644" s="14"/>
      <c r="WFL644" s="14"/>
      <c r="WFM644" s="14"/>
      <c r="WFN644" s="14"/>
      <c r="WFO644" s="14"/>
      <c r="WFP644" s="14"/>
      <c r="WFQ644" s="14"/>
      <c r="WFR644" s="14"/>
      <c r="WFS644" s="14"/>
      <c r="WFT644" s="14"/>
      <c r="WFU644" s="14"/>
      <c r="WFV644" s="14"/>
      <c r="WFW644" s="14"/>
      <c r="WFX644" s="14"/>
      <c r="WFY644" s="14"/>
      <c r="WFZ644" s="14"/>
      <c r="WGA644" s="14"/>
      <c r="WGB644" s="14"/>
      <c r="WGC644" s="14"/>
      <c r="WGD644" s="14"/>
      <c r="WGE644" s="14"/>
      <c r="WGF644" s="14"/>
      <c r="WGG644" s="14"/>
      <c r="WGH644" s="14"/>
      <c r="WGI644" s="14"/>
      <c r="WGJ644" s="14"/>
      <c r="WGK644" s="14"/>
      <c r="WGL644" s="14"/>
      <c r="WGM644" s="14"/>
      <c r="WGN644" s="14"/>
      <c r="WGO644" s="14"/>
      <c r="WGP644" s="14"/>
      <c r="WGQ644" s="14"/>
      <c r="WGR644" s="14"/>
      <c r="WGS644" s="14"/>
      <c r="WGT644" s="14"/>
      <c r="WGU644" s="14"/>
      <c r="WGV644" s="14"/>
      <c r="WGW644" s="14"/>
      <c r="WGX644" s="14"/>
      <c r="WGY644" s="14"/>
      <c r="WGZ644" s="14"/>
      <c r="WHA644" s="14"/>
      <c r="WHB644" s="14"/>
      <c r="WHC644" s="14"/>
      <c r="WHD644" s="14"/>
      <c r="WHE644" s="14"/>
      <c r="WHF644" s="14"/>
      <c r="WHG644" s="14"/>
      <c r="WHH644" s="14"/>
      <c r="WHI644" s="14"/>
      <c r="WHJ644" s="14"/>
      <c r="WHK644" s="14"/>
      <c r="WHL644" s="14"/>
      <c r="WHM644" s="14"/>
      <c r="WHN644" s="14"/>
      <c r="WHO644" s="14"/>
      <c r="WHP644" s="14"/>
      <c r="WHQ644" s="14"/>
      <c r="WHR644" s="14"/>
      <c r="WHS644" s="14"/>
      <c r="WHT644" s="14"/>
      <c r="WHU644" s="14"/>
      <c r="WHV644" s="14"/>
      <c r="WHW644" s="14"/>
      <c r="WHX644" s="14"/>
      <c r="WHY644" s="14"/>
      <c r="WHZ644" s="14"/>
      <c r="WIA644" s="14"/>
      <c r="WIB644" s="14"/>
      <c r="WIC644" s="14"/>
      <c r="WID644" s="14"/>
      <c r="WIE644" s="14"/>
      <c r="WIF644" s="14"/>
      <c r="WIG644" s="14"/>
      <c r="WIH644" s="14"/>
      <c r="WII644" s="14"/>
      <c r="WIJ644" s="14"/>
      <c r="WIK644" s="14"/>
      <c r="WIL644" s="14"/>
      <c r="WIM644" s="14"/>
      <c r="WIN644" s="14"/>
      <c r="WIO644" s="14"/>
      <c r="WIP644" s="14"/>
      <c r="WIQ644" s="14"/>
      <c r="WIR644" s="14"/>
      <c r="WIS644" s="14"/>
      <c r="WIT644" s="14"/>
      <c r="WIU644" s="14"/>
      <c r="WIV644" s="14"/>
      <c r="WIW644" s="14"/>
      <c r="WIX644" s="14"/>
      <c r="WIY644" s="14"/>
      <c r="WIZ644" s="14"/>
      <c r="WJA644" s="14"/>
      <c r="WJB644" s="14"/>
      <c r="WJC644" s="14"/>
      <c r="WJD644" s="14"/>
      <c r="WJE644" s="14"/>
      <c r="WJF644" s="14"/>
      <c r="WJG644" s="14"/>
      <c r="WJH644" s="14"/>
      <c r="WJI644" s="14"/>
      <c r="WJJ644" s="14"/>
      <c r="WJK644" s="14"/>
      <c r="WJL644" s="14"/>
      <c r="WJM644" s="14"/>
      <c r="WJN644" s="14"/>
      <c r="WJO644" s="14"/>
      <c r="WJP644" s="14"/>
      <c r="WJQ644" s="14"/>
      <c r="WJR644" s="14"/>
      <c r="WJS644" s="14"/>
      <c r="WJT644" s="14"/>
      <c r="WJU644" s="14"/>
      <c r="WJV644" s="14"/>
      <c r="WJW644" s="14"/>
      <c r="WJX644" s="14"/>
      <c r="WJY644" s="14"/>
      <c r="WJZ644" s="14"/>
      <c r="WKA644" s="14"/>
      <c r="WKB644" s="14"/>
      <c r="WKC644" s="14"/>
      <c r="WKD644" s="14"/>
      <c r="WKE644" s="14"/>
      <c r="WKF644" s="14"/>
      <c r="WKG644" s="14"/>
      <c r="WKH644" s="14"/>
      <c r="WKI644" s="14"/>
      <c r="WKJ644" s="14"/>
      <c r="WKK644" s="14"/>
      <c r="WKL644" s="14"/>
      <c r="WKM644" s="14"/>
      <c r="WKN644" s="14"/>
      <c r="WKO644" s="14"/>
      <c r="WKP644" s="14"/>
      <c r="WKQ644" s="14"/>
      <c r="WKR644" s="14"/>
      <c r="WKS644" s="14"/>
      <c r="WKT644" s="14"/>
      <c r="WKU644" s="14"/>
      <c r="WKV644" s="14"/>
      <c r="WKW644" s="14"/>
      <c r="WKX644" s="14"/>
      <c r="WKY644" s="14"/>
      <c r="WKZ644" s="14"/>
      <c r="WLA644" s="14"/>
      <c r="WLB644" s="14"/>
      <c r="WLC644" s="14"/>
      <c r="WLD644" s="14"/>
      <c r="WLE644" s="14"/>
      <c r="WLF644" s="14"/>
      <c r="WLG644" s="14"/>
      <c r="WLH644" s="14"/>
      <c r="WLI644" s="14"/>
      <c r="WLJ644" s="14"/>
      <c r="WLK644" s="14"/>
      <c r="WLL644" s="14"/>
      <c r="WLM644" s="14"/>
      <c r="WLN644" s="14"/>
      <c r="WLO644" s="14"/>
      <c r="WLP644" s="14"/>
      <c r="WLQ644" s="14"/>
      <c r="WLR644" s="14"/>
      <c r="WLS644" s="14"/>
      <c r="WLT644" s="14"/>
      <c r="WLU644" s="14"/>
      <c r="WLV644" s="14"/>
      <c r="WLW644" s="14"/>
      <c r="WLX644" s="14"/>
      <c r="WLY644" s="14"/>
      <c r="WLZ644" s="14"/>
      <c r="WMA644" s="14"/>
      <c r="WMB644" s="14"/>
      <c r="WMC644" s="14"/>
      <c r="WMD644" s="14"/>
      <c r="WME644" s="14"/>
      <c r="WMF644" s="14"/>
      <c r="WMG644" s="14"/>
      <c r="WMH644" s="14"/>
      <c r="WMI644" s="14"/>
      <c r="WMJ644" s="14"/>
      <c r="WMK644" s="14"/>
      <c r="WML644" s="14"/>
      <c r="WMM644" s="14"/>
      <c r="WMN644" s="14"/>
      <c r="WMO644" s="14"/>
      <c r="WMP644" s="14"/>
      <c r="WMQ644" s="14"/>
      <c r="WMR644" s="14"/>
      <c r="WMS644" s="14"/>
      <c r="WMT644" s="14"/>
      <c r="WMU644" s="14"/>
      <c r="WMV644" s="14"/>
      <c r="WMW644" s="14"/>
      <c r="WMX644" s="14"/>
      <c r="WMY644" s="14"/>
      <c r="WMZ644" s="14"/>
      <c r="WNA644" s="14"/>
      <c r="WNB644" s="14"/>
      <c r="WNC644" s="14"/>
      <c r="WND644" s="14"/>
      <c r="WNE644" s="14"/>
      <c r="WNF644" s="14"/>
      <c r="WNG644" s="14"/>
      <c r="WNH644" s="14"/>
      <c r="WNI644" s="14"/>
      <c r="WNJ644" s="14"/>
      <c r="WNK644" s="14"/>
      <c r="WNL644" s="14"/>
      <c r="WNM644" s="14"/>
      <c r="WNN644" s="14"/>
      <c r="WNO644" s="14"/>
      <c r="WNP644" s="14"/>
      <c r="WNQ644" s="14"/>
      <c r="WNR644" s="14"/>
      <c r="WNS644" s="14"/>
      <c r="WNT644" s="14"/>
      <c r="WNU644" s="14"/>
      <c r="WNV644" s="14"/>
      <c r="WNW644" s="14"/>
      <c r="WNX644" s="14"/>
      <c r="WNY644" s="14"/>
      <c r="WNZ644" s="14"/>
      <c r="WOA644" s="14"/>
      <c r="WOB644" s="14"/>
      <c r="WOC644" s="14"/>
      <c r="WOD644" s="14"/>
      <c r="WOE644" s="14"/>
      <c r="WOF644" s="14"/>
      <c r="WOG644" s="14"/>
      <c r="WOH644" s="14"/>
      <c r="WOI644" s="14"/>
      <c r="WOJ644" s="14"/>
      <c r="WOK644" s="14"/>
      <c r="WOL644" s="14"/>
      <c r="WOM644" s="14"/>
      <c r="WON644" s="14"/>
      <c r="WOO644" s="14"/>
      <c r="WOP644" s="14"/>
      <c r="WOQ644" s="14"/>
      <c r="WOR644" s="14"/>
      <c r="WOS644" s="14"/>
      <c r="WOT644" s="14"/>
      <c r="WOU644" s="14"/>
      <c r="WOV644" s="14"/>
      <c r="WOW644" s="14"/>
      <c r="WOX644" s="14"/>
      <c r="WOY644" s="14"/>
      <c r="WOZ644" s="14"/>
      <c r="WPA644" s="14"/>
      <c r="WPB644" s="14"/>
      <c r="WPC644" s="14"/>
      <c r="WPD644" s="14"/>
      <c r="WPE644" s="14"/>
      <c r="WPF644" s="14"/>
      <c r="WPG644" s="14"/>
      <c r="WPH644" s="14"/>
      <c r="WPI644" s="14"/>
      <c r="WPJ644" s="14"/>
      <c r="WPK644" s="14"/>
      <c r="WPL644" s="14"/>
      <c r="WPM644" s="14"/>
      <c r="WPN644" s="14"/>
      <c r="WPO644" s="14"/>
      <c r="WPP644" s="14"/>
      <c r="WPQ644" s="14"/>
      <c r="WPR644" s="14"/>
      <c r="WPS644" s="14"/>
      <c r="WPT644" s="14"/>
      <c r="WPU644" s="14"/>
      <c r="WPV644" s="14"/>
      <c r="WPW644" s="14"/>
      <c r="WPX644" s="14"/>
      <c r="WPY644" s="14"/>
      <c r="WPZ644" s="14"/>
      <c r="WQA644" s="14"/>
      <c r="WQB644" s="14"/>
      <c r="WQC644" s="14"/>
      <c r="WQD644" s="14"/>
      <c r="WQE644" s="14"/>
      <c r="WQF644" s="14"/>
      <c r="WQG644" s="14"/>
      <c r="WQH644" s="14"/>
      <c r="WQI644" s="14"/>
      <c r="WQJ644" s="14"/>
      <c r="WQK644" s="14"/>
      <c r="WQL644" s="14"/>
      <c r="WQM644" s="14"/>
      <c r="WQN644" s="14"/>
      <c r="WQO644" s="14"/>
      <c r="WQP644" s="14"/>
      <c r="WQQ644" s="14"/>
      <c r="WQR644" s="14"/>
      <c r="WQS644" s="14"/>
      <c r="WQT644" s="14"/>
      <c r="WQU644" s="14"/>
      <c r="WQV644" s="14"/>
      <c r="WQW644" s="14"/>
      <c r="WQX644" s="14"/>
      <c r="WQY644" s="14"/>
      <c r="WQZ644" s="14"/>
      <c r="WRA644" s="14"/>
      <c r="WRB644" s="14"/>
      <c r="WRC644" s="14"/>
      <c r="WRD644" s="14"/>
      <c r="WRE644" s="14"/>
      <c r="WRF644" s="14"/>
      <c r="WRG644" s="14"/>
      <c r="WRH644" s="14"/>
      <c r="WRI644" s="14"/>
      <c r="WRJ644" s="14"/>
      <c r="WRK644" s="14"/>
      <c r="WRL644" s="14"/>
      <c r="WRM644" s="14"/>
      <c r="WRN644" s="14"/>
      <c r="WRO644" s="14"/>
      <c r="WRP644" s="14"/>
      <c r="WRQ644" s="14"/>
      <c r="WRR644" s="14"/>
      <c r="WRS644" s="14"/>
      <c r="WRT644" s="14"/>
      <c r="WRU644" s="14"/>
      <c r="WRV644" s="14"/>
      <c r="WRW644" s="14"/>
      <c r="WRX644" s="14"/>
      <c r="WRY644" s="14"/>
      <c r="WRZ644" s="14"/>
      <c r="WSA644" s="14"/>
      <c r="WSB644" s="14"/>
      <c r="WSC644" s="14"/>
      <c r="WSD644" s="14"/>
      <c r="WSE644" s="14"/>
      <c r="WSF644" s="14"/>
      <c r="WSG644" s="14"/>
      <c r="WSH644" s="14"/>
      <c r="WSI644" s="14"/>
      <c r="WSJ644" s="14"/>
      <c r="WSK644" s="14"/>
      <c r="WSL644" s="14"/>
      <c r="WSM644" s="14"/>
      <c r="WSN644" s="14"/>
      <c r="WSO644" s="14"/>
      <c r="WSP644" s="14"/>
      <c r="WSQ644" s="14"/>
      <c r="WSR644" s="14"/>
      <c r="WSS644" s="14"/>
      <c r="WST644" s="14"/>
      <c r="WSU644" s="14"/>
      <c r="WSV644" s="14"/>
      <c r="WSW644" s="14"/>
      <c r="WSX644" s="14"/>
      <c r="WSY644" s="14"/>
      <c r="WSZ644" s="14"/>
      <c r="WTA644" s="14"/>
      <c r="WTB644" s="14"/>
      <c r="WTC644" s="14"/>
      <c r="WTD644" s="14"/>
      <c r="WTE644" s="14"/>
      <c r="WTF644" s="14"/>
      <c r="WTG644" s="14"/>
      <c r="WTH644" s="14"/>
      <c r="WTI644" s="14"/>
      <c r="WTJ644" s="14"/>
      <c r="WTK644" s="14"/>
      <c r="WTL644" s="14"/>
      <c r="WTM644" s="14"/>
      <c r="WTN644" s="14"/>
      <c r="WTO644" s="14"/>
      <c r="WTP644" s="14"/>
      <c r="WTQ644" s="14"/>
      <c r="WTR644" s="14"/>
      <c r="WTS644" s="14"/>
      <c r="WTT644" s="14"/>
      <c r="WTU644" s="14"/>
      <c r="WTV644" s="14"/>
      <c r="WTW644" s="14"/>
      <c r="WTX644" s="14"/>
      <c r="WTY644" s="14"/>
      <c r="WTZ644" s="14"/>
      <c r="WUA644" s="14"/>
      <c r="WUB644" s="14"/>
      <c r="WUC644" s="14"/>
      <c r="WUD644" s="14"/>
      <c r="WUE644" s="14"/>
      <c r="WUF644" s="14"/>
      <c r="WUG644" s="14"/>
      <c r="WUH644" s="14"/>
      <c r="WUI644" s="14"/>
      <c r="WUJ644" s="14"/>
      <c r="WUK644" s="14"/>
      <c r="WUL644" s="14"/>
      <c r="WUM644" s="14"/>
      <c r="WUN644" s="14"/>
      <c r="WUO644" s="14"/>
      <c r="WUP644" s="14"/>
      <c r="WUQ644" s="14"/>
      <c r="WUR644" s="14"/>
      <c r="WUS644" s="14"/>
      <c r="WUT644" s="14"/>
      <c r="WUU644" s="14"/>
      <c r="WUV644" s="14"/>
      <c r="WUW644" s="14"/>
      <c r="WUX644" s="14"/>
      <c r="WUY644" s="14"/>
      <c r="WUZ644" s="14"/>
      <c r="WVA644" s="14"/>
      <c r="WVB644" s="14"/>
      <c r="WVC644" s="14"/>
      <c r="WVD644" s="14"/>
      <c r="WVE644" s="14"/>
      <c r="WVF644" s="14"/>
      <c r="WVG644" s="14"/>
      <c r="WVH644" s="14"/>
      <c r="WVI644" s="14"/>
      <c r="WVJ644" s="14"/>
      <c r="WVK644" s="14"/>
      <c r="WVL644" s="14"/>
      <c r="WVM644" s="14"/>
      <c r="WVN644" s="14"/>
      <c r="WVO644" s="14"/>
      <c r="WVP644" s="14"/>
      <c r="WVQ644" s="14"/>
      <c r="WVR644" s="14"/>
      <c r="WVS644" s="14"/>
      <c r="WVT644" s="14"/>
      <c r="WVU644" s="14"/>
      <c r="WVV644" s="14"/>
      <c r="WVW644" s="14"/>
      <c r="WVX644" s="14"/>
      <c r="WVY644" s="14"/>
      <c r="WVZ644" s="14"/>
      <c r="WWA644" s="14"/>
      <c r="WWB644" s="14"/>
      <c r="WWC644" s="14"/>
      <c r="WWD644" s="14"/>
      <c r="WWE644" s="14"/>
      <c r="WWF644" s="14"/>
      <c r="WWG644" s="14"/>
      <c r="WWH644" s="14"/>
      <c r="WWI644" s="14"/>
      <c r="WWJ644" s="14"/>
      <c r="WWK644" s="14"/>
      <c r="WWL644" s="14"/>
      <c r="WWM644" s="14"/>
      <c r="WWN644" s="14"/>
      <c r="WWO644" s="14"/>
      <c r="WWP644" s="14"/>
      <c r="WWQ644" s="14"/>
      <c r="WWR644" s="14"/>
      <c r="WWS644" s="14"/>
      <c r="WWT644" s="14"/>
      <c r="WWU644" s="14"/>
      <c r="WWV644" s="14"/>
      <c r="WWW644" s="14"/>
      <c r="WWX644" s="14"/>
      <c r="WWY644" s="14"/>
      <c r="WWZ644" s="14"/>
      <c r="WXA644" s="14"/>
      <c r="WXB644" s="14"/>
      <c r="WXC644" s="14"/>
      <c r="WXD644" s="14"/>
      <c r="WXE644" s="14"/>
      <c r="WXF644" s="14"/>
      <c r="WXG644" s="14"/>
      <c r="WXH644" s="14"/>
      <c r="WXI644" s="14"/>
      <c r="WXJ644" s="14"/>
      <c r="WXK644" s="14"/>
      <c r="WXL644" s="14"/>
      <c r="WXM644" s="14"/>
      <c r="WXN644" s="14"/>
      <c r="WXO644" s="14"/>
      <c r="WXP644" s="14"/>
      <c r="WXQ644" s="14"/>
      <c r="WXR644" s="14"/>
      <c r="WXS644" s="14"/>
      <c r="WXT644" s="14"/>
      <c r="WXU644" s="14"/>
      <c r="WXV644" s="14"/>
      <c r="WXW644" s="14"/>
      <c r="WXX644" s="14"/>
      <c r="WXY644" s="14"/>
      <c r="WXZ644" s="14"/>
      <c r="WYA644" s="14"/>
      <c r="WYB644" s="14"/>
      <c r="WYC644" s="14"/>
      <c r="WYD644" s="14"/>
      <c r="WYE644" s="14"/>
      <c r="WYF644" s="14"/>
      <c r="WYG644" s="14"/>
      <c r="WYH644" s="14"/>
      <c r="WYI644" s="14"/>
      <c r="WYJ644" s="14"/>
      <c r="WYK644" s="14"/>
      <c r="WYL644" s="14"/>
      <c r="WYM644" s="14"/>
      <c r="WYN644" s="14"/>
      <c r="WYO644" s="14"/>
      <c r="WYP644" s="14"/>
      <c r="WYQ644" s="14"/>
      <c r="WYR644" s="14"/>
      <c r="WYS644" s="14"/>
      <c r="WYT644" s="14"/>
      <c r="WYU644" s="14"/>
      <c r="WYV644" s="14"/>
      <c r="WYW644" s="14"/>
      <c r="WYX644" s="14"/>
      <c r="WYY644" s="14"/>
      <c r="WYZ644" s="14"/>
      <c r="WZA644" s="14"/>
      <c r="WZB644" s="14"/>
      <c r="WZC644" s="14"/>
      <c r="WZD644" s="14"/>
      <c r="WZE644" s="14"/>
      <c r="WZF644" s="14"/>
      <c r="WZG644" s="14"/>
      <c r="WZH644" s="14"/>
      <c r="WZI644" s="14"/>
      <c r="WZJ644" s="14"/>
      <c r="WZK644" s="14"/>
      <c r="WZL644" s="14"/>
      <c r="WZM644" s="14"/>
      <c r="WZN644" s="14"/>
      <c r="WZO644" s="14"/>
      <c r="WZP644" s="14"/>
      <c r="WZQ644" s="14"/>
      <c r="WZR644" s="14"/>
      <c r="WZS644" s="14"/>
      <c r="WZT644" s="14"/>
      <c r="WZU644" s="14"/>
      <c r="WZV644" s="14"/>
      <c r="WZW644" s="14"/>
      <c r="WZX644" s="14"/>
      <c r="WZY644" s="14"/>
      <c r="WZZ644" s="14"/>
      <c r="XAA644" s="14"/>
      <c r="XAB644" s="14"/>
      <c r="XAC644" s="14"/>
      <c r="XAD644" s="14"/>
      <c r="XAE644" s="14"/>
      <c r="XAF644" s="14"/>
      <c r="XAG644" s="14"/>
      <c r="XAH644" s="14"/>
      <c r="XAI644" s="14"/>
      <c r="XAJ644" s="14"/>
      <c r="XAK644" s="14"/>
      <c r="XAL644" s="14"/>
      <c r="XAM644" s="14"/>
      <c r="XAN644" s="14"/>
      <c r="XAO644" s="14"/>
      <c r="XAP644" s="14"/>
      <c r="XAQ644" s="14"/>
      <c r="XAR644" s="14"/>
      <c r="XAS644" s="14"/>
      <c r="XAT644" s="14"/>
      <c r="XAU644" s="14"/>
      <c r="XAV644" s="14"/>
      <c r="XAW644" s="14"/>
      <c r="XAX644" s="14"/>
      <c r="XAY644" s="14"/>
      <c r="XAZ644" s="14"/>
      <c r="XBA644" s="14"/>
      <c r="XBB644" s="14"/>
      <c r="XBC644" s="14"/>
      <c r="XBD644" s="14"/>
      <c r="XBE644" s="14"/>
      <c r="XBF644" s="14"/>
      <c r="XBG644" s="14"/>
      <c r="XBH644" s="14"/>
      <c r="XBI644" s="14"/>
      <c r="XBJ644" s="14"/>
      <c r="XBK644" s="14"/>
      <c r="XBL644" s="14"/>
      <c r="XBM644" s="14"/>
      <c r="XBN644" s="14"/>
      <c r="XBO644" s="14"/>
      <c r="XBP644" s="14"/>
      <c r="XBQ644" s="14"/>
      <c r="XBR644" s="14"/>
      <c r="XBS644" s="14"/>
      <c r="XBT644" s="14"/>
      <c r="XBU644" s="14"/>
      <c r="XBV644" s="14"/>
      <c r="XBW644" s="14"/>
      <c r="XBX644" s="14"/>
      <c r="XBY644" s="14"/>
      <c r="XBZ644" s="14"/>
      <c r="XCA644" s="14"/>
      <c r="XCB644" s="14"/>
      <c r="XCC644" s="14"/>
      <c r="XCD644" s="14"/>
      <c r="XCE644" s="14"/>
      <c r="XCF644" s="14"/>
      <c r="XCG644" s="14"/>
      <c r="XCH644" s="14"/>
      <c r="XCI644" s="14"/>
      <c r="XCJ644" s="14"/>
      <c r="XCK644" s="14"/>
      <c r="XCL644" s="14"/>
      <c r="XCM644" s="14"/>
      <c r="XCN644" s="14"/>
      <c r="XCO644" s="14"/>
      <c r="XCP644" s="14"/>
      <c r="XCQ644" s="14"/>
      <c r="XCR644" s="14"/>
      <c r="XCS644" s="14"/>
      <c r="XCT644" s="14"/>
      <c r="XCU644" s="14"/>
      <c r="XCV644" s="14"/>
      <c r="XCW644" s="14"/>
      <c r="XCX644" s="14"/>
      <c r="XCY644" s="14"/>
      <c r="XCZ644" s="14"/>
      <c r="XDA644" s="14"/>
      <c r="XDB644" s="14"/>
      <c r="XDC644" s="14"/>
      <c r="XDD644" s="14"/>
      <c r="XDE644" s="14"/>
      <c r="XDF644" s="14"/>
      <c r="XDG644" s="14"/>
      <c r="XDH644" s="14"/>
      <c r="XDI644" s="14"/>
      <c r="XDJ644" s="14"/>
      <c r="XDK644" s="14"/>
      <c r="XDL644" s="14"/>
      <c r="XDM644" s="14"/>
      <c r="XDN644" s="14"/>
      <c r="XDO644" s="14"/>
      <c r="XDP644" s="14"/>
      <c r="XDQ644" s="14"/>
      <c r="XDR644" s="14"/>
      <c r="XDS644" s="14"/>
      <c r="XDT644" s="14"/>
      <c r="XDU644" s="14"/>
      <c r="XDV644" s="14"/>
      <c r="XDW644" s="14"/>
      <c r="XDX644" s="14"/>
      <c r="XDY644" s="14"/>
      <c r="XDZ644" s="14"/>
      <c r="XEA644" s="14"/>
      <c r="XEB644" s="14"/>
      <c r="XEC644" s="14"/>
      <c r="XED644" s="14"/>
      <c r="XEE644" s="14"/>
      <c r="XEF644" s="14"/>
      <c r="XEG644" s="14"/>
      <c r="XEH644" s="14"/>
      <c r="XEI644" s="14"/>
      <c r="XEJ644" s="14"/>
      <c r="XEK644" s="14"/>
      <c r="XEL644" s="14"/>
      <c r="XEM644" s="14"/>
      <c r="XEN644" s="14"/>
      <c r="XEO644" s="14"/>
      <c r="XEP644" s="14"/>
      <c r="XEQ644" s="14"/>
      <c r="XER644" s="14"/>
      <c r="XES644" s="14"/>
      <c r="XET644" s="14"/>
      <c r="XEU644" s="14"/>
      <c r="XEV644" s="14"/>
      <c r="XEW644" s="14"/>
      <c r="XEX644" s="14"/>
      <c r="XEY644" s="14"/>
      <c r="XEZ644" s="14"/>
      <c r="XFA644" s="14"/>
      <c r="XFB644" s="14"/>
      <c r="XFC644" s="14"/>
      <c r="XFD644" s="14"/>
    </row>
    <row r="645" spans="1:164 13283:16384">
      <c r="A645" s="27" t="s">
        <v>7</v>
      </c>
      <c r="B645" s="4" t="s">
        <v>1077</v>
      </c>
      <c r="C645" s="4" t="s">
        <v>9</v>
      </c>
      <c r="D645" s="49" t="s">
        <v>1078</v>
      </c>
      <c r="E645" s="10" t="s">
        <v>116</v>
      </c>
      <c r="F645" s="11">
        <v>1</v>
      </c>
      <c r="G645" s="40">
        <v>5457.89</v>
      </c>
      <c r="H645" s="71">
        <f t="shared" ref="H645:H649" si="541">+G645*$T$7</f>
        <v>5306.4800056933682</v>
      </c>
      <c r="I645" s="83">
        <v>472.8</v>
      </c>
      <c r="J645" s="71">
        <f t="shared" ref="J645:J649" si="542">+I645*$T$7</f>
        <v>459.68382409535997</v>
      </c>
      <c r="K645" s="71">
        <f t="shared" ref="K645:K649" si="543">+H645+J645</f>
        <v>5766.1638297887284</v>
      </c>
      <c r="L645" s="81">
        <v>6822.36</v>
      </c>
      <c r="M645" s="71">
        <f t="shared" ref="M645:M649" si="544">+L645*$T$7</f>
        <v>6633.0975764704317</v>
      </c>
      <c r="N645" s="81">
        <v>591</v>
      </c>
      <c r="O645" s="71">
        <f t="shared" ref="O645:O649" si="545">+N645*$T$7</f>
        <v>574.60478011919997</v>
      </c>
      <c r="P645" s="71">
        <f t="shared" ref="P645:P649" si="546">+M645+O645</f>
        <v>7207.7023565896316</v>
      </c>
      <c r="Q645" s="71">
        <f t="shared" ref="Q645:Q649" si="547">+M645*F645</f>
        <v>6633.0975764704317</v>
      </c>
      <c r="R645" s="72">
        <f t="shared" ref="R645:R649" si="548">+O645*F645</f>
        <v>574.60478011919997</v>
      </c>
      <c r="S645" s="71">
        <f t="shared" ref="S645:S649" si="549">+Q645+R645</f>
        <v>7207.7023565896316</v>
      </c>
      <c r="V645" s="107">
        <v>7413.36</v>
      </c>
      <c r="X645" s="120">
        <f t="shared" si="459"/>
        <v>205.65764341036811</v>
      </c>
      <c r="Z645" s="120"/>
    </row>
    <row r="646" spans="1:164 13283:16384">
      <c r="A646" s="27" t="s">
        <v>12</v>
      </c>
      <c r="B646" s="4" t="s">
        <v>1079</v>
      </c>
      <c r="C646" s="4" t="s">
        <v>9</v>
      </c>
      <c r="D646" s="49" t="s">
        <v>1080</v>
      </c>
      <c r="E646" s="10" t="s">
        <v>116</v>
      </c>
      <c r="F646" s="11">
        <v>1</v>
      </c>
      <c r="G646" s="40">
        <v>1022.57</v>
      </c>
      <c r="H646" s="71">
        <f t="shared" si="541"/>
        <v>994.20238579778402</v>
      </c>
      <c r="I646" s="83">
        <v>472.8</v>
      </c>
      <c r="J646" s="71">
        <f t="shared" si="542"/>
        <v>459.68382409535997</v>
      </c>
      <c r="K646" s="71">
        <f t="shared" si="543"/>
        <v>1453.886209893144</v>
      </c>
      <c r="L646" s="85">
        <v>1278.21</v>
      </c>
      <c r="M646" s="71">
        <f t="shared" si="544"/>
        <v>1242.7505516009519</v>
      </c>
      <c r="N646" s="85">
        <v>591</v>
      </c>
      <c r="O646" s="71">
        <f t="shared" si="545"/>
        <v>574.60478011919997</v>
      </c>
      <c r="P646" s="71">
        <f t="shared" si="546"/>
        <v>1817.3553317201518</v>
      </c>
      <c r="Q646" s="71">
        <f t="shared" si="547"/>
        <v>1242.7505516009519</v>
      </c>
      <c r="R646" s="72">
        <f t="shared" si="548"/>
        <v>574.60478011919997</v>
      </c>
      <c r="S646" s="71">
        <f t="shared" si="549"/>
        <v>1817.3553317201518</v>
      </c>
      <c r="V646" s="109">
        <v>1869.21</v>
      </c>
      <c r="X646" s="120">
        <f t="shared" si="459"/>
        <v>51.854668279848283</v>
      </c>
      <c r="Z646" s="120"/>
    </row>
    <row r="647" spans="1:164 13283:16384">
      <c r="A647" s="27" t="s">
        <v>15</v>
      </c>
      <c r="B647" s="4" t="s">
        <v>1081</v>
      </c>
      <c r="C647" s="4" t="s">
        <v>9</v>
      </c>
      <c r="D647" s="49" t="s">
        <v>1082</v>
      </c>
      <c r="E647" s="10" t="s">
        <v>116</v>
      </c>
      <c r="F647" s="11">
        <v>18</v>
      </c>
      <c r="G647" s="40">
        <v>559.86</v>
      </c>
      <c r="H647" s="71">
        <f t="shared" si="541"/>
        <v>544.328650080432</v>
      </c>
      <c r="I647" s="83">
        <v>42.62</v>
      </c>
      <c r="J647" s="71">
        <f t="shared" si="542"/>
        <v>41.437657747343998</v>
      </c>
      <c r="K647" s="71">
        <f t="shared" si="543"/>
        <v>585.76630782777602</v>
      </c>
      <c r="L647" s="81">
        <v>699.83</v>
      </c>
      <c r="M647" s="71">
        <f t="shared" si="544"/>
        <v>680.41567389309603</v>
      </c>
      <c r="N647" s="81">
        <v>53.28</v>
      </c>
      <c r="O647" s="71">
        <f t="shared" si="545"/>
        <v>51.801933476735996</v>
      </c>
      <c r="P647" s="71">
        <f t="shared" si="546"/>
        <v>732.21760736983197</v>
      </c>
      <c r="Q647" s="71">
        <f t="shared" si="547"/>
        <v>12247.482130075728</v>
      </c>
      <c r="R647" s="72">
        <f t="shared" si="548"/>
        <v>932.43480258124794</v>
      </c>
      <c r="S647" s="71">
        <f t="shared" si="549"/>
        <v>13179.916932656977</v>
      </c>
      <c r="V647" s="107">
        <v>13555.8</v>
      </c>
      <c r="X647" s="120">
        <f t="shared" si="459"/>
        <v>375.88306734302205</v>
      </c>
      <c r="Z647" s="120"/>
    </row>
    <row r="648" spans="1:164 13283:16384">
      <c r="A648" s="27" t="s">
        <v>18</v>
      </c>
      <c r="B648" s="4" t="s">
        <v>1083</v>
      </c>
      <c r="C648" s="4" t="s">
        <v>9</v>
      </c>
      <c r="D648" s="49" t="s">
        <v>1084</v>
      </c>
      <c r="E648" s="10" t="s">
        <v>119</v>
      </c>
      <c r="F648" s="11">
        <v>85</v>
      </c>
      <c r="G648" s="40">
        <v>8.17</v>
      </c>
      <c r="H648" s="71">
        <f t="shared" si="541"/>
        <v>7.9433520365039998</v>
      </c>
      <c r="I648" s="83">
        <v>16.739999999999998</v>
      </c>
      <c r="J648" s="71">
        <f t="shared" si="542"/>
        <v>16.275607477487998</v>
      </c>
      <c r="K648" s="71">
        <f t="shared" si="543"/>
        <v>24.218959513991997</v>
      </c>
      <c r="L648" s="81">
        <v>10.210000000000001</v>
      </c>
      <c r="M648" s="71">
        <f t="shared" si="544"/>
        <v>9.9267593993520009</v>
      </c>
      <c r="N648" s="81">
        <v>20.92</v>
      </c>
      <c r="O648" s="71">
        <f t="shared" si="545"/>
        <v>20.339648054304</v>
      </c>
      <c r="P648" s="71">
        <f t="shared" si="546"/>
        <v>30.266407453656001</v>
      </c>
      <c r="Q648" s="71">
        <f t="shared" si="547"/>
        <v>843.77454894492007</v>
      </c>
      <c r="R648" s="72">
        <f t="shared" si="548"/>
        <v>1728.8700846158399</v>
      </c>
      <c r="S648" s="71">
        <f t="shared" si="549"/>
        <v>2572.6446335607598</v>
      </c>
      <c r="V648" s="107">
        <v>2646.4</v>
      </c>
      <c r="X648" s="120">
        <f t="shared" si="459"/>
        <v>73.755366439240333</v>
      </c>
      <c r="Z648" s="120"/>
    </row>
    <row r="649" spans="1:164 13283:16384">
      <c r="A649" s="27" t="s">
        <v>21</v>
      </c>
      <c r="B649" s="4" t="s">
        <v>1085</v>
      </c>
      <c r="C649" s="4" t="s">
        <v>9</v>
      </c>
      <c r="D649" s="49" t="s">
        <v>1086</v>
      </c>
      <c r="E649" s="10" t="s">
        <v>119</v>
      </c>
      <c r="F649" s="11">
        <v>800</v>
      </c>
      <c r="G649" s="40">
        <v>5.42</v>
      </c>
      <c r="H649" s="71">
        <f t="shared" si="541"/>
        <v>5.2696411307039996</v>
      </c>
      <c r="I649" s="83">
        <v>4.7300000000000004</v>
      </c>
      <c r="J649" s="71">
        <f t="shared" si="542"/>
        <v>4.5987827579760001</v>
      </c>
      <c r="K649" s="71">
        <f t="shared" si="543"/>
        <v>9.8684238886799989</v>
      </c>
      <c r="L649" s="81">
        <v>6.77</v>
      </c>
      <c r="M649" s="71">
        <f t="shared" si="544"/>
        <v>6.5821901208239995</v>
      </c>
      <c r="N649" s="81">
        <v>5.91</v>
      </c>
      <c r="O649" s="71">
        <f t="shared" si="545"/>
        <v>5.7460478011919998</v>
      </c>
      <c r="P649" s="71">
        <f t="shared" si="546"/>
        <v>12.328237922015999</v>
      </c>
      <c r="Q649" s="71">
        <f t="shared" si="547"/>
        <v>5265.7520966591992</v>
      </c>
      <c r="R649" s="72">
        <f t="shared" si="548"/>
        <v>4596.8382409535998</v>
      </c>
      <c r="S649" s="71">
        <f t="shared" si="549"/>
        <v>9862.590337612799</v>
      </c>
      <c r="V649" s="107">
        <v>10144.200000000001</v>
      </c>
      <c r="X649" s="120">
        <f t="shared" ref="X649:X712" si="550">+V649-S649</f>
        <v>281.60966238720175</v>
      </c>
      <c r="Z649" s="120"/>
    </row>
    <row r="650" spans="1:164 13283:16384">
      <c r="A650" s="25" t="s">
        <v>1087</v>
      </c>
      <c r="B650" s="93"/>
      <c r="C650" s="2"/>
      <c r="D650" s="47" t="s">
        <v>1088</v>
      </c>
      <c r="E650" s="57"/>
      <c r="F650" s="2"/>
      <c r="G650" s="39"/>
      <c r="H650" s="69"/>
      <c r="I650" s="79"/>
      <c r="J650" s="69"/>
      <c r="K650" s="69"/>
      <c r="L650" s="69"/>
      <c r="M650" s="69"/>
      <c r="N650" s="69"/>
      <c r="O650" s="69"/>
      <c r="P650" s="69"/>
      <c r="Q650" s="63">
        <f>SUM(Q651:Q657)</f>
        <v>68631.990815406025</v>
      </c>
      <c r="R650" s="63">
        <f>SUM(R651:R657)</f>
        <v>9052.5726041767448</v>
      </c>
      <c r="S650" s="63">
        <f>+Q650+R650</f>
        <v>77684.563419582773</v>
      </c>
      <c r="V650" s="116">
        <v>79894.23</v>
      </c>
      <c r="X650" s="120">
        <f t="shared" si="550"/>
        <v>2209.6665804172226</v>
      </c>
      <c r="Z650" s="120"/>
    </row>
    <row r="651" spans="1:164 13283:16384">
      <c r="A651" s="27" t="s">
        <v>7</v>
      </c>
      <c r="B651" s="4" t="s">
        <v>1089</v>
      </c>
      <c r="C651" s="4" t="s">
        <v>9</v>
      </c>
      <c r="D651" s="49" t="s">
        <v>1090</v>
      </c>
      <c r="E651" s="10" t="s">
        <v>950</v>
      </c>
      <c r="F651" s="11">
        <v>2</v>
      </c>
      <c r="G651" s="40">
        <v>96.42</v>
      </c>
      <c r="H651" s="71">
        <f t="shared" ref="H651:H657" si="551">+G651*$T$7</f>
        <v>93.745165649903996</v>
      </c>
      <c r="I651" s="83">
        <v>41.08</v>
      </c>
      <c r="J651" s="71">
        <f t="shared" ref="J651:J657" si="552">+I651*$T$7</f>
        <v>39.940379640095998</v>
      </c>
      <c r="K651" s="71">
        <f t="shared" ref="K651:K657" si="553">+H651+J651</f>
        <v>133.68554528999999</v>
      </c>
      <c r="L651" s="81">
        <v>120.53</v>
      </c>
      <c r="M651" s="71">
        <f t="shared" ref="M651:M657" si="554">+L651*$T$7</f>
        <v>117.18631835493599</v>
      </c>
      <c r="N651" s="81">
        <v>51.35</v>
      </c>
      <c r="O651" s="71">
        <f t="shared" ref="O651:O657" si="555">+N651*$T$7</f>
        <v>49.925474550120001</v>
      </c>
      <c r="P651" s="71">
        <f t="shared" ref="P651:P657" si="556">+M651+O651</f>
        <v>167.11179290505601</v>
      </c>
      <c r="Q651" s="71">
        <f t="shared" ref="Q651:Q657" si="557">+M651*F651</f>
        <v>234.37263670987198</v>
      </c>
      <c r="R651" s="72">
        <f t="shared" ref="R651:R657" si="558">+O651*F651</f>
        <v>99.850949100240001</v>
      </c>
      <c r="S651" s="71">
        <f t="shared" ref="S651:S657" si="559">+Q651+R651</f>
        <v>334.22358581011201</v>
      </c>
      <c r="V651" s="106">
        <v>343.75</v>
      </c>
      <c r="X651" s="120">
        <f t="shared" si="550"/>
        <v>9.526414189887987</v>
      </c>
      <c r="Z651" s="120"/>
    </row>
    <row r="652" spans="1:164 13283:16384">
      <c r="A652" s="27" t="s">
        <v>12</v>
      </c>
      <c r="B652" s="4" t="s">
        <v>1091</v>
      </c>
      <c r="C652" s="4" t="s">
        <v>9</v>
      </c>
      <c r="D652" s="49" t="s">
        <v>1092</v>
      </c>
      <c r="E652" s="10" t="s">
        <v>119</v>
      </c>
      <c r="F652" s="11">
        <v>88</v>
      </c>
      <c r="G652" s="40">
        <v>149.44</v>
      </c>
      <c r="H652" s="71">
        <f t="shared" si="551"/>
        <v>145.294311913728</v>
      </c>
      <c r="I652" s="83">
        <v>14.9</v>
      </c>
      <c r="J652" s="71">
        <f t="shared" si="552"/>
        <v>14.48665181688</v>
      </c>
      <c r="K652" s="71">
        <f t="shared" si="553"/>
        <v>159.78096373060799</v>
      </c>
      <c r="L652" s="81">
        <v>186.8</v>
      </c>
      <c r="M652" s="71">
        <f t="shared" si="554"/>
        <v>181.61788989216001</v>
      </c>
      <c r="N652" s="81">
        <v>18.63</v>
      </c>
      <c r="O652" s="71">
        <f t="shared" si="555"/>
        <v>18.113176063655999</v>
      </c>
      <c r="P652" s="71">
        <f t="shared" si="556"/>
        <v>199.73106595581601</v>
      </c>
      <c r="Q652" s="71">
        <f t="shared" si="557"/>
        <v>15982.37431051008</v>
      </c>
      <c r="R652" s="72">
        <f t="shared" si="558"/>
        <v>1593.9594936017279</v>
      </c>
      <c r="S652" s="71">
        <f t="shared" si="559"/>
        <v>17576.333804111808</v>
      </c>
      <c r="V652" s="107">
        <v>18077.400000000001</v>
      </c>
      <c r="X652" s="120">
        <f t="shared" si="550"/>
        <v>501.06619588819376</v>
      </c>
      <c r="Z652" s="120"/>
    </row>
    <row r="653" spans="1:164 13283:16384">
      <c r="A653" s="27" t="s">
        <v>15</v>
      </c>
      <c r="B653" s="4" t="s">
        <v>1091</v>
      </c>
      <c r="C653" s="4" t="s">
        <v>9</v>
      </c>
      <c r="D653" s="49" t="s">
        <v>1093</v>
      </c>
      <c r="E653" s="10" t="s">
        <v>34</v>
      </c>
      <c r="F653" s="11">
        <v>109</v>
      </c>
      <c r="G653" s="40">
        <v>149.44</v>
      </c>
      <c r="H653" s="71">
        <f t="shared" si="551"/>
        <v>145.294311913728</v>
      </c>
      <c r="I653" s="83">
        <v>14.9</v>
      </c>
      <c r="J653" s="71">
        <f t="shared" si="552"/>
        <v>14.48665181688</v>
      </c>
      <c r="K653" s="71">
        <f t="shared" si="553"/>
        <v>159.78096373060799</v>
      </c>
      <c r="L653" s="81">
        <v>186.8</v>
      </c>
      <c r="M653" s="71">
        <f t="shared" si="554"/>
        <v>181.61788989216001</v>
      </c>
      <c r="N653" s="81">
        <v>18.63</v>
      </c>
      <c r="O653" s="71">
        <f t="shared" si="555"/>
        <v>18.113176063655999</v>
      </c>
      <c r="P653" s="71">
        <f t="shared" si="556"/>
        <v>199.73106595581601</v>
      </c>
      <c r="Q653" s="71">
        <f t="shared" si="557"/>
        <v>19796.349998245441</v>
      </c>
      <c r="R653" s="72">
        <f t="shared" si="558"/>
        <v>1974.3361909385039</v>
      </c>
      <c r="S653" s="71">
        <f t="shared" si="559"/>
        <v>21770.686189183943</v>
      </c>
      <c r="V653" s="107">
        <v>22391.33</v>
      </c>
      <c r="X653" s="120">
        <f t="shared" si="550"/>
        <v>620.64381081605825</v>
      </c>
      <c r="Z653" s="120"/>
    </row>
    <row r="654" spans="1:164 13283:16384">
      <c r="A654" s="27" t="s">
        <v>18</v>
      </c>
      <c r="B654" s="4" t="s">
        <v>1094</v>
      </c>
      <c r="C654" s="4" t="s">
        <v>9</v>
      </c>
      <c r="D654" s="49" t="s">
        <v>1095</v>
      </c>
      <c r="E654" s="10" t="s">
        <v>11</v>
      </c>
      <c r="F654" s="11">
        <v>81</v>
      </c>
      <c r="G654" s="40">
        <v>66.84</v>
      </c>
      <c r="H654" s="71">
        <f t="shared" si="551"/>
        <v>64.985758888608004</v>
      </c>
      <c r="I654" s="83">
        <v>4.5</v>
      </c>
      <c r="J654" s="71">
        <f t="shared" si="552"/>
        <v>4.3751633003999997</v>
      </c>
      <c r="K654" s="71">
        <f t="shared" si="553"/>
        <v>69.360922189008008</v>
      </c>
      <c r="L654" s="81">
        <v>83.55</v>
      </c>
      <c r="M654" s="71">
        <f t="shared" si="554"/>
        <v>81.232198610759994</v>
      </c>
      <c r="N654" s="81">
        <v>5.63</v>
      </c>
      <c r="O654" s="71">
        <f t="shared" si="555"/>
        <v>5.4738154180559997</v>
      </c>
      <c r="P654" s="71">
        <f t="shared" si="556"/>
        <v>86.706014028816</v>
      </c>
      <c r="Q654" s="71">
        <f t="shared" si="557"/>
        <v>6579.8080874715597</v>
      </c>
      <c r="R654" s="72">
        <f t="shared" si="558"/>
        <v>443.37904886253597</v>
      </c>
      <c r="S654" s="71">
        <f t="shared" si="559"/>
        <v>7023.1871363340961</v>
      </c>
      <c r="V654" s="107">
        <v>7223.18</v>
      </c>
      <c r="X654" s="120">
        <f t="shared" si="550"/>
        <v>199.99286366590422</v>
      </c>
      <c r="Z654" s="120"/>
    </row>
    <row r="655" spans="1:164 13283:16384">
      <c r="A655" s="27" t="s">
        <v>21</v>
      </c>
      <c r="B655" s="4" t="s">
        <v>1096</v>
      </c>
      <c r="C655" s="4" t="s">
        <v>9</v>
      </c>
      <c r="D655" s="49" t="s">
        <v>1097</v>
      </c>
      <c r="E655" s="10" t="s">
        <v>11</v>
      </c>
      <c r="F655" s="11">
        <v>145</v>
      </c>
      <c r="G655" s="40">
        <v>94</v>
      </c>
      <c r="H655" s="71">
        <f t="shared" si="551"/>
        <v>91.392300052799996</v>
      </c>
      <c r="I655" s="83">
        <v>4.5</v>
      </c>
      <c r="J655" s="71">
        <f t="shared" si="552"/>
        <v>4.3751633003999997</v>
      </c>
      <c r="K655" s="71">
        <f t="shared" si="553"/>
        <v>95.7674633532</v>
      </c>
      <c r="L655" s="81">
        <v>117.5</v>
      </c>
      <c r="M655" s="71">
        <f t="shared" si="554"/>
        <v>114.240375066</v>
      </c>
      <c r="N655" s="81">
        <v>5.63</v>
      </c>
      <c r="O655" s="71">
        <f t="shared" si="555"/>
        <v>5.4738154180559997</v>
      </c>
      <c r="P655" s="71">
        <f t="shared" si="556"/>
        <v>119.714190484056</v>
      </c>
      <c r="Q655" s="71">
        <f t="shared" si="557"/>
        <v>16564.854384570001</v>
      </c>
      <c r="R655" s="72">
        <f t="shared" si="558"/>
        <v>793.70323561811995</v>
      </c>
      <c r="S655" s="71">
        <f t="shared" si="559"/>
        <v>17358.557620188119</v>
      </c>
      <c r="V655" s="107">
        <v>17853.13</v>
      </c>
      <c r="X655" s="120">
        <f t="shared" si="550"/>
        <v>494.57237981188155</v>
      </c>
      <c r="Z655" s="120"/>
    </row>
    <row r="656" spans="1:164 13283:16384">
      <c r="A656" s="27" t="s">
        <v>43</v>
      </c>
      <c r="B656" s="4" t="s">
        <v>1098</v>
      </c>
      <c r="C656" s="4" t="s">
        <v>9</v>
      </c>
      <c r="D656" s="49" t="s">
        <v>1099</v>
      </c>
      <c r="E656" s="10" t="s">
        <v>11</v>
      </c>
      <c r="F656" s="11">
        <v>200</v>
      </c>
      <c r="G656" s="40">
        <v>8.5</v>
      </c>
      <c r="H656" s="71">
        <f t="shared" si="551"/>
        <v>8.2641973451999995</v>
      </c>
      <c r="I656" s="83">
        <v>4.5</v>
      </c>
      <c r="J656" s="71">
        <f t="shared" si="552"/>
        <v>4.3751633003999997</v>
      </c>
      <c r="K656" s="71">
        <f t="shared" si="553"/>
        <v>12.6393606456</v>
      </c>
      <c r="L656" s="81">
        <v>10.63</v>
      </c>
      <c r="M656" s="71">
        <f t="shared" si="554"/>
        <v>10.335107974056001</v>
      </c>
      <c r="N656" s="81">
        <v>5.63</v>
      </c>
      <c r="O656" s="71">
        <f t="shared" si="555"/>
        <v>5.4738154180559997</v>
      </c>
      <c r="P656" s="71">
        <f t="shared" si="556"/>
        <v>15.808923392112</v>
      </c>
      <c r="Q656" s="71">
        <f t="shared" si="557"/>
        <v>2067.0215948112</v>
      </c>
      <c r="R656" s="72">
        <f t="shared" si="558"/>
        <v>1094.7630836112</v>
      </c>
      <c r="S656" s="71">
        <f t="shared" si="559"/>
        <v>3161.7846784224002</v>
      </c>
      <c r="V656" s="107">
        <v>3250</v>
      </c>
      <c r="X656" s="120">
        <f t="shared" si="550"/>
        <v>88.215321577599752</v>
      </c>
      <c r="Z656" s="120"/>
    </row>
    <row r="657" spans="1:164 13283:16384">
      <c r="A657" s="27" t="s">
        <v>73</v>
      </c>
      <c r="B657" s="4" t="s">
        <v>1100</v>
      </c>
      <c r="C657" s="4" t="s">
        <v>9</v>
      </c>
      <c r="D657" s="49" t="s">
        <v>1101</v>
      </c>
      <c r="E657" s="10" t="s">
        <v>11</v>
      </c>
      <c r="F657" s="11">
        <v>744</v>
      </c>
      <c r="G657" s="40">
        <v>8.19</v>
      </c>
      <c r="H657" s="71">
        <f t="shared" si="551"/>
        <v>7.9627972067279993</v>
      </c>
      <c r="I657" s="83">
        <v>3.38</v>
      </c>
      <c r="J657" s="71">
        <f t="shared" si="552"/>
        <v>3.2862337678559999</v>
      </c>
      <c r="K657" s="71">
        <f t="shared" si="553"/>
        <v>11.249030974583999</v>
      </c>
      <c r="L657" s="81">
        <v>10.24</v>
      </c>
      <c r="M657" s="71">
        <f t="shared" si="554"/>
        <v>9.9559271546880002</v>
      </c>
      <c r="N657" s="81">
        <v>4.22</v>
      </c>
      <c r="O657" s="71">
        <f t="shared" si="555"/>
        <v>4.1029309172639996</v>
      </c>
      <c r="P657" s="71">
        <f t="shared" si="556"/>
        <v>14.058858071951999</v>
      </c>
      <c r="Q657" s="71">
        <f t="shared" si="557"/>
        <v>7407.2098030878724</v>
      </c>
      <c r="R657" s="72">
        <f t="shared" si="558"/>
        <v>3052.5806024444155</v>
      </c>
      <c r="S657" s="71">
        <f t="shared" si="559"/>
        <v>10459.790405532287</v>
      </c>
      <c r="V657" s="107">
        <v>10755.45</v>
      </c>
      <c r="X657" s="120">
        <f t="shared" si="550"/>
        <v>295.65959446771376</v>
      </c>
      <c r="Z657" s="120"/>
    </row>
    <row r="658" spans="1:164 13283:16384">
      <c r="A658" s="25" t="s">
        <v>1102</v>
      </c>
      <c r="B658" s="93"/>
      <c r="C658" s="2"/>
      <c r="D658" s="47" t="s">
        <v>1103</v>
      </c>
      <c r="E658" s="57"/>
      <c r="F658" s="2"/>
      <c r="G658" s="39"/>
      <c r="H658" s="69"/>
      <c r="I658" s="79"/>
      <c r="J658" s="69"/>
      <c r="K658" s="69"/>
      <c r="L658" s="69"/>
      <c r="M658" s="69"/>
      <c r="N658" s="69"/>
      <c r="O658" s="69"/>
      <c r="P658" s="69"/>
      <c r="Q658" s="63">
        <f>+Q659+Q660</f>
        <v>1020.8714367599999</v>
      </c>
      <c r="R658" s="63">
        <f>+R659+R660</f>
        <v>14381.939575223758</v>
      </c>
      <c r="S658" s="63">
        <f>+Q658+R658:R658</f>
        <v>15402.811011983758</v>
      </c>
      <c r="V658" s="116">
        <v>15834.54</v>
      </c>
      <c r="X658" s="120">
        <f t="shared" si="550"/>
        <v>431.72898801624251</v>
      </c>
      <c r="Z658" s="120"/>
    </row>
    <row r="659" spans="1:164 13283:16384">
      <c r="A659" s="27" t="s">
        <v>7</v>
      </c>
      <c r="B659" s="4" t="s">
        <v>1104</v>
      </c>
      <c r="C659" s="4" t="s">
        <v>9</v>
      </c>
      <c r="D659" s="49" t="s">
        <v>1105</v>
      </c>
      <c r="E659" s="10" t="s">
        <v>61</v>
      </c>
      <c r="F659" s="20">
        <v>3103</v>
      </c>
      <c r="G659" s="41">
        <v>0</v>
      </c>
      <c r="H659" s="71">
        <f t="shared" ref="H659:H660" si="560">+G659*$T$7</f>
        <v>0</v>
      </c>
      <c r="I659" s="83">
        <v>3.31</v>
      </c>
      <c r="J659" s="71">
        <f t="shared" ref="J659:J660" si="561">+I659*$T$7</f>
        <v>3.2181756720719998</v>
      </c>
      <c r="K659" s="71">
        <f t="shared" ref="K659:K660" si="562">+H659+J659</f>
        <v>3.2181756720719998</v>
      </c>
      <c r="L659" s="82">
        <v>0</v>
      </c>
      <c r="M659" s="71">
        <f t="shared" ref="M659:M660" si="563">+L659*$T$7</f>
        <v>0</v>
      </c>
      <c r="N659" s="81">
        <v>4.1399999999999997</v>
      </c>
      <c r="O659" s="71">
        <f t="shared" ref="O659:O660" si="564">+N659*$T$7</f>
        <v>4.0251502363679998</v>
      </c>
      <c r="P659" s="71">
        <f t="shared" ref="P659:P660" si="565">+M659+O659</f>
        <v>4.0251502363679998</v>
      </c>
      <c r="Q659" s="71">
        <f t="shared" ref="Q659:Q660" si="566">+M659*F659</f>
        <v>0</v>
      </c>
      <c r="R659" s="72">
        <f t="shared" ref="R659:R660" si="567">+O659*F659</f>
        <v>12490.041183449903</v>
      </c>
      <c r="S659" s="71">
        <f t="shared" ref="S659:S660" si="568">+Q659+R659</f>
        <v>12490.041183449903</v>
      </c>
      <c r="V659" s="107">
        <v>12838.66</v>
      </c>
      <c r="X659" s="120">
        <f t="shared" si="550"/>
        <v>348.61881655009711</v>
      </c>
      <c r="Z659" s="120"/>
    </row>
    <row r="660" spans="1:164 13283:16384">
      <c r="A660" s="27" t="s">
        <v>12</v>
      </c>
      <c r="B660" s="4" t="s">
        <v>1106</v>
      </c>
      <c r="C660" s="4" t="s">
        <v>9</v>
      </c>
      <c r="D660" s="49" t="s">
        <v>1107</v>
      </c>
      <c r="E660" s="10" t="s">
        <v>11</v>
      </c>
      <c r="F660" s="11">
        <v>1</v>
      </c>
      <c r="G660" s="40">
        <v>840</v>
      </c>
      <c r="H660" s="71">
        <f t="shared" si="560"/>
        <v>816.69714940799997</v>
      </c>
      <c r="I660" s="83">
        <v>1556.7</v>
      </c>
      <c r="J660" s="71">
        <f t="shared" si="561"/>
        <v>1513.5148243850399</v>
      </c>
      <c r="K660" s="71">
        <f t="shared" si="562"/>
        <v>2330.2119737930398</v>
      </c>
      <c r="L660" s="81">
        <v>1050</v>
      </c>
      <c r="M660" s="71">
        <f t="shared" si="563"/>
        <v>1020.8714367599999</v>
      </c>
      <c r="N660" s="81">
        <v>1945.88</v>
      </c>
      <c r="O660" s="71">
        <f t="shared" si="564"/>
        <v>1891.898391773856</v>
      </c>
      <c r="P660" s="71">
        <f t="shared" si="565"/>
        <v>2912.7698285338561</v>
      </c>
      <c r="Q660" s="71">
        <f t="shared" si="566"/>
        <v>1020.8714367599999</v>
      </c>
      <c r="R660" s="72">
        <f t="shared" si="567"/>
        <v>1891.898391773856</v>
      </c>
      <c r="S660" s="71">
        <f t="shared" si="568"/>
        <v>2912.7698285338561</v>
      </c>
      <c r="V660" s="107">
        <v>2995.88</v>
      </c>
      <c r="X660" s="120">
        <f t="shared" si="550"/>
        <v>83.110171466144038</v>
      </c>
      <c r="Z660" s="120"/>
    </row>
    <row r="661" spans="1:164 13283:16384">
      <c r="A661" s="24" t="s">
        <v>1108</v>
      </c>
      <c r="B661" s="136" t="s">
        <v>1109</v>
      </c>
      <c r="C661" s="137"/>
      <c r="D661" s="137"/>
      <c r="E661" s="137"/>
      <c r="F661" s="137"/>
      <c r="G661" s="138"/>
      <c r="H661" s="137"/>
      <c r="I661" s="138"/>
      <c r="J661" s="137"/>
      <c r="K661" s="137"/>
      <c r="L661" s="138"/>
      <c r="M661" s="137"/>
      <c r="N661" s="138"/>
      <c r="O661" s="137"/>
      <c r="P661" s="139"/>
      <c r="Q661" s="66">
        <f>+Q662+Q667+Q674+Q684+Q691+Q786+Q788</f>
        <v>477117.1289498891</v>
      </c>
      <c r="R661" s="66">
        <f>+R662+R667+R674+R684+R691+R786+R788</f>
        <v>410067.78053901455</v>
      </c>
      <c r="S661" s="70">
        <f>+Q661+R661</f>
        <v>887184.90948890359</v>
      </c>
      <c r="V661" s="116">
        <v>909259.9</v>
      </c>
      <c r="X661" s="120">
        <f t="shared" si="550"/>
        <v>22074.990511096432</v>
      </c>
      <c r="Z661" s="120"/>
    </row>
    <row r="662" spans="1:164 13283:16384">
      <c r="A662" s="25" t="s">
        <v>1110</v>
      </c>
      <c r="B662" s="2"/>
      <c r="C662" s="2"/>
      <c r="D662" s="47" t="s">
        <v>48</v>
      </c>
      <c r="E662" s="57"/>
      <c r="F662" s="2"/>
      <c r="G662" s="34"/>
      <c r="H662" s="69"/>
      <c r="I662" s="69"/>
      <c r="J662" s="69"/>
      <c r="K662" s="69"/>
      <c r="L662" s="69"/>
      <c r="M662" s="63"/>
      <c r="N662" s="63"/>
      <c r="O662" s="63"/>
      <c r="P662" s="63"/>
      <c r="Q662" s="63">
        <f>SUM(Q663:Q666)</f>
        <v>0</v>
      </c>
      <c r="R662" s="63">
        <f>SUM(R663:R666)</f>
        <v>210434.82518956368</v>
      </c>
      <c r="S662" s="63">
        <f>+Q662+R662</f>
        <v>210434.82518956368</v>
      </c>
      <c r="V662" s="116">
        <v>216439.13</v>
      </c>
      <c r="X662" s="120">
        <f t="shared" si="550"/>
        <v>6004.3048104363261</v>
      </c>
      <c r="Z662" s="120"/>
    </row>
    <row r="663" spans="1:164 13283:16384">
      <c r="A663" s="27" t="s">
        <v>7</v>
      </c>
      <c r="B663" s="4" t="s">
        <v>49</v>
      </c>
      <c r="C663" s="4" t="s">
        <v>9</v>
      </c>
      <c r="D663" s="49" t="s">
        <v>50</v>
      </c>
      <c r="E663" s="10" t="s">
        <v>51</v>
      </c>
      <c r="F663" s="5">
        <v>4</v>
      </c>
      <c r="G663" s="41">
        <v>0</v>
      </c>
      <c r="H663" s="71">
        <f t="shared" ref="H663:H666" si="569">+G663*$T$7</f>
        <v>0</v>
      </c>
      <c r="I663" s="83">
        <v>18155.78</v>
      </c>
      <c r="J663" s="71">
        <f t="shared" ref="J663:J666" si="570">+I663*$T$7</f>
        <v>17652.111632474735</v>
      </c>
      <c r="K663" s="71">
        <f t="shared" ref="K663:K666" si="571">+H663+J663</f>
        <v>17652.111632474735</v>
      </c>
      <c r="L663" s="82">
        <v>0</v>
      </c>
      <c r="M663" s="71">
        <f t="shared" ref="M663:M666" si="572">+L663*$T$7</f>
        <v>0</v>
      </c>
      <c r="N663" s="81">
        <v>22694.73</v>
      </c>
      <c r="O663" s="71">
        <f t="shared" ref="O663:O666" si="573">+N663*$T$7</f>
        <v>22065.144401885973</v>
      </c>
      <c r="P663" s="71">
        <f t="shared" ref="P663:P666" si="574">+M663+O663</f>
        <v>22065.144401885973</v>
      </c>
      <c r="Q663" s="71">
        <f t="shared" ref="Q663:Q666" si="575">+M663*F663</f>
        <v>0</v>
      </c>
      <c r="R663" s="72">
        <f t="shared" ref="R663:R666" si="576">+O663*F663</f>
        <v>88260.577607543892</v>
      </c>
      <c r="S663" s="71">
        <f t="shared" ref="S663:S666" si="577">+Q663+R663</f>
        <v>88260.577607543892</v>
      </c>
      <c r="V663" s="107">
        <v>90778.9</v>
      </c>
      <c r="X663" s="120">
        <f t="shared" si="550"/>
        <v>2518.3223924561025</v>
      </c>
      <c r="Z663" s="120"/>
    </row>
    <row r="664" spans="1:164 13283:16384">
      <c r="A664" s="27" t="s">
        <v>12</v>
      </c>
      <c r="B664" s="4" t="s">
        <v>49</v>
      </c>
      <c r="C664" s="4" t="s">
        <v>9</v>
      </c>
      <c r="D664" s="49" t="s">
        <v>52</v>
      </c>
      <c r="E664" s="10" t="s">
        <v>51</v>
      </c>
      <c r="F664" s="5">
        <v>1</v>
      </c>
      <c r="G664" s="41">
        <v>0</v>
      </c>
      <c r="H664" s="71">
        <f t="shared" si="569"/>
        <v>0</v>
      </c>
      <c r="I664" s="83">
        <v>18155.78</v>
      </c>
      <c r="J664" s="71">
        <f t="shared" si="570"/>
        <v>17652.111632474735</v>
      </c>
      <c r="K664" s="71">
        <f t="shared" si="571"/>
        <v>17652.111632474735</v>
      </c>
      <c r="L664" s="82">
        <v>0</v>
      </c>
      <c r="M664" s="71">
        <f t="shared" si="572"/>
        <v>0</v>
      </c>
      <c r="N664" s="81">
        <v>22694.73</v>
      </c>
      <c r="O664" s="71">
        <f t="shared" si="573"/>
        <v>22065.144401885973</v>
      </c>
      <c r="P664" s="71">
        <f t="shared" si="574"/>
        <v>22065.144401885973</v>
      </c>
      <c r="Q664" s="71">
        <f t="shared" si="575"/>
        <v>0</v>
      </c>
      <c r="R664" s="72">
        <f t="shared" si="576"/>
        <v>22065.144401885973</v>
      </c>
      <c r="S664" s="71">
        <f t="shared" si="577"/>
        <v>22065.144401885973</v>
      </c>
      <c r="V664" s="107">
        <v>22694.73</v>
      </c>
      <c r="X664" s="120">
        <f t="shared" si="550"/>
        <v>629.58559811402665</v>
      </c>
      <c r="Z664" s="120"/>
    </row>
    <row r="665" spans="1:164 13283:16384">
      <c r="A665" s="27" t="s">
        <v>15</v>
      </c>
      <c r="B665" s="4" t="s">
        <v>53</v>
      </c>
      <c r="C665" s="4" t="s">
        <v>9</v>
      </c>
      <c r="D665" s="49" t="s">
        <v>54</v>
      </c>
      <c r="E665" s="10" t="s">
        <v>51</v>
      </c>
      <c r="F665" s="5">
        <v>4</v>
      </c>
      <c r="G665" s="41">
        <v>0</v>
      </c>
      <c r="H665" s="71">
        <f t="shared" si="569"/>
        <v>0</v>
      </c>
      <c r="I665" s="83">
        <v>14385.15</v>
      </c>
      <c r="J665" s="71">
        <f t="shared" si="570"/>
        <v>13986.084522388679</v>
      </c>
      <c r="K665" s="71">
        <f t="shared" si="571"/>
        <v>13986.084522388679</v>
      </c>
      <c r="L665" s="82">
        <v>0</v>
      </c>
      <c r="M665" s="71">
        <f t="shared" si="572"/>
        <v>0</v>
      </c>
      <c r="N665" s="81">
        <v>17981.439999999999</v>
      </c>
      <c r="O665" s="71">
        <f t="shared" si="573"/>
        <v>17482.608083632127</v>
      </c>
      <c r="P665" s="71">
        <f t="shared" si="574"/>
        <v>17482.608083632127</v>
      </c>
      <c r="Q665" s="71">
        <f t="shared" si="575"/>
        <v>0</v>
      </c>
      <c r="R665" s="72">
        <f t="shared" si="576"/>
        <v>69930.432334528508</v>
      </c>
      <c r="S665" s="71">
        <f t="shared" si="577"/>
        <v>69930.432334528508</v>
      </c>
      <c r="V665" s="107">
        <v>71925.75</v>
      </c>
      <c r="X665" s="120">
        <f t="shared" si="550"/>
        <v>1995.3176654714916</v>
      </c>
      <c r="Z665" s="120"/>
    </row>
    <row r="666" spans="1:164 13283:16384">
      <c r="A666" s="27" t="s">
        <v>18</v>
      </c>
      <c r="B666" s="4" t="s">
        <v>55</v>
      </c>
      <c r="C666" s="4" t="s">
        <v>9</v>
      </c>
      <c r="D666" s="49" t="s">
        <v>56</v>
      </c>
      <c r="E666" s="10" t="s">
        <v>51</v>
      </c>
      <c r="F666" s="5">
        <v>4</v>
      </c>
      <c r="G666" s="41">
        <v>0</v>
      </c>
      <c r="H666" s="71">
        <f t="shared" si="569"/>
        <v>0</v>
      </c>
      <c r="I666" s="83">
        <v>6207.95</v>
      </c>
      <c r="J666" s="71">
        <f t="shared" si="570"/>
        <v>6035.7322246040394</v>
      </c>
      <c r="K666" s="71">
        <f t="shared" si="571"/>
        <v>6035.7322246040394</v>
      </c>
      <c r="L666" s="82">
        <v>0</v>
      </c>
      <c r="M666" s="71">
        <f t="shared" si="572"/>
        <v>0</v>
      </c>
      <c r="N666" s="81">
        <v>7759.94</v>
      </c>
      <c r="O666" s="71">
        <f t="shared" si="573"/>
        <v>7544.6677114013273</v>
      </c>
      <c r="P666" s="71">
        <f t="shared" si="574"/>
        <v>7544.6677114013273</v>
      </c>
      <c r="Q666" s="71">
        <f t="shared" si="575"/>
        <v>0</v>
      </c>
      <c r="R666" s="72">
        <f t="shared" si="576"/>
        <v>30178.670845605309</v>
      </c>
      <c r="S666" s="71">
        <f t="shared" si="577"/>
        <v>30178.670845605309</v>
      </c>
      <c r="V666" s="107">
        <v>31039.75</v>
      </c>
      <c r="X666" s="120">
        <f t="shared" si="550"/>
        <v>861.0791543946907</v>
      </c>
      <c r="Z666" s="120"/>
    </row>
    <row r="667" spans="1:164 13283:16384">
      <c r="A667" s="25" t="s">
        <v>1111</v>
      </c>
      <c r="B667" s="2"/>
      <c r="C667" s="2"/>
      <c r="D667" s="47" t="s">
        <v>130</v>
      </c>
      <c r="E667" s="57"/>
      <c r="F667" s="2"/>
      <c r="G667" s="39"/>
      <c r="H667" s="69"/>
      <c r="I667" s="79"/>
      <c r="J667" s="69"/>
      <c r="K667" s="69"/>
      <c r="L667" s="69"/>
      <c r="M667" s="69"/>
      <c r="N667" s="69"/>
      <c r="O667" s="69"/>
      <c r="P667" s="69"/>
      <c r="Q667" s="63">
        <f>+Q668+Q670</f>
        <v>28588.687889314391</v>
      </c>
      <c r="R667" s="63">
        <f>+R668+R670</f>
        <v>8348.9977325468644</v>
      </c>
      <c r="S667" s="63">
        <f>+Q667+R667</f>
        <v>36937.685621861252</v>
      </c>
      <c r="V667" s="116">
        <v>37991.96</v>
      </c>
      <c r="X667" s="120">
        <f t="shared" si="550"/>
        <v>1054.2743781387471</v>
      </c>
      <c r="Z667" s="120"/>
    </row>
    <row r="668" spans="1:164 13283:16384" s="98" customFormat="1">
      <c r="A668" s="92" t="s">
        <v>1112</v>
      </c>
      <c r="B668" s="93"/>
      <c r="C668" s="93"/>
      <c r="D668" s="94" t="s">
        <v>138</v>
      </c>
      <c r="E668" s="95"/>
      <c r="F668" s="93"/>
      <c r="G668" s="39"/>
      <c r="H668" s="96"/>
      <c r="I668" s="79"/>
      <c r="J668" s="96"/>
      <c r="K668" s="96"/>
      <c r="L668" s="68"/>
      <c r="M668" s="96"/>
      <c r="N668" s="68"/>
      <c r="O668" s="96"/>
      <c r="P668" s="96"/>
      <c r="Q668" s="97">
        <f>+Q669</f>
        <v>15561.541936522271</v>
      </c>
      <c r="R668" s="97">
        <f>+R669</f>
        <v>2765.9782385128801</v>
      </c>
      <c r="S668" s="97">
        <f>+Q668+R668</f>
        <v>18327.520175035152</v>
      </c>
      <c r="T668" s="14"/>
      <c r="U668" s="14"/>
      <c r="V668" s="116">
        <v>18850.759999999998</v>
      </c>
      <c r="W668" s="14"/>
      <c r="X668" s="120">
        <f t="shared" si="550"/>
        <v>523.23982496484678</v>
      </c>
      <c r="Y668" s="14"/>
      <c r="Z668" s="120"/>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c r="BU668" s="14"/>
      <c r="BV668" s="14"/>
      <c r="BW668" s="14"/>
      <c r="BX668" s="14"/>
      <c r="BY668" s="14"/>
      <c r="BZ668" s="14"/>
      <c r="CA668" s="14"/>
      <c r="CB668" s="14"/>
      <c r="CC668" s="14"/>
      <c r="CD668" s="14"/>
      <c r="CE668" s="14"/>
      <c r="CF668" s="14"/>
      <c r="CG668" s="14"/>
      <c r="CH668" s="14"/>
      <c r="CI668" s="14"/>
      <c r="CJ668" s="14"/>
      <c r="CK668" s="14"/>
      <c r="CL668" s="14"/>
      <c r="CM668" s="14"/>
      <c r="CN668" s="14"/>
      <c r="CO668" s="14"/>
      <c r="CP668" s="14"/>
      <c r="CQ668" s="14"/>
      <c r="CR668" s="14"/>
      <c r="CS668" s="14"/>
      <c r="CT668" s="14"/>
      <c r="CU668" s="14"/>
      <c r="CV668" s="14"/>
      <c r="CW668" s="14"/>
      <c r="CX668" s="14"/>
      <c r="CY668" s="14"/>
      <c r="CZ668" s="14"/>
      <c r="DA668" s="14"/>
      <c r="DB668" s="14"/>
      <c r="DC668" s="14"/>
      <c r="DD668" s="14"/>
      <c r="DE668" s="14"/>
      <c r="DF668" s="14"/>
      <c r="DG668" s="14"/>
      <c r="DH668" s="14"/>
      <c r="DI668" s="14"/>
      <c r="DJ668" s="14"/>
      <c r="DK668" s="14"/>
      <c r="DL668" s="14"/>
      <c r="DM668" s="14"/>
      <c r="DN668" s="14"/>
      <c r="DO668" s="14"/>
      <c r="DP668" s="14"/>
      <c r="DQ668" s="14"/>
      <c r="DR668" s="14"/>
      <c r="DS668" s="14"/>
      <c r="DT668" s="14"/>
      <c r="DU668" s="14"/>
      <c r="DV668" s="14"/>
      <c r="DW668" s="14"/>
      <c r="DX668" s="14"/>
      <c r="DY668" s="14"/>
      <c r="DZ668" s="14"/>
      <c r="EA668" s="14"/>
      <c r="EB668" s="14"/>
      <c r="EC668" s="14"/>
      <c r="ED668" s="14"/>
      <c r="EE668" s="14"/>
      <c r="EF668" s="14"/>
      <c r="EG668" s="14"/>
      <c r="EH668" s="14"/>
      <c r="EI668" s="14"/>
      <c r="EJ668" s="14"/>
      <c r="EK668" s="14"/>
      <c r="EL668" s="14"/>
      <c r="EM668" s="14"/>
      <c r="EN668" s="14"/>
      <c r="EO668" s="14"/>
      <c r="EP668" s="14"/>
      <c r="EQ668" s="14"/>
      <c r="ER668" s="14"/>
      <c r="ES668" s="14"/>
      <c r="ET668" s="14"/>
      <c r="EU668" s="14"/>
      <c r="EV668" s="14"/>
      <c r="EW668" s="14"/>
      <c r="EX668" s="14"/>
      <c r="EY668" s="14"/>
      <c r="EZ668" s="14"/>
      <c r="FA668" s="14"/>
      <c r="FB668" s="14"/>
      <c r="FC668" s="14"/>
      <c r="FD668" s="14"/>
      <c r="FE668" s="14"/>
      <c r="FF668" s="14"/>
      <c r="FG668" s="14"/>
      <c r="FH668" s="14"/>
      <c r="SPW668" s="14"/>
      <c r="SPX668" s="14"/>
      <c r="SPY668" s="14"/>
      <c r="SPZ668" s="14"/>
      <c r="SQA668" s="14"/>
      <c r="SQB668" s="14"/>
      <c r="SQC668" s="14"/>
      <c r="SQD668" s="14"/>
      <c r="SQE668" s="14"/>
      <c r="SQF668" s="14"/>
      <c r="SQG668" s="14"/>
      <c r="SQH668" s="14"/>
      <c r="SQI668" s="14"/>
      <c r="SQJ668" s="14"/>
      <c r="SQK668" s="14"/>
      <c r="SQL668" s="14"/>
      <c r="SQM668" s="14"/>
      <c r="SQN668" s="14"/>
      <c r="SQO668" s="14"/>
      <c r="SQP668" s="14"/>
      <c r="SQQ668" s="14"/>
      <c r="SQR668" s="14"/>
      <c r="SQS668" s="14"/>
      <c r="SQT668" s="14"/>
      <c r="SQU668" s="14"/>
      <c r="SQV668" s="14"/>
      <c r="SQW668" s="14"/>
      <c r="SQX668" s="14"/>
      <c r="SQY668" s="14"/>
      <c r="SQZ668" s="14"/>
      <c r="SRA668" s="14"/>
      <c r="SRB668" s="14"/>
      <c r="SRC668" s="14"/>
      <c r="SRD668" s="14"/>
      <c r="SRE668" s="14"/>
      <c r="SRF668" s="14"/>
      <c r="SRG668" s="14"/>
      <c r="SRH668" s="14"/>
      <c r="SRI668" s="14"/>
      <c r="SRJ668" s="14"/>
      <c r="SRK668" s="14"/>
      <c r="SRL668" s="14"/>
      <c r="SRM668" s="14"/>
      <c r="SRN668" s="14"/>
      <c r="SRO668" s="14"/>
      <c r="SRP668" s="14"/>
      <c r="SRQ668" s="14"/>
      <c r="SRR668" s="14"/>
      <c r="SRS668" s="14"/>
      <c r="SRT668" s="14"/>
      <c r="SRU668" s="14"/>
      <c r="SRV668" s="14"/>
      <c r="SRW668" s="14"/>
      <c r="SRX668" s="14"/>
      <c r="SRY668" s="14"/>
      <c r="SRZ668" s="14"/>
      <c r="SSA668" s="14"/>
      <c r="SSB668" s="14"/>
      <c r="SSC668" s="14"/>
      <c r="SSD668" s="14"/>
      <c r="SSE668" s="14"/>
      <c r="SSF668" s="14"/>
      <c r="SSG668" s="14"/>
      <c r="SSH668" s="14"/>
      <c r="SSI668" s="14"/>
      <c r="SSJ668" s="14"/>
      <c r="SSK668" s="14"/>
      <c r="SSL668" s="14"/>
      <c r="SSM668" s="14"/>
      <c r="SSN668" s="14"/>
      <c r="SSO668" s="14"/>
      <c r="SSP668" s="14"/>
      <c r="SSQ668" s="14"/>
      <c r="SSR668" s="14"/>
      <c r="SSS668" s="14"/>
      <c r="SST668" s="14"/>
      <c r="SSU668" s="14"/>
      <c r="SSV668" s="14"/>
      <c r="SSW668" s="14"/>
      <c r="SSX668" s="14"/>
      <c r="SSY668" s="14"/>
      <c r="SSZ668" s="14"/>
      <c r="STA668" s="14"/>
      <c r="STB668" s="14"/>
      <c r="STC668" s="14"/>
      <c r="STD668" s="14"/>
      <c r="STE668" s="14"/>
      <c r="STF668" s="14"/>
      <c r="STG668" s="14"/>
      <c r="STH668" s="14"/>
      <c r="STI668" s="14"/>
      <c r="STJ668" s="14"/>
      <c r="STK668" s="14"/>
      <c r="STL668" s="14"/>
      <c r="STM668" s="14"/>
      <c r="STN668" s="14"/>
      <c r="STO668" s="14"/>
      <c r="STP668" s="14"/>
      <c r="STQ668" s="14"/>
      <c r="STR668" s="14"/>
      <c r="STS668" s="14"/>
      <c r="STT668" s="14"/>
      <c r="STU668" s="14"/>
      <c r="STV668" s="14"/>
      <c r="STW668" s="14"/>
      <c r="STX668" s="14"/>
      <c r="STY668" s="14"/>
      <c r="STZ668" s="14"/>
      <c r="SUA668" s="14"/>
      <c r="SUB668" s="14"/>
      <c r="SUC668" s="14"/>
      <c r="SUD668" s="14"/>
      <c r="SUE668" s="14"/>
      <c r="SUF668" s="14"/>
      <c r="SUG668" s="14"/>
      <c r="SUH668" s="14"/>
      <c r="SUI668" s="14"/>
      <c r="SUJ668" s="14"/>
      <c r="SUK668" s="14"/>
      <c r="SUL668" s="14"/>
      <c r="SUM668" s="14"/>
      <c r="SUN668" s="14"/>
      <c r="SUO668" s="14"/>
      <c r="SUP668" s="14"/>
      <c r="SUQ668" s="14"/>
      <c r="SUR668" s="14"/>
      <c r="SUS668" s="14"/>
      <c r="SUT668" s="14"/>
      <c r="SUU668" s="14"/>
      <c r="SUV668" s="14"/>
      <c r="SUW668" s="14"/>
      <c r="SUX668" s="14"/>
      <c r="SUY668" s="14"/>
      <c r="SUZ668" s="14"/>
      <c r="SVA668" s="14"/>
      <c r="SVB668" s="14"/>
      <c r="SVC668" s="14"/>
      <c r="SVD668" s="14"/>
      <c r="SVE668" s="14"/>
      <c r="SVF668" s="14"/>
      <c r="SVG668" s="14"/>
      <c r="SVH668" s="14"/>
      <c r="SVI668" s="14"/>
      <c r="SVJ668" s="14"/>
      <c r="SVK668" s="14"/>
      <c r="SVL668" s="14"/>
      <c r="SVM668" s="14"/>
      <c r="SVN668" s="14"/>
      <c r="SVO668" s="14"/>
      <c r="SVP668" s="14"/>
      <c r="SVQ668" s="14"/>
      <c r="SVR668" s="14"/>
      <c r="SVS668" s="14"/>
      <c r="SVT668" s="14"/>
      <c r="SVU668" s="14"/>
      <c r="SVV668" s="14"/>
      <c r="SVW668" s="14"/>
      <c r="SVX668" s="14"/>
      <c r="SVY668" s="14"/>
      <c r="SVZ668" s="14"/>
      <c r="SWA668" s="14"/>
      <c r="SWB668" s="14"/>
      <c r="SWC668" s="14"/>
      <c r="SWD668" s="14"/>
      <c r="SWE668" s="14"/>
      <c r="SWF668" s="14"/>
      <c r="SWG668" s="14"/>
      <c r="SWH668" s="14"/>
      <c r="SWI668" s="14"/>
      <c r="SWJ668" s="14"/>
      <c r="SWK668" s="14"/>
      <c r="SWL668" s="14"/>
      <c r="SWM668" s="14"/>
      <c r="SWN668" s="14"/>
      <c r="SWO668" s="14"/>
      <c r="SWP668" s="14"/>
      <c r="SWQ668" s="14"/>
      <c r="SWR668" s="14"/>
      <c r="SWS668" s="14"/>
      <c r="SWT668" s="14"/>
      <c r="SWU668" s="14"/>
      <c r="SWV668" s="14"/>
      <c r="SWW668" s="14"/>
      <c r="SWX668" s="14"/>
      <c r="SWY668" s="14"/>
      <c r="SWZ668" s="14"/>
      <c r="SXA668" s="14"/>
      <c r="SXB668" s="14"/>
      <c r="SXC668" s="14"/>
      <c r="SXD668" s="14"/>
      <c r="SXE668" s="14"/>
      <c r="SXF668" s="14"/>
      <c r="SXG668" s="14"/>
      <c r="SXH668" s="14"/>
      <c r="SXI668" s="14"/>
      <c r="SXJ668" s="14"/>
      <c r="SXK668" s="14"/>
      <c r="SXL668" s="14"/>
      <c r="SXM668" s="14"/>
      <c r="SXN668" s="14"/>
      <c r="SXO668" s="14"/>
      <c r="SXP668" s="14"/>
      <c r="SXQ668" s="14"/>
      <c r="SXR668" s="14"/>
      <c r="SXS668" s="14"/>
      <c r="SXT668" s="14"/>
      <c r="SXU668" s="14"/>
      <c r="SXV668" s="14"/>
      <c r="SXW668" s="14"/>
      <c r="SXX668" s="14"/>
      <c r="SXY668" s="14"/>
      <c r="SXZ668" s="14"/>
      <c r="SYA668" s="14"/>
      <c r="SYB668" s="14"/>
      <c r="SYC668" s="14"/>
      <c r="SYD668" s="14"/>
      <c r="SYE668" s="14"/>
      <c r="SYF668" s="14"/>
      <c r="SYG668" s="14"/>
      <c r="SYH668" s="14"/>
      <c r="SYI668" s="14"/>
      <c r="SYJ668" s="14"/>
      <c r="SYK668" s="14"/>
      <c r="SYL668" s="14"/>
      <c r="SYM668" s="14"/>
      <c r="SYN668" s="14"/>
      <c r="SYO668" s="14"/>
      <c r="SYP668" s="14"/>
      <c r="SYQ668" s="14"/>
      <c r="SYR668" s="14"/>
      <c r="SYS668" s="14"/>
      <c r="SYT668" s="14"/>
      <c r="SYU668" s="14"/>
      <c r="SYV668" s="14"/>
      <c r="SYW668" s="14"/>
      <c r="SYX668" s="14"/>
      <c r="SYY668" s="14"/>
      <c r="SYZ668" s="14"/>
      <c r="SZA668" s="14"/>
      <c r="SZB668" s="14"/>
      <c r="SZC668" s="14"/>
      <c r="SZD668" s="14"/>
      <c r="SZE668" s="14"/>
      <c r="SZF668" s="14"/>
      <c r="SZG668" s="14"/>
      <c r="SZH668" s="14"/>
      <c r="SZI668" s="14"/>
      <c r="SZJ668" s="14"/>
      <c r="SZK668" s="14"/>
      <c r="SZL668" s="14"/>
      <c r="SZM668" s="14"/>
      <c r="SZN668" s="14"/>
      <c r="SZO668" s="14"/>
      <c r="SZP668" s="14"/>
      <c r="SZQ668" s="14"/>
      <c r="SZR668" s="14"/>
      <c r="SZS668" s="14"/>
      <c r="SZT668" s="14"/>
      <c r="SZU668" s="14"/>
      <c r="SZV668" s="14"/>
      <c r="SZW668" s="14"/>
      <c r="SZX668" s="14"/>
      <c r="SZY668" s="14"/>
      <c r="SZZ668" s="14"/>
      <c r="TAA668" s="14"/>
      <c r="TAB668" s="14"/>
      <c r="TAC668" s="14"/>
      <c r="TAD668" s="14"/>
      <c r="TAE668" s="14"/>
      <c r="TAF668" s="14"/>
      <c r="TAG668" s="14"/>
      <c r="TAH668" s="14"/>
      <c r="TAI668" s="14"/>
      <c r="TAJ668" s="14"/>
      <c r="TAK668" s="14"/>
      <c r="TAL668" s="14"/>
      <c r="TAM668" s="14"/>
      <c r="TAN668" s="14"/>
      <c r="TAO668" s="14"/>
      <c r="TAP668" s="14"/>
      <c r="TAQ668" s="14"/>
      <c r="TAR668" s="14"/>
      <c r="TAS668" s="14"/>
      <c r="TAT668" s="14"/>
      <c r="TAU668" s="14"/>
      <c r="TAV668" s="14"/>
      <c r="TAW668" s="14"/>
      <c r="TAX668" s="14"/>
      <c r="TAY668" s="14"/>
      <c r="TAZ668" s="14"/>
      <c r="TBA668" s="14"/>
      <c r="TBB668" s="14"/>
      <c r="TBC668" s="14"/>
      <c r="TBD668" s="14"/>
      <c r="TBE668" s="14"/>
      <c r="TBF668" s="14"/>
      <c r="TBG668" s="14"/>
      <c r="TBH668" s="14"/>
      <c r="TBI668" s="14"/>
      <c r="TBJ668" s="14"/>
      <c r="TBK668" s="14"/>
      <c r="TBL668" s="14"/>
      <c r="TBM668" s="14"/>
      <c r="TBN668" s="14"/>
      <c r="TBO668" s="14"/>
      <c r="TBP668" s="14"/>
      <c r="TBQ668" s="14"/>
      <c r="TBR668" s="14"/>
      <c r="TBS668" s="14"/>
      <c r="TBT668" s="14"/>
      <c r="TBU668" s="14"/>
      <c r="TBV668" s="14"/>
      <c r="TBW668" s="14"/>
      <c r="TBX668" s="14"/>
      <c r="TBY668" s="14"/>
      <c r="TBZ668" s="14"/>
      <c r="TCA668" s="14"/>
      <c r="TCB668" s="14"/>
      <c r="TCC668" s="14"/>
      <c r="TCD668" s="14"/>
      <c r="TCE668" s="14"/>
      <c r="TCF668" s="14"/>
      <c r="TCG668" s="14"/>
      <c r="TCH668" s="14"/>
      <c r="TCI668" s="14"/>
      <c r="TCJ668" s="14"/>
      <c r="TCK668" s="14"/>
      <c r="TCL668" s="14"/>
      <c r="TCM668" s="14"/>
      <c r="TCN668" s="14"/>
      <c r="TCO668" s="14"/>
      <c r="TCP668" s="14"/>
      <c r="TCQ668" s="14"/>
      <c r="TCR668" s="14"/>
      <c r="TCS668" s="14"/>
      <c r="TCT668" s="14"/>
      <c r="TCU668" s="14"/>
      <c r="TCV668" s="14"/>
      <c r="TCW668" s="14"/>
      <c r="TCX668" s="14"/>
      <c r="TCY668" s="14"/>
      <c r="TCZ668" s="14"/>
      <c r="TDA668" s="14"/>
      <c r="TDB668" s="14"/>
      <c r="TDC668" s="14"/>
      <c r="TDD668" s="14"/>
      <c r="TDE668" s="14"/>
      <c r="TDF668" s="14"/>
      <c r="TDG668" s="14"/>
      <c r="TDH668" s="14"/>
      <c r="TDI668" s="14"/>
      <c r="TDJ668" s="14"/>
      <c r="TDK668" s="14"/>
      <c r="TDL668" s="14"/>
      <c r="TDM668" s="14"/>
      <c r="TDN668" s="14"/>
      <c r="TDO668" s="14"/>
      <c r="TDP668" s="14"/>
      <c r="TDQ668" s="14"/>
      <c r="TDR668" s="14"/>
      <c r="TDS668" s="14"/>
      <c r="TDT668" s="14"/>
      <c r="TDU668" s="14"/>
      <c r="TDV668" s="14"/>
      <c r="TDW668" s="14"/>
      <c r="TDX668" s="14"/>
      <c r="TDY668" s="14"/>
      <c r="TDZ668" s="14"/>
      <c r="TEA668" s="14"/>
      <c r="TEB668" s="14"/>
      <c r="TEC668" s="14"/>
      <c r="TED668" s="14"/>
      <c r="TEE668" s="14"/>
      <c r="TEF668" s="14"/>
      <c r="TEG668" s="14"/>
      <c r="TEH668" s="14"/>
      <c r="TEI668" s="14"/>
      <c r="TEJ668" s="14"/>
      <c r="TEK668" s="14"/>
      <c r="TEL668" s="14"/>
      <c r="TEM668" s="14"/>
      <c r="TEN668" s="14"/>
      <c r="TEO668" s="14"/>
      <c r="TEP668" s="14"/>
      <c r="TEQ668" s="14"/>
      <c r="TER668" s="14"/>
      <c r="TES668" s="14"/>
      <c r="TET668" s="14"/>
      <c r="TEU668" s="14"/>
      <c r="TEV668" s="14"/>
      <c r="TEW668" s="14"/>
      <c r="TEX668" s="14"/>
      <c r="TEY668" s="14"/>
      <c r="TEZ668" s="14"/>
      <c r="TFA668" s="14"/>
      <c r="TFB668" s="14"/>
      <c r="TFC668" s="14"/>
      <c r="TFD668" s="14"/>
      <c r="TFE668" s="14"/>
      <c r="TFF668" s="14"/>
      <c r="TFG668" s="14"/>
      <c r="TFH668" s="14"/>
      <c r="TFI668" s="14"/>
      <c r="TFJ668" s="14"/>
      <c r="TFK668" s="14"/>
      <c r="TFL668" s="14"/>
      <c r="TFM668" s="14"/>
      <c r="TFN668" s="14"/>
      <c r="TFO668" s="14"/>
      <c r="TFP668" s="14"/>
      <c r="TFQ668" s="14"/>
      <c r="TFR668" s="14"/>
      <c r="TFS668" s="14"/>
      <c r="TFT668" s="14"/>
      <c r="TFU668" s="14"/>
      <c r="TFV668" s="14"/>
      <c r="TFW668" s="14"/>
      <c r="TFX668" s="14"/>
      <c r="TFY668" s="14"/>
      <c r="TFZ668" s="14"/>
      <c r="TGA668" s="14"/>
      <c r="TGB668" s="14"/>
      <c r="TGC668" s="14"/>
      <c r="TGD668" s="14"/>
      <c r="TGE668" s="14"/>
      <c r="TGF668" s="14"/>
      <c r="TGG668" s="14"/>
      <c r="TGH668" s="14"/>
      <c r="TGI668" s="14"/>
      <c r="TGJ668" s="14"/>
      <c r="TGK668" s="14"/>
      <c r="TGL668" s="14"/>
      <c r="TGM668" s="14"/>
      <c r="TGN668" s="14"/>
      <c r="TGO668" s="14"/>
      <c r="TGP668" s="14"/>
      <c r="TGQ668" s="14"/>
      <c r="TGR668" s="14"/>
      <c r="TGS668" s="14"/>
      <c r="TGT668" s="14"/>
      <c r="TGU668" s="14"/>
      <c r="TGV668" s="14"/>
      <c r="TGW668" s="14"/>
      <c r="TGX668" s="14"/>
      <c r="TGY668" s="14"/>
      <c r="TGZ668" s="14"/>
      <c r="THA668" s="14"/>
      <c r="THB668" s="14"/>
      <c r="THC668" s="14"/>
      <c r="THD668" s="14"/>
      <c r="THE668" s="14"/>
      <c r="THF668" s="14"/>
      <c r="THG668" s="14"/>
      <c r="THH668" s="14"/>
      <c r="THI668" s="14"/>
      <c r="THJ668" s="14"/>
      <c r="THK668" s="14"/>
      <c r="THL668" s="14"/>
      <c r="THM668" s="14"/>
      <c r="THN668" s="14"/>
      <c r="THO668" s="14"/>
      <c r="THP668" s="14"/>
      <c r="THQ668" s="14"/>
      <c r="THR668" s="14"/>
      <c r="THS668" s="14"/>
      <c r="THT668" s="14"/>
      <c r="THU668" s="14"/>
      <c r="THV668" s="14"/>
      <c r="THW668" s="14"/>
      <c r="THX668" s="14"/>
      <c r="THY668" s="14"/>
      <c r="THZ668" s="14"/>
      <c r="TIA668" s="14"/>
      <c r="TIB668" s="14"/>
      <c r="TIC668" s="14"/>
      <c r="TID668" s="14"/>
      <c r="TIE668" s="14"/>
      <c r="TIF668" s="14"/>
      <c r="TIG668" s="14"/>
      <c r="TIH668" s="14"/>
      <c r="TII668" s="14"/>
      <c r="TIJ668" s="14"/>
      <c r="TIK668" s="14"/>
      <c r="TIL668" s="14"/>
      <c r="TIM668" s="14"/>
      <c r="TIN668" s="14"/>
      <c r="TIO668" s="14"/>
      <c r="TIP668" s="14"/>
      <c r="TIQ668" s="14"/>
      <c r="TIR668" s="14"/>
      <c r="TIS668" s="14"/>
      <c r="TIT668" s="14"/>
      <c r="TIU668" s="14"/>
      <c r="TIV668" s="14"/>
      <c r="TIW668" s="14"/>
      <c r="TIX668" s="14"/>
      <c r="TIY668" s="14"/>
      <c r="TIZ668" s="14"/>
      <c r="TJA668" s="14"/>
      <c r="TJB668" s="14"/>
      <c r="TJC668" s="14"/>
      <c r="TJD668" s="14"/>
      <c r="TJE668" s="14"/>
      <c r="TJF668" s="14"/>
      <c r="TJG668" s="14"/>
      <c r="TJH668" s="14"/>
      <c r="TJI668" s="14"/>
      <c r="TJJ668" s="14"/>
      <c r="TJK668" s="14"/>
      <c r="TJL668" s="14"/>
      <c r="TJM668" s="14"/>
      <c r="TJN668" s="14"/>
      <c r="TJO668" s="14"/>
      <c r="TJP668" s="14"/>
      <c r="TJQ668" s="14"/>
      <c r="TJR668" s="14"/>
      <c r="TJS668" s="14"/>
      <c r="TJT668" s="14"/>
      <c r="TJU668" s="14"/>
      <c r="TJV668" s="14"/>
      <c r="TJW668" s="14"/>
      <c r="TJX668" s="14"/>
      <c r="TJY668" s="14"/>
      <c r="TJZ668" s="14"/>
      <c r="TKA668" s="14"/>
      <c r="TKB668" s="14"/>
      <c r="TKC668" s="14"/>
      <c r="TKD668" s="14"/>
      <c r="TKE668" s="14"/>
      <c r="TKF668" s="14"/>
      <c r="TKG668" s="14"/>
      <c r="TKH668" s="14"/>
      <c r="TKI668" s="14"/>
      <c r="TKJ668" s="14"/>
      <c r="TKK668" s="14"/>
      <c r="TKL668" s="14"/>
      <c r="TKM668" s="14"/>
      <c r="TKN668" s="14"/>
      <c r="TKO668" s="14"/>
      <c r="TKP668" s="14"/>
      <c r="TKQ668" s="14"/>
      <c r="TKR668" s="14"/>
      <c r="TKS668" s="14"/>
      <c r="TKT668" s="14"/>
      <c r="TKU668" s="14"/>
      <c r="TKV668" s="14"/>
      <c r="TKW668" s="14"/>
      <c r="TKX668" s="14"/>
      <c r="TKY668" s="14"/>
      <c r="TKZ668" s="14"/>
      <c r="TLA668" s="14"/>
      <c r="TLB668" s="14"/>
      <c r="TLC668" s="14"/>
      <c r="TLD668" s="14"/>
      <c r="TLE668" s="14"/>
      <c r="TLF668" s="14"/>
      <c r="TLG668" s="14"/>
      <c r="TLH668" s="14"/>
      <c r="TLI668" s="14"/>
      <c r="TLJ668" s="14"/>
      <c r="TLK668" s="14"/>
      <c r="TLL668" s="14"/>
      <c r="TLM668" s="14"/>
      <c r="TLN668" s="14"/>
      <c r="TLO668" s="14"/>
      <c r="TLP668" s="14"/>
      <c r="TLQ668" s="14"/>
      <c r="TLR668" s="14"/>
      <c r="TLS668" s="14"/>
      <c r="TLT668" s="14"/>
      <c r="TLU668" s="14"/>
      <c r="TLV668" s="14"/>
      <c r="TLW668" s="14"/>
      <c r="TLX668" s="14"/>
      <c r="TLY668" s="14"/>
      <c r="TLZ668" s="14"/>
      <c r="TMA668" s="14"/>
      <c r="TMB668" s="14"/>
      <c r="TMC668" s="14"/>
      <c r="TMD668" s="14"/>
      <c r="TME668" s="14"/>
      <c r="TMF668" s="14"/>
      <c r="TMG668" s="14"/>
      <c r="TMH668" s="14"/>
      <c r="TMI668" s="14"/>
      <c r="TMJ668" s="14"/>
      <c r="TMK668" s="14"/>
      <c r="TML668" s="14"/>
      <c r="TMM668" s="14"/>
      <c r="TMN668" s="14"/>
      <c r="TMO668" s="14"/>
      <c r="TMP668" s="14"/>
      <c r="TMQ668" s="14"/>
      <c r="TMR668" s="14"/>
      <c r="TMS668" s="14"/>
      <c r="TMT668" s="14"/>
      <c r="TMU668" s="14"/>
      <c r="TMV668" s="14"/>
      <c r="TMW668" s="14"/>
      <c r="TMX668" s="14"/>
      <c r="TMY668" s="14"/>
      <c r="TMZ668" s="14"/>
      <c r="TNA668" s="14"/>
      <c r="TNB668" s="14"/>
      <c r="TNC668" s="14"/>
      <c r="TND668" s="14"/>
      <c r="TNE668" s="14"/>
      <c r="TNF668" s="14"/>
      <c r="TNG668" s="14"/>
      <c r="TNH668" s="14"/>
      <c r="TNI668" s="14"/>
      <c r="TNJ668" s="14"/>
      <c r="TNK668" s="14"/>
      <c r="TNL668" s="14"/>
      <c r="TNM668" s="14"/>
      <c r="TNN668" s="14"/>
      <c r="TNO668" s="14"/>
      <c r="TNP668" s="14"/>
      <c r="TNQ668" s="14"/>
      <c r="TNR668" s="14"/>
      <c r="TNS668" s="14"/>
      <c r="TNT668" s="14"/>
      <c r="TNU668" s="14"/>
      <c r="TNV668" s="14"/>
      <c r="TNW668" s="14"/>
      <c r="TNX668" s="14"/>
      <c r="TNY668" s="14"/>
      <c r="TNZ668" s="14"/>
      <c r="TOA668" s="14"/>
      <c r="TOB668" s="14"/>
      <c r="TOC668" s="14"/>
      <c r="TOD668" s="14"/>
      <c r="TOE668" s="14"/>
      <c r="TOF668" s="14"/>
      <c r="TOG668" s="14"/>
      <c r="TOH668" s="14"/>
      <c r="TOI668" s="14"/>
      <c r="TOJ668" s="14"/>
      <c r="TOK668" s="14"/>
      <c r="TOL668" s="14"/>
      <c r="TOM668" s="14"/>
      <c r="TON668" s="14"/>
      <c r="TOO668" s="14"/>
      <c r="TOP668" s="14"/>
      <c r="TOQ668" s="14"/>
      <c r="TOR668" s="14"/>
      <c r="TOS668" s="14"/>
      <c r="TOT668" s="14"/>
      <c r="TOU668" s="14"/>
      <c r="TOV668" s="14"/>
      <c r="TOW668" s="14"/>
      <c r="TOX668" s="14"/>
      <c r="TOY668" s="14"/>
      <c r="TOZ668" s="14"/>
      <c r="TPA668" s="14"/>
      <c r="TPB668" s="14"/>
      <c r="TPC668" s="14"/>
      <c r="TPD668" s="14"/>
      <c r="TPE668" s="14"/>
      <c r="TPF668" s="14"/>
      <c r="TPG668" s="14"/>
      <c r="TPH668" s="14"/>
      <c r="TPI668" s="14"/>
      <c r="TPJ668" s="14"/>
      <c r="TPK668" s="14"/>
      <c r="TPL668" s="14"/>
      <c r="TPM668" s="14"/>
      <c r="TPN668" s="14"/>
      <c r="TPO668" s="14"/>
      <c r="TPP668" s="14"/>
      <c r="TPQ668" s="14"/>
      <c r="TPR668" s="14"/>
      <c r="TPS668" s="14"/>
      <c r="TPT668" s="14"/>
      <c r="TPU668" s="14"/>
      <c r="TPV668" s="14"/>
      <c r="TPW668" s="14"/>
      <c r="TPX668" s="14"/>
      <c r="TPY668" s="14"/>
      <c r="TPZ668" s="14"/>
      <c r="TQA668" s="14"/>
      <c r="TQB668" s="14"/>
      <c r="TQC668" s="14"/>
      <c r="TQD668" s="14"/>
      <c r="TQE668" s="14"/>
      <c r="TQF668" s="14"/>
      <c r="TQG668" s="14"/>
      <c r="TQH668" s="14"/>
      <c r="TQI668" s="14"/>
      <c r="TQJ668" s="14"/>
      <c r="TQK668" s="14"/>
      <c r="TQL668" s="14"/>
      <c r="TQM668" s="14"/>
      <c r="TQN668" s="14"/>
      <c r="TQO668" s="14"/>
      <c r="TQP668" s="14"/>
      <c r="TQQ668" s="14"/>
      <c r="TQR668" s="14"/>
      <c r="TQS668" s="14"/>
      <c r="TQT668" s="14"/>
      <c r="TQU668" s="14"/>
      <c r="TQV668" s="14"/>
      <c r="TQW668" s="14"/>
      <c r="TQX668" s="14"/>
      <c r="TQY668" s="14"/>
      <c r="TQZ668" s="14"/>
      <c r="TRA668" s="14"/>
      <c r="TRB668" s="14"/>
      <c r="TRC668" s="14"/>
      <c r="TRD668" s="14"/>
      <c r="TRE668" s="14"/>
      <c r="TRF668" s="14"/>
      <c r="TRG668" s="14"/>
      <c r="TRH668" s="14"/>
      <c r="TRI668" s="14"/>
      <c r="TRJ668" s="14"/>
      <c r="TRK668" s="14"/>
      <c r="TRL668" s="14"/>
      <c r="TRM668" s="14"/>
      <c r="TRN668" s="14"/>
      <c r="TRO668" s="14"/>
      <c r="TRP668" s="14"/>
      <c r="TRQ668" s="14"/>
      <c r="TRR668" s="14"/>
      <c r="TRS668" s="14"/>
      <c r="TRT668" s="14"/>
      <c r="TRU668" s="14"/>
      <c r="TRV668" s="14"/>
      <c r="TRW668" s="14"/>
      <c r="TRX668" s="14"/>
      <c r="TRY668" s="14"/>
      <c r="TRZ668" s="14"/>
      <c r="TSA668" s="14"/>
      <c r="TSB668" s="14"/>
      <c r="TSC668" s="14"/>
      <c r="TSD668" s="14"/>
      <c r="TSE668" s="14"/>
      <c r="TSF668" s="14"/>
      <c r="TSG668" s="14"/>
      <c r="TSH668" s="14"/>
      <c r="TSI668" s="14"/>
      <c r="TSJ668" s="14"/>
      <c r="TSK668" s="14"/>
      <c r="TSL668" s="14"/>
      <c r="TSM668" s="14"/>
      <c r="TSN668" s="14"/>
      <c r="TSO668" s="14"/>
      <c r="TSP668" s="14"/>
      <c r="TSQ668" s="14"/>
      <c r="TSR668" s="14"/>
      <c r="TSS668" s="14"/>
      <c r="TST668" s="14"/>
      <c r="TSU668" s="14"/>
      <c r="TSV668" s="14"/>
      <c r="TSW668" s="14"/>
      <c r="TSX668" s="14"/>
      <c r="TSY668" s="14"/>
      <c r="TSZ668" s="14"/>
      <c r="TTA668" s="14"/>
      <c r="TTB668" s="14"/>
      <c r="TTC668" s="14"/>
      <c r="TTD668" s="14"/>
      <c r="TTE668" s="14"/>
      <c r="TTF668" s="14"/>
      <c r="TTG668" s="14"/>
      <c r="TTH668" s="14"/>
      <c r="TTI668" s="14"/>
      <c r="TTJ668" s="14"/>
      <c r="TTK668" s="14"/>
      <c r="TTL668" s="14"/>
      <c r="TTM668" s="14"/>
      <c r="TTN668" s="14"/>
      <c r="TTO668" s="14"/>
      <c r="TTP668" s="14"/>
      <c r="TTQ668" s="14"/>
      <c r="TTR668" s="14"/>
      <c r="TTS668" s="14"/>
      <c r="TTT668" s="14"/>
      <c r="TTU668" s="14"/>
      <c r="TTV668" s="14"/>
      <c r="TTW668" s="14"/>
      <c r="TTX668" s="14"/>
      <c r="TTY668" s="14"/>
      <c r="TTZ668" s="14"/>
      <c r="TUA668" s="14"/>
      <c r="TUB668" s="14"/>
      <c r="TUC668" s="14"/>
      <c r="TUD668" s="14"/>
      <c r="TUE668" s="14"/>
      <c r="TUF668" s="14"/>
      <c r="TUG668" s="14"/>
      <c r="TUH668" s="14"/>
      <c r="TUI668" s="14"/>
      <c r="TUJ668" s="14"/>
      <c r="TUK668" s="14"/>
      <c r="TUL668" s="14"/>
      <c r="TUM668" s="14"/>
      <c r="TUN668" s="14"/>
      <c r="TUO668" s="14"/>
      <c r="TUP668" s="14"/>
      <c r="TUQ668" s="14"/>
      <c r="TUR668" s="14"/>
      <c r="TUS668" s="14"/>
      <c r="TUT668" s="14"/>
      <c r="TUU668" s="14"/>
      <c r="TUV668" s="14"/>
      <c r="TUW668" s="14"/>
      <c r="TUX668" s="14"/>
      <c r="TUY668" s="14"/>
      <c r="TUZ668" s="14"/>
      <c r="TVA668" s="14"/>
      <c r="TVB668" s="14"/>
      <c r="TVC668" s="14"/>
      <c r="TVD668" s="14"/>
      <c r="TVE668" s="14"/>
      <c r="TVF668" s="14"/>
      <c r="TVG668" s="14"/>
      <c r="TVH668" s="14"/>
      <c r="TVI668" s="14"/>
      <c r="TVJ668" s="14"/>
      <c r="TVK668" s="14"/>
      <c r="TVL668" s="14"/>
      <c r="TVM668" s="14"/>
      <c r="TVN668" s="14"/>
      <c r="TVO668" s="14"/>
      <c r="TVP668" s="14"/>
      <c r="TVQ668" s="14"/>
      <c r="TVR668" s="14"/>
      <c r="TVS668" s="14"/>
      <c r="TVT668" s="14"/>
      <c r="TVU668" s="14"/>
      <c r="TVV668" s="14"/>
      <c r="TVW668" s="14"/>
      <c r="TVX668" s="14"/>
      <c r="TVY668" s="14"/>
      <c r="TVZ668" s="14"/>
      <c r="TWA668" s="14"/>
      <c r="TWB668" s="14"/>
      <c r="TWC668" s="14"/>
      <c r="TWD668" s="14"/>
      <c r="TWE668" s="14"/>
      <c r="TWF668" s="14"/>
      <c r="TWG668" s="14"/>
      <c r="TWH668" s="14"/>
      <c r="TWI668" s="14"/>
      <c r="TWJ668" s="14"/>
      <c r="TWK668" s="14"/>
      <c r="TWL668" s="14"/>
      <c r="TWM668" s="14"/>
      <c r="TWN668" s="14"/>
      <c r="TWO668" s="14"/>
      <c r="TWP668" s="14"/>
      <c r="TWQ668" s="14"/>
      <c r="TWR668" s="14"/>
      <c r="TWS668" s="14"/>
      <c r="TWT668" s="14"/>
      <c r="TWU668" s="14"/>
      <c r="TWV668" s="14"/>
      <c r="TWW668" s="14"/>
      <c r="TWX668" s="14"/>
      <c r="TWY668" s="14"/>
      <c r="TWZ668" s="14"/>
      <c r="TXA668" s="14"/>
      <c r="TXB668" s="14"/>
      <c r="TXC668" s="14"/>
      <c r="TXD668" s="14"/>
      <c r="TXE668" s="14"/>
      <c r="TXF668" s="14"/>
      <c r="TXG668" s="14"/>
      <c r="TXH668" s="14"/>
      <c r="TXI668" s="14"/>
      <c r="TXJ668" s="14"/>
      <c r="TXK668" s="14"/>
      <c r="TXL668" s="14"/>
      <c r="TXM668" s="14"/>
      <c r="TXN668" s="14"/>
      <c r="TXO668" s="14"/>
      <c r="TXP668" s="14"/>
      <c r="TXQ668" s="14"/>
      <c r="TXR668" s="14"/>
      <c r="TXS668" s="14"/>
      <c r="TXT668" s="14"/>
      <c r="TXU668" s="14"/>
      <c r="TXV668" s="14"/>
      <c r="TXW668" s="14"/>
      <c r="TXX668" s="14"/>
      <c r="TXY668" s="14"/>
      <c r="TXZ668" s="14"/>
      <c r="TYA668" s="14"/>
      <c r="TYB668" s="14"/>
      <c r="TYC668" s="14"/>
      <c r="TYD668" s="14"/>
      <c r="TYE668" s="14"/>
      <c r="TYF668" s="14"/>
      <c r="TYG668" s="14"/>
      <c r="TYH668" s="14"/>
      <c r="TYI668" s="14"/>
      <c r="TYJ668" s="14"/>
      <c r="TYK668" s="14"/>
      <c r="TYL668" s="14"/>
      <c r="TYM668" s="14"/>
      <c r="TYN668" s="14"/>
      <c r="TYO668" s="14"/>
      <c r="TYP668" s="14"/>
      <c r="TYQ668" s="14"/>
      <c r="TYR668" s="14"/>
      <c r="TYS668" s="14"/>
      <c r="TYT668" s="14"/>
      <c r="TYU668" s="14"/>
      <c r="TYV668" s="14"/>
      <c r="TYW668" s="14"/>
      <c r="TYX668" s="14"/>
      <c r="TYY668" s="14"/>
      <c r="TYZ668" s="14"/>
      <c r="TZA668" s="14"/>
      <c r="TZB668" s="14"/>
      <c r="TZC668" s="14"/>
      <c r="TZD668" s="14"/>
      <c r="TZE668" s="14"/>
      <c r="TZF668" s="14"/>
      <c r="TZG668" s="14"/>
      <c r="TZH668" s="14"/>
      <c r="TZI668" s="14"/>
      <c r="TZJ668" s="14"/>
      <c r="TZK668" s="14"/>
      <c r="TZL668" s="14"/>
      <c r="TZM668" s="14"/>
      <c r="TZN668" s="14"/>
      <c r="TZO668" s="14"/>
      <c r="TZP668" s="14"/>
      <c r="TZQ668" s="14"/>
      <c r="TZR668" s="14"/>
      <c r="TZS668" s="14"/>
      <c r="TZT668" s="14"/>
      <c r="TZU668" s="14"/>
      <c r="TZV668" s="14"/>
      <c r="TZW668" s="14"/>
      <c r="TZX668" s="14"/>
      <c r="TZY668" s="14"/>
      <c r="TZZ668" s="14"/>
      <c r="UAA668" s="14"/>
      <c r="UAB668" s="14"/>
      <c r="UAC668" s="14"/>
      <c r="UAD668" s="14"/>
      <c r="UAE668" s="14"/>
      <c r="UAF668" s="14"/>
      <c r="UAG668" s="14"/>
      <c r="UAH668" s="14"/>
      <c r="UAI668" s="14"/>
      <c r="UAJ668" s="14"/>
      <c r="UAK668" s="14"/>
      <c r="UAL668" s="14"/>
      <c r="UAM668" s="14"/>
      <c r="UAN668" s="14"/>
      <c r="UAO668" s="14"/>
      <c r="UAP668" s="14"/>
      <c r="UAQ668" s="14"/>
      <c r="UAR668" s="14"/>
      <c r="UAS668" s="14"/>
      <c r="UAT668" s="14"/>
      <c r="UAU668" s="14"/>
      <c r="UAV668" s="14"/>
      <c r="UAW668" s="14"/>
      <c r="UAX668" s="14"/>
      <c r="UAY668" s="14"/>
      <c r="UAZ668" s="14"/>
      <c r="UBA668" s="14"/>
      <c r="UBB668" s="14"/>
      <c r="UBC668" s="14"/>
      <c r="UBD668" s="14"/>
      <c r="UBE668" s="14"/>
      <c r="UBF668" s="14"/>
      <c r="UBG668" s="14"/>
      <c r="UBH668" s="14"/>
      <c r="UBI668" s="14"/>
      <c r="UBJ668" s="14"/>
      <c r="UBK668" s="14"/>
      <c r="UBL668" s="14"/>
      <c r="UBM668" s="14"/>
      <c r="UBN668" s="14"/>
      <c r="UBO668" s="14"/>
      <c r="UBP668" s="14"/>
      <c r="UBQ668" s="14"/>
      <c r="UBR668" s="14"/>
      <c r="UBS668" s="14"/>
      <c r="UBT668" s="14"/>
      <c r="UBU668" s="14"/>
      <c r="UBV668" s="14"/>
      <c r="UBW668" s="14"/>
      <c r="UBX668" s="14"/>
      <c r="UBY668" s="14"/>
      <c r="UBZ668" s="14"/>
      <c r="UCA668" s="14"/>
      <c r="UCB668" s="14"/>
      <c r="UCC668" s="14"/>
      <c r="UCD668" s="14"/>
      <c r="UCE668" s="14"/>
      <c r="UCF668" s="14"/>
      <c r="UCG668" s="14"/>
      <c r="UCH668" s="14"/>
      <c r="UCI668" s="14"/>
      <c r="UCJ668" s="14"/>
      <c r="UCK668" s="14"/>
      <c r="UCL668" s="14"/>
      <c r="UCM668" s="14"/>
      <c r="UCN668" s="14"/>
      <c r="UCO668" s="14"/>
      <c r="UCP668" s="14"/>
      <c r="UCQ668" s="14"/>
      <c r="UCR668" s="14"/>
      <c r="UCS668" s="14"/>
      <c r="UCT668" s="14"/>
      <c r="UCU668" s="14"/>
      <c r="UCV668" s="14"/>
      <c r="UCW668" s="14"/>
      <c r="UCX668" s="14"/>
      <c r="UCY668" s="14"/>
      <c r="UCZ668" s="14"/>
      <c r="UDA668" s="14"/>
      <c r="UDB668" s="14"/>
      <c r="UDC668" s="14"/>
      <c r="UDD668" s="14"/>
      <c r="UDE668" s="14"/>
      <c r="UDF668" s="14"/>
      <c r="UDG668" s="14"/>
      <c r="UDH668" s="14"/>
      <c r="UDI668" s="14"/>
      <c r="UDJ668" s="14"/>
      <c r="UDK668" s="14"/>
      <c r="UDL668" s="14"/>
      <c r="UDM668" s="14"/>
      <c r="UDN668" s="14"/>
      <c r="UDO668" s="14"/>
      <c r="UDP668" s="14"/>
      <c r="UDQ668" s="14"/>
      <c r="UDR668" s="14"/>
      <c r="UDS668" s="14"/>
      <c r="UDT668" s="14"/>
      <c r="UDU668" s="14"/>
      <c r="UDV668" s="14"/>
      <c r="UDW668" s="14"/>
      <c r="UDX668" s="14"/>
      <c r="UDY668" s="14"/>
      <c r="UDZ668" s="14"/>
      <c r="UEA668" s="14"/>
      <c r="UEB668" s="14"/>
      <c r="UEC668" s="14"/>
      <c r="UED668" s="14"/>
      <c r="UEE668" s="14"/>
      <c r="UEF668" s="14"/>
      <c r="UEG668" s="14"/>
      <c r="UEH668" s="14"/>
      <c r="UEI668" s="14"/>
      <c r="UEJ668" s="14"/>
      <c r="UEK668" s="14"/>
      <c r="UEL668" s="14"/>
      <c r="UEM668" s="14"/>
      <c r="UEN668" s="14"/>
      <c r="UEO668" s="14"/>
      <c r="UEP668" s="14"/>
      <c r="UEQ668" s="14"/>
      <c r="UER668" s="14"/>
      <c r="UES668" s="14"/>
      <c r="UET668" s="14"/>
      <c r="UEU668" s="14"/>
      <c r="UEV668" s="14"/>
      <c r="UEW668" s="14"/>
      <c r="UEX668" s="14"/>
      <c r="UEY668" s="14"/>
      <c r="UEZ668" s="14"/>
      <c r="UFA668" s="14"/>
      <c r="UFB668" s="14"/>
      <c r="UFC668" s="14"/>
      <c r="UFD668" s="14"/>
      <c r="UFE668" s="14"/>
      <c r="UFF668" s="14"/>
      <c r="UFG668" s="14"/>
      <c r="UFH668" s="14"/>
      <c r="UFI668" s="14"/>
      <c r="UFJ668" s="14"/>
      <c r="UFK668" s="14"/>
      <c r="UFL668" s="14"/>
      <c r="UFM668" s="14"/>
      <c r="UFN668" s="14"/>
      <c r="UFO668" s="14"/>
      <c r="UFP668" s="14"/>
      <c r="UFQ668" s="14"/>
      <c r="UFR668" s="14"/>
      <c r="UFS668" s="14"/>
      <c r="UFT668" s="14"/>
      <c r="UFU668" s="14"/>
      <c r="UFV668" s="14"/>
      <c r="UFW668" s="14"/>
      <c r="UFX668" s="14"/>
      <c r="UFY668" s="14"/>
      <c r="UFZ668" s="14"/>
      <c r="UGA668" s="14"/>
      <c r="UGB668" s="14"/>
      <c r="UGC668" s="14"/>
      <c r="UGD668" s="14"/>
      <c r="UGE668" s="14"/>
      <c r="UGF668" s="14"/>
      <c r="UGG668" s="14"/>
      <c r="UGH668" s="14"/>
      <c r="UGI668" s="14"/>
      <c r="UGJ668" s="14"/>
      <c r="UGK668" s="14"/>
      <c r="UGL668" s="14"/>
      <c r="UGM668" s="14"/>
      <c r="UGN668" s="14"/>
      <c r="UGO668" s="14"/>
      <c r="UGP668" s="14"/>
      <c r="UGQ668" s="14"/>
      <c r="UGR668" s="14"/>
      <c r="UGS668" s="14"/>
      <c r="UGT668" s="14"/>
      <c r="UGU668" s="14"/>
      <c r="UGV668" s="14"/>
      <c r="UGW668" s="14"/>
      <c r="UGX668" s="14"/>
      <c r="UGY668" s="14"/>
      <c r="UGZ668" s="14"/>
      <c r="UHA668" s="14"/>
      <c r="UHB668" s="14"/>
      <c r="UHC668" s="14"/>
      <c r="UHD668" s="14"/>
      <c r="UHE668" s="14"/>
      <c r="UHF668" s="14"/>
      <c r="UHG668" s="14"/>
      <c r="UHH668" s="14"/>
      <c r="UHI668" s="14"/>
      <c r="UHJ668" s="14"/>
      <c r="UHK668" s="14"/>
      <c r="UHL668" s="14"/>
      <c r="UHM668" s="14"/>
      <c r="UHN668" s="14"/>
      <c r="UHO668" s="14"/>
      <c r="UHP668" s="14"/>
      <c r="UHQ668" s="14"/>
      <c r="UHR668" s="14"/>
      <c r="UHS668" s="14"/>
      <c r="UHT668" s="14"/>
      <c r="UHU668" s="14"/>
      <c r="UHV668" s="14"/>
      <c r="UHW668" s="14"/>
      <c r="UHX668" s="14"/>
      <c r="UHY668" s="14"/>
      <c r="UHZ668" s="14"/>
      <c r="UIA668" s="14"/>
      <c r="UIB668" s="14"/>
      <c r="UIC668" s="14"/>
      <c r="UID668" s="14"/>
      <c r="UIE668" s="14"/>
      <c r="UIF668" s="14"/>
      <c r="UIG668" s="14"/>
      <c r="UIH668" s="14"/>
      <c r="UII668" s="14"/>
      <c r="UIJ668" s="14"/>
      <c r="UIK668" s="14"/>
      <c r="UIL668" s="14"/>
      <c r="UIM668" s="14"/>
      <c r="UIN668" s="14"/>
      <c r="UIO668" s="14"/>
      <c r="UIP668" s="14"/>
      <c r="UIQ668" s="14"/>
      <c r="UIR668" s="14"/>
      <c r="UIS668" s="14"/>
      <c r="UIT668" s="14"/>
      <c r="UIU668" s="14"/>
      <c r="UIV668" s="14"/>
      <c r="UIW668" s="14"/>
      <c r="UIX668" s="14"/>
      <c r="UIY668" s="14"/>
      <c r="UIZ668" s="14"/>
      <c r="UJA668" s="14"/>
      <c r="UJB668" s="14"/>
      <c r="UJC668" s="14"/>
      <c r="UJD668" s="14"/>
      <c r="UJE668" s="14"/>
      <c r="UJF668" s="14"/>
      <c r="UJG668" s="14"/>
      <c r="UJH668" s="14"/>
      <c r="UJI668" s="14"/>
      <c r="UJJ668" s="14"/>
      <c r="UJK668" s="14"/>
      <c r="UJL668" s="14"/>
      <c r="UJM668" s="14"/>
      <c r="UJN668" s="14"/>
      <c r="UJO668" s="14"/>
      <c r="UJP668" s="14"/>
      <c r="UJQ668" s="14"/>
      <c r="UJR668" s="14"/>
      <c r="UJS668" s="14"/>
      <c r="UJT668" s="14"/>
      <c r="UJU668" s="14"/>
      <c r="UJV668" s="14"/>
      <c r="UJW668" s="14"/>
      <c r="UJX668" s="14"/>
      <c r="UJY668" s="14"/>
      <c r="UJZ668" s="14"/>
      <c r="UKA668" s="14"/>
      <c r="UKB668" s="14"/>
      <c r="UKC668" s="14"/>
      <c r="UKD668" s="14"/>
      <c r="UKE668" s="14"/>
      <c r="UKF668" s="14"/>
      <c r="UKG668" s="14"/>
      <c r="UKH668" s="14"/>
      <c r="UKI668" s="14"/>
      <c r="UKJ668" s="14"/>
      <c r="UKK668" s="14"/>
      <c r="UKL668" s="14"/>
      <c r="UKM668" s="14"/>
      <c r="UKN668" s="14"/>
      <c r="UKO668" s="14"/>
      <c r="UKP668" s="14"/>
      <c r="UKQ668" s="14"/>
      <c r="UKR668" s="14"/>
      <c r="UKS668" s="14"/>
      <c r="UKT668" s="14"/>
      <c r="UKU668" s="14"/>
      <c r="UKV668" s="14"/>
      <c r="UKW668" s="14"/>
      <c r="UKX668" s="14"/>
      <c r="UKY668" s="14"/>
      <c r="UKZ668" s="14"/>
      <c r="ULA668" s="14"/>
      <c r="ULB668" s="14"/>
      <c r="ULC668" s="14"/>
      <c r="ULD668" s="14"/>
      <c r="ULE668" s="14"/>
      <c r="ULF668" s="14"/>
      <c r="ULG668" s="14"/>
      <c r="ULH668" s="14"/>
      <c r="ULI668" s="14"/>
      <c r="ULJ668" s="14"/>
      <c r="ULK668" s="14"/>
      <c r="ULL668" s="14"/>
      <c r="ULM668" s="14"/>
      <c r="ULN668" s="14"/>
      <c r="ULO668" s="14"/>
      <c r="ULP668" s="14"/>
      <c r="ULQ668" s="14"/>
      <c r="ULR668" s="14"/>
      <c r="ULS668" s="14"/>
      <c r="ULT668" s="14"/>
      <c r="ULU668" s="14"/>
      <c r="ULV668" s="14"/>
      <c r="ULW668" s="14"/>
      <c r="ULX668" s="14"/>
      <c r="ULY668" s="14"/>
      <c r="ULZ668" s="14"/>
      <c r="UMA668" s="14"/>
      <c r="UMB668" s="14"/>
      <c r="UMC668" s="14"/>
      <c r="UMD668" s="14"/>
      <c r="UME668" s="14"/>
      <c r="UMF668" s="14"/>
      <c r="UMG668" s="14"/>
      <c r="UMH668" s="14"/>
      <c r="UMI668" s="14"/>
      <c r="UMJ668" s="14"/>
      <c r="UMK668" s="14"/>
      <c r="UML668" s="14"/>
      <c r="UMM668" s="14"/>
      <c r="UMN668" s="14"/>
      <c r="UMO668" s="14"/>
      <c r="UMP668" s="14"/>
      <c r="UMQ668" s="14"/>
      <c r="UMR668" s="14"/>
      <c r="UMS668" s="14"/>
      <c r="UMT668" s="14"/>
      <c r="UMU668" s="14"/>
      <c r="UMV668" s="14"/>
      <c r="UMW668" s="14"/>
      <c r="UMX668" s="14"/>
      <c r="UMY668" s="14"/>
      <c r="UMZ668" s="14"/>
      <c r="UNA668" s="14"/>
      <c r="UNB668" s="14"/>
      <c r="UNC668" s="14"/>
      <c r="UND668" s="14"/>
      <c r="UNE668" s="14"/>
      <c r="UNF668" s="14"/>
      <c r="UNG668" s="14"/>
      <c r="UNH668" s="14"/>
      <c r="UNI668" s="14"/>
      <c r="UNJ668" s="14"/>
      <c r="UNK668" s="14"/>
      <c r="UNL668" s="14"/>
      <c r="UNM668" s="14"/>
      <c r="UNN668" s="14"/>
      <c r="UNO668" s="14"/>
      <c r="UNP668" s="14"/>
      <c r="UNQ668" s="14"/>
      <c r="UNR668" s="14"/>
      <c r="UNS668" s="14"/>
      <c r="UNT668" s="14"/>
      <c r="UNU668" s="14"/>
      <c r="UNV668" s="14"/>
      <c r="UNW668" s="14"/>
      <c r="UNX668" s="14"/>
      <c r="UNY668" s="14"/>
      <c r="UNZ668" s="14"/>
      <c r="UOA668" s="14"/>
      <c r="UOB668" s="14"/>
      <c r="UOC668" s="14"/>
      <c r="UOD668" s="14"/>
      <c r="UOE668" s="14"/>
      <c r="UOF668" s="14"/>
      <c r="UOG668" s="14"/>
      <c r="UOH668" s="14"/>
      <c r="UOI668" s="14"/>
      <c r="UOJ668" s="14"/>
      <c r="UOK668" s="14"/>
      <c r="UOL668" s="14"/>
      <c r="UOM668" s="14"/>
      <c r="UON668" s="14"/>
      <c r="UOO668" s="14"/>
      <c r="UOP668" s="14"/>
      <c r="UOQ668" s="14"/>
      <c r="UOR668" s="14"/>
      <c r="UOS668" s="14"/>
      <c r="UOT668" s="14"/>
      <c r="UOU668" s="14"/>
      <c r="UOV668" s="14"/>
      <c r="UOW668" s="14"/>
      <c r="UOX668" s="14"/>
      <c r="UOY668" s="14"/>
      <c r="UOZ668" s="14"/>
      <c r="UPA668" s="14"/>
      <c r="UPB668" s="14"/>
      <c r="UPC668" s="14"/>
      <c r="UPD668" s="14"/>
      <c r="UPE668" s="14"/>
      <c r="UPF668" s="14"/>
      <c r="UPG668" s="14"/>
      <c r="UPH668" s="14"/>
      <c r="UPI668" s="14"/>
      <c r="UPJ668" s="14"/>
      <c r="UPK668" s="14"/>
      <c r="UPL668" s="14"/>
      <c r="UPM668" s="14"/>
      <c r="UPN668" s="14"/>
      <c r="UPO668" s="14"/>
      <c r="UPP668" s="14"/>
      <c r="UPQ668" s="14"/>
      <c r="UPR668" s="14"/>
      <c r="UPS668" s="14"/>
      <c r="UPT668" s="14"/>
      <c r="UPU668" s="14"/>
      <c r="UPV668" s="14"/>
      <c r="UPW668" s="14"/>
      <c r="UPX668" s="14"/>
      <c r="UPY668" s="14"/>
      <c r="UPZ668" s="14"/>
      <c r="UQA668" s="14"/>
      <c r="UQB668" s="14"/>
      <c r="UQC668" s="14"/>
      <c r="UQD668" s="14"/>
      <c r="UQE668" s="14"/>
      <c r="UQF668" s="14"/>
      <c r="UQG668" s="14"/>
      <c r="UQH668" s="14"/>
      <c r="UQI668" s="14"/>
      <c r="UQJ668" s="14"/>
      <c r="UQK668" s="14"/>
      <c r="UQL668" s="14"/>
      <c r="UQM668" s="14"/>
      <c r="UQN668" s="14"/>
      <c r="UQO668" s="14"/>
      <c r="UQP668" s="14"/>
      <c r="UQQ668" s="14"/>
      <c r="UQR668" s="14"/>
      <c r="UQS668" s="14"/>
      <c r="UQT668" s="14"/>
      <c r="UQU668" s="14"/>
      <c r="UQV668" s="14"/>
      <c r="UQW668" s="14"/>
      <c r="UQX668" s="14"/>
      <c r="UQY668" s="14"/>
      <c r="UQZ668" s="14"/>
      <c r="URA668" s="14"/>
      <c r="URB668" s="14"/>
      <c r="URC668" s="14"/>
      <c r="URD668" s="14"/>
      <c r="URE668" s="14"/>
      <c r="URF668" s="14"/>
      <c r="URG668" s="14"/>
      <c r="URH668" s="14"/>
      <c r="URI668" s="14"/>
      <c r="URJ668" s="14"/>
      <c r="URK668" s="14"/>
      <c r="URL668" s="14"/>
      <c r="URM668" s="14"/>
      <c r="URN668" s="14"/>
      <c r="URO668" s="14"/>
      <c r="URP668" s="14"/>
      <c r="URQ668" s="14"/>
      <c r="URR668" s="14"/>
      <c r="URS668" s="14"/>
      <c r="URT668" s="14"/>
      <c r="URU668" s="14"/>
      <c r="URV668" s="14"/>
      <c r="URW668" s="14"/>
      <c r="URX668" s="14"/>
      <c r="URY668" s="14"/>
      <c r="URZ668" s="14"/>
      <c r="USA668" s="14"/>
      <c r="USB668" s="14"/>
      <c r="USC668" s="14"/>
      <c r="USD668" s="14"/>
      <c r="USE668" s="14"/>
      <c r="USF668" s="14"/>
      <c r="USG668" s="14"/>
      <c r="USH668" s="14"/>
      <c r="USI668" s="14"/>
      <c r="USJ668" s="14"/>
      <c r="USK668" s="14"/>
      <c r="USL668" s="14"/>
      <c r="USM668" s="14"/>
      <c r="USN668" s="14"/>
      <c r="USO668" s="14"/>
      <c r="USP668" s="14"/>
      <c r="USQ668" s="14"/>
      <c r="USR668" s="14"/>
      <c r="USS668" s="14"/>
      <c r="UST668" s="14"/>
      <c r="USU668" s="14"/>
      <c r="USV668" s="14"/>
      <c r="USW668" s="14"/>
      <c r="USX668" s="14"/>
      <c r="USY668" s="14"/>
      <c r="USZ668" s="14"/>
      <c r="UTA668" s="14"/>
      <c r="UTB668" s="14"/>
      <c r="UTC668" s="14"/>
      <c r="UTD668" s="14"/>
      <c r="UTE668" s="14"/>
      <c r="UTF668" s="14"/>
      <c r="UTG668" s="14"/>
      <c r="UTH668" s="14"/>
      <c r="UTI668" s="14"/>
      <c r="UTJ668" s="14"/>
      <c r="UTK668" s="14"/>
      <c r="UTL668" s="14"/>
      <c r="UTM668" s="14"/>
      <c r="UTN668" s="14"/>
      <c r="UTO668" s="14"/>
      <c r="UTP668" s="14"/>
      <c r="UTQ668" s="14"/>
      <c r="UTR668" s="14"/>
      <c r="UTS668" s="14"/>
      <c r="UTT668" s="14"/>
      <c r="UTU668" s="14"/>
      <c r="UTV668" s="14"/>
      <c r="UTW668" s="14"/>
      <c r="UTX668" s="14"/>
      <c r="UTY668" s="14"/>
      <c r="UTZ668" s="14"/>
      <c r="UUA668" s="14"/>
      <c r="UUB668" s="14"/>
      <c r="UUC668" s="14"/>
      <c r="UUD668" s="14"/>
      <c r="UUE668" s="14"/>
      <c r="UUF668" s="14"/>
      <c r="UUG668" s="14"/>
      <c r="UUH668" s="14"/>
      <c r="UUI668" s="14"/>
      <c r="UUJ668" s="14"/>
      <c r="UUK668" s="14"/>
      <c r="UUL668" s="14"/>
      <c r="UUM668" s="14"/>
      <c r="UUN668" s="14"/>
      <c r="UUO668" s="14"/>
      <c r="UUP668" s="14"/>
      <c r="UUQ668" s="14"/>
      <c r="UUR668" s="14"/>
      <c r="UUS668" s="14"/>
      <c r="UUT668" s="14"/>
      <c r="UUU668" s="14"/>
      <c r="UUV668" s="14"/>
      <c r="UUW668" s="14"/>
      <c r="UUX668" s="14"/>
      <c r="UUY668" s="14"/>
      <c r="UUZ668" s="14"/>
      <c r="UVA668" s="14"/>
      <c r="UVB668" s="14"/>
      <c r="UVC668" s="14"/>
      <c r="UVD668" s="14"/>
      <c r="UVE668" s="14"/>
      <c r="UVF668" s="14"/>
      <c r="UVG668" s="14"/>
      <c r="UVH668" s="14"/>
      <c r="UVI668" s="14"/>
      <c r="UVJ668" s="14"/>
      <c r="UVK668" s="14"/>
      <c r="UVL668" s="14"/>
      <c r="UVM668" s="14"/>
      <c r="UVN668" s="14"/>
      <c r="UVO668" s="14"/>
      <c r="UVP668" s="14"/>
      <c r="UVQ668" s="14"/>
      <c r="UVR668" s="14"/>
      <c r="UVS668" s="14"/>
      <c r="UVT668" s="14"/>
      <c r="UVU668" s="14"/>
      <c r="UVV668" s="14"/>
      <c r="UVW668" s="14"/>
      <c r="UVX668" s="14"/>
      <c r="UVY668" s="14"/>
      <c r="UVZ668" s="14"/>
      <c r="UWA668" s="14"/>
      <c r="UWB668" s="14"/>
      <c r="UWC668" s="14"/>
      <c r="UWD668" s="14"/>
      <c r="UWE668" s="14"/>
      <c r="UWF668" s="14"/>
      <c r="UWG668" s="14"/>
      <c r="UWH668" s="14"/>
      <c r="UWI668" s="14"/>
      <c r="UWJ668" s="14"/>
      <c r="UWK668" s="14"/>
      <c r="UWL668" s="14"/>
      <c r="UWM668" s="14"/>
      <c r="UWN668" s="14"/>
      <c r="UWO668" s="14"/>
      <c r="UWP668" s="14"/>
      <c r="UWQ668" s="14"/>
      <c r="UWR668" s="14"/>
      <c r="UWS668" s="14"/>
      <c r="UWT668" s="14"/>
      <c r="UWU668" s="14"/>
      <c r="UWV668" s="14"/>
      <c r="UWW668" s="14"/>
      <c r="UWX668" s="14"/>
      <c r="UWY668" s="14"/>
      <c r="UWZ668" s="14"/>
      <c r="UXA668" s="14"/>
      <c r="UXB668" s="14"/>
      <c r="UXC668" s="14"/>
      <c r="UXD668" s="14"/>
      <c r="UXE668" s="14"/>
      <c r="UXF668" s="14"/>
      <c r="UXG668" s="14"/>
      <c r="UXH668" s="14"/>
      <c r="UXI668" s="14"/>
      <c r="UXJ668" s="14"/>
      <c r="UXK668" s="14"/>
      <c r="UXL668" s="14"/>
      <c r="UXM668" s="14"/>
      <c r="UXN668" s="14"/>
      <c r="UXO668" s="14"/>
      <c r="UXP668" s="14"/>
      <c r="UXQ668" s="14"/>
      <c r="UXR668" s="14"/>
      <c r="UXS668" s="14"/>
      <c r="UXT668" s="14"/>
      <c r="UXU668" s="14"/>
      <c r="UXV668" s="14"/>
      <c r="UXW668" s="14"/>
      <c r="UXX668" s="14"/>
      <c r="UXY668" s="14"/>
      <c r="UXZ668" s="14"/>
      <c r="UYA668" s="14"/>
      <c r="UYB668" s="14"/>
      <c r="UYC668" s="14"/>
      <c r="UYD668" s="14"/>
      <c r="UYE668" s="14"/>
      <c r="UYF668" s="14"/>
      <c r="UYG668" s="14"/>
      <c r="UYH668" s="14"/>
      <c r="UYI668" s="14"/>
      <c r="UYJ668" s="14"/>
      <c r="UYK668" s="14"/>
      <c r="UYL668" s="14"/>
      <c r="UYM668" s="14"/>
      <c r="UYN668" s="14"/>
      <c r="UYO668" s="14"/>
      <c r="UYP668" s="14"/>
      <c r="UYQ668" s="14"/>
      <c r="UYR668" s="14"/>
      <c r="UYS668" s="14"/>
      <c r="UYT668" s="14"/>
      <c r="UYU668" s="14"/>
      <c r="UYV668" s="14"/>
      <c r="UYW668" s="14"/>
      <c r="UYX668" s="14"/>
      <c r="UYY668" s="14"/>
      <c r="UYZ668" s="14"/>
      <c r="UZA668" s="14"/>
      <c r="UZB668" s="14"/>
      <c r="UZC668" s="14"/>
      <c r="UZD668" s="14"/>
      <c r="UZE668" s="14"/>
      <c r="UZF668" s="14"/>
      <c r="UZG668" s="14"/>
      <c r="UZH668" s="14"/>
      <c r="UZI668" s="14"/>
      <c r="UZJ668" s="14"/>
      <c r="UZK668" s="14"/>
      <c r="UZL668" s="14"/>
      <c r="UZM668" s="14"/>
      <c r="UZN668" s="14"/>
      <c r="UZO668" s="14"/>
      <c r="UZP668" s="14"/>
      <c r="UZQ668" s="14"/>
      <c r="UZR668" s="14"/>
      <c r="UZS668" s="14"/>
      <c r="UZT668" s="14"/>
      <c r="UZU668" s="14"/>
      <c r="UZV668" s="14"/>
      <c r="UZW668" s="14"/>
      <c r="UZX668" s="14"/>
      <c r="UZY668" s="14"/>
      <c r="UZZ668" s="14"/>
      <c r="VAA668" s="14"/>
      <c r="VAB668" s="14"/>
      <c r="VAC668" s="14"/>
      <c r="VAD668" s="14"/>
      <c r="VAE668" s="14"/>
      <c r="VAF668" s="14"/>
      <c r="VAG668" s="14"/>
      <c r="VAH668" s="14"/>
      <c r="VAI668" s="14"/>
      <c r="VAJ668" s="14"/>
      <c r="VAK668" s="14"/>
      <c r="VAL668" s="14"/>
      <c r="VAM668" s="14"/>
      <c r="VAN668" s="14"/>
      <c r="VAO668" s="14"/>
      <c r="VAP668" s="14"/>
      <c r="VAQ668" s="14"/>
      <c r="VAR668" s="14"/>
      <c r="VAS668" s="14"/>
      <c r="VAT668" s="14"/>
      <c r="VAU668" s="14"/>
      <c r="VAV668" s="14"/>
      <c r="VAW668" s="14"/>
      <c r="VAX668" s="14"/>
      <c r="VAY668" s="14"/>
      <c r="VAZ668" s="14"/>
      <c r="VBA668" s="14"/>
      <c r="VBB668" s="14"/>
      <c r="VBC668" s="14"/>
      <c r="VBD668" s="14"/>
      <c r="VBE668" s="14"/>
      <c r="VBF668" s="14"/>
      <c r="VBG668" s="14"/>
      <c r="VBH668" s="14"/>
      <c r="VBI668" s="14"/>
      <c r="VBJ668" s="14"/>
      <c r="VBK668" s="14"/>
      <c r="VBL668" s="14"/>
      <c r="VBM668" s="14"/>
      <c r="VBN668" s="14"/>
      <c r="VBO668" s="14"/>
      <c r="VBP668" s="14"/>
      <c r="VBQ668" s="14"/>
      <c r="VBR668" s="14"/>
      <c r="VBS668" s="14"/>
      <c r="VBT668" s="14"/>
      <c r="VBU668" s="14"/>
      <c r="VBV668" s="14"/>
      <c r="VBW668" s="14"/>
      <c r="VBX668" s="14"/>
      <c r="VBY668" s="14"/>
      <c r="VBZ668" s="14"/>
      <c r="VCA668" s="14"/>
      <c r="VCB668" s="14"/>
      <c r="VCC668" s="14"/>
      <c r="VCD668" s="14"/>
      <c r="VCE668" s="14"/>
      <c r="VCF668" s="14"/>
      <c r="VCG668" s="14"/>
      <c r="VCH668" s="14"/>
      <c r="VCI668" s="14"/>
      <c r="VCJ668" s="14"/>
      <c r="VCK668" s="14"/>
      <c r="VCL668" s="14"/>
      <c r="VCM668" s="14"/>
      <c r="VCN668" s="14"/>
      <c r="VCO668" s="14"/>
      <c r="VCP668" s="14"/>
      <c r="VCQ668" s="14"/>
      <c r="VCR668" s="14"/>
      <c r="VCS668" s="14"/>
      <c r="VCT668" s="14"/>
      <c r="VCU668" s="14"/>
      <c r="VCV668" s="14"/>
      <c r="VCW668" s="14"/>
      <c r="VCX668" s="14"/>
      <c r="VCY668" s="14"/>
      <c r="VCZ668" s="14"/>
      <c r="VDA668" s="14"/>
      <c r="VDB668" s="14"/>
      <c r="VDC668" s="14"/>
      <c r="VDD668" s="14"/>
      <c r="VDE668" s="14"/>
      <c r="VDF668" s="14"/>
      <c r="VDG668" s="14"/>
      <c r="VDH668" s="14"/>
      <c r="VDI668" s="14"/>
      <c r="VDJ668" s="14"/>
      <c r="VDK668" s="14"/>
      <c r="VDL668" s="14"/>
      <c r="VDM668" s="14"/>
      <c r="VDN668" s="14"/>
      <c r="VDO668" s="14"/>
      <c r="VDP668" s="14"/>
      <c r="VDQ668" s="14"/>
      <c r="VDR668" s="14"/>
      <c r="VDS668" s="14"/>
      <c r="VDT668" s="14"/>
      <c r="VDU668" s="14"/>
      <c r="VDV668" s="14"/>
      <c r="VDW668" s="14"/>
      <c r="VDX668" s="14"/>
      <c r="VDY668" s="14"/>
      <c r="VDZ668" s="14"/>
      <c r="VEA668" s="14"/>
      <c r="VEB668" s="14"/>
      <c r="VEC668" s="14"/>
      <c r="VED668" s="14"/>
      <c r="VEE668" s="14"/>
      <c r="VEF668" s="14"/>
      <c r="VEG668" s="14"/>
      <c r="VEH668" s="14"/>
      <c r="VEI668" s="14"/>
      <c r="VEJ668" s="14"/>
      <c r="VEK668" s="14"/>
      <c r="VEL668" s="14"/>
      <c r="VEM668" s="14"/>
      <c r="VEN668" s="14"/>
      <c r="VEO668" s="14"/>
      <c r="VEP668" s="14"/>
      <c r="VEQ668" s="14"/>
      <c r="VER668" s="14"/>
      <c r="VES668" s="14"/>
      <c r="VET668" s="14"/>
      <c r="VEU668" s="14"/>
      <c r="VEV668" s="14"/>
      <c r="VEW668" s="14"/>
      <c r="VEX668" s="14"/>
      <c r="VEY668" s="14"/>
      <c r="VEZ668" s="14"/>
      <c r="VFA668" s="14"/>
      <c r="VFB668" s="14"/>
      <c r="VFC668" s="14"/>
      <c r="VFD668" s="14"/>
      <c r="VFE668" s="14"/>
      <c r="VFF668" s="14"/>
      <c r="VFG668" s="14"/>
      <c r="VFH668" s="14"/>
      <c r="VFI668" s="14"/>
      <c r="VFJ668" s="14"/>
      <c r="VFK668" s="14"/>
      <c r="VFL668" s="14"/>
      <c r="VFM668" s="14"/>
      <c r="VFN668" s="14"/>
      <c r="VFO668" s="14"/>
      <c r="VFP668" s="14"/>
      <c r="VFQ668" s="14"/>
      <c r="VFR668" s="14"/>
      <c r="VFS668" s="14"/>
      <c r="VFT668" s="14"/>
      <c r="VFU668" s="14"/>
      <c r="VFV668" s="14"/>
      <c r="VFW668" s="14"/>
      <c r="VFX668" s="14"/>
      <c r="VFY668" s="14"/>
      <c r="VFZ668" s="14"/>
      <c r="VGA668" s="14"/>
      <c r="VGB668" s="14"/>
      <c r="VGC668" s="14"/>
      <c r="VGD668" s="14"/>
      <c r="VGE668" s="14"/>
      <c r="VGF668" s="14"/>
      <c r="VGG668" s="14"/>
      <c r="VGH668" s="14"/>
      <c r="VGI668" s="14"/>
      <c r="VGJ668" s="14"/>
      <c r="VGK668" s="14"/>
      <c r="VGL668" s="14"/>
      <c r="VGM668" s="14"/>
      <c r="VGN668" s="14"/>
      <c r="VGO668" s="14"/>
      <c r="VGP668" s="14"/>
      <c r="VGQ668" s="14"/>
      <c r="VGR668" s="14"/>
      <c r="VGS668" s="14"/>
      <c r="VGT668" s="14"/>
      <c r="VGU668" s="14"/>
      <c r="VGV668" s="14"/>
      <c r="VGW668" s="14"/>
      <c r="VGX668" s="14"/>
      <c r="VGY668" s="14"/>
      <c r="VGZ668" s="14"/>
      <c r="VHA668" s="14"/>
      <c r="VHB668" s="14"/>
      <c r="VHC668" s="14"/>
      <c r="VHD668" s="14"/>
      <c r="VHE668" s="14"/>
      <c r="VHF668" s="14"/>
      <c r="VHG668" s="14"/>
      <c r="VHH668" s="14"/>
      <c r="VHI668" s="14"/>
      <c r="VHJ668" s="14"/>
      <c r="VHK668" s="14"/>
      <c r="VHL668" s="14"/>
      <c r="VHM668" s="14"/>
      <c r="VHN668" s="14"/>
      <c r="VHO668" s="14"/>
      <c r="VHP668" s="14"/>
      <c r="VHQ668" s="14"/>
      <c r="VHR668" s="14"/>
      <c r="VHS668" s="14"/>
      <c r="VHT668" s="14"/>
      <c r="VHU668" s="14"/>
      <c r="VHV668" s="14"/>
      <c r="VHW668" s="14"/>
      <c r="VHX668" s="14"/>
      <c r="VHY668" s="14"/>
      <c r="VHZ668" s="14"/>
      <c r="VIA668" s="14"/>
      <c r="VIB668" s="14"/>
      <c r="VIC668" s="14"/>
      <c r="VID668" s="14"/>
      <c r="VIE668" s="14"/>
      <c r="VIF668" s="14"/>
      <c r="VIG668" s="14"/>
      <c r="VIH668" s="14"/>
      <c r="VII668" s="14"/>
      <c r="VIJ668" s="14"/>
      <c r="VIK668" s="14"/>
      <c r="VIL668" s="14"/>
      <c r="VIM668" s="14"/>
      <c r="VIN668" s="14"/>
      <c r="VIO668" s="14"/>
      <c r="VIP668" s="14"/>
      <c r="VIQ668" s="14"/>
      <c r="VIR668" s="14"/>
      <c r="VIS668" s="14"/>
      <c r="VIT668" s="14"/>
      <c r="VIU668" s="14"/>
      <c r="VIV668" s="14"/>
      <c r="VIW668" s="14"/>
      <c r="VIX668" s="14"/>
      <c r="VIY668" s="14"/>
      <c r="VIZ668" s="14"/>
      <c r="VJA668" s="14"/>
      <c r="VJB668" s="14"/>
      <c r="VJC668" s="14"/>
      <c r="VJD668" s="14"/>
      <c r="VJE668" s="14"/>
      <c r="VJF668" s="14"/>
      <c r="VJG668" s="14"/>
      <c r="VJH668" s="14"/>
      <c r="VJI668" s="14"/>
      <c r="VJJ668" s="14"/>
      <c r="VJK668" s="14"/>
      <c r="VJL668" s="14"/>
      <c r="VJM668" s="14"/>
      <c r="VJN668" s="14"/>
      <c r="VJO668" s="14"/>
      <c r="VJP668" s="14"/>
      <c r="VJQ668" s="14"/>
      <c r="VJR668" s="14"/>
      <c r="VJS668" s="14"/>
      <c r="VJT668" s="14"/>
      <c r="VJU668" s="14"/>
      <c r="VJV668" s="14"/>
      <c r="VJW668" s="14"/>
      <c r="VJX668" s="14"/>
      <c r="VJY668" s="14"/>
      <c r="VJZ668" s="14"/>
      <c r="VKA668" s="14"/>
      <c r="VKB668" s="14"/>
      <c r="VKC668" s="14"/>
      <c r="VKD668" s="14"/>
      <c r="VKE668" s="14"/>
      <c r="VKF668" s="14"/>
      <c r="VKG668" s="14"/>
      <c r="VKH668" s="14"/>
      <c r="VKI668" s="14"/>
      <c r="VKJ668" s="14"/>
      <c r="VKK668" s="14"/>
      <c r="VKL668" s="14"/>
      <c r="VKM668" s="14"/>
      <c r="VKN668" s="14"/>
      <c r="VKO668" s="14"/>
      <c r="VKP668" s="14"/>
      <c r="VKQ668" s="14"/>
      <c r="VKR668" s="14"/>
      <c r="VKS668" s="14"/>
      <c r="VKT668" s="14"/>
      <c r="VKU668" s="14"/>
      <c r="VKV668" s="14"/>
      <c r="VKW668" s="14"/>
      <c r="VKX668" s="14"/>
      <c r="VKY668" s="14"/>
      <c r="VKZ668" s="14"/>
      <c r="VLA668" s="14"/>
      <c r="VLB668" s="14"/>
      <c r="VLC668" s="14"/>
      <c r="VLD668" s="14"/>
      <c r="VLE668" s="14"/>
      <c r="VLF668" s="14"/>
      <c r="VLG668" s="14"/>
      <c r="VLH668" s="14"/>
      <c r="VLI668" s="14"/>
      <c r="VLJ668" s="14"/>
      <c r="VLK668" s="14"/>
      <c r="VLL668" s="14"/>
      <c r="VLM668" s="14"/>
      <c r="VLN668" s="14"/>
      <c r="VLO668" s="14"/>
      <c r="VLP668" s="14"/>
      <c r="VLQ668" s="14"/>
      <c r="VLR668" s="14"/>
      <c r="VLS668" s="14"/>
      <c r="VLT668" s="14"/>
      <c r="VLU668" s="14"/>
      <c r="VLV668" s="14"/>
      <c r="VLW668" s="14"/>
      <c r="VLX668" s="14"/>
      <c r="VLY668" s="14"/>
      <c r="VLZ668" s="14"/>
      <c r="VMA668" s="14"/>
      <c r="VMB668" s="14"/>
      <c r="VMC668" s="14"/>
      <c r="VMD668" s="14"/>
      <c r="VME668" s="14"/>
      <c r="VMF668" s="14"/>
      <c r="VMG668" s="14"/>
      <c r="VMH668" s="14"/>
      <c r="VMI668" s="14"/>
      <c r="VMJ668" s="14"/>
      <c r="VMK668" s="14"/>
      <c r="VML668" s="14"/>
      <c r="VMM668" s="14"/>
      <c r="VMN668" s="14"/>
      <c r="VMO668" s="14"/>
      <c r="VMP668" s="14"/>
      <c r="VMQ668" s="14"/>
      <c r="VMR668" s="14"/>
      <c r="VMS668" s="14"/>
      <c r="VMT668" s="14"/>
      <c r="VMU668" s="14"/>
      <c r="VMV668" s="14"/>
      <c r="VMW668" s="14"/>
      <c r="VMX668" s="14"/>
      <c r="VMY668" s="14"/>
      <c r="VMZ668" s="14"/>
      <c r="VNA668" s="14"/>
      <c r="VNB668" s="14"/>
      <c r="VNC668" s="14"/>
      <c r="VND668" s="14"/>
      <c r="VNE668" s="14"/>
      <c r="VNF668" s="14"/>
      <c r="VNG668" s="14"/>
      <c r="VNH668" s="14"/>
      <c r="VNI668" s="14"/>
      <c r="VNJ668" s="14"/>
      <c r="VNK668" s="14"/>
      <c r="VNL668" s="14"/>
      <c r="VNM668" s="14"/>
      <c r="VNN668" s="14"/>
      <c r="VNO668" s="14"/>
      <c r="VNP668" s="14"/>
      <c r="VNQ668" s="14"/>
      <c r="VNR668" s="14"/>
      <c r="VNS668" s="14"/>
      <c r="VNT668" s="14"/>
      <c r="VNU668" s="14"/>
      <c r="VNV668" s="14"/>
      <c r="VNW668" s="14"/>
      <c r="VNX668" s="14"/>
      <c r="VNY668" s="14"/>
      <c r="VNZ668" s="14"/>
      <c r="VOA668" s="14"/>
      <c r="VOB668" s="14"/>
      <c r="VOC668" s="14"/>
      <c r="VOD668" s="14"/>
      <c r="VOE668" s="14"/>
      <c r="VOF668" s="14"/>
      <c r="VOG668" s="14"/>
      <c r="VOH668" s="14"/>
      <c r="VOI668" s="14"/>
      <c r="VOJ668" s="14"/>
      <c r="VOK668" s="14"/>
      <c r="VOL668" s="14"/>
      <c r="VOM668" s="14"/>
      <c r="VON668" s="14"/>
      <c r="VOO668" s="14"/>
      <c r="VOP668" s="14"/>
      <c r="VOQ668" s="14"/>
      <c r="VOR668" s="14"/>
      <c r="VOS668" s="14"/>
      <c r="VOT668" s="14"/>
      <c r="VOU668" s="14"/>
      <c r="VOV668" s="14"/>
      <c r="VOW668" s="14"/>
      <c r="VOX668" s="14"/>
      <c r="VOY668" s="14"/>
      <c r="VOZ668" s="14"/>
      <c r="VPA668" s="14"/>
      <c r="VPB668" s="14"/>
      <c r="VPC668" s="14"/>
      <c r="VPD668" s="14"/>
      <c r="VPE668" s="14"/>
      <c r="VPF668" s="14"/>
      <c r="VPG668" s="14"/>
      <c r="VPH668" s="14"/>
      <c r="VPI668" s="14"/>
      <c r="VPJ668" s="14"/>
      <c r="VPK668" s="14"/>
      <c r="VPL668" s="14"/>
      <c r="VPM668" s="14"/>
      <c r="VPN668" s="14"/>
      <c r="VPO668" s="14"/>
      <c r="VPP668" s="14"/>
      <c r="VPQ668" s="14"/>
      <c r="VPR668" s="14"/>
      <c r="VPS668" s="14"/>
      <c r="VPT668" s="14"/>
      <c r="VPU668" s="14"/>
      <c r="VPV668" s="14"/>
      <c r="VPW668" s="14"/>
      <c r="VPX668" s="14"/>
      <c r="VPY668" s="14"/>
      <c r="VPZ668" s="14"/>
      <c r="VQA668" s="14"/>
      <c r="VQB668" s="14"/>
      <c r="VQC668" s="14"/>
      <c r="VQD668" s="14"/>
      <c r="VQE668" s="14"/>
      <c r="VQF668" s="14"/>
      <c r="VQG668" s="14"/>
      <c r="VQH668" s="14"/>
      <c r="VQI668" s="14"/>
      <c r="VQJ668" s="14"/>
      <c r="VQK668" s="14"/>
      <c r="VQL668" s="14"/>
      <c r="VQM668" s="14"/>
      <c r="VQN668" s="14"/>
      <c r="VQO668" s="14"/>
      <c r="VQP668" s="14"/>
      <c r="VQQ668" s="14"/>
      <c r="VQR668" s="14"/>
      <c r="VQS668" s="14"/>
      <c r="VQT668" s="14"/>
      <c r="VQU668" s="14"/>
      <c r="VQV668" s="14"/>
      <c r="VQW668" s="14"/>
      <c r="VQX668" s="14"/>
      <c r="VQY668" s="14"/>
      <c r="VQZ668" s="14"/>
      <c r="VRA668" s="14"/>
      <c r="VRB668" s="14"/>
      <c r="VRC668" s="14"/>
      <c r="VRD668" s="14"/>
      <c r="VRE668" s="14"/>
      <c r="VRF668" s="14"/>
      <c r="VRG668" s="14"/>
      <c r="VRH668" s="14"/>
      <c r="VRI668" s="14"/>
      <c r="VRJ668" s="14"/>
      <c r="VRK668" s="14"/>
      <c r="VRL668" s="14"/>
      <c r="VRM668" s="14"/>
      <c r="VRN668" s="14"/>
      <c r="VRO668" s="14"/>
      <c r="VRP668" s="14"/>
      <c r="VRQ668" s="14"/>
      <c r="VRR668" s="14"/>
      <c r="VRS668" s="14"/>
      <c r="VRT668" s="14"/>
      <c r="VRU668" s="14"/>
      <c r="VRV668" s="14"/>
      <c r="VRW668" s="14"/>
      <c r="VRX668" s="14"/>
      <c r="VRY668" s="14"/>
      <c r="VRZ668" s="14"/>
      <c r="VSA668" s="14"/>
      <c r="VSB668" s="14"/>
      <c r="VSC668" s="14"/>
      <c r="VSD668" s="14"/>
      <c r="VSE668" s="14"/>
      <c r="VSF668" s="14"/>
      <c r="VSG668" s="14"/>
      <c r="VSH668" s="14"/>
      <c r="VSI668" s="14"/>
      <c r="VSJ668" s="14"/>
      <c r="VSK668" s="14"/>
      <c r="VSL668" s="14"/>
      <c r="VSM668" s="14"/>
      <c r="VSN668" s="14"/>
      <c r="VSO668" s="14"/>
      <c r="VSP668" s="14"/>
      <c r="VSQ668" s="14"/>
      <c r="VSR668" s="14"/>
      <c r="VSS668" s="14"/>
      <c r="VST668" s="14"/>
      <c r="VSU668" s="14"/>
      <c r="VSV668" s="14"/>
      <c r="VSW668" s="14"/>
      <c r="VSX668" s="14"/>
      <c r="VSY668" s="14"/>
      <c r="VSZ668" s="14"/>
      <c r="VTA668" s="14"/>
      <c r="VTB668" s="14"/>
      <c r="VTC668" s="14"/>
      <c r="VTD668" s="14"/>
      <c r="VTE668" s="14"/>
      <c r="VTF668" s="14"/>
      <c r="VTG668" s="14"/>
      <c r="VTH668" s="14"/>
      <c r="VTI668" s="14"/>
      <c r="VTJ668" s="14"/>
      <c r="VTK668" s="14"/>
      <c r="VTL668" s="14"/>
      <c r="VTM668" s="14"/>
      <c r="VTN668" s="14"/>
      <c r="VTO668" s="14"/>
      <c r="VTP668" s="14"/>
      <c r="VTQ668" s="14"/>
      <c r="VTR668" s="14"/>
      <c r="VTS668" s="14"/>
      <c r="VTT668" s="14"/>
      <c r="VTU668" s="14"/>
      <c r="VTV668" s="14"/>
      <c r="VTW668" s="14"/>
      <c r="VTX668" s="14"/>
      <c r="VTY668" s="14"/>
      <c r="VTZ668" s="14"/>
      <c r="VUA668" s="14"/>
      <c r="VUB668" s="14"/>
      <c r="VUC668" s="14"/>
      <c r="VUD668" s="14"/>
      <c r="VUE668" s="14"/>
      <c r="VUF668" s="14"/>
      <c r="VUG668" s="14"/>
      <c r="VUH668" s="14"/>
      <c r="VUI668" s="14"/>
      <c r="VUJ668" s="14"/>
      <c r="VUK668" s="14"/>
      <c r="VUL668" s="14"/>
      <c r="VUM668" s="14"/>
      <c r="VUN668" s="14"/>
      <c r="VUO668" s="14"/>
      <c r="VUP668" s="14"/>
      <c r="VUQ668" s="14"/>
      <c r="VUR668" s="14"/>
      <c r="VUS668" s="14"/>
      <c r="VUT668" s="14"/>
      <c r="VUU668" s="14"/>
      <c r="VUV668" s="14"/>
      <c r="VUW668" s="14"/>
      <c r="VUX668" s="14"/>
      <c r="VUY668" s="14"/>
      <c r="VUZ668" s="14"/>
      <c r="VVA668" s="14"/>
      <c r="VVB668" s="14"/>
      <c r="VVC668" s="14"/>
      <c r="VVD668" s="14"/>
      <c r="VVE668" s="14"/>
      <c r="VVF668" s="14"/>
      <c r="VVG668" s="14"/>
      <c r="VVH668" s="14"/>
      <c r="VVI668" s="14"/>
      <c r="VVJ668" s="14"/>
      <c r="VVK668" s="14"/>
      <c r="VVL668" s="14"/>
      <c r="VVM668" s="14"/>
      <c r="VVN668" s="14"/>
      <c r="VVO668" s="14"/>
      <c r="VVP668" s="14"/>
      <c r="VVQ668" s="14"/>
      <c r="VVR668" s="14"/>
      <c r="VVS668" s="14"/>
      <c r="VVT668" s="14"/>
      <c r="VVU668" s="14"/>
      <c r="VVV668" s="14"/>
      <c r="VVW668" s="14"/>
      <c r="VVX668" s="14"/>
      <c r="VVY668" s="14"/>
      <c r="VVZ668" s="14"/>
      <c r="VWA668" s="14"/>
      <c r="VWB668" s="14"/>
      <c r="VWC668" s="14"/>
      <c r="VWD668" s="14"/>
      <c r="VWE668" s="14"/>
      <c r="VWF668" s="14"/>
      <c r="VWG668" s="14"/>
      <c r="VWH668" s="14"/>
      <c r="VWI668" s="14"/>
      <c r="VWJ668" s="14"/>
      <c r="VWK668" s="14"/>
      <c r="VWL668" s="14"/>
      <c r="VWM668" s="14"/>
      <c r="VWN668" s="14"/>
      <c r="VWO668" s="14"/>
      <c r="VWP668" s="14"/>
      <c r="VWQ668" s="14"/>
      <c r="VWR668" s="14"/>
      <c r="VWS668" s="14"/>
      <c r="VWT668" s="14"/>
      <c r="VWU668" s="14"/>
      <c r="VWV668" s="14"/>
      <c r="VWW668" s="14"/>
      <c r="VWX668" s="14"/>
      <c r="VWY668" s="14"/>
      <c r="VWZ668" s="14"/>
      <c r="VXA668" s="14"/>
      <c r="VXB668" s="14"/>
      <c r="VXC668" s="14"/>
      <c r="VXD668" s="14"/>
      <c r="VXE668" s="14"/>
      <c r="VXF668" s="14"/>
      <c r="VXG668" s="14"/>
      <c r="VXH668" s="14"/>
      <c r="VXI668" s="14"/>
      <c r="VXJ668" s="14"/>
      <c r="VXK668" s="14"/>
      <c r="VXL668" s="14"/>
      <c r="VXM668" s="14"/>
      <c r="VXN668" s="14"/>
      <c r="VXO668" s="14"/>
      <c r="VXP668" s="14"/>
      <c r="VXQ668" s="14"/>
      <c r="VXR668" s="14"/>
      <c r="VXS668" s="14"/>
      <c r="VXT668" s="14"/>
      <c r="VXU668" s="14"/>
      <c r="VXV668" s="14"/>
      <c r="VXW668" s="14"/>
      <c r="VXX668" s="14"/>
      <c r="VXY668" s="14"/>
      <c r="VXZ668" s="14"/>
      <c r="VYA668" s="14"/>
      <c r="VYB668" s="14"/>
      <c r="VYC668" s="14"/>
      <c r="VYD668" s="14"/>
      <c r="VYE668" s="14"/>
      <c r="VYF668" s="14"/>
      <c r="VYG668" s="14"/>
      <c r="VYH668" s="14"/>
      <c r="VYI668" s="14"/>
      <c r="VYJ668" s="14"/>
      <c r="VYK668" s="14"/>
      <c r="VYL668" s="14"/>
      <c r="VYM668" s="14"/>
      <c r="VYN668" s="14"/>
      <c r="VYO668" s="14"/>
      <c r="VYP668" s="14"/>
      <c r="VYQ668" s="14"/>
      <c r="VYR668" s="14"/>
      <c r="VYS668" s="14"/>
      <c r="VYT668" s="14"/>
      <c r="VYU668" s="14"/>
      <c r="VYV668" s="14"/>
      <c r="VYW668" s="14"/>
      <c r="VYX668" s="14"/>
      <c r="VYY668" s="14"/>
      <c r="VYZ668" s="14"/>
      <c r="VZA668" s="14"/>
      <c r="VZB668" s="14"/>
      <c r="VZC668" s="14"/>
      <c r="VZD668" s="14"/>
      <c r="VZE668" s="14"/>
      <c r="VZF668" s="14"/>
      <c r="VZG668" s="14"/>
      <c r="VZH668" s="14"/>
      <c r="VZI668" s="14"/>
      <c r="VZJ668" s="14"/>
      <c r="VZK668" s="14"/>
      <c r="VZL668" s="14"/>
      <c r="VZM668" s="14"/>
      <c r="VZN668" s="14"/>
      <c r="VZO668" s="14"/>
      <c r="VZP668" s="14"/>
      <c r="VZQ668" s="14"/>
      <c r="VZR668" s="14"/>
      <c r="VZS668" s="14"/>
      <c r="VZT668" s="14"/>
      <c r="VZU668" s="14"/>
      <c r="VZV668" s="14"/>
      <c r="VZW668" s="14"/>
      <c r="VZX668" s="14"/>
      <c r="VZY668" s="14"/>
      <c r="VZZ668" s="14"/>
      <c r="WAA668" s="14"/>
      <c r="WAB668" s="14"/>
      <c r="WAC668" s="14"/>
      <c r="WAD668" s="14"/>
      <c r="WAE668" s="14"/>
      <c r="WAF668" s="14"/>
      <c r="WAG668" s="14"/>
      <c r="WAH668" s="14"/>
      <c r="WAI668" s="14"/>
      <c r="WAJ668" s="14"/>
      <c r="WAK668" s="14"/>
      <c r="WAL668" s="14"/>
      <c r="WAM668" s="14"/>
      <c r="WAN668" s="14"/>
      <c r="WAO668" s="14"/>
      <c r="WAP668" s="14"/>
      <c r="WAQ668" s="14"/>
      <c r="WAR668" s="14"/>
      <c r="WAS668" s="14"/>
      <c r="WAT668" s="14"/>
      <c r="WAU668" s="14"/>
      <c r="WAV668" s="14"/>
      <c r="WAW668" s="14"/>
      <c r="WAX668" s="14"/>
      <c r="WAY668" s="14"/>
      <c r="WAZ668" s="14"/>
      <c r="WBA668" s="14"/>
      <c r="WBB668" s="14"/>
      <c r="WBC668" s="14"/>
      <c r="WBD668" s="14"/>
      <c r="WBE668" s="14"/>
      <c r="WBF668" s="14"/>
      <c r="WBG668" s="14"/>
      <c r="WBH668" s="14"/>
      <c r="WBI668" s="14"/>
      <c r="WBJ668" s="14"/>
      <c r="WBK668" s="14"/>
      <c r="WBL668" s="14"/>
      <c r="WBM668" s="14"/>
      <c r="WBN668" s="14"/>
      <c r="WBO668" s="14"/>
      <c r="WBP668" s="14"/>
      <c r="WBQ668" s="14"/>
      <c r="WBR668" s="14"/>
      <c r="WBS668" s="14"/>
      <c r="WBT668" s="14"/>
      <c r="WBU668" s="14"/>
      <c r="WBV668" s="14"/>
      <c r="WBW668" s="14"/>
      <c r="WBX668" s="14"/>
      <c r="WBY668" s="14"/>
      <c r="WBZ668" s="14"/>
      <c r="WCA668" s="14"/>
      <c r="WCB668" s="14"/>
      <c r="WCC668" s="14"/>
      <c r="WCD668" s="14"/>
      <c r="WCE668" s="14"/>
      <c r="WCF668" s="14"/>
      <c r="WCG668" s="14"/>
      <c r="WCH668" s="14"/>
      <c r="WCI668" s="14"/>
      <c r="WCJ668" s="14"/>
      <c r="WCK668" s="14"/>
      <c r="WCL668" s="14"/>
      <c r="WCM668" s="14"/>
      <c r="WCN668" s="14"/>
      <c r="WCO668" s="14"/>
      <c r="WCP668" s="14"/>
      <c r="WCQ668" s="14"/>
      <c r="WCR668" s="14"/>
      <c r="WCS668" s="14"/>
      <c r="WCT668" s="14"/>
      <c r="WCU668" s="14"/>
      <c r="WCV668" s="14"/>
      <c r="WCW668" s="14"/>
      <c r="WCX668" s="14"/>
      <c r="WCY668" s="14"/>
      <c r="WCZ668" s="14"/>
      <c r="WDA668" s="14"/>
      <c r="WDB668" s="14"/>
      <c r="WDC668" s="14"/>
      <c r="WDD668" s="14"/>
      <c r="WDE668" s="14"/>
      <c r="WDF668" s="14"/>
      <c r="WDG668" s="14"/>
      <c r="WDH668" s="14"/>
      <c r="WDI668" s="14"/>
      <c r="WDJ668" s="14"/>
      <c r="WDK668" s="14"/>
      <c r="WDL668" s="14"/>
      <c r="WDM668" s="14"/>
      <c r="WDN668" s="14"/>
      <c r="WDO668" s="14"/>
      <c r="WDP668" s="14"/>
      <c r="WDQ668" s="14"/>
      <c r="WDR668" s="14"/>
      <c r="WDS668" s="14"/>
      <c r="WDT668" s="14"/>
      <c r="WDU668" s="14"/>
      <c r="WDV668" s="14"/>
      <c r="WDW668" s="14"/>
      <c r="WDX668" s="14"/>
      <c r="WDY668" s="14"/>
      <c r="WDZ668" s="14"/>
      <c r="WEA668" s="14"/>
      <c r="WEB668" s="14"/>
      <c r="WEC668" s="14"/>
      <c r="WED668" s="14"/>
      <c r="WEE668" s="14"/>
      <c r="WEF668" s="14"/>
      <c r="WEG668" s="14"/>
      <c r="WEH668" s="14"/>
      <c r="WEI668" s="14"/>
      <c r="WEJ668" s="14"/>
      <c r="WEK668" s="14"/>
      <c r="WEL668" s="14"/>
      <c r="WEM668" s="14"/>
      <c r="WEN668" s="14"/>
      <c r="WEO668" s="14"/>
      <c r="WEP668" s="14"/>
      <c r="WEQ668" s="14"/>
      <c r="WER668" s="14"/>
      <c r="WES668" s="14"/>
      <c r="WET668" s="14"/>
      <c r="WEU668" s="14"/>
      <c r="WEV668" s="14"/>
      <c r="WEW668" s="14"/>
      <c r="WEX668" s="14"/>
      <c r="WEY668" s="14"/>
      <c r="WEZ668" s="14"/>
      <c r="WFA668" s="14"/>
      <c r="WFB668" s="14"/>
      <c r="WFC668" s="14"/>
      <c r="WFD668" s="14"/>
      <c r="WFE668" s="14"/>
      <c r="WFF668" s="14"/>
      <c r="WFG668" s="14"/>
      <c r="WFH668" s="14"/>
      <c r="WFI668" s="14"/>
      <c r="WFJ668" s="14"/>
      <c r="WFK668" s="14"/>
      <c r="WFL668" s="14"/>
      <c r="WFM668" s="14"/>
      <c r="WFN668" s="14"/>
      <c r="WFO668" s="14"/>
      <c r="WFP668" s="14"/>
      <c r="WFQ668" s="14"/>
      <c r="WFR668" s="14"/>
      <c r="WFS668" s="14"/>
      <c r="WFT668" s="14"/>
      <c r="WFU668" s="14"/>
      <c r="WFV668" s="14"/>
      <c r="WFW668" s="14"/>
      <c r="WFX668" s="14"/>
      <c r="WFY668" s="14"/>
      <c r="WFZ668" s="14"/>
      <c r="WGA668" s="14"/>
      <c r="WGB668" s="14"/>
      <c r="WGC668" s="14"/>
      <c r="WGD668" s="14"/>
      <c r="WGE668" s="14"/>
      <c r="WGF668" s="14"/>
      <c r="WGG668" s="14"/>
      <c r="WGH668" s="14"/>
      <c r="WGI668" s="14"/>
      <c r="WGJ668" s="14"/>
      <c r="WGK668" s="14"/>
      <c r="WGL668" s="14"/>
      <c r="WGM668" s="14"/>
      <c r="WGN668" s="14"/>
      <c r="WGO668" s="14"/>
      <c r="WGP668" s="14"/>
      <c r="WGQ668" s="14"/>
      <c r="WGR668" s="14"/>
      <c r="WGS668" s="14"/>
      <c r="WGT668" s="14"/>
      <c r="WGU668" s="14"/>
      <c r="WGV668" s="14"/>
      <c r="WGW668" s="14"/>
      <c r="WGX668" s="14"/>
      <c r="WGY668" s="14"/>
      <c r="WGZ668" s="14"/>
      <c r="WHA668" s="14"/>
      <c r="WHB668" s="14"/>
      <c r="WHC668" s="14"/>
      <c r="WHD668" s="14"/>
      <c r="WHE668" s="14"/>
      <c r="WHF668" s="14"/>
      <c r="WHG668" s="14"/>
      <c r="WHH668" s="14"/>
      <c r="WHI668" s="14"/>
      <c r="WHJ668" s="14"/>
      <c r="WHK668" s="14"/>
      <c r="WHL668" s="14"/>
      <c r="WHM668" s="14"/>
      <c r="WHN668" s="14"/>
      <c r="WHO668" s="14"/>
      <c r="WHP668" s="14"/>
      <c r="WHQ668" s="14"/>
      <c r="WHR668" s="14"/>
      <c r="WHS668" s="14"/>
      <c r="WHT668" s="14"/>
      <c r="WHU668" s="14"/>
      <c r="WHV668" s="14"/>
      <c r="WHW668" s="14"/>
      <c r="WHX668" s="14"/>
      <c r="WHY668" s="14"/>
      <c r="WHZ668" s="14"/>
      <c r="WIA668" s="14"/>
      <c r="WIB668" s="14"/>
      <c r="WIC668" s="14"/>
      <c r="WID668" s="14"/>
      <c r="WIE668" s="14"/>
      <c r="WIF668" s="14"/>
      <c r="WIG668" s="14"/>
      <c r="WIH668" s="14"/>
      <c r="WII668" s="14"/>
      <c r="WIJ668" s="14"/>
      <c r="WIK668" s="14"/>
      <c r="WIL668" s="14"/>
      <c r="WIM668" s="14"/>
      <c r="WIN668" s="14"/>
      <c r="WIO668" s="14"/>
      <c r="WIP668" s="14"/>
      <c r="WIQ668" s="14"/>
      <c r="WIR668" s="14"/>
      <c r="WIS668" s="14"/>
      <c r="WIT668" s="14"/>
      <c r="WIU668" s="14"/>
      <c r="WIV668" s="14"/>
      <c r="WIW668" s="14"/>
      <c r="WIX668" s="14"/>
      <c r="WIY668" s="14"/>
      <c r="WIZ668" s="14"/>
      <c r="WJA668" s="14"/>
      <c r="WJB668" s="14"/>
      <c r="WJC668" s="14"/>
      <c r="WJD668" s="14"/>
      <c r="WJE668" s="14"/>
      <c r="WJF668" s="14"/>
      <c r="WJG668" s="14"/>
      <c r="WJH668" s="14"/>
      <c r="WJI668" s="14"/>
      <c r="WJJ668" s="14"/>
      <c r="WJK668" s="14"/>
      <c r="WJL668" s="14"/>
      <c r="WJM668" s="14"/>
      <c r="WJN668" s="14"/>
      <c r="WJO668" s="14"/>
      <c r="WJP668" s="14"/>
      <c r="WJQ668" s="14"/>
      <c r="WJR668" s="14"/>
      <c r="WJS668" s="14"/>
      <c r="WJT668" s="14"/>
      <c r="WJU668" s="14"/>
      <c r="WJV668" s="14"/>
      <c r="WJW668" s="14"/>
      <c r="WJX668" s="14"/>
      <c r="WJY668" s="14"/>
      <c r="WJZ668" s="14"/>
      <c r="WKA668" s="14"/>
      <c r="WKB668" s="14"/>
      <c r="WKC668" s="14"/>
      <c r="WKD668" s="14"/>
      <c r="WKE668" s="14"/>
      <c r="WKF668" s="14"/>
      <c r="WKG668" s="14"/>
      <c r="WKH668" s="14"/>
      <c r="WKI668" s="14"/>
      <c r="WKJ668" s="14"/>
      <c r="WKK668" s="14"/>
      <c r="WKL668" s="14"/>
      <c r="WKM668" s="14"/>
      <c r="WKN668" s="14"/>
      <c r="WKO668" s="14"/>
      <c r="WKP668" s="14"/>
      <c r="WKQ668" s="14"/>
      <c r="WKR668" s="14"/>
      <c r="WKS668" s="14"/>
      <c r="WKT668" s="14"/>
      <c r="WKU668" s="14"/>
      <c r="WKV668" s="14"/>
      <c r="WKW668" s="14"/>
      <c r="WKX668" s="14"/>
      <c r="WKY668" s="14"/>
      <c r="WKZ668" s="14"/>
      <c r="WLA668" s="14"/>
      <c r="WLB668" s="14"/>
      <c r="WLC668" s="14"/>
      <c r="WLD668" s="14"/>
      <c r="WLE668" s="14"/>
      <c r="WLF668" s="14"/>
      <c r="WLG668" s="14"/>
      <c r="WLH668" s="14"/>
      <c r="WLI668" s="14"/>
      <c r="WLJ668" s="14"/>
      <c r="WLK668" s="14"/>
      <c r="WLL668" s="14"/>
      <c r="WLM668" s="14"/>
      <c r="WLN668" s="14"/>
      <c r="WLO668" s="14"/>
      <c r="WLP668" s="14"/>
      <c r="WLQ668" s="14"/>
      <c r="WLR668" s="14"/>
      <c r="WLS668" s="14"/>
      <c r="WLT668" s="14"/>
      <c r="WLU668" s="14"/>
      <c r="WLV668" s="14"/>
      <c r="WLW668" s="14"/>
      <c r="WLX668" s="14"/>
      <c r="WLY668" s="14"/>
      <c r="WLZ668" s="14"/>
      <c r="WMA668" s="14"/>
      <c r="WMB668" s="14"/>
      <c r="WMC668" s="14"/>
      <c r="WMD668" s="14"/>
      <c r="WME668" s="14"/>
      <c r="WMF668" s="14"/>
      <c r="WMG668" s="14"/>
      <c r="WMH668" s="14"/>
      <c r="WMI668" s="14"/>
      <c r="WMJ668" s="14"/>
      <c r="WMK668" s="14"/>
      <c r="WML668" s="14"/>
      <c r="WMM668" s="14"/>
      <c r="WMN668" s="14"/>
      <c r="WMO668" s="14"/>
      <c r="WMP668" s="14"/>
      <c r="WMQ668" s="14"/>
      <c r="WMR668" s="14"/>
      <c r="WMS668" s="14"/>
      <c r="WMT668" s="14"/>
      <c r="WMU668" s="14"/>
      <c r="WMV668" s="14"/>
      <c r="WMW668" s="14"/>
      <c r="WMX668" s="14"/>
      <c r="WMY668" s="14"/>
      <c r="WMZ668" s="14"/>
      <c r="WNA668" s="14"/>
      <c r="WNB668" s="14"/>
      <c r="WNC668" s="14"/>
      <c r="WND668" s="14"/>
      <c r="WNE668" s="14"/>
      <c r="WNF668" s="14"/>
      <c r="WNG668" s="14"/>
      <c r="WNH668" s="14"/>
      <c r="WNI668" s="14"/>
      <c r="WNJ668" s="14"/>
      <c r="WNK668" s="14"/>
      <c r="WNL668" s="14"/>
      <c r="WNM668" s="14"/>
      <c r="WNN668" s="14"/>
      <c r="WNO668" s="14"/>
      <c r="WNP668" s="14"/>
      <c r="WNQ668" s="14"/>
      <c r="WNR668" s="14"/>
      <c r="WNS668" s="14"/>
      <c r="WNT668" s="14"/>
      <c r="WNU668" s="14"/>
      <c r="WNV668" s="14"/>
      <c r="WNW668" s="14"/>
      <c r="WNX668" s="14"/>
      <c r="WNY668" s="14"/>
      <c r="WNZ668" s="14"/>
      <c r="WOA668" s="14"/>
      <c r="WOB668" s="14"/>
      <c r="WOC668" s="14"/>
      <c r="WOD668" s="14"/>
      <c r="WOE668" s="14"/>
      <c r="WOF668" s="14"/>
      <c r="WOG668" s="14"/>
      <c r="WOH668" s="14"/>
      <c r="WOI668" s="14"/>
      <c r="WOJ668" s="14"/>
      <c r="WOK668" s="14"/>
      <c r="WOL668" s="14"/>
      <c r="WOM668" s="14"/>
      <c r="WON668" s="14"/>
      <c r="WOO668" s="14"/>
      <c r="WOP668" s="14"/>
      <c r="WOQ668" s="14"/>
      <c r="WOR668" s="14"/>
      <c r="WOS668" s="14"/>
      <c r="WOT668" s="14"/>
      <c r="WOU668" s="14"/>
      <c r="WOV668" s="14"/>
      <c r="WOW668" s="14"/>
      <c r="WOX668" s="14"/>
      <c r="WOY668" s="14"/>
      <c r="WOZ668" s="14"/>
      <c r="WPA668" s="14"/>
      <c r="WPB668" s="14"/>
      <c r="WPC668" s="14"/>
      <c r="WPD668" s="14"/>
      <c r="WPE668" s="14"/>
      <c r="WPF668" s="14"/>
      <c r="WPG668" s="14"/>
      <c r="WPH668" s="14"/>
      <c r="WPI668" s="14"/>
      <c r="WPJ668" s="14"/>
      <c r="WPK668" s="14"/>
      <c r="WPL668" s="14"/>
      <c r="WPM668" s="14"/>
      <c r="WPN668" s="14"/>
      <c r="WPO668" s="14"/>
      <c r="WPP668" s="14"/>
      <c r="WPQ668" s="14"/>
      <c r="WPR668" s="14"/>
      <c r="WPS668" s="14"/>
      <c r="WPT668" s="14"/>
      <c r="WPU668" s="14"/>
      <c r="WPV668" s="14"/>
      <c r="WPW668" s="14"/>
      <c r="WPX668" s="14"/>
      <c r="WPY668" s="14"/>
      <c r="WPZ668" s="14"/>
      <c r="WQA668" s="14"/>
      <c r="WQB668" s="14"/>
      <c r="WQC668" s="14"/>
      <c r="WQD668" s="14"/>
      <c r="WQE668" s="14"/>
      <c r="WQF668" s="14"/>
      <c r="WQG668" s="14"/>
      <c r="WQH668" s="14"/>
      <c r="WQI668" s="14"/>
      <c r="WQJ668" s="14"/>
      <c r="WQK668" s="14"/>
      <c r="WQL668" s="14"/>
      <c r="WQM668" s="14"/>
      <c r="WQN668" s="14"/>
      <c r="WQO668" s="14"/>
      <c r="WQP668" s="14"/>
      <c r="WQQ668" s="14"/>
      <c r="WQR668" s="14"/>
      <c r="WQS668" s="14"/>
      <c r="WQT668" s="14"/>
      <c r="WQU668" s="14"/>
      <c r="WQV668" s="14"/>
      <c r="WQW668" s="14"/>
      <c r="WQX668" s="14"/>
      <c r="WQY668" s="14"/>
      <c r="WQZ668" s="14"/>
      <c r="WRA668" s="14"/>
      <c r="WRB668" s="14"/>
      <c r="WRC668" s="14"/>
      <c r="WRD668" s="14"/>
      <c r="WRE668" s="14"/>
      <c r="WRF668" s="14"/>
      <c r="WRG668" s="14"/>
      <c r="WRH668" s="14"/>
      <c r="WRI668" s="14"/>
      <c r="WRJ668" s="14"/>
      <c r="WRK668" s="14"/>
      <c r="WRL668" s="14"/>
      <c r="WRM668" s="14"/>
      <c r="WRN668" s="14"/>
      <c r="WRO668" s="14"/>
      <c r="WRP668" s="14"/>
      <c r="WRQ668" s="14"/>
      <c r="WRR668" s="14"/>
      <c r="WRS668" s="14"/>
      <c r="WRT668" s="14"/>
      <c r="WRU668" s="14"/>
      <c r="WRV668" s="14"/>
      <c r="WRW668" s="14"/>
      <c r="WRX668" s="14"/>
      <c r="WRY668" s="14"/>
      <c r="WRZ668" s="14"/>
      <c r="WSA668" s="14"/>
      <c r="WSB668" s="14"/>
      <c r="WSC668" s="14"/>
      <c r="WSD668" s="14"/>
      <c r="WSE668" s="14"/>
      <c r="WSF668" s="14"/>
      <c r="WSG668" s="14"/>
      <c r="WSH668" s="14"/>
      <c r="WSI668" s="14"/>
      <c r="WSJ668" s="14"/>
      <c r="WSK668" s="14"/>
      <c r="WSL668" s="14"/>
      <c r="WSM668" s="14"/>
      <c r="WSN668" s="14"/>
      <c r="WSO668" s="14"/>
      <c r="WSP668" s="14"/>
      <c r="WSQ668" s="14"/>
      <c r="WSR668" s="14"/>
      <c r="WSS668" s="14"/>
      <c r="WST668" s="14"/>
      <c r="WSU668" s="14"/>
      <c r="WSV668" s="14"/>
      <c r="WSW668" s="14"/>
      <c r="WSX668" s="14"/>
      <c r="WSY668" s="14"/>
      <c r="WSZ668" s="14"/>
      <c r="WTA668" s="14"/>
      <c r="WTB668" s="14"/>
      <c r="WTC668" s="14"/>
      <c r="WTD668" s="14"/>
      <c r="WTE668" s="14"/>
      <c r="WTF668" s="14"/>
      <c r="WTG668" s="14"/>
      <c r="WTH668" s="14"/>
      <c r="WTI668" s="14"/>
      <c r="WTJ668" s="14"/>
      <c r="WTK668" s="14"/>
      <c r="WTL668" s="14"/>
      <c r="WTM668" s="14"/>
      <c r="WTN668" s="14"/>
      <c r="WTO668" s="14"/>
      <c r="WTP668" s="14"/>
      <c r="WTQ668" s="14"/>
      <c r="WTR668" s="14"/>
      <c r="WTS668" s="14"/>
      <c r="WTT668" s="14"/>
      <c r="WTU668" s="14"/>
      <c r="WTV668" s="14"/>
      <c r="WTW668" s="14"/>
      <c r="WTX668" s="14"/>
      <c r="WTY668" s="14"/>
      <c r="WTZ668" s="14"/>
      <c r="WUA668" s="14"/>
      <c r="WUB668" s="14"/>
      <c r="WUC668" s="14"/>
      <c r="WUD668" s="14"/>
      <c r="WUE668" s="14"/>
      <c r="WUF668" s="14"/>
      <c r="WUG668" s="14"/>
      <c r="WUH668" s="14"/>
      <c r="WUI668" s="14"/>
      <c r="WUJ668" s="14"/>
      <c r="WUK668" s="14"/>
      <c r="WUL668" s="14"/>
      <c r="WUM668" s="14"/>
      <c r="WUN668" s="14"/>
      <c r="WUO668" s="14"/>
      <c r="WUP668" s="14"/>
      <c r="WUQ668" s="14"/>
      <c r="WUR668" s="14"/>
      <c r="WUS668" s="14"/>
      <c r="WUT668" s="14"/>
      <c r="WUU668" s="14"/>
      <c r="WUV668" s="14"/>
      <c r="WUW668" s="14"/>
      <c r="WUX668" s="14"/>
      <c r="WUY668" s="14"/>
      <c r="WUZ668" s="14"/>
      <c r="WVA668" s="14"/>
      <c r="WVB668" s="14"/>
      <c r="WVC668" s="14"/>
      <c r="WVD668" s="14"/>
      <c r="WVE668" s="14"/>
      <c r="WVF668" s="14"/>
      <c r="WVG668" s="14"/>
      <c r="WVH668" s="14"/>
      <c r="WVI668" s="14"/>
      <c r="WVJ668" s="14"/>
      <c r="WVK668" s="14"/>
      <c r="WVL668" s="14"/>
      <c r="WVM668" s="14"/>
      <c r="WVN668" s="14"/>
      <c r="WVO668" s="14"/>
      <c r="WVP668" s="14"/>
      <c r="WVQ668" s="14"/>
      <c r="WVR668" s="14"/>
      <c r="WVS668" s="14"/>
      <c r="WVT668" s="14"/>
      <c r="WVU668" s="14"/>
      <c r="WVV668" s="14"/>
      <c r="WVW668" s="14"/>
      <c r="WVX668" s="14"/>
      <c r="WVY668" s="14"/>
      <c r="WVZ668" s="14"/>
      <c r="WWA668" s="14"/>
      <c r="WWB668" s="14"/>
      <c r="WWC668" s="14"/>
      <c r="WWD668" s="14"/>
      <c r="WWE668" s="14"/>
      <c r="WWF668" s="14"/>
      <c r="WWG668" s="14"/>
      <c r="WWH668" s="14"/>
      <c r="WWI668" s="14"/>
      <c r="WWJ668" s="14"/>
      <c r="WWK668" s="14"/>
      <c r="WWL668" s="14"/>
      <c r="WWM668" s="14"/>
      <c r="WWN668" s="14"/>
      <c r="WWO668" s="14"/>
      <c r="WWP668" s="14"/>
      <c r="WWQ668" s="14"/>
      <c r="WWR668" s="14"/>
      <c r="WWS668" s="14"/>
      <c r="WWT668" s="14"/>
      <c r="WWU668" s="14"/>
      <c r="WWV668" s="14"/>
      <c r="WWW668" s="14"/>
      <c r="WWX668" s="14"/>
      <c r="WWY668" s="14"/>
      <c r="WWZ668" s="14"/>
      <c r="WXA668" s="14"/>
      <c r="WXB668" s="14"/>
      <c r="WXC668" s="14"/>
      <c r="WXD668" s="14"/>
      <c r="WXE668" s="14"/>
      <c r="WXF668" s="14"/>
      <c r="WXG668" s="14"/>
      <c r="WXH668" s="14"/>
      <c r="WXI668" s="14"/>
      <c r="WXJ668" s="14"/>
      <c r="WXK668" s="14"/>
      <c r="WXL668" s="14"/>
      <c r="WXM668" s="14"/>
      <c r="WXN668" s="14"/>
      <c r="WXO668" s="14"/>
      <c r="WXP668" s="14"/>
      <c r="WXQ668" s="14"/>
      <c r="WXR668" s="14"/>
      <c r="WXS668" s="14"/>
      <c r="WXT668" s="14"/>
      <c r="WXU668" s="14"/>
      <c r="WXV668" s="14"/>
      <c r="WXW668" s="14"/>
      <c r="WXX668" s="14"/>
      <c r="WXY668" s="14"/>
      <c r="WXZ668" s="14"/>
      <c r="WYA668" s="14"/>
      <c r="WYB668" s="14"/>
      <c r="WYC668" s="14"/>
      <c r="WYD668" s="14"/>
      <c r="WYE668" s="14"/>
      <c r="WYF668" s="14"/>
      <c r="WYG668" s="14"/>
      <c r="WYH668" s="14"/>
      <c r="WYI668" s="14"/>
      <c r="WYJ668" s="14"/>
      <c r="WYK668" s="14"/>
      <c r="WYL668" s="14"/>
      <c r="WYM668" s="14"/>
      <c r="WYN668" s="14"/>
      <c r="WYO668" s="14"/>
      <c r="WYP668" s="14"/>
      <c r="WYQ668" s="14"/>
      <c r="WYR668" s="14"/>
      <c r="WYS668" s="14"/>
      <c r="WYT668" s="14"/>
      <c r="WYU668" s="14"/>
      <c r="WYV668" s="14"/>
      <c r="WYW668" s="14"/>
      <c r="WYX668" s="14"/>
      <c r="WYY668" s="14"/>
      <c r="WYZ668" s="14"/>
      <c r="WZA668" s="14"/>
      <c r="WZB668" s="14"/>
      <c r="WZC668" s="14"/>
      <c r="WZD668" s="14"/>
      <c r="WZE668" s="14"/>
      <c r="WZF668" s="14"/>
      <c r="WZG668" s="14"/>
      <c r="WZH668" s="14"/>
      <c r="WZI668" s="14"/>
      <c r="WZJ668" s="14"/>
      <c r="WZK668" s="14"/>
      <c r="WZL668" s="14"/>
      <c r="WZM668" s="14"/>
      <c r="WZN668" s="14"/>
      <c r="WZO668" s="14"/>
      <c r="WZP668" s="14"/>
      <c r="WZQ668" s="14"/>
      <c r="WZR668" s="14"/>
      <c r="WZS668" s="14"/>
      <c r="WZT668" s="14"/>
      <c r="WZU668" s="14"/>
      <c r="WZV668" s="14"/>
      <c r="WZW668" s="14"/>
      <c r="WZX668" s="14"/>
      <c r="WZY668" s="14"/>
      <c r="WZZ668" s="14"/>
      <c r="XAA668" s="14"/>
      <c r="XAB668" s="14"/>
      <c r="XAC668" s="14"/>
      <c r="XAD668" s="14"/>
      <c r="XAE668" s="14"/>
      <c r="XAF668" s="14"/>
      <c r="XAG668" s="14"/>
      <c r="XAH668" s="14"/>
      <c r="XAI668" s="14"/>
      <c r="XAJ668" s="14"/>
      <c r="XAK668" s="14"/>
      <c r="XAL668" s="14"/>
      <c r="XAM668" s="14"/>
      <c r="XAN668" s="14"/>
      <c r="XAO668" s="14"/>
      <c r="XAP668" s="14"/>
      <c r="XAQ668" s="14"/>
      <c r="XAR668" s="14"/>
      <c r="XAS668" s="14"/>
      <c r="XAT668" s="14"/>
      <c r="XAU668" s="14"/>
      <c r="XAV668" s="14"/>
      <c r="XAW668" s="14"/>
      <c r="XAX668" s="14"/>
      <c r="XAY668" s="14"/>
      <c r="XAZ668" s="14"/>
      <c r="XBA668" s="14"/>
      <c r="XBB668" s="14"/>
      <c r="XBC668" s="14"/>
      <c r="XBD668" s="14"/>
      <c r="XBE668" s="14"/>
      <c r="XBF668" s="14"/>
      <c r="XBG668" s="14"/>
      <c r="XBH668" s="14"/>
      <c r="XBI668" s="14"/>
      <c r="XBJ668" s="14"/>
      <c r="XBK668" s="14"/>
      <c r="XBL668" s="14"/>
      <c r="XBM668" s="14"/>
      <c r="XBN668" s="14"/>
      <c r="XBO668" s="14"/>
      <c r="XBP668" s="14"/>
      <c r="XBQ668" s="14"/>
      <c r="XBR668" s="14"/>
      <c r="XBS668" s="14"/>
      <c r="XBT668" s="14"/>
      <c r="XBU668" s="14"/>
      <c r="XBV668" s="14"/>
      <c r="XBW668" s="14"/>
      <c r="XBX668" s="14"/>
      <c r="XBY668" s="14"/>
      <c r="XBZ668" s="14"/>
      <c r="XCA668" s="14"/>
      <c r="XCB668" s="14"/>
      <c r="XCC668" s="14"/>
      <c r="XCD668" s="14"/>
      <c r="XCE668" s="14"/>
      <c r="XCF668" s="14"/>
      <c r="XCG668" s="14"/>
      <c r="XCH668" s="14"/>
      <c r="XCI668" s="14"/>
      <c r="XCJ668" s="14"/>
      <c r="XCK668" s="14"/>
      <c r="XCL668" s="14"/>
      <c r="XCM668" s="14"/>
      <c r="XCN668" s="14"/>
      <c r="XCO668" s="14"/>
      <c r="XCP668" s="14"/>
      <c r="XCQ668" s="14"/>
      <c r="XCR668" s="14"/>
      <c r="XCS668" s="14"/>
      <c r="XCT668" s="14"/>
      <c r="XCU668" s="14"/>
      <c r="XCV668" s="14"/>
      <c r="XCW668" s="14"/>
      <c r="XCX668" s="14"/>
      <c r="XCY668" s="14"/>
      <c r="XCZ668" s="14"/>
      <c r="XDA668" s="14"/>
      <c r="XDB668" s="14"/>
      <c r="XDC668" s="14"/>
      <c r="XDD668" s="14"/>
      <c r="XDE668" s="14"/>
      <c r="XDF668" s="14"/>
      <c r="XDG668" s="14"/>
      <c r="XDH668" s="14"/>
      <c r="XDI668" s="14"/>
      <c r="XDJ668" s="14"/>
      <c r="XDK668" s="14"/>
      <c r="XDL668" s="14"/>
      <c r="XDM668" s="14"/>
      <c r="XDN668" s="14"/>
      <c r="XDO668" s="14"/>
      <c r="XDP668" s="14"/>
      <c r="XDQ668" s="14"/>
      <c r="XDR668" s="14"/>
      <c r="XDS668" s="14"/>
      <c r="XDT668" s="14"/>
      <c r="XDU668" s="14"/>
      <c r="XDV668" s="14"/>
      <c r="XDW668" s="14"/>
      <c r="XDX668" s="14"/>
      <c r="XDY668" s="14"/>
      <c r="XDZ668" s="14"/>
      <c r="XEA668" s="14"/>
      <c r="XEB668" s="14"/>
      <c r="XEC668" s="14"/>
      <c r="XED668" s="14"/>
      <c r="XEE668" s="14"/>
      <c r="XEF668" s="14"/>
      <c r="XEG668" s="14"/>
      <c r="XEH668" s="14"/>
      <c r="XEI668" s="14"/>
      <c r="XEJ668" s="14"/>
      <c r="XEK668" s="14"/>
      <c r="XEL668" s="14"/>
      <c r="XEM668" s="14"/>
      <c r="XEN668" s="14"/>
      <c r="XEO668" s="14"/>
      <c r="XEP668" s="14"/>
      <c r="XEQ668" s="14"/>
      <c r="XER668" s="14"/>
      <c r="XES668" s="14"/>
      <c r="XET668" s="14"/>
      <c r="XEU668" s="14"/>
      <c r="XEV668" s="14"/>
      <c r="XEW668" s="14"/>
      <c r="XEX668" s="14"/>
      <c r="XEY668" s="14"/>
      <c r="XEZ668" s="14"/>
      <c r="XFA668" s="14"/>
      <c r="XFB668" s="14"/>
      <c r="XFC668" s="14"/>
      <c r="XFD668" s="14"/>
    </row>
    <row r="669" spans="1:164 13283:16384">
      <c r="A669" s="27" t="s">
        <v>7</v>
      </c>
      <c r="B669" s="4" t="s">
        <v>139</v>
      </c>
      <c r="C669" s="4" t="s">
        <v>9</v>
      </c>
      <c r="D669" s="49" t="s">
        <v>140</v>
      </c>
      <c r="E669" s="10" t="s">
        <v>61</v>
      </c>
      <c r="F669" s="5">
        <v>109</v>
      </c>
      <c r="G669" s="40">
        <v>117.47</v>
      </c>
      <c r="H669" s="71">
        <f>+G669*$T$7</f>
        <v>114.21120731066399</v>
      </c>
      <c r="I669" s="83">
        <v>20.88</v>
      </c>
      <c r="J669" s="71">
        <f>+I669*$T$7</f>
        <v>20.300757713855997</v>
      </c>
      <c r="K669" s="71">
        <f>+H669+J669</f>
        <v>134.51196502451998</v>
      </c>
      <c r="L669" s="81">
        <v>146.84</v>
      </c>
      <c r="M669" s="71">
        <f>+L669*$T$7</f>
        <v>142.766439784608</v>
      </c>
      <c r="N669" s="81">
        <v>26.1</v>
      </c>
      <c r="O669" s="71">
        <f>+N669*$T$7</f>
        <v>25.375947142320001</v>
      </c>
      <c r="P669" s="71">
        <f>+M669+O669</f>
        <v>168.142386926928</v>
      </c>
      <c r="Q669" s="71">
        <f>+M669*F669</f>
        <v>15561.541936522271</v>
      </c>
      <c r="R669" s="72">
        <f>+O669*F669</f>
        <v>2765.9782385128801</v>
      </c>
      <c r="S669" s="71">
        <f>+Q669+R669</f>
        <v>18327.520175035152</v>
      </c>
      <c r="V669" s="107">
        <v>18850.759999999998</v>
      </c>
      <c r="X669" s="120">
        <f t="shared" si="550"/>
        <v>523.23982496484678</v>
      </c>
      <c r="Z669" s="120"/>
    </row>
    <row r="670" spans="1:164 13283:16384" s="98" customFormat="1">
      <c r="A670" s="92" t="s">
        <v>1113</v>
      </c>
      <c r="B670" s="93"/>
      <c r="C670" s="93"/>
      <c r="D670" s="94" t="s">
        <v>149</v>
      </c>
      <c r="E670" s="95"/>
      <c r="F670" s="93"/>
      <c r="G670" s="39"/>
      <c r="H670" s="96"/>
      <c r="I670" s="79"/>
      <c r="J670" s="96"/>
      <c r="K670" s="96"/>
      <c r="L670" s="68"/>
      <c r="M670" s="96"/>
      <c r="N670" s="68"/>
      <c r="O670" s="96"/>
      <c r="P670" s="96"/>
      <c r="Q670" s="97">
        <f>SUM(Q671:Q673)</f>
        <v>13027.14595279212</v>
      </c>
      <c r="R670" s="97">
        <f>SUM(R671:R673)</f>
        <v>5583.0194940339843</v>
      </c>
      <c r="S670" s="97">
        <f>+Q670+R670</f>
        <v>18610.165446826104</v>
      </c>
      <c r="T670" s="14"/>
      <c r="U670" s="14"/>
      <c r="V670" s="116">
        <v>19141.2</v>
      </c>
      <c r="W670" s="14"/>
      <c r="X670" s="120">
        <f t="shared" si="550"/>
        <v>531.03455317389671</v>
      </c>
      <c r="Y670" s="14"/>
      <c r="Z670" s="120"/>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c r="BV670" s="14"/>
      <c r="BW670" s="14"/>
      <c r="BX670" s="14"/>
      <c r="BY670" s="14"/>
      <c r="BZ670" s="14"/>
      <c r="CA670" s="14"/>
      <c r="CB670" s="14"/>
      <c r="CC670" s="14"/>
      <c r="CD670" s="14"/>
      <c r="CE670" s="14"/>
      <c r="CF670" s="14"/>
      <c r="CG670" s="14"/>
      <c r="CH670" s="14"/>
      <c r="CI670" s="14"/>
      <c r="CJ670" s="14"/>
      <c r="CK670" s="14"/>
      <c r="CL670" s="14"/>
      <c r="CM670" s="14"/>
      <c r="CN670" s="14"/>
      <c r="CO670" s="14"/>
      <c r="CP670" s="14"/>
      <c r="CQ670" s="14"/>
      <c r="CR670" s="14"/>
      <c r="CS670" s="14"/>
      <c r="CT670" s="14"/>
      <c r="CU670" s="14"/>
      <c r="CV670" s="14"/>
      <c r="CW670" s="14"/>
      <c r="CX670" s="14"/>
      <c r="CY670" s="14"/>
      <c r="CZ670" s="14"/>
      <c r="DA670" s="14"/>
      <c r="DB670" s="14"/>
      <c r="DC670" s="14"/>
      <c r="DD670" s="14"/>
      <c r="DE670" s="14"/>
      <c r="DF670" s="14"/>
      <c r="DG670" s="14"/>
      <c r="DH670" s="14"/>
      <c r="DI670" s="14"/>
      <c r="DJ670" s="14"/>
      <c r="DK670" s="14"/>
      <c r="DL670" s="14"/>
      <c r="DM670" s="14"/>
      <c r="DN670" s="14"/>
      <c r="DO670" s="14"/>
      <c r="DP670" s="14"/>
      <c r="DQ670" s="14"/>
      <c r="DR670" s="14"/>
      <c r="DS670" s="14"/>
      <c r="DT670" s="14"/>
      <c r="DU670" s="14"/>
      <c r="DV670" s="14"/>
      <c r="DW670" s="14"/>
      <c r="DX670" s="14"/>
      <c r="DY670" s="14"/>
      <c r="DZ670" s="14"/>
      <c r="EA670" s="14"/>
      <c r="EB670" s="14"/>
      <c r="EC670" s="14"/>
      <c r="ED670" s="14"/>
      <c r="EE670" s="14"/>
      <c r="EF670" s="14"/>
      <c r="EG670" s="14"/>
      <c r="EH670" s="14"/>
      <c r="EI670" s="14"/>
      <c r="EJ670" s="14"/>
      <c r="EK670" s="14"/>
      <c r="EL670" s="14"/>
      <c r="EM670" s="14"/>
      <c r="EN670" s="14"/>
      <c r="EO670" s="14"/>
      <c r="EP670" s="14"/>
      <c r="EQ670" s="14"/>
      <c r="ER670" s="14"/>
      <c r="ES670" s="14"/>
      <c r="ET670" s="14"/>
      <c r="EU670" s="14"/>
      <c r="EV670" s="14"/>
      <c r="EW670" s="14"/>
      <c r="EX670" s="14"/>
      <c r="EY670" s="14"/>
      <c r="EZ670" s="14"/>
      <c r="FA670" s="14"/>
      <c r="FB670" s="14"/>
      <c r="FC670" s="14"/>
      <c r="FD670" s="14"/>
      <c r="FE670" s="14"/>
      <c r="FF670" s="14"/>
      <c r="FG670" s="14"/>
      <c r="FH670" s="14"/>
      <c r="SPW670" s="14"/>
      <c r="SPX670" s="14"/>
      <c r="SPY670" s="14"/>
      <c r="SPZ670" s="14"/>
      <c r="SQA670" s="14"/>
      <c r="SQB670" s="14"/>
      <c r="SQC670" s="14"/>
      <c r="SQD670" s="14"/>
      <c r="SQE670" s="14"/>
      <c r="SQF670" s="14"/>
      <c r="SQG670" s="14"/>
      <c r="SQH670" s="14"/>
      <c r="SQI670" s="14"/>
      <c r="SQJ670" s="14"/>
      <c r="SQK670" s="14"/>
      <c r="SQL670" s="14"/>
      <c r="SQM670" s="14"/>
      <c r="SQN670" s="14"/>
      <c r="SQO670" s="14"/>
      <c r="SQP670" s="14"/>
      <c r="SQQ670" s="14"/>
      <c r="SQR670" s="14"/>
      <c r="SQS670" s="14"/>
      <c r="SQT670" s="14"/>
      <c r="SQU670" s="14"/>
      <c r="SQV670" s="14"/>
      <c r="SQW670" s="14"/>
      <c r="SQX670" s="14"/>
      <c r="SQY670" s="14"/>
      <c r="SQZ670" s="14"/>
      <c r="SRA670" s="14"/>
      <c r="SRB670" s="14"/>
      <c r="SRC670" s="14"/>
      <c r="SRD670" s="14"/>
      <c r="SRE670" s="14"/>
      <c r="SRF670" s="14"/>
      <c r="SRG670" s="14"/>
      <c r="SRH670" s="14"/>
      <c r="SRI670" s="14"/>
      <c r="SRJ670" s="14"/>
      <c r="SRK670" s="14"/>
      <c r="SRL670" s="14"/>
      <c r="SRM670" s="14"/>
      <c r="SRN670" s="14"/>
      <c r="SRO670" s="14"/>
      <c r="SRP670" s="14"/>
      <c r="SRQ670" s="14"/>
      <c r="SRR670" s="14"/>
      <c r="SRS670" s="14"/>
      <c r="SRT670" s="14"/>
      <c r="SRU670" s="14"/>
      <c r="SRV670" s="14"/>
      <c r="SRW670" s="14"/>
      <c r="SRX670" s="14"/>
      <c r="SRY670" s="14"/>
      <c r="SRZ670" s="14"/>
      <c r="SSA670" s="14"/>
      <c r="SSB670" s="14"/>
      <c r="SSC670" s="14"/>
      <c r="SSD670" s="14"/>
      <c r="SSE670" s="14"/>
      <c r="SSF670" s="14"/>
      <c r="SSG670" s="14"/>
      <c r="SSH670" s="14"/>
      <c r="SSI670" s="14"/>
      <c r="SSJ670" s="14"/>
      <c r="SSK670" s="14"/>
      <c r="SSL670" s="14"/>
      <c r="SSM670" s="14"/>
      <c r="SSN670" s="14"/>
      <c r="SSO670" s="14"/>
      <c r="SSP670" s="14"/>
      <c r="SSQ670" s="14"/>
      <c r="SSR670" s="14"/>
      <c r="SSS670" s="14"/>
      <c r="SST670" s="14"/>
      <c r="SSU670" s="14"/>
      <c r="SSV670" s="14"/>
      <c r="SSW670" s="14"/>
      <c r="SSX670" s="14"/>
      <c r="SSY670" s="14"/>
      <c r="SSZ670" s="14"/>
      <c r="STA670" s="14"/>
      <c r="STB670" s="14"/>
      <c r="STC670" s="14"/>
      <c r="STD670" s="14"/>
      <c r="STE670" s="14"/>
      <c r="STF670" s="14"/>
      <c r="STG670" s="14"/>
      <c r="STH670" s="14"/>
      <c r="STI670" s="14"/>
      <c r="STJ670" s="14"/>
      <c r="STK670" s="14"/>
      <c r="STL670" s="14"/>
      <c r="STM670" s="14"/>
      <c r="STN670" s="14"/>
      <c r="STO670" s="14"/>
      <c r="STP670" s="14"/>
      <c r="STQ670" s="14"/>
      <c r="STR670" s="14"/>
      <c r="STS670" s="14"/>
      <c r="STT670" s="14"/>
      <c r="STU670" s="14"/>
      <c r="STV670" s="14"/>
      <c r="STW670" s="14"/>
      <c r="STX670" s="14"/>
      <c r="STY670" s="14"/>
      <c r="STZ670" s="14"/>
      <c r="SUA670" s="14"/>
      <c r="SUB670" s="14"/>
      <c r="SUC670" s="14"/>
      <c r="SUD670" s="14"/>
      <c r="SUE670" s="14"/>
      <c r="SUF670" s="14"/>
      <c r="SUG670" s="14"/>
      <c r="SUH670" s="14"/>
      <c r="SUI670" s="14"/>
      <c r="SUJ670" s="14"/>
      <c r="SUK670" s="14"/>
      <c r="SUL670" s="14"/>
      <c r="SUM670" s="14"/>
      <c r="SUN670" s="14"/>
      <c r="SUO670" s="14"/>
      <c r="SUP670" s="14"/>
      <c r="SUQ670" s="14"/>
      <c r="SUR670" s="14"/>
      <c r="SUS670" s="14"/>
      <c r="SUT670" s="14"/>
      <c r="SUU670" s="14"/>
      <c r="SUV670" s="14"/>
      <c r="SUW670" s="14"/>
      <c r="SUX670" s="14"/>
      <c r="SUY670" s="14"/>
      <c r="SUZ670" s="14"/>
      <c r="SVA670" s="14"/>
      <c r="SVB670" s="14"/>
      <c r="SVC670" s="14"/>
      <c r="SVD670" s="14"/>
      <c r="SVE670" s="14"/>
      <c r="SVF670" s="14"/>
      <c r="SVG670" s="14"/>
      <c r="SVH670" s="14"/>
      <c r="SVI670" s="14"/>
      <c r="SVJ670" s="14"/>
      <c r="SVK670" s="14"/>
      <c r="SVL670" s="14"/>
      <c r="SVM670" s="14"/>
      <c r="SVN670" s="14"/>
      <c r="SVO670" s="14"/>
      <c r="SVP670" s="14"/>
      <c r="SVQ670" s="14"/>
      <c r="SVR670" s="14"/>
      <c r="SVS670" s="14"/>
      <c r="SVT670" s="14"/>
      <c r="SVU670" s="14"/>
      <c r="SVV670" s="14"/>
      <c r="SVW670" s="14"/>
      <c r="SVX670" s="14"/>
      <c r="SVY670" s="14"/>
      <c r="SVZ670" s="14"/>
      <c r="SWA670" s="14"/>
      <c r="SWB670" s="14"/>
      <c r="SWC670" s="14"/>
      <c r="SWD670" s="14"/>
      <c r="SWE670" s="14"/>
      <c r="SWF670" s="14"/>
      <c r="SWG670" s="14"/>
      <c r="SWH670" s="14"/>
      <c r="SWI670" s="14"/>
      <c r="SWJ670" s="14"/>
      <c r="SWK670" s="14"/>
      <c r="SWL670" s="14"/>
      <c r="SWM670" s="14"/>
      <c r="SWN670" s="14"/>
      <c r="SWO670" s="14"/>
      <c r="SWP670" s="14"/>
      <c r="SWQ670" s="14"/>
      <c r="SWR670" s="14"/>
      <c r="SWS670" s="14"/>
      <c r="SWT670" s="14"/>
      <c r="SWU670" s="14"/>
      <c r="SWV670" s="14"/>
      <c r="SWW670" s="14"/>
      <c r="SWX670" s="14"/>
      <c r="SWY670" s="14"/>
      <c r="SWZ670" s="14"/>
      <c r="SXA670" s="14"/>
      <c r="SXB670" s="14"/>
      <c r="SXC670" s="14"/>
      <c r="SXD670" s="14"/>
      <c r="SXE670" s="14"/>
      <c r="SXF670" s="14"/>
      <c r="SXG670" s="14"/>
      <c r="SXH670" s="14"/>
      <c r="SXI670" s="14"/>
      <c r="SXJ670" s="14"/>
      <c r="SXK670" s="14"/>
      <c r="SXL670" s="14"/>
      <c r="SXM670" s="14"/>
      <c r="SXN670" s="14"/>
      <c r="SXO670" s="14"/>
      <c r="SXP670" s="14"/>
      <c r="SXQ670" s="14"/>
      <c r="SXR670" s="14"/>
      <c r="SXS670" s="14"/>
      <c r="SXT670" s="14"/>
      <c r="SXU670" s="14"/>
      <c r="SXV670" s="14"/>
      <c r="SXW670" s="14"/>
      <c r="SXX670" s="14"/>
      <c r="SXY670" s="14"/>
      <c r="SXZ670" s="14"/>
      <c r="SYA670" s="14"/>
      <c r="SYB670" s="14"/>
      <c r="SYC670" s="14"/>
      <c r="SYD670" s="14"/>
      <c r="SYE670" s="14"/>
      <c r="SYF670" s="14"/>
      <c r="SYG670" s="14"/>
      <c r="SYH670" s="14"/>
      <c r="SYI670" s="14"/>
      <c r="SYJ670" s="14"/>
      <c r="SYK670" s="14"/>
      <c r="SYL670" s="14"/>
      <c r="SYM670" s="14"/>
      <c r="SYN670" s="14"/>
      <c r="SYO670" s="14"/>
      <c r="SYP670" s="14"/>
      <c r="SYQ670" s="14"/>
      <c r="SYR670" s="14"/>
      <c r="SYS670" s="14"/>
      <c r="SYT670" s="14"/>
      <c r="SYU670" s="14"/>
      <c r="SYV670" s="14"/>
      <c r="SYW670" s="14"/>
      <c r="SYX670" s="14"/>
      <c r="SYY670" s="14"/>
      <c r="SYZ670" s="14"/>
      <c r="SZA670" s="14"/>
      <c r="SZB670" s="14"/>
      <c r="SZC670" s="14"/>
      <c r="SZD670" s="14"/>
      <c r="SZE670" s="14"/>
      <c r="SZF670" s="14"/>
      <c r="SZG670" s="14"/>
      <c r="SZH670" s="14"/>
      <c r="SZI670" s="14"/>
      <c r="SZJ670" s="14"/>
      <c r="SZK670" s="14"/>
      <c r="SZL670" s="14"/>
      <c r="SZM670" s="14"/>
      <c r="SZN670" s="14"/>
      <c r="SZO670" s="14"/>
      <c r="SZP670" s="14"/>
      <c r="SZQ670" s="14"/>
      <c r="SZR670" s="14"/>
      <c r="SZS670" s="14"/>
      <c r="SZT670" s="14"/>
      <c r="SZU670" s="14"/>
      <c r="SZV670" s="14"/>
      <c r="SZW670" s="14"/>
      <c r="SZX670" s="14"/>
      <c r="SZY670" s="14"/>
      <c r="SZZ670" s="14"/>
      <c r="TAA670" s="14"/>
      <c r="TAB670" s="14"/>
      <c r="TAC670" s="14"/>
      <c r="TAD670" s="14"/>
      <c r="TAE670" s="14"/>
      <c r="TAF670" s="14"/>
      <c r="TAG670" s="14"/>
      <c r="TAH670" s="14"/>
      <c r="TAI670" s="14"/>
      <c r="TAJ670" s="14"/>
      <c r="TAK670" s="14"/>
      <c r="TAL670" s="14"/>
      <c r="TAM670" s="14"/>
      <c r="TAN670" s="14"/>
      <c r="TAO670" s="14"/>
      <c r="TAP670" s="14"/>
      <c r="TAQ670" s="14"/>
      <c r="TAR670" s="14"/>
      <c r="TAS670" s="14"/>
      <c r="TAT670" s="14"/>
      <c r="TAU670" s="14"/>
      <c r="TAV670" s="14"/>
      <c r="TAW670" s="14"/>
      <c r="TAX670" s="14"/>
      <c r="TAY670" s="14"/>
      <c r="TAZ670" s="14"/>
      <c r="TBA670" s="14"/>
      <c r="TBB670" s="14"/>
      <c r="TBC670" s="14"/>
      <c r="TBD670" s="14"/>
      <c r="TBE670" s="14"/>
      <c r="TBF670" s="14"/>
      <c r="TBG670" s="14"/>
      <c r="TBH670" s="14"/>
      <c r="TBI670" s="14"/>
      <c r="TBJ670" s="14"/>
      <c r="TBK670" s="14"/>
      <c r="TBL670" s="14"/>
      <c r="TBM670" s="14"/>
      <c r="TBN670" s="14"/>
      <c r="TBO670" s="14"/>
      <c r="TBP670" s="14"/>
      <c r="TBQ670" s="14"/>
      <c r="TBR670" s="14"/>
      <c r="TBS670" s="14"/>
      <c r="TBT670" s="14"/>
      <c r="TBU670" s="14"/>
      <c r="TBV670" s="14"/>
      <c r="TBW670" s="14"/>
      <c r="TBX670" s="14"/>
      <c r="TBY670" s="14"/>
      <c r="TBZ670" s="14"/>
      <c r="TCA670" s="14"/>
      <c r="TCB670" s="14"/>
      <c r="TCC670" s="14"/>
      <c r="TCD670" s="14"/>
      <c r="TCE670" s="14"/>
      <c r="TCF670" s="14"/>
      <c r="TCG670" s="14"/>
      <c r="TCH670" s="14"/>
      <c r="TCI670" s="14"/>
      <c r="TCJ670" s="14"/>
      <c r="TCK670" s="14"/>
      <c r="TCL670" s="14"/>
      <c r="TCM670" s="14"/>
      <c r="TCN670" s="14"/>
      <c r="TCO670" s="14"/>
      <c r="TCP670" s="14"/>
      <c r="TCQ670" s="14"/>
      <c r="TCR670" s="14"/>
      <c r="TCS670" s="14"/>
      <c r="TCT670" s="14"/>
      <c r="TCU670" s="14"/>
      <c r="TCV670" s="14"/>
      <c r="TCW670" s="14"/>
      <c r="TCX670" s="14"/>
      <c r="TCY670" s="14"/>
      <c r="TCZ670" s="14"/>
      <c r="TDA670" s="14"/>
      <c r="TDB670" s="14"/>
      <c r="TDC670" s="14"/>
      <c r="TDD670" s="14"/>
      <c r="TDE670" s="14"/>
      <c r="TDF670" s="14"/>
      <c r="TDG670" s="14"/>
      <c r="TDH670" s="14"/>
      <c r="TDI670" s="14"/>
      <c r="TDJ670" s="14"/>
      <c r="TDK670" s="14"/>
      <c r="TDL670" s="14"/>
      <c r="TDM670" s="14"/>
      <c r="TDN670" s="14"/>
      <c r="TDO670" s="14"/>
      <c r="TDP670" s="14"/>
      <c r="TDQ670" s="14"/>
      <c r="TDR670" s="14"/>
      <c r="TDS670" s="14"/>
      <c r="TDT670" s="14"/>
      <c r="TDU670" s="14"/>
      <c r="TDV670" s="14"/>
      <c r="TDW670" s="14"/>
      <c r="TDX670" s="14"/>
      <c r="TDY670" s="14"/>
      <c r="TDZ670" s="14"/>
      <c r="TEA670" s="14"/>
      <c r="TEB670" s="14"/>
      <c r="TEC670" s="14"/>
      <c r="TED670" s="14"/>
      <c r="TEE670" s="14"/>
      <c r="TEF670" s="14"/>
      <c r="TEG670" s="14"/>
      <c r="TEH670" s="14"/>
      <c r="TEI670" s="14"/>
      <c r="TEJ670" s="14"/>
      <c r="TEK670" s="14"/>
      <c r="TEL670" s="14"/>
      <c r="TEM670" s="14"/>
      <c r="TEN670" s="14"/>
      <c r="TEO670" s="14"/>
      <c r="TEP670" s="14"/>
      <c r="TEQ670" s="14"/>
      <c r="TER670" s="14"/>
      <c r="TES670" s="14"/>
      <c r="TET670" s="14"/>
      <c r="TEU670" s="14"/>
      <c r="TEV670" s="14"/>
      <c r="TEW670" s="14"/>
      <c r="TEX670" s="14"/>
      <c r="TEY670" s="14"/>
      <c r="TEZ670" s="14"/>
      <c r="TFA670" s="14"/>
      <c r="TFB670" s="14"/>
      <c r="TFC670" s="14"/>
      <c r="TFD670" s="14"/>
      <c r="TFE670" s="14"/>
      <c r="TFF670" s="14"/>
      <c r="TFG670" s="14"/>
      <c r="TFH670" s="14"/>
      <c r="TFI670" s="14"/>
      <c r="TFJ670" s="14"/>
      <c r="TFK670" s="14"/>
      <c r="TFL670" s="14"/>
      <c r="TFM670" s="14"/>
      <c r="TFN670" s="14"/>
      <c r="TFO670" s="14"/>
      <c r="TFP670" s="14"/>
      <c r="TFQ670" s="14"/>
      <c r="TFR670" s="14"/>
      <c r="TFS670" s="14"/>
      <c r="TFT670" s="14"/>
      <c r="TFU670" s="14"/>
      <c r="TFV670" s="14"/>
      <c r="TFW670" s="14"/>
      <c r="TFX670" s="14"/>
      <c r="TFY670" s="14"/>
      <c r="TFZ670" s="14"/>
      <c r="TGA670" s="14"/>
      <c r="TGB670" s="14"/>
      <c r="TGC670" s="14"/>
      <c r="TGD670" s="14"/>
      <c r="TGE670" s="14"/>
      <c r="TGF670" s="14"/>
      <c r="TGG670" s="14"/>
      <c r="TGH670" s="14"/>
      <c r="TGI670" s="14"/>
      <c r="TGJ670" s="14"/>
      <c r="TGK670" s="14"/>
      <c r="TGL670" s="14"/>
      <c r="TGM670" s="14"/>
      <c r="TGN670" s="14"/>
      <c r="TGO670" s="14"/>
      <c r="TGP670" s="14"/>
      <c r="TGQ670" s="14"/>
      <c r="TGR670" s="14"/>
      <c r="TGS670" s="14"/>
      <c r="TGT670" s="14"/>
      <c r="TGU670" s="14"/>
      <c r="TGV670" s="14"/>
      <c r="TGW670" s="14"/>
      <c r="TGX670" s="14"/>
      <c r="TGY670" s="14"/>
      <c r="TGZ670" s="14"/>
      <c r="THA670" s="14"/>
      <c r="THB670" s="14"/>
      <c r="THC670" s="14"/>
      <c r="THD670" s="14"/>
      <c r="THE670" s="14"/>
      <c r="THF670" s="14"/>
      <c r="THG670" s="14"/>
      <c r="THH670" s="14"/>
      <c r="THI670" s="14"/>
      <c r="THJ670" s="14"/>
      <c r="THK670" s="14"/>
      <c r="THL670" s="14"/>
      <c r="THM670" s="14"/>
      <c r="THN670" s="14"/>
      <c r="THO670" s="14"/>
      <c r="THP670" s="14"/>
      <c r="THQ670" s="14"/>
      <c r="THR670" s="14"/>
      <c r="THS670" s="14"/>
      <c r="THT670" s="14"/>
      <c r="THU670" s="14"/>
      <c r="THV670" s="14"/>
      <c r="THW670" s="14"/>
      <c r="THX670" s="14"/>
      <c r="THY670" s="14"/>
      <c r="THZ670" s="14"/>
      <c r="TIA670" s="14"/>
      <c r="TIB670" s="14"/>
      <c r="TIC670" s="14"/>
      <c r="TID670" s="14"/>
      <c r="TIE670" s="14"/>
      <c r="TIF670" s="14"/>
      <c r="TIG670" s="14"/>
      <c r="TIH670" s="14"/>
      <c r="TII670" s="14"/>
      <c r="TIJ670" s="14"/>
      <c r="TIK670" s="14"/>
      <c r="TIL670" s="14"/>
      <c r="TIM670" s="14"/>
      <c r="TIN670" s="14"/>
      <c r="TIO670" s="14"/>
      <c r="TIP670" s="14"/>
      <c r="TIQ670" s="14"/>
      <c r="TIR670" s="14"/>
      <c r="TIS670" s="14"/>
      <c r="TIT670" s="14"/>
      <c r="TIU670" s="14"/>
      <c r="TIV670" s="14"/>
      <c r="TIW670" s="14"/>
      <c r="TIX670" s="14"/>
      <c r="TIY670" s="14"/>
      <c r="TIZ670" s="14"/>
      <c r="TJA670" s="14"/>
      <c r="TJB670" s="14"/>
      <c r="TJC670" s="14"/>
      <c r="TJD670" s="14"/>
      <c r="TJE670" s="14"/>
      <c r="TJF670" s="14"/>
      <c r="TJG670" s="14"/>
      <c r="TJH670" s="14"/>
      <c r="TJI670" s="14"/>
      <c r="TJJ670" s="14"/>
      <c r="TJK670" s="14"/>
      <c r="TJL670" s="14"/>
      <c r="TJM670" s="14"/>
      <c r="TJN670" s="14"/>
      <c r="TJO670" s="14"/>
      <c r="TJP670" s="14"/>
      <c r="TJQ670" s="14"/>
      <c r="TJR670" s="14"/>
      <c r="TJS670" s="14"/>
      <c r="TJT670" s="14"/>
      <c r="TJU670" s="14"/>
      <c r="TJV670" s="14"/>
      <c r="TJW670" s="14"/>
      <c r="TJX670" s="14"/>
      <c r="TJY670" s="14"/>
      <c r="TJZ670" s="14"/>
      <c r="TKA670" s="14"/>
      <c r="TKB670" s="14"/>
      <c r="TKC670" s="14"/>
      <c r="TKD670" s="14"/>
      <c r="TKE670" s="14"/>
      <c r="TKF670" s="14"/>
      <c r="TKG670" s="14"/>
      <c r="TKH670" s="14"/>
      <c r="TKI670" s="14"/>
      <c r="TKJ670" s="14"/>
      <c r="TKK670" s="14"/>
      <c r="TKL670" s="14"/>
      <c r="TKM670" s="14"/>
      <c r="TKN670" s="14"/>
      <c r="TKO670" s="14"/>
      <c r="TKP670" s="14"/>
      <c r="TKQ670" s="14"/>
      <c r="TKR670" s="14"/>
      <c r="TKS670" s="14"/>
      <c r="TKT670" s="14"/>
      <c r="TKU670" s="14"/>
      <c r="TKV670" s="14"/>
      <c r="TKW670" s="14"/>
      <c r="TKX670" s="14"/>
      <c r="TKY670" s="14"/>
      <c r="TKZ670" s="14"/>
      <c r="TLA670" s="14"/>
      <c r="TLB670" s="14"/>
      <c r="TLC670" s="14"/>
      <c r="TLD670" s="14"/>
      <c r="TLE670" s="14"/>
      <c r="TLF670" s="14"/>
      <c r="TLG670" s="14"/>
      <c r="TLH670" s="14"/>
      <c r="TLI670" s="14"/>
      <c r="TLJ670" s="14"/>
      <c r="TLK670" s="14"/>
      <c r="TLL670" s="14"/>
      <c r="TLM670" s="14"/>
      <c r="TLN670" s="14"/>
      <c r="TLO670" s="14"/>
      <c r="TLP670" s="14"/>
      <c r="TLQ670" s="14"/>
      <c r="TLR670" s="14"/>
      <c r="TLS670" s="14"/>
      <c r="TLT670" s="14"/>
      <c r="TLU670" s="14"/>
      <c r="TLV670" s="14"/>
      <c r="TLW670" s="14"/>
      <c r="TLX670" s="14"/>
      <c r="TLY670" s="14"/>
      <c r="TLZ670" s="14"/>
      <c r="TMA670" s="14"/>
      <c r="TMB670" s="14"/>
      <c r="TMC670" s="14"/>
      <c r="TMD670" s="14"/>
      <c r="TME670" s="14"/>
      <c r="TMF670" s="14"/>
      <c r="TMG670" s="14"/>
      <c r="TMH670" s="14"/>
      <c r="TMI670" s="14"/>
      <c r="TMJ670" s="14"/>
      <c r="TMK670" s="14"/>
      <c r="TML670" s="14"/>
      <c r="TMM670" s="14"/>
      <c r="TMN670" s="14"/>
      <c r="TMO670" s="14"/>
      <c r="TMP670" s="14"/>
      <c r="TMQ670" s="14"/>
      <c r="TMR670" s="14"/>
      <c r="TMS670" s="14"/>
      <c r="TMT670" s="14"/>
      <c r="TMU670" s="14"/>
      <c r="TMV670" s="14"/>
      <c r="TMW670" s="14"/>
      <c r="TMX670" s="14"/>
      <c r="TMY670" s="14"/>
      <c r="TMZ670" s="14"/>
      <c r="TNA670" s="14"/>
      <c r="TNB670" s="14"/>
      <c r="TNC670" s="14"/>
      <c r="TND670" s="14"/>
      <c r="TNE670" s="14"/>
      <c r="TNF670" s="14"/>
      <c r="TNG670" s="14"/>
      <c r="TNH670" s="14"/>
      <c r="TNI670" s="14"/>
      <c r="TNJ670" s="14"/>
      <c r="TNK670" s="14"/>
      <c r="TNL670" s="14"/>
      <c r="TNM670" s="14"/>
      <c r="TNN670" s="14"/>
      <c r="TNO670" s="14"/>
      <c r="TNP670" s="14"/>
      <c r="TNQ670" s="14"/>
      <c r="TNR670" s="14"/>
      <c r="TNS670" s="14"/>
      <c r="TNT670" s="14"/>
      <c r="TNU670" s="14"/>
      <c r="TNV670" s="14"/>
      <c r="TNW670" s="14"/>
      <c r="TNX670" s="14"/>
      <c r="TNY670" s="14"/>
      <c r="TNZ670" s="14"/>
      <c r="TOA670" s="14"/>
      <c r="TOB670" s="14"/>
      <c r="TOC670" s="14"/>
      <c r="TOD670" s="14"/>
      <c r="TOE670" s="14"/>
      <c r="TOF670" s="14"/>
      <c r="TOG670" s="14"/>
      <c r="TOH670" s="14"/>
      <c r="TOI670" s="14"/>
      <c r="TOJ670" s="14"/>
      <c r="TOK670" s="14"/>
      <c r="TOL670" s="14"/>
      <c r="TOM670" s="14"/>
      <c r="TON670" s="14"/>
      <c r="TOO670" s="14"/>
      <c r="TOP670" s="14"/>
      <c r="TOQ670" s="14"/>
      <c r="TOR670" s="14"/>
      <c r="TOS670" s="14"/>
      <c r="TOT670" s="14"/>
      <c r="TOU670" s="14"/>
      <c r="TOV670" s="14"/>
      <c r="TOW670" s="14"/>
      <c r="TOX670" s="14"/>
      <c r="TOY670" s="14"/>
      <c r="TOZ670" s="14"/>
      <c r="TPA670" s="14"/>
      <c r="TPB670" s="14"/>
      <c r="TPC670" s="14"/>
      <c r="TPD670" s="14"/>
      <c r="TPE670" s="14"/>
      <c r="TPF670" s="14"/>
      <c r="TPG670" s="14"/>
      <c r="TPH670" s="14"/>
      <c r="TPI670" s="14"/>
      <c r="TPJ670" s="14"/>
      <c r="TPK670" s="14"/>
      <c r="TPL670" s="14"/>
      <c r="TPM670" s="14"/>
      <c r="TPN670" s="14"/>
      <c r="TPO670" s="14"/>
      <c r="TPP670" s="14"/>
      <c r="TPQ670" s="14"/>
      <c r="TPR670" s="14"/>
      <c r="TPS670" s="14"/>
      <c r="TPT670" s="14"/>
      <c r="TPU670" s="14"/>
      <c r="TPV670" s="14"/>
      <c r="TPW670" s="14"/>
      <c r="TPX670" s="14"/>
      <c r="TPY670" s="14"/>
      <c r="TPZ670" s="14"/>
      <c r="TQA670" s="14"/>
      <c r="TQB670" s="14"/>
      <c r="TQC670" s="14"/>
      <c r="TQD670" s="14"/>
      <c r="TQE670" s="14"/>
      <c r="TQF670" s="14"/>
      <c r="TQG670" s="14"/>
      <c r="TQH670" s="14"/>
      <c r="TQI670" s="14"/>
      <c r="TQJ670" s="14"/>
      <c r="TQK670" s="14"/>
      <c r="TQL670" s="14"/>
      <c r="TQM670" s="14"/>
      <c r="TQN670" s="14"/>
      <c r="TQO670" s="14"/>
      <c r="TQP670" s="14"/>
      <c r="TQQ670" s="14"/>
      <c r="TQR670" s="14"/>
      <c r="TQS670" s="14"/>
      <c r="TQT670" s="14"/>
      <c r="TQU670" s="14"/>
      <c r="TQV670" s="14"/>
      <c r="TQW670" s="14"/>
      <c r="TQX670" s="14"/>
      <c r="TQY670" s="14"/>
      <c r="TQZ670" s="14"/>
      <c r="TRA670" s="14"/>
      <c r="TRB670" s="14"/>
      <c r="TRC670" s="14"/>
      <c r="TRD670" s="14"/>
      <c r="TRE670" s="14"/>
      <c r="TRF670" s="14"/>
      <c r="TRG670" s="14"/>
      <c r="TRH670" s="14"/>
      <c r="TRI670" s="14"/>
      <c r="TRJ670" s="14"/>
      <c r="TRK670" s="14"/>
      <c r="TRL670" s="14"/>
      <c r="TRM670" s="14"/>
      <c r="TRN670" s="14"/>
      <c r="TRO670" s="14"/>
      <c r="TRP670" s="14"/>
      <c r="TRQ670" s="14"/>
      <c r="TRR670" s="14"/>
      <c r="TRS670" s="14"/>
      <c r="TRT670" s="14"/>
      <c r="TRU670" s="14"/>
      <c r="TRV670" s="14"/>
      <c r="TRW670" s="14"/>
      <c r="TRX670" s="14"/>
      <c r="TRY670" s="14"/>
      <c r="TRZ670" s="14"/>
      <c r="TSA670" s="14"/>
      <c r="TSB670" s="14"/>
      <c r="TSC670" s="14"/>
      <c r="TSD670" s="14"/>
      <c r="TSE670" s="14"/>
      <c r="TSF670" s="14"/>
      <c r="TSG670" s="14"/>
      <c r="TSH670" s="14"/>
      <c r="TSI670" s="14"/>
      <c r="TSJ670" s="14"/>
      <c r="TSK670" s="14"/>
      <c r="TSL670" s="14"/>
      <c r="TSM670" s="14"/>
      <c r="TSN670" s="14"/>
      <c r="TSO670" s="14"/>
      <c r="TSP670" s="14"/>
      <c r="TSQ670" s="14"/>
      <c r="TSR670" s="14"/>
      <c r="TSS670" s="14"/>
      <c r="TST670" s="14"/>
      <c r="TSU670" s="14"/>
      <c r="TSV670" s="14"/>
      <c r="TSW670" s="14"/>
      <c r="TSX670" s="14"/>
      <c r="TSY670" s="14"/>
      <c r="TSZ670" s="14"/>
      <c r="TTA670" s="14"/>
      <c r="TTB670" s="14"/>
      <c r="TTC670" s="14"/>
      <c r="TTD670" s="14"/>
      <c r="TTE670" s="14"/>
      <c r="TTF670" s="14"/>
      <c r="TTG670" s="14"/>
      <c r="TTH670" s="14"/>
      <c r="TTI670" s="14"/>
      <c r="TTJ670" s="14"/>
      <c r="TTK670" s="14"/>
      <c r="TTL670" s="14"/>
      <c r="TTM670" s="14"/>
      <c r="TTN670" s="14"/>
      <c r="TTO670" s="14"/>
      <c r="TTP670" s="14"/>
      <c r="TTQ670" s="14"/>
      <c r="TTR670" s="14"/>
      <c r="TTS670" s="14"/>
      <c r="TTT670" s="14"/>
      <c r="TTU670" s="14"/>
      <c r="TTV670" s="14"/>
      <c r="TTW670" s="14"/>
      <c r="TTX670" s="14"/>
      <c r="TTY670" s="14"/>
      <c r="TTZ670" s="14"/>
      <c r="TUA670" s="14"/>
      <c r="TUB670" s="14"/>
      <c r="TUC670" s="14"/>
      <c r="TUD670" s="14"/>
      <c r="TUE670" s="14"/>
      <c r="TUF670" s="14"/>
      <c r="TUG670" s="14"/>
      <c r="TUH670" s="14"/>
      <c r="TUI670" s="14"/>
      <c r="TUJ670" s="14"/>
      <c r="TUK670" s="14"/>
      <c r="TUL670" s="14"/>
      <c r="TUM670" s="14"/>
      <c r="TUN670" s="14"/>
      <c r="TUO670" s="14"/>
      <c r="TUP670" s="14"/>
      <c r="TUQ670" s="14"/>
      <c r="TUR670" s="14"/>
      <c r="TUS670" s="14"/>
      <c r="TUT670" s="14"/>
      <c r="TUU670" s="14"/>
      <c r="TUV670" s="14"/>
      <c r="TUW670" s="14"/>
      <c r="TUX670" s="14"/>
      <c r="TUY670" s="14"/>
      <c r="TUZ670" s="14"/>
      <c r="TVA670" s="14"/>
      <c r="TVB670" s="14"/>
      <c r="TVC670" s="14"/>
      <c r="TVD670" s="14"/>
      <c r="TVE670" s="14"/>
      <c r="TVF670" s="14"/>
      <c r="TVG670" s="14"/>
      <c r="TVH670" s="14"/>
      <c r="TVI670" s="14"/>
      <c r="TVJ670" s="14"/>
      <c r="TVK670" s="14"/>
      <c r="TVL670" s="14"/>
      <c r="TVM670" s="14"/>
      <c r="TVN670" s="14"/>
      <c r="TVO670" s="14"/>
      <c r="TVP670" s="14"/>
      <c r="TVQ670" s="14"/>
      <c r="TVR670" s="14"/>
      <c r="TVS670" s="14"/>
      <c r="TVT670" s="14"/>
      <c r="TVU670" s="14"/>
      <c r="TVV670" s="14"/>
      <c r="TVW670" s="14"/>
      <c r="TVX670" s="14"/>
      <c r="TVY670" s="14"/>
      <c r="TVZ670" s="14"/>
      <c r="TWA670" s="14"/>
      <c r="TWB670" s="14"/>
      <c r="TWC670" s="14"/>
      <c r="TWD670" s="14"/>
      <c r="TWE670" s="14"/>
      <c r="TWF670" s="14"/>
      <c r="TWG670" s="14"/>
      <c r="TWH670" s="14"/>
      <c r="TWI670" s="14"/>
      <c r="TWJ670" s="14"/>
      <c r="TWK670" s="14"/>
      <c r="TWL670" s="14"/>
      <c r="TWM670" s="14"/>
      <c r="TWN670" s="14"/>
      <c r="TWO670" s="14"/>
      <c r="TWP670" s="14"/>
      <c r="TWQ670" s="14"/>
      <c r="TWR670" s="14"/>
      <c r="TWS670" s="14"/>
      <c r="TWT670" s="14"/>
      <c r="TWU670" s="14"/>
      <c r="TWV670" s="14"/>
      <c r="TWW670" s="14"/>
      <c r="TWX670" s="14"/>
      <c r="TWY670" s="14"/>
      <c r="TWZ670" s="14"/>
      <c r="TXA670" s="14"/>
      <c r="TXB670" s="14"/>
      <c r="TXC670" s="14"/>
      <c r="TXD670" s="14"/>
      <c r="TXE670" s="14"/>
      <c r="TXF670" s="14"/>
      <c r="TXG670" s="14"/>
      <c r="TXH670" s="14"/>
      <c r="TXI670" s="14"/>
      <c r="TXJ670" s="14"/>
      <c r="TXK670" s="14"/>
      <c r="TXL670" s="14"/>
      <c r="TXM670" s="14"/>
      <c r="TXN670" s="14"/>
      <c r="TXO670" s="14"/>
      <c r="TXP670" s="14"/>
      <c r="TXQ670" s="14"/>
      <c r="TXR670" s="14"/>
      <c r="TXS670" s="14"/>
      <c r="TXT670" s="14"/>
      <c r="TXU670" s="14"/>
      <c r="TXV670" s="14"/>
      <c r="TXW670" s="14"/>
      <c r="TXX670" s="14"/>
      <c r="TXY670" s="14"/>
      <c r="TXZ670" s="14"/>
      <c r="TYA670" s="14"/>
      <c r="TYB670" s="14"/>
      <c r="TYC670" s="14"/>
      <c r="TYD670" s="14"/>
      <c r="TYE670" s="14"/>
      <c r="TYF670" s="14"/>
      <c r="TYG670" s="14"/>
      <c r="TYH670" s="14"/>
      <c r="TYI670" s="14"/>
      <c r="TYJ670" s="14"/>
      <c r="TYK670" s="14"/>
      <c r="TYL670" s="14"/>
      <c r="TYM670" s="14"/>
      <c r="TYN670" s="14"/>
      <c r="TYO670" s="14"/>
      <c r="TYP670" s="14"/>
      <c r="TYQ670" s="14"/>
      <c r="TYR670" s="14"/>
      <c r="TYS670" s="14"/>
      <c r="TYT670" s="14"/>
      <c r="TYU670" s="14"/>
      <c r="TYV670" s="14"/>
      <c r="TYW670" s="14"/>
      <c r="TYX670" s="14"/>
      <c r="TYY670" s="14"/>
      <c r="TYZ670" s="14"/>
      <c r="TZA670" s="14"/>
      <c r="TZB670" s="14"/>
      <c r="TZC670" s="14"/>
      <c r="TZD670" s="14"/>
      <c r="TZE670" s="14"/>
      <c r="TZF670" s="14"/>
      <c r="TZG670" s="14"/>
      <c r="TZH670" s="14"/>
      <c r="TZI670" s="14"/>
      <c r="TZJ670" s="14"/>
      <c r="TZK670" s="14"/>
      <c r="TZL670" s="14"/>
      <c r="TZM670" s="14"/>
      <c r="TZN670" s="14"/>
      <c r="TZO670" s="14"/>
      <c r="TZP670" s="14"/>
      <c r="TZQ670" s="14"/>
      <c r="TZR670" s="14"/>
      <c r="TZS670" s="14"/>
      <c r="TZT670" s="14"/>
      <c r="TZU670" s="14"/>
      <c r="TZV670" s="14"/>
      <c r="TZW670" s="14"/>
      <c r="TZX670" s="14"/>
      <c r="TZY670" s="14"/>
      <c r="TZZ670" s="14"/>
      <c r="UAA670" s="14"/>
      <c r="UAB670" s="14"/>
      <c r="UAC670" s="14"/>
      <c r="UAD670" s="14"/>
      <c r="UAE670" s="14"/>
      <c r="UAF670" s="14"/>
      <c r="UAG670" s="14"/>
      <c r="UAH670" s="14"/>
      <c r="UAI670" s="14"/>
      <c r="UAJ670" s="14"/>
      <c r="UAK670" s="14"/>
      <c r="UAL670" s="14"/>
      <c r="UAM670" s="14"/>
      <c r="UAN670" s="14"/>
      <c r="UAO670" s="14"/>
      <c r="UAP670" s="14"/>
      <c r="UAQ670" s="14"/>
      <c r="UAR670" s="14"/>
      <c r="UAS670" s="14"/>
      <c r="UAT670" s="14"/>
      <c r="UAU670" s="14"/>
      <c r="UAV670" s="14"/>
      <c r="UAW670" s="14"/>
      <c r="UAX670" s="14"/>
      <c r="UAY670" s="14"/>
      <c r="UAZ670" s="14"/>
      <c r="UBA670" s="14"/>
      <c r="UBB670" s="14"/>
      <c r="UBC670" s="14"/>
      <c r="UBD670" s="14"/>
      <c r="UBE670" s="14"/>
      <c r="UBF670" s="14"/>
      <c r="UBG670" s="14"/>
      <c r="UBH670" s="14"/>
      <c r="UBI670" s="14"/>
      <c r="UBJ670" s="14"/>
      <c r="UBK670" s="14"/>
      <c r="UBL670" s="14"/>
      <c r="UBM670" s="14"/>
      <c r="UBN670" s="14"/>
      <c r="UBO670" s="14"/>
      <c r="UBP670" s="14"/>
      <c r="UBQ670" s="14"/>
      <c r="UBR670" s="14"/>
      <c r="UBS670" s="14"/>
      <c r="UBT670" s="14"/>
      <c r="UBU670" s="14"/>
      <c r="UBV670" s="14"/>
      <c r="UBW670" s="14"/>
      <c r="UBX670" s="14"/>
      <c r="UBY670" s="14"/>
      <c r="UBZ670" s="14"/>
      <c r="UCA670" s="14"/>
      <c r="UCB670" s="14"/>
      <c r="UCC670" s="14"/>
      <c r="UCD670" s="14"/>
      <c r="UCE670" s="14"/>
      <c r="UCF670" s="14"/>
      <c r="UCG670" s="14"/>
      <c r="UCH670" s="14"/>
      <c r="UCI670" s="14"/>
      <c r="UCJ670" s="14"/>
      <c r="UCK670" s="14"/>
      <c r="UCL670" s="14"/>
      <c r="UCM670" s="14"/>
      <c r="UCN670" s="14"/>
      <c r="UCO670" s="14"/>
      <c r="UCP670" s="14"/>
      <c r="UCQ670" s="14"/>
      <c r="UCR670" s="14"/>
      <c r="UCS670" s="14"/>
      <c r="UCT670" s="14"/>
      <c r="UCU670" s="14"/>
      <c r="UCV670" s="14"/>
      <c r="UCW670" s="14"/>
      <c r="UCX670" s="14"/>
      <c r="UCY670" s="14"/>
      <c r="UCZ670" s="14"/>
      <c r="UDA670" s="14"/>
      <c r="UDB670" s="14"/>
      <c r="UDC670" s="14"/>
      <c r="UDD670" s="14"/>
      <c r="UDE670" s="14"/>
      <c r="UDF670" s="14"/>
      <c r="UDG670" s="14"/>
      <c r="UDH670" s="14"/>
      <c r="UDI670" s="14"/>
      <c r="UDJ670" s="14"/>
      <c r="UDK670" s="14"/>
      <c r="UDL670" s="14"/>
      <c r="UDM670" s="14"/>
      <c r="UDN670" s="14"/>
      <c r="UDO670" s="14"/>
      <c r="UDP670" s="14"/>
      <c r="UDQ670" s="14"/>
      <c r="UDR670" s="14"/>
      <c r="UDS670" s="14"/>
      <c r="UDT670" s="14"/>
      <c r="UDU670" s="14"/>
      <c r="UDV670" s="14"/>
      <c r="UDW670" s="14"/>
      <c r="UDX670" s="14"/>
      <c r="UDY670" s="14"/>
      <c r="UDZ670" s="14"/>
      <c r="UEA670" s="14"/>
      <c r="UEB670" s="14"/>
      <c r="UEC670" s="14"/>
      <c r="UED670" s="14"/>
      <c r="UEE670" s="14"/>
      <c r="UEF670" s="14"/>
      <c r="UEG670" s="14"/>
      <c r="UEH670" s="14"/>
      <c r="UEI670" s="14"/>
      <c r="UEJ670" s="14"/>
      <c r="UEK670" s="14"/>
      <c r="UEL670" s="14"/>
      <c r="UEM670" s="14"/>
      <c r="UEN670" s="14"/>
      <c r="UEO670" s="14"/>
      <c r="UEP670" s="14"/>
      <c r="UEQ670" s="14"/>
      <c r="UER670" s="14"/>
      <c r="UES670" s="14"/>
      <c r="UET670" s="14"/>
      <c r="UEU670" s="14"/>
      <c r="UEV670" s="14"/>
      <c r="UEW670" s="14"/>
      <c r="UEX670" s="14"/>
      <c r="UEY670" s="14"/>
      <c r="UEZ670" s="14"/>
      <c r="UFA670" s="14"/>
      <c r="UFB670" s="14"/>
      <c r="UFC670" s="14"/>
      <c r="UFD670" s="14"/>
      <c r="UFE670" s="14"/>
      <c r="UFF670" s="14"/>
      <c r="UFG670" s="14"/>
      <c r="UFH670" s="14"/>
      <c r="UFI670" s="14"/>
      <c r="UFJ670" s="14"/>
      <c r="UFK670" s="14"/>
      <c r="UFL670" s="14"/>
      <c r="UFM670" s="14"/>
      <c r="UFN670" s="14"/>
      <c r="UFO670" s="14"/>
      <c r="UFP670" s="14"/>
      <c r="UFQ670" s="14"/>
      <c r="UFR670" s="14"/>
      <c r="UFS670" s="14"/>
      <c r="UFT670" s="14"/>
      <c r="UFU670" s="14"/>
      <c r="UFV670" s="14"/>
      <c r="UFW670" s="14"/>
      <c r="UFX670" s="14"/>
      <c r="UFY670" s="14"/>
      <c r="UFZ670" s="14"/>
      <c r="UGA670" s="14"/>
      <c r="UGB670" s="14"/>
      <c r="UGC670" s="14"/>
      <c r="UGD670" s="14"/>
      <c r="UGE670" s="14"/>
      <c r="UGF670" s="14"/>
      <c r="UGG670" s="14"/>
      <c r="UGH670" s="14"/>
      <c r="UGI670" s="14"/>
      <c r="UGJ670" s="14"/>
      <c r="UGK670" s="14"/>
      <c r="UGL670" s="14"/>
      <c r="UGM670" s="14"/>
      <c r="UGN670" s="14"/>
      <c r="UGO670" s="14"/>
      <c r="UGP670" s="14"/>
      <c r="UGQ670" s="14"/>
      <c r="UGR670" s="14"/>
      <c r="UGS670" s="14"/>
      <c r="UGT670" s="14"/>
      <c r="UGU670" s="14"/>
      <c r="UGV670" s="14"/>
      <c r="UGW670" s="14"/>
      <c r="UGX670" s="14"/>
      <c r="UGY670" s="14"/>
      <c r="UGZ670" s="14"/>
      <c r="UHA670" s="14"/>
      <c r="UHB670" s="14"/>
      <c r="UHC670" s="14"/>
      <c r="UHD670" s="14"/>
      <c r="UHE670" s="14"/>
      <c r="UHF670" s="14"/>
      <c r="UHG670" s="14"/>
      <c r="UHH670" s="14"/>
      <c r="UHI670" s="14"/>
      <c r="UHJ670" s="14"/>
      <c r="UHK670" s="14"/>
      <c r="UHL670" s="14"/>
      <c r="UHM670" s="14"/>
      <c r="UHN670" s="14"/>
      <c r="UHO670" s="14"/>
      <c r="UHP670" s="14"/>
      <c r="UHQ670" s="14"/>
      <c r="UHR670" s="14"/>
      <c r="UHS670" s="14"/>
      <c r="UHT670" s="14"/>
      <c r="UHU670" s="14"/>
      <c r="UHV670" s="14"/>
      <c r="UHW670" s="14"/>
      <c r="UHX670" s="14"/>
      <c r="UHY670" s="14"/>
      <c r="UHZ670" s="14"/>
      <c r="UIA670" s="14"/>
      <c r="UIB670" s="14"/>
      <c r="UIC670" s="14"/>
      <c r="UID670" s="14"/>
      <c r="UIE670" s="14"/>
      <c r="UIF670" s="14"/>
      <c r="UIG670" s="14"/>
      <c r="UIH670" s="14"/>
      <c r="UII670" s="14"/>
      <c r="UIJ670" s="14"/>
      <c r="UIK670" s="14"/>
      <c r="UIL670" s="14"/>
      <c r="UIM670" s="14"/>
      <c r="UIN670" s="14"/>
      <c r="UIO670" s="14"/>
      <c r="UIP670" s="14"/>
      <c r="UIQ670" s="14"/>
      <c r="UIR670" s="14"/>
      <c r="UIS670" s="14"/>
      <c r="UIT670" s="14"/>
      <c r="UIU670" s="14"/>
      <c r="UIV670" s="14"/>
      <c r="UIW670" s="14"/>
      <c r="UIX670" s="14"/>
      <c r="UIY670" s="14"/>
      <c r="UIZ670" s="14"/>
      <c r="UJA670" s="14"/>
      <c r="UJB670" s="14"/>
      <c r="UJC670" s="14"/>
      <c r="UJD670" s="14"/>
      <c r="UJE670" s="14"/>
      <c r="UJF670" s="14"/>
      <c r="UJG670" s="14"/>
      <c r="UJH670" s="14"/>
      <c r="UJI670" s="14"/>
      <c r="UJJ670" s="14"/>
      <c r="UJK670" s="14"/>
      <c r="UJL670" s="14"/>
      <c r="UJM670" s="14"/>
      <c r="UJN670" s="14"/>
      <c r="UJO670" s="14"/>
      <c r="UJP670" s="14"/>
      <c r="UJQ670" s="14"/>
      <c r="UJR670" s="14"/>
      <c r="UJS670" s="14"/>
      <c r="UJT670" s="14"/>
      <c r="UJU670" s="14"/>
      <c r="UJV670" s="14"/>
      <c r="UJW670" s="14"/>
      <c r="UJX670" s="14"/>
      <c r="UJY670" s="14"/>
      <c r="UJZ670" s="14"/>
      <c r="UKA670" s="14"/>
      <c r="UKB670" s="14"/>
      <c r="UKC670" s="14"/>
      <c r="UKD670" s="14"/>
      <c r="UKE670" s="14"/>
      <c r="UKF670" s="14"/>
      <c r="UKG670" s="14"/>
      <c r="UKH670" s="14"/>
      <c r="UKI670" s="14"/>
      <c r="UKJ670" s="14"/>
      <c r="UKK670" s="14"/>
      <c r="UKL670" s="14"/>
      <c r="UKM670" s="14"/>
      <c r="UKN670" s="14"/>
      <c r="UKO670" s="14"/>
      <c r="UKP670" s="14"/>
      <c r="UKQ670" s="14"/>
      <c r="UKR670" s="14"/>
      <c r="UKS670" s="14"/>
      <c r="UKT670" s="14"/>
      <c r="UKU670" s="14"/>
      <c r="UKV670" s="14"/>
      <c r="UKW670" s="14"/>
      <c r="UKX670" s="14"/>
      <c r="UKY670" s="14"/>
      <c r="UKZ670" s="14"/>
      <c r="ULA670" s="14"/>
      <c r="ULB670" s="14"/>
      <c r="ULC670" s="14"/>
      <c r="ULD670" s="14"/>
      <c r="ULE670" s="14"/>
      <c r="ULF670" s="14"/>
      <c r="ULG670" s="14"/>
      <c r="ULH670" s="14"/>
      <c r="ULI670" s="14"/>
      <c r="ULJ670" s="14"/>
      <c r="ULK670" s="14"/>
      <c r="ULL670" s="14"/>
      <c r="ULM670" s="14"/>
      <c r="ULN670" s="14"/>
      <c r="ULO670" s="14"/>
      <c r="ULP670" s="14"/>
      <c r="ULQ670" s="14"/>
      <c r="ULR670" s="14"/>
      <c r="ULS670" s="14"/>
      <c r="ULT670" s="14"/>
      <c r="ULU670" s="14"/>
      <c r="ULV670" s="14"/>
      <c r="ULW670" s="14"/>
      <c r="ULX670" s="14"/>
      <c r="ULY670" s="14"/>
      <c r="ULZ670" s="14"/>
      <c r="UMA670" s="14"/>
      <c r="UMB670" s="14"/>
      <c r="UMC670" s="14"/>
      <c r="UMD670" s="14"/>
      <c r="UME670" s="14"/>
      <c r="UMF670" s="14"/>
      <c r="UMG670" s="14"/>
      <c r="UMH670" s="14"/>
      <c r="UMI670" s="14"/>
      <c r="UMJ670" s="14"/>
      <c r="UMK670" s="14"/>
      <c r="UML670" s="14"/>
      <c r="UMM670" s="14"/>
      <c r="UMN670" s="14"/>
      <c r="UMO670" s="14"/>
      <c r="UMP670" s="14"/>
      <c r="UMQ670" s="14"/>
      <c r="UMR670" s="14"/>
      <c r="UMS670" s="14"/>
      <c r="UMT670" s="14"/>
      <c r="UMU670" s="14"/>
      <c r="UMV670" s="14"/>
      <c r="UMW670" s="14"/>
      <c r="UMX670" s="14"/>
      <c r="UMY670" s="14"/>
      <c r="UMZ670" s="14"/>
      <c r="UNA670" s="14"/>
      <c r="UNB670" s="14"/>
      <c r="UNC670" s="14"/>
      <c r="UND670" s="14"/>
      <c r="UNE670" s="14"/>
      <c r="UNF670" s="14"/>
      <c r="UNG670" s="14"/>
      <c r="UNH670" s="14"/>
      <c r="UNI670" s="14"/>
      <c r="UNJ670" s="14"/>
      <c r="UNK670" s="14"/>
      <c r="UNL670" s="14"/>
      <c r="UNM670" s="14"/>
      <c r="UNN670" s="14"/>
      <c r="UNO670" s="14"/>
      <c r="UNP670" s="14"/>
      <c r="UNQ670" s="14"/>
      <c r="UNR670" s="14"/>
      <c r="UNS670" s="14"/>
      <c r="UNT670" s="14"/>
      <c r="UNU670" s="14"/>
      <c r="UNV670" s="14"/>
      <c r="UNW670" s="14"/>
      <c r="UNX670" s="14"/>
      <c r="UNY670" s="14"/>
      <c r="UNZ670" s="14"/>
      <c r="UOA670" s="14"/>
      <c r="UOB670" s="14"/>
      <c r="UOC670" s="14"/>
      <c r="UOD670" s="14"/>
      <c r="UOE670" s="14"/>
      <c r="UOF670" s="14"/>
      <c r="UOG670" s="14"/>
      <c r="UOH670" s="14"/>
      <c r="UOI670" s="14"/>
      <c r="UOJ670" s="14"/>
      <c r="UOK670" s="14"/>
      <c r="UOL670" s="14"/>
      <c r="UOM670" s="14"/>
      <c r="UON670" s="14"/>
      <c r="UOO670" s="14"/>
      <c r="UOP670" s="14"/>
      <c r="UOQ670" s="14"/>
      <c r="UOR670" s="14"/>
      <c r="UOS670" s="14"/>
      <c r="UOT670" s="14"/>
      <c r="UOU670" s="14"/>
      <c r="UOV670" s="14"/>
      <c r="UOW670" s="14"/>
      <c r="UOX670" s="14"/>
      <c r="UOY670" s="14"/>
      <c r="UOZ670" s="14"/>
      <c r="UPA670" s="14"/>
      <c r="UPB670" s="14"/>
      <c r="UPC670" s="14"/>
      <c r="UPD670" s="14"/>
      <c r="UPE670" s="14"/>
      <c r="UPF670" s="14"/>
      <c r="UPG670" s="14"/>
      <c r="UPH670" s="14"/>
      <c r="UPI670" s="14"/>
      <c r="UPJ670" s="14"/>
      <c r="UPK670" s="14"/>
      <c r="UPL670" s="14"/>
      <c r="UPM670" s="14"/>
      <c r="UPN670" s="14"/>
      <c r="UPO670" s="14"/>
      <c r="UPP670" s="14"/>
      <c r="UPQ670" s="14"/>
      <c r="UPR670" s="14"/>
      <c r="UPS670" s="14"/>
      <c r="UPT670" s="14"/>
      <c r="UPU670" s="14"/>
      <c r="UPV670" s="14"/>
      <c r="UPW670" s="14"/>
      <c r="UPX670" s="14"/>
      <c r="UPY670" s="14"/>
      <c r="UPZ670" s="14"/>
      <c r="UQA670" s="14"/>
      <c r="UQB670" s="14"/>
      <c r="UQC670" s="14"/>
      <c r="UQD670" s="14"/>
      <c r="UQE670" s="14"/>
      <c r="UQF670" s="14"/>
      <c r="UQG670" s="14"/>
      <c r="UQH670" s="14"/>
      <c r="UQI670" s="14"/>
      <c r="UQJ670" s="14"/>
      <c r="UQK670" s="14"/>
      <c r="UQL670" s="14"/>
      <c r="UQM670" s="14"/>
      <c r="UQN670" s="14"/>
      <c r="UQO670" s="14"/>
      <c r="UQP670" s="14"/>
      <c r="UQQ670" s="14"/>
      <c r="UQR670" s="14"/>
      <c r="UQS670" s="14"/>
      <c r="UQT670" s="14"/>
      <c r="UQU670" s="14"/>
      <c r="UQV670" s="14"/>
      <c r="UQW670" s="14"/>
      <c r="UQX670" s="14"/>
      <c r="UQY670" s="14"/>
      <c r="UQZ670" s="14"/>
      <c r="URA670" s="14"/>
      <c r="URB670" s="14"/>
      <c r="URC670" s="14"/>
      <c r="URD670" s="14"/>
      <c r="URE670" s="14"/>
      <c r="URF670" s="14"/>
      <c r="URG670" s="14"/>
      <c r="URH670" s="14"/>
      <c r="URI670" s="14"/>
      <c r="URJ670" s="14"/>
      <c r="URK670" s="14"/>
      <c r="URL670" s="14"/>
      <c r="URM670" s="14"/>
      <c r="URN670" s="14"/>
      <c r="URO670" s="14"/>
      <c r="URP670" s="14"/>
      <c r="URQ670" s="14"/>
      <c r="URR670" s="14"/>
      <c r="URS670" s="14"/>
      <c r="URT670" s="14"/>
      <c r="URU670" s="14"/>
      <c r="URV670" s="14"/>
      <c r="URW670" s="14"/>
      <c r="URX670" s="14"/>
      <c r="URY670" s="14"/>
      <c r="URZ670" s="14"/>
      <c r="USA670" s="14"/>
      <c r="USB670" s="14"/>
      <c r="USC670" s="14"/>
      <c r="USD670" s="14"/>
      <c r="USE670" s="14"/>
      <c r="USF670" s="14"/>
      <c r="USG670" s="14"/>
      <c r="USH670" s="14"/>
      <c r="USI670" s="14"/>
      <c r="USJ670" s="14"/>
      <c r="USK670" s="14"/>
      <c r="USL670" s="14"/>
      <c r="USM670" s="14"/>
      <c r="USN670" s="14"/>
      <c r="USO670" s="14"/>
      <c r="USP670" s="14"/>
      <c r="USQ670" s="14"/>
      <c r="USR670" s="14"/>
      <c r="USS670" s="14"/>
      <c r="UST670" s="14"/>
      <c r="USU670" s="14"/>
      <c r="USV670" s="14"/>
      <c r="USW670" s="14"/>
      <c r="USX670" s="14"/>
      <c r="USY670" s="14"/>
      <c r="USZ670" s="14"/>
      <c r="UTA670" s="14"/>
      <c r="UTB670" s="14"/>
      <c r="UTC670" s="14"/>
      <c r="UTD670" s="14"/>
      <c r="UTE670" s="14"/>
      <c r="UTF670" s="14"/>
      <c r="UTG670" s="14"/>
      <c r="UTH670" s="14"/>
      <c r="UTI670" s="14"/>
      <c r="UTJ670" s="14"/>
      <c r="UTK670" s="14"/>
      <c r="UTL670" s="14"/>
      <c r="UTM670" s="14"/>
      <c r="UTN670" s="14"/>
      <c r="UTO670" s="14"/>
      <c r="UTP670" s="14"/>
      <c r="UTQ670" s="14"/>
      <c r="UTR670" s="14"/>
      <c r="UTS670" s="14"/>
      <c r="UTT670" s="14"/>
      <c r="UTU670" s="14"/>
      <c r="UTV670" s="14"/>
      <c r="UTW670" s="14"/>
      <c r="UTX670" s="14"/>
      <c r="UTY670" s="14"/>
      <c r="UTZ670" s="14"/>
      <c r="UUA670" s="14"/>
      <c r="UUB670" s="14"/>
      <c r="UUC670" s="14"/>
      <c r="UUD670" s="14"/>
      <c r="UUE670" s="14"/>
      <c r="UUF670" s="14"/>
      <c r="UUG670" s="14"/>
      <c r="UUH670" s="14"/>
      <c r="UUI670" s="14"/>
      <c r="UUJ670" s="14"/>
      <c r="UUK670" s="14"/>
      <c r="UUL670" s="14"/>
      <c r="UUM670" s="14"/>
      <c r="UUN670" s="14"/>
      <c r="UUO670" s="14"/>
      <c r="UUP670" s="14"/>
      <c r="UUQ670" s="14"/>
      <c r="UUR670" s="14"/>
      <c r="UUS670" s="14"/>
      <c r="UUT670" s="14"/>
      <c r="UUU670" s="14"/>
      <c r="UUV670" s="14"/>
      <c r="UUW670" s="14"/>
      <c r="UUX670" s="14"/>
      <c r="UUY670" s="14"/>
      <c r="UUZ670" s="14"/>
      <c r="UVA670" s="14"/>
      <c r="UVB670" s="14"/>
      <c r="UVC670" s="14"/>
      <c r="UVD670" s="14"/>
      <c r="UVE670" s="14"/>
      <c r="UVF670" s="14"/>
      <c r="UVG670" s="14"/>
      <c r="UVH670" s="14"/>
      <c r="UVI670" s="14"/>
      <c r="UVJ670" s="14"/>
      <c r="UVK670" s="14"/>
      <c r="UVL670" s="14"/>
      <c r="UVM670" s="14"/>
      <c r="UVN670" s="14"/>
      <c r="UVO670" s="14"/>
      <c r="UVP670" s="14"/>
      <c r="UVQ670" s="14"/>
      <c r="UVR670" s="14"/>
      <c r="UVS670" s="14"/>
      <c r="UVT670" s="14"/>
      <c r="UVU670" s="14"/>
      <c r="UVV670" s="14"/>
      <c r="UVW670" s="14"/>
      <c r="UVX670" s="14"/>
      <c r="UVY670" s="14"/>
      <c r="UVZ670" s="14"/>
      <c r="UWA670" s="14"/>
      <c r="UWB670" s="14"/>
      <c r="UWC670" s="14"/>
      <c r="UWD670" s="14"/>
      <c r="UWE670" s="14"/>
      <c r="UWF670" s="14"/>
      <c r="UWG670" s="14"/>
      <c r="UWH670" s="14"/>
      <c r="UWI670" s="14"/>
      <c r="UWJ670" s="14"/>
      <c r="UWK670" s="14"/>
      <c r="UWL670" s="14"/>
      <c r="UWM670" s="14"/>
      <c r="UWN670" s="14"/>
      <c r="UWO670" s="14"/>
      <c r="UWP670" s="14"/>
      <c r="UWQ670" s="14"/>
      <c r="UWR670" s="14"/>
      <c r="UWS670" s="14"/>
      <c r="UWT670" s="14"/>
      <c r="UWU670" s="14"/>
      <c r="UWV670" s="14"/>
      <c r="UWW670" s="14"/>
      <c r="UWX670" s="14"/>
      <c r="UWY670" s="14"/>
      <c r="UWZ670" s="14"/>
      <c r="UXA670" s="14"/>
      <c r="UXB670" s="14"/>
      <c r="UXC670" s="14"/>
      <c r="UXD670" s="14"/>
      <c r="UXE670" s="14"/>
      <c r="UXF670" s="14"/>
      <c r="UXG670" s="14"/>
      <c r="UXH670" s="14"/>
      <c r="UXI670" s="14"/>
      <c r="UXJ670" s="14"/>
      <c r="UXK670" s="14"/>
      <c r="UXL670" s="14"/>
      <c r="UXM670" s="14"/>
      <c r="UXN670" s="14"/>
      <c r="UXO670" s="14"/>
      <c r="UXP670" s="14"/>
      <c r="UXQ670" s="14"/>
      <c r="UXR670" s="14"/>
      <c r="UXS670" s="14"/>
      <c r="UXT670" s="14"/>
      <c r="UXU670" s="14"/>
      <c r="UXV670" s="14"/>
      <c r="UXW670" s="14"/>
      <c r="UXX670" s="14"/>
      <c r="UXY670" s="14"/>
      <c r="UXZ670" s="14"/>
      <c r="UYA670" s="14"/>
      <c r="UYB670" s="14"/>
      <c r="UYC670" s="14"/>
      <c r="UYD670" s="14"/>
      <c r="UYE670" s="14"/>
      <c r="UYF670" s="14"/>
      <c r="UYG670" s="14"/>
      <c r="UYH670" s="14"/>
      <c r="UYI670" s="14"/>
      <c r="UYJ670" s="14"/>
      <c r="UYK670" s="14"/>
      <c r="UYL670" s="14"/>
      <c r="UYM670" s="14"/>
      <c r="UYN670" s="14"/>
      <c r="UYO670" s="14"/>
      <c r="UYP670" s="14"/>
      <c r="UYQ670" s="14"/>
      <c r="UYR670" s="14"/>
      <c r="UYS670" s="14"/>
      <c r="UYT670" s="14"/>
      <c r="UYU670" s="14"/>
      <c r="UYV670" s="14"/>
      <c r="UYW670" s="14"/>
      <c r="UYX670" s="14"/>
      <c r="UYY670" s="14"/>
      <c r="UYZ670" s="14"/>
      <c r="UZA670" s="14"/>
      <c r="UZB670" s="14"/>
      <c r="UZC670" s="14"/>
      <c r="UZD670" s="14"/>
      <c r="UZE670" s="14"/>
      <c r="UZF670" s="14"/>
      <c r="UZG670" s="14"/>
      <c r="UZH670" s="14"/>
      <c r="UZI670" s="14"/>
      <c r="UZJ670" s="14"/>
      <c r="UZK670" s="14"/>
      <c r="UZL670" s="14"/>
      <c r="UZM670" s="14"/>
      <c r="UZN670" s="14"/>
      <c r="UZO670" s="14"/>
      <c r="UZP670" s="14"/>
      <c r="UZQ670" s="14"/>
      <c r="UZR670" s="14"/>
      <c r="UZS670" s="14"/>
      <c r="UZT670" s="14"/>
      <c r="UZU670" s="14"/>
      <c r="UZV670" s="14"/>
      <c r="UZW670" s="14"/>
      <c r="UZX670" s="14"/>
      <c r="UZY670" s="14"/>
      <c r="UZZ670" s="14"/>
      <c r="VAA670" s="14"/>
      <c r="VAB670" s="14"/>
      <c r="VAC670" s="14"/>
      <c r="VAD670" s="14"/>
      <c r="VAE670" s="14"/>
      <c r="VAF670" s="14"/>
      <c r="VAG670" s="14"/>
      <c r="VAH670" s="14"/>
      <c r="VAI670" s="14"/>
      <c r="VAJ670" s="14"/>
      <c r="VAK670" s="14"/>
      <c r="VAL670" s="14"/>
      <c r="VAM670" s="14"/>
      <c r="VAN670" s="14"/>
      <c r="VAO670" s="14"/>
      <c r="VAP670" s="14"/>
      <c r="VAQ670" s="14"/>
      <c r="VAR670" s="14"/>
      <c r="VAS670" s="14"/>
      <c r="VAT670" s="14"/>
      <c r="VAU670" s="14"/>
      <c r="VAV670" s="14"/>
      <c r="VAW670" s="14"/>
      <c r="VAX670" s="14"/>
      <c r="VAY670" s="14"/>
      <c r="VAZ670" s="14"/>
      <c r="VBA670" s="14"/>
      <c r="VBB670" s="14"/>
      <c r="VBC670" s="14"/>
      <c r="VBD670" s="14"/>
      <c r="VBE670" s="14"/>
      <c r="VBF670" s="14"/>
      <c r="VBG670" s="14"/>
      <c r="VBH670" s="14"/>
      <c r="VBI670" s="14"/>
      <c r="VBJ670" s="14"/>
      <c r="VBK670" s="14"/>
      <c r="VBL670" s="14"/>
      <c r="VBM670" s="14"/>
      <c r="VBN670" s="14"/>
      <c r="VBO670" s="14"/>
      <c r="VBP670" s="14"/>
      <c r="VBQ670" s="14"/>
      <c r="VBR670" s="14"/>
      <c r="VBS670" s="14"/>
      <c r="VBT670" s="14"/>
      <c r="VBU670" s="14"/>
      <c r="VBV670" s="14"/>
      <c r="VBW670" s="14"/>
      <c r="VBX670" s="14"/>
      <c r="VBY670" s="14"/>
      <c r="VBZ670" s="14"/>
      <c r="VCA670" s="14"/>
      <c r="VCB670" s="14"/>
      <c r="VCC670" s="14"/>
      <c r="VCD670" s="14"/>
      <c r="VCE670" s="14"/>
      <c r="VCF670" s="14"/>
      <c r="VCG670" s="14"/>
      <c r="VCH670" s="14"/>
      <c r="VCI670" s="14"/>
      <c r="VCJ670" s="14"/>
      <c r="VCK670" s="14"/>
      <c r="VCL670" s="14"/>
      <c r="VCM670" s="14"/>
      <c r="VCN670" s="14"/>
      <c r="VCO670" s="14"/>
      <c r="VCP670" s="14"/>
      <c r="VCQ670" s="14"/>
      <c r="VCR670" s="14"/>
      <c r="VCS670" s="14"/>
      <c r="VCT670" s="14"/>
      <c r="VCU670" s="14"/>
      <c r="VCV670" s="14"/>
      <c r="VCW670" s="14"/>
      <c r="VCX670" s="14"/>
      <c r="VCY670" s="14"/>
      <c r="VCZ670" s="14"/>
      <c r="VDA670" s="14"/>
      <c r="VDB670" s="14"/>
      <c r="VDC670" s="14"/>
      <c r="VDD670" s="14"/>
      <c r="VDE670" s="14"/>
      <c r="VDF670" s="14"/>
      <c r="VDG670" s="14"/>
      <c r="VDH670" s="14"/>
      <c r="VDI670" s="14"/>
      <c r="VDJ670" s="14"/>
      <c r="VDK670" s="14"/>
      <c r="VDL670" s="14"/>
      <c r="VDM670" s="14"/>
      <c r="VDN670" s="14"/>
      <c r="VDO670" s="14"/>
      <c r="VDP670" s="14"/>
      <c r="VDQ670" s="14"/>
      <c r="VDR670" s="14"/>
      <c r="VDS670" s="14"/>
      <c r="VDT670" s="14"/>
      <c r="VDU670" s="14"/>
      <c r="VDV670" s="14"/>
      <c r="VDW670" s="14"/>
      <c r="VDX670" s="14"/>
      <c r="VDY670" s="14"/>
      <c r="VDZ670" s="14"/>
      <c r="VEA670" s="14"/>
      <c r="VEB670" s="14"/>
      <c r="VEC670" s="14"/>
      <c r="VED670" s="14"/>
      <c r="VEE670" s="14"/>
      <c r="VEF670" s="14"/>
      <c r="VEG670" s="14"/>
      <c r="VEH670" s="14"/>
      <c r="VEI670" s="14"/>
      <c r="VEJ670" s="14"/>
      <c r="VEK670" s="14"/>
      <c r="VEL670" s="14"/>
      <c r="VEM670" s="14"/>
      <c r="VEN670" s="14"/>
      <c r="VEO670" s="14"/>
      <c r="VEP670" s="14"/>
      <c r="VEQ670" s="14"/>
      <c r="VER670" s="14"/>
      <c r="VES670" s="14"/>
      <c r="VET670" s="14"/>
      <c r="VEU670" s="14"/>
      <c r="VEV670" s="14"/>
      <c r="VEW670" s="14"/>
      <c r="VEX670" s="14"/>
      <c r="VEY670" s="14"/>
      <c r="VEZ670" s="14"/>
      <c r="VFA670" s="14"/>
      <c r="VFB670" s="14"/>
      <c r="VFC670" s="14"/>
      <c r="VFD670" s="14"/>
      <c r="VFE670" s="14"/>
      <c r="VFF670" s="14"/>
      <c r="VFG670" s="14"/>
      <c r="VFH670" s="14"/>
      <c r="VFI670" s="14"/>
      <c r="VFJ670" s="14"/>
      <c r="VFK670" s="14"/>
      <c r="VFL670" s="14"/>
      <c r="VFM670" s="14"/>
      <c r="VFN670" s="14"/>
      <c r="VFO670" s="14"/>
      <c r="VFP670" s="14"/>
      <c r="VFQ670" s="14"/>
      <c r="VFR670" s="14"/>
      <c r="VFS670" s="14"/>
      <c r="VFT670" s="14"/>
      <c r="VFU670" s="14"/>
      <c r="VFV670" s="14"/>
      <c r="VFW670" s="14"/>
      <c r="VFX670" s="14"/>
      <c r="VFY670" s="14"/>
      <c r="VFZ670" s="14"/>
      <c r="VGA670" s="14"/>
      <c r="VGB670" s="14"/>
      <c r="VGC670" s="14"/>
      <c r="VGD670" s="14"/>
      <c r="VGE670" s="14"/>
      <c r="VGF670" s="14"/>
      <c r="VGG670" s="14"/>
      <c r="VGH670" s="14"/>
      <c r="VGI670" s="14"/>
      <c r="VGJ670" s="14"/>
      <c r="VGK670" s="14"/>
      <c r="VGL670" s="14"/>
      <c r="VGM670" s="14"/>
      <c r="VGN670" s="14"/>
      <c r="VGO670" s="14"/>
      <c r="VGP670" s="14"/>
      <c r="VGQ670" s="14"/>
      <c r="VGR670" s="14"/>
      <c r="VGS670" s="14"/>
      <c r="VGT670" s="14"/>
      <c r="VGU670" s="14"/>
      <c r="VGV670" s="14"/>
      <c r="VGW670" s="14"/>
      <c r="VGX670" s="14"/>
      <c r="VGY670" s="14"/>
      <c r="VGZ670" s="14"/>
      <c r="VHA670" s="14"/>
      <c r="VHB670" s="14"/>
      <c r="VHC670" s="14"/>
      <c r="VHD670" s="14"/>
      <c r="VHE670" s="14"/>
      <c r="VHF670" s="14"/>
      <c r="VHG670" s="14"/>
      <c r="VHH670" s="14"/>
      <c r="VHI670" s="14"/>
      <c r="VHJ670" s="14"/>
      <c r="VHK670" s="14"/>
      <c r="VHL670" s="14"/>
      <c r="VHM670" s="14"/>
      <c r="VHN670" s="14"/>
      <c r="VHO670" s="14"/>
      <c r="VHP670" s="14"/>
      <c r="VHQ670" s="14"/>
      <c r="VHR670" s="14"/>
      <c r="VHS670" s="14"/>
      <c r="VHT670" s="14"/>
      <c r="VHU670" s="14"/>
      <c r="VHV670" s="14"/>
      <c r="VHW670" s="14"/>
      <c r="VHX670" s="14"/>
      <c r="VHY670" s="14"/>
      <c r="VHZ670" s="14"/>
      <c r="VIA670" s="14"/>
      <c r="VIB670" s="14"/>
      <c r="VIC670" s="14"/>
      <c r="VID670" s="14"/>
      <c r="VIE670" s="14"/>
      <c r="VIF670" s="14"/>
      <c r="VIG670" s="14"/>
      <c r="VIH670" s="14"/>
      <c r="VII670" s="14"/>
      <c r="VIJ670" s="14"/>
      <c r="VIK670" s="14"/>
      <c r="VIL670" s="14"/>
      <c r="VIM670" s="14"/>
      <c r="VIN670" s="14"/>
      <c r="VIO670" s="14"/>
      <c r="VIP670" s="14"/>
      <c r="VIQ670" s="14"/>
      <c r="VIR670" s="14"/>
      <c r="VIS670" s="14"/>
      <c r="VIT670" s="14"/>
      <c r="VIU670" s="14"/>
      <c r="VIV670" s="14"/>
      <c r="VIW670" s="14"/>
      <c r="VIX670" s="14"/>
      <c r="VIY670" s="14"/>
      <c r="VIZ670" s="14"/>
      <c r="VJA670" s="14"/>
      <c r="VJB670" s="14"/>
      <c r="VJC670" s="14"/>
      <c r="VJD670" s="14"/>
      <c r="VJE670" s="14"/>
      <c r="VJF670" s="14"/>
      <c r="VJG670" s="14"/>
      <c r="VJH670" s="14"/>
      <c r="VJI670" s="14"/>
      <c r="VJJ670" s="14"/>
      <c r="VJK670" s="14"/>
      <c r="VJL670" s="14"/>
      <c r="VJM670" s="14"/>
      <c r="VJN670" s="14"/>
      <c r="VJO670" s="14"/>
      <c r="VJP670" s="14"/>
      <c r="VJQ670" s="14"/>
      <c r="VJR670" s="14"/>
      <c r="VJS670" s="14"/>
      <c r="VJT670" s="14"/>
      <c r="VJU670" s="14"/>
      <c r="VJV670" s="14"/>
      <c r="VJW670" s="14"/>
      <c r="VJX670" s="14"/>
      <c r="VJY670" s="14"/>
      <c r="VJZ670" s="14"/>
      <c r="VKA670" s="14"/>
      <c r="VKB670" s="14"/>
      <c r="VKC670" s="14"/>
      <c r="VKD670" s="14"/>
      <c r="VKE670" s="14"/>
      <c r="VKF670" s="14"/>
      <c r="VKG670" s="14"/>
      <c r="VKH670" s="14"/>
      <c r="VKI670" s="14"/>
      <c r="VKJ670" s="14"/>
      <c r="VKK670" s="14"/>
      <c r="VKL670" s="14"/>
      <c r="VKM670" s="14"/>
      <c r="VKN670" s="14"/>
      <c r="VKO670" s="14"/>
      <c r="VKP670" s="14"/>
      <c r="VKQ670" s="14"/>
      <c r="VKR670" s="14"/>
      <c r="VKS670" s="14"/>
      <c r="VKT670" s="14"/>
      <c r="VKU670" s="14"/>
      <c r="VKV670" s="14"/>
      <c r="VKW670" s="14"/>
      <c r="VKX670" s="14"/>
      <c r="VKY670" s="14"/>
      <c r="VKZ670" s="14"/>
      <c r="VLA670" s="14"/>
      <c r="VLB670" s="14"/>
      <c r="VLC670" s="14"/>
      <c r="VLD670" s="14"/>
      <c r="VLE670" s="14"/>
      <c r="VLF670" s="14"/>
      <c r="VLG670" s="14"/>
      <c r="VLH670" s="14"/>
      <c r="VLI670" s="14"/>
      <c r="VLJ670" s="14"/>
      <c r="VLK670" s="14"/>
      <c r="VLL670" s="14"/>
      <c r="VLM670" s="14"/>
      <c r="VLN670" s="14"/>
      <c r="VLO670" s="14"/>
      <c r="VLP670" s="14"/>
      <c r="VLQ670" s="14"/>
      <c r="VLR670" s="14"/>
      <c r="VLS670" s="14"/>
      <c r="VLT670" s="14"/>
      <c r="VLU670" s="14"/>
      <c r="VLV670" s="14"/>
      <c r="VLW670" s="14"/>
      <c r="VLX670" s="14"/>
      <c r="VLY670" s="14"/>
      <c r="VLZ670" s="14"/>
      <c r="VMA670" s="14"/>
      <c r="VMB670" s="14"/>
      <c r="VMC670" s="14"/>
      <c r="VMD670" s="14"/>
      <c r="VME670" s="14"/>
      <c r="VMF670" s="14"/>
      <c r="VMG670" s="14"/>
      <c r="VMH670" s="14"/>
      <c r="VMI670" s="14"/>
      <c r="VMJ670" s="14"/>
      <c r="VMK670" s="14"/>
      <c r="VML670" s="14"/>
      <c r="VMM670" s="14"/>
      <c r="VMN670" s="14"/>
      <c r="VMO670" s="14"/>
      <c r="VMP670" s="14"/>
      <c r="VMQ670" s="14"/>
      <c r="VMR670" s="14"/>
      <c r="VMS670" s="14"/>
      <c r="VMT670" s="14"/>
      <c r="VMU670" s="14"/>
      <c r="VMV670" s="14"/>
      <c r="VMW670" s="14"/>
      <c r="VMX670" s="14"/>
      <c r="VMY670" s="14"/>
      <c r="VMZ670" s="14"/>
      <c r="VNA670" s="14"/>
      <c r="VNB670" s="14"/>
      <c r="VNC670" s="14"/>
      <c r="VND670" s="14"/>
      <c r="VNE670" s="14"/>
      <c r="VNF670" s="14"/>
      <c r="VNG670" s="14"/>
      <c r="VNH670" s="14"/>
      <c r="VNI670" s="14"/>
      <c r="VNJ670" s="14"/>
      <c r="VNK670" s="14"/>
      <c r="VNL670" s="14"/>
      <c r="VNM670" s="14"/>
      <c r="VNN670" s="14"/>
      <c r="VNO670" s="14"/>
      <c r="VNP670" s="14"/>
      <c r="VNQ670" s="14"/>
      <c r="VNR670" s="14"/>
      <c r="VNS670" s="14"/>
      <c r="VNT670" s="14"/>
      <c r="VNU670" s="14"/>
      <c r="VNV670" s="14"/>
      <c r="VNW670" s="14"/>
      <c r="VNX670" s="14"/>
      <c r="VNY670" s="14"/>
      <c r="VNZ670" s="14"/>
      <c r="VOA670" s="14"/>
      <c r="VOB670" s="14"/>
      <c r="VOC670" s="14"/>
      <c r="VOD670" s="14"/>
      <c r="VOE670" s="14"/>
      <c r="VOF670" s="14"/>
      <c r="VOG670" s="14"/>
      <c r="VOH670" s="14"/>
      <c r="VOI670" s="14"/>
      <c r="VOJ670" s="14"/>
      <c r="VOK670" s="14"/>
      <c r="VOL670" s="14"/>
      <c r="VOM670" s="14"/>
      <c r="VON670" s="14"/>
      <c r="VOO670" s="14"/>
      <c r="VOP670" s="14"/>
      <c r="VOQ670" s="14"/>
      <c r="VOR670" s="14"/>
      <c r="VOS670" s="14"/>
      <c r="VOT670" s="14"/>
      <c r="VOU670" s="14"/>
      <c r="VOV670" s="14"/>
      <c r="VOW670" s="14"/>
      <c r="VOX670" s="14"/>
      <c r="VOY670" s="14"/>
      <c r="VOZ670" s="14"/>
      <c r="VPA670" s="14"/>
      <c r="VPB670" s="14"/>
      <c r="VPC670" s="14"/>
      <c r="VPD670" s="14"/>
      <c r="VPE670" s="14"/>
      <c r="VPF670" s="14"/>
      <c r="VPG670" s="14"/>
      <c r="VPH670" s="14"/>
      <c r="VPI670" s="14"/>
      <c r="VPJ670" s="14"/>
      <c r="VPK670" s="14"/>
      <c r="VPL670" s="14"/>
      <c r="VPM670" s="14"/>
      <c r="VPN670" s="14"/>
      <c r="VPO670" s="14"/>
      <c r="VPP670" s="14"/>
      <c r="VPQ670" s="14"/>
      <c r="VPR670" s="14"/>
      <c r="VPS670" s="14"/>
      <c r="VPT670" s="14"/>
      <c r="VPU670" s="14"/>
      <c r="VPV670" s="14"/>
      <c r="VPW670" s="14"/>
      <c r="VPX670" s="14"/>
      <c r="VPY670" s="14"/>
      <c r="VPZ670" s="14"/>
      <c r="VQA670" s="14"/>
      <c r="VQB670" s="14"/>
      <c r="VQC670" s="14"/>
      <c r="VQD670" s="14"/>
      <c r="VQE670" s="14"/>
      <c r="VQF670" s="14"/>
      <c r="VQG670" s="14"/>
      <c r="VQH670" s="14"/>
      <c r="VQI670" s="14"/>
      <c r="VQJ670" s="14"/>
      <c r="VQK670" s="14"/>
      <c r="VQL670" s="14"/>
      <c r="VQM670" s="14"/>
      <c r="VQN670" s="14"/>
      <c r="VQO670" s="14"/>
      <c r="VQP670" s="14"/>
      <c r="VQQ670" s="14"/>
      <c r="VQR670" s="14"/>
      <c r="VQS670" s="14"/>
      <c r="VQT670" s="14"/>
      <c r="VQU670" s="14"/>
      <c r="VQV670" s="14"/>
      <c r="VQW670" s="14"/>
      <c r="VQX670" s="14"/>
      <c r="VQY670" s="14"/>
      <c r="VQZ670" s="14"/>
      <c r="VRA670" s="14"/>
      <c r="VRB670" s="14"/>
      <c r="VRC670" s="14"/>
      <c r="VRD670" s="14"/>
      <c r="VRE670" s="14"/>
      <c r="VRF670" s="14"/>
      <c r="VRG670" s="14"/>
      <c r="VRH670" s="14"/>
      <c r="VRI670" s="14"/>
      <c r="VRJ670" s="14"/>
      <c r="VRK670" s="14"/>
      <c r="VRL670" s="14"/>
      <c r="VRM670" s="14"/>
      <c r="VRN670" s="14"/>
      <c r="VRO670" s="14"/>
      <c r="VRP670" s="14"/>
      <c r="VRQ670" s="14"/>
      <c r="VRR670" s="14"/>
      <c r="VRS670" s="14"/>
      <c r="VRT670" s="14"/>
      <c r="VRU670" s="14"/>
      <c r="VRV670" s="14"/>
      <c r="VRW670" s="14"/>
      <c r="VRX670" s="14"/>
      <c r="VRY670" s="14"/>
      <c r="VRZ670" s="14"/>
      <c r="VSA670" s="14"/>
      <c r="VSB670" s="14"/>
      <c r="VSC670" s="14"/>
      <c r="VSD670" s="14"/>
      <c r="VSE670" s="14"/>
      <c r="VSF670" s="14"/>
      <c r="VSG670" s="14"/>
      <c r="VSH670" s="14"/>
      <c r="VSI670" s="14"/>
      <c r="VSJ670" s="14"/>
      <c r="VSK670" s="14"/>
      <c r="VSL670" s="14"/>
      <c r="VSM670" s="14"/>
      <c r="VSN670" s="14"/>
      <c r="VSO670" s="14"/>
      <c r="VSP670" s="14"/>
      <c r="VSQ670" s="14"/>
      <c r="VSR670" s="14"/>
      <c r="VSS670" s="14"/>
      <c r="VST670" s="14"/>
      <c r="VSU670" s="14"/>
      <c r="VSV670" s="14"/>
      <c r="VSW670" s="14"/>
      <c r="VSX670" s="14"/>
      <c r="VSY670" s="14"/>
      <c r="VSZ670" s="14"/>
      <c r="VTA670" s="14"/>
      <c r="VTB670" s="14"/>
      <c r="VTC670" s="14"/>
      <c r="VTD670" s="14"/>
      <c r="VTE670" s="14"/>
      <c r="VTF670" s="14"/>
      <c r="VTG670" s="14"/>
      <c r="VTH670" s="14"/>
      <c r="VTI670" s="14"/>
      <c r="VTJ670" s="14"/>
      <c r="VTK670" s="14"/>
      <c r="VTL670" s="14"/>
      <c r="VTM670" s="14"/>
      <c r="VTN670" s="14"/>
      <c r="VTO670" s="14"/>
      <c r="VTP670" s="14"/>
      <c r="VTQ670" s="14"/>
      <c r="VTR670" s="14"/>
      <c r="VTS670" s="14"/>
      <c r="VTT670" s="14"/>
      <c r="VTU670" s="14"/>
      <c r="VTV670" s="14"/>
      <c r="VTW670" s="14"/>
      <c r="VTX670" s="14"/>
      <c r="VTY670" s="14"/>
      <c r="VTZ670" s="14"/>
      <c r="VUA670" s="14"/>
      <c r="VUB670" s="14"/>
      <c r="VUC670" s="14"/>
      <c r="VUD670" s="14"/>
      <c r="VUE670" s="14"/>
      <c r="VUF670" s="14"/>
      <c r="VUG670" s="14"/>
      <c r="VUH670" s="14"/>
      <c r="VUI670" s="14"/>
      <c r="VUJ670" s="14"/>
      <c r="VUK670" s="14"/>
      <c r="VUL670" s="14"/>
      <c r="VUM670" s="14"/>
      <c r="VUN670" s="14"/>
      <c r="VUO670" s="14"/>
      <c r="VUP670" s="14"/>
      <c r="VUQ670" s="14"/>
      <c r="VUR670" s="14"/>
      <c r="VUS670" s="14"/>
      <c r="VUT670" s="14"/>
      <c r="VUU670" s="14"/>
      <c r="VUV670" s="14"/>
      <c r="VUW670" s="14"/>
      <c r="VUX670" s="14"/>
      <c r="VUY670" s="14"/>
      <c r="VUZ670" s="14"/>
      <c r="VVA670" s="14"/>
      <c r="VVB670" s="14"/>
      <c r="VVC670" s="14"/>
      <c r="VVD670" s="14"/>
      <c r="VVE670" s="14"/>
      <c r="VVF670" s="14"/>
      <c r="VVG670" s="14"/>
      <c r="VVH670" s="14"/>
      <c r="VVI670" s="14"/>
      <c r="VVJ670" s="14"/>
      <c r="VVK670" s="14"/>
      <c r="VVL670" s="14"/>
      <c r="VVM670" s="14"/>
      <c r="VVN670" s="14"/>
      <c r="VVO670" s="14"/>
      <c r="VVP670" s="14"/>
      <c r="VVQ670" s="14"/>
      <c r="VVR670" s="14"/>
      <c r="VVS670" s="14"/>
      <c r="VVT670" s="14"/>
      <c r="VVU670" s="14"/>
      <c r="VVV670" s="14"/>
      <c r="VVW670" s="14"/>
      <c r="VVX670" s="14"/>
      <c r="VVY670" s="14"/>
      <c r="VVZ670" s="14"/>
      <c r="VWA670" s="14"/>
      <c r="VWB670" s="14"/>
      <c r="VWC670" s="14"/>
      <c r="VWD670" s="14"/>
      <c r="VWE670" s="14"/>
      <c r="VWF670" s="14"/>
      <c r="VWG670" s="14"/>
      <c r="VWH670" s="14"/>
      <c r="VWI670" s="14"/>
      <c r="VWJ670" s="14"/>
      <c r="VWK670" s="14"/>
      <c r="VWL670" s="14"/>
      <c r="VWM670" s="14"/>
      <c r="VWN670" s="14"/>
      <c r="VWO670" s="14"/>
      <c r="VWP670" s="14"/>
      <c r="VWQ670" s="14"/>
      <c r="VWR670" s="14"/>
      <c r="VWS670" s="14"/>
      <c r="VWT670" s="14"/>
      <c r="VWU670" s="14"/>
      <c r="VWV670" s="14"/>
      <c r="VWW670" s="14"/>
      <c r="VWX670" s="14"/>
      <c r="VWY670" s="14"/>
      <c r="VWZ670" s="14"/>
      <c r="VXA670" s="14"/>
      <c r="VXB670" s="14"/>
      <c r="VXC670" s="14"/>
      <c r="VXD670" s="14"/>
      <c r="VXE670" s="14"/>
      <c r="VXF670" s="14"/>
      <c r="VXG670" s="14"/>
      <c r="VXH670" s="14"/>
      <c r="VXI670" s="14"/>
      <c r="VXJ670" s="14"/>
      <c r="VXK670" s="14"/>
      <c r="VXL670" s="14"/>
      <c r="VXM670" s="14"/>
      <c r="VXN670" s="14"/>
      <c r="VXO670" s="14"/>
      <c r="VXP670" s="14"/>
      <c r="VXQ670" s="14"/>
      <c r="VXR670" s="14"/>
      <c r="VXS670" s="14"/>
      <c r="VXT670" s="14"/>
      <c r="VXU670" s="14"/>
      <c r="VXV670" s="14"/>
      <c r="VXW670" s="14"/>
      <c r="VXX670" s="14"/>
      <c r="VXY670" s="14"/>
      <c r="VXZ670" s="14"/>
      <c r="VYA670" s="14"/>
      <c r="VYB670" s="14"/>
      <c r="VYC670" s="14"/>
      <c r="VYD670" s="14"/>
      <c r="VYE670" s="14"/>
      <c r="VYF670" s="14"/>
      <c r="VYG670" s="14"/>
      <c r="VYH670" s="14"/>
      <c r="VYI670" s="14"/>
      <c r="VYJ670" s="14"/>
      <c r="VYK670" s="14"/>
      <c r="VYL670" s="14"/>
      <c r="VYM670" s="14"/>
      <c r="VYN670" s="14"/>
      <c r="VYO670" s="14"/>
      <c r="VYP670" s="14"/>
      <c r="VYQ670" s="14"/>
      <c r="VYR670" s="14"/>
      <c r="VYS670" s="14"/>
      <c r="VYT670" s="14"/>
      <c r="VYU670" s="14"/>
      <c r="VYV670" s="14"/>
      <c r="VYW670" s="14"/>
      <c r="VYX670" s="14"/>
      <c r="VYY670" s="14"/>
      <c r="VYZ670" s="14"/>
      <c r="VZA670" s="14"/>
      <c r="VZB670" s="14"/>
      <c r="VZC670" s="14"/>
      <c r="VZD670" s="14"/>
      <c r="VZE670" s="14"/>
      <c r="VZF670" s="14"/>
      <c r="VZG670" s="14"/>
      <c r="VZH670" s="14"/>
      <c r="VZI670" s="14"/>
      <c r="VZJ670" s="14"/>
      <c r="VZK670" s="14"/>
      <c r="VZL670" s="14"/>
      <c r="VZM670" s="14"/>
      <c r="VZN670" s="14"/>
      <c r="VZO670" s="14"/>
      <c r="VZP670" s="14"/>
      <c r="VZQ670" s="14"/>
      <c r="VZR670" s="14"/>
      <c r="VZS670" s="14"/>
      <c r="VZT670" s="14"/>
      <c r="VZU670" s="14"/>
      <c r="VZV670" s="14"/>
      <c r="VZW670" s="14"/>
      <c r="VZX670" s="14"/>
      <c r="VZY670" s="14"/>
      <c r="VZZ670" s="14"/>
      <c r="WAA670" s="14"/>
      <c r="WAB670" s="14"/>
      <c r="WAC670" s="14"/>
      <c r="WAD670" s="14"/>
      <c r="WAE670" s="14"/>
      <c r="WAF670" s="14"/>
      <c r="WAG670" s="14"/>
      <c r="WAH670" s="14"/>
      <c r="WAI670" s="14"/>
      <c r="WAJ670" s="14"/>
      <c r="WAK670" s="14"/>
      <c r="WAL670" s="14"/>
      <c r="WAM670" s="14"/>
      <c r="WAN670" s="14"/>
      <c r="WAO670" s="14"/>
      <c r="WAP670" s="14"/>
      <c r="WAQ670" s="14"/>
      <c r="WAR670" s="14"/>
      <c r="WAS670" s="14"/>
      <c r="WAT670" s="14"/>
      <c r="WAU670" s="14"/>
      <c r="WAV670" s="14"/>
      <c r="WAW670" s="14"/>
      <c r="WAX670" s="14"/>
      <c r="WAY670" s="14"/>
      <c r="WAZ670" s="14"/>
      <c r="WBA670" s="14"/>
      <c r="WBB670" s="14"/>
      <c r="WBC670" s="14"/>
      <c r="WBD670" s="14"/>
      <c r="WBE670" s="14"/>
      <c r="WBF670" s="14"/>
      <c r="WBG670" s="14"/>
      <c r="WBH670" s="14"/>
      <c r="WBI670" s="14"/>
      <c r="WBJ670" s="14"/>
      <c r="WBK670" s="14"/>
      <c r="WBL670" s="14"/>
      <c r="WBM670" s="14"/>
      <c r="WBN670" s="14"/>
      <c r="WBO670" s="14"/>
      <c r="WBP670" s="14"/>
      <c r="WBQ670" s="14"/>
      <c r="WBR670" s="14"/>
      <c r="WBS670" s="14"/>
      <c r="WBT670" s="14"/>
      <c r="WBU670" s="14"/>
      <c r="WBV670" s="14"/>
      <c r="WBW670" s="14"/>
      <c r="WBX670" s="14"/>
      <c r="WBY670" s="14"/>
      <c r="WBZ670" s="14"/>
      <c r="WCA670" s="14"/>
      <c r="WCB670" s="14"/>
      <c r="WCC670" s="14"/>
      <c r="WCD670" s="14"/>
      <c r="WCE670" s="14"/>
      <c r="WCF670" s="14"/>
      <c r="WCG670" s="14"/>
      <c r="WCH670" s="14"/>
      <c r="WCI670" s="14"/>
      <c r="WCJ670" s="14"/>
      <c r="WCK670" s="14"/>
      <c r="WCL670" s="14"/>
      <c r="WCM670" s="14"/>
      <c r="WCN670" s="14"/>
      <c r="WCO670" s="14"/>
      <c r="WCP670" s="14"/>
      <c r="WCQ670" s="14"/>
      <c r="WCR670" s="14"/>
      <c r="WCS670" s="14"/>
      <c r="WCT670" s="14"/>
      <c r="WCU670" s="14"/>
      <c r="WCV670" s="14"/>
      <c r="WCW670" s="14"/>
      <c r="WCX670" s="14"/>
      <c r="WCY670" s="14"/>
      <c r="WCZ670" s="14"/>
      <c r="WDA670" s="14"/>
      <c r="WDB670" s="14"/>
      <c r="WDC670" s="14"/>
      <c r="WDD670" s="14"/>
      <c r="WDE670" s="14"/>
      <c r="WDF670" s="14"/>
      <c r="WDG670" s="14"/>
      <c r="WDH670" s="14"/>
      <c r="WDI670" s="14"/>
      <c r="WDJ670" s="14"/>
      <c r="WDK670" s="14"/>
      <c r="WDL670" s="14"/>
      <c r="WDM670" s="14"/>
      <c r="WDN670" s="14"/>
      <c r="WDO670" s="14"/>
      <c r="WDP670" s="14"/>
      <c r="WDQ670" s="14"/>
      <c r="WDR670" s="14"/>
      <c r="WDS670" s="14"/>
      <c r="WDT670" s="14"/>
      <c r="WDU670" s="14"/>
      <c r="WDV670" s="14"/>
      <c r="WDW670" s="14"/>
      <c r="WDX670" s="14"/>
      <c r="WDY670" s="14"/>
      <c r="WDZ670" s="14"/>
      <c r="WEA670" s="14"/>
      <c r="WEB670" s="14"/>
      <c r="WEC670" s="14"/>
      <c r="WED670" s="14"/>
      <c r="WEE670" s="14"/>
      <c r="WEF670" s="14"/>
      <c r="WEG670" s="14"/>
      <c r="WEH670" s="14"/>
      <c r="WEI670" s="14"/>
      <c r="WEJ670" s="14"/>
      <c r="WEK670" s="14"/>
      <c r="WEL670" s="14"/>
      <c r="WEM670" s="14"/>
      <c r="WEN670" s="14"/>
      <c r="WEO670" s="14"/>
      <c r="WEP670" s="14"/>
      <c r="WEQ670" s="14"/>
      <c r="WER670" s="14"/>
      <c r="WES670" s="14"/>
      <c r="WET670" s="14"/>
      <c r="WEU670" s="14"/>
      <c r="WEV670" s="14"/>
      <c r="WEW670" s="14"/>
      <c r="WEX670" s="14"/>
      <c r="WEY670" s="14"/>
      <c r="WEZ670" s="14"/>
      <c r="WFA670" s="14"/>
      <c r="WFB670" s="14"/>
      <c r="WFC670" s="14"/>
      <c r="WFD670" s="14"/>
      <c r="WFE670" s="14"/>
      <c r="WFF670" s="14"/>
      <c r="WFG670" s="14"/>
      <c r="WFH670" s="14"/>
      <c r="WFI670" s="14"/>
      <c r="WFJ670" s="14"/>
      <c r="WFK670" s="14"/>
      <c r="WFL670" s="14"/>
      <c r="WFM670" s="14"/>
      <c r="WFN670" s="14"/>
      <c r="WFO670" s="14"/>
      <c r="WFP670" s="14"/>
      <c r="WFQ670" s="14"/>
      <c r="WFR670" s="14"/>
      <c r="WFS670" s="14"/>
      <c r="WFT670" s="14"/>
      <c r="WFU670" s="14"/>
      <c r="WFV670" s="14"/>
      <c r="WFW670" s="14"/>
      <c r="WFX670" s="14"/>
      <c r="WFY670" s="14"/>
      <c r="WFZ670" s="14"/>
      <c r="WGA670" s="14"/>
      <c r="WGB670" s="14"/>
      <c r="WGC670" s="14"/>
      <c r="WGD670" s="14"/>
      <c r="WGE670" s="14"/>
      <c r="WGF670" s="14"/>
      <c r="WGG670" s="14"/>
      <c r="WGH670" s="14"/>
      <c r="WGI670" s="14"/>
      <c r="WGJ670" s="14"/>
      <c r="WGK670" s="14"/>
      <c r="WGL670" s="14"/>
      <c r="WGM670" s="14"/>
      <c r="WGN670" s="14"/>
      <c r="WGO670" s="14"/>
      <c r="WGP670" s="14"/>
      <c r="WGQ670" s="14"/>
      <c r="WGR670" s="14"/>
      <c r="WGS670" s="14"/>
      <c r="WGT670" s="14"/>
      <c r="WGU670" s="14"/>
      <c r="WGV670" s="14"/>
      <c r="WGW670" s="14"/>
      <c r="WGX670" s="14"/>
      <c r="WGY670" s="14"/>
      <c r="WGZ670" s="14"/>
      <c r="WHA670" s="14"/>
      <c r="WHB670" s="14"/>
      <c r="WHC670" s="14"/>
      <c r="WHD670" s="14"/>
      <c r="WHE670" s="14"/>
      <c r="WHF670" s="14"/>
      <c r="WHG670" s="14"/>
      <c r="WHH670" s="14"/>
      <c r="WHI670" s="14"/>
      <c r="WHJ670" s="14"/>
      <c r="WHK670" s="14"/>
      <c r="WHL670" s="14"/>
      <c r="WHM670" s="14"/>
      <c r="WHN670" s="14"/>
      <c r="WHO670" s="14"/>
      <c r="WHP670" s="14"/>
      <c r="WHQ670" s="14"/>
      <c r="WHR670" s="14"/>
      <c r="WHS670" s="14"/>
      <c r="WHT670" s="14"/>
      <c r="WHU670" s="14"/>
      <c r="WHV670" s="14"/>
      <c r="WHW670" s="14"/>
      <c r="WHX670" s="14"/>
      <c r="WHY670" s="14"/>
      <c r="WHZ670" s="14"/>
      <c r="WIA670" s="14"/>
      <c r="WIB670" s="14"/>
      <c r="WIC670" s="14"/>
      <c r="WID670" s="14"/>
      <c r="WIE670" s="14"/>
      <c r="WIF670" s="14"/>
      <c r="WIG670" s="14"/>
      <c r="WIH670" s="14"/>
      <c r="WII670" s="14"/>
      <c r="WIJ670" s="14"/>
      <c r="WIK670" s="14"/>
      <c r="WIL670" s="14"/>
      <c r="WIM670" s="14"/>
      <c r="WIN670" s="14"/>
      <c r="WIO670" s="14"/>
      <c r="WIP670" s="14"/>
      <c r="WIQ670" s="14"/>
      <c r="WIR670" s="14"/>
      <c r="WIS670" s="14"/>
      <c r="WIT670" s="14"/>
      <c r="WIU670" s="14"/>
      <c r="WIV670" s="14"/>
      <c r="WIW670" s="14"/>
      <c r="WIX670" s="14"/>
      <c r="WIY670" s="14"/>
      <c r="WIZ670" s="14"/>
      <c r="WJA670" s="14"/>
      <c r="WJB670" s="14"/>
      <c r="WJC670" s="14"/>
      <c r="WJD670" s="14"/>
      <c r="WJE670" s="14"/>
      <c r="WJF670" s="14"/>
      <c r="WJG670" s="14"/>
      <c r="WJH670" s="14"/>
      <c r="WJI670" s="14"/>
      <c r="WJJ670" s="14"/>
      <c r="WJK670" s="14"/>
      <c r="WJL670" s="14"/>
      <c r="WJM670" s="14"/>
      <c r="WJN670" s="14"/>
      <c r="WJO670" s="14"/>
      <c r="WJP670" s="14"/>
      <c r="WJQ670" s="14"/>
      <c r="WJR670" s="14"/>
      <c r="WJS670" s="14"/>
      <c r="WJT670" s="14"/>
      <c r="WJU670" s="14"/>
      <c r="WJV670" s="14"/>
      <c r="WJW670" s="14"/>
      <c r="WJX670" s="14"/>
      <c r="WJY670" s="14"/>
      <c r="WJZ670" s="14"/>
      <c r="WKA670" s="14"/>
      <c r="WKB670" s="14"/>
      <c r="WKC670" s="14"/>
      <c r="WKD670" s="14"/>
      <c r="WKE670" s="14"/>
      <c r="WKF670" s="14"/>
      <c r="WKG670" s="14"/>
      <c r="WKH670" s="14"/>
      <c r="WKI670" s="14"/>
      <c r="WKJ670" s="14"/>
      <c r="WKK670" s="14"/>
      <c r="WKL670" s="14"/>
      <c r="WKM670" s="14"/>
      <c r="WKN670" s="14"/>
      <c r="WKO670" s="14"/>
      <c r="WKP670" s="14"/>
      <c r="WKQ670" s="14"/>
      <c r="WKR670" s="14"/>
      <c r="WKS670" s="14"/>
      <c r="WKT670" s="14"/>
      <c r="WKU670" s="14"/>
      <c r="WKV670" s="14"/>
      <c r="WKW670" s="14"/>
      <c r="WKX670" s="14"/>
      <c r="WKY670" s="14"/>
      <c r="WKZ670" s="14"/>
      <c r="WLA670" s="14"/>
      <c r="WLB670" s="14"/>
      <c r="WLC670" s="14"/>
      <c r="WLD670" s="14"/>
      <c r="WLE670" s="14"/>
      <c r="WLF670" s="14"/>
      <c r="WLG670" s="14"/>
      <c r="WLH670" s="14"/>
      <c r="WLI670" s="14"/>
      <c r="WLJ670" s="14"/>
      <c r="WLK670" s="14"/>
      <c r="WLL670" s="14"/>
      <c r="WLM670" s="14"/>
      <c r="WLN670" s="14"/>
      <c r="WLO670" s="14"/>
      <c r="WLP670" s="14"/>
      <c r="WLQ670" s="14"/>
      <c r="WLR670" s="14"/>
      <c r="WLS670" s="14"/>
      <c r="WLT670" s="14"/>
      <c r="WLU670" s="14"/>
      <c r="WLV670" s="14"/>
      <c r="WLW670" s="14"/>
      <c r="WLX670" s="14"/>
      <c r="WLY670" s="14"/>
      <c r="WLZ670" s="14"/>
      <c r="WMA670" s="14"/>
      <c r="WMB670" s="14"/>
      <c r="WMC670" s="14"/>
      <c r="WMD670" s="14"/>
      <c r="WME670" s="14"/>
      <c r="WMF670" s="14"/>
      <c r="WMG670" s="14"/>
      <c r="WMH670" s="14"/>
      <c r="WMI670" s="14"/>
      <c r="WMJ670" s="14"/>
      <c r="WMK670" s="14"/>
      <c r="WML670" s="14"/>
      <c r="WMM670" s="14"/>
      <c r="WMN670" s="14"/>
      <c r="WMO670" s="14"/>
      <c r="WMP670" s="14"/>
      <c r="WMQ670" s="14"/>
      <c r="WMR670" s="14"/>
      <c r="WMS670" s="14"/>
      <c r="WMT670" s="14"/>
      <c r="WMU670" s="14"/>
      <c r="WMV670" s="14"/>
      <c r="WMW670" s="14"/>
      <c r="WMX670" s="14"/>
      <c r="WMY670" s="14"/>
      <c r="WMZ670" s="14"/>
      <c r="WNA670" s="14"/>
      <c r="WNB670" s="14"/>
      <c r="WNC670" s="14"/>
      <c r="WND670" s="14"/>
      <c r="WNE670" s="14"/>
      <c r="WNF670" s="14"/>
      <c r="WNG670" s="14"/>
      <c r="WNH670" s="14"/>
      <c r="WNI670" s="14"/>
      <c r="WNJ670" s="14"/>
      <c r="WNK670" s="14"/>
      <c r="WNL670" s="14"/>
      <c r="WNM670" s="14"/>
      <c r="WNN670" s="14"/>
      <c r="WNO670" s="14"/>
      <c r="WNP670" s="14"/>
      <c r="WNQ670" s="14"/>
      <c r="WNR670" s="14"/>
      <c r="WNS670" s="14"/>
      <c r="WNT670" s="14"/>
      <c r="WNU670" s="14"/>
      <c r="WNV670" s="14"/>
      <c r="WNW670" s="14"/>
      <c r="WNX670" s="14"/>
      <c r="WNY670" s="14"/>
      <c r="WNZ670" s="14"/>
      <c r="WOA670" s="14"/>
      <c r="WOB670" s="14"/>
      <c r="WOC670" s="14"/>
      <c r="WOD670" s="14"/>
      <c r="WOE670" s="14"/>
      <c r="WOF670" s="14"/>
      <c r="WOG670" s="14"/>
      <c r="WOH670" s="14"/>
      <c r="WOI670" s="14"/>
      <c r="WOJ670" s="14"/>
      <c r="WOK670" s="14"/>
      <c r="WOL670" s="14"/>
      <c r="WOM670" s="14"/>
      <c r="WON670" s="14"/>
      <c r="WOO670" s="14"/>
      <c r="WOP670" s="14"/>
      <c r="WOQ670" s="14"/>
      <c r="WOR670" s="14"/>
      <c r="WOS670" s="14"/>
      <c r="WOT670" s="14"/>
      <c r="WOU670" s="14"/>
      <c r="WOV670" s="14"/>
      <c r="WOW670" s="14"/>
      <c r="WOX670" s="14"/>
      <c r="WOY670" s="14"/>
      <c r="WOZ670" s="14"/>
      <c r="WPA670" s="14"/>
      <c r="WPB670" s="14"/>
      <c r="WPC670" s="14"/>
      <c r="WPD670" s="14"/>
      <c r="WPE670" s="14"/>
      <c r="WPF670" s="14"/>
      <c r="WPG670" s="14"/>
      <c r="WPH670" s="14"/>
      <c r="WPI670" s="14"/>
      <c r="WPJ670" s="14"/>
      <c r="WPK670" s="14"/>
      <c r="WPL670" s="14"/>
      <c r="WPM670" s="14"/>
      <c r="WPN670" s="14"/>
      <c r="WPO670" s="14"/>
      <c r="WPP670" s="14"/>
      <c r="WPQ670" s="14"/>
      <c r="WPR670" s="14"/>
      <c r="WPS670" s="14"/>
      <c r="WPT670" s="14"/>
      <c r="WPU670" s="14"/>
      <c r="WPV670" s="14"/>
      <c r="WPW670" s="14"/>
      <c r="WPX670" s="14"/>
      <c r="WPY670" s="14"/>
      <c r="WPZ670" s="14"/>
      <c r="WQA670" s="14"/>
      <c r="WQB670" s="14"/>
      <c r="WQC670" s="14"/>
      <c r="WQD670" s="14"/>
      <c r="WQE670" s="14"/>
      <c r="WQF670" s="14"/>
      <c r="WQG670" s="14"/>
      <c r="WQH670" s="14"/>
      <c r="WQI670" s="14"/>
      <c r="WQJ670" s="14"/>
      <c r="WQK670" s="14"/>
      <c r="WQL670" s="14"/>
      <c r="WQM670" s="14"/>
      <c r="WQN670" s="14"/>
      <c r="WQO670" s="14"/>
      <c r="WQP670" s="14"/>
      <c r="WQQ670" s="14"/>
      <c r="WQR670" s="14"/>
      <c r="WQS670" s="14"/>
      <c r="WQT670" s="14"/>
      <c r="WQU670" s="14"/>
      <c r="WQV670" s="14"/>
      <c r="WQW670" s="14"/>
      <c r="WQX670" s="14"/>
      <c r="WQY670" s="14"/>
      <c r="WQZ670" s="14"/>
      <c r="WRA670" s="14"/>
      <c r="WRB670" s="14"/>
      <c r="WRC670" s="14"/>
      <c r="WRD670" s="14"/>
      <c r="WRE670" s="14"/>
      <c r="WRF670" s="14"/>
      <c r="WRG670" s="14"/>
      <c r="WRH670" s="14"/>
      <c r="WRI670" s="14"/>
      <c r="WRJ670" s="14"/>
      <c r="WRK670" s="14"/>
      <c r="WRL670" s="14"/>
      <c r="WRM670" s="14"/>
      <c r="WRN670" s="14"/>
      <c r="WRO670" s="14"/>
      <c r="WRP670" s="14"/>
      <c r="WRQ670" s="14"/>
      <c r="WRR670" s="14"/>
      <c r="WRS670" s="14"/>
      <c r="WRT670" s="14"/>
      <c r="WRU670" s="14"/>
      <c r="WRV670" s="14"/>
      <c r="WRW670" s="14"/>
      <c r="WRX670" s="14"/>
      <c r="WRY670" s="14"/>
      <c r="WRZ670" s="14"/>
      <c r="WSA670" s="14"/>
      <c r="WSB670" s="14"/>
      <c r="WSC670" s="14"/>
      <c r="WSD670" s="14"/>
      <c r="WSE670" s="14"/>
      <c r="WSF670" s="14"/>
      <c r="WSG670" s="14"/>
      <c r="WSH670" s="14"/>
      <c r="WSI670" s="14"/>
      <c r="WSJ670" s="14"/>
      <c r="WSK670" s="14"/>
      <c r="WSL670" s="14"/>
      <c r="WSM670" s="14"/>
      <c r="WSN670" s="14"/>
      <c r="WSO670" s="14"/>
      <c r="WSP670" s="14"/>
      <c r="WSQ670" s="14"/>
      <c r="WSR670" s="14"/>
      <c r="WSS670" s="14"/>
      <c r="WST670" s="14"/>
      <c r="WSU670" s="14"/>
      <c r="WSV670" s="14"/>
      <c r="WSW670" s="14"/>
      <c r="WSX670" s="14"/>
      <c r="WSY670" s="14"/>
      <c r="WSZ670" s="14"/>
      <c r="WTA670" s="14"/>
      <c r="WTB670" s="14"/>
      <c r="WTC670" s="14"/>
      <c r="WTD670" s="14"/>
      <c r="WTE670" s="14"/>
      <c r="WTF670" s="14"/>
      <c r="WTG670" s="14"/>
      <c r="WTH670" s="14"/>
      <c r="WTI670" s="14"/>
      <c r="WTJ670" s="14"/>
      <c r="WTK670" s="14"/>
      <c r="WTL670" s="14"/>
      <c r="WTM670" s="14"/>
      <c r="WTN670" s="14"/>
      <c r="WTO670" s="14"/>
      <c r="WTP670" s="14"/>
      <c r="WTQ670" s="14"/>
      <c r="WTR670" s="14"/>
      <c r="WTS670" s="14"/>
      <c r="WTT670" s="14"/>
      <c r="WTU670" s="14"/>
      <c r="WTV670" s="14"/>
      <c r="WTW670" s="14"/>
      <c r="WTX670" s="14"/>
      <c r="WTY670" s="14"/>
      <c r="WTZ670" s="14"/>
      <c r="WUA670" s="14"/>
      <c r="WUB670" s="14"/>
      <c r="WUC670" s="14"/>
      <c r="WUD670" s="14"/>
      <c r="WUE670" s="14"/>
      <c r="WUF670" s="14"/>
      <c r="WUG670" s="14"/>
      <c r="WUH670" s="14"/>
      <c r="WUI670" s="14"/>
      <c r="WUJ670" s="14"/>
      <c r="WUK670" s="14"/>
      <c r="WUL670" s="14"/>
      <c r="WUM670" s="14"/>
      <c r="WUN670" s="14"/>
      <c r="WUO670" s="14"/>
      <c r="WUP670" s="14"/>
      <c r="WUQ670" s="14"/>
      <c r="WUR670" s="14"/>
      <c r="WUS670" s="14"/>
      <c r="WUT670" s="14"/>
      <c r="WUU670" s="14"/>
      <c r="WUV670" s="14"/>
      <c r="WUW670" s="14"/>
      <c r="WUX670" s="14"/>
      <c r="WUY670" s="14"/>
      <c r="WUZ670" s="14"/>
      <c r="WVA670" s="14"/>
      <c r="WVB670" s="14"/>
      <c r="WVC670" s="14"/>
      <c r="WVD670" s="14"/>
      <c r="WVE670" s="14"/>
      <c r="WVF670" s="14"/>
      <c r="WVG670" s="14"/>
      <c r="WVH670" s="14"/>
      <c r="WVI670" s="14"/>
      <c r="WVJ670" s="14"/>
      <c r="WVK670" s="14"/>
      <c r="WVL670" s="14"/>
      <c r="WVM670" s="14"/>
      <c r="WVN670" s="14"/>
      <c r="WVO670" s="14"/>
      <c r="WVP670" s="14"/>
      <c r="WVQ670" s="14"/>
      <c r="WVR670" s="14"/>
      <c r="WVS670" s="14"/>
      <c r="WVT670" s="14"/>
      <c r="WVU670" s="14"/>
      <c r="WVV670" s="14"/>
      <c r="WVW670" s="14"/>
      <c r="WVX670" s="14"/>
      <c r="WVY670" s="14"/>
      <c r="WVZ670" s="14"/>
      <c r="WWA670" s="14"/>
      <c r="WWB670" s="14"/>
      <c r="WWC670" s="14"/>
      <c r="WWD670" s="14"/>
      <c r="WWE670" s="14"/>
      <c r="WWF670" s="14"/>
      <c r="WWG670" s="14"/>
      <c r="WWH670" s="14"/>
      <c r="WWI670" s="14"/>
      <c r="WWJ670" s="14"/>
      <c r="WWK670" s="14"/>
      <c r="WWL670" s="14"/>
      <c r="WWM670" s="14"/>
      <c r="WWN670" s="14"/>
      <c r="WWO670" s="14"/>
      <c r="WWP670" s="14"/>
      <c r="WWQ670" s="14"/>
      <c r="WWR670" s="14"/>
      <c r="WWS670" s="14"/>
      <c r="WWT670" s="14"/>
      <c r="WWU670" s="14"/>
      <c r="WWV670" s="14"/>
      <c r="WWW670" s="14"/>
      <c r="WWX670" s="14"/>
      <c r="WWY670" s="14"/>
      <c r="WWZ670" s="14"/>
      <c r="WXA670" s="14"/>
      <c r="WXB670" s="14"/>
      <c r="WXC670" s="14"/>
      <c r="WXD670" s="14"/>
      <c r="WXE670" s="14"/>
      <c r="WXF670" s="14"/>
      <c r="WXG670" s="14"/>
      <c r="WXH670" s="14"/>
      <c r="WXI670" s="14"/>
      <c r="WXJ670" s="14"/>
      <c r="WXK670" s="14"/>
      <c r="WXL670" s="14"/>
      <c r="WXM670" s="14"/>
      <c r="WXN670" s="14"/>
      <c r="WXO670" s="14"/>
      <c r="WXP670" s="14"/>
      <c r="WXQ670" s="14"/>
      <c r="WXR670" s="14"/>
      <c r="WXS670" s="14"/>
      <c r="WXT670" s="14"/>
      <c r="WXU670" s="14"/>
      <c r="WXV670" s="14"/>
      <c r="WXW670" s="14"/>
      <c r="WXX670" s="14"/>
      <c r="WXY670" s="14"/>
      <c r="WXZ670" s="14"/>
      <c r="WYA670" s="14"/>
      <c r="WYB670" s="14"/>
      <c r="WYC670" s="14"/>
      <c r="WYD670" s="14"/>
      <c r="WYE670" s="14"/>
      <c r="WYF670" s="14"/>
      <c r="WYG670" s="14"/>
      <c r="WYH670" s="14"/>
      <c r="WYI670" s="14"/>
      <c r="WYJ670" s="14"/>
      <c r="WYK670" s="14"/>
      <c r="WYL670" s="14"/>
      <c r="WYM670" s="14"/>
      <c r="WYN670" s="14"/>
      <c r="WYO670" s="14"/>
      <c r="WYP670" s="14"/>
      <c r="WYQ670" s="14"/>
      <c r="WYR670" s="14"/>
      <c r="WYS670" s="14"/>
      <c r="WYT670" s="14"/>
      <c r="WYU670" s="14"/>
      <c r="WYV670" s="14"/>
      <c r="WYW670" s="14"/>
      <c r="WYX670" s="14"/>
      <c r="WYY670" s="14"/>
      <c r="WYZ670" s="14"/>
      <c r="WZA670" s="14"/>
      <c r="WZB670" s="14"/>
      <c r="WZC670" s="14"/>
      <c r="WZD670" s="14"/>
      <c r="WZE670" s="14"/>
      <c r="WZF670" s="14"/>
      <c r="WZG670" s="14"/>
      <c r="WZH670" s="14"/>
      <c r="WZI670" s="14"/>
      <c r="WZJ670" s="14"/>
      <c r="WZK670" s="14"/>
      <c r="WZL670" s="14"/>
      <c r="WZM670" s="14"/>
      <c r="WZN670" s="14"/>
      <c r="WZO670" s="14"/>
      <c r="WZP670" s="14"/>
      <c r="WZQ670" s="14"/>
      <c r="WZR670" s="14"/>
      <c r="WZS670" s="14"/>
      <c r="WZT670" s="14"/>
      <c r="WZU670" s="14"/>
      <c r="WZV670" s="14"/>
      <c r="WZW670" s="14"/>
      <c r="WZX670" s="14"/>
      <c r="WZY670" s="14"/>
      <c r="WZZ670" s="14"/>
      <c r="XAA670" s="14"/>
      <c r="XAB670" s="14"/>
      <c r="XAC670" s="14"/>
      <c r="XAD670" s="14"/>
      <c r="XAE670" s="14"/>
      <c r="XAF670" s="14"/>
      <c r="XAG670" s="14"/>
      <c r="XAH670" s="14"/>
      <c r="XAI670" s="14"/>
      <c r="XAJ670" s="14"/>
      <c r="XAK670" s="14"/>
      <c r="XAL670" s="14"/>
      <c r="XAM670" s="14"/>
      <c r="XAN670" s="14"/>
      <c r="XAO670" s="14"/>
      <c r="XAP670" s="14"/>
      <c r="XAQ670" s="14"/>
      <c r="XAR670" s="14"/>
      <c r="XAS670" s="14"/>
      <c r="XAT670" s="14"/>
      <c r="XAU670" s="14"/>
      <c r="XAV670" s="14"/>
      <c r="XAW670" s="14"/>
      <c r="XAX670" s="14"/>
      <c r="XAY670" s="14"/>
      <c r="XAZ670" s="14"/>
      <c r="XBA670" s="14"/>
      <c r="XBB670" s="14"/>
      <c r="XBC670" s="14"/>
      <c r="XBD670" s="14"/>
      <c r="XBE670" s="14"/>
      <c r="XBF670" s="14"/>
      <c r="XBG670" s="14"/>
      <c r="XBH670" s="14"/>
      <c r="XBI670" s="14"/>
      <c r="XBJ670" s="14"/>
      <c r="XBK670" s="14"/>
      <c r="XBL670" s="14"/>
      <c r="XBM670" s="14"/>
      <c r="XBN670" s="14"/>
      <c r="XBO670" s="14"/>
      <c r="XBP670" s="14"/>
      <c r="XBQ670" s="14"/>
      <c r="XBR670" s="14"/>
      <c r="XBS670" s="14"/>
      <c r="XBT670" s="14"/>
      <c r="XBU670" s="14"/>
      <c r="XBV670" s="14"/>
      <c r="XBW670" s="14"/>
      <c r="XBX670" s="14"/>
      <c r="XBY670" s="14"/>
      <c r="XBZ670" s="14"/>
      <c r="XCA670" s="14"/>
      <c r="XCB670" s="14"/>
      <c r="XCC670" s="14"/>
      <c r="XCD670" s="14"/>
      <c r="XCE670" s="14"/>
      <c r="XCF670" s="14"/>
      <c r="XCG670" s="14"/>
      <c r="XCH670" s="14"/>
      <c r="XCI670" s="14"/>
      <c r="XCJ670" s="14"/>
      <c r="XCK670" s="14"/>
      <c r="XCL670" s="14"/>
      <c r="XCM670" s="14"/>
      <c r="XCN670" s="14"/>
      <c r="XCO670" s="14"/>
      <c r="XCP670" s="14"/>
      <c r="XCQ670" s="14"/>
      <c r="XCR670" s="14"/>
      <c r="XCS670" s="14"/>
      <c r="XCT670" s="14"/>
      <c r="XCU670" s="14"/>
      <c r="XCV670" s="14"/>
      <c r="XCW670" s="14"/>
      <c r="XCX670" s="14"/>
      <c r="XCY670" s="14"/>
      <c r="XCZ670" s="14"/>
      <c r="XDA670" s="14"/>
      <c r="XDB670" s="14"/>
      <c r="XDC670" s="14"/>
      <c r="XDD670" s="14"/>
      <c r="XDE670" s="14"/>
      <c r="XDF670" s="14"/>
      <c r="XDG670" s="14"/>
      <c r="XDH670" s="14"/>
      <c r="XDI670" s="14"/>
      <c r="XDJ670" s="14"/>
      <c r="XDK670" s="14"/>
      <c r="XDL670" s="14"/>
      <c r="XDM670" s="14"/>
      <c r="XDN670" s="14"/>
      <c r="XDO670" s="14"/>
      <c r="XDP670" s="14"/>
      <c r="XDQ670" s="14"/>
      <c r="XDR670" s="14"/>
      <c r="XDS670" s="14"/>
      <c r="XDT670" s="14"/>
      <c r="XDU670" s="14"/>
      <c r="XDV670" s="14"/>
      <c r="XDW670" s="14"/>
      <c r="XDX670" s="14"/>
      <c r="XDY670" s="14"/>
      <c r="XDZ670" s="14"/>
      <c r="XEA670" s="14"/>
      <c r="XEB670" s="14"/>
      <c r="XEC670" s="14"/>
      <c r="XED670" s="14"/>
      <c r="XEE670" s="14"/>
      <c r="XEF670" s="14"/>
      <c r="XEG670" s="14"/>
      <c r="XEH670" s="14"/>
      <c r="XEI670" s="14"/>
      <c r="XEJ670" s="14"/>
      <c r="XEK670" s="14"/>
      <c r="XEL670" s="14"/>
      <c r="XEM670" s="14"/>
      <c r="XEN670" s="14"/>
      <c r="XEO670" s="14"/>
      <c r="XEP670" s="14"/>
      <c r="XEQ670" s="14"/>
      <c r="XER670" s="14"/>
      <c r="XES670" s="14"/>
      <c r="XET670" s="14"/>
      <c r="XEU670" s="14"/>
      <c r="XEV670" s="14"/>
      <c r="XEW670" s="14"/>
      <c r="XEX670" s="14"/>
      <c r="XEY670" s="14"/>
      <c r="XEZ670" s="14"/>
      <c r="XFA670" s="14"/>
      <c r="XFB670" s="14"/>
      <c r="XFC670" s="14"/>
      <c r="XFD670" s="14"/>
    </row>
    <row r="671" spans="1:164 13283:16384">
      <c r="A671" s="27" t="s">
        <v>7</v>
      </c>
      <c r="B671" s="4" t="s">
        <v>152</v>
      </c>
      <c r="C671" s="4" t="s">
        <v>9</v>
      </c>
      <c r="D671" s="49" t="s">
        <v>1114</v>
      </c>
      <c r="E671" s="10" t="s">
        <v>11</v>
      </c>
      <c r="F671" s="5">
        <v>3</v>
      </c>
      <c r="G671" s="40">
        <v>1034.8900000000001</v>
      </c>
      <c r="H671" s="71">
        <f t="shared" ref="H671:H673" si="578">+G671*$T$7</f>
        <v>1006.1806106557681</v>
      </c>
      <c r="I671" s="83">
        <v>443.52</v>
      </c>
      <c r="J671" s="71">
        <f t="shared" ref="J671:J673" si="579">+I671*$T$7</f>
        <v>431.21609488742394</v>
      </c>
      <c r="K671" s="71">
        <f t="shared" ref="K671:K673" si="580">+H671+J671</f>
        <v>1437.396705543192</v>
      </c>
      <c r="L671" s="81">
        <v>1293.6099999999999</v>
      </c>
      <c r="M671" s="71">
        <f t="shared" ref="M671:M673" si="581">+L671*$T$7</f>
        <v>1257.7233326734317</v>
      </c>
      <c r="N671" s="81">
        <v>554.4</v>
      </c>
      <c r="O671" s="71">
        <f t="shared" ref="O671:O673" si="582">+N671*$T$7</f>
        <v>539.02011860927996</v>
      </c>
      <c r="P671" s="71">
        <f t="shared" ref="P671:P673" si="583">+M671+O671</f>
        <v>1796.7434512827117</v>
      </c>
      <c r="Q671" s="71">
        <f t="shared" ref="Q671:Q673" si="584">+M671*F671</f>
        <v>3773.1699980202952</v>
      </c>
      <c r="R671" s="72">
        <f t="shared" ref="R671:R673" si="585">+O671*F671</f>
        <v>1617.0603558278399</v>
      </c>
      <c r="S671" s="71">
        <f t="shared" ref="S671:S673" si="586">+Q671+R671</f>
        <v>5390.2303538481356</v>
      </c>
      <c r="V671" s="107">
        <v>5544.04</v>
      </c>
      <c r="X671" s="120">
        <f t="shared" si="550"/>
        <v>153.8096461518644</v>
      </c>
      <c r="Z671" s="120"/>
    </row>
    <row r="672" spans="1:164 13283:16384">
      <c r="A672" s="27" t="s">
        <v>12</v>
      </c>
      <c r="B672" s="4" t="s">
        <v>154</v>
      </c>
      <c r="C672" s="4" t="s">
        <v>9</v>
      </c>
      <c r="D672" s="49" t="s">
        <v>1115</v>
      </c>
      <c r="E672" s="10" t="s">
        <v>11</v>
      </c>
      <c r="F672" s="5">
        <v>7</v>
      </c>
      <c r="G672" s="40">
        <v>956.82</v>
      </c>
      <c r="H672" s="71">
        <f t="shared" si="578"/>
        <v>930.27638868638405</v>
      </c>
      <c r="I672" s="83">
        <v>410.07</v>
      </c>
      <c r="J672" s="71">
        <f t="shared" si="579"/>
        <v>398.69404768778395</v>
      </c>
      <c r="K672" s="71">
        <f t="shared" si="580"/>
        <v>1328.970436374168</v>
      </c>
      <c r="L672" s="81">
        <v>1196.03</v>
      </c>
      <c r="M672" s="71">
        <f t="shared" si="581"/>
        <v>1162.850347150536</v>
      </c>
      <c r="N672" s="81">
        <v>512.58000000000004</v>
      </c>
      <c r="O672" s="71">
        <f t="shared" si="582"/>
        <v>498.36026767089601</v>
      </c>
      <c r="P672" s="71">
        <f t="shared" si="583"/>
        <v>1661.210614821432</v>
      </c>
      <c r="Q672" s="71">
        <f t="shared" si="584"/>
        <v>8139.9524300537523</v>
      </c>
      <c r="R672" s="72">
        <f t="shared" si="585"/>
        <v>3488.521873696272</v>
      </c>
      <c r="S672" s="71">
        <f t="shared" si="586"/>
        <v>11628.474303750025</v>
      </c>
      <c r="V672" s="107">
        <v>11960.29</v>
      </c>
      <c r="X672" s="120">
        <f t="shared" si="550"/>
        <v>331.8156962499761</v>
      </c>
      <c r="Z672" s="120"/>
    </row>
    <row r="673" spans="1:164 13283:16384">
      <c r="A673" s="27" t="s">
        <v>15</v>
      </c>
      <c r="B673" s="4" t="s">
        <v>156</v>
      </c>
      <c r="C673" s="4" t="s">
        <v>9</v>
      </c>
      <c r="D673" s="49" t="s">
        <v>1116</v>
      </c>
      <c r="E673" s="10" t="s">
        <v>11</v>
      </c>
      <c r="F673" s="5">
        <v>1</v>
      </c>
      <c r="G673" s="40">
        <v>916.65</v>
      </c>
      <c r="H673" s="71">
        <f t="shared" si="578"/>
        <v>891.2207642914799</v>
      </c>
      <c r="I673" s="83">
        <v>392.85</v>
      </c>
      <c r="J673" s="71">
        <f t="shared" si="579"/>
        <v>381.95175612492</v>
      </c>
      <c r="K673" s="71">
        <f t="shared" si="580"/>
        <v>1273.1725204163999</v>
      </c>
      <c r="L673" s="81">
        <v>1145.81</v>
      </c>
      <c r="M673" s="71">
        <f t="shared" si="581"/>
        <v>1114.0235247180719</v>
      </c>
      <c r="N673" s="81">
        <v>491.06</v>
      </c>
      <c r="O673" s="71">
        <f t="shared" si="582"/>
        <v>477.43726450987197</v>
      </c>
      <c r="P673" s="71">
        <f t="shared" si="583"/>
        <v>1591.4607892279439</v>
      </c>
      <c r="Q673" s="71">
        <f t="shared" si="584"/>
        <v>1114.0235247180719</v>
      </c>
      <c r="R673" s="72">
        <f t="shared" si="585"/>
        <v>477.43726450987197</v>
      </c>
      <c r="S673" s="71">
        <f t="shared" si="586"/>
        <v>1591.4607892279439</v>
      </c>
      <c r="V673" s="107">
        <v>1636.88</v>
      </c>
      <c r="X673" s="120">
        <f t="shared" si="550"/>
        <v>45.419210772056203</v>
      </c>
      <c r="Z673" s="120"/>
    </row>
    <row r="674" spans="1:164 13283:16384">
      <c r="A674" s="25" t="s">
        <v>1117</v>
      </c>
      <c r="B674" s="2"/>
      <c r="C674" s="2"/>
      <c r="D674" s="47" t="s">
        <v>225</v>
      </c>
      <c r="E674" s="57"/>
      <c r="F674" s="2"/>
      <c r="G674" s="39"/>
      <c r="H674" s="69"/>
      <c r="I674" s="79"/>
      <c r="J674" s="69"/>
      <c r="K674" s="69"/>
      <c r="L674" s="69"/>
      <c r="M674" s="69"/>
      <c r="N674" s="69"/>
      <c r="O674" s="69"/>
      <c r="P674" s="69"/>
      <c r="Q674" s="63">
        <f>+Q675+Q681</f>
        <v>57960.189718921465</v>
      </c>
      <c r="R674" s="63">
        <f>+R675+R681</f>
        <v>54571.324342623193</v>
      </c>
      <c r="S674" s="63">
        <f>+Q674+R674</f>
        <v>112531.51406154466</v>
      </c>
      <c r="V674" s="116">
        <v>115732.63</v>
      </c>
      <c r="X674" s="120">
        <f t="shared" si="550"/>
        <v>3201.1159384553466</v>
      </c>
      <c r="Z674" s="120"/>
    </row>
    <row r="675" spans="1:164 13283:16384" s="98" customFormat="1">
      <c r="A675" s="92" t="s">
        <v>1118</v>
      </c>
      <c r="B675" s="93"/>
      <c r="C675" s="93"/>
      <c r="D675" s="94" t="s">
        <v>251</v>
      </c>
      <c r="E675" s="95"/>
      <c r="F675" s="93"/>
      <c r="G675" s="39"/>
      <c r="H675" s="96"/>
      <c r="I675" s="79"/>
      <c r="J675" s="96"/>
      <c r="K675" s="96"/>
      <c r="L675" s="68"/>
      <c r="M675" s="96"/>
      <c r="N675" s="68"/>
      <c r="O675" s="96"/>
      <c r="P675" s="96"/>
      <c r="Q675" s="97">
        <f>SUM(Q676:Q680)</f>
        <v>15119.640720596761</v>
      </c>
      <c r="R675" s="97">
        <f>SUM(R676:R680)</f>
        <v>28775.97404632685</v>
      </c>
      <c r="S675" s="97">
        <f>+Q675+R675</f>
        <v>43895.614766923609</v>
      </c>
      <c r="T675" s="14"/>
      <c r="U675" s="14"/>
      <c r="V675" s="116">
        <v>45135.5</v>
      </c>
      <c r="W675" s="14"/>
      <c r="X675" s="120">
        <f t="shared" si="550"/>
        <v>1239.8852330763912</v>
      </c>
      <c r="Y675" s="14"/>
      <c r="Z675" s="120"/>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c r="BV675" s="14"/>
      <c r="BW675" s="14"/>
      <c r="BX675" s="14"/>
      <c r="BY675" s="14"/>
      <c r="BZ675" s="14"/>
      <c r="CA675" s="14"/>
      <c r="CB675" s="14"/>
      <c r="CC675" s="14"/>
      <c r="CD675" s="14"/>
      <c r="CE675" s="14"/>
      <c r="CF675" s="14"/>
      <c r="CG675" s="14"/>
      <c r="CH675" s="14"/>
      <c r="CI675" s="14"/>
      <c r="CJ675" s="14"/>
      <c r="CK675" s="14"/>
      <c r="CL675" s="14"/>
      <c r="CM675" s="14"/>
      <c r="CN675" s="14"/>
      <c r="CO675" s="14"/>
      <c r="CP675" s="14"/>
      <c r="CQ675" s="14"/>
      <c r="CR675" s="14"/>
      <c r="CS675" s="14"/>
      <c r="CT675" s="14"/>
      <c r="CU675" s="14"/>
      <c r="CV675" s="14"/>
      <c r="CW675" s="14"/>
      <c r="CX675" s="14"/>
      <c r="CY675" s="14"/>
      <c r="CZ675" s="14"/>
      <c r="DA675" s="14"/>
      <c r="DB675" s="14"/>
      <c r="DC675" s="14"/>
      <c r="DD675" s="14"/>
      <c r="DE675" s="14"/>
      <c r="DF675" s="14"/>
      <c r="DG675" s="14"/>
      <c r="DH675" s="14"/>
      <c r="DI675" s="14"/>
      <c r="DJ675" s="14"/>
      <c r="DK675" s="14"/>
      <c r="DL675" s="14"/>
      <c r="DM675" s="14"/>
      <c r="DN675" s="14"/>
      <c r="DO675" s="14"/>
      <c r="DP675" s="14"/>
      <c r="DQ675" s="14"/>
      <c r="DR675" s="14"/>
      <c r="DS675" s="14"/>
      <c r="DT675" s="14"/>
      <c r="DU675" s="14"/>
      <c r="DV675" s="14"/>
      <c r="DW675" s="14"/>
      <c r="DX675" s="14"/>
      <c r="DY675" s="14"/>
      <c r="DZ675" s="14"/>
      <c r="EA675" s="14"/>
      <c r="EB675" s="14"/>
      <c r="EC675" s="14"/>
      <c r="ED675" s="14"/>
      <c r="EE675" s="14"/>
      <c r="EF675" s="14"/>
      <c r="EG675" s="14"/>
      <c r="EH675" s="14"/>
      <c r="EI675" s="14"/>
      <c r="EJ675" s="14"/>
      <c r="EK675" s="14"/>
      <c r="EL675" s="14"/>
      <c r="EM675" s="14"/>
      <c r="EN675" s="14"/>
      <c r="EO675" s="14"/>
      <c r="EP675" s="14"/>
      <c r="EQ675" s="14"/>
      <c r="ER675" s="14"/>
      <c r="ES675" s="14"/>
      <c r="ET675" s="14"/>
      <c r="EU675" s="14"/>
      <c r="EV675" s="14"/>
      <c r="EW675" s="14"/>
      <c r="EX675" s="14"/>
      <c r="EY675" s="14"/>
      <c r="EZ675" s="14"/>
      <c r="FA675" s="14"/>
      <c r="FB675" s="14"/>
      <c r="FC675" s="14"/>
      <c r="FD675" s="14"/>
      <c r="FE675" s="14"/>
      <c r="FF675" s="14"/>
      <c r="FG675" s="14"/>
      <c r="FH675" s="14"/>
      <c r="SPW675" s="14"/>
      <c r="SPX675" s="14"/>
      <c r="SPY675" s="14"/>
      <c r="SPZ675" s="14"/>
      <c r="SQA675" s="14"/>
      <c r="SQB675" s="14"/>
      <c r="SQC675" s="14"/>
      <c r="SQD675" s="14"/>
      <c r="SQE675" s="14"/>
      <c r="SQF675" s="14"/>
      <c r="SQG675" s="14"/>
      <c r="SQH675" s="14"/>
      <c r="SQI675" s="14"/>
      <c r="SQJ675" s="14"/>
      <c r="SQK675" s="14"/>
      <c r="SQL675" s="14"/>
      <c r="SQM675" s="14"/>
      <c r="SQN675" s="14"/>
      <c r="SQO675" s="14"/>
      <c r="SQP675" s="14"/>
      <c r="SQQ675" s="14"/>
      <c r="SQR675" s="14"/>
      <c r="SQS675" s="14"/>
      <c r="SQT675" s="14"/>
      <c r="SQU675" s="14"/>
      <c r="SQV675" s="14"/>
      <c r="SQW675" s="14"/>
      <c r="SQX675" s="14"/>
      <c r="SQY675" s="14"/>
      <c r="SQZ675" s="14"/>
      <c r="SRA675" s="14"/>
      <c r="SRB675" s="14"/>
      <c r="SRC675" s="14"/>
      <c r="SRD675" s="14"/>
      <c r="SRE675" s="14"/>
      <c r="SRF675" s="14"/>
      <c r="SRG675" s="14"/>
      <c r="SRH675" s="14"/>
      <c r="SRI675" s="14"/>
      <c r="SRJ675" s="14"/>
      <c r="SRK675" s="14"/>
      <c r="SRL675" s="14"/>
      <c r="SRM675" s="14"/>
      <c r="SRN675" s="14"/>
      <c r="SRO675" s="14"/>
      <c r="SRP675" s="14"/>
      <c r="SRQ675" s="14"/>
      <c r="SRR675" s="14"/>
      <c r="SRS675" s="14"/>
      <c r="SRT675" s="14"/>
      <c r="SRU675" s="14"/>
      <c r="SRV675" s="14"/>
      <c r="SRW675" s="14"/>
      <c r="SRX675" s="14"/>
      <c r="SRY675" s="14"/>
      <c r="SRZ675" s="14"/>
      <c r="SSA675" s="14"/>
      <c r="SSB675" s="14"/>
      <c r="SSC675" s="14"/>
      <c r="SSD675" s="14"/>
      <c r="SSE675" s="14"/>
      <c r="SSF675" s="14"/>
      <c r="SSG675" s="14"/>
      <c r="SSH675" s="14"/>
      <c r="SSI675" s="14"/>
      <c r="SSJ675" s="14"/>
      <c r="SSK675" s="14"/>
      <c r="SSL675" s="14"/>
      <c r="SSM675" s="14"/>
      <c r="SSN675" s="14"/>
      <c r="SSO675" s="14"/>
      <c r="SSP675" s="14"/>
      <c r="SSQ675" s="14"/>
      <c r="SSR675" s="14"/>
      <c r="SSS675" s="14"/>
      <c r="SST675" s="14"/>
      <c r="SSU675" s="14"/>
      <c r="SSV675" s="14"/>
      <c r="SSW675" s="14"/>
      <c r="SSX675" s="14"/>
      <c r="SSY675" s="14"/>
      <c r="SSZ675" s="14"/>
      <c r="STA675" s="14"/>
      <c r="STB675" s="14"/>
      <c r="STC675" s="14"/>
      <c r="STD675" s="14"/>
      <c r="STE675" s="14"/>
      <c r="STF675" s="14"/>
      <c r="STG675" s="14"/>
      <c r="STH675" s="14"/>
      <c r="STI675" s="14"/>
      <c r="STJ675" s="14"/>
      <c r="STK675" s="14"/>
      <c r="STL675" s="14"/>
      <c r="STM675" s="14"/>
      <c r="STN675" s="14"/>
      <c r="STO675" s="14"/>
      <c r="STP675" s="14"/>
      <c r="STQ675" s="14"/>
      <c r="STR675" s="14"/>
      <c r="STS675" s="14"/>
      <c r="STT675" s="14"/>
      <c r="STU675" s="14"/>
      <c r="STV675" s="14"/>
      <c r="STW675" s="14"/>
      <c r="STX675" s="14"/>
      <c r="STY675" s="14"/>
      <c r="STZ675" s="14"/>
      <c r="SUA675" s="14"/>
      <c r="SUB675" s="14"/>
      <c r="SUC675" s="14"/>
      <c r="SUD675" s="14"/>
      <c r="SUE675" s="14"/>
      <c r="SUF675" s="14"/>
      <c r="SUG675" s="14"/>
      <c r="SUH675" s="14"/>
      <c r="SUI675" s="14"/>
      <c r="SUJ675" s="14"/>
      <c r="SUK675" s="14"/>
      <c r="SUL675" s="14"/>
      <c r="SUM675" s="14"/>
      <c r="SUN675" s="14"/>
      <c r="SUO675" s="14"/>
      <c r="SUP675" s="14"/>
      <c r="SUQ675" s="14"/>
      <c r="SUR675" s="14"/>
      <c r="SUS675" s="14"/>
      <c r="SUT675" s="14"/>
      <c r="SUU675" s="14"/>
      <c r="SUV675" s="14"/>
      <c r="SUW675" s="14"/>
      <c r="SUX675" s="14"/>
      <c r="SUY675" s="14"/>
      <c r="SUZ675" s="14"/>
      <c r="SVA675" s="14"/>
      <c r="SVB675" s="14"/>
      <c r="SVC675" s="14"/>
      <c r="SVD675" s="14"/>
      <c r="SVE675" s="14"/>
      <c r="SVF675" s="14"/>
      <c r="SVG675" s="14"/>
      <c r="SVH675" s="14"/>
      <c r="SVI675" s="14"/>
      <c r="SVJ675" s="14"/>
      <c r="SVK675" s="14"/>
      <c r="SVL675" s="14"/>
      <c r="SVM675" s="14"/>
      <c r="SVN675" s="14"/>
      <c r="SVO675" s="14"/>
      <c r="SVP675" s="14"/>
      <c r="SVQ675" s="14"/>
      <c r="SVR675" s="14"/>
      <c r="SVS675" s="14"/>
      <c r="SVT675" s="14"/>
      <c r="SVU675" s="14"/>
      <c r="SVV675" s="14"/>
      <c r="SVW675" s="14"/>
      <c r="SVX675" s="14"/>
      <c r="SVY675" s="14"/>
      <c r="SVZ675" s="14"/>
      <c r="SWA675" s="14"/>
      <c r="SWB675" s="14"/>
      <c r="SWC675" s="14"/>
      <c r="SWD675" s="14"/>
      <c r="SWE675" s="14"/>
      <c r="SWF675" s="14"/>
      <c r="SWG675" s="14"/>
      <c r="SWH675" s="14"/>
      <c r="SWI675" s="14"/>
      <c r="SWJ675" s="14"/>
      <c r="SWK675" s="14"/>
      <c r="SWL675" s="14"/>
      <c r="SWM675" s="14"/>
      <c r="SWN675" s="14"/>
      <c r="SWO675" s="14"/>
      <c r="SWP675" s="14"/>
      <c r="SWQ675" s="14"/>
      <c r="SWR675" s="14"/>
      <c r="SWS675" s="14"/>
      <c r="SWT675" s="14"/>
      <c r="SWU675" s="14"/>
      <c r="SWV675" s="14"/>
      <c r="SWW675" s="14"/>
      <c r="SWX675" s="14"/>
      <c r="SWY675" s="14"/>
      <c r="SWZ675" s="14"/>
      <c r="SXA675" s="14"/>
      <c r="SXB675" s="14"/>
      <c r="SXC675" s="14"/>
      <c r="SXD675" s="14"/>
      <c r="SXE675" s="14"/>
      <c r="SXF675" s="14"/>
      <c r="SXG675" s="14"/>
      <c r="SXH675" s="14"/>
      <c r="SXI675" s="14"/>
      <c r="SXJ675" s="14"/>
      <c r="SXK675" s="14"/>
      <c r="SXL675" s="14"/>
      <c r="SXM675" s="14"/>
      <c r="SXN675" s="14"/>
      <c r="SXO675" s="14"/>
      <c r="SXP675" s="14"/>
      <c r="SXQ675" s="14"/>
      <c r="SXR675" s="14"/>
      <c r="SXS675" s="14"/>
      <c r="SXT675" s="14"/>
      <c r="SXU675" s="14"/>
      <c r="SXV675" s="14"/>
      <c r="SXW675" s="14"/>
      <c r="SXX675" s="14"/>
      <c r="SXY675" s="14"/>
      <c r="SXZ675" s="14"/>
      <c r="SYA675" s="14"/>
      <c r="SYB675" s="14"/>
      <c r="SYC675" s="14"/>
      <c r="SYD675" s="14"/>
      <c r="SYE675" s="14"/>
      <c r="SYF675" s="14"/>
      <c r="SYG675" s="14"/>
      <c r="SYH675" s="14"/>
      <c r="SYI675" s="14"/>
      <c r="SYJ675" s="14"/>
      <c r="SYK675" s="14"/>
      <c r="SYL675" s="14"/>
      <c r="SYM675" s="14"/>
      <c r="SYN675" s="14"/>
      <c r="SYO675" s="14"/>
      <c r="SYP675" s="14"/>
      <c r="SYQ675" s="14"/>
      <c r="SYR675" s="14"/>
      <c r="SYS675" s="14"/>
      <c r="SYT675" s="14"/>
      <c r="SYU675" s="14"/>
      <c r="SYV675" s="14"/>
      <c r="SYW675" s="14"/>
      <c r="SYX675" s="14"/>
      <c r="SYY675" s="14"/>
      <c r="SYZ675" s="14"/>
      <c r="SZA675" s="14"/>
      <c r="SZB675" s="14"/>
      <c r="SZC675" s="14"/>
      <c r="SZD675" s="14"/>
      <c r="SZE675" s="14"/>
      <c r="SZF675" s="14"/>
      <c r="SZG675" s="14"/>
      <c r="SZH675" s="14"/>
      <c r="SZI675" s="14"/>
      <c r="SZJ675" s="14"/>
      <c r="SZK675" s="14"/>
      <c r="SZL675" s="14"/>
      <c r="SZM675" s="14"/>
      <c r="SZN675" s="14"/>
      <c r="SZO675" s="14"/>
      <c r="SZP675" s="14"/>
      <c r="SZQ675" s="14"/>
      <c r="SZR675" s="14"/>
      <c r="SZS675" s="14"/>
      <c r="SZT675" s="14"/>
      <c r="SZU675" s="14"/>
      <c r="SZV675" s="14"/>
      <c r="SZW675" s="14"/>
      <c r="SZX675" s="14"/>
      <c r="SZY675" s="14"/>
      <c r="SZZ675" s="14"/>
      <c r="TAA675" s="14"/>
      <c r="TAB675" s="14"/>
      <c r="TAC675" s="14"/>
      <c r="TAD675" s="14"/>
      <c r="TAE675" s="14"/>
      <c r="TAF675" s="14"/>
      <c r="TAG675" s="14"/>
      <c r="TAH675" s="14"/>
      <c r="TAI675" s="14"/>
      <c r="TAJ675" s="14"/>
      <c r="TAK675" s="14"/>
      <c r="TAL675" s="14"/>
      <c r="TAM675" s="14"/>
      <c r="TAN675" s="14"/>
      <c r="TAO675" s="14"/>
      <c r="TAP675" s="14"/>
      <c r="TAQ675" s="14"/>
      <c r="TAR675" s="14"/>
      <c r="TAS675" s="14"/>
      <c r="TAT675" s="14"/>
      <c r="TAU675" s="14"/>
      <c r="TAV675" s="14"/>
      <c r="TAW675" s="14"/>
      <c r="TAX675" s="14"/>
      <c r="TAY675" s="14"/>
      <c r="TAZ675" s="14"/>
      <c r="TBA675" s="14"/>
      <c r="TBB675" s="14"/>
      <c r="TBC675" s="14"/>
      <c r="TBD675" s="14"/>
      <c r="TBE675" s="14"/>
      <c r="TBF675" s="14"/>
      <c r="TBG675" s="14"/>
      <c r="TBH675" s="14"/>
      <c r="TBI675" s="14"/>
      <c r="TBJ675" s="14"/>
      <c r="TBK675" s="14"/>
      <c r="TBL675" s="14"/>
      <c r="TBM675" s="14"/>
      <c r="TBN675" s="14"/>
      <c r="TBO675" s="14"/>
      <c r="TBP675" s="14"/>
      <c r="TBQ675" s="14"/>
      <c r="TBR675" s="14"/>
      <c r="TBS675" s="14"/>
      <c r="TBT675" s="14"/>
      <c r="TBU675" s="14"/>
      <c r="TBV675" s="14"/>
      <c r="TBW675" s="14"/>
      <c r="TBX675" s="14"/>
      <c r="TBY675" s="14"/>
      <c r="TBZ675" s="14"/>
      <c r="TCA675" s="14"/>
      <c r="TCB675" s="14"/>
      <c r="TCC675" s="14"/>
      <c r="TCD675" s="14"/>
      <c r="TCE675" s="14"/>
      <c r="TCF675" s="14"/>
      <c r="TCG675" s="14"/>
      <c r="TCH675" s="14"/>
      <c r="TCI675" s="14"/>
      <c r="TCJ675" s="14"/>
      <c r="TCK675" s="14"/>
      <c r="TCL675" s="14"/>
      <c r="TCM675" s="14"/>
      <c r="TCN675" s="14"/>
      <c r="TCO675" s="14"/>
      <c r="TCP675" s="14"/>
      <c r="TCQ675" s="14"/>
      <c r="TCR675" s="14"/>
      <c r="TCS675" s="14"/>
      <c r="TCT675" s="14"/>
      <c r="TCU675" s="14"/>
      <c r="TCV675" s="14"/>
      <c r="TCW675" s="14"/>
      <c r="TCX675" s="14"/>
      <c r="TCY675" s="14"/>
      <c r="TCZ675" s="14"/>
      <c r="TDA675" s="14"/>
      <c r="TDB675" s="14"/>
      <c r="TDC675" s="14"/>
      <c r="TDD675" s="14"/>
      <c r="TDE675" s="14"/>
      <c r="TDF675" s="14"/>
      <c r="TDG675" s="14"/>
      <c r="TDH675" s="14"/>
      <c r="TDI675" s="14"/>
      <c r="TDJ675" s="14"/>
      <c r="TDK675" s="14"/>
      <c r="TDL675" s="14"/>
      <c r="TDM675" s="14"/>
      <c r="TDN675" s="14"/>
      <c r="TDO675" s="14"/>
      <c r="TDP675" s="14"/>
      <c r="TDQ675" s="14"/>
      <c r="TDR675" s="14"/>
      <c r="TDS675" s="14"/>
      <c r="TDT675" s="14"/>
      <c r="TDU675" s="14"/>
      <c r="TDV675" s="14"/>
      <c r="TDW675" s="14"/>
      <c r="TDX675" s="14"/>
      <c r="TDY675" s="14"/>
      <c r="TDZ675" s="14"/>
      <c r="TEA675" s="14"/>
      <c r="TEB675" s="14"/>
      <c r="TEC675" s="14"/>
      <c r="TED675" s="14"/>
      <c r="TEE675" s="14"/>
      <c r="TEF675" s="14"/>
      <c r="TEG675" s="14"/>
      <c r="TEH675" s="14"/>
      <c r="TEI675" s="14"/>
      <c r="TEJ675" s="14"/>
      <c r="TEK675" s="14"/>
      <c r="TEL675" s="14"/>
      <c r="TEM675" s="14"/>
      <c r="TEN675" s="14"/>
      <c r="TEO675" s="14"/>
      <c r="TEP675" s="14"/>
      <c r="TEQ675" s="14"/>
      <c r="TER675" s="14"/>
      <c r="TES675" s="14"/>
      <c r="TET675" s="14"/>
      <c r="TEU675" s="14"/>
      <c r="TEV675" s="14"/>
      <c r="TEW675" s="14"/>
      <c r="TEX675" s="14"/>
      <c r="TEY675" s="14"/>
      <c r="TEZ675" s="14"/>
      <c r="TFA675" s="14"/>
      <c r="TFB675" s="14"/>
      <c r="TFC675" s="14"/>
      <c r="TFD675" s="14"/>
      <c r="TFE675" s="14"/>
      <c r="TFF675" s="14"/>
      <c r="TFG675" s="14"/>
      <c r="TFH675" s="14"/>
      <c r="TFI675" s="14"/>
      <c r="TFJ675" s="14"/>
      <c r="TFK675" s="14"/>
      <c r="TFL675" s="14"/>
      <c r="TFM675" s="14"/>
      <c r="TFN675" s="14"/>
      <c r="TFO675" s="14"/>
      <c r="TFP675" s="14"/>
      <c r="TFQ675" s="14"/>
      <c r="TFR675" s="14"/>
      <c r="TFS675" s="14"/>
      <c r="TFT675" s="14"/>
      <c r="TFU675" s="14"/>
      <c r="TFV675" s="14"/>
      <c r="TFW675" s="14"/>
      <c r="TFX675" s="14"/>
      <c r="TFY675" s="14"/>
      <c r="TFZ675" s="14"/>
      <c r="TGA675" s="14"/>
      <c r="TGB675" s="14"/>
      <c r="TGC675" s="14"/>
      <c r="TGD675" s="14"/>
      <c r="TGE675" s="14"/>
      <c r="TGF675" s="14"/>
      <c r="TGG675" s="14"/>
      <c r="TGH675" s="14"/>
      <c r="TGI675" s="14"/>
      <c r="TGJ675" s="14"/>
      <c r="TGK675" s="14"/>
      <c r="TGL675" s="14"/>
      <c r="TGM675" s="14"/>
      <c r="TGN675" s="14"/>
      <c r="TGO675" s="14"/>
      <c r="TGP675" s="14"/>
      <c r="TGQ675" s="14"/>
      <c r="TGR675" s="14"/>
      <c r="TGS675" s="14"/>
      <c r="TGT675" s="14"/>
      <c r="TGU675" s="14"/>
      <c r="TGV675" s="14"/>
      <c r="TGW675" s="14"/>
      <c r="TGX675" s="14"/>
      <c r="TGY675" s="14"/>
      <c r="TGZ675" s="14"/>
      <c r="THA675" s="14"/>
      <c r="THB675" s="14"/>
      <c r="THC675" s="14"/>
      <c r="THD675" s="14"/>
      <c r="THE675" s="14"/>
      <c r="THF675" s="14"/>
      <c r="THG675" s="14"/>
      <c r="THH675" s="14"/>
      <c r="THI675" s="14"/>
      <c r="THJ675" s="14"/>
      <c r="THK675" s="14"/>
      <c r="THL675" s="14"/>
      <c r="THM675" s="14"/>
      <c r="THN675" s="14"/>
      <c r="THO675" s="14"/>
      <c r="THP675" s="14"/>
      <c r="THQ675" s="14"/>
      <c r="THR675" s="14"/>
      <c r="THS675" s="14"/>
      <c r="THT675" s="14"/>
      <c r="THU675" s="14"/>
      <c r="THV675" s="14"/>
      <c r="THW675" s="14"/>
      <c r="THX675" s="14"/>
      <c r="THY675" s="14"/>
      <c r="THZ675" s="14"/>
      <c r="TIA675" s="14"/>
      <c r="TIB675" s="14"/>
      <c r="TIC675" s="14"/>
      <c r="TID675" s="14"/>
      <c r="TIE675" s="14"/>
      <c r="TIF675" s="14"/>
      <c r="TIG675" s="14"/>
      <c r="TIH675" s="14"/>
      <c r="TII675" s="14"/>
      <c r="TIJ675" s="14"/>
      <c r="TIK675" s="14"/>
      <c r="TIL675" s="14"/>
      <c r="TIM675" s="14"/>
      <c r="TIN675" s="14"/>
      <c r="TIO675" s="14"/>
      <c r="TIP675" s="14"/>
      <c r="TIQ675" s="14"/>
      <c r="TIR675" s="14"/>
      <c r="TIS675" s="14"/>
      <c r="TIT675" s="14"/>
      <c r="TIU675" s="14"/>
      <c r="TIV675" s="14"/>
      <c r="TIW675" s="14"/>
      <c r="TIX675" s="14"/>
      <c r="TIY675" s="14"/>
      <c r="TIZ675" s="14"/>
      <c r="TJA675" s="14"/>
      <c r="TJB675" s="14"/>
      <c r="TJC675" s="14"/>
      <c r="TJD675" s="14"/>
      <c r="TJE675" s="14"/>
      <c r="TJF675" s="14"/>
      <c r="TJG675" s="14"/>
      <c r="TJH675" s="14"/>
      <c r="TJI675" s="14"/>
      <c r="TJJ675" s="14"/>
      <c r="TJK675" s="14"/>
      <c r="TJL675" s="14"/>
      <c r="TJM675" s="14"/>
      <c r="TJN675" s="14"/>
      <c r="TJO675" s="14"/>
      <c r="TJP675" s="14"/>
      <c r="TJQ675" s="14"/>
      <c r="TJR675" s="14"/>
      <c r="TJS675" s="14"/>
      <c r="TJT675" s="14"/>
      <c r="TJU675" s="14"/>
      <c r="TJV675" s="14"/>
      <c r="TJW675" s="14"/>
      <c r="TJX675" s="14"/>
      <c r="TJY675" s="14"/>
      <c r="TJZ675" s="14"/>
      <c r="TKA675" s="14"/>
      <c r="TKB675" s="14"/>
      <c r="TKC675" s="14"/>
      <c r="TKD675" s="14"/>
      <c r="TKE675" s="14"/>
      <c r="TKF675" s="14"/>
      <c r="TKG675" s="14"/>
      <c r="TKH675" s="14"/>
      <c r="TKI675" s="14"/>
      <c r="TKJ675" s="14"/>
      <c r="TKK675" s="14"/>
      <c r="TKL675" s="14"/>
      <c r="TKM675" s="14"/>
      <c r="TKN675" s="14"/>
      <c r="TKO675" s="14"/>
      <c r="TKP675" s="14"/>
      <c r="TKQ675" s="14"/>
      <c r="TKR675" s="14"/>
      <c r="TKS675" s="14"/>
      <c r="TKT675" s="14"/>
      <c r="TKU675" s="14"/>
      <c r="TKV675" s="14"/>
      <c r="TKW675" s="14"/>
      <c r="TKX675" s="14"/>
      <c r="TKY675" s="14"/>
      <c r="TKZ675" s="14"/>
      <c r="TLA675" s="14"/>
      <c r="TLB675" s="14"/>
      <c r="TLC675" s="14"/>
      <c r="TLD675" s="14"/>
      <c r="TLE675" s="14"/>
      <c r="TLF675" s="14"/>
      <c r="TLG675" s="14"/>
      <c r="TLH675" s="14"/>
      <c r="TLI675" s="14"/>
      <c r="TLJ675" s="14"/>
      <c r="TLK675" s="14"/>
      <c r="TLL675" s="14"/>
      <c r="TLM675" s="14"/>
      <c r="TLN675" s="14"/>
      <c r="TLO675" s="14"/>
      <c r="TLP675" s="14"/>
      <c r="TLQ675" s="14"/>
      <c r="TLR675" s="14"/>
      <c r="TLS675" s="14"/>
      <c r="TLT675" s="14"/>
      <c r="TLU675" s="14"/>
      <c r="TLV675" s="14"/>
      <c r="TLW675" s="14"/>
      <c r="TLX675" s="14"/>
      <c r="TLY675" s="14"/>
      <c r="TLZ675" s="14"/>
      <c r="TMA675" s="14"/>
      <c r="TMB675" s="14"/>
      <c r="TMC675" s="14"/>
      <c r="TMD675" s="14"/>
      <c r="TME675" s="14"/>
      <c r="TMF675" s="14"/>
      <c r="TMG675" s="14"/>
      <c r="TMH675" s="14"/>
      <c r="TMI675" s="14"/>
      <c r="TMJ675" s="14"/>
      <c r="TMK675" s="14"/>
      <c r="TML675" s="14"/>
      <c r="TMM675" s="14"/>
      <c r="TMN675" s="14"/>
      <c r="TMO675" s="14"/>
      <c r="TMP675" s="14"/>
      <c r="TMQ675" s="14"/>
      <c r="TMR675" s="14"/>
      <c r="TMS675" s="14"/>
      <c r="TMT675" s="14"/>
      <c r="TMU675" s="14"/>
      <c r="TMV675" s="14"/>
      <c r="TMW675" s="14"/>
      <c r="TMX675" s="14"/>
      <c r="TMY675" s="14"/>
      <c r="TMZ675" s="14"/>
      <c r="TNA675" s="14"/>
      <c r="TNB675" s="14"/>
      <c r="TNC675" s="14"/>
      <c r="TND675" s="14"/>
      <c r="TNE675" s="14"/>
      <c r="TNF675" s="14"/>
      <c r="TNG675" s="14"/>
      <c r="TNH675" s="14"/>
      <c r="TNI675" s="14"/>
      <c r="TNJ675" s="14"/>
      <c r="TNK675" s="14"/>
      <c r="TNL675" s="14"/>
      <c r="TNM675" s="14"/>
      <c r="TNN675" s="14"/>
      <c r="TNO675" s="14"/>
      <c r="TNP675" s="14"/>
      <c r="TNQ675" s="14"/>
      <c r="TNR675" s="14"/>
      <c r="TNS675" s="14"/>
      <c r="TNT675" s="14"/>
      <c r="TNU675" s="14"/>
      <c r="TNV675" s="14"/>
      <c r="TNW675" s="14"/>
      <c r="TNX675" s="14"/>
      <c r="TNY675" s="14"/>
      <c r="TNZ675" s="14"/>
      <c r="TOA675" s="14"/>
      <c r="TOB675" s="14"/>
      <c r="TOC675" s="14"/>
      <c r="TOD675" s="14"/>
      <c r="TOE675" s="14"/>
      <c r="TOF675" s="14"/>
      <c r="TOG675" s="14"/>
      <c r="TOH675" s="14"/>
      <c r="TOI675" s="14"/>
      <c r="TOJ675" s="14"/>
      <c r="TOK675" s="14"/>
      <c r="TOL675" s="14"/>
      <c r="TOM675" s="14"/>
      <c r="TON675" s="14"/>
      <c r="TOO675" s="14"/>
      <c r="TOP675" s="14"/>
      <c r="TOQ675" s="14"/>
      <c r="TOR675" s="14"/>
      <c r="TOS675" s="14"/>
      <c r="TOT675" s="14"/>
      <c r="TOU675" s="14"/>
      <c r="TOV675" s="14"/>
      <c r="TOW675" s="14"/>
      <c r="TOX675" s="14"/>
      <c r="TOY675" s="14"/>
      <c r="TOZ675" s="14"/>
      <c r="TPA675" s="14"/>
      <c r="TPB675" s="14"/>
      <c r="TPC675" s="14"/>
      <c r="TPD675" s="14"/>
      <c r="TPE675" s="14"/>
      <c r="TPF675" s="14"/>
      <c r="TPG675" s="14"/>
      <c r="TPH675" s="14"/>
      <c r="TPI675" s="14"/>
      <c r="TPJ675" s="14"/>
      <c r="TPK675" s="14"/>
      <c r="TPL675" s="14"/>
      <c r="TPM675" s="14"/>
      <c r="TPN675" s="14"/>
      <c r="TPO675" s="14"/>
      <c r="TPP675" s="14"/>
      <c r="TPQ675" s="14"/>
      <c r="TPR675" s="14"/>
      <c r="TPS675" s="14"/>
      <c r="TPT675" s="14"/>
      <c r="TPU675" s="14"/>
      <c r="TPV675" s="14"/>
      <c r="TPW675" s="14"/>
      <c r="TPX675" s="14"/>
      <c r="TPY675" s="14"/>
      <c r="TPZ675" s="14"/>
      <c r="TQA675" s="14"/>
      <c r="TQB675" s="14"/>
      <c r="TQC675" s="14"/>
      <c r="TQD675" s="14"/>
      <c r="TQE675" s="14"/>
      <c r="TQF675" s="14"/>
      <c r="TQG675" s="14"/>
      <c r="TQH675" s="14"/>
      <c r="TQI675" s="14"/>
      <c r="TQJ675" s="14"/>
      <c r="TQK675" s="14"/>
      <c r="TQL675" s="14"/>
      <c r="TQM675" s="14"/>
      <c r="TQN675" s="14"/>
      <c r="TQO675" s="14"/>
      <c r="TQP675" s="14"/>
      <c r="TQQ675" s="14"/>
      <c r="TQR675" s="14"/>
      <c r="TQS675" s="14"/>
      <c r="TQT675" s="14"/>
      <c r="TQU675" s="14"/>
      <c r="TQV675" s="14"/>
      <c r="TQW675" s="14"/>
      <c r="TQX675" s="14"/>
      <c r="TQY675" s="14"/>
      <c r="TQZ675" s="14"/>
      <c r="TRA675" s="14"/>
      <c r="TRB675" s="14"/>
      <c r="TRC675" s="14"/>
      <c r="TRD675" s="14"/>
      <c r="TRE675" s="14"/>
      <c r="TRF675" s="14"/>
      <c r="TRG675" s="14"/>
      <c r="TRH675" s="14"/>
      <c r="TRI675" s="14"/>
      <c r="TRJ675" s="14"/>
      <c r="TRK675" s="14"/>
      <c r="TRL675" s="14"/>
      <c r="TRM675" s="14"/>
      <c r="TRN675" s="14"/>
      <c r="TRO675" s="14"/>
      <c r="TRP675" s="14"/>
      <c r="TRQ675" s="14"/>
      <c r="TRR675" s="14"/>
      <c r="TRS675" s="14"/>
      <c r="TRT675" s="14"/>
      <c r="TRU675" s="14"/>
      <c r="TRV675" s="14"/>
      <c r="TRW675" s="14"/>
      <c r="TRX675" s="14"/>
      <c r="TRY675" s="14"/>
      <c r="TRZ675" s="14"/>
      <c r="TSA675" s="14"/>
      <c r="TSB675" s="14"/>
      <c r="TSC675" s="14"/>
      <c r="TSD675" s="14"/>
      <c r="TSE675" s="14"/>
      <c r="TSF675" s="14"/>
      <c r="TSG675" s="14"/>
      <c r="TSH675" s="14"/>
      <c r="TSI675" s="14"/>
      <c r="TSJ675" s="14"/>
      <c r="TSK675" s="14"/>
      <c r="TSL675" s="14"/>
      <c r="TSM675" s="14"/>
      <c r="TSN675" s="14"/>
      <c r="TSO675" s="14"/>
      <c r="TSP675" s="14"/>
      <c r="TSQ675" s="14"/>
      <c r="TSR675" s="14"/>
      <c r="TSS675" s="14"/>
      <c r="TST675" s="14"/>
      <c r="TSU675" s="14"/>
      <c r="TSV675" s="14"/>
      <c r="TSW675" s="14"/>
      <c r="TSX675" s="14"/>
      <c r="TSY675" s="14"/>
      <c r="TSZ675" s="14"/>
      <c r="TTA675" s="14"/>
      <c r="TTB675" s="14"/>
      <c r="TTC675" s="14"/>
      <c r="TTD675" s="14"/>
      <c r="TTE675" s="14"/>
      <c r="TTF675" s="14"/>
      <c r="TTG675" s="14"/>
      <c r="TTH675" s="14"/>
      <c r="TTI675" s="14"/>
      <c r="TTJ675" s="14"/>
      <c r="TTK675" s="14"/>
      <c r="TTL675" s="14"/>
      <c r="TTM675" s="14"/>
      <c r="TTN675" s="14"/>
      <c r="TTO675" s="14"/>
      <c r="TTP675" s="14"/>
      <c r="TTQ675" s="14"/>
      <c r="TTR675" s="14"/>
      <c r="TTS675" s="14"/>
      <c r="TTT675" s="14"/>
      <c r="TTU675" s="14"/>
      <c r="TTV675" s="14"/>
      <c r="TTW675" s="14"/>
      <c r="TTX675" s="14"/>
      <c r="TTY675" s="14"/>
      <c r="TTZ675" s="14"/>
      <c r="TUA675" s="14"/>
      <c r="TUB675" s="14"/>
      <c r="TUC675" s="14"/>
      <c r="TUD675" s="14"/>
      <c r="TUE675" s="14"/>
      <c r="TUF675" s="14"/>
      <c r="TUG675" s="14"/>
      <c r="TUH675" s="14"/>
      <c r="TUI675" s="14"/>
      <c r="TUJ675" s="14"/>
      <c r="TUK675" s="14"/>
      <c r="TUL675" s="14"/>
      <c r="TUM675" s="14"/>
      <c r="TUN675" s="14"/>
      <c r="TUO675" s="14"/>
      <c r="TUP675" s="14"/>
      <c r="TUQ675" s="14"/>
      <c r="TUR675" s="14"/>
      <c r="TUS675" s="14"/>
      <c r="TUT675" s="14"/>
      <c r="TUU675" s="14"/>
      <c r="TUV675" s="14"/>
      <c r="TUW675" s="14"/>
      <c r="TUX675" s="14"/>
      <c r="TUY675" s="14"/>
      <c r="TUZ675" s="14"/>
      <c r="TVA675" s="14"/>
      <c r="TVB675" s="14"/>
      <c r="TVC675" s="14"/>
      <c r="TVD675" s="14"/>
      <c r="TVE675" s="14"/>
      <c r="TVF675" s="14"/>
      <c r="TVG675" s="14"/>
      <c r="TVH675" s="14"/>
      <c r="TVI675" s="14"/>
      <c r="TVJ675" s="14"/>
      <c r="TVK675" s="14"/>
      <c r="TVL675" s="14"/>
      <c r="TVM675" s="14"/>
      <c r="TVN675" s="14"/>
      <c r="TVO675" s="14"/>
      <c r="TVP675" s="14"/>
      <c r="TVQ675" s="14"/>
      <c r="TVR675" s="14"/>
      <c r="TVS675" s="14"/>
      <c r="TVT675" s="14"/>
      <c r="TVU675" s="14"/>
      <c r="TVV675" s="14"/>
      <c r="TVW675" s="14"/>
      <c r="TVX675" s="14"/>
      <c r="TVY675" s="14"/>
      <c r="TVZ675" s="14"/>
      <c r="TWA675" s="14"/>
      <c r="TWB675" s="14"/>
      <c r="TWC675" s="14"/>
      <c r="TWD675" s="14"/>
      <c r="TWE675" s="14"/>
      <c r="TWF675" s="14"/>
      <c r="TWG675" s="14"/>
      <c r="TWH675" s="14"/>
      <c r="TWI675" s="14"/>
      <c r="TWJ675" s="14"/>
      <c r="TWK675" s="14"/>
      <c r="TWL675" s="14"/>
      <c r="TWM675" s="14"/>
      <c r="TWN675" s="14"/>
      <c r="TWO675" s="14"/>
      <c r="TWP675" s="14"/>
      <c r="TWQ675" s="14"/>
      <c r="TWR675" s="14"/>
      <c r="TWS675" s="14"/>
      <c r="TWT675" s="14"/>
      <c r="TWU675" s="14"/>
      <c r="TWV675" s="14"/>
      <c r="TWW675" s="14"/>
      <c r="TWX675" s="14"/>
      <c r="TWY675" s="14"/>
      <c r="TWZ675" s="14"/>
      <c r="TXA675" s="14"/>
      <c r="TXB675" s="14"/>
      <c r="TXC675" s="14"/>
      <c r="TXD675" s="14"/>
      <c r="TXE675" s="14"/>
      <c r="TXF675" s="14"/>
      <c r="TXG675" s="14"/>
      <c r="TXH675" s="14"/>
      <c r="TXI675" s="14"/>
      <c r="TXJ675" s="14"/>
      <c r="TXK675" s="14"/>
      <c r="TXL675" s="14"/>
      <c r="TXM675" s="14"/>
      <c r="TXN675" s="14"/>
      <c r="TXO675" s="14"/>
      <c r="TXP675" s="14"/>
      <c r="TXQ675" s="14"/>
      <c r="TXR675" s="14"/>
      <c r="TXS675" s="14"/>
      <c r="TXT675" s="14"/>
      <c r="TXU675" s="14"/>
      <c r="TXV675" s="14"/>
      <c r="TXW675" s="14"/>
      <c r="TXX675" s="14"/>
      <c r="TXY675" s="14"/>
      <c r="TXZ675" s="14"/>
      <c r="TYA675" s="14"/>
      <c r="TYB675" s="14"/>
      <c r="TYC675" s="14"/>
      <c r="TYD675" s="14"/>
      <c r="TYE675" s="14"/>
      <c r="TYF675" s="14"/>
      <c r="TYG675" s="14"/>
      <c r="TYH675" s="14"/>
      <c r="TYI675" s="14"/>
      <c r="TYJ675" s="14"/>
      <c r="TYK675" s="14"/>
      <c r="TYL675" s="14"/>
      <c r="TYM675" s="14"/>
      <c r="TYN675" s="14"/>
      <c r="TYO675" s="14"/>
      <c r="TYP675" s="14"/>
      <c r="TYQ675" s="14"/>
      <c r="TYR675" s="14"/>
      <c r="TYS675" s="14"/>
      <c r="TYT675" s="14"/>
      <c r="TYU675" s="14"/>
      <c r="TYV675" s="14"/>
      <c r="TYW675" s="14"/>
      <c r="TYX675" s="14"/>
      <c r="TYY675" s="14"/>
      <c r="TYZ675" s="14"/>
      <c r="TZA675" s="14"/>
      <c r="TZB675" s="14"/>
      <c r="TZC675" s="14"/>
      <c r="TZD675" s="14"/>
      <c r="TZE675" s="14"/>
      <c r="TZF675" s="14"/>
      <c r="TZG675" s="14"/>
      <c r="TZH675" s="14"/>
      <c r="TZI675" s="14"/>
      <c r="TZJ675" s="14"/>
      <c r="TZK675" s="14"/>
      <c r="TZL675" s="14"/>
      <c r="TZM675" s="14"/>
      <c r="TZN675" s="14"/>
      <c r="TZO675" s="14"/>
      <c r="TZP675" s="14"/>
      <c r="TZQ675" s="14"/>
      <c r="TZR675" s="14"/>
      <c r="TZS675" s="14"/>
      <c r="TZT675" s="14"/>
      <c r="TZU675" s="14"/>
      <c r="TZV675" s="14"/>
      <c r="TZW675" s="14"/>
      <c r="TZX675" s="14"/>
      <c r="TZY675" s="14"/>
      <c r="TZZ675" s="14"/>
      <c r="UAA675" s="14"/>
      <c r="UAB675" s="14"/>
      <c r="UAC675" s="14"/>
      <c r="UAD675" s="14"/>
      <c r="UAE675" s="14"/>
      <c r="UAF675" s="14"/>
      <c r="UAG675" s="14"/>
      <c r="UAH675" s="14"/>
      <c r="UAI675" s="14"/>
      <c r="UAJ675" s="14"/>
      <c r="UAK675" s="14"/>
      <c r="UAL675" s="14"/>
      <c r="UAM675" s="14"/>
      <c r="UAN675" s="14"/>
      <c r="UAO675" s="14"/>
      <c r="UAP675" s="14"/>
      <c r="UAQ675" s="14"/>
      <c r="UAR675" s="14"/>
      <c r="UAS675" s="14"/>
      <c r="UAT675" s="14"/>
      <c r="UAU675" s="14"/>
      <c r="UAV675" s="14"/>
      <c r="UAW675" s="14"/>
      <c r="UAX675" s="14"/>
      <c r="UAY675" s="14"/>
      <c r="UAZ675" s="14"/>
      <c r="UBA675" s="14"/>
      <c r="UBB675" s="14"/>
      <c r="UBC675" s="14"/>
      <c r="UBD675" s="14"/>
      <c r="UBE675" s="14"/>
      <c r="UBF675" s="14"/>
      <c r="UBG675" s="14"/>
      <c r="UBH675" s="14"/>
      <c r="UBI675" s="14"/>
      <c r="UBJ675" s="14"/>
      <c r="UBK675" s="14"/>
      <c r="UBL675" s="14"/>
      <c r="UBM675" s="14"/>
      <c r="UBN675" s="14"/>
      <c r="UBO675" s="14"/>
      <c r="UBP675" s="14"/>
      <c r="UBQ675" s="14"/>
      <c r="UBR675" s="14"/>
      <c r="UBS675" s="14"/>
      <c r="UBT675" s="14"/>
      <c r="UBU675" s="14"/>
      <c r="UBV675" s="14"/>
      <c r="UBW675" s="14"/>
      <c r="UBX675" s="14"/>
      <c r="UBY675" s="14"/>
      <c r="UBZ675" s="14"/>
      <c r="UCA675" s="14"/>
      <c r="UCB675" s="14"/>
      <c r="UCC675" s="14"/>
      <c r="UCD675" s="14"/>
      <c r="UCE675" s="14"/>
      <c r="UCF675" s="14"/>
      <c r="UCG675" s="14"/>
      <c r="UCH675" s="14"/>
      <c r="UCI675" s="14"/>
      <c r="UCJ675" s="14"/>
      <c r="UCK675" s="14"/>
      <c r="UCL675" s="14"/>
      <c r="UCM675" s="14"/>
      <c r="UCN675" s="14"/>
      <c r="UCO675" s="14"/>
      <c r="UCP675" s="14"/>
      <c r="UCQ675" s="14"/>
      <c r="UCR675" s="14"/>
      <c r="UCS675" s="14"/>
      <c r="UCT675" s="14"/>
      <c r="UCU675" s="14"/>
      <c r="UCV675" s="14"/>
      <c r="UCW675" s="14"/>
      <c r="UCX675" s="14"/>
      <c r="UCY675" s="14"/>
      <c r="UCZ675" s="14"/>
      <c r="UDA675" s="14"/>
      <c r="UDB675" s="14"/>
      <c r="UDC675" s="14"/>
      <c r="UDD675" s="14"/>
      <c r="UDE675" s="14"/>
      <c r="UDF675" s="14"/>
      <c r="UDG675" s="14"/>
      <c r="UDH675" s="14"/>
      <c r="UDI675" s="14"/>
      <c r="UDJ675" s="14"/>
      <c r="UDK675" s="14"/>
      <c r="UDL675" s="14"/>
      <c r="UDM675" s="14"/>
      <c r="UDN675" s="14"/>
      <c r="UDO675" s="14"/>
      <c r="UDP675" s="14"/>
      <c r="UDQ675" s="14"/>
      <c r="UDR675" s="14"/>
      <c r="UDS675" s="14"/>
      <c r="UDT675" s="14"/>
      <c r="UDU675" s="14"/>
      <c r="UDV675" s="14"/>
      <c r="UDW675" s="14"/>
      <c r="UDX675" s="14"/>
      <c r="UDY675" s="14"/>
      <c r="UDZ675" s="14"/>
      <c r="UEA675" s="14"/>
      <c r="UEB675" s="14"/>
      <c r="UEC675" s="14"/>
      <c r="UED675" s="14"/>
      <c r="UEE675" s="14"/>
      <c r="UEF675" s="14"/>
      <c r="UEG675" s="14"/>
      <c r="UEH675" s="14"/>
      <c r="UEI675" s="14"/>
      <c r="UEJ675" s="14"/>
      <c r="UEK675" s="14"/>
      <c r="UEL675" s="14"/>
      <c r="UEM675" s="14"/>
      <c r="UEN675" s="14"/>
      <c r="UEO675" s="14"/>
      <c r="UEP675" s="14"/>
      <c r="UEQ675" s="14"/>
      <c r="UER675" s="14"/>
      <c r="UES675" s="14"/>
      <c r="UET675" s="14"/>
      <c r="UEU675" s="14"/>
      <c r="UEV675" s="14"/>
      <c r="UEW675" s="14"/>
      <c r="UEX675" s="14"/>
      <c r="UEY675" s="14"/>
      <c r="UEZ675" s="14"/>
      <c r="UFA675" s="14"/>
      <c r="UFB675" s="14"/>
      <c r="UFC675" s="14"/>
      <c r="UFD675" s="14"/>
      <c r="UFE675" s="14"/>
      <c r="UFF675" s="14"/>
      <c r="UFG675" s="14"/>
      <c r="UFH675" s="14"/>
      <c r="UFI675" s="14"/>
      <c r="UFJ675" s="14"/>
      <c r="UFK675" s="14"/>
      <c r="UFL675" s="14"/>
      <c r="UFM675" s="14"/>
      <c r="UFN675" s="14"/>
      <c r="UFO675" s="14"/>
      <c r="UFP675" s="14"/>
      <c r="UFQ675" s="14"/>
      <c r="UFR675" s="14"/>
      <c r="UFS675" s="14"/>
      <c r="UFT675" s="14"/>
      <c r="UFU675" s="14"/>
      <c r="UFV675" s="14"/>
      <c r="UFW675" s="14"/>
      <c r="UFX675" s="14"/>
      <c r="UFY675" s="14"/>
      <c r="UFZ675" s="14"/>
      <c r="UGA675" s="14"/>
      <c r="UGB675" s="14"/>
      <c r="UGC675" s="14"/>
      <c r="UGD675" s="14"/>
      <c r="UGE675" s="14"/>
      <c r="UGF675" s="14"/>
      <c r="UGG675" s="14"/>
      <c r="UGH675" s="14"/>
      <c r="UGI675" s="14"/>
      <c r="UGJ675" s="14"/>
      <c r="UGK675" s="14"/>
      <c r="UGL675" s="14"/>
      <c r="UGM675" s="14"/>
      <c r="UGN675" s="14"/>
      <c r="UGO675" s="14"/>
      <c r="UGP675" s="14"/>
      <c r="UGQ675" s="14"/>
      <c r="UGR675" s="14"/>
      <c r="UGS675" s="14"/>
      <c r="UGT675" s="14"/>
      <c r="UGU675" s="14"/>
      <c r="UGV675" s="14"/>
      <c r="UGW675" s="14"/>
      <c r="UGX675" s="14"/>
      <c r="UGY675" s="14"/>
      <c r="UGZ675" s="14"/>
      <c r="UHA675" s="14"/>
      <c r="UHB675" s="14"/>
      <c r="UHC675" s="14"/>
      <c r="UHD675" s="14"/>
      <c r="UHE675" s="14"/>
      <c r="UHF675" s="14"/>
      <c r="UHG675" s="14"/>
      <c r="UHH675" s="14"/>
      <c r="UHI675" s="14"/>
      <c r="UHJ675" s="14"/>
      <c r="UHK675" s="14"/>
      <c r="UHL675" s="14"/>
      <c r="UHM675" s="14"/>
      <c r="UHN675" s="14"/>
      <c r="UHO675" s="14"/>
      <c r="UHP675" s="14"/>
      <c r="UHQ675" s="14"/>
      <c r="UHR675" s="14"/>
      <c r="UHS675" s="14"/>
      <c r="UHT675" s="14"/>
      <c r="UHU675" s="14"/>
      <c r="UHV675" s="14"/>
      <c r="UHW675" s="14"/>
      <c r="UHX675" s="14"/>
      <c r="UHY675" s="14"/>
      <c r="UHZ675" s="14"/>
      <c r="UIA675" s="14"/>
      <c r="UIB675" s="14"/>
      <c r="UIC675" s="14"/>
      <c r="UID675" s="14"/>
      <c r="UIE675" s="14"/>
      <c r="UIF675" s="14"/>
      <c r="UIG675" s="14"/>
      <c r="UIH675" s="14"/>
      <c r="UII675" s="14"/>
      <c r="UIJ675" s="14"/>
      <c r="UIK675" s="14"/>
      <c r="UIL675" s="14"/>
      <c r="UIM675" s="14"/>
      <c r="UIN675" s="14"/>
      <c r="UIO675" s="14"/>
      <c r="UIP675" s="14"/>
      <c r="UIQ675" s="14"/>
      <c r="UIR675" s="14"/>
      <c r="UIS675" s="14"/>
      <c r="UIT675" s="14"/>
      <c r="UIU675" s="14"/>
      <c r="UIV675" s="14"/>
      <c r="UIW675" s="14"/>
      <c r="UIX675" s="14"/>
      <c r="UIY675" s="14"/>
      <c r="UIZ675" s="14"/>
      <c r="UJA675" s="14"/>
      <c r="UJB675" s="14"/>
      <c r="UJC675" s="14"/>
      <c r="UJD675" s="14"/>
      <c r="UJE675" s="14"/>
      <c r="UJF675" s="14"/>
      <c r="UJG675" s="14"/>
      <c r="UJH675" s="14"/>
      <c r="UJI675" s="14"/>
      <c r="UJJ675" s="14"/>
      <c r="UJK675" s="14"/>
      <c r="UJL675" s="14"/>
      <c r="UJM675" s="14"/>
      <c r="UJN675" s="14"/>
      <c r="UJO675" s="14"/>
      <c r="UJP675" s="14"/>
      <c r="UJQ675" s="14"/>
      <c r="UJR675" s="14"/>
      <c r="UJS675" s="14"/>
      <c r="UJT675" s="14"/>
      <c r="UJU675" s="14"/>
      <c r="UJV675" s="14"/>
      <c r="UJW675" s="14"/>
      <c r="UJX675" s="14"/>
      <c r="UJY675" s="14"/>
      <c r="UJZ675" s="14"/>
      <c r="UKA675" s="14"/>
      <c r="UKB675" s="14"/>
      <c r="UKC675" s="14"/>
      <c r="UKD675" s="14"/>
      <c r="UKE675" s="14"/>
      <c r="UKF675" s="14"/>
      <c r="UKG675" s="14"/>
      <c r="UKH675" s="14"/>
      <c r="UKI675" s="14"/>
      <c r="UKJ675" s="14"/>
      <c r="UKK675" s="14"/>
      <c r="UKL675" s="14"/>
      <c r="UKM675" s="14"/>
      <c r="UKN675" s="14"/>
      <c r="UKO675" s="14"/>
      <c r="UKP675" s="14"/>
      <c r="UKQ675" s="14"/>
      <c r="UKR675" s="14"/>
      <c r="UKS675" s="14"/>
      <c r="UKT675" s="14"/>
      <c r="UKU675" s="14"/>
      <c r="UKV675" s="14"/>
      <c r="UKW675" s="14"/>
      <c r="UKX675" s="14"/>
      <c r="UKY675" s="14"/>
      <c r="UKZ675" s="14"/>
      <c r="ULA675" s="14"/>
      <c r="ULB675" s="14"/>
      <c r="ULC675" s="14"/>
      <c r="ULD675" s="14"/>
      <c r="ULE675" s="14"/>
      <c r="ULF675" s="14"/>
      <c r="ULG675" s="14"/>
      <c r="ULH675" s="14"/>
      <c r="ULI675" s="14"/>
      <c r="ULJ675" s="14"/>
      <c r="ULK675" s="14"/>
      <c r="ULL675" s="14"/>
      <c r="ULM675" s="14"/>
      <c r="ULN675" s="14"/>
      <c r="ULO675" s="14"/>
      <c r="ULP675" s="14"/>
      <c r="ULQ675" s="14"/>
      <c r="ULR675" s="14"/>
      <c r="ULS675" s="14"/>
      <c r="ULT675" s="14"/>
      <c r="ULU675" s="14"/>
      <c r="ULV675" s="14"/>
      <c r="ULW675" s="14"/>
      <c r="ULX675" s="14"/>
      <c r="ULY675" s="14"/>
      <c r="ULZ675" s="14"/>
      <c r="UMA675" s="14"/>
      <c r="UMB675" s="14"/>
      <c r="UMC675" s="14"/>
      <c r="UMD675" s="14"/>
      <c r="UME675" s="14"/>
      <c r="UMF675" s="14"/>
      <c r="UMG675" s="14"/>
      <c r="UMH675" s="14"/>
      <c r="UMI675" s="14"/>
      <c r="UMJ675" s="14"/>
      <c r="UMK675" s="14"/>
      <c r="UML675" s="14"/>
      <c r="UMM675" s="14"/>
      <c r="UMN675" s="14"/>
      <c r="UMO675" s="14"/>
      <c r="UMP675" s="14"/>
      <c r="UMQ675" s="14"/>
      <c r="UMR675" s="14"/>
      <c r="UMS675" s="14"/>
      <c r="UMT675" s="14"/>
      <c r="UMU675" s="14"/>
      <c r="UMV675" s="14"/>
      <c r="UMW675" s="14"/>
      <c r="UMX675" s="14"/>
      <c r="UMY675" s="14"/>
      <c r="UMZ675" s="14"/>
      <c r="UNA675" s="14"/>
      <c r="UNB675" s="14"/>
      <c r="UNC675" s="14"/>
      <c r="UND675" s="14"/>
      <c r="UNE675" s="14"/>
      <c r="UNF675" s="14"/>
      <c r="UNG675" s="14"/>
      <c r="UNH675" s="14"/>
      <c r="UNI675" s="14"/>
      <c r="UNJ675" s="14"/>
      <c r="UNK675" s="14"/>
      <c r="UNL675" s="14"/>
      <c r="UNM675" s="14"/>
      <c r="UNN675" s="14"/>
      <c r="UNO675" s="14"/>
      <c r="UNP675" s="14"/>
      <c r="UNQ675" s="14"/>
      <c r="UNR675" s="14"/>
      <c r="UNS675" s="14"/>
      <c r="UNT675" s="14"/>
      <c r="UNU675" s="14"/>
      <c r="UNV675" s="14"/>
      <c r="UNW675" s="14"/>
      <c r="UNX675" s="14"/>
      <c r="UNY675" s="14"/>
      <c r="UNZ675" s="14"/>
      <c r="UOA675" s="14"/>
      <c r="UOB675" s="14"/>
      <c r="UOC675" s="14"/>
      <c r="UOD675" s="14"/>
      <c r="UOE675" s="14"/>
      <c r="UOF675" s="14"/>
      <c r="UOG675" s="14"/>
      <c r="UOH675" s="14"/>
      <c r="UOI675" s="14"/>
      <c r="UOJ675" s="14"/>
      <c r="UOK675" s="14"/>
      <c r="UOL675" s="14"/>
      <c r="UOM675" s="14"/>
      <c r="UON675" s="14"/>
      <c r="UOO675" s="14"/>
      <c r="UOP675" s="14"/>
      <c r="UOQ675" s="14"/>
      <c r="UOR675" s="14"/>
      <c r="UOS675" s="14"/>
      <c r="UOT675" s="14"/>
      <c r="UOU675" s="14"/>
      <c r="UOV675" s="14"/>
      <c r="UOW675" s="14"/>
      <c r="UOX675" s="14"/>
      <c r="UOY675" s="14"/>
      <c r="UOZ675" s="14"/>
      <c r="UPA675" s="14"/>
      <c r="UPB675" s="14"/>
      <c r="UPC675" s="14"/>
      <c r="UPD675" s="14"/>
      <c r="UPE675" s="14"/>
      <c r="UPF675" s="14"/>
      <c r="UPG675" s="14"/>
      <c r="UPH675" s="14"/>
      <c r="UPI675" s="14"/>
      <c r="UPJ675" s="14"/>
      <c r="UPK675" s="14"/>
      <c r="UPL675" s="14"/>
      <c r="UPM675" s="14"/>
      <c r="UPN675" s="14"/>
      <c r="UPO675" s="14"/>
      <c r="UPP675" s="14"/>
      <c r="UPQ675" s="14"/>
      <c r="UPR675" s="14"/>
      <c r="UPS675" s="14"/>
      <c r="UPT675" s="14"/>
      <c r="UPU675" s="14"/>
      <c r="UPV675" s="14"/>
      <c r="UPW675" s="14"/>
      <c r="UPX675" s="14"/>
      <c r="UPY675" s="14"/>
      <c r="UPZ675" s="14"/>
      <c r="UQA675" s="14"/>
      <c r="UQB675" s="14"/>
      <c r="UQC675" s="14"/>
      <c r="UQD675" s="14"/>
      <c r="UQE675" s="14"/>
      <c r="UQF675" s="14"/>
      <c r="UQG675" s="14"/>
      <c r="UQH675" s="14"/>
      <c r="UQI675" s="14"/>
      <c r="UQJ675" s="14"/>
      <c r="UQK675" s="14"/>
      <c r="UQL675" s="14"/>
      <c r="UQM675" s="14"/>
      <c r="UQN675" s="14"/>
      <c r="UQO675" s="14"/>
      <c r="UQP675" s="14"/>
      <c r="UQQ675" s="14"/>
      <c r="UQR675" s="14"/>
      <c r="UQS675" s="14"/>
      <c r="UQT675" s="14"/>
      <c r="UQU675" s="14"/>
      <c r="UQV675" s="14"/>
      <c r="UQW675" s="14"/>
      <c r="UQX675" s="14"/>
      <c r="UQY675" s="14"/>
      <c r="UQZ675" s="14"/>
      <c r="URA675" s="14"/>
      <c r="URB675" s="14"/>
      <c r="URC675" s="14"/>
      <c r="URD675" s="14"/>
      <c r="URE675" s="14"/>
      <c r="URF675" s="14"/>
      <c r="URG675" s="14"/>
      <c r="URH675" s="14"/>
      <c r="URI675" s="14"/>
      <c r="URJ675" s="14"/>
      <c r="URK675" s="14"/>
      <c r="URL675" s="14"/>
      <c r="URM675" s="14"/>
      <c r="URN675" s="14"/>
      <c r="URO675" s="14"/>
      <c r="URP675" s="14"/>
      <c r="URQ675" s="14"/>
      <c r="URR675" s="14"/>
      <c r="URS675" s="14"/>
      <c r="URT675" s="14"/>
      <c r="URU675" s="14"/>
      <c r="URV675" s="14"/>
      <c r="URW675" s="14"/>
      <c r="URX675" s="14"/>
      <c r="URY675" s="14"/>
      <c r="URZ675" s="14"/>
      <c r="USA675" s="14"/>
      <c r="USB675" s="14"/>
      <c r="USC675" s="14"/>
      <c r="USD675" s="14"/>
      <c r="USE675" s="14"/>
      <c r="USF675" s="14"/>
      <c r="USG675" s="14"/>
      <c r="USH675" s="14"/>
      <c r="USI675" s="14"/>
      <c r="USJ675" s="14"/>
      <c r="USK675" s="14"/>
      <c r="USL675" s="14"/>
      <c r="USM675" s="14"/>
      <c r="USN675" s="14"/>
      <c r="USO675" s="14"/>
      <c r="USP675" s="14"/>
      <c r="USQ675" s="14"/>
      <c r="USR675" s="14"/>
      <c r="USS675" s="14"/>
      <c r="UST675" s="14"/>
      <c r="USU675" s="14"/>
      <c r="USV675" s="14"/>
      <c r="USW675" s="14"/>
      <c r="USX675" s="14"/>
      <c r="USY675" s="14"/>
      <c r="USZ675" s="14"/>
      <c r="UTA675" s="14"/>
      <c r="UTB675" s="14"/>
      <c r="UTC675" s="14"/>
      <c r="UTD675" s="14"/>
      <c r="UTE675" s="14"/>
      <c r="UTF675" s="14"/>
      <c r="UTG675" s="14"/>
      <c r="UTH675" s="14"/>
      <c r="UTI675" s="14"/>
      <c r="UTJ675" s="14"/>
      <c r="UTK675" s="14"/>
      <c r="UTL675" s="14"/>
      <c r="UTM675" s="14"/>
      <c r="UTN675" s="14"/>
      <c r="UTO675" s="14"/>
      <c r="UTP675" s="14"/>
      <c r="UTQ675" s="14"/>
      <c r="UTR675" s="14"/>
      <c r="UTS675" s="14"/>
      <c r="UTT675" s="14"/>
      <c r="UTU675" s="14"/>
      <c r="UTV675" s="14"/>
      <c r="UTW675" s="14"/>
      <c r="UTX675" s="14"/>
      <c r="UTY675" s="14"/>
      <c r="UTZ675" s="14"/>
      <c r="UUA675" s="14"/>
      <c r="UUB675" s="14"/>
      <c r="UUC675" s="14"/>
      <c r="UUD675" s="14"/>
      <c r="UUE675" s="14"/>
      <c r="UUF675" s="14"/>
      <c r="UUG675" s="14"/>
      <c r="UUH675" s="14"/>
      <c r="UUI675" s="14"/>
      <c r="UUJ675" s="14"/>
      <c r="UUK675" s="14"/>
      <c r="UUL675" s="14"/>
      <c r="UUM675" s="14"/>
      <c r="UUN675" s="14"/>
      <c r="UUO675" s="14"/>
      <c r="UUP675" s="14"/>
      <c r="UUQ675" s="14"/>
      <c r="UUR675" s="14"/>
      <c r="UUS675" s="14"/>
      <c r="UUT675" s="14"/>
      <c r="UUU675" s="14"/>
      <c r="UUV675" s="14"/>
      <c r="UUW675" s="14"/>
      <c r="UUX675" s="14"/>
      <c r="UUY675" s="14"/>
      <c r="UUZ675" s="14"/>
      <c r="UVA675" s="14"/>
      <c r="UVB675" s="14"/>
      <c r="UVC675" s="14"/>
      <c r="UVD675" s="14"/>
      <c r="UVE675" s="14"/>
      <c r="UVF675" s="14"/>
      <c r="UVG675" s="14"/>
      <c r="UVH675" s="14"/>
      <c r="UVI675" s="14"/>
      <c r="UVJ675" s="14"/>
      <c r="UVK675" s="14"/>
      <c r="UVL675" s="14"/>
      <c r="UVM675" s="14"/>
      <c r="UVN675" s="14"/>
      <c r="UVO675" s="14"/>
      <c r="UVP675" s="14"/>
      <c r="UVQ675" s="14"/>
      <c r="UVR675" s="14"/>
      <c r="UVS675" s="14"/>
      <c r="UVT675" s="14"/>
      <c r="UVU675" s="14"/>
      <c r="UVV675" s="14"/>
      <c r="UVW675" s="14"/>
      <c r="UVX675" s="14"/>
      <c r="UVY675" s="14"/>
      <c r="UVZ675" s="14"/>
      <c r="UWA675" s="14"/>
      <c r="UWB675" s="14"/>
      <c r="UWC675" s="14"/>
      <c r="UWD675" s="14"/>
      <c r="UWE675" s="14"/>
      <c r="UWF675" s="14"/>
      <c r="UWG675" s="14"/>
      <c r="UWH675" s="14"/>
      <c r="UWI675" s="14"/>
      <c r="UWJ675" s="14"/>
      <c r="UWK675" s="14"/>
      <c r="UWL675" s="14"/>
      <c r="UWM675" s="14"/>
      <c r="UWN675" s="14"/>
      <c r="UWO675" s="14"/>
      <c r="UWP675" s="14"/>
      <c r="UWQ675" s="14"/>
      <c r="UWR675" s="14"/>
      <c r="UWS675" s="14"/>
      <c r="UWT675" s="14"/>
      <c r="UWU675" s="14"/>
      <c r="UWV675" s="14"/>
      <c r="UWW675" s="14"/>
      <c r="UWX675" s="14"/>
      <c r="UWY675" s="14"/>
      <c r="UWZ675" s="14"/>
      <c r="UXA675" s="14"/>
      <c r="UXB675" s="14"/>
      <c r="UXC675" s="14"/>
      <c r="UXD675" s="14"/>
      <c r="UXE675" s="14"/>
      <c r="UXF675" s="14"/>
      <c r="UXG675" s="14"/>
      <c r="UXH675" s="14"/>
      <c r="UXI675" s="14"/>
      <c r="UXJ675" s="14"/>
      <c r="UXK675" s="14"/>
      <c r="UXL675" s="14"/>
      <c r="UXM675" s="14"/>
      <c r="UXN675" s="14"/>
      <c r="UXO675" s="14"/>
      <c r="UXP675" s="14"/>
      <c r="UXQ675" s="14"/>
      <c r="UXR675" s="14"/>
      <c r="UXS675" s="14"/>
      <c r="UXT675" s="14"/>
      <c r="UXU675" s="14"/>
      <c r="UXV675" s="14"/>
      <c r="UXW675" s="14"/>
      <c r="UXX675" s="14"/>
      <c r="UXY675" s="14"/>
      <c r="UXZ675" s="14"/>
      <c r="UYA675" s="14"/>
      <c r="UYB675" s="14"/>
      <c r="UYC675" s="14"/>
      <c r="UYD675" s="14"/>
      <c r="UYE675" s="14"/>
      <c r="UYF675" s="14"/>
      <c r="UYG675" s="14"/>
      <c r="UYH675" s="14"/>
      <c r="UYI675" s="14"/>
      <c r="UYJ675" s="14"/>
      <c r="UYK675" s="14"/>
      <c r="UYL675" s="14"/>
      <c r="UYM675" s="14"/>
      <c r="UYN675" s="14"/>
      <c r="UYO675" s="14"/>
      <c r="UYP675" s="14"/>
      <c r="UYQ675" s="14"/>
      <c r="UYR675" s="14"/>
      <c r="UYS675" s="14"/>
      <c r="UYT675" s="14"/>
      <c r="UYU675" s="14"/>
      <c r="UYV675" s="14"/>
      <c r="UYW675" s="14"/>
      <c r="UYX675" s="14"/>
      <c r="UYY675" s="14"/>
      <c r="UYZ675" s="14"/>
      <c r="UZA675" s="14"/>
      <c r="UZB675" s="14"/>
      <c r="UZC675" s="14"/>
      <c r="UZD675" s="14"/>
      <c r="UZE675" s="14"/>
      <c r="UZF675" s="14"/>
      <c r="UZG675" s="14"/>
      <c r="UZH675" s="14"/>
      <c r="UZI675" s="14"/>
      <c r="UZJ675" s="14"/>
      <c r="UZK675" s="14"/>
      <c r="UZL675" s="14"/>
      <c r="UZM675" s="14"/>
      <c r="UZN675" s="14"/>
      <c r="UZO675" s="14"/>
      <c r="UZP675" s="14"/>
      <c r="UZQ675" s="14"/>
      <c r="UZR675" s="14"/>
      <c r="UZS675" s="14"/>
      <c r="UZT675" s="14"/>
      <c r="UZU675" s="14"/>
      <c r="UZV675" s="14"/>
      <c r="UZW675" s="14"/>
      <c r="UZX675" s="14"/>
      <c r="UZY675" s="14"/>
      <c r="UZZ675" s="14"/>
      <c r="VAA675" s="14"/>
      <c r="VAB675" s="14"/>
      <c r="VAC675" s="14"/>
      <c r="VAD675" s="14"/>
      <c r="VAE675" s="14"/>
      <c r="VAF675" s="14"/>
      <c r="VAG675" s="14"/>
      <c r="VAH675" s="14"/>
      <c r="VAI675" s="14"/>
      <c r="VAJ675" s="14"/>
      <c r="VAK675" s="14"/>
      <c r="VAL675" s="14"/>
      <c r="VAM675" s="14"/>
      <c r="VAN675" s="14"/>
      <c r="VAO675" s="14"/>
      <c r="VAP675" s="14"/>
      <c r="VAQ675" s="14"/>
      <c r="VAR675" s="14"/>
      <c r="VAS675" s="14"/>
      <c r="VAT675" s="14"/>
      <c r="VAU675" s="14"/>
      <c r="VAV675" s="14"/>
      <c r="VAW675" s="14"/>
      <c r="VAX675" s="14"/>
      <c r="VAY675" s="14"/>
      <c r="VAZ675" s="14"/>
      <c r="VBA675" s="14"/>
      <c r="VBB675" s="14"/>
      <c r="VBC675" s="14"/>
      <c r="VBD675" s="14"/>
      <c r="VBE675" s="14"/>
      <c r="VBF675" s="14"/>
      <c r="VBG675" s="14"/>
      <c r="VBH675" s="14"/>
      <c r="VBI675" s="14"/>
      <c r="VBJ675" s="14"/>
      <c r="VBK675" s="14"/>
      <c r="VBL675" s="14"/>
      <c r="VBM675" s="14"/>
      <c r="VBN675" s="14"/>
      <c r="VBO675" s="14"/>
      <c r="VBP675" s="14"/>
      <c r="VBQ675" s="14"/>
      <c r="VBR675" s="14"/>
      <c r="VBS675" s="14"/>
      <c r="VBT675" s="14"/>
      <c r="VBU675" s="14"/>
      <c r="VBV675" s="14"/>
      <c r="VBW675" s="14"/>
      <c r="VBX675" s="14"/>
      <c r="VBY675" s="14"/>
      <c r="VBZ675" s="14"/>
      <c r="VCA675" s="14"/>
      <c r="VCB675" s="14"/>
      <c r="VCC675" s="14"/>
      <c r="VCD675" s="14"/>
      <c r="VCE675" s="14"/>
      <c r="VCF675" s="14"/>
      <c r="VCG675" s="14"/>
      <c r="VCH675" s="14"/>
      <c r="VCI675" s="14"/>
      <c r="VCJ675" s="14"/>
      <c r="VCK675" s="14"/>
      <c r="VCL675" s="14"/>
      <c r="VCM675" s="14"/>
      <c r="VCN675" s="14"/>
      <c r="VCO675" s="14"/>
      <c r="VCP675" s="14"/>
      <c r="VCQ675" s="14"/>
      <c r="VCR675" s="14"/>
      <c r="VCS675" s="14"/>
      <c r="VCT675" s="14"/>
      <c r="VCU675" s="14"/>
      <c r="VCV675" s="14"/>
      <c r="VCW675" s="14"/>
      <c r="VCX675" s="14"/>
      <c r="VCY675" s="14"/>
      <c r="VCZ675" s="14"/>
      <c r="VDA675" s="14"/>
      <c r="VDB675" s="14"/>
      <c r="VDC675" s="14"/>
      <c r="VDD675" s="14"/>
      <c r="VDE675" s="14"/>
      <c r="VDF675" s="14"/>
      <c r="VDG675" s="14"/>
      <c r="VDH675" s="14"/>
      <c r="VDI675" s="14"/>
      <c r="VDJ675" s="14"/>
      <c r="VDK675" s="14"/>
      <c r="VDL675" s="14"/>
      <c r="VDM675" s="14"/>
      <c r="VDN675" s="14"/>
      <c r="VDO675" s="14"/>
      <c r="VDP675" s="14"/>
      <c r="VDQ675" s="14"/>
      <c r="VDR675" s="14"/>
      <c r="VDS675" s="14"/>
      <c r="VDT675" s="14"/>
      <c r="VDU675" s="14"/>
      <c r="VDV675" s="14"/>
      <c r="VDW675" s="14"/>
      <c r="VDX675" s="14"/>
      <c r="VDY675" s="14"/>
      <c r="VDZ675" s="14"/>
      <c r="VEA675" s="14"/>
      <c r="VEB675" s="14"/>
      <c r="VEC675" s="14"/>
      <c r="VED675" s="14"/>
      <c r="VEE675" s="14"/>
      <c r="VEF675" s="14"/>
      <c r="VEG675" s="14"/>
      <c r="VEH675" s="14"/>
      <c r="VEI675" s="14"/>
      <c r="VEJ675" s="14"/>
      <c r="VEK675" s="14"/>
      <c r="VEL675" s="14"/>
      <c r="VEM675" s="14"/>
      <c r="VEN675" s="14"/>
      <c r="VEO675" s="14"/>
      <c r="VEP675" s="14"/>
      <c r="VEQ675" s="14"/>
      <c r="VER675" s="14"/>
      <c r="VES675" s="14"/>
      <c r="VET675" s="14"/>
      <c r="VEU675" s="14"/>
      <c r="VEV675" s="14"/>
      <c r="VEW675" s="14"/>
      <c r="VEX675" s="14"/>
      <c r="VEY675" s="14"/>
      <c r="VEZ675" s="14"/>
      <c r="VFA675" s="14"/>
      <c r="VFB675" s="14"/>
      <c r="VFC675" s="14"/>
      <c r="VFD675" s="14"/>
      <c r="VFE675" s="14"/>
      <c r="VFF675" s="14"/>
      <c r="VFG675" s="14"/>
      <c r="VFH675" s="14"/>
      <c r="VFI675" s="14"/>
      <c r="VFJ675" s="14"/>
      <c r="VFK675" s="14"/>
      <c r="VFL675" s="14"/>
      <c r="VFM675" s="14"/>
      <c r="VFN675" s="14"/>
      <c r="VFO675" s="14"/>
      <c r="VFP675" s="14"/>
      <c r="VFQ675" s="14"/>
      <c r="VFR675" s="14"/>
      <c r="VFS675" s="14"/>
      <c r="VFT675" s="14"/>
      <c r="VFU675" s="14"/>
      <c r="VFV675" s="14"/>
      <c r="VFW675" s="14"/>
      <c r="VFX675" s="14"/>
      <c r="VFY675" s="14"/>
      <c r="VFZ675" s="14"/>
      <c r="VGA675" s="14"/>
      <c r="VGB675" s="14"/>
      <c r="VGC675" s="14"/>
      <c r="VGD675" s="14"/>
      <c r="VGE675" s="14"/>
      <c r="VGF675" s="14"/>
      <c r="VGG675" s="14"/>
      <c r="VGH675" s="14"/>
      <c r="VGI675" s="14"/>
      <c r="VGJ675" s="14"/>
      <c r="VGK675" s="14"/>
      <c r="VGL675" s="14"/>
      <c r="VGM675" s="14"/>
      <c r="VGN675" s="14"/>
      <c r="VGO675" s="14"/>
      <c r="VGP675" s="14"/>
      <c r="VGQ675" s="14"/>
      <c r="VGR675" s="14"/>
      <c r="VGS675" s="14"/>
      <c r="VGT675" s="14"/>
      <c r="VGU675" s="14"/>
      <c r="VGV675" s="14"/>
      <c r="VGW675" s="14"/>
      <c r="VGX675" s="14"/>
      <c r="VGY675" s="14"/>
      <c r="VGZ675" s="14"/>
      <c r="VHA675" s="14"/>
      <c r="VHB675" s="14"/>
      <c r="VHC675" s="14"/>
      <c r="VHD675" s="14"/>
      <c r="VHE675" s="14"/>
      <c r="VHF675" s="14"/>
      <c r="VHG675" s="14"/>
      <c r="VHH675" s="14"/>
      <c r="VHI675" s="14"/>
      <c r="VHJ675" s="14"/>
      <c r="VHK675" s="14"/>
      <c r="VHL675" s="14"/>
      <c r="VHM675" s="14"/>
      <c r="VHN675" s="14"/>
      <c r="VHO675" s="14"/>
      <c r="VHP675" s="14"/>
      <c r="VHQ675" s="14"/>
      <c r="VHR675" s="14"/>
      <c r="VHS675" s="14"/>
      <c r="VHT675" s="14"/>
      <c r="VHU675" s="14"/>
      <c r="VHV675" s="14"/>
      <c r="VHW675" s="14"/>
      <c r="VHX675" s="14"/>
      <c r="VHY675" s="14"/>
      <c r="VHZ675" s="14"/>
      <c r="VIA675" s="14"/>
      <c r="VIB675" s="14"/>
      <c r="VIC675" s="14"/>
      <c r="VID675" s="14"/>
      <c r="VIE675" s="14"/>
      <c r="VIF675" s="14"/>
      <c r="VIG675" s="14"/>
      <c r="VIH675" s="14"/>
      <c r="VII675" s="14"/>
      <c r="VIJ675" s="14"/>
      <c r="VIK675" s="14"/>
      <c r="VIL675" s="14"/>
      <c r="VIM675" s="14"/>
      <c r="VIN675" s="14"/>
      <c r="VIO675" s="14"/>
      <c r="VIP675" s="14"/>
      <c r="VIQ675" s="14"/>
      <c r="VIR675" s="14"/>
      <c r="VIS675" s="14"/>
      <c r="VIT675" s="14"/>
      <c r="VIU675" s="14"/>
      <c r="VIV675" s="14"/>
      <c r="VIW675" s="14"/>
      <c r="VIX675" s="14"/>
      <c r="VIY675" s="14"/>
      <c r="VIZ675" s="14"/>
      <c r="VJA675" s="14"/>
      <c r="VJB675" s="14"/>
      <c r="VJC675" s="14"/>
      <c r="VJD675" s="14"/>
      <c r="VJE675" s="14"/>
      <c r="VJF675" s="14"/>
      <c r="VJG675" s="14"/>
      <c r="VJH675" s="14"/>
      <c r="VJI675" s="14"/>
      <c r="VJJ675" s="14"/>
      <c r="VJK675" s="14"/>
      <c r="VJL675" s="14"/>
      <c r="VJM675" s="14"/>
      <c r="VJN675" s="14"/>
      <c r="VJO675" s="14"/>
      <c r="VJP675" s="14"/>
      <c r="VJQ675" s="14"/>
      <c r="VJR675" s="14"/>
      <c r="VJS675" s="14"/>
      <c r="VJT675" s="14"/>
      <c r="VJU675" s="14"/>
      <c r="VJV675" s="14"/>
      <c r="VJW675" s="14"/>
      <c r="VJX675" s="14"/>
      <c r="VJY675" s="14"/>
      <c r="VJZ675" s="14"/>
      <c r="VKA675" s="14"/>
      <c r="VKB675" s="14"/>
      <c r="VKC675" s="14"/>
      <c r="VKD675" s="14"/>
      <c r="VKE675" s="14"/>
      <c r="VKF675" s="14"/>
      <c r="VKG675" s="14"/>
      <c r="VKH675" s="14"/>
      <c r="VKI675" s="14"/>
      <c r="VKJ675" s="14"/>
      <c r="VKK675" s="14"/>
      <c r="VKL675" s="14"/>
      <c r="VKM675" s="14"/>
      <c r="VKN675" s="14"/>
      <c r="VKO675" s="14"/>
      <c r="VKP675" s="14"/>
      <c r="VKQ675" s="14"/>
      <c r="VKR675" s="14"/>
      <c r="VKS675" s="14"/>
      <c r="VKT675" s="14"/>
      <c r="VKU675" s="14"/>
      <c r="VKV675" s="14"/>
      <c r="VKW675" s="14"/>
      <c r="VKX675" s="14"/>
      <c r="VKY675" s="14"/>
      <c r="VKZ675" s="14"/>
      <c r="VLA675" s="14"/>
      <c r="VLB675" s="14"/>
      <c r="VLC675" s="14"/>
      <c r="VLD675" s="14"/>
      <c r="VLE675" s="14"/>
      <c r="VLF675" s="14"/>
      <c r="VLG675" s="14"/>
      <c r="VLH675" s="14"/>
      <c r="VLI675" s="14"/>
      <c r="VLJ675" s="14"/>
      <c r="VLK675" s="14"/>
      <c r="VLL675" s="14"/>
      <c r="VLM675" s="14"/>
      <c r="VLN675" s="14"/>
      <c r="VLO675" s="14"/>
      <c r="VLP675" s="14"/>
      <c r="VLQ675" s="14"/>
      <c r="VLR675" s="14"/>
      <c r="VLS675" s="14"/>
      <c r="VLT675" s="14"/>
      <c r="VLU675" s="14"/>
      <c r="VLV675" s="14"/>
      <c r="VLW675" s="14"/>
      <c r="VLX675" s="14"/>
      <c r="VLY675" s="14"/>
      <c r="VLZ675" s="14"/>
      <c r="VMA675" s="14"/>
      <c r="VMB675" s="14"/>
      <c r="VMC675" s="14"/>
      <c r="VMD675" s="14"/>
      <c r="VME675" s="14"/>
      <c r="VMF675" s="14"/>
      <c r="VMG675" s="14"/>
      <c r="VMH675" s="14"/>
      <c r="VMI675" s="14"/>
      <c r="VMJ675" s="14"/>
      <c r="VMK675" s="14"/>
      <c r="VML675" s="14"/>
      <c r="VMM675" s="14"/>
      <c r="VMN675" s="14"/>
      <c r="VMO675" s="14"/>
      <c r="VMP675" s="14"/>
      <c r="VMQ675" s="14"/>
      <c r="VMR675" s="14"/>
      <c r="VMS675" s="14"/>
      <c r="VMT675" s="14"/>
      <c r="VMU675" s="14"/>
      <c r="VMV675" s="14"/>
      <c r="VMW675" s="14"/>
      <c r="VMX675" s="14"/>
      <c r="VMY675" s="14"/>
      <c r="VMZ675" s="14"/>
      <c r="VNA675" s="14"/>
      <c r="VNB675" s="14"/>
      <c r="VNC675" s="14"/>
      <c r="VND675" s="14"/>
      <c r="VNE675" s="14"/>
      <c r="VNF675" s="14"/>
      <c r="VNG675" s="14"/>
      <c r="VNH675" s="14"/>
      <c r="VNI675" s="14"/>
      <c r="VNJ675" s="14"/>
      <c r="VNK675" s="14"/>
      <c r="VNL675" s="14"/>
      <c r="VNM675" s="14"/>
      <c r="VNN675" s="14"/>
      <c r="VNO675" s="14"/>
      <c r="VNP675" s="14"/>
      <c r="VNQ675" s="14"/>
      <c r="VNR675" s="14"/>
      <c r="VNS675" s="14"/>
      <c r="VNT675" s="14"/>
      <c r="VNU675" s="14"/>
      <c r="VNV675" s="14"/>
      <c r="VNW675" s="14"/>
      <c r="VNX675" s="14"/>
      <c r="VNY675" s="14"/>
      <c r="VNZ675" s="14"/>
      <c r="VOA675" s="14"/>
      <c r="VOB675" s="14"/>
      <c r="VOC675" s="14"/>
      <c r="VOD675" s="14"/>
      <c r="VOE675" s="14"/>
      <c r="VOF675" s="14"/>
      <c r="VOG675" s="14"/>
      <c r="VOH675" s="14"/>
      <c r="VOI675" s="14"/>
      <c r="VOJ675" s="14"/>
      <c r="VOK675" s="14"/>
      <c r="VOL675" s="14"/>
      <c r="VOM675" s="14"/>
      <c r="VON675" s="14"/>
      <c r="VOO675" s="14"/>
      <c r="VOP675" s="14"/>
      <c r="VOQ675" s="14"/>
      <c r="VOR675" s="14"/>
      <c r="VOS675" s="14"/>
      <c r="VOT675" s="14"/>
      <c r="VOU675" s="14"/>
      <c r="VOV675" s="14"/>
      <c r="VOW675" s="14"/>
      <c r="VOX675" s="14"/>
      <c r="VOY675" s="14"/>
      <c r="VOZ675" s="14"/>
      <c r="VPA675" s="14"/>
      <c r="VPB675" s="14"/>
      <c r="VPC675" s="14"/>
      <c r="VPD675" s="14"/>
      <c r="VPE675" s="14"/>
      <c r="VPF675" s="14"/>
      <c r="VPG675" s="14"/>
      <c r="VPH675" s="14"/>
      <c r="VPI675" s="14"/>
      <c r="VPJ675" s="14"/>
      <c r="VPK675" s="14"/>
      <c r="VPL675" s="14"/>
      <c r="VPM675" s="14"/>
      <c r="VPN675" s="14"/>
      <c r="VPO675" s="14"/>
      <c r="VPP675" s="14"/>
      <c r="VPQ675" s="14"/>
      <c r="VPR675" s="14"/>
      <c r="VPS675" s="14"/>
      <c r="VPT675" s="14"/>
      <c r="VPU675" s="14"/>
      <c r="VPV675" s="14"/>
      <c r="VPW675" s="14"/>
      <c r="VPX675" s="14"/>
      <c r="VPY675" s="14"/>
      <c r="VPZ675" s="14"/>
      <c r="VQA675" s="14"/>
      <c r="VQB675" s="14"/>
      <c r="VQC675" s="14"/>
      <c r="VQD675" s="14"/>
      <c r="VQE675" s="14"/>
      <c r="VQF675" s="14"/>
      <c r="VQG675" s="14"/>
      <c r="VQH675" s="14"/>
      <c r="VQI675" s="14"/>
      <c r="VQJ675" s="14"/>
      <c r="VQK675" s="14"/>
      <c r="VQL675" s="14"/>
      <c r="VQM675" s="14"/>
      <c r="VQN675" s="14"/>
      <c r="VQO675" s="14"/>
      <c r="VQP675" s="14"/>
      <c r="VQQ675" s="14"/>
      <c r="VQR675" s="14"/>
      <c r="VQS675" s="14"/>
      <c r="VQT675" s="14"/>
      <c r="VQU675" s="14"/>
      <c r="VQV675" s="14"/>
      <c r="VQW675" s="14"/>
      <c r="VQX675" s="14"/>
      <c r="VQY675" s="14"/>
      <c r="VQZ675" s="14"/>
      <c r="VRA675" s="14"/>
      <c r="VRB675" s="14"/>
      <c r="VRC675" s="14"/>
      <c r="VRD675" s="14"/>
      <c r="VRE675" s="14"/>
      <c r="VRF675" s="14"/>
      <c r="VRG675" s="14"/>
      <c r="VRH675" s="14"/>
      <c r="VRI675" s="14"/>
      <c r="VRJ675" s="14"/>
      <c r="VRK675" s="14"/>
      <c r="VRL675" s="14"/>
      <c r="VRM675" s="14"/>
      <c r="VRN675" s="14"/>
      <c r="VRO675" s="14"/>
      <c r="VRP675" s="14"/>
      <c r="VRQ675" s="14"/>
      <c r="VRR675" s="14"/>
      <c r="VRS675" s="14"/>
      <c r="VRT675" s="14"/>
      <c r="VRU675" s="14"/>
      <c r="VRV675" s="14"/>
      <c r="VRW675" s="14"/>
      <c r="VRX675" s="14"/>
      <c r="VRY675" s="14"/>
      <c r="VRZ675" s="14"/>
      <c r="VSA675" s="14"/>
      <c r="VSB675" s="14"/>
      <c r="VSC675" s="14"/>
      <c r="VSD675" s="14"/>
      <c r="VSE675" s="14"/>
      <c r="VSF675" s="14"/>
      <c r="VSG675" s="14"/>
      <c r="VSH675" s="14"/>
      <c r="VSI675" s="14"/>
      <c r="VSJ675" s="14"/>
      <c r="VSK675" s="14"/>
      <c r="VSL675" s="14"/>
      <c r="VSM675" s="14"/>
      <c r="VSN675" s="14"/>
      <c r="VSO675" s="14"/>
      <c r="VSP675" s="14"/>
      <c r="VSQ675" s="14"/>
      <c r="VSR675" s="14"/>
      <c r="VSS675" s="14"/>
      <c r="VST675" s="14"/>
      <c r="VSU675" s="14"/>
      <c r="VSV675" s="14"/>
      <c r="VSW675" s="14"/>
      <c r="VSX675" s="14"/>
      <c r="VSY675" s="14"/>
      <c r="VSZ675" s="14"/>
      <c r="VTA675" s="14"/>
      <c r="VTB675" s="14"/>
      <c r="VTC675" s="14"/>
      <c r="VTD675" s="14"/>
      <c r="VTE675" s="14"/>
      <c r="VTF675" s="14"/>
      <c r="VTG675" s="14"/>
      <c r="VTH675" s="14"/>
      <c r="VTI675" s="14"/>
      <c r="VTJ675" s="14"/>
      <c r="VTK675" s="14"/>
      <c r="VTL675" s="14"/>
      <c r="VTM675" s="14"/>
      <c r="VTN675" s="14"/>
      <c r="VTO675" s="14"/>
      <c r="VTP675" s="14"/>
      <c r="VTQ675" s="14"/>
      <c r="VTR675" s="14"/>
      <c r="VTS675" s="14"/>
      <c r="VTT675" s="14"/>
      <c r="VTU675" s="14"/>
      <c r="VTV675" s="14"/>
      <c r="VTW675" s="14"/>
      <c r="VTX675" s="14"/>
      <c r="VTY675" s="14"/>
      <c r="VTZ675" s="14"/>
      <c r="VUA675" s="14"/>
      <c r="VUB675" s="14"/>
      <c r="VUC675" s="14"/>
      <c r="VUD675" s="14"/>
      <c r="VUE675" s="14"/>
      <c r="VUF675" s="14"/>
      <c r="VUG675" s="14"/>
      <c r="VUH675" s="14"/>
      <c r="VUI675" s="14"/>
      <c r="VUJ675" s="14"/>
      <c r="VUK675" s="14"/>
      <c r="VUL675" s="14"/>
      <c r="VUM675" s="14"/>
      <c r="VUN675" s="14"/>
      <c r="VUO675" s="14"/>
      <c r="VUP675" s="14"/>
      <c r="VUQ675" s="14"/>
      <c r="VUR675" s="14"/>
      <c r="VUS675" s="14"/>
      <c r="VUT675" s="14"/>
      <c r="VUU675" s="14"/>
      <c r="VUV675" s="14"/>
      <c r="VUW675" s="14"/>
      <c r="VUX675" s="14"/>
      <c r="VUY675" s="14"/>
      <c r="VUZ675" s="14"/>
      <c r="VVA675" s="14"/>
      <c r="VVB675" s="14"/>
      <c r="VVC675" s="14"/>
      <c r="VVD675" s="14"/>
      <c r="VVE675" s="14"/>
      <c r="VVF675" s="14"/>
      <c r="VVG675" s="14"/>
      <c r="VVH675" s="14"/>
      <c r="VVI675" s="14"/>
      <c r="VVJ675" s="14"/>
      <c r="VVK675" s="14"/>
      <c r="VVL675" s="14"/>
      <c r="VVM675" s="14"/>
      <c r="VVN675" s="14"/>
      <c r="VVO675" s="14"/>
      <c r="VVP675" s="14"/>
      <c r="VVQ675" s="14"/>
      <c r="VVR675" s="14"/>
      <c r="VVS675" s="14"/>
      <c r="VVT675" s="14"/>
      <c r="VVU675" s="14"/>
      <c r="VVV675" s="14"/>
      <c r="VVW675" s="14"/>
      <c r="VVX675" s="14"/>
      <c r="VVY675" s="14"/>
      <c r="VVZ675" s="14"/>
      <c r="VWA675" s="14"/>
      <c r="VWB675" s="14"/>
      <c r="VWC675" s="14"/>
      <c r="VWD675" s="14"/>
      <c r="VWE675" s="14"/>
      <c r="VWF675" s="14"/>
      <c r="VWG675" s="14"/>
      <c r="VWH675" s="14"/>
      <c r="VWI675" s="14"/>
      <c r="VWJ675" s="14"/>
      <c r="VWK675" s="14"/>
      <c r="VWL675" s="14"/>
      <c r="VWM675" s="14"/>
      <c r="VWN675" s="14"/>
      <c r="VWO675" s="14"/>
      <c r="VWP675" s="14"/>
      <c r="VWQ675" s="14"/>
      <c r="VWR675" s="14"/>
      <c r="VWS675" s="14"/>
      <c r="VWT675" s="14"/>
      <c r="VWU675" s="14"/>
      <c r="VWV675" s="14"/>
      <c r="VWW675" s="14"/>
      <c r="VWX675" s="14"/>
      <c r="VWY675" s="14"/>
      <c r="VWZ675" s="14"/>
      <c r="VXA675" s="14"/>
      <c r="VXB675" s="14"/>
      <c r="VXC675" s="14"/>
      <c r="VXD675" s="14"/>
      <c r="VXE675" s="14"/>
      <c r="VXF675" s="14"/>
      <c r="VXG675" s="14"/>
      <c r="VXH675" s="14"/>
      <c r="VXI675" s="14"/>
      <c r="VXJ675" s="14"/>
      <c r="VXK675" s="14"/>
      <c r="VXL675" s="14"/>
      <c r="VXM675" s="14"/>
      <c r="VXN675" s="14"/>
      <c r="VXO675" s="14"/>
      <c r="VXP675" s="14"/>
      <c r="VXQ675" s="14"/>
      <c r="VXR675" s="14"/>
      <c r="VXS675" s="14"/>
      <c r="VXT675" s="14"/>
      <c r="VXU675" s="14"/>
      <c r="VXV675" s="14"/>
      <c r="VXW675" s="14"/>
      <c r="VXX675" s="14"/>
      <c r="VXY675" s="14"/>
      <c r="VXZ675" s="14"/>
      <c r="VYA675" s="14"/>
      <c r="VYB675" s="14"/>
      <c r="VYC675" s="14"/>
      <c r="VYD675" s="14"/>
      <c r="VYE675" s="14"/>
      <c r="VYF675" s="14"/>
      <c r="VYG675" s="14"/>
      <c r="VYH675" s="14"/>
      <c r="VYI675" s="14"/>
      <c r="VYJ675" s="14"/>
      <c r="VYK675" s="14"/>
      <c r="VYL675" s="14"/>
      <c r="VYM675" s="14"/>
      <c r="VYN675" s="14"/>
      <c r="VYO675" s="14"/>
      <c r="VYP675" s="14"/>
      <c r="VYQ675" s="14"/>
      <c r="VYR675" s="14"/>
      <c r="VYS675" s="14"/>
      <c r="VYT675" s="14"/>
      <c r="VYU675" s="14"/>
      <c r="VYV675" s="14"/>
      <c r="VYW675" s="14"/>
      <c r="VYX675" s="14"/>
      <c r="VYY675" s="14"/>
      <c r="VYZ675" s="14"/>
      <c r="VZA675" s="14"/>
      <c r="VZB675" s="14"/>
      <c r="VZC675" s="14"/>
      <c r="VZD675" s="14"/>
      <c r="VZE675" s="14"/>
      <c r="VZF675" s="14"/>
      <c r="VZG675" s="14"/>
      <c r="VZH675" s="14"/>
      <c r="VZI675" s="14"/>
      <c r="VZJ675" s="14"/>
      <c r="VZK675" s="14"/>
      <c r="VZL675" s="14"/>
      <c r="VZM675" s="14"/>
      <c r="VZN675" s="14"/>
      <c r="VZO675" s="14"/>
      <c r="VZP675" s="14"/>
      <c r="VZQ675" s="14"/>
      <c r="VZR675" s="14"/>
      <c r="VZS675" s="14"/>
      <c r="VZT675" s="14"/>
      <c r="VZU675" s="14"/>
      <c r="VZV675" s="14"/>
      <c r="VZW675" s="14"/>
      <c r="VZX675" s="14"/>
      <c r="VZY675" s="14"/>
      <c r="VZZ675" s="14"/>
      <c r="WAA675" s="14"/>
      <c r="WAB675" s="14"/>
      <c r="WAC675" s="14"/>
      <c r="WAD675" s="14"/>
      <c r="WAE675" s="14"/>
      <c r="WAF675" s="14"/>
      <c r="WAG675" s="14"/>
      <c r="WAH675" s="14"/>
      <c r="WAI675" s="14"/>
      <c r="WAJ675" s="14"/>
      <c r="WAK675" s="14"/>
      <c r="WAL675" s="14"/>
      <c r="WAM675" s="14"/>
      <c r="WAN675" s="14"/>
      <c r="WAO675" s="14"/>
      <c r="WAP675" s="14"/>
      <c r="WAQ675" s="14"/>
      <c r="WAR675" s="14"/>
      <c r="WAS675" s="14"/>
      <c r="WAT675" s="14"/>
      <c r="WAU675" s="14"/>
      <c r="WAV675" s="14"/>
      <c r="WAW675" s="14"/>
      <c r="WAX675" s="14"/>
      <c r="WAY675" s="14"/>
      <c r="WAZ675" s="14"/>
      <c r="WBA675" s="14"/>
      <c r="WBB675" s="14"/>
      <c r="WBC675" s="14"/>
      <c r="WBD675" s="14"/>
      <c r="WBE675" s="14"/>
      <c r="WBF675" s="14"/>
      <c r="WBG675" s="14"/>
      <c r="WBH675" s="14"/>
      <c r="WBI675" s="14"/>
      <c r="WBJ675" s="14"/>
      <c r="WBK675" s="14"/>
      <c r="WBL675" s="14"/>
      <c r="WBM675" s="14"/>
      <c r="WBN675" s="14"/>
      <c r="WBO675" s="14"/>
      <c r="WBP675" s="14"/>
      <c r="WBQ675" s="14"/>
      <c r="WBR675" s="14"/>
      <c r="WBS675" s="14"/>
      <c r="WBT675" s="14"/>
      <c r="WBU675" s="14"/>
      <c r="WBV675" s="14"/>
      <c r="WBW675" s="14"/>
      <c r="WBX675" s="14"/>
      <c r="WBY675" s="14"/>
      <c r="WBZ675" s="14"/>
      <c r="WCA675" s="14"/>
      <c r="WCB675" s="14"/>
      <c r="WCC675" s="14"/>
      <c r="WCD675" s="14"/>
      <c r="WCE675" s="14"/>
      <c r="WCF675" s="14"/>
      <c r="WCG675" s="14"/>
      <c r="WCH675" s="14"/>
      <c r="WCI675" s="14"/>
      <c r="WCJ675" s="14"/>
      <c r="WCK675" s="14"/>
      <c r="WCL675" s="14"/>
      <c r="WCM675" s="14"/>
      <c r="WCN675" s="14"/>
      <c r="WCO675" s="14"/>
      <c r="WCP675" s="14"/>
      <c r="WCQ675" s="14"/>
      <c r="WCR675" s="14"/>
      <c r="WCS675" s="14"/>
      <c r="WCT675" s="14"/>
      <c r="WCU675" s="14"/>
      <c r="WCV675" s="14"/>
      <c r="WCW675" s="14"/>
      <c r="WCX675" s="14"/>
      <c r="WCY675" s="14"/>
      <c r="WCZ675" s="14"/>
      <c r="WDA675" s="14"/>
      <c r="WDB675" s="14"/>
      <c r="WDC675" s="14"/>
      <c r="WDD675" s="14"/>
      <c r="WDE675" s="14"/>
      <c r="WDF675" s="14"/>
      <c r="WDG675" s="14"/>
      <c r="WDH675" s="14"/>
      <c r="WDI675" s="14"/>
      <c r="WDJ675" s="14"/>
      <c r="WDK675" s="14"/>
      <c r="WDL675" s="14"/>
      <c r="WDM675" s="14"/>
      <c r="WDN675" s="14"/>
      <c r="WDO675" s="14"/>
      <c r="WDP675" s="14"/>
      <c r="WDQ675" s="14"/>
      <c r="WDR675" s="14"/>
      <c r="WDS675" s="14"/>
      <c r="WDT675" s="14"/>
      <c r="WDU675" s="14"/>
      <c r="WDV675" s="14"/>
      <c r="WDW675" s="14"/>
      <c r="WDX675" s="14"/>
      <c r="WDY675" s="14"/>
      <c r="WDZ675" s="14"/>
      <c r="WEA675" s="14"/>
      <c r="WEB675" s="14"/>
      <c r="WEC675" s="14"/>
      <c r="WED675" s="14"/>
      <c r="WEE675" s="14"/>
      <c r="WEF675" s="14"/>
      <c r="WEG675" s="14"/>
      <c r="WEH675" s="14"/>
      <c r="WEI675" s="14"/>
      <c r="WEJ675" s="14"/>
      <c r="WEK675" s="14"/>
      <c r="WEL675" s="14"/>
      <c r="WEM675" s="14"/>
      <c r="WEN675" s="14"/>
      <c r="WEO675" s="14"/>
      <c r="WEP675" s="14"/>
      <c r="WEQ675" s="14"/>
      <c r="WER675" s="14"/>
      <c r="WES675" s="14"/>
      <c r="WET675" s="14"/>
      <c r="WEU675" s="14"/>
      <c r="WEV675" s="14"/>
      <c r="WEW675" s="14"/>
      <c r="WEX675" s="14"/>
      <c r="WEY675" s="14"/>
      <c r="WEZ675" s="14"/>
      <c r="WFA675" s="14"/>
      <c r="WFB675" s="14"/>
      <c r="WFC675" s="14"/>
      <c r="WFD675" s="14"/>
      <c r="WFE675" s="14"/>
      <c r="WFF675" s="14"/>
      <c r="WFG675" s="14"/>
      <c r="WFH675" s="14"/>
      <c r="WFI675" s="14"/>
      <c r="WFJ675" s="14"/>
      <c r="WFK675" s="14"/>
      <c r="WFL675" s="14"/>
      <c r="WFM675" s="14"/>
      <c r="WFN675" s="14"/>
      <c r="WFO675" s="14"/>
      <c r="WFP675" s="14"/>
      <c r="WFQ675" s="14"/>
      <c r="WFR675" s="14"/>
      <c r="WFS675" s="14"/>
      <c r="WFT675" s="14"/>
      <c r="WFU675" s="14"/>
      <c r="WFV675" s="14"/>
      <c r="WFW675" s="14"/>
      <c r="WFX675" s="14"/>
      <c r="WFY675" s="14"/>
      <c r="WFZ675" s="14"/>
      <c r="WGA675" s="14"/>
      <c r="WGB675" s="14"/>
      <c r="WGC675" s="14"/>
      <c r="WGD675" s="14"/>
      <c r="WGE675" s="14"/>
      <c r="WGF675" s="14"/>
      <c r="WGG675" s="14"/>
      <c r="WGH675" s="14"/>
      <c r="WGI675" s="14"/>
      <c r="WGJ675" s="14"/>
      <c r="WGK675" s="14"/>
      <c r="WGL675" s="14"/>
      <c r="WGM675" s="14"/>
      <c r="WGN675" s="14"/>
      <c r="WGO675" s="14"/>
      <c r="WGP675" s="14"/>
      <c r="WGQ675" s="14"/>
      <c r="WGR675" s="14"/>
      <c r="WGS675" s="14"/>
      <c r="WGT675" s="14"/>
      <c r="WGU675" s="14"/>
      <c r="WGV675" s="14"/>
      <c r="WGW675" s="14"/>
      <c r="WGX675" s="14"/>
      <c r="WGY675" s="14"/>
      <c r="WGZ675" s="14"/>
      <c r="WHA675" s="14"/>
      <c r="WHB675" s="14"/>
      <c r="WHC675" s="14"/>
      <c r="WHD675" s="14"/>
      <c r="WHE675" s="14"/>
      <c r="WHF675" s="14"/>
      <c r="WHG675" s="14"/>
      <c r="WHH675" s="14"/>
      <c r="WHI675" s="14"/>
      <c r="WHJ675" s="14"/>
      <c r="WHK675" s="14"/>
      <c r="WHL675" s="14"/>
      <c r="WHM675" s="14"/>
      <c r="WHN675" s="14"/>
      <c r="WHO675" s="14"/>
      <c r="WHP675" s="14"/>
      <c r="WHQ675" s="14"/>
      <c r="WHR675" s="14"/>
      <c r="WHS675" s="14"/>
      <c r="WHT675" s="14"/>
      <c r="WHU675" s="14"/>
      <c r="WHV675" s="14"/>
      <c r="WHW675" s="14"/>
      <c r="WHX675" s="14"/>
      <c r="WHY675" s="14"/>
      <c r="WHZ675" s="14"/>
      <c r="WIA675" s="14"/>
      <c r="WIB675" s="14"/>
      <c r="WIC675" s="14"/>
      <c r="WID675" s="14"/>
      <c r="WIE675" s="14"/>
      <c r="WIF675" s="14"/>
      <c r="WIG675" s="14"/>
      <c r="WIH675" s="14"/>
      <c r="WII675" s="14"/>
      <c r="WIJ675" s="14"/>
      <c r="WIK675" s="14"/>
      <c r="WIL675" s="14"/>
      <c r="WIM675" s="14"/>
      <c r="WIN675" s="14"/>
      <c r="WIO675" s="14"/>
      <c r="WIP675" s="14"/>
      <c r="WIQ675" s="14"/>
      <c r="WIR675" s="14"/>
      <c r="WIS675" s="14"/>
      <c r="WIT675" s="14"/>
      <c r="WIU675" s="14"/>
      <c r="WIV675" s="14"/>
      <c r="WIW675" s="14"/>
      <c r="WIX675" s="14"/>
      <c r="WIY675" s="14"/>
      <c r="WIZ675" s="14"/>
      <c r="WJA675" s="14"/>
      <c r="WJB675" s="14"/>
      <c r="WJC675" s="14"/>
      <c r="WJD675" s="14"/>
      <c r="WJE675" s="14"/>
      <c r="WJF675" s="14"/>
      <c r="WJG675" s="14"/>
      <c r="WJH675" s="14"/>
      <c r="WJI675" s="14"/>
      <c r="WJJ675" s="14"/>
      <c r="WJK675" s="14"/>
      <c r="WJL675" s="14"/>
      <c r="WJM675" s="14"/>
      <c r="WJN675" s="14"/>
      <c r="WJO675" s="14"/>
      <c r="WJP675" s="14"/>
      <c r="WJQ675" s="14"/>
      <c r="WJR675" s="14"/>
      <c r="WJS675" s="14"/>
      <c r="WJT675" s="14"/>
      <c r="WJU675" s="14"/>
      <c r="WJV675" s="14"/>
      <c r="WJW675" s="14"/>
      <c r="WJX675" s="14"/>
      <c r="WJY675" s="14"/>
      <c r="WJZ675" s="14"/>
      <c r="WKA675" s="14"/>
      <c r="WKB675" s="14"/>
      <c r="WKC675" s="14"/>
      <c r="WKD675" s="14"/>
      <c r="WKE675" s="14"/>
      <c r="WKF675" s="14"/>
      <c r="WKG675" s="14"/>
      <c r="WKH675" s="14"/>
      <c r="WKI675" s="14"/>
      <c r="WKJ675" s="14"/>
      <c r="WKK675" s="14"/>
      <c r="WKL675" s="14"/>
      <c r="WKM675" s="14"/>
      <c r="WKN675" s="14"/>
      <c r="WKO675" s="14"/>
      <c r="WKP675" s="14"/>
      <c r="WKQ675" s="14"/>
      <c r="WKR675" s="14"/>
      <c r="WKS675" s="14"/>
      <c r="WKT675" s="14"/>
      <c r="WKU675" s="14"/>
      <c r="WKV675" s="14"/>
      <c r="WKW675" s="14"/>
      <c r="WKX675" s="14"/>
      <c r="WKY675" s="14"/>
      <c r="WKZ675" s="14"/>
      <c r="WLA675" s="14"/>
      <c r="WLB675" s="14"/>
      <c r="WLC675" s="14"/>
      <c r="WLD675" s="14"/>
      <c r="WLE675" s="14"/>
      <c r="WLF675" s="14"/>
      <c r="WLG675" s="14"/>
      <c r="WLH675" s="14"/>
      <c r="WLI675" s="14"/>
      <c r="WLJ675" s="14"/>
      <c r="WLK675" s="14"/>
      <c r="WLL675" s="14"/>
      <c r="WLM675" s="14"/>
      <c r="WLN675" s="14"/>
      <c r="WLO675" s="14"/>
      <c r="WLP675" s="14"/>
      <c r="WLQ675" s="14"/>
      <c r="WLR675" s="14"/>
      <c r="WLS675" s="14"/>
      <c r="WLT675" s="14"/>
      <c r="WLU675" s="14"/>
      <c r="WLV675" s="14"/>
      <c r="WLW675" s="14"/>
      <c r="WLX675" s="14"/>
      <c r="WLY675" s="14"/>
      <c r="WLZ675" s="14"/>
      <c r="WMA675" s="14"/>
      <c r="WMB675" s="14"/>
      <c r="WMC675" s="14"/>
      <c r="WMD675" s="14"/>
      <c r="WME675" s="14"/>
      <c r="WMF675" s="14"/>
      <c r="WMG675" s="14"/>
      <c r="WMH675" s="14"/>
      <c r="WMI675" s="14"/>
      <c r="WMJ675" s="14"/>
      <c r="WMK675" s="14"/>
      <c r="WML675" s="14"/>
      <c r="WMM675" s="14"/>
      <c r="WMN675" s="14"/>
      <c r="WMO675" s="14"/>
      <c r="WMP675" s="14"/>
      <c r="WMQ675" s="14"/>
      <c r="WMR675" s="14"/>
      <c r="WMS675" s="14"/>
      <c r="WMT675" s="14"/>
      <c r="WMU675" s="14"/>
      <c r="WMV675" s="14"/>
      <c r="WMW675" s="14"/>
      <c r="WMX675" s="14"/>
      <c r="WMY675" s="14"/>
      <c r="WMZ675" s="14"/>
      <c r="WNA675" s="14"/>
      <c r="WNB675" s="14"/>
      <c r="WNC675" s="14"/>
      <c r="WND675" s="14"/>
      <c r="WNE675" s="14"/>
      <c r="WNF675" s="14"/>
      <c r="WNG675" s="14"/>
      <c r="WNH675" s="14"/>
      <c r="WNI675" s="14"/>
      <c r="WNJ675" s="14"/>
      <c r="WNK675" s="14"/>
      <c r="WNL675" s="14"/>
      <c r="WNM675" s="14"/>
      <c r="WNN675" s="14"/>
      <c r="WNO675" s="14"/>
      <c r="WNP675" s="14"/>
      <c r="WNQ675" s="14"/>
      <c r="WNR675" s="14"/>
      <c r="WNS675" s="14"/>
      <c r="WNT675" s="14"/>
      <c r="WNU675" s="14"/>
      <c r="WNV675" s="14"/>
      <c r="WNW675" s="14"/>
      <c r="WNX675" s="14"/>
      <c r="WNY675" s="14"/>
      <c r="WNZ675" s="14"/>
      <c r="WOA675" s="14"/>
      <c r="WOB675" s="14"/>
      <c r="WOC675" s="14"/>
      <c r="WOD675" s="14"/>
      <c r="WOE675" s="14"/>
      <c r="WOF675" s="14"/>
      <c r="WOG675" s="14"/>
      <c r="WOH675" s="14"/>
      <c r="WOI675" s="14"/>
      <c r="WOJ675" s="14"/>
      <c r="WOK675" s="14"/>
      <c r="WOL675" s="14"/>
      <c r="WOM675" s="14"/>
      <c r="WON675" s="14"/>
      <c r="WOO675" s="14"/>
      <c r="WOP675" s="14"/>
      <c r="WOQ675" s="14"/>
      <c r="WOR675" s="14"/>
      <c r="WOS675" s="14"/>
      <c r="WOT675" s="14"/>
      <c r="WOU675" s="14"/>
      <c r="WOV675" s="14"/>
      <c r="WOW675" s="14"/>
      <c r="WOX675" s="14"/>
      <c r="WOY675" s="14"/>
      <c r="WOZ675" s="14"/>
      <c r="WPA675" s="14"/>
      <c r="WPB675" s="14"/>
      <c r="WPC675" s="14"/>
      <c r="WPD675" s="14"/>
      <c r="WPE675" s="14"/>
      <c r="WPF675" s="14"/>
      <c r="WPG675" s="14"/>
      <c r="WPH675" s="14"/>
      <c r="WPI675" s="14"/>
      <c r="WPJ675" s="14"/>
      <c r="WPK675" s="14"/>
      <c r="WPL675" s="14"/>
      <c r="WPM675" s="14"/>
      <c r="WPN675" s="14"/>
      <c r="WPO675" s="14"/>
      <c r="WPP675" s="14"/>
      <c r="WPQ675" s="14"/>
      <c r="WPR675" s="14"/>
      <c r="WPS675" s="14"/>
      <c r="WPT675" s="14"/>
      <c r="WPU675" s="14"/>
      <c r="WPV675" s="14"/>
      <c r="WPW675" s="14"/>
      <c r="WPX675" s="14"/>
      <c r="WPY675" s="14"/>
      <c r="WPZ675" s="14"/>
      <c r="WQA675" s="14"/>
      <c r="WQB675" s="14"/>
      <c r="WQC675" s="14"/>
      <c r="WQD675" s="14"/>
      <c r="WQE675" s="14"/>
      <c r="WQF675" s="14"/>
      <c r="WQG675" s="14"/>
      <c r="WQH675" s="14"/>
      <c r="WQI675" s="14"/>
      <c r="WQJ675" s="14"/>
      <c r="WQK675" s="14"/>
      <c r="WQL675" s="14"/>
      <c r="WQM675" s="14"/>
      <c r="WQN675" s="14"/>
      <c r="WQO675" s="14"/>
      <c r="WQP675" s="14"/>
      <c r="WQQ675" s="14"/>
      <c r="WQR675" s="14"/>
      <c r="WQS675" s="14"/>
      <c r="WQT675" s="14"/>
      <c r="WQU675" s="14"/>
      <c r="WQV675" s="14"/>
      <c r="WQW675" s="14"/>
      <c r="WQX675" s="14"/>
      <c r="WQY675" s="14"/>
      <c r="WQZ675" s="14"/>
      <c r="WRA675" s="14"/>
      <c r="WRB675" s="14"/>
      <c r="WRC675" s="14"/>
      <c r="WRD675" s="14"/>
      <c r="WRE675" s="14"/>
      <c r="WRF675" s="14"/>
      <c r="WRG675" s="14"/>
      <c r="WRH675" s="14"/>
      <c r="WRI675" s="14"/>
      <c r="WRJ675" s="14"/>
      <c r="WRK675" s="14"/>
      <c r="WRL675" s="14"/>
      <c r="WRM675" s="14"/>
      <c r="WRN675" s="14"/>
      <c r="WRO675" s="14"/>
      <c r="WRP675" s="14"/>
      <c r="WRQ675" s="14"/>
      <c r="WRR675" s="14"/>
      <c r="WRS675" s="14"/>
      <c r="WRT675" s="14"/>
      <c r="WRU675" s="14"/>
      <c r="WRV675" s="14"/>
      <c r="WRW675" s="14"/>
      <c r="WRX675" s="14"/>
      <c r="WRY675" s="14"/>
      <c r="WRZ675" s="14"/>
      <c r="WSA675" s="14"/>
      <c r="WSB675" s="14"/>
      <c r="WSC675" s="14"/>
      <c r="WSD675" s="14"/>
      <c r="WSE675" s="14"/>
      <c r="WSF675" s="14"/>
      <c r="WSG675" s="14"/>
      <c r="WSH675" s="14"/>
      <c r="WSI675" s="14"/>
      <c r="WSJ675" s="14"/>
      <c r="WSK675" s="14"/>
      <c r="WSL675" s="14"/>
      <c r="WSM675" s="14"/>
      <c r="WSN675" s="14"/>
      <c r="WSO675" s="14"/>
      <c r="WSP675" s="14"/>
      <c r="WSQ675" s="14"/>
      <c r="WSR675" s="14"/>
      <c r="WSS675" s="14"/>
      <c r="WST675" s="14"/>
      <c r="WSU675" s="14"/>
      <c r="WSV675" s="14"/>
      <c r="WSW675" s="14"/>
      <c r="WSX675" s="14"/>
      <c r="WSY675" s="14"/>
      <c r="WSZ675" s="14"/>
      <c r="WTA675" s="14"/>
      <c r="WTB675" s="14"/>
      <c r="WTC675" s="14"/>
      <c r="WTD675" s="14"/>
      <c r="WTE675" s="14"/>
      <c r="WTF675" s="14"/>
      <c r="WTG675" s="14"/>
      <c r="WTH675" s="14"/>
      <c r="WTI675" s="14"/>
      <c r="WTJ675" s="14"/>
      <c r="WTK675" s="14"/>
      <c r="WTL675" s="14"/>
      <c r="WTM675" s="14"/>
      <c r="WTN675" s="14"/>
      <c r="WTO675" s="14"/>
      <c r="WTP675" s="14"/>
      <c r="WTQ675" s="14"/>
      <c r="WTR675" s="14"/>
      <c r="WTS675" s="14"/>
      <c r="WTT675" s="14"/>
      <c r="WTU675" s="14"/>
      <c r="WTV675" s="14"/>
      <c r="WTW675" s="14"/>
      <c r="WTX675" s="14"/>
      <c r="WTY675" s="14"/>
      <c r="WTZ675" s="14"/>
      <c r="WUA675" s="14"/>
      <c r="WUB675" s="14"/>
      <c r="WUC675" s="14"/>
      <c r="WUD675" s="14"/>
      <c r="WUE675" s="14"/>
      <c r="WUF675" s="14"/>
      <c r="WUG675" s="14"/>
      <c r="WUH675" s="14"/>
      <c r="WUI675" s="14"/>
      <c r="WUJ675" s="14"/>
      <c r="WUK675" s="14"/>
      <c r="WUL675" s="14"/>
      <c r="WUM675" s="14"/>
      <c r="WUN675" s="14"/>
      <c r="WUO675" s="14"/>
      <c r="WUP675" s="14"/>
      <c r="WUQ675" s="14"/>
      <c r="WUR675" s="14"/>
      <c r="WUS675" s="14"/>
      <c r="WUT675" s="14"/>
      <c r="WUU675" s="14"/>
      <c r="WUV675" s="14"/>
      <c r="WUW675" s="14"/>
      <c r="WUX675" s="14"/>
      <c r="WUY675" s="14"/>
      <c r="WUZ675" s="14"/>
      <c r="WVA675" s="14"/>
      <c r="WVB675" s="14"/>
      <c r="WVC675" s="14"/>
      <c r="WVD675" s="14"/>
      <c r="WVE675" s="14"/>
      <c r="WVF675" s="14"/>
      <c r="WVG675" s="14"/>
      <c r="WVH675" s="14"/>
      <c r="WVI675" s="14"/>
      <c r="WVJ675" s="14"/>
      <c r="WVK675" s="14"/>
      <c r="WVL675" s="14"/>
      <c r="WVM675" s="14"/>
      <c r="WVN675" s="14"/>
      <c r="WVO675" s="14"/>
      <c r="WVP675" s="14"/>
      <c r="WVQ675" s="14"/>
      <c r="WVR675" s="14"/>
      <c r="WVS675" s="14"/>
      <c r="WVT675" s="14"/>
      <c r="WVU675" s="14"/>
      <c r="WVV675" s="14"/>
      <c r="WVW675" s="14"/>
      <c r="WVX675" s="14"/>
      <c r="WVY675" s="14"/>
      <c r="WVZ675" s="14"/>
      <c r="WWA675" s="14"/>
      <c r="WWB675" s="14"/>
      <c r="WWC675" s="14"/>
      <c r="WWD675" s="14"/>
      <c r="WWE675" s="14"/>
      <c r="WWF675" s="14"/>
      <c r="WWG675" s="14"/>
      <c r="WWH675" s="14"/>
      <c r="WWI675" s="14"/>
      <c r="WWJ675" s="14"/>
      <c r="WWK675" s="14"/>
      <c r="WWL675" s="14"/>
      <c r="WWM675" s="14"/>
      <c r="WWN675" s="14"/>
      <c r="WWO675" s="14"/>
      <c r="WWP675" s="14"/>
      <c r="WWQ675" s="14"/>
      <c r="WWR675" s="14"/>
      <c r="WWS675" s="14"/>
      <c r="WWT675" s="14"/>
      <c r="WWU675" s="14"/>
      <c r="WWV675" s="14"/>
      <c r="WWW675" s="14"/>
      <c r="WWX675" s="14"/>
      <c r="WWY675" s="14"/>
      <c r="WWZ675" s="14"/>
      <c r="WXA675" s="14"/>
      <c r="WXB675" s="14"/>
      <c r="WXC675" s="14"/>
      <c r="WXD675" s="14"/>
      <c r="WXE675" s="14"/>
      <c r="WXF675" s="14"/>
      <c r="WXG675" s="14"/>
      <c r="WXH675" s="14"/>
      <c r="WXI675" s="14"/>
      <c r="WXJ675" s="14"/>
      <c r="WXK675" s="14"/>
      <c r="WXL675" s="14"/>
      <c r="WXM675" s="14"/>
      <c r="WXN675" s="14"/>
      <c r="WXO675" s="14"/>
      <c r="WXP675" s="14"/>
      <c r="WXQ675" s="14"/>
      <c r="WXR675" s="14"/>
      <c r="WXS675" s="14"/>
      <c r="WXT675" s="14"/>
      <c r="WXU675" s="14"/>
      <c r="WXV675" s="14"/>
      <c r="WXW675" s="14"/>
      <c r="WXX675" s="14"/>
      <c r="WXY675" s="14"/>
      <c r="WXZ675" s="14"/>
      <c r="WYA675" s="14"/>
      <c r="WYB675" s="14"/>
      <c r="WYC675" s="14"/>
      <c r="WYD675" s="14"/>
      <c r="WYE675" s="14"/>
      <c r="WYF675" s="14"/>
      <c r="WYG675" s="14"/>
      <c r="WYH675" s="14"/>
      <c r="WYI675" s="14"/>
      <c r="WYJ675" s="14"/>
      <c r="WYK675" s="14"/>
      <c r="WYL675" s="14"/>
      <c r="WYM675" s="14"/>
      <c r="WYN675" s="14"/>
      <c r="WYO675" s="14"/>
      <c r="WYP675" s="14"/>
      <c r="WYQ675" s="14"/>
      <c r="WYR675" s="14"/>
      <c r="WYS675" s="14"/>
      <c r="WYT675" s="14"/>
      <c r="WYU675" s="14"/>
      <c r="WYV675" s="14"/>
      <c r="WYW675" s="14"/>
      <c r="WYX675" s="14"/>
      <c r="WYY675" s="14"/>
      <c r="WYZ675" s="14"/>
      <c r="WZA675" s="14"/>
      <c r="WZB675" s="14"/>
      <c r="WZC675" s="14"/>
      <c r="WZD675" s="14"/>
      <c r="WZE675" s="14"/>
      <c r="WZF675" s="14"/>
      <c r="WZG675" s="14"/>
      <c r="WZH675" s="14"/>
      <c r="WZI675" s="14"/>
      <c r="WZJ675" s="14"/>
      <c r="WZK675" s="14"/>
      <c r="WZL675" s="14"/>
      <c r="WZM675" s="14"/>
      <c r="WZN675" s="14"/>
      <c r="WZO675" s="14"/>
      <c r="WZP675" s="14"/>
      <c r="WZQ675" s="14"/>
      <c r="WZR675" s="14"/>
      <c r="WZS675" s="14"/>
      <c r="WZT675" s="14"/>
      <c r="WZU675" s="14"/>
      <c r="WZV675" s="14"/>
      <c r="WZW675" s="14"/>
      <c r="WZX675" s="14"/>
      <c r="WZY675" s="14"/>
      <c r="WZZ675" s="14"/>
      <c r="XAA675" s="14"/>
      <c r="XAB675" s="14"/>
      <c r="XAC675" s="14"/>
      <c r="XAD675" s="14"/>
      <c r="XAE675" s="14"/>
      <c r="XAF675" s="14"/>
      <c r="XAG675" s="14"/>
      <c r="XAH675" s="14"/>
      <c r="XAI675" s="14"/>
      <c r="XAJ675" s="14"/>
      <c r="XAK675" s="14"/>
      <c r="XAL675" s="14"/>
      <c r="XAM675" s="14"/>
      <c r="XAN675" s="14"/>
      <c r="XAO675" s="14"/>
      <c r="XAP675" s="14"/>
      <c r="XAQ675" s="14"/>
      <c r="XAR675" s="14"/>
      <c r="XAS675" s="14"/>
      <c r="XAT675" s="14"/>
      <c r="XAU675" s="14"/>
      <c r="XAV675" s="14"/>
      <c r="XAW675" s="14"/>
      <c r="XAX675" s="14"/>
      <c r="XAY675" s="14"/>
      <c r="XAZ675" s="14"/>
      <c r="XBA675" s="14"/>
      <c r="XBB675" s="14"/>
      <c r="XBC675" s="14"/>
      <c r="XBD675" s="14"/>
      <c r="XBE675" s="14"/>
      <c r="XBF675" s="14"/>
      <c r="XBG675" s="14"/>
      <c r="XBH675" s="14"/>
      <c r="XBI675" s="14"/>
      <c r="XBJ675" s="14"/>
      <c r="XBK675" s="14"/>
      <c r="XBL675" s="14"/>
      <c r="XBM675" s="14"/>
      <c r="XBN675" s="14"/>
      <c r="XBO675" s="14"/>
      <c r="XBP675" s="14"/>
      <c r="XBQ675" s="14"/>
      <c r="XBR675" s="14"/>
      <c r="XBS675" s="14"/>
      <c r="XBT675" s="14"/>
      <c r="XBU675" s="14"/>
      <c r="XBV675" s="14"/>
      <c r="XBW675" s="14"/>
      <c r="XBX675" s="14"/>
      <c r="XBY675" s="14"/>
      <c r="XBZ675" s="14"/>
      <c r="XCA675" s="14"/>
      <c r="XCB675" s="14"/>
      <c r="XCC675" s="14"/>
      <c r="XCD675" s="14"/>
      <c r="XCE675" s="14"/>
      <c r="XCF675" s="14"/>
      <c r="XCG675" s="14"/>
      <c r="XCH675" s="14"/>
      <c r="XCI675" s="14"/>
      <c r="XCJ675" s="14"/>
      <c r="XCK675" s="14"/>
      <c r="XCL675" s="14"/>
      <c r="XCM675" s="14"/>
      <c r="XCN675" s="14"/>
      <c r="XCO675" s="14"/>
      <c r="XCP675" s="14"/>
      <c r="XCQ675" s="14"/>
      <c r="XCR675" s="14"/>
      <c r="XCS675" s="14"/>
      <c r="XCT675" s="14"/>
      <c r="XCU675" s="14"/>
      <c r="XCV675" s="14"/>
      <c r="XCW675" s="14"/>
      <c r="XCX675" s="14"/>
      <c r="XCY675" s="14"/>
      <c r="XCZ675" s="14"/>
      <c r="XDA675" s="14"/>
      <c r="XDB675" s="14"/>
      <c r="XDC675" s="14"/>
      <c r="XDD675" s="14"/>
      <c r="XDE675" s="14"/>
      <c r="XDF675" s="14"/>
      <c r="XDG675" s="14"/>
      <c r="XDH675" s="14"/>
      <c r="XDI675" s="14"/>
      <c r="XDJ675" s="14"/>
      <c r="XDK675" s="14"/>
      <c r="XDL675" s="14"/>
      <c r="XDM675" s="14"/>
      <c r="XDN675" s="14"/>
      <c r="XDO675" s="14"/>
      <c r="XDP675" s="14"/>
      <c r="XDQ675" s="14"/>
      <c r="XDR675" s="14"/>
      <c r="XDS675" s="14"/>
      <c r="XDT675" s="14"/>
      <c r="XDU675" s="14"/>
      <c r="XDV675" s="14"/>
      <c r="XDW675" s="14"/>
      <c r="XDX675" s="14"/>
      <c r="XDY675" s="14"/>
      <c r="XDZ675" s="14"/>
      <c r="XEA675" s="14"/>
      <c r="XEB675" s="14"/>
      <c r="XEC675" s="14"/>
      <c r="XED675" s="14"/>
      <c r="XEE675" s="14"/>
      <c r="XEF675" s="14"/>
      <c r="XEG675" s="14"/>
      <c r="XEH675" s="14"/>
      <c r="XEI675" s="14"/>
      <c r="XEJ675" s="14"/>
      <c r="XEK675" s="14"/>
      <c r="XEL675" s="14"/>
      <c r="XEM675" s="14"/>
      <c r="XEN675" s="14"/>
      <c r="XEO675" s="14"/>
      <c r="XEP675" s="14"/>
      <c r="XEQ675" s="14"/>
      <c r="XER675" s="14"/>
      <c r="XES675" s="14"/>
      <c r="XET675" s="14"/>
      <c r="XEU675" s="14"/>
      <c r="XEV675" s="14"/>
      <c r="XEW675" s="14"/>
      <c r="XEX675" s="14"/>
      <c r="XEY675" s="14"/>
      <c r="XEZ675" s="14"/>
      <c r="XFA675" s="14"/>
      <c r="XFB675" s="14"/>
      <c r="XFC675" s="14"/>
      <c r="XFD675" s="14"/>
    </row>
    <row r="676" spans="1:164 13283:16384">
      <c r="A676" s="27" t="s">
        <v>7</v>
      </c>
      <c r="B676" s="4" t="s">
        <v>228</v>
      </c>
      <c r="C676" s="4" t="s">
        <v>9</v>
      </c>
      <c r="D676" s="49" t="s">
        <v>229</v>
      </c>
      <c r="E676" s="10" t="s">
        <v>34</v>
      </c>
      <c r="F676" s="5">
        <v>641</v>
      </c>
      <c r="G676" s="40">
        <v>0.81</v>
      </c>
      <c r="H676" s="71">
        <f t="shared" ref="H676:H680" si="587">+G676*$T$7</f>
        <v>0.78752939407200007</v>
      </c>
      <c r="I676" s="83">
        <v>5.0199999999999996</v>
      </c>
      <c r="J676" s="71">
        <f t="shared" ref="J676:J680" si="588">+I676*$T$7</f>
        <v>4.880737726223999</v>
      </c>
      <c r="K676" s="71">
        <f t="shared" ref="K676:K680" si="589">+H676+J676</f>
        <v>5.6682671202959991</v>
      </c>
      <c r="L676" s="81">
        <v>1.01</v>
      </c>
      <c r="M676" s="71">
        <f t="shared" ref="M676:M680" si="590">+L676*$T$7</f>
        <v>0.98198109631199992</v>
      </c>
      <c r="N676" s="81">
        <v>6.28</v>
      </c>
      <c r="O676" s="71">
        <f t="shared" ref="O676:O680" si="591">+N676*$T$7</f>
        <v>6.1057834503360002</v>
      </c>
      <c r="P676" s="71">
        <f t="shared" ref="P676:P680" si="592">+M676+O676</f>
        <v>7.0877645466479997</v>
      </c>
      <c r="Q676" s="71">
        <f t="shared" ref="Q676:Q680" si="593">+M676*F676</f>
        <v>629.44988273599199</v>
      </c>
      <c r="R676" s="72">
        <f t="shared" ref="R676:R680" si="594">+O676*F676</f>
        <v>3913.8071916653762</v>
      </c>
      <c r="S676" s="71">
        <f t="shared" ref="S676:S680" si="595">+Q676+R676</f>
        <v>4543.2570744013683</v>
      </c>
      <c r="V676" s="107">
        <v>4670.49</v>
      </c>
      <c r="X676" s="120">
        <f t="shared" si="550"/>
        <v>127.23292559863148</v>
      </c>
      <c r="Z676" s="120"/>
    </row>
    <row r="677" spans="1:164 13283:16384">
      <c r="A677" s="27" t="s">
        <v>12</v>
      </c>
      <c r="B677" s="4" t="s">
        <v>264</v>
      </c>
      <c r="C677" s="4" t="s">
        <v>9</v>
      </c>
      <c r="D677" s="49" t="s">
        <v>1119</v>
      </c>
      <c r="E677" s="10" t="s">
        <v>34</v>
      </c>
      <c r="F677" s="5">
        <v>912</v>
      </c>
      <c r="G677" s="40">
        <v>2.5</v>
      </c>
      <c r="H677" s="71">
        <f t="shared" si="587"/>
        <v>2.4306462779999998</v>
      </c>
      <c r="I677" s="83">
        <v>1.47</v>
      </c>
      <c r="J677" s="71">
        <f t="shared" si="588"/>
        <v>1.4292200114639999</v>
      </c>
      <c r="K677" s="71">
        <f t="shared" si="589"/>
        <v>3.8598662894639997</v>
      </c>
      <c r="L677" s="81">
        <v>3.13</v>
      </c>
      <c r="M677" s="71">
        <f t="shared" si="590"/>
        <v>3.0431691400559999</v>
      </c>
      <c r="N677" s="81">
        <v>1.84</v>
      </c>
      <c r="O677" s="71">
        <f t="shared" si="591"/>
        <v>1.7889556606079999</v>
      </c>
      <c r="P677" s="71">
        <f t="shared" si="592"/>
        <v>4.8321248006639994</v>
      </c>
      <c r="Q677" s="71">
        <f t="shared" si="593"/>
        <v>2775.3702557310721</v>
      </c>
      <c r="R677" s="72">
        <f t="shared" si="594"/>
        <v>1631.5275624744959</v>
      </c>
      <c r="S677" s="71">
        <f t="shared" si="595"/>
        <v>4406.897818205568</v>
      </c>
      <c r="V677" s="107">
        <v>4525.8</v>
      </c>
      <c r="X677" s="120">
        <f t="shared" si="550"/>
        <v>118.90218179443218</v>
      </c>
      <c r="Z677" s="120"/>
    </row>
    <row r="678" spans="1:164 13283:16384">
      <c r="A678" s="27" t="s">
        <v>15</v>
      </c>
      <c r="B678" s="4" t="s">
        <v>253</v>
      </c>
      <c r="C678" s="4" t="s">
        <v>9</v>
      </c>
      <c r="D678" s="49" t="s">
        <v>254</v>
      </c>
      <c r="E678" s="10" t="s">
        <v>34</v>
      </c>
      <c r="F678" s="5">
        <v>271</v>
      </c>
      <c r="G678" s="40">
        <v>5.45</v>
      </c>
      <c r="H678" s="71">
        <f t="shared" si="587"/>
        <v>5.2988088860399998</v>
      </c>
      <c r="I678" s="83">
        <v>11.65</v>
      </c>
      <c r="J678" s="71">
        <f t="shared" si="588"/>
        <v>11.32681165548</v>
      </c>
      <c r="K678" s="71">
        <f t="shared" si="589"/>
        <v>16.62562054152</v>
      </c>
      <c r="L678" s="81">
        <v>6.81</v>
      </c>
      <c r="M678" s="71">
        <f t="shared" si="590"/>
        <v>6.6210804612719993</v>
      </c>
      <c r="N678" s="81">
        <v>14.56</v>
      </c>
      <c r="O678" s="71">
        <f t="shared" si="591"/>
        <v>14.156083923072</v>
      </c>
      <c r="P678" s="71">
        <f t="shared" si="592"/>
        <v>20.777164384343997</v>
      </c>
      <c r="Q678" s="71">
        <f t="shared" si="593"/>
        <v>1794.3128050047119</v>
      </c>
      <c r="R678" s="72">
        <f t="shared" si="594"/>
        <v>3836.2987431525121</v>
      </c>
      <c r="S678" s="71">
        <f t="shared" si="595"/>
        <v>5630.6115481572242</v>
      </c>
      <c r="V678" s="107">
        <v>5792.63</v>
      </c>
      <c r="X678" s="120">
        <f t="shared" si="550"/>
        <v>162.0184518427759</v>
      </c>
      <c r="Z678" s="120"/>
    </row>
    <row r="679" spans="1:164 13283:16384">
      <c r="A679" s="27" t="s">
        <v>18</v>
      </c>
      <c r="B679" s="4" t="s">
        <v>255</v>
      </c>
      <c r="C679" s="4" t="s">
        <v>9</v>
      </c>
      <c r="D679" s="49" t="s">
        <v>256</v>
      </c>
      <c r="E679" s="10" t="s">
        <v>34</v>
      </c>
      <c r="F679" s="5">
        <v>912</v>
      </c>
      <c r="G679" s="40">
        <v>8.44</v>
      </c>
      <c r="H679" s="71">
        <f t="shared" si="587"/>
        <v>8.2058618345279992</v>
      </c>
      <c r="I679" s="83">
        <v>16.579999999999998</v>
      </c>
      <c r="J679" s="71">
        <f t="shared" si="588"/>
        <v>16.120046115695999</v>
      </c>
      <c r="K679" s="71">
        <f t="shared" si="589"/>
        <v>24.325907950224</v>
      </c>
      <c r="L679" s="81">
        <v>10.55</v>
      </c>
      <c r="M679" s="71">
        <f t="shared" si="590"/>
        <v>10.257327293159999</v>
      </c>
      <c r="N679" s="81">
        <v>20.73</v>
      </c>
      <c r="O679" s="71">
        <f t="shared" si="591"/>
        <v>20.154918937175999</v>
      </c>
      <c r="P679" s="71">
        <f t="shared" si="592"/>
        <v>30.412246230335999</v>
      </c>
      <c r="Q679" s="71">
        <f t="shared" si="593"/>
        <v>9354.6824913619203</v>
      </c>
      <c r="R679" s="72">
        <f t="shared" si="594"/>
        <v>18381.286070704511</v>
      </c>
      <c r="S679" s="71">
        <f t="shared" si="595"/>
        <v>27735.968562066431</v>
      </c>
      <c r="V679" s="107">
        <v>28522.799999999999</v>
      </c>
      <c r="X679" s="120">
        <f t="shared" si="550"/>
        <v>786.83143793356794</v>
      </c>
      <c r="Z679" s="120"/>
    </row>
    <row r="680" spans="1:164 13283:16384">
      <c r="A680" s="27" t="s">
        <v>21</v>
      </c>
      <c r="B680" s="4" t="s">
        <v>257</v>
      </c>
      <c r="C680" s="4" t="s">
        <v>9</v>
      </c>
      <c r="D680" s="49" t="s">
        <v>1120</v>
      </c>
      <c r="E680" s="10" t="s">
        <v>34</v>
      </c>
      <c r="F680" s="5">
        <v>57</v>
      </c>
      <c r="G680" s="40">
        <v>8.17</v>
      </c>
      <c r="H680" s="71">
        <f t="shared" si="587"/>
        <v>7.9433520365039998</v>
      </c>
      <c r="I680" s="83">
        <v>14.62</v>
      </c>
      <c r="J680" s="71">
        <f t="shared" si="588"/>
        <v>14.214419433743998</v>
      </c>
      <c r="K680" s="71">
        <f t="shared" si="589"/>
        <v>22.157771470247997</v>
      </c>
      <c r="L680" s="81">
        <v>10.210000000000001</v>
      </c>
      <c r="M680" s="71">
        <f t="shared" si="590"/>
        <v>9.9267593993520009</v>
      </c>
      <c r="N680" s="81">
        <v>18.28</v>
      </c>
      <c r="O680" s="71">
        <f t="shared" si="591"/>
        <v>17.772885584735999</v>
      </c>
      <c r="P680" s="71">
        <f t="shared" si="592"/>
        <v>27.699644984088</v>
      </c>
      <c r="Q680" s="71">
        <f t="shared" si="593"/>
        <v>565.82528576306402</v>
      </c>
      <c r="R680" s="72">
        <f t="shared" si="594"/>
        <v>1013.054478329952</v>
      </c>
      <c r="S680" s="71">
        <f t="shared" si="595"/>
        <v>1578.8797640930161</v>
      </c>
      <c r="V680" s="107">
        <v>1623.79</v>
      </c>
      <c r="X680" s="120">
        <f t="shared" si="550"/>
        <v>44.910235906983871</v>
      </c>
      <c r="Z680" s="120"/>
    </row>
    <row r="681" spans="1:164 13283:16384" s="98" customFormat="1">
      <c r="A681" s="92" t="s">
        <v>1121</v>
      </c>
      <c r="B681" s="93"/>
      <c r="C681" s="93"/>
      <c r="D681" s="94" t="s">
        <v>239</v>
      </c>
      <c r="E681" s="95"/>
      <c r="F681" s="93"/>
      <c r="G681" s="39"/>
      <c r="H681" s="96"/>
      <c r="I681" s="79"/>
      <c r="J681" s="96"/>
      <c r="K681" s="96"/>
      <c r="L681" s="68"/>
      <c r="M681" s="96"/>
      <c r="N681" s="68"/>
      <c r="O681" s="96"/>
      <c r="P681" s="96"/>
      <c r="Q681" s="97">
        <f>+Q682+Q683</f>
        <v>42840.548998324703</v>
      </c>
      <c r="R681" s="97">
        <f>+R682+R683</f>
        <v>25795.350296296347</v>
      </c>
      <c r="S681" s="97">
        <f>+Q681+R681</f>
        <v>68635.899294621049</v>
      </c>
      <c r="T681" s="14"/>
      <c r="U681" s="14"/>
      <c r="V681" s="116">
        <v>70597.13</v>
      </c>
      <c r="W681" s="14"/>
      <c r="X681" s="120">
        <f t="shared" si="550"/>
        <v>1961.2307053789555</v>
      </c>
      <c r="Y681" s="14"/>
      <c r="Z681" s="120"/>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c r="BU681" s="14"/>
      <c r="BV681" s="14"/>
      <c r="BW681" s="14"/>
      <c r="BX681" s="14"/>
      <c r="BY681" s="14"/>
      <c r="BZ681" s="14"/>
      <c r="CA681" s="14"/>
      <c r="CB681" s="14"/>
      <c r="CC681" s="14"/>
      <c r="CD681" s="14"/>
      <c r="CE681" s="14"/>
      <c r="CF681" s="14"/>
      <c r="CG681" s="14"/>
      <c r="CH681" s="14"/>
      <c r="CI681" s="14"/>
      <c r="CJ681" s="14"/>
      <c r="CK681" s="14"/>
      <c r="CL681" s="14"/>
      <c r="CM681" s="14"/>
      <c r="CN681" s="14"/>
      <c r="CO681" s="14"/>
      <c r="CP681" s="14"/>
      <c r="CQ681" s="14"/>
      <c r="CR681" s="14"/>
      <c r="CS681" s="14"/>
      <c r="CT681" s="14"/>
      <c r="CU681" s="14"/>
      <c r="CV681" s="14"/>
      <c r="CW681" s="14"/>
      <c r="CX681" s="14"/>
      <c r="CY681" s="14"/>
      <c r="CZ681" s="14"/>
      <c r="DA681" s="14"/>
      <c r="DB681" s="14"/>
      <c r="DC681" s="14"/>
      <c r="DD681" s="14"/>
      <c r="DE681" s="14"/>
      <c r="DF681" s="14"/>
      <c r="DG681" s="14"/>
      <c r="DH681" s="14"/>
      <c r="DI681" s="14"/>
      <c r="DJ681" s="14"/>
      <c r="DK681" s="14"/>
      <c r="DL681" s="14"/>
      <c r="DM681" s="14"/>
      <c r="DN681" s="14"/>
      <c r="DO681" s="14"/>
      <c r="DP681" s="14"/>
      <c r="DQ681" s="14"/>
      <c r="DR681" s="14"/>
      <c r="DS681" s="14"/>
      <c r="DT681" s="14"/>
      <c r="DU681" s="14"/>
      <c r="DV681" s="14"/>
      <c r="DW681" s="14"/>
      <c r="DX681" s="14"/>
      <c r="DY681" s="14"/>
      <c r="DZ681" s="14"/>
      <c r="EA681" s="14"/>
      <c r="EB681" s="14"/>
      <c r="EC681" s="14"/>
      <c r="ED681" s="14"/>
      <c r="EE681" s="14"/>
      <c r="EF681" s="14"/>
      <c r="EG681" s="14"/>
      <c r="EH681" s="14"/>
      <c r="EI681" s="14"/>
      <c r="EJ681" s="14"/>
      <c r="EK681" s="14"/>
      <c r="EL681" s="14"/>
      <c r="EM681" s="14"/>
      <c r="EN681" s="14"/>
      <c r="EO681" s="14"/>
      <c r="EP681" s="14"/>
      <c r="EQ681" s="14"/>
      <c r="ER681" s="14"/>
      <c r="ES681" s="14"/>
      <c r="ET681" s="14"/>
      <c r="EU681" s="14"/>
      <c r="EV681" s="14"/>
      <c r="EW681" s="14"/>
      <c r="EX681" s="14"/>
      <c r="EY681" s="14"/>
      <c r="EZ681" s="14"/>
      <c r="FA681" s="14"/>
      <c r="FB681" s="14"/>
      <c r="FC681" s="14"/>
      <c r="FD681" s="14"/>
      <c r="FE681" s="14"/>
      <c r="FF681" s="14"/>
      <c r="FG681" s="14"/>
      <c r="FH681" s="14"/>
      <c r="SPW681" s="14"/>
      <c r="SPX681" s="14"/>
      <c r="SPY681" s="14"/>
      <c r="SPZ681" s="14"/>
      <c r="SQA681" s="14"/>
      <c r="SQB681" s="14"/>
      <c r="SQC681" s="14"/>
      <c r="SQD681" s="14"/>
      <c r="SQE681" s="14"/>
      <c r="SQF681" s="14"/>
      <c r="SQG681" s="14"/>
      <c r="SQH681" s="14"/>
      <c r="SQI681" s="14"/>
      <c r="SQJ681" s="14"/>
      <c r="SQK681" s="14"/>
      <c r="SQL681" s="14"/>
      <c r="SQM681" s="14"/>
      <c r="SQN681" s="14"/>
      <c r="SQO681" s="14"/>
      <c r="SQP681" s="14"/>
      <c r="SQQ681" s="14"/>
      <c r="SQR681" s="14"/>
      <c r="SQS681" s="14"/>
      <c r="SQT681" s="14"/>
      <c r="SQU681" s="14"/>
      <c r="SQV681" s="14"/>
      <c r="SQW681" s="14"/>
      <c r="SQX681" s="14"/>
      <c r="SQY681" s="14"/>
      <c r="SQZ681" s="14"/>
      <c r="SRA681" s="14"/>
      <c r="SRB681" s="14"/>
      <c r="SRC681" s="14"/>
      <c r="SRD681" s="14"/>
      <c r="SRE681" s="14"/>
      <c r="SRF681" s="14"/>
      <c r="SRG681" s="14"/>
      <c r="SRH681" s="14"/>
      <c r="SRI681" s="14"/>
      <c r="SRJ681" s="14"/>
      <c r="SRK681" s="14"/>
      <c r="SRL681" s="14"/>
      <c r="SRM681" s="14"/>
      <c r="SRN681" s="14"/>
      <c r="SRO681" s="14"/>
      <c r="SRP681" s="14"/>
      <c r="SRQ681" s="14"/>
      <c r="SRR681" s="14"/>
      <c r="SRS681" s="14"/>
      <c r="SRT681" s="14"/>
      <c r="SRU681" s="14"/>
      <c r="SRV681" s="14"/>
      <c r="SRW681" s="14"/>
      <c r="SRX681" s="14"/>
      <c r="SRY681" s="14"/>
      <c r="SRZ681" s="14"/>
      <c r="SSA681" s="14"/>
      <c r="SSB681" s="14"/>
      <c r="SSC681" s="14"/>
      <c r="SSD681" s="14"/>
      <c r="SSE681" s="14"/>
      <c r="SSF681" s="14"/>
      <c r="SSG681" s="14"/>
      <c r="SSH681" s="14"/>
      <c r="SSI681" s="14"/>
      <c r="SSJ681" s="14"/>
      <c r="SSK681" s="14"/>
      <c r="SSL681" s="14"/>
      <c r="SSM681" s="14"/>
      <c r="SSN681" s="14"/>
      <c r="SSO681" s="14"/>
      <c r="SSP681" s="14"/>
      <c r="SSQ681" s="14"/>
      <c r="SSR681" s="14"/>
      <c r="SSS681" s="14"/>
      <c r="SST681" s="14"/>
      <c r="SSU681" s="14"/>
      <c r="SSV681" s="14"/>
      <c r="SSW681" s="14"/>
      <c r="SSX681" s="14"/>
      <c r="SSY681" s="14"/>
      <c r="SSZ681" s="14"/>
      <c r="STA681" s="14"/>
      <c r="STB681" s="14"/>
      <c r="STC681" s="14"/>
      <c r="STD681" s="14"/>
      <c r="STE681" s="14"/>
      <c r="STF681" s="14"/>
      <c r="STG681" s="14"/>
      <c r="STH681" s="14"/>
      <c r="STI681" s="14"/>
      <c r="STJ681" s="14"/>
      <c r="STK681" s="14"/>
      <c r="STL681" s="14"/>
      <c r="STM681" s="14"/>
      <c r="STN681" s="14"/>
      <c r="STO681" s="14"/>
      <c r="STP681" s="14"/>
      <c r="STQ681" s="14"/>
      <c r="STR681" s="14"/>
      <c r="STS681" s="14"/>
      <c r="STT681" s="14"/>
      <c r="STU681" s="14"/>
      <c r="STV681" s="14"/>
      <c r="STW681" s="14"/>
      <c r="STX681" s="14"/>
      <c r="STY681" s="14"/>
      <c r="STZ681" s="14"/>
      <c r="SUA681" s="14"/>
      <c r="SUB681" s="14"/>
      <c r="SUC681" s="14"/>
      <c r="SUD681" s="14"/>
      <c r="SUE681" s="14"/>
      <c r="SUF681" s="14"/>
      <c r="SUG681" s="14"/>
      <c r="SUH681" s="14"/>
      <c r="SUI681" s="14"/>
      <c r="SUJ681" s="14"/>
      <c r="SUK681" s="14"/>
      <c r="SUL681" s="14"/>
      <c r="SUM681" s="14"/>
      <c r="SUN681" s="14"/>
      <c r="SUO681" s="14"/>
      <c r="SUP681" s="14"/>
      <c r="SUQ681" s="14"/>
      <c r="SUR681" s="14"/>
      <c r="SUS681" s="14"/>
      <c r="SUT681" s="14"/>
      <c r="SUU681" s="14"/>
      <c r="SUV681" s="14"/>
      <c r="SUW681" s="14"/>
      <c r="SUX681" s="14"/>
      <c r="SUY681" s="14"/>
      <c r="SUZ681" s="14"/>
      <c r="SVA681" s="14"/>
      <c r="SVB681" s="14"/>
      <c r="SVC681" s="14"/>
      <c r="SVD681" s="14"/>
      <c r="SVE681" s="14"/>
      <c r="SVF681" s="14"/>
      <c r="SVG681" s="14"/>
      <c r="SVH681" s="14"/>
      <c r="SVI681" s="14"/>
      <c r="SVJ681" s="14"/>
      <c r="SVK681" s="14"/>
      <c r="SVL681" s="14"/>
      <c r="SVM681" s="14"/>
      <c r="SVN681" s="14"/>
      <c r="SVO681" s="14"/>
      <c r="SVP681" s="14"/>
      <c r="SVQ681" s="14"/>
      <c r="SVR681" s="14"/>
      <c r="SVS681" s="14"/>
      <c r="SVT681" s="14"/>
      <c r="SVU681" s="14"/>
      <c r="SVV681" s="14"/>
      <c r="SVW681" s="14"/>
      <c r="SVX681" s="14"/>
      <c r="SVY681" s="14"/>
      <c r="SVZ681" s="14"/>
      <c r="SWA681" s="14"/>
      <c r="SWB681" s="14"/>
      <c r="SWC681" s="14"/>
      <c r="SWD681" s="14"/>
      <c r="SWE681" s="14"/>
      <c r="SWF681" s="14"/>
      <c r="SWG681" s="14"/>
      <c r="SWH681" s="14"/>
      <c r="SWI681" s="14"/>
      <c r="SWJ681" s="14"/>
      <c r="SWK681" s="14"/>
      <c r="SWL681" s="14"/>
      <c r="SWM681" s="14"/>
      <c r="SWN681" s="14"/>
      <c r="SWO681" s="14"/>
      <c r="SWP681" s="14"/>
      <c r="SWQ681" s="14"/>
      <c r="SWR681" s="14"/>
      <c r="SWS681" s="14"/>
      <c r="SWT681" s="14"/>
      <c r="SWU681" s="14"/>
      <c r="SWV681" s="14"/>
      <c r="SWW681" s="14"/>
      <c r="SWX681" s="14"/>
      <c r="SWY681" s="14"/>
      <c r="SWZ681" s="14"/>
      <c r="SXA681" s="14"/>
      <c r="SXB681" s="14"/>
      <c r="SXC681" s="14"/>
      <c r="SXD681" s="14"/>
      <c r="SXE681" s="14"/>
      <c r="SXF681" s="14"/>
      <c r="SXG681" s="14"/>
      <c r="SXH681" s="14"/>
      <c r="SXI681" s="14"/>
      <c r="SXJ681" s="14"/>
      <c r="SXK681" s="14"/>
      <c r="SXL681" s="14"/>
      <c r="SXM681" s="14"/>
      <c r="SXN681" s="14"/>
      <c r="SXO681" s="14"/>
      <c r="SXP681" s="14"/>
      <c r="SXQ681" s="14"/>
      <c r="SXR681" s="14"/>
      <c r="SXS681" s="14"/>
      <c r="SXT681" s="14"/>
      <c r="SXU681" s="14"/>
      <c r="SXV681" s="14"/>
      <c r="SXW681" s="14"/>
      <c r="SXX681" s="14"/>
      <c r="SXY681" s="14"/>
      <c r="SXZ681" s="14"/>
      <c r="SYA681" s="14"/>
      <c r="SYB681" s="14"/>
      <c r="SYC681" s="14"/>
      <c r="SYD681" s="14"/>
      <c r="SYE681" s="14"/>
      <c r="SYF681" s="14"/>
      <c r="SYG681" s="14"/>
      <c r="SYH681" s="14"/>
      <c r="SYI681" s="14"/>
      <c r="SYJ681" s="14"/>
      <c r="SYK681" s="14"/>
      <c r="SYL681" s="14"/>
      <c r="SYM681" s="14"/>
      <c r="SYN681" s="14"/>
      <c r="SYO681" s="14"/>
      <c r="SYP681" s="14"/>
      <c r="SYQ681" s="14"/>
      <c r="SYR681" s="14"/>
      <c r="SYS681" s="14"/>
      <c r="SYT681" s="14"/>
      <c r="SYU681" s="14"/>
      <c r="SYV681" s="14"/>
      <c r="SYW681" s="14"/>
      <c r="SYX681" s="14"/>
      <c r="SYY681" s="14"/>
      <c r="SYZ681" s="14"/>
      <c r="SZA681" s="14"/>
      <c r="SZB681" s="14"/>
      <c r="SZC681" s="14"/>
      <c r="SZD681" s="14"/>
      <c r="SZE681" s="14"/>
      <c r="SZF681" s="14"/>
      <c r="SZG681" s="14"/>
      <c r="SZH681" s="14"/>
      <c r="SZI681" s="14"/>
      <c r="SZJ681" s="14"/>
      <c r="SZK681" s="14"/>
      <c r="SZL681" s="14"/>
      <c r="SZM681" s="14"/>
      <c r="SZN681" s="14"/>
      <c r="SZO681" s="14"/>
      <c r="SZP681" s="14"/>
      <c r="SZQ681" s="14"/>
      <c r="SZR681" s="14"/>
      <c r="SZS681" s="14"/>
      <c r="SZT681" s="14"/>
      <c r="SZU681" s="14"/>
      <c r="SZV681" s="14"/>
      <c r="SZW681" s="14"/>
      <c r="SZX681" s="14"/>
      <c r="SZY681" s="14"/>
      <c r="SZZ681" s="14"/>
      <c r="TAA681" s="14"/>
      <c r="TAB681" s="14"/>
      <c r="TAC681" s="14"/>
      <c r="TAD681" s="14"/>
      <c r="TAE681" s="14"/>
      <c r="TAF681" s="14"/>
      <c r="TAG681" s="14"/>
      <c r="TAH681" s="14"/>
      <c r="TAI681" s="14"/>
      <c r="TAJ681" s="14"/>
      <c r="TAK681" s="14"/>
      <c r="TAL681" s="14"/>
      <c r="TAM681" s="14"/>
      <c r="TAN681" s="14"/>
      <c r="TAO681" s="14"/>
      <c r="TAP681" s="14"/>
      <c r="TAQ681" s="14"/>
      <c r="TAR681" s="14"/>
      <c r="TAS681" s="14"/>
      <c r="TAT681" s="14"/>
      <c r="TAU681" s="14"/>
      <c r="TAV681" s="14"/>
      <c r="TAW681" s="14"/>
      <c r="TAX681" s="14"/>
      <c r="TAY681" s="14"/>
      <c r="TAZ681" s="14"/>
      <c r="TBA681" s="14"/>
      <c r="TBB681" s="14"/>
      <c r="TBC681" s="14"/>
      <c r="TBD681" s="14"/>
      <c r="TBE681" s="14"/>
      <c r="TBF681" s="14"/>
      <c r="TBG681" s="14"/>
      <c r="TBH681" s="14"/>
      <c r="TBI681" s="14"/>
      <c r="TBJ681" s="14"/>
      <c r="TBK681" s="14"/>
      <c r="TBL681" s="14"/>
      <c r="TBM681" s="14"/>
      <c r="TBN681" s="14"/>
      <c r="TBO681" s="14"/>
      <c r="TBP681" s="14"/>
      <c r="TBQ681" s="14"/>
      <c r="TBR681" s="14"/>
      <c r="TBS681" s="14"/>
      <c r="TBT681" s="14"/>
      <c r="TBU681" s="14"/>
      <c r="TBV681" s="14"/>
      <c r="TBW681" s="14"/>
      <c r="TBX681" s="14"/>
      <c r="TBY681" s="14"/>
      <c r="TBZ681" s="14"/>
      <c r="TCA681" s="14"/>
      <c r="TCB681" s="14"/>
      <c r="TCC681" s="14"/>
      <c r="TCD681" s="14"/>
      <c r="TCE681" s="14"/>
      <c r="TCF681" s="14"/>
      <c r="TCG681" s="14"/>
      <c r="TCH681" s="14"/>
      <c r="TCI681" s="14"/>
      <c r="TCJ681" s="14"/>
      <c r="TCK681" s="14"/>
      <c r="TCL681" s="14"/>
      <c r="TCM681" s="14"/>
      <c r="TCN681" s="14"/>
      <c r="TCO681" s="14"/>
      <c r="TCP681" s="14"/>
      <c r="TCQ681" s="14"/>
      <c r="TCR681" s="14"/>
      <c r="TCS681" s="14"/>
      <c r="TCT681" s="14"/>
      <c r="TCU681" s="14"/>
      <c r="TCV681" s="14"/>
      <c r="TCW681" s="14"/>
      <c r="TCX681" s="14"/>
      <c r="TCY681" s="14"/>
      <c r="TCZ681" s="14"/>
      <c r="TDA681" s="14"/>
      <c r="TDB681" s="14"/>
      <c r="TDC681" s="14"/>
      <c r="TDD681" s="14"/>
      <c r="TDE681" s="14"/>
      <c r="TDF681" s="14"/>
      <c r="TDG681" s="14"/>
      <c r="TDH681" s="14"/>
      <c r="TDI681" s="14"/>
      <c r="TDJ681" s="14"/>
      <c r="TDK681" s="14"/>
      <c r="TDL681" s="14"/>
      <c r="TDM681" s="14"/>
      <c r="TDN681" s="14"/>
      <c r="TDO681" s="14"/>
      <c r="TDP681" s="14"/>
      <c r="TDQ681" s="14"/>
      <c r="TDR681" s="14"/>
      <c r="TDS681" s="14"/>
      <c r="TDT681" s="14"/>
      <c r="TDU681" s="14"/>
      <c r="TDV681" s="14"/>
      <c r="TDW681" s="14"/>
      <c r="TDX681" s="14"/>
      <c r="TDY681" s="14"/>
      <c r="TDZ681" s="14"/>
      <c r="TEA681" s="14"/>
      <c r="TEB681" s="14"/>
      <c r="TEC681" s="14"/>
      <c r="TED681" s="14"/>
      <c r="TEE681" s="14"/>
      <c r="TEF681" s="14"/>
      <c r="TEG681" s="14"/>
      <c r="TEH681" s="14"/>
      <c r="TEI681" s="14"/>
      <c r="TEJ681" s="14"/>
      <c r="TEK681" s="14"/>
      <c r="TEL681" s="14"/>
      <c r="TEM681" s="14"/>
      <c r="TEN681" s="14"/>
      <c r="TEO681" s="14"/>
      <c r="TEP681" s="14"/>
      <c r="TEQ681" s="14"/>
      <c r="TER681" s="14"/>
      <c r="TES681" s="14"/>
      <c r="TET681" s="14"/>
      <c r="TEU681" s="14"/>
      <c r="TEV681" s="14"/>
      <c r="TEW681" s="14"/>
      <c r="TEX681" s="14"/>
      <c r="TEY681" s="14"/>
      <c r="TEZ681" s="14"/>
      <c r="TFA681" s="14"/>
      <c r="TFB681" s="14"/>
      <c r="TFC681" s="14"/>
      <c r="TFD681" s="14"/>
      <c r="TFE681" s="14"/>
      <c r="TFF681" s="14"/>
      <c r="TFG681" s="14"/>
      <c r="TFH681" s="14"/>
      <c r="TFI681" s="14"/>
      <c r="TFJ681" s="14"/>
      <c r="TFK681" s="14"/>
      <c r="TFL681" s="14"/>
      <c r="TFM681" s="14"/>
      <c r="TFN681" s="14"/>
      <c r="TFO681" s="14"/>
      <c r="TFP681" s="14"/>
      <c r="TFQ681" s="14"/>
      <c r="TFR681" s="14"/>
      <c r="TFS681" s="14"/>
      <c r="TFT681" s="14"/>
      <c r="TFU681" s="14"/>
      <c r="TFV681" s="14"/>
      <c r="TFW681" s="14"/>
      <c r="TFX681" s="14"/>
      <c r="TFY681" s="14"/>
      <c r="TFZ681" s="14"/>
      <c r="TGA681" s="14"/>
      <c r="TGB681" s="14"/>
      <c r="TGC681" s="14"/>
      <c r="TGD681" s="14"/>
      <c r="TGE681" s="14"/>
      <c r="TGF681" s="14"/>
      <c r="TGG681" s="14"/>
      <c r="TGH681" s="14"/>
      <c r="TGI681" s="14"/>
      <c r="TGJ681" s="14"/>
      <c r="TGK681" s="14"/>
      <c r="TGL681" s="14"/>
      <c r="TGM681" s="14"/>
      <c r="TGN681" s="14"/>
      <c r="TGO681" s="14"/>
      <c r="TGP681" s="14"/>
      <c r="TGQ681" s="14"/>
      <c r="TGR681" s="14"/>
      <c r="TGS681" s="14"/>
      <c r="TGT681" s="14"/>
      <c r="TGU681" s="14"/>
      <c r="TGV681" s="14"/>
      <c r="TGW681" s="14"/>
      <c r="TGX681" s="14"/>
      <c r="TGY681" s="14"/>
      <c r="TGZ681" s="14"/>
      <c r="THA681" s="14"/>
      <c r="THB681" s="14"/>
      <c r="THC681" s="14"/>
      <c r="THD681" s="14"/>
      <c r="THE681" s="14"/>
      <c r="THF681" s="14"/>
      <c r="THG681" s="14"/>
      <c r="THH681" s="14"/>
      <c r="THI681" s="14"/>
      <c r="THJ681" s="14"/>
      <c r="THK681" s="14"/>
      <c r="THL681" s="14"/>
      <c r="THM681" s="14"/>
      <c r="THN681" s="14"/>
      <c r="THO681" s="14"/>
      <c r="THP681" s="14"/>
      <c r="THQ681" s="14"/>
      <c r="THR681" s="14"/>
      <c r="THS681" s="14"/>
      <c r="THT681" s="14"/>
      <c r="THU681" s="14"/>
      <c r="THV681" s="14"/>
      <c r="THW681" s="14"/>
      <c r="THX681" s="14"/>
      <c r="THY681" s="14"/>
      <c r="THZ681" s="14"/>
      <c r="TIA681" s="14"/>
      <c r="TIB681" s="14"/>
      <c r="TIC681" s="14"/>
      <c r="TID681" s="14"/>
      <c r="TIE681" s="14"/>
      <c r="TIF681" s="14"/>
      <c r="TIG681" s="14"/>
      <c r="TIH681" s="14"/>
      <c r="TII681" s="14"/>
      <c r="TIJ681" s="14"/>
      <c r="TIK681" s="14"/>
      <c r="TIL681" s="14"/>
      <c r="TIM681" s="14"/>
      <c r="TIN681" s="14"/>
      <c r="TIO681" s="14"/>
      <c r="TIP681" s="14"/>
      <c r="TIQ681" s="14"/>
      <c r="TIR681" s="14"/>
      <c r="TIS681" s="14"/>
      <c r="TIT681" s="14"/>
      <c r="TIU681" s="14"/>
      <c r="TIV681" s="14"/>
      <c r="TIW681" s="14"/>
      <c r="TIX681" s="14"/>
      <c r="TIY681" s="14"/>
      <c r="TIZ681" s="14"/>
      <c r="TJA681" s="14"/>
      <c r="TJB681" s="14"/>
      <c r="TJC681" s="14"/>
      <c r="TJD681" s="14"/>
      <c r="TJE681" s="14"/>
      <c r="TJF681" s="14"/>
      <c r="TJG681" s="14"/>
      <c r="TJH681" s="14"/>
      <c r="TJI681" s="14"/>
      <c r="TJJ681" s="14"/>
      <c r="TJK681" s="14"/>
      <c r="TJL681" s="14"/>
      <c r="TJM681" s="14"/>
      <c r="TJN681" s="14"/>
      <c r="TJO681" s="14"/>
      <c r="TJP681" s="14"/>
      <c r="TJQ681" s="14"/>
      <c r="TJR681" s="14"/>
      <c r="TJS681" s="14"/>
      <c r="TJT681" s="14"/>
      <c r="TJU681" s="14"/>
      <c r="TJV681" s="14"/>
      <c r="TJW681" s="14"/>
      <c r="TJX681" s="14"/>
      <c r="TJY681" s="14"/>
      <c r="TJZ681" s="14"/>
      <c r="TKA681" s="14"/>
      <c r="TKB681" s="14"/>
      <c r="TKC681" s="14"/>
      <c r="TKD681" s="14"/>
      <c r="TKE681" s="14"/>
      <c r="TKF681" s="14"/>
      <c r="TKG681" s="14"/>
      <c r="TKH681" s="14"/>
      <c r="TKI681" s="14"/>
      <c r="TKJ681" s="14"/>
      <c r="TKK681" s="14"/>
      <c r="TKL681" s="14"/>
      <c r="TKM681" s="14"/>
      <c r="TKN681" s="14"/>
      <c r="TKO681" s="14"/>
      <c r="TKP681" s="14"/>
      <c r="TKQ681" s="14"/>
      <c r="TKR681" s="14"/>
      <c r="TKS681" s="14"/>
      <c r="TKT681" s="14"/>
      <c r="TKU681" s="14"/>
      <c r="TKV681" s="14"/>
      <c r="TKW681" s="14"/>
      <c r="TKX681" s="14"/>
      <c r="TKY681" s="14"/>
      <c r="TKZ681" s="14"/>
      <c r="TLA681" s="14"/>
      <c r="TLB681" s="14"/>
      <c r="TLC681" s="14"/>
      <c r="TLD681" s="14"/>
      <c r="TLE681" s="14"/>
      <c r="TLF681" s="14"/>
      <c r="TLG681" s="14"/>
      <c r="TLH681" s="14"/>
      <c r="TLI681" s="14"/>
      <c r="TLJ681" s="14"/>
      <c r="TLK681" s="14"/>
      <c r="TLL681" s="14"/>
      <c r="TLM681" s="14"/>
      <c r="TLN681" s="14"/>
      <c r="TLO681" s="14"/>
      <c r="TLP681" s="14"/>
      <c r="TLQ681" s="14"/>
      <c r="TLR681" s="14"/>
      <c r="TLS681" s="14"/>
      <c r="TLT681" s="14"/>
      <c r="TLU681" s="14"/>
      <c r="TLV681" s="14"/>
      <c r="TLW681" s="14"/>
      <c r="TLX681" s="14"/>
      <c r="TLY681" s="14"/>
      <c r="TLZ681" s="14"/>
      <c r="TMA681" s="14"/>
      <c r="TMB681" s="14"/>
      <c r="TMC681" s="14"/>
      <c r="TMD681" s="14"/>
      <c r="TME681" s="14"/>
      <c r="TMF681" s="14"/>
      <c r="TMG681" s="14"/>
      <c r="TMH681" s="14"/>
      <c r="TMI681" s="14"/>
      <c r="TMJ681" s="14"/>
      <c r="TMK681" s="14"/>
      <c r="TML681" s="14"/>
      <c r="TMM681" s="14"/>
      <c r="TMN681" s="14"/>
      <c r="TMO681" s="14"/>
      <c r="TMP681" s="14"/>
      <c r="TMQ681" s="14"/>
      <c r="TMR681" s="14"/>
      <c r="TMS681" s="14"/>
      <c r="TMT681" s="14"/>
      <c r="TMU681" s="14"/>
      <c r="TMV681" s="14"/>
      <c r="TMW681" s="14"/>
      <c r="TMX681" s="14"/>
      <c r="TMY681" s="14"/>
      <c r="TMZ681" s="14"/>
      <c r="TNA681" s="14"/>
      <c r="TNB681" s="14"/>
      <c r="TNC681" s="14"/>
      <c r="TND681" s="14"/>
      <c r="TNE681" s="14"/>
      <c r="TNF681" s="14"/>
      <c r="TNG681" s="14"/>
      <c r="TNH681" s="14"/>
      <c r="TNI681" s="14"/>
      <c r="TNJ681" s="14"/>
      <c r="TNK681" s="14"/>
      <c r="TNL681" s="14"/>
      <c r="TNM681" s="14"/>
      <c r="TNN681" s="14"/>
      <c r="TNO681" s="14"/>
      <c r="TNP681" s="14"/>
      <c r="TNQ681" s="14"/>
      <c r="TNR681" s="14"/>
      <c r="TNS681" s="14"/>
      <c r="TNT681" s="14"/>
      <c r="TNU681" s="14"/>
      <c r="TNV681" s="14"/>
      <c r="TNW681" s="14"/>
      <c r="TNX681" s="14"/>
      <c r="TNY681" s="14"/>
      <c r="TNZ681" s="14"/>
      <c r="TOA681" s="14"/>
      <c r="TOB681" s="14"/>
      <c r="TOC681" s="14"/>
      <c r="TOD681" s="14"/>
      <c r="TOE681" s="14"/>
      <c r="TOF681" s="14"/>
      <c r="TOG681" s="14"/>
      <c r="TOH681" s="14"/>
      <c r="TOI681" s="14"/>
      <c r="TOJ681" s="14"/>
      <c r="TOK681" s="14"/>
      <c r="TOL681" s="14"/>
      <c r="TOM681" s="14"/>
      <c r="TON681" s="14"/>
      <c r="TOO681" s="14"/>
      <c r="TOP681" s="14"/>
      <c r="TOQ681" s="14"/>
      <c r="TOR681" s="14"/>
      <c r="TOS681" s="14"/>
      <c r="TOT681" s="14"/>
      <c r="TOU681" s="14"/>
      <c r="TOV681" s="14"/>
      <c r="TOW681" s="14"/>
      <c r="TOX681" s="14"/>
      <c r="TOY681" s="14"/>
      <c r="TOZ681" s="14"/>
      <c r="TPA681" s="14"/>
      <c r="TPB681" s="14"/>
      <c r="TPC681" s="14"/>
      <c r="TPD681" s="14"/>
      <c r="TPE681" s="14"/>
      <c r="TPF681" s="14"/>
      <c r="TPG681" s="14"/>
      <c r="TPH681" s="14"/>
      <c r="TPI681" s="14"/>
      <c r="TPJ681" s="14"/>
      <c r="TPK681" s="14"/>
      <c r="TPL681" s="14"/>
      <c r="TPM681" s="14"/>
      <c r="TPN681" s="14"/>
      <c r="TPO681" s="14"/>
      <c r="TPP681" s="14"/>
      <c r="TPQ681" s="14"/>
      <c r="TPR681" s="14"/>
      <c r="TPS681" s="14"/>
      <c r="TPT681" s="14"/>
      <c r="TPU681" s="14"/>
      <c r="TPV681" s="14"/>
      <c r="TPW681" s="14"/>
      <c r="TPX681" s="14"/>
      <c r="TPY681" s="14"/>
      <c r="TPZ681" s="14"/>
      <c r="TQA681" s="14"/>
      <c r="TQB681" s="14"/>
      <c r="TQC681" s="14"/>
      <c r="TQD681" s="14"/>
      <c r="TQE681" s="14"/>
      <c r="TQF681" s="14"/>
      <c r="TQG681" s="14"/>
      <c r="TQH681" s="14"/>
      <c r="TQI681" s="14"/>
      <c r="TQJ681" s="14"/>
      <c r="TQK681" s="14"/>
      <c r="TQL681" s="14"/>
      <c r="TQM681" s="14"/>
      <c r="TQN681" s="14"/>
      <c r="TQO681" s="14"/>
      <c r="TQP681" s="14"/>
      <c r="TQQ681" s="14"/>
      <c r="TQR681" s="14"/>
      <c r="TQS681" s="14"/>
      <c r="TQT681" s="14"/>
      <c r="TQU681" s="14"/>
      <c r="TQV681" s="14"/>
      <c r="TQW681" s="14"/>
      <c r="TQX681" s="14"/>
      <c r="TQY681" s="14"/>
      <c r="TQZ681" s="14"/>
      <c r="TRA681" s="14"/>
      <c r="TRB681" s="14"/>
      <c r="TRC681" s="14"/>
      <c r="TRD681" s="14"/>
      <c r="TRE681" s="14"/>
      <c r="TRF681" s="14"/>
      <c r="TRG681" s="14"/>
      <c r="TRH681" s="14"/>
      <c r="TRI681" s="14"/>
      <c r="TRJ681" s="14"/>
      <c r="TRK681" s="14"/>
      <c r="TRL681" s="14"/>
      <c r="TRM681" s="14"/>
      <c r="TRN681" s="14"/>
      <c r="TRO681" s="14"/>
      <c r="TRP681" s="14"/>
      <c r="TRQ681" s="14"/>
      <c r="TRR681" s="14"/>
      <c r="TRS681" s="14"/>
      <c r="TRT681" s="14"/>
      <c r="TRU681" s="14"/>
      <c r="TRV681" s="14"/>
      <c r="TRW681" s="14"/>
      <c r="TRX681" s="14"/>
      <c r="TRY681" s="14"/>
      <c r="TRZ681" s="14"/>
      <c r="TSA681" s="14"/>
      <c r="TSB681" s="14"/>
      <c r="TSC681" s="14"/>
      <c r="TSD681" s="14"/>
      <c r="TSE681" s="14"/>
      <c r="TSF681" s="14"/>
      <c r="TSG681" s="14"/>
      <c r="TSH681" s="14"/>
      <c r="TSI681" s="14"/>
      <c r="TSJ681" s="14"/>
      <c r="TSK681" s="14"/>
      <c r="TSL681" s="14"/>
      <c r="TSM681" s="14"/>
      <c r="TSN681" s="14"/>
      <c r="TSO681" s="14"/>
      <c r="TSP681" s="14"/>
      <c r="TSQ681" s="14"/>
      <c r="TSR681" s="14"/>
      <c r="TSS681" s="14"/>
      <c r="TST681" s="14"/>
      <c r="TSU681" s="14"/>
      <c r="TSV681" s="14"/>
      <c r="TSW681" s="14"/>
      <c r="TSX681" s="14"/>
      <c r="TSY681" s="14"/>
      <c r="TSZ681" s="14"/>
      <c r="TTA681" s="14"/>
      <c r="TTB681" s="14"/>
      <c r="TTC681" s="14"/>
      <c r="TTD681" s="14"/>
      <c r="TTE681" s="14"/>
      <c r="TTF681" s="14"/>
      <c r="TTG681" s="14"/>
      <c r="TTH681" s="14"/>
      <c r="TTI681" s="14"/>
      <c r="TTJ681" s="14"/>
      <c r="TTK681" s="14"/>
      <c r="TTL681" s="14"/>
      <c r="TTM681" s="14"/>
      <c r="TTN681" s="14"/>
      <c r="TTO681" s="14"/>
      <c r="TTP681" s="14"/>
      <c r="TTQ681" s="14"/>
      <c r="TTR681" s="14"/>
      <c r="TTS681" s="14"/>
      <c r="TTT681" s="14"/>
      <c r="TTU681" s="14"/>
      <c r="TTV681" s="14"/>
      <c r="TTW681" s="14"/>
      <c r="TTX681" s="14"/>
      <c r="TTY681" s="14"/>
      <c r="TTZ681" s="14"/>
      <c r="TUA681" s="14"/>
      <c r="TUB681" s="14"/>
      <c r="TUC681" s="14"/>
      <c r="TUD681" s="14"/>
      <c r="TUE681" s="14"/>
      <c r="TUF681" s="14"/>
      <c r="TUG681" s="14"/>
      <c r="TUH681" s="14"/>
      <c r="TUI681" s="14"/>
      <c r="TUJ681" s="14"/>
      <c r="TUK681" s="14"/>
      <c r="TUL681" s="14"/>
      <c r="TUM681" s="14"/>
      <c r="TUN681" s="14"/>
      <c r="TUO681" s="14"/>
      <c r="TUP681" s="14"/>
      <c r="TUQ681" s="14"/>
      <c r="TUR681" s="14"/>
      <c r="TUS681" s="14"/>
      <c r="TUT681" s="14"/>
      <c r="TUU681" s="14"/>
      <c r="TUV681" s="14"/>
      <c r="TUW681" s="14"/>
      <c r="TUX681" s="14"/>
      <c r="TUY681" s="14"/>
      <c r="TUZ681" s="14"/>
      <c r="TVA681" s="14"/>
      <c r="TVB681" s="14"/>
      <c r="TVC681" s="14"/>
      <c r="TVD681" s="14"/>
      <c r="TVE681" s="14"/>
      <c r="TVF681" s="14"/>
      <c r="TVG681" s="14"/>
      <c r="TVH681" s="14"/>
      <c r="TVI681" s="14"/>
      <c r="TVJ681" s="14"/>
      <c r="TVK681" s="14"/>
      <c r="TVL681" s="14"/>
      <c r="TVM681" s="14"/>
      <c r="TVN681" s="14"/>
      <c r="TVO681" s="14"/>
      <c r="TVP681" s="14"/>
      <c r="TVQ681" s="14"/>
      <c r="TVR681" s="14"/>
      <c r="TVS681" s="14"/>
      <c r="TVT681" s="14"/>
      <c r="TVU681" s="14"/>
      <c r="TVV681" s="14"/>
      <c r="TVW681" s="14"/>
      <c r="TVX681" s="14"/>
      <c r="TVY681" s="14"/>
      <c r="TVZ681" s="14"/>
      <c r="TWA681" s="14"/>
      <c r="TWB681" s="14"/>
      <c r="TWC681" s="14"/>
      <c r="TWD681" s="14"/>
      <c r="TWE681" s="14"/>
      <c r="TWF681" s="14"/>
      <c r="TWG681" s="14"/>
      <c r="TWH681" s="14"/>
      <c r="TWI681" s="14"/>
      <c r="TWJ681" s="14"/>
      <c r="TWK681" s="14"/>
      <c r="TWL681" s="14"/>
      <c r="TWM681" s="14"/>
      <c r="TWN681" s="14"/>
      <c r="TWO681" s="14"/>
      <c r="TWP681" s="14"/>
      <c r="TWQ681" s="14"/>
      <c r="TWR681" s="14"/>
      <c r="TWS681" s="14"/>
      <c r="TWT681" s="14"/>
      <c r="TWU681" s="14"/>
      <c r="TWV681" s="14"/>
      <c r="TWW681" s="14"/>
      <c r="TWX681" s="14"/>
      <c r="TWY681" s="14"/>
      <c r="TWZ681" s="14"/>
      <c r="TXA681" s="14"/>
      <c r="TXB681" s="14"/>
      <c r="TXC681" s="14"/>
      <c r="TXD681" s="14"/>
      <c r="TXE681" s="14"/>
      <c r="TXF681" s="14"/>
      <c r="TXG681" s="14"/>
      <c r="TXH681" s="14"/>
      <c r="TXI681" s="14"/>
      <c r="TXJ681" s="14"/>
      <c r="TXK681" s="14"/>
      <c r="TXL681" s="14"/>
      <c r="TXM681" s="14"/>
      <c r="TXN681" s="14"/>
      <c r="TXO681" s="14"/>
      <c r="TXP681" s="14"/>
      <c r="TXQ681" s="14"/>
      <c r="TXR681" s="14"/>
      <c r="TXS681" s="14"/>
      <c r="TXT681" s="14"/>
      <c r="TXU681" s="14"/>
      <c r="TXV681" s="14"/>
      <c r="TXW681" s="14"/>
      <c r="TXX681" s="14"/>
      <c r="TXY681" s="14"/>
      <c r="TXZ681" s="14"/>
      <c r="TYA681" s="14"/>
      <c r="TYB681" s="14"/>
      <c r="TYC681" s="14"/>
      <c r="TYD681" s="14"/>
      <c r="TYE681" s="14"/>
      <c r="TYF681" s="14"/>
      <c r="TYG681" s="14"/>
      <c r="TYH681" s="14"/>
      <c r="TYI681" s="14"/>
      <c r="TYJ681" s="14"/>
      <c r="TYK681" s="14"/>
      <c r="TYL681" s="14"/>
      <c r="TYM681" s="14"/>
      <c r="TYN681" s="14"/>
      <c r="TYO681" s="14"/>
      <c r="TYP681" s="14"/>
      <c r="TYQ681" s="14"/>
      <c r="TYR681" s="14"/>
      <c r="TYS681" s="14"/>
      <c r="TYT681" s="14"/>
      <c r="TYU681" s="14"/>
      <c r="TYV681" s="14"/>
      <c r="TYW681" s="14"/>
      <c r="TYX681" s="14"/>
      <c r="TYY681" s="14"/>
      <c r="TYZ681" s="14"/>
      <c r="TZA681" s="14"/>
      <c r="TZB681" s="14"/>
      <c r="TZC681" s="14"/>
      <c r="TZD681" s="14"/>
      <c r="TZE681" s="14"/>
      <c r="TZF681" s="14"/>
      <c r="TZG681" s="14"/>
      <c r="TZH681" s="14"/>
      <c r="TZI681" s="14"/>
      <c r="TZJ681" s="14"/>
      <c r="TZK681" s="14"/>
      <c r="TZL681" s="14"/>
      <c r="TZM681" s="14"/>
      <c r="TZN681" s="14"/>
      <c r="TZO681" s="14"/>
      <c r="TZP681" s="14"/>
      <c r="TZQ681" s="14"/>
      <c r="TZR681" s="14"/>
      <c r="TZS681" s="14"/>
      <c r="TZT681" s="14"/>
      <c r="TZU681" s="14"/>
      <c r="TZV681" s="14"/>
      <c r="TZW681" s="14"/>
      <c r="TZX681" s="14"/>
      <c r="TZY681" s="14"/>
      <c r="TZZ681" s="14"/>
      <c r="UAA681" s="14"/>
      <c r="UAB681" s="14"/>
      <c r="UAC681" s="14"/>
      <c r="UAD681" s="14"/>
      <c r="UAE681" s="14"/>
      <c r="UAF681" s="14"/>
      <c r="UAG681" s="14"/>
      <c r="UAH681" s="14"/>
      <c r="UAI681" s="14"/>
      <c r="UAJ681" s="14"/>
      <c r="UAK681" s="14"/>
      <c r="UAL681" s="14"/>
      <c r="UAM681" s="14"/>
      <c r="UAN681" s="14"/>
      <c r="UAO681" s="14"/>
      <c r="UAP681" s="14"/>
      <c r="UAQ681" s="14"/>
      <c r="UAR681" s="14"/>
      <c r="UAS681" s="14"/>
      <c r="UAT681" s="14"/>
      <c r="UAU681" s="14"/>
      <c r="UAV681" s="14"/>
      <c r="UAW681" s="14"/>
      <c r="UAX681" s="14"/>
      <c r="UAY681" s="14"/>
      <c r="UAZ681" s="14"/>
      <c r="UBA681" s="14"/>
      <c r="UBB681" s="14"/>
      <c r="UBC681" s="14"/>
      <c r="UBD681" s="14"/>
      <c r="UBE681" s="14"/>
      <c r="UBF681" s="14"/>
      <c r="UBG681" s="14"/>
      <c r="UBH681" s="14"/>
      <c r="UBI681" s="14"/>
      <c r="UBJ681" s="14"/>
      <c r="UBK681" s="14"/>
      <c r="UBL681" s="14"/>
      <c r="UBM681" s="14"/>
      <c r="UBN681" s="14"/>
      <c r="UBO681" s="14"/>
      <c r="UBP681" s="14"/>
      <c r="UBQ681" s="14"/>
      <c r="UBR681" s="14"/>
      <c r="UBS681" s="14"/>
      <c r="UBT681" s="14"/>
      <c r="UBU681" s="14"/>
      <c r="UBV681" s="14"/>
      <c r="UBW681" s="14"/>
      <c r="UBX681" s="14"/>
      <c r="UBY681" s="14"/>
      <c r="UBZ681" s="14"/>
      <c r="UCA681" s="14"/>
      <c r="UCB681" s="14"/>
      <c r="UCC681" s="14"/>
      <c r="UCD681" s="14"/>
      <c r="UCE681" s="14"/>
      <c r="UCF681" s="14"/>
      <c r="UCG681" s="14"/>
      <c r="UCH681" s="14"/>
      <c r="UCI681" s="14"/>
      <c r="UCJ681" s="14"/>
      <c r="UCK681" s="14"/>
      <c r="UCL681" s="14"/>
      <c r="UCM681" s="14"/>
      <c r="UCN681" s="14"/>
      <c r="UCO681" s="14"/>
      <c r="UCP681" s="14"/>
      <c r="UCQ681" s="14"/>
      <c r="UCR681" s="14"/>
      <c r="UCS681" s="14"/>
      <c r="UCT681" s="14"/>
      <c r="UCU681" s="14"/>
      <c r="UCV681" s="14"/>
      <c r="UCW681" s="14"/>
      <c r="UCX681" s="14"/>
      <c r="UCY681" s="14"/>
      <c r="UCZ681" s="14"/>
      <c r="UDA681" s="14"/>
      <c r="UDB681" s="14"/>
      <c r="UDC681" s="14"/>
      <c r="UDD681" s="14"/>
      <c r="UDE681" s="14"/>
      <c r="UDF681" s="14"/>
      <c r="UDG681" s="14"/>
      <c r="UDH681" s="14"/>
      <c r="UDI681" s="14"/>
      <c r="UDJ681" s="14"/>
      <c r="UDK681" s="14"/>
      <c r="UDL681" s="14"/>
      <c r="UDM681" s="14"/>
      <c r="UDN681" s="14"/>
      <c r="UDO681" s="14"/>
      <c r="UDP681" s="14"/>
      <c r="UDQ681" s="14"/>
      <c r="UDR681" s="14"/>
      <c r="UDS681" s="14"/>
      <c r="UDT681" s="14"/>
      <c r="UDU681" s="14"/>
      <c r="UDV681" s="14"/>
      <c r="UDW681" s="14"/>
      <c r="UDX681" s="14"/>
      <c r="UDY681" s="14"/>
      <c r="UDZ681" s="14"/>
      <c r="UEA681" s="14"/>
      <c r="UEB681" s="14"/>
      <c r="UEC681" s="14"/>
      <c r="UED681" s="14"/>
      <c r="UEE681" s="14"/>
      <c r="UEF681" s="14"/>
      <c r="UEG681" s="14"/>
      <c r="UEH681" s="14"/>
      <c r="UEI681" s="14"/>
      <c r="UEJ681" s="14"/>
      <c r="UEK681" s="14"/>
      <c r="UEL681" s="14"/>
      <c r="UEM681" s="14"/>
      <c r="UEN681" s="14"/>
      <c r="UEO681" s="14"/>
      <c r="UEP681" s="14"/>
      <c r="UEQ681" s="14"/>
      <c r="UER681" s="14"/>
      <c r="UES681" s="14"/>
      <c r="UET681" s="14"/>
      <c r="UEU681" s="14"/>
      <c r="UEV681" s="14"/>
      <c r="UEW681" s="14"/>
      <c r="UEX681" s="14"/>
      <c r="UEY681" s="14"/>
      <c r="UEZ681" s="14"/>
      <c r="UFA681" s="14"/>
      <c r="UFB681" s="14"/>
      <c r="UFC681" s="14"/>
      <c r="UFD681" s="14"/>
      <c r="UFE681" s="14"/>
      <c r="UFF681" s="14"/>
      <c r="UFG681" s="14"/>
      <c r="UFH681" s="14"/>
      <c r="UFI681" s="14"/>
      <c r="UFJ681" s="14"/>
      <c r="UFK681" s="14"/>
      <c r="UFL681" s="14"/>
      <c r="UFM681" s="14"/>
      <c r="UFN681" s="14"/>
      <c r="UFO681" s="14"/>
      <c r="UFP681" s="14"/>
      <c r="UFQ681" s="14"/>
      <c r="UFR681" s="14"/>
      <c r="UFS681" s="14"/>
      <c r="UFT681" s="14"/>
      <c r="UFU681" s="14"/>
      <c r="UFV681" s="14"/>
      <c r="UFW681" s="14"/>
      <c r="UFX681" s="14"/>
      <c r="UFY681" s="14"/>
      <c r="UFZ681" s="14"/>
      <c r="UGA681" s="14"/>
      <c r="UGB681" s="14"/>
      <c r="UGC681" s="14"/>
      <c r="UGD681" s="14"/>
      <c r="UGE681" s="14"/>
      <c r="UGF681" s="14"/>
      <c r="UGG681" s="14"/>
      <c r="UGH681" s="14"/>
      <c r="UGI681" s="14"/>
      <c r="UGJ681" s="14"/>
      <c r="UGK681" s="14"/>
      <c r="UGL681" s="14"/>
      <c r="UGM681" s="14"/>
      <c r="UGN681" s="14"/>
      <c r="UGO681" s="14"/>
      <c r="UGP681" s="14"/>
      <c r="UGQ681" s="14"/>
      <c r="UGR681" s="14"/>
      <c r="UGS681" s="14"/>
      <c r="UGT681" s="14"/>
      <c r="UGU681" s="14"/>
      <c r="UGV681" s="14"/>
      <c r="UGW681" s="14"/>
      <c r="UGX681" s="14"/>
      <c r="UGY681" s="14"/>
      <c r="UGZ681" s="14"/>
      <c r="UHA681" s="14"/>
      <c r="UHB681" s="14"/>
      <c r="UHC681" s="14"/>
      <c r="UHD681" s="14"/>
      <c r="UHE681" s="14"/>
      <c r="UHF681" s="14"/>
      <c r="UHG681" s="14"/>
      <c r="UHH681" s="14"/>
      <c r="UHI681" s="14"/>
      <c r="UHJ681" s="14"/>
      <c r="UHK681" s="14"/>
      <c r="UHL681" s="14"/>
      <c r="UHM681" s="14"/>
      <c r="UHN681" s="14"/>
      <c r="UHO681" s="14"/>
      <c r="UHP681" s="14"/>
      <c r="UHQ681" s="14"/>
      <c r="UHR681" s="14"/>
      <c r="UHS681" s="14"/>
      <c r="UHT681" s="14"/>
      <c r="UHU681" s="14"/>
      <c r="UHV681" s="14"/>
      <c r="UHW681" s="14"/>
      <c r="UHX681" s="14"/>
      <c r="UHY681" s="14"/>
      <c r="UHZ681" s="14"/>
      <c r="UIA681" s="14"/>
      <c r="UIB681" s="14"/>
      <c r="UIC681" s="14"/>
      <c r="UID681" s="14"/>
      <c r="UIE681" s="14"/>
      <c r="UIF681" s="14"/>
      <c r="UIG681" s="14"/>
      <c r="UIH681" s="14"/>
      <c r="UII681" s="14"/>
      <c r="UIJ681" s="14"/>
      <c r="UIK681" s="14"/>
      <c r="UIL681" s="14"/>
      <c r="UIM681" s="14"/>
      <c r="UIN681" s="14"/>
      <c r="UIO681" s="14"/>
      <c r="UIP681" s="14"/>
      <c r="UIQ681" s="14"/>
      <c r="UIR681" s="14"/>
      <c r="UIS681" s="14"/>
      <c r="UIT681" s="14"/>
      <c r="UIU681" s="14"/>
      <c r="UIV681" s="14"/>
      <c r="UIW681" s="14"/>
      <c r="UIX681" s="14"/>
      <c r="UIY681" s="14"/>
      <c r="UIZ681" s="14"/>
      <c r="UJA681" s="14"/>
      <c r="UJB681" s="14"/>
      <c r="UJC681" s="14"/>
      <c r="UJD681" s="14"/>
      <c r="UJE681" s="14"/>
      <c r="UJF681" s="14"/>
      <c r="UJG681" s="14"/>
      <c r="UJH681" s="14"/>
      <c r="UJI681" s="14"/>
      <c r="UJJ681" s="14"/>
      <c r="UJK681" s="14"/>
      <c r="UJL681" s="14"/>
      <c r="UJM681" s="14"/>
      <c r="UJN681" s="14"/>
      <c r="UJO681" s="14"/>
      <c r="UJP681" s="14"/>
      <c r="UJQ681" s="14"/>
      <c r="UJR681" s="14"/>
      <c r="UJS681" s="14"/>
      <c r="UJT681" s="14"/>
      <c r="UJU681" s="14"/>
      <c r="UJV681" s="14"/>
      <c r="UJW681" s="14"/>
      <c r="UJX681" s="14"/>
      <c r="UJY681" s="14"/>
      <c r="UJZ681" s="14"/>
      <c r="UKA681" s="14"/>
      <c r="UKB681" s="14"/>
      <c r="UKC681" s="14"/>
      <c r="UKD681" s="14"/>
      <c r="UKE681" s="14"/>
      <c r="UKF681" s="14"/>
      <c r="UKG681" s="14"/>
      <c r="UKH681" s="14"/>
      <c r="UKI681" s="14"/>
      <c r="UKJ681" s="14"/>
      <c r="UKK681" s="14"/>
      <c r="UKL681" s="14"/>
      <c r="UKM681" s="14"/>
      <c r="UKN681" s="14"/>
      <c r="UKO681" s="14"/>
      <c r="UKP681" s="14"/>
      <c r="UKQ681" s="14"/>
      <c r="UKR681" s="14"/>
      <c r="UKS681" s="14"/>
      <c r="UKT681" s="14"/>
      <c r="UKU681" s="14"/>
      <c r="UKV681" s="14"/>
      <c r="UKW681" s="14"/>
      <c r="UKX681" s="14"/>
      <c r="UKY681" s="14"/>
      <c r="UKZ681" s="14"/>
      <c r="ULA681" s="14"/>
      <c r="ULB681" s="14"/>
      <c r="ULC681" s="14"/>
      <c r="ULD681" s="14"/>
      <c r="ULE681" s="14"/>
      <c r="ULF681" s="14"/>
      <c r="ULG681" s="14"/>
      <c r="ULH681" s="14"/>
      <c r="ULI681" s="14"/>
      <c r="ULJ681" s="14"/>
      <c r="ULK681" s="14"/>
      <c r="ULL681" s="14"/>
      <c r="ULM681" s="14"/>
      <c r="ULN681" s="14"/>
      <c r="ULO681" s="14"/>
      <c r="ULP681" s="14"/>
      <c r="ULQ681" s="14"/>
      <c r="ULR681" s="14"/>
      <c r="ULS681" s="14"/>
      <c r="ULT681" s="14"/>
      <c r="ULU681" s="14"/>
      <c r="ULV681" s="14"/>
      <c r="ULW681" s="14"/>
      <c r="ULX681" s="14"/>
      <c r="ULY681" s="14"/>
      <c r="ULZ681" s="14"/>
      <c r="UMA681" s="14"/>
      <c r="UMB681" s="14"/>
      <c r="UMC681" s="14"/>
      <c r="UMD681" s="14"/>
      <c r="UME681" s="14"/>
      <c r="UMF681" s="14"/>
      <c r="UMG681" s="14"/>
      <c r="UMH681" s="14"/>
      <c r="UMI681" s="14"/>
      <c r="UMJ681" s="14"/>
      <c r="UMK681" s="14"/>
      <c r="UML681" s="14"/>
      <c r="UMM681" s="14"/>
      <c r="UMN681" s="14"/>
      <c r="UMO681" s="14"/>
      <c r="UMP681" s="14"/>
      <c r="UMQ681" s="14"/>
      <c r="UMR681" s="14"/>
      <c r="UMS681" s="14"/>
      <c r="UMT681" s="14"/>
      <c r="UMU681" s="14"/>
      <c r="UMV681" s="14"/>
      <c r="UMW681" s="14"/>
      <c r="UMX681" s="14"/>
      <c r="UMY681" s="14"/>
      <c r="UMZ681" s="14"/>
      <c r="UNA681" s="14"/>
      <c r="UNB681" s="14"/>
      <c r="UNC681" s="14"/>
      <c r="UND681" s="14"/>
      <c r="UNE681" s="14"/>
      <c r="UNF681" s="14"/>
      <c r="UNG681" s="14"/>
      <c r="UNH681" s="14"/>
      <c r="UNI681" s="14"/>
      <c r="UNJ681" s="14"/>
      <c r="UNK681" s="14"/>
      <c r="UNL681" s="14"/>
      <c r="UNM681" s="14"/>
      <c r="UNN681" s="14"/>
      <c r="UNO681" s="14"/>
      <c r="UNP681" s="14"/>
      <c r="UNQ681" s="14"/>
      <c r="UNR681" s="14"/>
      <c r="UNS681" s="14"/>
      <c r="UNT681" s="14"/>
      <c r="UNU681" s="14"/>
      <c r="UNV681" s="14"/>
      <c r="UNW681" s="14"/>
      <c r="UNX681" s="14"/>
      <c r="UNY681" s="14"/>
      <c r="UNZ681" s="14"/>
      <c r="UOA681" s="14"/>
      <c r="UOB681" s="14"/>
      <c r="UOC681" s="14"/>
      <c r="UOD681" s="14"/>
      <c r="UOE681" s="14"/>
      <c r="UOF681" s="14"/>
      <c r="UOG681" s="14"/>
      <c r="UOH681" s="14"/>
      <c r="UOI681" s="14"/>
      <c r="UOJ681" s="14"/>
      <c r="UOK681" s="14"/>
      <c r="UOL681" s="14"/>
      <c r="UOM681" s="14"/>
      <c r="UON681" s="14"/>
      <c r="UOO681" s="14"/>
      <c r="UOP681" s="14"/>
      <c r="UOQ681" s="14"/>
      <c r="UOR681" s="14"/>
      <c r="UOS681" s="14"/>
      <c r="UOT681" s="14"/>
      <c r="UOU681" s="14"/>
      <c r="UOV681" s="14"/>
      <c r="UOW681" s="14"/>
      <c r="UOX681" s="14"/>
      <c r="UOY681" s="14"/>
      <c r="UOZ681" s="14"/>
      <c r="UPA681" s="14"/>
      <c r="UPB681" s="14"/>
      <c r="UPC681" s="14"/>
      <c r="UPD681" s="14"/>
      <c r="UPE681" s="14"/>
      <c r="UPF681" s="14"/>
      <c r="UPG681" s="14"/>
      <c r="UPH681" s="14"/>
      <c r="UPI681" s="14"/>
      <c r="UPJ681" s="14"/>
      <c r="UPK681" s="14"/>
      <c r="UPL681" s="14"/>
      <c r="UPM681" s="14"/>
      <c r="UPN681" s="14"/>
      <c r="UPO681" s="14"/>
      <c r="UPP681" s="14"/>
      <c r="UPQ681" s="14"/>
      <c r="UPR681" s="14"/>
      <c r="UPS681" s="14"/>
      <c r="UPT681" s="14"/>
      <c r="UPU681" s="14"/>
      <c r="UPV681" s="14"/>
      <c r="UPW681" s="14"/>
      <c r="UPX681" s="14"/>
      <c r="UPY681" s="14"/>
      <c r="UPZ681" s="14"/>
      <c r="UQA681" s="14"/>
      <c r="UQB681" s="14"/>
      <c r="UQC681" s="14"/>
      <c r="UQD681" s="14"/>
      <c r="UQE681" s="14"/>
      <c r="UQF681" s="14"/>
      <c r="UQG681" s="14"/>
      <c r="UQH681" s="14"/>
      <c r="UQI681" s="14"/>
      <c r="UQJ681" s="14"/>
      <c r="UQK681" s="14"/>
      <c r="UQL681" s="14"/>
      <c r="UQM681" s="14"/>
      <c r="UQN681" s="14"/>
      <c r="UQO681" s="14"/>
      <c r="UQP681" s="14"/>
      <c r="UQQ681" s="14"/>
      <c r="UQR681" s="14"/>
      <c r="UQS681" s="14"/>
      <c r="UQT681" s="14"/>
      <c r="UQU681" s="14"/>
      <c r="UQV681" s="14"/>
      <c r="UQW681" s="14"/>
      <c r="UQX681" s="14"/>
      <c r="UQY681" s="14"/>
      <c r="UQZ681" s="14"/>
      <c r="URA681" s="14"/>
      <c r="URB681" s="14"/>
      <c r="URC681" s="14"/>
      <c r="URD681" s="14"/>
      <c r="URE681" s="14"/>
      <c r="URF681" s="14"/>
      <c r="URG681" s="14"/>
      <c r="URH681" s="14"/>
      <c r="URI681" s="14"/>
      <c r="URJ681" s="14"/>
      <c r="URK681" s="14"/>
      <c r="URL681" s="14"/>
      <c r="URM681" s="14"/>
      <c r="URN681" s="14"/>
      <c r="URO681" s="14"/>
      <c r="URP681" s="14"/>
      <c r="URQ681" s="14"/>
      <c r="URR681" s="14"/>
      <c r="URS681" s="14"/>
      <c r="URT681" s="14"/>
      <c r="URU681" s="14"/>
      <c r="URV681" s="14"/>
      <c r="URW681" s="14"/>
      <c r="URX681" s="14"/>
      <c r="URY681" s="14"/>
      <c r="URZ681" s="14"/>
      <c r="USA681" s="14"/>
      <c r="USB681" s="14"/>
      <c r="USC681" s="14"/>
      <c r="USD681" s="14"/>
      <c r="USE681" s="14"/>
      <c r="USF681" s="14"/>
      <c r="USG681" s="14"/>
      <c r="USH681" s="14"/>
      <c r="USI681" s="14"/>
      <c r="USJ681" s="14"/>
      <c r="USK681" s="14"/>
      <c r="USL681" s="14"/>
      <c r="USM681" s="14"/>
      <c r="USN681" s="14"/>
      <c r="USO681" s="14"/>
      <c r="USP681" s="14"/>
      <c r="USQ681" s="14"/>
      <c r="USR681" s="14"/>
      <c r="USS681" s="14"/>
      <c r="UST681" s="14"/>
      <c r="USU681" s="14"/>
      <c r="USV681" s="14"/>
      <c r="USW681" s="14"/>
      <c r="USX681" s="14"/>
      <c r="USY681" s="14"/>
      <c r="USZ681" s="14"/>
      <c r="UTA681" s="14"/>
      <c r="UTB681" s="14"/>
      <c r="UTC681" s="14"/>
      <c r="UTD681" s="14"/>
      <c r="UTE681" s="14"/>
      <c r="UTF681" s="14"/>
      <c r="UTG681" s="14"/>
      <c r="UTH681" s="14"/>
      <c r="UTI681" s="14"/>
      <c r="UTJ681" s="14"/>
      <c r="UTK681" s="14"/>
      <c r="UTL681" s="14"/>
      <c r="UTM681" s="14"/>
      <c r="UTN681" s="14"/>
      <c r="UTO681" s="14"/>
      <c r="UTP681" s="14"/>
      <c r="UTQ681" s="14"/>
      <c r="UTR681" s="14"/>
      <c r="UTS681" s="14"/>
      <c r="UTT681" s="14"/>
      <c r="UTU681" s="14"/>
      <c r="UTV681" s="14"/>
      <c r="UTW681" s="14"/>
      <c r="UTX681" s="14"/>
      <c r="UTY681" s="14"/>
      <c r="UTZ681" s="14"/>
      <c r="UUA681" s="14"/>
      <c r="UUB681" s="14"/>
      <c r="UUC681" s="14"/>
      <c r="UUD681" s="14"/>
      <c r="UUE681" s="14"/>
      <c r="UUF681" s="14"/>
      <c r="UUG681" s="14"/>
      <c r="UUH681" s="14"/>
      <c r="UUI681" s="14"/>
      <c r="UUJ681" s="14"/>
      <c r="UUK681" s="14"/>
      <c r="UUL681" s="14"/>
      <c r="UUM681" s="14"/>
      <c r="UUN681" s="14"/>
      <c r="UUO681" s="14"/>
      <c r="UUP681" s="14"/>
      <c r="UUQ681" s="14"/>
      <c r="UUR681" s="14"/>
      <c r="UUS681" s="14"/>
      <c r="UUT681" s="14"/>
      <c r="UUU681" s="14"/>
      <c r="UUV681" s="14"/>
      <c r="UUW681" s="14"/>
      <c r="UUX681" s="14"/>
      <c r="UUY681" s="14"/>
      <c r="UUZ681" s="14"/>
      <c r="UVA681" s="14"/>
      <c r="UVB681" s="14"/>
      <c r="UVC681" s="14"/>
      <c r="UVD681" s="14"/>
      <c r="UVE681" s="14"/>
      <c r="UVF681" s="14"/>
      <c r="UVG681" s="14"/>
      <c r="UVH681" s="14"/>
      <c r="UVI681" s="14"/>
      <c r="UVJ681" s="14"/>
      <c r="UVK681" s="14"/>
      <c r="UVL681" s="14"/>
      <c r="UVM681" s="14"/>
      <c r="UVN681" s="14"/>
      <c r="UVO681" s="14"/>
      <c r="UVP681" s="14"/>
      <c r="UVQ681" s="14"/>
      <c r="UVR681" s="14"/>
      <c r="UVS681" s="14"/>
      <c r="UVT681" s="14"/>
      <c r="UVU681" s="14"/>
      <c r="UVV681" s="14"/>
      <c r="UVW681" s="14"/>
      <c r="UVX681" s="14"/>
      <c r="UVY681" s="14"/>
      <c r="UVZ681" s="14"/>
      <c r="UWA681" s="14"/>
      <c r="UWB681" s="14"/>
      <c r="UWC681" s="14"/>
      <c r="UWD681" s="14"/>
      <c r="UWE681" s="14"/>
      <c r="UWF681" s="14"/>
      <c r="UWG681" s="14"/>
      <c r="UWH681" s="14"/>
      <c r="UWI681" s="14"/>
      <c r="UWJ681" s="14"/>
      <c r="UWK681" s="14"/>
      <c r="UWL681" s="14"/>
      <c r="UWM681" s="14"/>
      <c r="UWN681" s="14"/>
      <c r="UWO681" s="14"/>
      <c r="UWP681" s="14"/>
      <c r="UWQ681" s="14"/>
      <c r="UWR681" s="14"/>
      <c r="UWS681" s="14"/>
      <c r="UWT681" s="14"/>
      <c r="UWU681" s="14"/>
      <c r="UWV681" s="14"/>
      <c r="UWW681" s="14"/>
      <c r="UWX681" s="14"/>
      <c r="UWY681" s="14"/>
      <c r="UWZ681" s="14"/>
      <c r="UXA681" s="14"/>
      <c r="UXB681" s="14"/>
      <c r="UXC681" s="14"/>
      <c r="UXD681" s="14"/>
      <c r="UXE681" s="14"/>
      <c r="UXF681" s="14"/>
      <c r="UXG681" s="14"/>
      <c r="UXH681" s="14"/>
      <c r="UXI681" s="14"/>
      <c r="UXJ681" s="14"/>
      <c r="UXK681" s="14"/>
      <c r="UXL681" s="14"/>
      <c r="UXM681" s="14"/>
      <c r="UXN681" s="14"/>
      <c r="UXO681" s="14"/>
      <c r="UXP681" s="14"/>
      <c r="UXQ681" s="14"/>
      <c r="UXR681" s="14"/>
      <c r="UXS681" s="14"/>
      <c r="UXT681" s="14"/>
      <c r="UXU681" s="14"/>
      <c r="UXV681" s="14"/>
      <c r="UXW681" s="14"/>
      <c r="UXX681" s="14"/>
      <c r="UXY681" s="14"/>
      <c r="UXZ681" s="14"/>
      <c r="UYA681" s="14"/>
      <c r="UYB681" s="14"/>
      <c r="UYC681" s="14"/>
      <c r="UYD681" s="14"/>
      <c r="UYE681" s="14"/>
      <c r="UYF681" s="14"/>
      <c r="UYG681" s="14"/>
      <c r="UYH681" s="14"/>
      <c r="UYI681" s="14"/>
      <c r="UYJ681" s="14"/>
      <c r="UYK681" s="14"/>
      <c r="UYL681" s="14"/>
      <c r="UYM681" s="14"/>
      <c r="UYN681" s="14"/>
      <c r="UYO681" s="14"/>
      <c r="UYP681" s="14"/>
      <c r="UYQ681" s="14"/>
      <c r="UYR681" s="14"/>
      <c r="UYS681" s="14"/>
      <c r="UYT681" s="14"/>
      <c r="UYU681" s="14"/>
      <c r="UYV681" s="14"/>
      <c r="UYW681" s="14"/>
      <c r="UYX681" s="14"/>
      <c r="UYY681" s="14"/>
      <c r="UYZ681" s="14"/>
      <c r="UZA681" s="14"/>
      <c r="UZB681" s="14"/>
      <c r="UZC681" s="14"/>
      <c r="UZD681" s="14"/>
      <c r="UZE681" s="14"/>
      <c r="UZF681" s="14"/>
      <c r="UZG681" s="14"/>
      <c r="UZH681" s="14"/>
      <c r="UZI681" s="14"/>
      <c r="UZJ681" s="14"/>
      <c r="UZK681" s="14"/>
      <c r="UZL681" s="14"/>
      <c r="UZM681" s="14"/>
      <c r="UZN681" s="14"/>
      <c r="UZO681" s="14"/>
      <c r="UZP681" s="14"/>
      <c r="UZQ681" s="14"/>
      <c r="UZR681" s="14"/>
      <c r="UZS681" s="14"/>
      <c r="UZT681" s="14"/>
      <c r="UZU681" s="14"/>
      <c r="UZV681" s="14"/>
      <c r="UZW681" s="14"/>
      <c r="UZX681" s="14"/>
      <c r="UZY681" s="14"/>
      <c r="UZZ681" s="14"/>
      <c r="VAA681" s="14"/>
      <c r="VAB681" s="14"/>
      <c r="VAC681" s="14"/>
      <c r="VAD681" s="14"/>
      <c r="VAE681" s="14"/>
      <c r="VAF681" s="14"/>
      <c r="VAG681" s="14"/>
      <c r="VAH681" s="14"/>
      <c r="VAI681" s="14"/>
      <c r="VAJ681" s="14"/>
      <c r="VAK681" s="14"/>
      <c r="VAL681" s="14"/>
      <c r="VAM681" s="14"/>
      <c r="VAN681" s="14"/>
      <c r="VAO681" s="14"/>
      <c r="VAP681" s="14"/>
      <c r="VAQ681" s="14"/>
      <c r="VAR681" s="14"/>
      <c r="VAS681" s="14"/>
      <c r="VAT681" s="14"/>
      <c r="VAU681" s="14"/>
      <c r="VAV681" s="14"/>
      <c r="VAW681" s="14"/>
      <c r="VAX681" s="14"/>
      <c r="VAY681" s="14"/>
      <c r="VAZ681" s="14"/>
      <c r="VBA681" s="14"/>
      <c r="VBB681" s="14"/>
      <c r="VBC681" s="14"/>
      <c r="VBD681" s="14"/>
      <c r="VBE681" s="14"/>
      <c r="VBF681" s="14"/>
      <c r="VBG681" s="14"/>
      <c r="VBH681" s="14"/>
      <c r="VBI681" s="14"/>
      <c r="VBJ681" s="14"/>
      <c r="VBK681" s="14"/>
      <c r="VBL681" s="14"/>
      <c r="VBM681" s="14"/>
      <c r="VBN681" s="14"/>
      <c r="VBO681" s="14"/>
      <c r="VBP681" s="14"/>
      <c r="VBQ681" s="14"/>
      <c r="VBR681" s="14"/>
      <c r="VBS681" s="14"/>
      <c r="VBT681" s="14"/>
      <c r="VBU681" s="14"/>
      <c r="VBV681" s="14"/>
      <c r="VBW681" s="14"/>
      <c r="VBX681" s="14"/>
      <c r="VBY681" s="14"/>
      <c r="VBZ681" s="14"/>
      <c r="VCA681" s="14"/>
      <c r="VCB681" s="14"/>
      <c r="VCC681" s="14"/>
      <c r="VCD681" s="14"/>
      <c r="VCE681" s="14"/>
      <c r="VCF681" s="14"/>
      <c r="VCG681" s="14"/>
      <c r="VCH681" s="14"/>
      <c r="VCI681" s="14"/>
      <c r="VCJ681" s="14"/>
      <c r="VCK681" s="14"/>
      <c r="VCL681" s="14"/>
      <c r="VCM681" s="14"/>
      <c r="VCN681" s="14"/>
      <c r="VCO681" s="14"/>
      <c r="VCP681" s="14"/>
      <c r="VCQ681" s="14"/>
      <c r="VCR681" s="14"/>
      <c r="VCS681" s="14"/>
      <c r="VCT681" s="14"/>
      <c r="VCU681" s="14"/>
      <c r="VCV681" s="14"/>
      <c r="VCW681" s="14"/>
      <c r="VCX681" s="14"/>
      <c r="VCY681" s="14"/>
      <c r="VCZ681" s="14"/>
      <c r="VDA681" s="14"/>
      <c r="VDB681" s="14"/>
      <c r="VDC681" s="14"/>
      <c r="VDD681" s="14"/>
      <c r="VDE681" s="14"/>
      <c r="VDF681" s="14"/>
      <c r="VDG681" s="14"/>
      <c r="VDH681" s="14"/>
      <c r="VDI681" s="14"/>
      <c r="VDJ681" s="14"/>
      <c r="VDK681" s="14"/>
      <c r="VDL681" s="14"/>
      <c r="VDM681" s="14"/>
      <c r="VDN681" s="14"/>
      <c r="VDO681" s="14"/>
      <c r="VDP681" s="14"/>
      <c r="VDQ681" s="14"/>
      <c r="VDR681" s="14"/>
      <c r="VDS681" s="14"/>
      <c r="VDT681" s="14"/>
      <c r="VDU681" s="14"/>
      <c r="VDV681" s="14"/>
      <c r="VDW681" s="14"/>
      <c r="VDX681" s="14"/>
      <c r="VDY681" s="14"/>
      <c r="VDZ681" s="14"/>
      <c r="VEA681" s="14"/>
      <c r="VEB681" s="14"/>
      <c r="VEC681" s="14"/>
      <c r="VED681" s="14"/>
      <c r="VEE681" s="14"/>
      <c r="VEF681" s="14"/>
      <c r="VEG681" s="14"/>
      <c r="VEH681" s="14"/>
      <c r="VEI681" s="14"/>
      <c r="VEJ681" s="14"/>
      <c r="VEK681" s="14"/>
      <c r="VEL681" s="14"/>
      <c r="VEM681" s="14"/>
      <c r="VEN681" s="14"/>
      <c r="VEO681" s="14"/>
      <c r="VEP681" s="14"/>
      <c r="VEQ681" s="14"/>
      <c r="VER681" s="14"/>
      <c r="VES681" s="14"/>
      <c r="VET681" s="14"/>
      <c r="VEU681" s="14"/>
      <c r="VEV681" s="14"/>
      <c r="VEW681" s="14"/>
      <c r="VEX681" s="14"/>
      <c r="VEY681" s="14"/>
      <c r="VEZ681" s="14"/>
      <c r="VFA681" s="14"/>
      <c r="VFB681" s="14"/>
      <c r="VFC681" s="14"/>
      <c r="VFD681" s="14"/>
      <c r="VFE681" s="14"/>
      <c r="VFF681" s="14"/>
      <c r="VFG681" s="14"/>
      <c r="VFH681" s="14"/>
      <c r="VFI681" s="14"/>
      <c r="VFJ681" s="14"/>
      <c r="VFK681" s="14"/>
      <c r="VFL681" s="14"/>
      <c r="VFM681" s="14"/>
      <c r="VFN681" s="14"/>
      <c r="VFO681" s="14"/>
      <c r="VFP681" s="14"/>
      <c r="VFQ681" s="14"/>
      <c r="VFR681" s="14"/>
      <c r="VFS681" s="14"/>
      <c r="VFT681" s="14"/>
      <c r="VFU681" s="14"/>
      <c r="VFV681" s="14"/>
      <c r="VFW681" s="14"/>
      <c r="VFX681" s="14"/>
      <c r="VFY681" s="14"/>
      <c r="VFZ681" s="14"/>
      <c r="VGA681" s="14"/>
      <c r="VGB681" s="14"/>
      <c r="VGC681" s="14"/>
      <c r="VGD681" s="14"/>
      <c r="VGE681" s="14"/>
      <c r="VGF681" s="14"/>
      <c r="VGG681" s="14"/>
      <c r="VGH681" s="14"/>
      <c r="VGI681" s="14"/>
      <c r="VGJ681" s="14"/>
      <c r="VGK681" s="14"/>
      <c r="VGL681" s="14"/>
      <c r="VGM681" s="14"/>
      <c r="VGN681" s="14"/>
      <c r="VGO681" s="14"/>
      <c r="VGP681" s="14"/>
      <c r="VGQ681" s="14"/>
      <c r="VGR681" s="14"/>
      <c r="VGS681" s="14"/>
      <c r="VGT681" s="14"/>
      <c r="VGU681" s="14"/>
      <c r="VGV681" s="14"/>
      <c r="VGW681" s="14"/>
      <c r="VGX681" s="14"/>
      <c r="VGY681" s="14"/>
      <c r="VGZ681" s="14"/>
      <c r="VHA681" s="14"/>
      <c r="VHB681" s="14"/>
      <c r="VHC681" s="14"/>
      <c r="VHD681" s="14"/>
      <c r="VHE681" s="14"/>
      <c r="VHF681" s="14"/>
      <c r="VHG681" s="14"/>
      <c r="VHH681" s="14"/>
      <c r="VHI681" s="14"/>
      <c r="VHJ681" s="14"/>
      <c r="VHK681" s="14"/>
      <c r="VHL681" s="14"/>
      <c r="VHM681" s="14"/>
      <c r="VHN681" s="14"/>
      <c r="VHO681" s="14"/>
      <c r="VHP681" s="14"/>
      <c r="VHQ681" s="14"/>
      <c r="VHR681" s="14"/>
      <c r="VHS681" s="14"/>
      <c r="VHT681" s="14"/>
      <c r="VHU681" s="14"/>
      <c r="VHV681" s="14"/>
      <c r="VHW681" s="14"/>
      <c r="VHX681" s="14"/>
      <c r="VHY681" s="14"/>
      <c r="VHZ681" s="14"/>
      <c r="VIA681" s="14"/>
      <c r="VIB681" s="14"/>
      <c r="VIC681" s="14"/>
      <c r="VID681" s="14"/>
      <c r="VIE681" s="14"/>
      <c r="VIF681" s="14"/>
      <c r="VIG681" s="14"/>
      <c r="VIH681" s="14"/>
      <c r="VII681" s="14"/>
      <c r="VIJ681" s="14"/>
      <c r="VIK681" s="14"/>
      <c r="VIL681" s="14"/>
      <c r="VIM681" s="14"/>
      <c r="VIN681" s="14"/>
      <c r="VIO681" s="14"/>
      <c r="VIP681" s="14"/>
      <c r="VIQ681" s="14"/>
      <c r="VIR681" s="14"/>
      <c r="VIS681" s="14"/>
      <c r="VIT681" s="14"/>
      <c r="VIU681" s="14"/>
      <c r="VIV681" s="14"/>
      <c r="VIW681" s="14"/>
      <c r="VIX681" s="14"/>
      <c r="VIY681" s="14"/>
      <c r="VIZ681" s="14"/>
      <c r="VJA681" s="14"/>
      <c r="VJB681" s="14"/>
      <c r="VJC681" s="14"/>
      <c r="VJD681" s="14"/>
      <c r="VJE681" s="14"/>
      <c r="VJF681" s="14"/>
      <c r="VJG681" s="14"/>
      <c r="VJH681" s="14"/>
      <c r="VJI681" s="14"/>
      <c r="VJJ681" s="14"/>
      <c r="VJK681" s="14"/>
      <c r="VJL681" s="14"/>
      <c r="VJM681" s="14"/>
      <c r="VJN681" s="14"/>
      <c r="VJO681" s="14"/>
      <c r="VJP681" s="14"/>
      <c r="VJQ681" s="14"/>
      <c r="VJR681" s="14"/>
      <c r="VJS681" s="14"/>
      <c r="VJT681" s="14"/>
      <c r="VJU681" s="14"/>
      <c r="VJV681" s="14"/>
      <c r="VJW681" s="14"/>
      <c r="VJX681" s="14"/>
      <c r="VJY681" s="14"/>
      <c r="VJZ681" s="14"/>
      <c r="VKA681" s="14"/>
      <c r="VKB681" s="14"/>
      <c r="VKC681" s="14"/>
      <c r="VKD681" s="14"/>
      <c r="VKE681" s="14"/>
      <c r="VKF681" s="14"/>
      <c r="VKG681" s="14"/>
      <c r="VKH681" s="14"/>
      <c r="VKI681" s="14"/>
      <c r="VKJ681" s="14"/>
      <c r="VKK681" s="14"/>
      <c r="VKL681" s="14"/>
      <c r="VKM681" s="14"/>
      <c r="VKN681" s="14"/>
      <c r="VKO681" s="14"/>
      <c r="VKP681" s="14"/>
      <c r="VKQ681" s="14"/>
      <c r="VKR681" s="14"/>
      <c r="VKS681" s="14"/>
      <c r="VKT681" s="14"/>
      <c r="VKU681" s="14"/>
      <c r="VKV681" s="14"/>
      <c r="VKW681" s="14"/>
      <c r="VKX681" s="14"/>
      <c r="VKY681" s="14"/>
      <c r="VKZ681" s="14"/>
      <c r="VLA681" s="14"/>
      <c r="VLB681" s="14"/>
      <c r="VLC681" s="14"/>
      <c r="VLD681" s="14"/>
      <c r="VLE681" s="14"/>
      <c r="VLF681" s="14"/>
      <c r="VLG681" s="14"/>
      <c r="VLH681" s="14"/>
      <c r="VLI681" s="14"/>
      <c r="VLJ681" s="14"/>
      <c r="VLK681" s="14"/>
      <c r="VLL681" s="14"/>
      <c r="VLM681" s="14"/>
      <c r="VLN681" s="14"/>
      <c r="VLO681" s="14"/>
      <c r="VLP681" s="14"/>
      <c r="VLQ681" s="14"/>
      <c r="VLR681" s="14"/>
      <c r="VLS681" s="14"/>
      <c r="VLT681" s="14"/>
      <c r="VLU681" s="14"/>
      <c r="VLV681" s="14"/>
      <c r="VLW681" s="14"/>
      <c r="VLX681" s="14"/>
      <c r="VLY681" s="14"/>
      <c r="VLZ681" s="14"/>
      <c r="VMA681" s="14"/>
      <c r="VMB681" s="14"/>
      <c r="VMC681" s="14"/>
      <c r="VMD681" s="14"/>
      <c r="VME681" s="14"/>
      <c r="VMF681" s="14"/>
      <c r="VMG681" s="14"/>
      <c r="VMH681" s="14"/>
      <c r="VMI681" s="14"/>
      <c r="VMJ681" s="14"/>
      <c r="VMK681" s="14"/>
      <c r="VML681" s="14"/>
      <c r="VMM681" s="14"/>
      <c r="VMN681" s="14"/>
      <c r="VMO681" s="14"/>
      <c r="VMP681" s="14"/>
      <c r="VMQ681" s="14"/>
      <c r="VMR681" s="14"/>
      <c r="VMS681" s="14"/>
      <c r="VMT681" s="14"/>
      <c r="VMU681" s="14"/>
      <c r="VMV681" s="14"/>
      <c r="VMW681" s="14"/>
      <c r="VMX681" s="14"/>
      <c r="VMY681" s="14"/>
      <c r="VMZ681" s="14"/>
      <c r="VNA681" s="14"/>
      <c r="VNB681" s="14"/>
      <c r="VNC681" s="14"/>
      <c r="VND681" s="14"/>
      <c r="VNE681" s="14"/>
      <c r="VNF681" s="14"/>
      <c r="VNG681" s="14"/>
      <c r="VNH681" s="14"/>
      <c r="VNI681" s="14"/>
      <c r="VNJ681" s="14"/>
      <c r="VNK681" s="14"/>
      <c r="VNL681" s="14"/>
      <c r="VNM681" s="14"/>
      <c r="VNN681" s="14"/>
      <c r="VNO681" s="14"/>
      <c r="VNP681" s="14"/>
      <c r="VNQ681" s="14"/>
      <c r="VNR681" s="14"/>
      <c r="VNS681" s="14"/>
      <c r="VNT681" s="14"/>
      <c r="VNU681" s="14"/>
      <c r="VNV681" s="14"/>
      <c r="VNW681" s="14"/>
      <c r="VNX681" s="14"/>
      <c r="VNY681" s="14"/>
      <c r="VNZ681" s="14"/>
      <c r="VOA681" s="14"/>
      <c r="VOB681" s="14"/>
      <c r="VOC681" s="14"/>
      <c r="VOD681" s="14"/>
      <c r="VOE681" s="14"/>
      <c r="VOF681" s="14"/>
      <c r="VOG681" s="14"/>
      <c r="VOH681" s="14"/>
      <c r="VOI681" s="14"/>
      <c r="VOJ681" s="14"/>
      <c r="VOK681" s="14"/>
      <c r="VOL681" s="14"/>
      <c r="VOM681" s="14"/>
      <c r="VON681" s="14"/>
      <c r="VOO681" s="14"/>
      <c r="VOP681" s="14"/>
      <c r="VOQ681" s="14"/>
      <c r="VOR681" s="14"/>
      <c r="VOS681" s="14"/>
      <c r="VOT681" s="14"/>
      <c r="VOU681" s="14"/>
      <c r="VOV681" s="14"/>
      <c r="VOW681" s="14"/>
      <c r="VOX681" s="14"/>
      <c r="VOY681" s="14"/>
      <c r="VOZ681" s="14"/>
      <c r="VPA681" s="14"/>
      <c r="VPB681" s="14"/>
      <c r="VPC681" s="14"/>
      <c r="VPD681" s="14"/>
      <c r="VPE681" s="14"/>
      <c r="VPF681" s="14"/>
      <c r="VPG681" s="14"/>
      <c r="VPH681" s="14"/>
      <c r="VPI681" s="14"/>
      <c r="VPJ681" s="14"/>
      <c r="VPK681" s="14"/>
      <c r="VPL681" s="14"/>
      <c r="VPM681" s="14"/>
      <c r="VPN681" s="14"/>
      <c r="VPO681" s="14"/>
      <c r="VPP681" s="14"/>
      <c r="VPQ681" s="14"/>
      <c r="VPR681" s="14"/>
      <c r="VPS681" s="14"/>
      <c r="VPT681" s="14"/>
      <c r="VPU681" s="14"/>
      <c r="VPV681" s="14"/>
      <c r="VPW681" s="14"/>
      <c r="VPX681" s="14"/>
      <c r="VPY681" s="14"/>
      <c r="VPZ681" s="14"/>
      <c r="VQA681" s="14"/>
      <c r="VQB681" s="14"/>
      <c r="VQC681" s="14"/>
      <c r="VQD681" s="14"/>
      <c r="VQE681" s="14"/>
      <c r="VQF681" s="14"/>
      <c r="VQG681" s="14"/>
      <c r="VQH681" s="14"/>
      <c r="VQI681" s="14"/>
      <c r="VQJ681" s="14"/>
      <c r="VQK681" s="14"/>
      <c r="VQL681" s="14"/>
      <c r="VQM681" s="14"/>
      <c r="VQN681" s="14"/>
      <c r="VQO681" s="14"/>
      <c r="VQP681" s="14"/>
      <c r="VQQ681" s="14"/>
      <c r="VQR681" s="14"/>
      <c r="VQS681" s="14"/>
      <c r="VQT681" s="14"/>
      <c r="VQU681" s="14"/>
      <c r="VQV681" s="14"/>
      <c r="VQW681" s="14"/>
      <c r="VQX681" s="14"/>
      <c r="VQY681" s="14"/>
      <c r="VQZ681" s="14"/>
      <c r="VRA681" s="14"/>
      <c r="VRB681" s="14"/>
      <c r="VRC681" s="14"/>
      <c r="VRD681" s="14"/>
      <c r="VRE681" s="14"/>
      <c r="VRF681" s="14"/>
      <c r="VRG681" s="14"/>
      <c r="VRH681" s="14"/>
      <c r="VRI681" s="14"/>
      <c r="VRJ681" s="14"/>
      <c r="VRK681" s="14"/>
      <c r="VRL681" s="14"/>
      <c r="VRM681" s="14"/>
      <c r="VRN681" s="14"/>
      <c r="VRO681" s="14"/>
      <c r="VRP681" s="14"/>
      <c r="VRQ681" s="14"/>
      <c r="VRR681" s="14"/>
      <c r="VRS681" s="14"/>
      <c r="VRT681" s="14"/>
      <c r="VRU681" s="14"/>
      <c r="VRV681" s="14"/>
      <c r="VRW681" s="14"/>
      <c r="VRX681" s="14"/>
      <c r="VRY681" s="14"/>
      <c r="VRZ681" s="14"/>
      <c r="VSA681" s="14"/>
      <c r="VSB681" s="14"/>
      <c r="VSC681" s="14"/>
      <c r="VSD681" s="14"/>
      <c r="VSE681" s="14"/>
      <c r="VSF681" s="14"/>
      <c r="VSG681" s="14"/>
      <c r="VSH681" s="14"/>
      <c r="VSI681" s="14"/>
      <c r="VSJ681" s="14"/>
      <c r="VSK681" s="14"/>
      <c r="VSL681" s="14"/>
      <c r="VSM681" s="14"/>
      <c r="VSN681" s="14"/>
      <c r="VSO681" s="14"/>
      <c r="VSP681" s="14"/>
      <c r="VSQ681" s="14"/>
      <c r="VSR681" s="14"/>
      <c r="VSS681" s="14"/>
      <c r="VST681" s="14"/>
      <c r="VSU681" s="14"/>
      <c r="VSV681" s="14"/>
      <c r="VSW681" s="14"/>
      <c r="VSX681" s="14"/>
      <c r="VSY681" s="14"/>
      <c r="VSZ681" s="14"/>
      <c r="VTA681" s="14"/>
      <c r="VTB681" s="14"/>
      <c r="VTC681" s="14"/>
      <c r="VTD681" s="14"/>
      <c r="VTE681" s="14"/>
      <c r="VTF681" s="14"/>
      <c r="VTG681" s="14"/>
      <c r="VTH681" s="14"/>
      <c r="VTI681" s="14"/>
      <c r="VTJ681" s="14"/>
      <c r="VTK681" s="14"/>
      <c r="VTL681" s="14"/>
      <c r="VTM681" s="14"/>
      <c r="VTN681" s="14"/>
      <c r="VTO681" s="14"/>
      <c r="VTP681" s="14"/>
      <c r="VTQ681" s="14"/>
      <c r="VTR681" s="14"/>
      <c r="VTS681" s="14"/>
      <c r="VTT681" s="14"/>
      <c r="VTU681" s="14"/>
      <c r="VTV681" s="14"/>
      <c r="VTW681" s="14"/>
      <c r="VTX681" s="14"/>
      <c r="VTY681" s="14"/>
      <c r="VTZ681" s="14"/>
      <c r="VUA681" s="14"/>
      <c r="VUB681" s="14"/>
      <c r="VUC681" s="14"/>
      <c r="VUD681" s="14"/>
      <c r="VUE681" s="14"/>
      <c r="VUF681" s="14"/>
      <c r="VUG681" s="14"/>
      <c r="VUH681" s="14"/>
      <c r="VUI681" s="14"/>
      <c r="VUJ681" s="14"/>
      <c r="VUK681" s="14"/>
      <c r="VUL681" s="14"/>
      <c r="VUM681" s="14"/>
      <c r="VUN681" s="14"/>
      <c r="VUO681" s="14"/>
      <c r="VUP681" s="14"/>
      <c r="VUQ681" s="14"/>
      <c r="VUR681" s="14"/>
      <c r="VUS681" s="14"/>
      <c r="VUT681" s="14"/>
      <c r="VUU681" s="14"/>
      <c r="VUV681" s="14"/>
      <c r="VUW681" s="14"/>
      <c r="VUX681" s="14"/>
      <c r="VUY681" s="14"/>
      <c r="VUZ681" s="14"/>
      <c r="VVA681" s="14"/>
      <c r="VVB681" s="14"/>
      <c r="VVC681" s="14"/>
      <c r="VVD681" s="14"/>
      <c r="VVE681" s="14"/>
      <c r="VVF681" s="14"/>
      <c r="VVG681" s="14"/>
      <c r="VVH681" s="14"/>
      <c r="VVI681" s="14"/>
      <c r="VVJ681" s="14"/>
      <c r="VVK681" s="14"/>
      <c r="VVL681" s="14"/>
      <c r="VVM681" s="14"/>
      <c r="VVN681" s="14"/>
      <c r="VVO681" s="14"/>
      <c r="VVP681" s="14"/>
      <c r="VVQ681" s="14"/>
      <c r="VVR681" s="14"/>
      <c r="VVS681" s="14"/>
      <c r="VVT681" s="14"/>
      <c r="VVU681" s="14"/>
      <c r="VVV681" s="14"/>
      <c r="VVW681" s="14"/>
      <c r="VVX681" s="14"/>
      <c r="VVY681" s="14"/>
      <c r="VVZ681" s="14"/>
      <c r="VWA681" s="14"/>
      <c r="VWB681" s="14"/>
      <c r="VWC681" s="14"/>
      <c r="VWD681" s="14"/>
      <c r="VWE681" s="14"/>
      <c r="VWF681" s="14"/>
      <c r="VWG681" s="14"/>
      <c r="VWH681" s="14"/>
      <c r="VWI681" s="14"/>
      <c r="VWJ681" s="14"/>
      <c r="VWK681" s="14"/>
      <c r="VWL681" s="14"/>
      <c r="VWM681" s="14"/>
      <c r="VWN681" s="14"/>
      <c r="VWO681" s="14"/>
      <c r="VWP681" s="14"/>
      <c r="VWQ681" s="14"/>
      <c r="VWR681" s="14"/>
      <c r="VWS681" s="14"/>
      <c r="VWT681" s="14"/>
      <c r="VWU681" s="14"/>
      <c r="VWV681" s="14"/>
      <c r="VWW681" s="14"/>
      <c r="VWX681" s="14"/>
      <c r="VWY681" s="14"/>
      <c r="VWZ681" s="14"/>
      <c r="VXA681" s="14"/>
      <c r="VXB681" s="14"/>
      <c r="VXC681" s="14"/>
      <c r="VXD681" s="14"/>
      <c r="VXE681" s="14"/>
      <c r="VXF681" s="14"/>
      <c r="VXG681" s="14"/>
      <c r="VXH681" s="14"/>
      <c r="VXI681" s="14"/>
      <c r="VXJ681" s="14"/>
      <c r="VXK681" s="14"/>
      <c r="VXL681" s="14"/>
      <c r="VXM681" s="14"/>
      <c r="VXN681" s="14"/>
      <c r="VXO681" s="14"/>
      <c r="VXP681" s="14"/>
      <c r="VXQ681" s="14"/>
      <c r="VXR681" s="14"/>
      <c r="VXS681" s="14"/>
      <c r="VXT681" s="14"/>
      <c r="VXU681" s="14"/>
      <c r="VXV681" s="14"/>
      <c r="VXW681" s="14"/>
      <c r="VXX681" s="14"/>
      <c r="VXY681" s="14"/>
      <c r="VXZ681" s="14"/>
      <c r="VYA681" s="14"/>
      <c r="VYB681" s="14"/>
      <c r="VYC681" s="14"/>
      <c r="VYD681" s="14"/>
      <c r="VYE681" s="14"/>
      <c r="VYF681" s="14"/>
      <c r="VYG681" s="14"/>
      <c r="VYH681" s="14"/>
      <c r="VYI681" s="14"/>
      <c r="VYJ681" s="14"/>
      <c r="VYK681" s="14"/>
      <c r="VYL681" s="14"/>
      <c r="VYM681" s="14"/>
      <c r="VYN681" s="14"/>
      <c r="VYO681" s="14"/>
      <c r="VYP681" s="14"/>
      <c r="VYQ681" s="14"/>
      <c r="VYR681" s="14"/>
      <c r="VYS681" s="14"/>
      <c r="VYT681" s="14"/>
      <c r="VYU681" s="14"/>
      <c r="VYV681" s="14"/>
      <c r="VYW681" s="14"/>
      <c r="VYX681" s="14"/>
      <c r="VYY681" s="14"/>
      <c r="VYZ681" s="14"/>
      <c r="VZA681" s="14"/>
      <c r="VZB681" s="14"/>
      <c r="VZC681" s="14"/>
      <c r="VZD681" s="14"/>
      <c r="VZE681" s="14"/>
      <c r="VZF681" s="14"/>
      <c r="VZG681" s="14"/>
      <c r="VZH681" s="14"/>
      <c r="VZI681" s="14"/>
      <c r="VZJ681" s="14"/>
      <c r="VZK681" s="14"/>
      <c r="VZL681" s="14"/>
      <c r="VZM681" s="14"/>
      <c r="VZN681" s="14"/>
      <c r="VZO681" s="14"/>
      <c r="VZP681" s="14"/>
      <c r="VZQ681" s="14"/>
      <c r="VZR681" s="14"/>
      <c r="VZS681" s="14"/>
      <c r="VZT681" s="14"/>
      <c r="VZU681" s="14"/>
      <c r="VZV681" s="14"/>
      <c r="VZW681" s="14"/>
      <c r="VZX681" s="14"/>
      <c r="VZY681" s="14"/>
      <c r="VZZ681" s="14"/>
      <c r="WAA681" s="14"/>
      <c r="WAB681" s="14"/>
      <c r="WAC681" s="14"/>
      <c r="WAD681" s="14"/>
      <c r="WAE681" s="14"/>
      <c r="WAF681" s="14"/>
      <c r="WAG681" s="14"/>
      <c r="WAH681" s="14"/>
      <c r="WAI681" s="14"/>
      <c r="WAJ681" s="14"/>
      <c r="WAK681" s="14"/>
      <c r="WAL681" s="14"/>
      <c r="WAM681" s="14"/>
      <c r="WAN681" s="14"/>
      <c r="WAO681" s="14"/>
      <c r="WAP681" s="14"/>
      <c r="WAQ681" s="14"/>
      <c r="WAR681" s="14"/>
      <c r="WAS681" s="14"/>
      <c r="WAT681" s="14"/>
      <c r="WAU681" s="14"/>
      <c r="WAV681" s="14"/>
      <c r="WAW681" s="14"/>
      <c r="WAX681" s="14"/>
      <c r="WAY681" s="14"/>
      <c r="WAZ681" s="14"/>
      <c r="WBA681" s="14"/>
      <c r="WBB681" s="14"/>
      <c r="WBC681" s="14"/>
      <c r="WBD681" s="14"/>
      <c r="WBE681" s="14"/>
      <c r="WBF681" s="14"/>
      <c r="WBG681" s="14"/>
      <c r="WBH681" s="14"/>
      <c r="WBI681" s="14"/>
      <c r="WBJ681" s="14"/>
      <c r="WBK681" s="14"/>
      <c r="WBL681" s="14"/>
      <c r="WBM681" s="14"/>
      <c r="WBN681" s="14"/>
      <c r="WBO681" s="14"/>
      <c r="WBP681" s="14"/>
      <c r="WBQ681" s="14"/>
      <c r="WBR681" s="14"/>
      <c r="WBS681" s="14"/>
      <c r="WBT681" s="14"/>
      <c r="WBU681" s="14"/>
      <c r="WBV681" s="14"/>
      <c r="WBW681" s="14"/>
      <c r="WBX681" s="14"/>
      <c r="WBY681" s="14"/>
      <c r="WBZ681" s="14"/>
      <c r="WCA681" s="14"/>
      <c r="WCB681" s="14"/>
      <c r="WCC681" s="14"/>
      <c r="WCD681" s="14"/>
      <c r="WCE681" s="14"/>
      <c r="WCF681" s="14"/>
      <c r="WCG681" s="14"/>
      <c r="WCH681" s="14"/>
      <c r="WCI681" s="14"/>
      <c r="WCJ681" s="14"/>
      <c r="WCK681" s="14"/>
      <c r="WCL681" s="14"/>
      <c r="WCM681" s="14"/>
      <c r="WCN681" s="14"/>
      <c r="WCO681" s="14"/>
      <c r="WCP681" s="14"/>
      <c r="WCQ681" s="14"/>
      <c r="WCR681" s="14"/>
      <c r="WCS681" s="14"/>
      <c r="WCT681" s="14"/>
      <c r="WCU681" s="14"/>
      <c r="WCV681" s="14"/>
      <c r="WCW681" s="14"/>
      <c r="WCX681" s="14"/>
      <c r="WCY681" s="14"/>
      <c r="WCZ681" s="14"/>
      <c r="WDA681" s="14"/>
      <c r="WDB681" s="14"/>
      <c r="WDC681" s="14"/>
      <c r="WDD681" s="14"/>
      <c r="WDE681" s="14"/>
      <c r="WDF681" s="14"/>
      <c r="WDG681" s="14"/>
      <c r="WDH681" s="14"/>
      <c r="WDI681" s="14"/>
      <c r="WDJ681" s="14"/>
      <c r="WDK681" s="14"/>
      <c r="WDL681" s="14"/>
      <c r="WDM681" s="14"/>
      <c r="WDN681" s="14"/>
      <c r="WDO681" s="14"/>
      <c r="WDP681" s="14"/>
      <c r="WDQ681" s="14"/>
      <c r="WDR681" s="14"/>
      <c r="WDS681" s="14"/>
      <c r="WDT681" s="14"/>
      <c r="WDU681" s="14"/>
      <c r="WDV681" s="14"/>
      <c r="WDW681" s="14"/>
      <c r="WDX681" s="14"/>
      <c r="WDY681" s="14"/>
      <c r="WDZ681" s="14"/>
      <c r="WEA681" s="14"/>
      <c r="WEB681" s="14"/>
      <c r="WEC681" s="14"/>
      <c r="WED681" s="14"/>
      <c r="WEE681" s="14"/>
      <c r="WEF681" s="14"/>
      <c r="WEG681" s="14"/>
      <c r="WEH681" s="14"/>
      <c r="WEI681" s="14"/>
      <c r="WEJ681" s="14"/>
      <c r="WEK681" s="14"/>
      <c r="WEL681" s="14"/>
      <c r="WEM681" s="14"/>
      <c r="WEN681" s="14"/>
      <c r="WEO681" s="14"/>
      <c r="WEP681" s="14"/>
      <c r="WEQ681" s="14"/>
      <c r="WER681" s="14"/>
      <c r="WES681" s="14"/>
      <c r="WET681" s="14"/>
      <c r="WEU681" s="14"/>
      <c r="WEV681" s="14"/>
      <c r="WEW681" s="14"/>
      <c r="WEX681" s="14"/>
      <c r="WEY681" s="14"/>
      <c r="WEZ681" s="14"/>
      <c r="WFA681" s="14"/>
      <c r="WFB681" s="14"/>
      <c r="WFC681" s="14"/>
      <c r="WFD681" s="14"/>
      <c r="WFE681" s="14"/>
      <c r="WFF681" s="14"/>
      <c r="WFG681" s="14"/>
      <c r="WFH681" s="14"/>
      <c r="WFI681" s="14"/>
      <c r="WFJ681" s="14"/>
      <c r="WFK681" s="14"/>
      <c r="WFL681" s="14"/>
      <c r="WFM681" s="14"/>
      <c r="WFN681" s="14"/>
      <c r="WFO681" s="14"/>
      <c r="WFP681" s="14"/>
      <c r="WFQ681" s="14"/>
      <c r="WFR681" s="14"/>
      <c r="WFS681" s="14"/>
      <c r="WFT681" s="14"/>
      <c r="WFU681" s="14"/>
      <c r="WFV681" s="14"/>
      <c r="WFW681" s="14"/>
      <c r="WFX681" s="14"/>
      <c r="WFY681" s="14"/>
      <c r="WFZ681" s="14"/>
      <c r="WGA681" s="14"/>
      <c r="WGB681" s="14"/>
      <c r="WGC681" s="14"/>
      <c r="WGD681" s="14"/>
      <c r="WGE681" s="14"/>
      <c r="WGF681" s="14"/>
      <c r="WGG681" s="14"/>
      <c r="WGH681" s="14"/>
      <c r="WGI681" s="14"/>
      <c r="WGJ681" s="14"/>
      <c r="WGK681" s="14"/>
      <c r="WGL681" s="14"/>
      <c r="WGM681" s="14"/>
      <c r="WGN681" s="14"/>
      <c r="WGO681" s="14"/>
      <c r="WGP681" s="14"/>
      <c r="WGQ681" s="14"/>
      <c r="WGR681" s="14"/>
      <c r="WGS681" s="14"/>
      <c r="WGT681" s="14"/>
      <c r="WGU681" s="14"/>
      <c r="WGV681" s="14"/>
      <c r="WGW681" s="14"/>
      <c r="WGX681" s="14"/>
      <c r="WGY681" s="14"/>
      <c r="WGZ681" s="14"/>
      <c r="WHA681" s="14"/>
      <c r="WHB681" s="14"/>
      <c r="WHC681" s="14"/>
      <c r="WHD681" s="14"/>
      <c r="WHE681" s="14"/>
      <c r="WHF681" s="14"/>
      <c r="WHG681" s="14"/>
      <c r="WHH681" s="14"/>
      <c r="WHI681" s="14"/>
      <c r="WHJ681" s="14"/>
      <c r="WHK681" s="14"/>
      <c r="WHL681" s="14"/>
      <c r="WHM681" s="14"/>
      <c r="WHN681" s="14"/>
      <c r="WHO681" s="14"/>
      <c r="WHP681" s="14"/>
      <c r="WHQ681" s="14"/>
      <c r="WHR681" s="14"/>
      <c r="WHS681" s="14"/>
      <c r="WHT681" s="14"/>
      <c r="WHU681" s="14"/>
      <c r="WHV681" s="14"/>
      <c r="WHW681" s="14"/>
      <c r="WHX681" s="14"/>
      <c r="WHY681" s="14"/>
      <c r="WHZ681" s="14"/>
      <c r="WIA681" s="14"/>
      <c r="WIB681" s="14"/>
      <c r="WIC681" s="14"/>
      <c r="WID681" s="14"/>
      <c r="WIE681" s="14"/>
      <c r="WIF681" s="14"/>
      <c r="WIG681" s="14"/>
      <c r="WIH681" s="14"/>
      <c r="WII681" s="14"/>
      <c r="WIJ681" s="14"/>
      <c r="WIK681" s="14"/>
      <c r="WIL681" s="14"/>
      <c r="WIM681" s="14"/>
      <c r="WIN681" s="14"/>
      <c r="WIO681" s="14"/>
      <c r="WIP681" s="14"/>
      <c r="WIQ681" s="14"/>
      <c r="WIR681" s="14"/>
      <c r="WIS681" s="14"/>
      <c r="WIT681" s="14"/>
      <c r="WIU681" s="14"/>
      <c r="WIV681" s="14"/>
      <c r="WIW681" s="14"/>
      <c r="WIX681" s="14"/>
      <c r="WIY681" s="14"/>
      <c r="WIZ681" s="14"/>
      <c r="WJA681" s="14"/>
      <c r="WJB681" s="14"/>
      <c r="WJC681" s="14"/>
      <c r="WJD681" s="14"/>
      <c r="WJE681" s="14"/>
      <c r="WJF681" s="14"/>
      <c r="WJG681" s="14"/>
      <c r="WJH681" s="14"/>
      <c r="WJI681" s="14"/>
      <c r="WJJ681" s="14"/>
      <c r="WJK681" s="14"/>
      <c r="WJL681" s="14"/>
      <c r="WJM681" s="14"/>
      <c r="WJN681" s="14"/>
      <c r="WJO681" s="14"/>
      <c r="WJP681" s="14"/>
      <c r="WJQ681" s="14"/>
      <c r="WJR681" s="14"/>
      <c r="WJS681" s="14"/>
      <c r="WJT681" s="14"/>
      <c r="WJU681" s="14"/>
      <c r="WJV681" s="14"/>
      <c r="WJW681" s="14"/>
      <c r="WJX681" s="14"/>
      <c r="WJY681" s="14"/>
      <c r="WJZ681" s="14"/>
      <c r="WKA681" s="14"/>
      <c r="WKB681" s="14"/>
      <c r="WKC681" s="14"/>
      <c r="WKD681" s="14"/>
      <c r="WKE681" s="14"/>
      <c r="WKF681" s="14"/>
      <c r="WKG681" s="14"/>
      <c r="WKH681" s="14"/>
      <c r="WKI681" s="14"/>
      <c r="WKJ681" s="14"/>
      <c r="WKK681" s="14"/>
      <c r="WKL681" s="14"/>
      <c r="WKM681" s="14"/>
      <c r="WKN681" s="14"/>
      <c r="WKO681" s="14"/>
      <c r="WKP681" s="14"/>
      <c r="WKQ681" s="14"/>
      <c r="WKR681" s="14"/>
      <c r="WKS681" s="14"/>
      <c r="WKT681" s="14"/>
      <c r="WKU681" s="14"/>
      <c r="WKV681" s="14"/>
      <c r="WKW681" s="14"/>
      <c r="WKX681" s="14"/>
      <c r="WKY681" s="14"/>
      <c r="WKZ681" s="14"/>
      <c r="WLA681" s="14"/>
      <c r="WLB681" s="14"/>
      <c r="WLC681" s="14"/>
      <c r="WLD681" s="14"/>
      <c r="WLE681" s="14"/>
      <c r="WLF681" s="14"/>
      <c r="WLG681" s="14"/>
      <c r="WLH681" s="14"/>
      <c r="WLI681" s="14"/>
      <c r="WLJ681" s="14"/>
      <c r="WLK681" s="14"/>
      <c r="WLL681" s="14"/>
      <c r="WLM681" s="14"/>
      <c r="WLN681" s="14"/>
      <c r="WLO681" s="14"/>
      <c r="WLP681" s="14"/>
      <c r="WLQ681" s="14"/>
      <c r="WLR681" s="14"/>
      <c r="WLS681" s="14"/>
      <c r="WLT681" s="14"/>
      <c r="WLU681" s="14"/>
      <c r="WLV681" s="14"/>
      <c r="WLW681" s="14"/>
      <c r="WLX681" s="14"/>
      <c r="WLY681" s="14"/>
      <c r="WLZ681" s="14"/>
      <c r="WMA681" s="14"/>
      <c r="WMB681" s="14"/>
      <c r="WMC681" s="14"/>
      <c r="WMD681" s="14"/>
      <c r="WME681" s="14"/>
      <c r="WMF681" s="14"/>
      <c r="WMG681" s="14"/>
      <c r="WMH681" s="14"/>
      <c r="WMI681" s="14"/>
      <c r="WMJ681" s="14"/>
      <c r="WMK681" s="14"/>
      <c r="WML681" s="14"/>
      <c r="WMM681" s="14"/>
      <c r="WMN681" s="14"/>
      <c r="WMO681" s="14"/>
      <c r="WMP681" s="14"/>
      <c r="WMQ681" s="14"/>
      <c r="WMR681" s="14"/>
      <c r="WMS681" s="14"/>
      <c r="WMT681" s="14"/>
      <c r="WMU681" s="14"/>
      <c r="WMV681" s="14"/>
      <c r="WMW681" s="14"/>
      <c r="WMX681" s="14"/>
      <c r="WMY681" s="14"/>
      <c r="WMZ681" s="14"/>
      <c r="WNA681" s="14"/>
      <c r="WNB681" s="14"/>
      <c r="WNC681" s="14"/>
      <c r="WND681" s="14"/>
      <c r="WNE681" s="14"/>
      <c r="WNF681" s="14"/>
      <c r="WNG681" s="14"/>
      <c r="WNH681" s="14"/>
      <c r="WNI681" s="14"/>
      <c r="WNJ681" s="14"/>
      <c r="WNK681" s="14"/>
      <c r="WNL681" s="14"/>
      <c r="WNM681" s="14"/>
      <c r="WNN681" s="14"/>
      <c r="WNO681" s="14"/>
      <c r="WNP681" s="14"/>
      <c r="WNQ681" s="14"/>
      <c r="WNR681" s="14"/>
      <c r="WNS681" s="14"/>
      <c r="WNT681" s="14"/>
      <c r="WNU681" s="14"/>
      <c r="WNV681" s="14"/>
      <c r="WNW681" s="14"/>
      <c r="WNX681" s="14"/>
      <c r="WNY681" s="14"/>
      <c r="WNZ681" s="14"/>
      <c r="WOA681" s="14"/>
      <c r="WOB681" s="14"/>
      <c r="WOC681" s="14"/>
      <c r="WOD681" s="14"/>
      <c r="WOE681" s="14"/>
      <c r="WOF681" s="14"/>
      <c r="WOG681" s="14"/>
      <c r="WOH681" s="14"/>
      <c r="WOI681" s="14"/>
      <c r="WOJ681" s="14"/>
      <c r="WOK681" s="14"/>
      <c r="WOL681" s="14"/>
      <c r="WOM681" s="14"/>
      <c r="WON681" s="14"/>
      <c r="WOO681" s="14"/>
      <c r="WOP681" s="14"/>
      <c r="WOQ681" s="14"/>
      <c r="WOR681" s="14"/>
      <c r="WOS681" s="14"/>
      <c r="WOT681" s="14"/>
      <c r="WOU681" s="14"/>
      <c r="WOV681" s="14"/>
      <c r="WOW681" s="14"/>
      <c r="WOX681" s="14"/>
      <c r="WOY681" s="14"/>
      <c r="WOZ681" s="14"/>
      <c r="WPA681" s="14"/>
      <c r="WPB681" s="14"/>
      <c r="WPC681" s="14"/>
      <c r="WPD681" s="14"/>
      <c r="WPE681" s="14"/>
      <c r="WPF681" s="14"/>
      <c r="WPG681" s="14"/>
      <c r="WPH681" s="14"/>
      <c r="WPI681" s="14"/>
      <c r="WPJ681" s="14"/>
      <c r="WPK681" s="14"/>
      <c r="WPL681" s="14"/>
      <c r="WPM681" s="14"/>
      <c r="WPN681" s="14"/>
      <c r="WPO681" s="14"/>
      <c r="WPP681" s="14"/>
      <c r="WPQ681" s="14"/>
      <c r="WPR681" s="14"/>
      <c r="WPS681" s="14"/>
      <c r="WPT681" s="14"/>
      <c r="WPU681" s="14"/>
      <c r="WPV681" s="14"/>
      <c r="WPW681" s="14"/>
      <c r="WPX681" s="14"/>
      <c r="WPY681" s="14"/>
      <c r="WPZ681" s="14"/>
      <c r="WQA681" s="14"/>
      <c r="WQB681" s="14"/>
      <c r="WQC681" s="14"/>
      <c r="WQD681" s="14"/>
      <c r="WQE681" s="14"/>
      <c r="WQF681" s="14"/>
      <c r="WQG681" s="14"/>
      <c r="WQH681" s="14"/>
      <c r="WQI681" s="14"/>
      <c r="WQJ681" s="14"/>
      <c r="WQK681" s="14"/>
      <c r="WQL681" s="14"/>
      <c r="WQM681" s="14"/>
      <c r="WQN681" s="14"/>
      <c r="WQO681" s="14"/>
      <c r="WQP681" s="14"/>
      <c r="WQQ681" s="14"/>
      <c r="WQR681" s="14"/>
      <c r="WQS681" s="14"/>
      <c r="WQT681" s="14"/>
      <c r="WQU681" s="14"/>
      <c r="WQV681" s="14"/>
      <c r="WQW681" s="14"/>
      <c r="WQX681" s="14"/>
      <c r="WQY681" s="14"/>
      <c r="WQZ681" s="14"/>
      <c r="WRA681" s="14"/>
      <c r="WRB681" s="14"/>
      <c r="WRC681" s="14"/>
      <c r="WRD681" s="14"/>
      <c r="WRE681" s="14"/>
      <c r="WRF681" s="14"/>
      <c r="WRG681" s="14"/>
      <c r="WRH681" s="14"/>
      <c r="WRI681" s="14"/>
      <c r="WRJ681" s="14"/>
      <c r="WRK681" s="14"/>
      <c r="WRL681" s="14"/>
      <c r="WRM681" s="14"/>
      <c r="WRN681" s="14"/>
      <c r="WRO681" s="14"/>
      <c r="WRP681" s="14"/>
      <c r="WRQ681" s="14"/>
      <c r="WRR681" s="14"/>
      <c r="WRS681" s="14"/>
      <c r="WRT681" s="14"/>
      <c r="WRU681" s="14"/>
      <c r="WRV681" s="14"/>
      <c r="WRW681" s="14"/>
      <c r="WRX681" s="14"/>
      <c r="WRY681" s="14"/>
      <c r="WRZ681" s="14"/>
      <c r="WSA681" s="14"/>
      <c r="WSB681" s="14"/>
      <c r="WSC681" s="14"/>
      <c r="WSD681" s="14"/>
      <c r="WSE681" s="14"/>
      <c r="WSF681" s="14"/>
      <c r="WSG681" s="14"/>
      <c r="WSH681" s="14"/>
      <c r="WSI681" s="14"/>
      <c r="WSJ681" s="14"/>
      <c r="WSK681" s="14"/>
      <c r="WSL681" s="14"/>
      <c r="WSM681" s="14"/>
      <c r="WSN681" s="14"/>
      <c r="WSO681" s="14"/>
      <c r="WSP681" s="14"/>
      <c r="WSQ681" s="14"/>
      <c r="WSR681" s="14"/>
      <c r="WSS681" s="14"/>
      <c r="WST681" s="14"/>
      <c r="WSU681" s="14"/>
      <c r="WSV681" s="14"/>
      <c r="WSW681" s="14"/>
      <c r="WSX681" s="14"/>
      <c r="WSY681" s="14"/>
      <c r="WSZ681" s="14"/>
      <c r="WTA681" s="14"/>
      <c r="WTB681" s="14"/>
      <c r="WTC681" s="14"/>
      <c r="WTD681" s="14"/>
      <c r="WTE681" s="14"/>
      <c r="WTF681" s="14"/>
      <c r="WTG681" s="14"/>
      <c r="WTH681" s="14"/>
      <c r="WTI681" s="14"/>
      <c r="WTJ681" s="14"/>
      <c r="WTK681" s="14"/>
      <c r="WTL681" s="14"/>
      <c r="WTM681" s="14"/>
      <c r="WTN681" s="14"/>
      <c r="WTO681" s="14"/>
      <c r="WTP681" s="14"/>
      <c r="WTQ681" s="14"/>
      <c r="WTR681" s="14"/>
      <c r="WTS681" s="14"/>
      <c r="WTT681" s="14"/>
      <c r="WTU681" s="14"/>
      <c r="WTV681" s="14"/>
      <c r="WTW681" s="14"/>
      <c r="WTX681" s="14"/>
      <c r="WTY681" s="14"/>
      <c r="WTZ681" s="14"/>
      <c r="WUA681" s="14"/>
      <c r="WUB681" s="14"/>
      <c r="WUC681" s="14"/>
      <c r="WUD681" s="14"/>
      <c r="WUE681" s="14"/>
      <c r="WUF681" s="14"/>
      <c r="WUG681" s="14"/>
      <c r="WUH681" s="14"/>
      <c r="WUI681" s="14"/>
      <c r="WUJ681" s="14"/>
      <c r="WUK681" s="14"/>
      <c r="WUL681" s="14"/>
      <c r="WUM681" s="14"/>
      <c r="WUN681" s="14"/>
      <c r="WUO681" s="14"/>
      <c r="WUP681" s="14"/>
      <c r="WUQ681" s="14"/>
      <c r="WUR681" s="14"/>
      <c r="WUS681" s="14"/>
      <c r="WUT681" s="14"/>
      <c r="WUU681" s="14"/>
      <c r="WUV681" s="14"/>
      <c r="WUW681" s="14"/>
      <c r="WUX681" s="14"/>
      <c r="WUY681" s="14"/>
      <c r="WUZ681" s="14"/>
      <c r="WVA681" s="14"/>
      <c r="WVB681" s="14"/>
      <c r="WVC681" s="14"/>
      <c r="WVD681" s="14"/>
      <c r="WVE681" s="14"/>
      <c r="WVF681" s="14"/>
      <c r="WVG681" s="14"/>
      <c r="WVH681" s="14"/>
      <c r="WVI681" s="14"/>
      <c r="WVJ681" s="14"/>
      <c r="WVK681" s="14"/>
      <c r="WVL681" s="14"/>
      <c r="WVM681" s="14"/>
      <c r="WVN681" s="14"/>
      <c r="WVO681" s="14"/>
      <c r="WVP681" s="14"/>
      <c r="WVQ681" s="14"/>
      <c r="WVR681" s="14"/>
      <c r="WVS681" s="14"/>
      <c r="WVT681" s="14"/>
      <c r="WVU681" s="14"/>
      <c r="WVV681" s="14"/>
      <c r="WVW681" s="14"/>
      <c r="WVX681" s="14"/>
      <c r="WVY681" s="14"/>
      <c r="WVZ681" s="14"/>
      <c r="WWA681" s="14"/>
      <c r="WWB681" s="14"/>
      <c r="WWC681" s="14"/>
      <c r="WWD681" s="14"/>
      <c r="WWE681" s="14"/>
      <c r="WWF681" s="14"/>
      <c r="WWG681" s="14"/>
      <c r="WWH681" s="14"/>
      <c r="WWI681" s="14"/>
      <c r="WWJ681" s="14"/>
      <c r="WWK681" s="14"/>
      <c r="WWL681" s="14"/>
      <c r="WWM681" s="14"/>
      <c r="WWN681" s="14"/>
      <c r="WWO681" s="14"/>
      <c r="WWP681" s="14"/>
      <c r="WWQ681" s="14"/>
      <c r="WWR681" s="14"/>
      <c r="WWS681" s="14"/>
      <c r="WWT681" s="14"/>
      <c r="WWU681" s="14"/>
      <c r="WWV681" s="14"/>
      <c r="WWW681" s="14"/>
      <c r="WWX681" s="14"/>
      <c r="WWY681" s="14"/>
      <c r="WWZ681" s="14"/>
      <c r="WXA681" s="14"/>
      <c r="WXB681" s="14"/>
      <c r="WXC681" s="14"/>
      <c r="WXD681" s="14"/>
      <c r="WXE681" s="14"/>
      <c r="WXF681" s="14"/>
      <c r="WXG681" s="14"/>
      <c r="WXH681" s="14"/>
      <c r="WXI681" s="14"/>
      <c r="WXJ681" s="14"/>
      <c r="WXK681" s="14"/>
      <c r="WXL681" s="14"/>
      <c r="WXM681" s="14"/>
      <c r="WXN681" s="14"/>
      <c r="WXO681" s="14"/>
      <c r="WXP681" s="14"/>
      <c r="WXQ681" s="14"/>
      <c r="WXR681" s="14"/>
      <c r="WXS681" s="14"/>
      <c r="WXT681" s="14"/>
      <c r="WXU681" s="14"/>
      <c r="WXV681" s="14"/>
      <c r="WXW681" s="14"/>
      <c r="WXX681" s="14"/>
      <c r="WXY681" s="14"/>
      <c r="WXZ681" s="14"/>
      <c r="WYA681" s="14"/>
      <c r="WYB681" s="14"/>
      <c r="WYC681" s="14"/>
      <c r="WYD681" s="14"/>
      <c r="WYE681" s="14"/>
      <c r="WYF681" s="14"/>
      <c r="WYG681" s="14"/>
      <c r="WYH681" s="14"/>
      <c r="WYI681" s="14"/>
      <c r="WYJ681" s="14"/>
      <c r="WYK681" s="14"/>
      <c r="WYL681" s="14"/>
      <c r="WYM681" s="14"/>
      <c r="WYN681" s="14"/>
      <c r="WYO681" s="14"/>
      <c r="WYP681" s="14"/>
      <c r="WYQ681" s="14"/>
      <c r="WYR681" s="14"/>
      <c r="WYS681" s="14"/>
      <c r="WYT681" s="14"/>
      <c r="WYU681" s="14"/>
      <c r="WYV681" s="14"/>
      <c r="WYW681" s="14"/>
      <c r="WYX681" s="14"/>
      <c r="WYY681" s="14"/>
      <c r="WYZ681" s="14"/>
      <c r="WZA681" s="14"/>
      <c r="WZB681" s="14"/>
      <c r="WZC681" s="14"/>
      <c r="WZD681" s="14"/>
      <c r="WZE681" s="14"/>
      <c r="WZF681" s="14"/>
      <c r="WZG681" s="14"/>
      <c r="WZH681" s="14"/>
      <c r="WZI681" s="14"/>
      <c r="WZJ681" s="14"/>
      <c r="WZK681" s="14"/>
      <c r="WZL681" s="14"/>
      <c r="WZM681" s="14"/>
      <c r="WZN681" s="14"/>
      <c r="WZO681" s="14"/>
      <c r="WZP681" s="14"/>
      <c r="WZQ681" s="14"/>
      <c r="WZR681" s="14"/>
      <c r="WZS681" s="14"/>
      <c r="WZT681" s="14"/>
      <c r="WZU681" s="14"/>
      <c r="WZV681" s="14"/>
      <c r="WZW681" s="14"/>
      <c r="WZX681" s="14"/>
      <c r="WZY681" s="14"/>
      <c r="WZZ681" s="14"/>
      <c r="XAA681" s="14"/>
      <c r="XAB681" s="14"/>
      <c r="XAC681" s="14"/>
      <c r="XAD681" s="14"/>
      <c r="XAE681" s="14"/>
      <c r="XAF681" s="14"/>
      <c r="XAG681" s="14"/>
      <c r="XAH681" s="14"/>
      <c r="XAI681" s="14"/>
      <c r="XAJ681" s="14"/>
      <c r="XAK681" s="14"/>
      <c r="XAL681" s="14"/>
      <c r="XAM681" s="14"/>
      <c r="XAN681" s="14"/>
      <c r="XAO681" s="14"/>
      <c r="XAP681" s="14"/>
      <c r="XAQ681" s="14"/>
      <c r="XAR681" s="14"/>
      <c r="XAS681" s="14"/>
      <c r="XAT681" s="14"/>
      <c r="XAU681" s="14"/>
      <c r="XAV681" s="14"/>
      <c r="XAW681" s="14"/>
      <c r="XAX681" s="14"/>
      <c r="XAY681" s="14"/>
      <c r="XAZ681" s="14"/>
      <c r="XBA681" s="14"/>
      <c r="XBB681" s="14"/>
      <c r="XBC681" s="14"/>
      <c r="XBD681" s="14"/>
      <c r="XBE681" s="14"/>
      <c r="XBF681" s="14"/>
      <c r="XBG681" s="14"/>
      <c r="XBH681" s="14"/>
      <c r="XBI681" s="14"/>
      <c r="XBJ681" s="14"/>
      <c r="XBK681" s="14"/>
      <c r="XBL681" s="14"/>
      <c r="XBM681" s="14"/>
      <c r="XBN681" s="14"/>
      <c r="XBO681" s="14"/>
      <c r="XBP681" s="14"/>
      <c r="XBQ681" s="14"/>
      <c r="XBR681" s="14"/>
      <c r="XBS681" s="14"/>
      <c r="XBT681" s="14"/>
      <c r="XBU681" s="14"/>
      <c r="XBV681" s="14"/>
      <c r="XBW681" s="14"/>
      <c r="XBX681" s="14"/>
      <c r="XBY681" s="14"/>
      <c r="XBZ681" s="14"/>
      <c r="XCA681" s="14"/>
      <c r="XCB681" s="14"/>
      <c r="XCC681" s="14"/>
      <c r="XCD681" s="14"/>
      <c r="XCE681" s="14"/>
      <c r="XCF681" s="14"/>
      <c r="XCG681" s="14"/>
      <c r="XCH681" s="14"/>
      <c r="XCI681" s="14"/>
      <c r="XCJ681" s="14"/>
      <c r="XCK681" s="14"/>
      <c r="XCL681" s="14"/>
      <c r="XCM681" s="14"/>
      <c r="XCN681" s="14"/>
      <c r="XCO681" s="14"/>
      <c r="XCP681" s="14"/>
      <c r="XCQ681" s="14"/>
      <c r="XCR681" s="14"/>
      <c r="XCS681" s="14"/>
      <c r="XCT681" s="14"/>
      <c r="XCU681" s="14"/>
      <c r="XCV681" s="14"/>
      <c r="XCW681" s="14"/>
      <c r="XCX681" s="14"/>
      <c r="XCY681" s="14"/>
      <c r="XCZ681" s="14"/>
      <c r="XDA681" s="14"/>
      <c r="XDB681" s="14"/>
      <c r="XDC681" s="14"/>
      <c r="XDD681" s="14"/>
      <c r="XDE681" s="14"/>
      <c r="XDF681" s="14"/>
      <c r="XDG681" s="14"/>
      <c r="XDH681" s="14"/>
      <c r="XDI681" s="14"/>
      <c r="XDJ681" s="14"/>
      <c r="XDK681" s="14"/>
      <c r="XDL681" s="14"/>
      <c r="XDM681" s="14"/>
      <c r="XDN681" s="14"/>
      <c r="XDO681" s="14"/>
      <c r="XDP681" s="14"/>
      <c r="XDQ681" s="14"/>
      <c r="XDR681" s="14"/>
      <c r="XDS681" s="14"/>
      <c r="XDT681" s="14"/>
      <c r="XDU681" s="14"/>
      <c r="XDV681" s="14"/>
      <c r="XDW681" s="14"/>
      <c r="XDX681" s="14"/>
      <c r="XDY681" s="14"/>
      <c r="XDZ681" s="14"/>
      <c r="XEA681" s="14"/>
      <c r="XEB681" s="14"/>
      <c r="XEC681" s="14"/>
      <c r="XED681" s="14"/>
      <c r="XEE681" s="14"/>
      <c r="XEF681" s="14"/>
      <c r="XEG681" s="14"/>
      <c r="XEH681" s="14"/>
      <c r="XEI681" s="14"/>
      <c r="XEJ681" s="14"/>
      <c r="XEK681" s="14"/>
      <c r="XEL681" s="14"/>
      <c r="XEM681" s="14"/>
      <c r="XEN681" s="14"/>
      <c r="XEO681" s="14"/>
      <c r="XEP681" s="14"/>
      <c r="XEQ681" s="14"/>
      <c r="XER681" s="14"/>
      <c r="XES681" s="14"/>
      <c r="XET681" s="14"/>
      <c r="XEU681" s="14"/>
      <c r="XEV681" s="14"/>
      <c r="XEW681" s="14"/>
      <c r="XEX681" s="14"/>
      <c r="XEY681" s="14"/>
      <c r="XEZ681" s="14"/>
      <c r="XFA681" s="14"/>
      <c r="XFB681" s="14"/>
      <c r="XFC681" s="14"/>
      <c r="XFD681" s="14"/>
    </row>
    <row r="682" spans="1:164 13283:16384">
      <c r="A682" s="27" t="s">
        <v>7</v>
      </c>
      <c r="B682" s="4" t="s">
        <v>244</v>
      </c>
      <c r="C682" s="4" t="s">
        <v>9</v>
      </c>
      <c r="D682" s="49" t="s">
        <v>245</v>
      </c>
      <c r="E682" s="10" t="s">
        <v>119</v>
      </c>
      <c r="F682" s="5">
        <v>243</v>
      </c>
      <c r="G682" s="40">
        <v>16.809999999999999</v>
      </c>
      <c r="H682" s="71">
        <f t="shared" ref="H682:H683" si="596">+G682*$T$7</f>
        <v>16.343665573271998</v>
      </c>
      <c r="I682" s="83">
        <v>38.83</v>
      </c>
      <c r="J682" s="71">
        <f t="shared" ref="J682:J683" si="597">+I682*$T$7</f>
        <v>37.752797989895996</v>
      </c>
      <c r="K682" s="71">
        <f t="shared" ref="K682:K683" si="598">+H682+J682</f>
        <v>54.096463563167994</v>
      </c>
      <c r="L682" s="81">
        <v>21.01</v>
      </c>
      <c r="M682" s="71">
        <f t="shared" ref="M682:M683" si="599">+L682*$T$7</f>
        <v>20.427151320311999</v>
      </c>
      <c r="N682" s="81">
        <v>48.54</v>
      </c>
      <c r="O682" s="71">
        <f t="shared" ref="O682:O683" si="600">+N682*$T$7</f>
        <v>47.193428133647998</v>
      </c>
      <c r="P682" s="71">
        <f t="shared" ref="P682:P683" si="601">+M682+O682</f>
        <v>67.620579453960005</v>
      </c>
      <c r="Q682" s="71">
        <f t="shared" ref="Q682:Q683" si="602">+M682*F682</f>
        <v>4963.7977708358158</v>
      </c>
      <c r="R682" s="72">
        <f t="shared" ref="R682:R683" si="603">+O682*F682</f>
        <v>11468.003036476464</v>
      </c>
      <c r="S682" s="71">
        <f t="shared" ref="S682:S683" si="604">+Q682+R682</f>
        <v>16431.80080731228</v>
      </c>
      <c r="V682" s="107">
        <v>16900.650000000001</v>
      </c>
      <c r="X682" s="120">
        <f t="shared" si="550"/>
        <v>468.84919268772137</v>
      </c>
      <c r="Z682" s="120"/>
    </row>
    <row r="683" spans="1:164 13283:16384" ht="24">
      <c r="A683" s="27" t="s">
        <v>12</v>
      </c>
      <c r="B683" s="4" t="s">
        <v>248</v>
      </c>
      <c r="C683" s="4" t="s">
        <v>9</v>
      </c>
      <c r="D683" s="49" t="s">
        <v>249</v>
      </c>
      <c r="E683" s="10" t="s">
        <v>61</v>
      </c>
      <c r="F683" s="5">
        <v>429</v>
      </c>
      <c r="G683" s="40">
        <v>72.650000000000006</v>
      </c>
      <c r="H683" s="71">
        <f t="shared" si="596"/>
        <v>70.634580838680009</v>
      </c>
      <c r="I683" s="83">
        <v>27.48</v>
      </c>
      <c r="J683" s="71">
        <f t="shared" si="597"/>
        <v>26.717663887775998</v>
      </c>
      <c r="K683" s="71">
        <f t="shared" si="598"/>
        <v>97.352244726456007</v>
      </c>
      <c r="L683" s="81">
        <v>90.81</v>
      </c>
      <c r="M683" s="71">
        <f t="shared" si="599"/>
        <v>88.290795402071993</v>
      </c>
      <c r="N683" s="81">
        <v>34.35</v>
      </c>
      <c r="O683" s="71">
        <f t="shared" si="600"/>
        <v>33.397079859720002</v>
      </c>
      <c r="P683" s="71">
        <f t="shared" si="601"/>
        <v>121.68787526179199</v>
      </c>
      <c r="Q683" s="71">
        <f t="shared" si="602"/>
        <v>37876.751227488887</v>
      </c>
      <c r="R683" s="72">
        <f t="shared" si="603"/>
        <v>14327.34725981988</v>
      </c>
      <c r="S683" s="71">
        <f t="shared" si="604"/>
        <v>52204.098487308765</v>
      </c>
      <c r="V683" s="107">
        <v>53696.480000000003</v>
      </c>
      <c r="X683" s="120">
        <f t="shared" si="550"/>
        <v>1492.3815126912377</v>
      </c>
      <c r="Z683" s="120"/>
    </row>
    <row r="684" spans="1:164 13283:16384">
      <c r="A684" s="25" t="s">
        <v>1122</v>
      </c>
      <c r="B684" s="2"/>
      <c r="C684" s="2"/>
      <c r="D684" s="47" t="s">
        <v>270</v>
      </c>
      <c r="E684" s="57"/>
      <c r="F684" s="2"/>
      <c r="G684" s="39"/>
      <c r="H684" s="69"/>
      <c r="I684" s="79"/>
      <c r="J684" s="69"/>
      <c r="K684" s="69"/>
      <c r="L684" s="69"/>
      <c r="M684" s="69"/>
      <c r="N684" s="69"/>
      <c r="O684" s="69"/>
      <c r="P684" s="69"/>
      <c r="Q684" s="63">
        <f>+Q685+Q687+Q689</f>
        <v>133842.66226540992</v>
      </c>
      <c r="R684" s="63">
        <f>+R685+R687+R689</f>
        <v>40897.850099340649</v>
      </c>
      <c r="S684" s="63">
        <f t="shared" ref="S684:S693" si="605">+Q684+R684</f>
        <v>174740.51236475055</v>
      </c>
      <c r="V684" s="116">
        <v>179723.33</v>
      </c>
      <c r="X684" s="120">
        <f t="shared" si="550"/>
        <v>4982.8176352494338</v>
      </c>
      <c r="Z684" s="120"/>
    </row>
    <row r="685" spans="1:164 13283:16384" s="98" customFormat="1">
      <c r="A685" s="92" t="s">
        <v>1123</v>
      </c>
      <c r="B685" s="93"/>
      <c r="C685" s="93"/>
      <c r="D685" s="94" t="s">
        <v>1124</v>
      </c>
      <c r="E685" s="95"/>
      <c r="F685" s="93"/>
      <c r="G685" s="39"/>
      <c r="H685" s="96"/>
      <c r="I685" s="79"/>
      <c r="J685" s="96"/>
      <c r="K685" s="96"/>
      <c r="L685" s="68"/>
      <c r="M685" s="96"/>
      <c r="N685" s="68"/>
      <c r="O685" s="96"/>
      <c r="P685" s="96"/>
      <c r="Q685" s="97">
        <f>+Q686</f>
        <v>94870.136805458184</v>
      </c>
      <c r="R685" s="97">
        <f>+R686</f>
        <v>31624.905381015313</v>
      </c>
      <c r="S685" s="97">
        <f t="shared" si="605"/>
        <v>126495.0421864735</v>
      </c>
      <c r="T685" s="14"/>
      <c r="U685" s="14"/>
      <c r="V685" s="116">
        <v>130103.74</v>
      </c>
      <c r="W685" s="14"/>
      <c r="X685" s="120">
        <f t="shared" si="550"/>
        <v>3608.697813526509</v>
      </c>
      <c r="Y685" s="14"/>
      <c r="Z685" s="120"/>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c r="BU685" s="14"/>
      <c r="BV685" s="14"/>
      <c r="BW685" s="14"/>
      <c r="BX685" s="14"/>
      <c r="BY685" s="14"/>
      <c r="BZ685" s="14"/>
      <c r="CA685" s="14"/>
      <c r="CB685" s="14"/>
      <c r="CC685" s="14"/>
      <c r="CD685" s="14"/>
      <c r="CE685" s="14"/>
      <c r="CF685" s="14"/>
      <c r="CG685" s="14"/>
      <c r="CH685" s="14"/>
      <c r="CI685" s="14"/>
      <c r="CJ685" s="14"/>
      <c r="CK685" s="14"/>
      <c r="CL685" s="14"/>
      <c r="CM685" s="14"/>
      <c r="CN685" s="14"/>
      <c r="CO685" s="14"/>
      <c r="CP685" s="14"/>
      <c r="CQ685" s="14"/>
      <c r="CR685" s="14"/>
      <c r="CS685" s="14"/>
      <c r="CT685" s="14"/>
      <c r="CU685" s="14"/>
      <c r="CV685" s="14"/>
      <c r="CW685" s="14"/>
      <c r="CX685" s="14"/>
      <c r="CY685" s="14"/>
      <c r="CZ685" s="14"/>
      <c r="DA685" s="14"/>
      <c r="DB685" s="14"/>
      <c r="DC685" s="14"/>
      <c r="DD685" s="14"/>
      <c r="DE685" s="14"/>
      <c r="DF685" s="14"/>
      <c r="DG685" s="14"/>
      <c r="DH685" s="14"/>
      <c r="DI685" s="14"/>
      <c r="DJ685" s="14"/>
      <c r="DK685" s="14"/>
      <c r="DL685" s="14"/>
      <c r="DM685" s="14"/>
      <c r="DN685" s="14"/>
      <c r="DO685" s="14"/>
      <c r="DP685" s="14"/>
      <c r="DQ685" s="14"/>
      <c r="DR685" s="14"/>
      <c r="DS685" s="14"/>
      <c r="DT685" s="14"/>
      <c r="DU685" s="14"/>
      <c r="DV685" s="14"/>
      <c r="DW685" s="14"/>
      <c r="DX685" s="14"/>
      <c r="DY685" s="14"/>
      <c r="DZ685" s="14"/>
      <c r="EA685" s="14"/>
      <c r="EB685" s="14"/>
      <c r="EC685" s="14"/>
      <c r="ED685" s="14"/>
      <c r="EE685" s="14"/>
      <c r="EF685" s="14"/>
      <c r="EG685" s="14"/>
      <c r="EH685" s="14"/>
      <c r="EI685" s="14"/>
      <c r="EJ685" s="14"/>
      <c r="EK685" s="14"/>
      <c r="EL685" s="14"/>
      <c r="EM685" s="14"/>
      <c r="EN685" s="14"/>
      <c r="EO685" s="14"/>
      <c r="EP685" s="14"/>
      <c r="EQ685" s="14"/>
      <c r="ER685" s="14"/>
      <c r="ES685" s="14"/>
      <c r="ET685" s="14"/>
      <c r="EU685" s="14"/>
      <c r="EV685" s="14"/>
      <c r="EW685" s="14"/>
      <c r="EX685" s="14"/>
      <c r="EY685" s="14"/>
      <c r="EZ685" s="14"/>
      <c r="FA685" s="14"/>
      <c r="FB685" s="14"/>
      <c r="FC685" s="14"/>
      <c r="FD685" s="14"/>
      <c r="FE685" s="14"/>
      <c r="FF685" s="14"/>
      <c r="FG685" s="14"/>
      <c r="FH685" s="14"/>
      <c r="SPW685" s="14"/>
      <c r="SPX685" s="14"/>
      <c r="SPY685" s="14"/>
      <c r="SPZ685" s="14"/>
      <c r="SQA685" s="14"/>
      <c r="SQB685" s="14"/>
      <c r="SQC685" s="14"/>
      <c r="SQD685" s="14"/>
      <c r="SQE685" s="14"/>
      <c r="SQF685" s="14"/>
      <c r="SQG685" s="14"/>
      <c r="SQH685" s="14"/>
      <c r="SQI685" s="14"/>
      <c r="SQJ685" s="14"/>
      <c r="SQK685" s="14"/>
      <c r="SQL685" s="14"/>
      <c r="SQM685" s="14"/>
      <c r="SQN685" s="14"/>
      <c r="SQO685" s="14"/>
      <c r="SQP685" s="14"/>
      <c r="SQQ685" s="14"/>
      <c r="SQR685" s="14"/>
      <c r="SQS685" s="14"/>
      <c r="SQT685" s="14"/>
      <c r="SQU685" s="14"/>
      <c r="SQV685" s="14"/>
      <c r="SQW685" s="14"/>
      <c r="SQX685" s="14"/>
      <c r="SQY685" s="14"/>
      <c r="SQZ685" s="14"/>
      <c r="SRA685" s="14"/>
      <c r="SRB685" s="14"/>
      <c r="SRC685" s="14"/>
      <c r="SRD685" s="14"/>
      <c r="SRE685" s="14"/>
      <c r="SRF685" s="14"/>
      <c r="SRG685" s="14"/>
      <c r="SRH685" s="14"/>
      <c r="SRI685" s="14"/>
      <c r="SRJ685" s="14"/>
      <c r="SRK685" s="14"/>
      <c r="SRL685" s="14"/>
      <c r="SRM685" s="14"/>
      <c r="SRN685" s="14"/>
      <c r="SRO685" s="14"/>
      <c r="SRP685" s="14"/>
      <c r="SRQ685" s="14"/>
      <c r="SRR685" s="14"/>
      <c r="SRS685" s="14"/>
      <c r="SRT685" s="14"/>
      <c r="SRU685" s="14"/>
      <c r="SRV685" s="14"/>
      <c r="SRW685" s="14"/>
      <c r="SRX685" s="14"/>
      <c r="SRY685" s="14"/>
      <c r="SRZ685" s="14"/>
      <c r="SSA685" s="14"/>
      <c r="SSB685" s="14"/>
      <c r="SSC685" s="14"/>
      <c r="SSD685" s="14"/>
      <c r="SSE685" s="14"/>
      <c r="SSF685" s="14"/>
      <c r="SSG685" s="14"/>
      <c r="SSH685" s="14"/>
      <c r="SSI685" s="14"/>
      <c r="SSJ685" s="14"/>
      <c r="SSK685" s="14"/>
      <c r="SSL685" s="14"/>
      <c r="SSM685" s="14"/>
      <c r="SSN685" s="14"/>
      <c r="SSO685" s="14"/>
      <c r="SSP685" s="14"/>
      <c r="SSQ685" s="14"/>
      <c r="SSR685" s="14"/>
      <c r="SSS685" s="14"/>
      <c r="SST685" s="14"/>
      <c r="SSU685" s="14"/>
      <c r="SSV685" s="14"/>
      <c r="SSW685" s="14"/>
      <c r="SSX685" s="14"/>
      <c r="SSY685" s="14"/>
      <c r="SSZ685" s="14"/>
      <c r="STA685" s="14"/>
      <c r="STB685" s="14"/>
      <c r="STC685" s="14"/>
      <c r="STD685" s="14"/>
      <c r="STE685" s="14"/>
      <c r="STF685" s="14"/>
      <c r="STG685" s="14"/>
      <c r="STH685" s="14"/>
      <c r="STI685" s="14"/>
      <c r="STJ685" s="14"/>
      <c r="STK685" s="14"/>
      <c r="STL685" s="14"/>
      <c r="STM685" s="14"/>
      <c r="STN685" s="14"/>
      <c r="STO685" s="14"/>
      <c r="STP685" s="14"/>
      <c r="STQ685" s="14"/>
      <c r="STR685" s="14"/>
      <c r="STS685" s="14"/>
      <c r="STT685" s="14"/>
      <c r="STU685" s="14"/>
      <c r="STV685" s="14"/>
      <c r="STW685" s="14"/>
      <c r="STX685" s="14"/>
      <c r="STY685" s="14"/>
      <c r="STZ685" s="14"/>
      <c r="SUA685" s="14"/>
      <c r="SUB685" s="14"/>
      <c r="SUC685" s="14"/>
      <c r="SUD685" s="14"/>
      <c r="SUE685" s="14"/>
      <c r="SUF685" s="14"/>
      <c r="SUG685" s="14"/>
      <c r="SUH685" s="14"/>
      <c r="SUI685" s="14"/>
      <c r="SUJ685" s="14"/>
      <c r="SUK685" s="14"/>
      <c r="SUL685" s="14"/>
      <c r="SUM685" s="14"/>
      <c r="SUN685" s="14"/>
      <c r="SUO685" s="14"/>
      <c r="SUP685" s="14"/>
      <c r="SUQ685" s="14"/>
      <c r="SUR685" s="14"/>
      <c r="SUS685" s="14"/>
      <c r="SUT685" s="14"/>
      <c r="SUU685" s="14"/>
      <c r="SUV685" s="14"/>
      <c r="SUW685" s="14"/>
      <c r="SUX685" s="14"/>
      <c r="SUY685" s="14"/>
      <c r="SUZ685" s="14"/>
      <c r="SVA685" s="14"/>
      <c r="SVB685" s="14"/>
      <c r="SVC685" s="14"/>
      <c r="SVD685" s="14"/>
      <c r="SVE685" s="14"/>
      <c r="SVF685" s="14"/>
      <c r="SVG685" s="14"/>
      <c r="SVH685" s="14"/>
      <c r="SVI685" s="14"/>
      <c r="SVJ685" s="14"/>
      <c r="SVK685" s="14"/>
      <c r="SVL685" s="14"/>
      <c r="SVM685" s="14"/>
      <c r="SVN685" s="14"/>
      <c r="SVO685" s="14"/>
      <c r="SVP685" s="14"/>
      <c r="SVQ685" s="14"/>
      <c r="SVR685" s="14"/>
      <c r="SVS685" s="14"/>
      <c r="SVT685" s="14"/>
      <c r="SVU685" s="14"/>
      <c r="SVV685" s="14"/>
      <c r="SVW685" s="14"/>
      <c r="SVX685" s="14"/>
      <c r="SVY685" s="14"/>
      <c r="SVZ685" s="14"/>
      <c r="SWA685" s="14"/>
      <c r="SWB685" s="14"/>
      <c r="SWC685" s="14"/>
      <c r="SWD685" s="14"/>
      <c r="SWE685" s="14"/>
      <c r="SWF685" s="14"/>
      <c r="SWG685" s="14"/>
      <c r="SWH685" s="14"/>
      <c r="SWI685" s="14"/>
      <c r="SWJ685" s="14"/>
      <c r="SWK685" s="14"/>
      <c r="SWL685" s="14"/>
      <c r="SWM685" s="14"/>
      <c r="SWN685" s="14"/>
      <c r="SWO685" s="14"/>
      <c r="SWP685" s="14"/>
      <c r="SWQ685" s="14"/>
      <c r="SWR685" s="14"/>
      <c r="SWS685" s="14"/>
      <c r="SWT685" s="14"/>
      <c r="SWU685" s="14"/>
      <c r="SWV685" s="14"/>
      <c r="SWW685" s="14"/>
      <c r="SWX685" s="14"/>
      <c r="SWY685" s="14"/>
      <c r="SWZ685" s="14"/>
      <c r="SXA685" s="14"/>
      <c r="SXB685" s="14"/>
      <c r="SXC685" s="14"/>
      <c r="SXD685" s="14"/>
      <c r="SXE685" s="14"/>
      <c r="SXF685" s="14"/>
      <c r="SXG685" s="14"/>
      <c r="SXH685" s="14"/>
      <c r="SXI685" s="14"/>
      <c r="SXJ685" s="14"/>
      <c r="SXK685" s="14"/>
      <c r="SXL685" s="14"/>
      <c r="SXM685" s="14"/>
      <c r="SXN685" s="14"/>
      <c r="SXO685" s="14"/>
      <c r="SXP685" s="14"/>
      <c r="SXQ685" s="14"/>
      <c r="SXR685" s="14"/>
      <c r="SXS685" s="14"/>
      <c r="SXT685" s="14"/>
      <c r="SXU685" s="14"/>
      <c r="SXV685" s="14"/>
      <c r="SXW685" s="14"/>
      <c r="SXX685" s="14"/>
      <c r="SXY685" s="14"/>
      <c r="SXZ685" s="14"/>
      <c r="SYA685" s="14"/>
      <c r="SYB685" s="14"/>
      <c r="SYC685" s="14"/>
      <c r="SYD685" s="14"/>
      <c r="SYE685" s="14"/>
      <c r="SYF685" s="14"/>
      <c r="SYG685" s="14"/>
      <c r="SYH685" s="14"/>
      <c r="SYI685" s="14"/>
      <c r="SYJ685" s="14"/>
      <c r="SYK685" s="14"/>
      <c r="SYL685" s="14"/>
      <c r="SYM685" s="14"/>
      <c r="SYN685" s="14"/>
      <c r="SYO685" s="14"/>
      <c r="SYP685" s="14"/>
      <c r="SYQ685" s="14"/>
      <c r="SYR685" s="14"/>
      <c r="SYS685" s="14"/>
      <c r="SYT685" s="14"/>
      <c r="SYU685" s="14"/>
      <c r="SYV685" s="14"/>
      <c r="SYW685" s="14"/>
      <c r="SYX685" s="14"/>
      <c r="SYY685" s="14"/>
      <c r="SYZ685" s="14"/>
      <c r="SZA685" s="14"/>
      <c r="SZB685" s="14"/>
      <c r="SZC685" s="14"/>
      <c r="SZD685" s="14"/>
      <c r="SZE685" s="14"/>
      <c r="SZF685" s="14"/>
      <c r="SZG685" s="14"/>
      <c r="SZH685" s="14"/>
      <c r="SZI685" s="14"/>
      <c r="SZJ685" s="14"/>
      <c r="SZK685" s="14"/>
      <c r="SZL685" s="14"/>
      <c r="SZM685" s="14"/>
      <c r="SZN685" s="14"/>
      <c r="SZO685" s="14"/>
      <c r="SZP685" s="14"/>
      <c r="SZQ685" s="14"/>
      <c r="SZR685" s="14"/>
      <c r="SZS685" s="14"/>
      <c r="SZT685" s="14"/>
      <c r="SZU685" s="14"/>
      <c r="SZV685" s="14"/>
      <c r="SZW685" s="14"/>
      <c r="SZX685" s="14"/>
      <c r="SZY685" s="14"/>
      <c r="SZZ685" s="14"/>
      <c r="TAA685" s="14"/>
      <c r="TAB685" s="14"/>
      <c r="TAC685" s="14"/>
      <c r="TAD685" s="14"/>
      <c r="TAE685" s="14"/>
      <c r="TAF685" s="14"/>
      <c r="TAG685" s="14"/>
      <c r="TAH685" s="14"/>
      <c r="TAI685" s="14"/>
      <c r="TAJ685" s="14"/>
      <c r="TAK685" s="14"/>
      <c r="TAL685" s="14"/>
      <c r="TAM685" s="14"/>
      <c r="TAN685" s="14"/>
      <c r="TAO685" s="14"/>
      <c r="TAP685" s="14"/>
      <c r="TAQ685" s="14"/>
      <c r="TAR685" s="14"/>
      <c r="TAS685" s="14"/>
      <c r="TAT685" s="14"/>
      <c r="TAU685" s="14"/>
      <c r="TAV685" s="14"/>
      <c r="TAW685" s="14"/>
      <c r="TAX685" s="14"/>
      <c r="TAY685" s="14"/>
      <c r="TAZ685" s="14"/>
      <c r="TBA685" s="14"/>
      <c r="TBB685" s="14"/>
      <c r="TBC685" s="14"/>
      <c r="TBD685" s="14"/>
      <c r="TBE685" s="14"/>
      <c r="TBF685" s="14"/>
      <c r="TBG685" s="14"/>
      <c r="TBH685" s="14"/>
      <c r="TBI685" s="14"/>
      <c r="TBJ685" s="14"/>
      <c r="TBK685" s="14"/>
      <c r="TBL685" s="14"/>
      <c r="TBM685" s="14"/>
      <c r="TBN685" s="14"/>
      <c r="TBO685" s="14"/>
      <c r="TBP685" s="14"/>
      <c r="TBQ685" s="14"/>
      <c r="TBR685" s="14"/>
      <c r="TBS685" s="14"/>
      <c r="TBT685" s="14"/>
      <c r="TBU685" s="14"/>
      <c r="TBV685" s="14"/>
      <c r="TBW685" s="14"/>
      <c r="TBX685" s="14"/>
      <c r="TBY685" s="14"/>
      <c r="TBZ685" s="14"/>
      <c r="TCA685" s="14"/>
      <c r="TCB685" s="14"/>
      <c r="TCC685" s="14"/>
      <c r="TCD685" s="14"/>
      <c r="TCE685" s="14"/>
      <c r="TCF685" s="14"/>
      <c r="TCG685" s="14"/>
      <c r="TCH685" s="14"/>
      <c r="TCI685" s="14"/>
      <c r="TCJ685" s="14"/>
      <c r="TCK685" s="14"/>
      <c r="TCL685" s="14"/>
      <c r="TCM685" s="14"/>
      <c r="TCN685" s="14"/>
      <c r="TCO685" s="14"/>
      <c r="TCP685" s="14"/>
      <c r="TCQ685" s="14"/>
      <c r="TCR685" s="14"/>
      <c r="TCS685" s="14"/>
      <c r="TCT685" s="14"/>
      <c r="TCU685" s="14"/>
      <c r="TCV685" s="14"/>
      <c r="TCW685" s="14"/>
      <c r="TCX685" s="14"/>
      <c r="TCY685" s="14"/>
      <c r="TCZ685" s="14"/>
      <c r="TDA685" s="14"/>
      <c r="TDB685" s="14"/>
      <c r="TDC685" s="14"/>
      <c r="TDD685" s="14"/>
      <c r="TDE685" s="14"/>
      <c r="TDF685" s="14"/>
      <c r="TDG685" s="14"/>
      <c r="TDH685" s="14"/>
      <c r="TDI685" s="14"/>
      <c r="TDJ685" s="14"/>
      <c r="TDK685" s="14"/>
      <c r="TDL685" s="14"/>
      <c r="TDM685" s="14"/>
      <c r="TDN685" s="14"/>
      <c r="TDO685" s="14"/>
      <c r="TDP685" s="14"/>
      <c r="TDQ685" s="14"/>
      <c r="TDR685" s="14"/>
      <c r="TDS685" s="14"/>
      <c r="TDT685" s="14"/>
      <c r="TDU685" s="14"/>
      <c r="TDV685" s="14"/>
      <c r="TDW685" s="14"/>
      <c r="TDX685" s="14"/>
      <c r="TDY685" s="14"/>
      <c r="TDZ685" s="14"/>
      <c r="TEA685" s="14"/>
      <c r="TEB685" s="14"/>
      <c r="TEC685" s="14"/>
      <c r="TED685" s="14"/>
      <c r="TEE685" s="14"/>
      <c r="TEF685" s="14"/>
      <c r="TEG685" s="14"/>
      <c r="TEH685" s="14"/>
      <c r="TEI685" s="14"/>
      <c r="TEJ685" s="14"/>
      <c r="TEK685" s="14"/>
      <c r="TEL685" s="14"/>
      <c r="TEM685" s="14"/>
      <c r="TEN685" s="14"/>
      <c r="TEO685" s="14"/>
      <c r="TEP685" s="14"/>
      <c r="TEQ685" s="14"/>
      <c r="TER685" s="14"/>
      <c r="TES685" s="14"/>
      <c r="TET685" s="14"/>
      <c r="TEU685" s="14"/>
      <c r="TEV685" s="14"/>
      <c r="TEW685" s="14"/>
      <c r="TEX685" s="14"/>
      <c r="TEY685" s="14"/>
      <c r="TEZ685" s="14"/>
      <c r="TFA685" s="14"/>
      <c r="TFB685" s="14"/>
      <c r="TFC685" s="14"/>
      <c r="TFD685" s="14"/>
      <c r="TFE685" s="14"/>
      <c r="TFF685" s="14"/>
      <c r="TFG685" s="14"/>
      <c r="TFH685" s="14"/>
      <c r="TFI685" s="14"/>
      <c r="TFJ685" s="14"/>
      <c r="TFK685" s="14"/>
      <c r="TFL685" s="14"/>
      <c r="TFM685" s="14"/>
      <c r="TFN685" s="14"/>
      <c r="TFO685" s="14"/>
      <c r="TFP685" s="14"/>
      <c r="TFQ685" s="14"/>
      <c r="TFR685" s="14"/>
      <c r="TFS685" s="14"/>
      <c r="TFT685" s="14"/>
      <c r="TFU685" s="14"/>
      <c r="TFV685" s="14"/>
      <c r="TFW685" s="14"/>
      <c r="TFX685" s="14"/>
      <c r="TFY685" s="14"/>
      <c r="TFZ685" s="14"/>
      <c r="TGA685" s="14"/>
      <c r="TGB685" s="14"/>
      <c r="TGC685" s="14"/>
      <c r="TGD685" s="14"/>
      <c r="TGE685" s="14"/>
      <c r="TGF685" s="14"/>
      <c r="TGG685" s="14"/>
      <c r="TGH685" s="14"/>
      <c r="TGI685" s="14"/>
      <c r="TGJ685" s="14"/>
      <c r="TGK685" s="14"/>
      <c r="TGL685" s="14"/>
      <c r="TGM685" s="14"/>
      <c r="TGN685" s="14"/>
      <c r="TGO685" s="14"/>
      <c r="TGP685" s="14"/>
      <c r="TGQ685" s="14"/>
      <c r="TGR685" s="14"/>
      <c r="TGS685" s="14"/>
      <c r="TGT685" s="14"/>
      <c r="TGU685" s="14"/>
      <c r="TGV685" s="14"/>
      <c r="TGW685" s="14"/>
      <c r="TGX685" s="14"/>
      <c r="TGY685" s="14"/>
      <c r="TGZ685" s="14"/>
      <c r="THA685" s="14"/>
      <c r="THB685" s="14"/>
      <c r="THC685" s="14"/>
      <c r="THD685" s="14"/>
      <c r="THE685" s="14"/>
      <c r="THF685" s="14"/>
      <c r="THG685" s="14"/>
      <c r="THH685" s="14"/>
      <c r="THI685" s="14"/>
      <c r="THJ685" s="14"/>
      <c r="THK685" s="14"/>
      <c r="THL685" s="14"/>
      <c r="THM685" s="14"/>
      <c r="THN685" s="14"/>
      <c r="THO685" s="14"/>
      <c r="THP685" s="14"/>
      <c r="THQ685" s="14"/>
      <c r="THR685" s="14"/>
      <c r="THS685" s="14"/>
      <c r="THT685" s="14"/>
      <c r="THU685" s="14"/>
      <c r="THV685" s="14"/>
      <c r="THW685" s="14"/>
      <c r="THX685" s="14"/>
      <c r="THY685" s="14"/>
      <c r="THZ685" s="14"/>
      <c r="TIA685" s="14"/>
      <c r="TIB685" s="14"/>
      <c r="TIC685" s="14"/>
      <c r="TID685" s="14"/>
      <c r="TIE685" s="14"/>
      <c r="TIF685" s="14"/>
      <c r="TIG685" s="14"/>
      <c r="TIH685" s="14"/>
      <c r="TII685" s="14"/>
      <c r="TIJ685" s="14"/>
      <c r="TIK685" s="14"/>
      <c r="TIL685" s="14"/>
      <c r="TIM685" s="14"/>
      <c r="TIN685" s="14"/>
      <c r="TIO685" s="14"/>
      <c r="TIP685" s="14"/>
      <c r="TIQ685" s="14"/>
      <c r="TIR685" s="14"/>
      <c r="TIS685" s="14"/>
      <c r="TIT685" s="14"/>
      <c r="TIU685" s="14"/>
      <c r="TIV685" s="14"/>
      <c r="TIW685" s="14"/>
      <c r="TIX685" s="14"/>
      <c r="TIY685" s="14"/>
      <c r="TIZ685" s="14"/>
      <c r="TJA685" s="14"/>
      <c r="TJB685" s="14"/>
      <c r="TJC685" s="14"/>
      <c r="TJD685" s="14"/>
      <c r="TJE685" s="14"/>
      <c r="TJF685" s="14"/>
      <c r="TJG685" s="14"/>
      <c r="TJH685" s="14"/>
      <c r="TJI685" s="14"/>
      <c r="TJJ685" s="14"/>
      <c r="TJK685" s="14"/>
      <c r="TJL685" s="14"/>
      <c r="TJM685" s="14"/>
      <c r="TJN685" s="14"/>
      <c r="TJO685" s="14"/>
      <c r="TJP685" s="14"/>
      <c r="TJQ685" s="14"/>
      <c r="TJR685" s="14"/>
      <c r="TJS685" s="14"/>
      <c r="TJT685" s="14"/>
      <c r="TJU685" s="14"/>
      <c r="TJV685" s="14"/>
      <c r="TJW685" s="14"/>
      <c r="TJX685" s="14"/>
      <c r="TJY685" s="14"/>
      <c r="TJZ685" s="14"/>
      <c r="TKA685" s="14"/>
      <c r="TKB685" s="14"/>
      <c r="TKC685" s="14"/>
      <c r="TKD685" s="14"/>
      <c r="TKE685" s="14"/>
      <c r="TKF685" s="14"/>
      <c r="TKG685" s="14"/>
      <c r="TKH685" s="14"/>
      <c r="TKI685" s="14"/>
      <c r="TKJ685" s="14"/>
      <c r="TKK685" s="14"/>
      <c r="TKL685" s="14"/>
      <c r="TKM685" s="14"/>
      <c r="TKN685" s="14"/>
      <c r="TKO685" s="14"/>
      <c r="TKP685" s="14"/>
      <c r="TKQ685" s="14"/>
      <c r="TKR685" s="14"/>
      <c r="TKS685" s="14"/>
      <c r="TKT685" s="14"/>
      <c r="TKU685" s="14"/>
      <c r="TKV685" s="14"/>
      <c r="TKW685" s="14"/>
      <c r="TKX685" s="14"/>
      <c r="TKY685" s="14"/>
      <c r="TKZ685" s="14"/>
      <c r="TLA685" s="14"/>
      <c r="TLB685" s="14"/>
      <c r="TLC685" s="14"/>
      <c r="TLD685" s="14"/>
      <c r="TLE685" s="14"/>
      <c r="TLF685" s="14"/>
      <c r="TLG685" s="14"/>
      <c r="TLH685" s="14"/>
      <c r="TLI685" s="14"/>
      <c r="TLJ685" s="14"/>
      <c r="TLK685" s="14"/>
      <c r="TLL685" s="14"/>
      <c r="TLM685" s="14"/>
      <c r="TLN685" s="14"/>
      <c r="TLO685" s="14"/>
      <c r="TLP685" s="14"/>
      <c r="TLQ685" s="14"/>
      <c r="TLR685" s="14"/>
      <c r="TLS685" s="14"/>
      <c r="TLT685" s="14"/>
      <c r="TLU685" s="14"/>
      <c r="TLV685" s="14"/>
      <c r="TLW685" s="14"/>
      <c r="TLX685" s="14"/>
      <c r="TLY685" s="14"/>
      <c r="TLZ685" s="14"/>
      <c r="TMA685" s="14"/>
      <c r="TMB685" s="14"/>
      <c r="TMC685" s="14"/>
      <c r="TMD685" s="14"/>
      <c r="TME685" s="14"/>
      <c r="TMF685" s="14"/>
      <c r="TMG685" s="14"/>
      <c r="TMH685" s="14"/>
      <c r="TMI685" s="14"/>
      <c r="TMJ685" s="14"/>
      <c r="TMK685" s="14"/>
      <c r="TML685" s="14"/>
      <c r="TMM685" s="14"/>
      <c r="TMN685" s="14"/>
      <c r="TMO685" s="14"/>
      <c r="TMP685" s="14"/>
      <c r="TMQ685" s="14"/>
      <c r="TMR685" s="14"/>
      <c r="TMS685" s="14"/>
      <c r="TMT685" s="14"/>
      <c r="TMU685" s="14"/>
      <c r="TMV685" s="14"/>
      <c r="TMW685" s="14"/>
      <c r="TMX685" s="14"/>
      <c r="TMY685" s="14"/>
      <c r="TMZ685" s="14"/>
      <c r="TNA685" s="14"/>
      <c r="TNB685" s="14"/>
      <c r="TNC685" s="14"/>
      <c r="TND685" s="14"/>
      <c r="TNE685" s="14"/>
      <c r="TNF685" s="14"/>
      <c r="TNG685" s="14"/>
      <c r="TNH685" s="14"/>
      <c r="TNI685" s="14"/>
      <c r="TNJ685" s="14"/>
      <c r="TNK685" s="14"/>
      <c r="TNL685" s="14"/>
      <c r="TNM685" s="14"/>
      <c r="TNN685" s="14"/>
      <c r="TNO685" s="14"/>
      <c r="TNP685" s="14"/>
      <c r="TNQ685" s="14"/>
      <c r="TNR685" s="14"/>
      <c r="TNS685" s="14"/>
      <c r="TNT685" s="14"/>
      <c r="TNU685" s="14"/>
      <c r="TNV685" s="14"/>
      <c r="TNW685" s="14"/>
      <c r="TNX685" s="14"/>
      <c r="TNY685" s="14"/>
      <c r="TNZ685" s="14"/>
      <c r="TOA685" s="14"/>
      <c r="TOB685" s="14"/>
      <c r="TOC685" s="14"/>
      <c r="TOD685" s="14"/>
      <c r="TOE685" s="14"/>
      <c r="TOF685" s="14"/>
      <c r="TOG685" s="14"/>
      <c r="TOH685" s="14"/>
      <c r="TOI685" s="14"/>
      <c r="TOJ685" s="14"/>
      <c r="TOK685" s="14"/>
      <c r="TOL685" s="14"/>
      <c r="TOM685" s="14"/>
      <c r="TON685" s="14"/>
      <c r="TOO685" s="14"/>
      <c r="TOP685" s="14"/>
      <c r="TOQ685" s="14"/>
      <c r="TOR685" s="14"/>
      <c r="TOS685" s="14"/>
      <c r="TOT685" s="14"/>
      <c r="TOU685" s="14"/>
      <c r="TOV685" s="14"/>
      <c r="TOW685" s="14"/>
      <c r="TOX685" s="14"/>
      <c r="TOY685" s="14"/>
      <c r="TOZ685" s="14"/>
      <c r="TPA685" s="14"/>
      <c r="TPB685" s="14"/>
      <c r="TPC685" s="14"/>
      <c r="TPD685" s="14"/>
      <c r="TPE685" s="14"/>
      <c r="TPF685" s="14"/>
      <c r="TPG685" s="14"/>
      <c r="TPH685" s="14"/>
      <c r="TPI685" s="14"/>
      <c r="TPJ685" s="14"/>
      <c r="TPK685" s="14"/>
      <c r="TPL685" s="14"/>
      <c r="TPM685" s="14"/>
      <c r="TPN685" s="14"/>
      <c r="TPO685" s="14"/>
      <c r="TPP685" s="14"/>
      <c r="TPQ685" s="14"/>
      <c r="TPR685" s="14"/>
      <c r="TPS685" s="14"/>
      <c r="TPT685" s="14"/>
      <c r="TPU685" s="14"/>
      <c r="TPV685" s="14"/>
      <c r="TPW685" s="14"/>
      <c r="TPX685" s="14"/>
      <c r="TPY685" s="14"/>
      <c r="TPZ685" s="14"/>
      <c r="TQA685" s="14"/>
      <c r="TQB685" s="14"/>
      <c r="TQC685" s="14"/>
      <c r="TQD685" s="14"/>
      <c r="TQE685" s="14"/>
      <c r="TQF685" s="14"/>
      <c r="TQG685" s="14"/>
      <c r="TQH685" s="14"/>
      <c r="TQI685" s="14"/>
      <c r="TQJ685" s="14"/>
      <c r="TQK685" s="14"/>
      <c r="TQL685" s="14"/>
      <c r="TQM685" s="14"/>
      <c r="TQN685" s="14"/>
      <c r="TQO685" s="14"/>
      <c r="TQP685" s="14"/>
      <c r="TQQ685" s="14"/>
      <c r="TQR685" s="14"/>
      <c r="TQS685" s="14"/>
      <c r="TQT685" s="14"/>
      <c r="TQU685" s="14"/>
      <c r="TQV685" s="14"/>
      <c r="TQW685" s="14"/>
      <c r="TQX685" s="14"/>
      <c r="TQY685" s="14"/>
      <c r="TQZ685" s="14"/>
      <c r="TRA685" s="14"/>
      <c r="TRB685" s="14"/>
      <c r="TRC685" s="14"/>
      <c r="TRD685" s="14"/>
      <c r="TRE685" s="14"/>
      <c r="TRF685" s="14"/>
      <c r="TRG685" s="14"/>
      <c r="TRH685" s="14"/>
      <c r="TRI685" s="14"/>
      <c r="TRJ685" s="14"/>
      <c r="TRK685" s="14"/>
      <c r="TRL685" s="14"/>
      <c r="TRM685" s="14"/>
      <c r="TRN685" s="14"/>
      <c r="TRO685" s="14"/>
      <c r="TRP685" s="14"/>
      <c r="TRQ685" s="14"/>
      <c r="TRR685" s="14"/>
      <c r="TRS685" s="14"/>
      <c r="TRT685" s="14"/>
      <c r="TRU685" s="14"/>
      <c r="TRV685" s="14"/>
      <c r="TRW685" s="14"/>
      <c r="TRX685" s="14"/>
      <c r="TRY685" s="14"/>
      <c r="TRZ685" s="14"/>
      <c r="TSA685" s="14"/>
      <c r="TSB685" s="14"/>
      <c r="TSC685" s="14"/>
      <c r="TSD685" s="14"/>
      <c r="TSE685" s="14"/>
      <c r="TSF685" s="14"/>
      <c r="TSG685" s="14"/>
      <c r="TSH685" s="14"/>
      <c r="TSI685" s="14"/>
      <c r="TSJ685" s="14"/>
      <c r="TSK685" s="14"/>
      <c r="TSL685" s="14"/>
      <c r="TSM685" s="14"/>
      <c r="TSN685" s="14"/>
      <c r="TSO685" s="14"/>
      <c r="TSP685" s="14"/>
      <c r="TSQ685" s="14"/>
      <c r="TSR685" s="14"/>
      <c r="TSS685" s="14"/>
      <c r="TST685" s="14"/>
      <c r="TSU685" s="14"/>
      <c r="TSV685" s="14"/>
      <c r="TSW685" s="14"/>
      <c r="TSX685" s="14"/>
      <c r="TSY685" s="14"/>
      <c r="TSZ685" s="14"/>
      <c r="TTA685" s="14"/>
      <c r="TTB685" s="14"/>
      <c r="TTC685" s="14"/>
      <c r="TTD685" s="14"/>
      <c r="TTE685" s="14"/>
      <c r="TTF685" s="14"/>
      <c r="TTG685" s="14"/>
      <c r="TTH685" s="14"/>
      <c r="TTI685" s="14"/>
      <c r="TTJ685" s="14"/>
      <c r="TTK685" s="14"/>
      <c r="TTL685" s="14"/>
      <c r="TTM685" s="14"/>
      <c r="TTN685" s="14"/>
      <c r="TTO685" s="14"/>
      <c r="TTP685" s="14"/>
      <c r="TTQ685" s="14"/>
      <c r="TTR685" s="14"/>
      <c r="TTS685" s="14"/>
      <c r="TTT685" s="14"/>
      <c r="TTU685" s="14"/>
      <c r="TTV685" s="14"/>
      <c r="TTW685" s="14"/>
      <c r="TTX685" s="14"/>
      <c r="TTY685" s="14"/>
      <c r="TTZ685" s="14"/>
      <c r="TUA685" s="14"/>
      <c r="TUB685" s="14"/>
      <c r="TUC685" s="14"/>
      <c r="TUD685" s="14"/>
      <c r="TUE685" s="14"/>
      <c r="TUF685" s="14"/>
      <c r="TUG685" s="14"/>
      <c r="TUH685" s="14"/>
      <c r="TUI685" s="14"/>
      <c r="TUJ685" s="14"/>
      <c r="TUK685" s="14"/>
      <c r="TUL685" s="14"/>
      <c r="TUM685" s="14"/>
      <c r="TUN685" s="14"/>
      <c r="TUO685" s="14"/>
      <c r="TUP685" s="14"/>
      <c r="TUQ685" s="14"/>
      <c r="TUR685" s="14"/>
      <c r="TUS685" s="14"/>
      <c r="TUT685" s="14"/>
      <c r="TUU685" s="14"/>
      <c r="TUV685" s="14"/>
      <c r="TUW685" s="14"/>
      <c r="TUX685" s="14"/>
      <c r="TUY685" s="14"/>
      <c r="TUZ685" s="14"/>
      <c r="TVA685" s="14"/>
      <c r="TVB685" s="14"/>
      <c r="TVC685" s="14"/>
      <c r="TVD685" s="14"/>
      <c r="TVE685" s="14"/>
      <c r="TVF685" s="14"/>
      <c r="TVG685" s="14"/>
      <c r="TVH685" s="14"/>
      <c r="TVI685" s="14"/>
      <c r="TVJ685" s="14"/>
      <c r="TVK685" s="14"/>
      <c r="TVL685" s="14"/>
      <c r="TVM685" s="14"/>
      <c r="TVN685" s="14"/>
      <c r="TVO685" s="14"/>
      <c r="TVP685" s="14"/>
      <c r="TVQ685" s="14"/>
      <c r="TVR685" s="14"/>
      <c r="TVS685" s="14"/>
      <c r="TVT685" s="14"/>
      <c r="TVU685" s="14"/>
      <c r="TVV685" s="14"/>
      <c r="TVW685" s="14"/>
      <c r="TVX685" s="14"/>
      <c r="TVY685" s="14"/>
      <c r="TVZ685" s="14"/>
      <c r="TWA685" s="14"/>
      <c r="TWB685" s="14"/>
      <c r="TWC685" s="14"/>
      <c r="TWD685" s="14"/>
      <c r="TWE685" s="14"/>
      <c r="TWF685" s="14"/>
      <c r="TWG685" s="14"/>
      <c r="TWH685" s="14"/>
      <c r="TWI685" s="14"/>
      <c r="TWJ685" s="14"/>
      <c r="TWK685" s="14"/>
      <c r="TWL685" s="14"/>
      <c r="TWM685" s="14"/>
      <c r="TWN685" s="14"/>
      <c r="TWO685" s="14"/>
      <c r="TWP685" s="14"/>
      <c r="TWQ685" s="14"/>
      <c r="TWR685" s="14"/>
      <c r="TWS685" s="14"/>
      <c r="TWT685" s="14"/>
      <c r="TWU685" s="14"/>
      <c r="TWV685" s="14"/>
      <c r="TWW685" s="14"/>
      <c r="TWX685" s="14"/>
      <c r="TWY685" s="14"/>
      <c r="TWZ685" s="14"/>
      <c r="TXA685" s="14"/>
      <c r="TXB685" s="14"/>
      <c r="TXC685" s="14"/>
      <c r="TXD685" s="14"/>
      <c r="TXE685" s="14"/>
      <c r="TXF685" s="14"/>
      <c r="TXG685" s="14"/>
      <c r="TXH685" s="14"/>
      <c r="TXI685" s="14"/>
      <c r="TXJ685" s="14"/>
      <c r="TXK685" s="14"/>
      <c r="TXL685" s="14"/>
      <c r="TXM685" s="14"/>
      <c r="TXN685" s="14"/>
      <c r="TXO685" s="14"/>
      <c r="TXP685" s="14"/>
      <c r="TXQ685" s="14"/>
      <c r="TXR685" s="14"/>
      <c r="TXS685" s="14"/>
      <c r="TXT685" s="14"/>
      <c r="TXU685" s="14"/>
      <c r="TXV685" s="14"/>
      <c r="TXW685" s="14"/>
      <c r="TXX685" s="14"/>
      <c r="TXY685" s="14"/>
      <c r="TXZ685" s="14"/>
      <c r="TYA685" s="14"/>
      <c r="TYB685" s="14"/>
      <c r="TYC685" s="14"/>
      <c r="TYD685" s="14"/>
      <c r="TYE685" s="14"/>
      <c r="TYF685" s="14"/>
      <c r="TYG685" s="14"/>
      <c r="TYH685" s="14"/>
      <c r="TYI685" s="14"/>
      <c r="TYJ685" s="14"/>
      <c r="TYK685" s="14"/>
      <c r="TYL685" s="14"/>
      <c r="TYM685" s="14"/>
      <c r="TYN685" s="14"/>
      <c r="TYO685" s="14"/>
      <c r="TYP685" s="14"/>
      <c r="TYQ685" s="14"/>
      <c r="TYR685" s="14"/>
      <c r="TYS685" s="14"/>
      <c r="TYT685" s="14"/>
      <c r="TYU685" s="14"/>
      <c r="TYV685" s="14"/>
      <c r="TYW685" s="14"/>
      <c r="TYX685" s="14"/>
      <c r="TYY685" s="14"/>
      <c r="TYZ685" s="14"/>
      <c r="TZA685" s="14"/>
      <c r="TZB685" s="14"/>
      <c r="TZC685" s="14"/>
      <c r="TZD685" s="14"/>
      <c r="TZE685" s="14"/>
      <c r="TZF685" s="14"/>
      <c r="TZG685" s="14"/>
      <c r="TZH685" s="14"/>
      <c r="TZI685" s="14"/>
      <c r="TZJ685" s="14"/>
      <c r="TZK685" s="14"/>
      <c r="TZL685" s="14"/>
      <c r="TZM685" s="14"/>
      <c r="TZN685" s="14"/>
      <c r="TZO685" s="14"/>
      <c r="TZP685" s="14"/>
      <c r="TZQ685" s="14"/>
      <c r="TZR685" s="14"/>
      <c r="TZS685" s="14"/>
      <c r="TZT685" s="14"/>
      <c r="TZU685" s="14"/>
      <c r="TZV685" s="14"/>
      <c r="TZW685" s="14"/>
      <c r="TZX685" s="14"/>
      <c r="TZY685" s="14"/>
      <c r="TZZ685" s="14"/>
      <c r="UAA685" s="14"/>
      <c r="UAB685" s="14"/>
      <c r="UAC685" s="14"/>
      <c r="UAD685" s="14"/>
      <c r="UAE685" s="14"/>
      <c r="UAF685" s="14"/>
      <c r="UAG685" s="14"/>
      <c r="UAH685" s="14"/>
      <c r="UAI685" s="14"/>
      <c r="UAJ685" s="14"/>
      <c r="UAK685" s="14"/>
      <c r="UAL685" s="14"/>
      <c r="UAM685" s="14"/>
      <c r="UAN685" s="14"/>
      <c r="UAO685" s="14"/>
      <c r="UAP685" s="14"/>
      <c r="UAQ685" s="14"/>
      <c r="UAR685" s="14"/>
      <c r="UAS685" s="14"/>
      <c r="UAT685" s="14"/>
      <c r="UAU685" s="14"/>
      <c r="UAV685" s="14"/>
      <c r="UAW685" s="14"/>
      <c r="UAX685" s="14"/>
      <c r="UAY685" s="14"/>
      <c r="UAZ685" s="14"/>
      <c r="UBA685" s="14"/>
      <c r="UBB685" s="14"/>
      <c r="UBC685" s="14"/>
      <c r="UBD685" s="14"/>
      <c r="UBE685" s="14"/>
      <c r="UBF685" s="14"/>
      <c r="UBG685" s="14"/>
      <c r="UBH685" s="14"/>
      <c r="UBI685" s="14"/>
      <c r="UBJ685" s="14"/>
      <c r="UBK685" s="14"/>
      <c r="UBL685" s="14"/>
      <c r="UBM685" s="14"/>
      <c r="UBN685" s="14"/>
      <c r="UBO685" s="14"/>
      <c r="UBP685" s="14"/>
      <c r="UBQ685" s="14"/>
      <c r="UBR685" s="14"/>
      <c r="UBS685" s="14"/>
      <c r="UBT685" s="14"/>
      <c r="UBU685" s="14"/>
      <c r="UBV685" s="14"/>
      <c r="UBW685" s="14"/>
      <c r="UBX685" s="14"/>
      <c r="UBY685" s="14"/>
      <c r="UBZ685" s="14"/>
      <c r="UCA685" s="14"/>
      <c r="UCB685" s="14"/>
      <c r="UCC685" s="14"/>
      <c r="UCD685" s="14"/>
      <c r="UCE685" s="14"/>
      <c r="UCF685" s="14"/>
      <c r="UCG685" s="14"/>
      <c r="UCH685" s="14"/>
      <c r="UCI685" s="14"/>
      <c r="UCJ685" s="14"/>
      <c r="UCK685" s="14"/>
      <c r="UCL685" s="14"/>
      <c r="UCM685" s="14"/>
      <c r="UCN685" s="14"/>
      <c r="UCO685" s="14"/>
      <c r="UCP685" s="14"/>
      <c r="UCQ685" s="14"/>
      <c r="UCR685" s="14"/>
      <c r="UCS685" s="14"/>
      <c r="UCT685" s="14"/>
      <c r="UCU685" s="14"/>
      <c r="UCV685" s="14"/>
      <c r="UCW685" s="14"/>
      <c r="UCX685" s="14"/>
      <c r="UCY685" s="14"/>
      <c r="UCZ685" s="14"/>
      <c r="UDA685" s="14"/>
      <c r="UDB685" s="14"/>
      <c r="UDC685" s="14"/>
      <c r="UDD685" s="14"/>
      <c r="UDE685" s="14"/>
      <c r="UDF685" s="14"/>
      <c r="UDG685" s="14"/>
      <c r="UDH685" s="14"/>
      <c r="UDI685" s="14"/>
      <c r="UDJ685" s="14"/>
      <c r="UDK685" s="14"/>
      <c r="UDL685" s="14"/>
      <c r="UDM685" s="14"/>
      <c r="UDN685" s="14"/>
      <c r="UDO685" s="14"/>
      <c r="UDP685" s="14"/>
      <c r="UDQ685" s="14"/>
      <c r="UDR685" s="14"/>
      <c r="UDS685" s="14"/>
      <c r="UDT685" s="14"/>
      <c r="UDU685" s="14"/>
      <c r="UDV685" s="14"/>
      <c r="UDW685" s="14"/>
      <c r="UDX685" s="14"/>
      <c r="UDY685" s="14"/>
      <c r="UDZ685" s="14"/>
      <c r="UEA685" s="14"/>
      <c r="UEB685" s="14"/>
      <c r="UEC685" s="14"/>
      <c r="UED685" s="14"/>
      <c r="UEE685" s="14"/>
      <c r="UEF685" s="14"/>
      <c r="UEG685" s="14"/>
      <c r="UEH685" s="14"/>
      <c r="UEI685" s="14"/>
      <c r="UEJ685" s="14"/>
      <c r="UEK685" s="14"/>
      <c r="UEL685" s="14"/>
      <c r="UEM685" s="14"/>
      <c r="UEN685" s="14"/>
      <c r="UEO685" s="14"/>
      <c r="UEP685" s="14"/>
      <c r="UEQ685" s="14"/>
      <c r="UER685" s="14"/>
      <c r="UES685" s="14"/>
      <c r="UET685" s="14"/>
      <c r="UEU685" s="14"/>
      <c r="UEV685" s="14"/>
      <c r="UEW685" s="14"/>
      <c r="UEX685" s="14"/>
      <c r="UEY685" s="14"/>
      <c r="UEZ685" s="14"/>
      <c r="UFA685" s="14"/>
      <c r="UFB685" s="14"/>
      <c r="UFC685" s="14"/>
      <c r="UFD685" s="14"/>
      <c r="UFE685" s="14"/>
      <c r="UFF685" s="14"/>
      <c r="UFG685" s="14"/>
      <c r="UFH685" s="14"/>
      <c r="UFI685" s="14"/>
      <c r="UFJ685" s="14"/>
      <c r="UFK685" s="14"/>
      <c r="UFL685" s="14"/>
      <c r="UFM685" s="14"/>
      <c r="UFN685" s="14"/>
      <c r="UFO685" s="14"/>
      <c r="UFP685" s="14"/>
      <c r="UFQ685" s="14"/>
      <c r="UFR685" s="14"/>
      <c r="UFS685" s="14"/>
      <c r="UFT685" s="14"/>
      <c r="UFU685" s="14"/>
      <c r="UFV685" s="14"/>
      <c r="UFW685" s="14"/>
      <c r="UFX685" s="14"/>
      <c r="UFY685" s="14"/>
      <c r="UFZ685" s="14"/>
      <c r="UGA685" s="14"/>
      <c r="UGB685" s="14"/>
      <c r="UGC685" s="14"/>
      <c r="UGD685" s="14"/>
      <c r="UGE685" s="14"/>
      <c r="UGF685" s="14"/>
      <c r="UGG685" s="14"/>
      <c r="UGH685" s="14"/>
      <c r="UGI685" s="14"/>
      <c r="UGJ685" s="14"/>
      <c r="UGK685" s="14"/>
      <c r="UGL685" s="14"/>
      <c r="UGM685" s="14"/>
      <c r="UGN685" s="14"/>
      <c r="UGO685" s="14"/>
      <c r="UGP685" s="14"/>
      <c r="UGQ685" s="14"/>
      <c r="UGR685" s="14"/>
      <c r="UGS685" s="14"/>
      <c r="UGT685" s="14"/>
      <c r="UGU685" s="14"/>
      <c r="UGV685" s="14"/>
      <c r="UGW685" s="14"/>
      <c r="UGX685" s="14"/>
      <c r="UGY685" s="14"/>
      <c r="UGZ685" s="14"/>
      <c r="UHA685" s="14"/>
      <c r="UHB685" s="14"/>
      <c r="UHC685" s="14"/>
      <c r="UHD685" s="14"/>
      <c r="UHE685" s="14"/>
      <c r="UHF685" s="14"/>
      <c r="UHG685" s="14"/>
      <c r="UHH685" s="14"/>
      <c r="UHI685" s="14"/>
      <c r="UHJ685" s="14"/>
      <c r="UHK685" s="14"/>
      <c r="UHL685" s="14"/>
      <c r="UHM685" s="14"/>
      <c r="UHN685" s="14"/>
      <c r="UHO685" s="14"/>
      <c r="UHP685" s="14"/>
      <c r="UHQ685" s="14"/>
      <c r="UHR685" s="14"/>
      <c r="UHS685" s="14"/>
      <c r="UHT685" s="14"/>
      <c r="UHU685" s="14"/>
      <c r="UHV685" s="14"/>
      <c r="UHW685" s="14"/>
      <c r="UHX685" s="14"/>
      <c r="UHY685" s="14"/>
      <c r="UHZ685" s="14"/>
      <c r="UIA685" s="14"/>
      <c r="UIB685" s="14"/>
      <c r="UIC685" s="14"/>
      <c r="UID685" s="14"/>
      <c r="UIE685" s="14"/>
      <c r="UIF685" s="14"/>
      <c r="UIG685" s="14"/>
      <c r="UIH685" s="14"/>
      <c r="UII685" s="14"/>
      <c r="UIJ685" s="14"/>
      <c r="UIK685" s="14"/>
      <c r="UIL685" s="14"/>
      <c r="UIM685" s="14"/>
      <c r="UIN685" s="14"/>
      <c r="UIO685" s="14"/>
      <c r="UIP685" s="14"/>
      <c r="UIQ685" s="14"/>
      <c r="UIR685" s="14"/>
      <c r="UIS685" s="14"/>
      <c r="UIT685" s="14"/>
      <c r="UIU685" s="14"/>
      <c r="UIV685" s="14"/>
      <c r="UIW685" s="14"/>
      <c r="UIX685" s="14"/>
      <c r="UIY685" s="14"/>
      <c r="UIZ685" s="14"/>
      <c r="UJA685" s="14"/>
      <c r="UJB685" s="14"/>
      <c r="UJC685" s="14"/>
      <c r="UJD685" s="14"/>
      <c r="UJE685" s="14"/>
      <c r="UJF685" s="14"/>
      <c r="UJG685" s="14"/>
      <c r="UJH685" s="14"/>
      <c r="UJI685" s="14"/>
      <c r="UJJ685" s="14"/>
      <c r="UJK685" s="14"/>
      <c r="UJL685" s="14"/>
      <c r="UJM685" s="14"/>
      <c r="UJN685" s="14"/>
      <c r="UJO685" s="14"/>
      <c r="UJP685" s="14"/>
      <c r="UJQ685" s="14"/>
      <c r="UJR685" s="14"/>
      <c r="UJS685" s="14"/>
      <c r="UJT685" s="14"/>
      <c r="UJU685" s="14"/>
      <c r="UJV685" s="14"/>
      <c r="UJW685" s="14"/>
      <c r="UJX685" s="14"/>
      <c r="UJY685" s="14"/>
      <c r="UJZ685" s="14"/>
      <c r="UKA685" s="14"/>
      <c r="UKB685" s="14"/>
      <c r="UKC685" s="14"/>
      <c r="UKD685" s="14"/>
      <c r="UKE685" s="14"/>
      <c r="UKF685" s="14"/>
      <c r="UKG685" s="14"/>
      <c r="UKH685" s="14"/>
      <c r="UKI685" s="14"/>
      <c r="UKJ685" s="14"/>
      <c r="UKK685" s="14"/>
      <c r="UKL685" s="14"/>
      <c r="UKM685" s="14"/>
      <c r="UKN685" s="14"/>
      <c r="UKO685" s="14"/>
      <c r="UKP685" s="14"/>
      <c r="UKQ685" s="14"/>
      <c r="UKR685" s="14"/>
      <c r="UKS685" s="14"/>
      <c r="UKT685" s="14"/>
      <c r="UKU685" s="14"/>
      <c r="UKV685" s="14"/>
      <c r="UKW685" s="14"/>
      <c r="UKX685" s="14"/>
      <c r="UKY685" s="14"/>
      <c r="UKZ685" s="14"/>
      <c r="ULA685" s="14"/>
      <c r="ULB685" s="14"/>
      <c r="ULC685" s="14"/>
      <c r="ULD685" s="14"/>
      <c r="ULE685" s="14"/>
      <c r="ULF685" s="14"/>
      <c r="ULG685" s="14"/>
      <c r="ULH685" s="14"/>
      <c r="ULI685" s="14"/>
      <c r="ULJ685" s="14"/>
      <c r="ULK685" s="14"/>
      <c r="ULL685" s="14"/>
      <c r="ULM685" s="14"/>
      <c r="ULN685" s="14"/>
      <c r="ULO685" s="14"/>
      <c r="ULP685" s="14"/>
      <c r="ULQ685" s="14"/>
      <c r="ULR685" s="14"/>
      <c r="ULS685" s="14"/>
      <c r="ULT685" s="14"/>
      <c r="ULU685" s="14"/>
      <c r="ULV685" s="14"/>
      <c r="ULW685" s="14"/>
      <c r="ULX685" s="14"/>
      <c r="ULY685" s="14"/>
      <c r="ULZ685" s="14"/>
      <c r="UMA685" s="14"/>
      <c r="UMB685" s="14"/>
      <c r="UMC685" s="14"/>
      <c r="UMD685" s="14"/>
      <c r="UME685" s="14"/>
      <c r="UMF685" s="14"/>
      <c r="UMG685" s="14"/>
      <c r="UMH685" s="14"/>
      <c r="UMI685" s="14"/>
      <c r="UMJ685" s="14"/>
      <c r="UMK685" s="14"/>
      <c r="UML685" s="14"/>
      <c r="UMM685" s="14"/>
      <c r="UMN685" s="14"/>
      <c r="UMO685" s="14"/>
      <c r="UMP685" s="14"/>
      <c r="UMQ685" s="14"/>
      <c r="UMR685" s="14"/>
      <c r="UMS685" s="14"/>
      <c r="UMT685" s="14"/>
      <c r="UMU685" s="14"/>
      <c r="UMV685" s="14"/>
      <c r="UMW685" s="14"/>
      <c r="UMX685" s="14"/>
      <c r="UMY685" s="14"/>
      <c r="UMZ685" s="14"/>
      <c r="UNA685" s="14"/>
      <c r="UNB685" s="14"/>
      <c r="UNC685" s="14"/>
      <c r="UND685" s="14"/>
      <c r="UNE685" s="14"/>
      <c r="UNF685" s="14"/>
      <c r="UNG685" s="14"/>
      <c r="UNH685" s="14"/>
      <c r="UNI685" s="14"/>
      <c r="UNJ685" s="14"/>
      <c r="UNK685" s="14"/>
      <c r="UNL685" s="14"/>
      <c r="UNM685" s="14"/>
      <c r="UNN685" s="14"/>
      <c r="UNO685" s="14"/>
      <c r="UNP685" s="14"/>
      <c r="UNQ685" s="14"/>
      <c r="UNR685" s="14"/>
      <c r="UNS685" s="14"/>
      <c r="UNT685" s="14"/>
      <c r="UNU685" s="14"/>
      <c r="UNV685" s="14"/>
      <c r="UNW685" s="14"/>
      <c r="UNX685" s="14"/>
      <c r="UNY685" s="14"/>
      <c r="UNZ685" s="14"/>
      <c r="UOA685" s="14"/>
      <c r="UOB685" s="14"/>
      <c r="UOC685" s="14"/>
      <c r="UOD685" s="14"/>
      <c r="UOE685" s="14"/>
      <c r="UOF685" s="14"/>
      <c r="UOG685" s="14"/>
      <c r="UOH685" s="14"/>
      <c r="UOI685" s="14"/>
      <c r="UOJ685" s="14"/>
      <c r="UOK685" s="14"/>
      <c r="UOL685" s="14"/>
      <c r="UOM685" s="14"/>
      <c r="UON685" s="14"/>
      <c r="UOO685" s="14"/>
      <c r="UOP685" s="14"/>
      <c r="UOQ685" s="14"/>
      <c r="UOR685" s="14"/>
      <c r="UOS685" s="14"/>
      <c r="UOT685" s="14"/>
      <c r="UOU685" s="14"/>
      <c r="UOV685" s="14"/>
      <c r="UOW685" s="14"/>
      <c r="UOX685" s="14"/>
      <c r="UOY685" s="14"/>
      <c r="UOZ685" s="14"/>
      <c r="UPA685" s="14"/>
      <c r="UPB685" s="14"/>
      <c r="UPC685" s="14"/>
      <c r="UPD685" s="14"/>
      <c r="UPE685" s="14"/>
      <c r="UPF685" s="14"/>
      <c r="UPG685" s="14"/>
      <c r="UPH685" s="14"/>
      <c r="UPI685" s="14"/>
      <c r="UPJ685" s="14"/>
      <c r="UPK685" s="14"/>
      <c r="UPL685" s="14"/>
      <c r="UPM685" s="14"/>
      <c r="UPN685" s="14"/>
      <c r="UPO685" s="14"/>
      <c r="UPP685" s="14"/>
      <c r="UPQ685" s="14"/>
      <c r="UPR685" s="14"/>
      <c r="UPS685" s="14"/>
      <c r="UPT685" s="14"/>
      <c r="UPU685" s="14"/>
      <c r="UPV685" s="14"/>
      <c r="UPW685" s="14"/>
      <c r="UPX685" s="14"/>
      <c r="UPY685" s="14"/>
      <c r="UPZ685" s="14"/>
      <c r="UQA685" s="14"/>
      <c r="UQB685" s="14"/>
      <c r="UQC685" s="14"/>
      <c r="UQD685" s="14"/>
      <c r="UQE685" s="14"/>
      <c r="UQF685" s="14"/>
      <c r="UQG685" s="14"/>
      <c r="UQH685" s="14"/>
      <c r="UQI685" s="14"/>
      <c r="UQJ685" s="14"/>
      <c r="UQK685" s="14"/>
      <c r="UQL685" s="14"/>
      <c r="UQM685" s="14"/>
      <c r="UQN685" s="14"/>
      <c r="UQO685" s="14"/>
      <c r="UQP685" s="14"/>
      <c r="UQQ685" s="14"/>
      <c r="UQR685" s="14"/>
      <c r="UQS685" s="14"/>
      <c r="UQT685" s="14"/>
      <c r="UQU685" s="14"/>
      <c r="UQV685" s="14"/>
      <c r="UQW685" s="14"/>
      <c r="UQX685" s="14"/>
      <c r="UQY685" s="14"/>
      <c r="UQZ685" s="14"/>
      <c r="URA685" s="14"/>
      <c r="URB685" s="14"/>
      <c r="URC685" s="14"/>
      <c r="URD685" s="14"/>
      <c r="URE685" s="14"/>
      <c r="URF685" s="14"/>
      <c r="URG685" s="14"/>
      <c r="URH685" s="14"/>
      <c r="URI685" s="14"/>
      <c r="URJ685" s="14"/>
      <c r="URK685" s="14"/>
      <c r="URL685" s="14"/>
      <c r="URM685" s="14"/>
      <c r="URN685" s="14"/>
      <c r="URO685" s="14"/>
      <c r="URP685" s="14"/>
      <c r="URQ685" s="14"/>
      <c r="URR685" s="14"/>
      <c r="URS685" s="14"/>
      <c r="URT685" s="14"/>
      <c r="URU685" s="14"/>
      <c r="URV685" s="14"/>
      <c r="URW685" s="14"/>
      <c r="URX685" s="14"/>
      <c r="URY685" s="14"/>
      <c r="URZ685" s="14"/>
      <c r="USA685" s="14"/>
      <c r="USB685" s="14"/>
      <c r="USC685" s="14"/>
      <c r="USD685" s="14"/>
      <c r="USE685" s="14"/>
      <c r="USF685" s="14"/>
      <c r="USG685" s="14"/>
      <c r="USH685" s="14"/>
      <c r="USI685" s="14"/>
      <c r="USJ685" s="14"/>
      <c r="USK685" s="14"/>
      <c r="USL685" s="14"/>
      <c r="USM685" s="14"/>
      <c r="USN685" s="14"/>
      <c r="USO685" s="14"/>
      <c r="USP685" s="14"/>
      <c r="USQ685" s="14"/>
      <c r="USR685" s="14"/>
      <c r="USS685" s="14"/>
      <c r="UST685" s="14"/>
      <c r="USU685" s="14"/>
      <c r="USV685" s="14"/>
      <c r="USW685" s="14"/>
      <c r="USX685" s="14"/>
      <c r="USY685" s="14"/>
      <c r="USZ685" s="14"/>
      <c r="UTA685" s="14"/>
      <c r="UTB685" s="14"/>
      <c r="UTC685" s="14"/>
      <c r="UTD685" s="14"/>
      <c r="UTE685" s="14"/>
      <c r="UTF685" s="14"/>
      <c r="UTG685" s="14"/>
      <c r="UTH685" s="14"/>
      <c r="UTI685" s="14"/>
      <c r="UTJ685" s="14"/>
      <c r="UTK685" s="14"/>
      <c r="UTL685" s="14"/>
      <c r="UTM685" s="14"/>
      <c r="UTN685" s="14"/>
      <c r="UTO685" s="14"/>
      <c r="UTP685" s="14"/>
      <c r="UTQ685" s="14"/>
      <c r="UTR685" s="14"/>
      <c r="UTS685" s="14"/>
      <c r="UTT685" s="14"/>
      <c r="UTU685" s="14"/>
      <c r="UTV685" s="14"/>
      <c r="UTW685" s="14"/>
      <c r="UTX685" s="14"/>
      <c r="UTY685" s="14"/>
      <c r="UTZ685" s="14"/>
      <c r="UUA685" s="14"/>
      <c r="UUB685" s="14"/>
      <c r="UUC685" s="14"/>
      <c r="UUD685" s="14"/>
      <c r="UUE685" s="14"/>
      <c r="UUF685" s="14"/>
      <c r="UUG685" s="14"/>
      <c r="UUH685" s="14"/>
      <c r="UUI685" s="14"/>
      <c r="UUJ685" s="14"/>
      <c r="UUK685" s="14"/>
      <c r="UUL685" s="14"/>
      <c r="UUM685" s="14"/>
      <c r="UUN685" s="14"/>
      <c r="UUO685" s="14"/>
      <c r="UUP685" s="14"/>
      <c r="UUQ685" s="14"/>
      <c r="UUR685" s="14"/>
      <c r="UUS685" s="14"/>
      <c r="UUT685" s="14"/>
      <c r="UUU685" s="14"/>
      <c r="UUV685" s="14"/>
      <c r="UUW685" s="14"/>
      <c r="UUX685" s="14"/>
      <c r="UUY685" s="14"/>
      <c r="UUZ685" s="14"/>
      <c r="UVA685" s="14"/>
      <c r="UVB685" s="14"/>
      <c r="UVC685" s="14"/>
      <c r="UVD685" s="14"/>
      <c r="UVE685" s="14"/>
      <c r="UVF685" s="14"/>
      <c r="UVG685" s="14"/>
      <c r="UVH685" s="14"/>
      <c r="UVI685" s="14"/>
      <c r="UVJ685" s="14"/>
      <c r="UVK685" s="14"/>
      <c r="UVL685" s="14"/>
      <c r="UVM685" s="14"/>
      <c r="UVN685" s="14"/>
      <c r="UVO685" s="14"/>
      <c r="UVP685" s="14"/>
      <c r="UVQ685" s="14"/>
      <c r="UVR685" s="14"/>
      <c r="UVS685" s="14"/>
      <c r="UVT685" s="14"/>
      <c r="UVU685" s="14"/>
      <c r="UVV685" s="14"/>
      <c r="UVW685" s="14"/>
      <c r="UVX685" s="14"/>
      <c r="UVY685" s="14"/>
      <c r="UVZ685" s="14"/>
      <c r="UWA685" s="14"/>
      <c r="UWB685" s="14"/>
      <c r="UWC685" s="14"/>
      <c r="UWD685" s="14"/>
      <c r="UWE685" s="14"/>
      <c r="UWF685" s="14"/>
      <c r="UWG685" s="14"/>
      <c r="UWH685" s="14"/>
      <c r="UWI685" s="14"/>
      <c r="UWJ685" s="14"/>
      <c r="UWK685" s="14"/>
      <c r="UWL685" s="14"/>
      <c r="UWM685" s="14"/>
      <c r="UWN685" s="14"/>
      <c r="UWO685" s="14"/>
      <c r="UWP685" s="14"/>
      <c r="UWQ685" s="14"/>
      <c r="UWR685" s="14"/>
      <c r="UWS685" s="14"/>
      <c r="UWT685" s="14"/>
      <c r="UWU685" s="14"/>
      <c r="UWV685" s="14"/>
      <c r="UWW685" s="14"/>
      <c r="UWX685" s="14"/>
      <c r="UWY685" s="14"/>
      <c r="UWZ685" s="14"/>
      <c r="UXA685" s="14"/>
      <c r="UXB685" s="14"/>
      <c r="UXC685" s="14"/>
      <c r="UXD685" s="14"/>
      <c r="UXE685" s="14"/>
      <c r="UXF685" s="14"/>
      <c r="UXG685" s="14"/>
      <c r="UXH685" s="14"/>
      <c r="UXI685" s="14"/>
      <c r="UXJ685" s="14"/>
      <c r="UXK685" s="14"/>
      <c r="UXL685" s="14"/>
      <c r="UXM685" s="14"/>
      <c r="UXN685" s="14"/>
      <c r="UXO685" s="14"/>
      <c r="UXP685" s="14"/>
      <c r="UXQ685" s="14"/>
      <c r="UXR685" s="14"/>
      <c r="UXS685" s="14"/>
      <c r="UXT685" s="14"/>
      <c r="UXU685" s="14"/>
      <c r="UXV685" s="14"/>
      <c r="UXW685" s="14"/>
      <c r="UXX685" s="14"/>
      <c r="UXY685" s="14"/>
      <c r="UXZ685" s="14"/>
      <c r="UYA685" s="14"/>
      <c r="UYB685" s="14"/>
      <c r="UYC685" s="14"/>
      <c r="UYD685" s="14"/>
      <c r="UYE685" s="14"/>
      <c r="UYF685" s="14"/>
      <c r="UYG685" s="14"/>
      <c r="UYH685" s="14"/>
      <c r="UYI685" s="14"/>
      <c r="UYJ685" s="14"/>
      <c r="UYK685" s="14"/>
      <c r="UYL685" s="14"/>
      <c r="UYM685" s="14"/>
      <c r="UYN685" s="14"/>
      <c r="UYO685" s="14"/>
      <c r="UYP685" s="14"/>
      <c r="UYQ685" s="14"/>
      <c r="UYR685" s="14"/>
      <c r="UYS685" s="14"/>
      <c r="UYT685" s="14"/>
      <c r="UYU685" s="14"/>
      <c r="UYV685" s="14"/>
      <c r="UYW685" s="14"/>
      <c r="UYX685" s="14"/>
      <c r="UYY685" s="14"/>
      <c r="UYZ685" s="14"/>
      <c r="UZA685" s="14"/>
      <c r="UZB685" s="14"/>
      <c r="UZC685" s="14"/>
      <c r="UZD685" s="14"/>
      <c r="UZE685" s="14"/>
      <c r="UZF685" s="14"/>
      <c r="UZG685" s="14"/>
      <c r="UZH685" s="14"/>
      <c r="UZI685" s="14"/>
      <c r="UZJ685" s="14"/>
      <c r="UZK685" s="14"/>
      <c r="UZL685" s="14"/>
      <c r="UZM685" s="14"/>
      <c r="UZN685" s="14"/>
      <c r="UZO685" s="14"/>
      <c r="UZP685" s="14"/>
      <c r="UZQ685" s="14"/>
      <c r="UZR685" s="14"/>
      <c r="UZS685" s="14"/>
      <c r="UZT685" s="14"/>
      <c r="UZU685" s="14"/>
      <c r="UZV685" s="14"/>
      <c r="UZW685" s="14"/>
      <c r="UZX685" s="14"/>
      <c r="UZY685" s="14"/>
      <c r="UZZ685" s="14"/>
      <c r="VAA685" s="14"/>
      <c r="VAB685" s="14"/>
      <c r="VAC685" s="14"/>
      <c r="VAD685" s="14"/>
      <c r="VAE685" s="14"/>
      <c r="VAF685" s="14"/>
      <c r="VAG685" s="14"/>
      <c r="VAH685" s="14"/>
      <c r="VAI685" s="14"/>
      <c r="VAJ685" s="14"/>
      <c r="VAK685" s="14"/>
      <c r="VAL685" s="14"/>
      <c r="VAM685" s="14"/>
      <c r="VAN685" s="14"/>
      <c r="VAO685" s="14"/>
      <c r="VAP685" s="14"/>
      <c r="VAQ685" s="14"/>
      <c r="VAR685" s="14"/>
      <c r="VAS685" s="14"/>
      <c r="VAT685" s="14"/>
      <c r="VAU685" s="14"/>
      <c r="VAV685" s="14"/>
      <c r="VAW685" s="14"/>
      <c r="VAX685" s="14"/>
      <c r="VAY685" s="14"/>
      <c r="VAZ685" s="14"/>
      <c r="VBA685" s="14"/>
      <c r="VBB685" s="14"/>
      <c r="VBC685" s="14"/>
      <c r="VBD685" s="14"/>
      <c r="VBE685" s="14"/>
      <c r="VBF685" s="14"/>
      <c r="VBG685" s="14"/>
      <c r="VBH685" s="14"/>
      <c r="VBI685" s="14"/>
      <c r="VBJ685" s="14"/>
      <c r="VBK685" s="14"/>
      <c r="VBL685" s="14"/>
      <c r="VBM685" s="14"/>
      <c r="VBN685" s="14"/>
      <c r="VBO685" s="14"/>
      <c r="VBP685" s="14"/>
      <c r="VBQ685" s="14"/>
      <c r="VBR685" s="14"/>
      <c r="VBS685" s="14"/>
      <c r="VBT685" s="14"/>
      <c r="VBU685" s="14"/>
      <c r="VBV685" s="14"/>
      <c r="VBW685" s="14"/>
      <c r="VBX685" s="14"/>
      <c r="VBY685" s="14"/>
      <c r="VBZ685" s="14"/>
      <c r="VCA685" s="14"/>
      <c r="VCB685" s="14"/>
      <c r="VCC685" s="14"/>
      <c r="VCD685" s="14"/>
      <c r="VCE685" s="14"/>
      <c r="VCF685" s="14"/>
      <c r="VCG685" s="14"/>
      <c r="VCH685" s="14"/>
      <c r="VCI685" s="14"/>
      <c r="VCJ685" s="14"/>
      <c r="VCK685" s="14"/>
      <c r="VCL685" s="14"/>
      <c r="VCM685" s="14"/>
      <c r="VCN685" s="14"/>
      <c r="VCO685" s="14"/>
      <c r="VCP685" s="14"/>
      <c r="VCQ685" s="14"/>
      <c r="VCR685" s="14"/>
      <c r="VCS685" s="14"/>
      <c r="VCT685" s="14"/>
      <c r="VCU685" s="14"/>
      <c r="VCV685" s="14"/>
      <c r="VCW685" s="14"/>
      <c r="VCX685" s="14"/>
      <c r="VCY685" s="14"/>
      <c r="VCZ685" s="14"/>
      <c r="VDA685" s="14"/>
      <c r="VDB685" s="14"/>
      <c r="VDC685" s="14"/>
      <c r="VDD685" s="14"/>
      <c r="VDE685" s="14"/>
      <c r="VDF685" s="14"/>
      <c r="VDG685" s="14"/>
      <c r="VDH685" s="14"/>
      <c r="VDI685" s="14"/>
      <c r="VDJ685" s="14"/>
      <c r="VDK685" s="14"/>
      <c r="VDL685" s="14"/>
      <c r="VDM685" s="14"/>
      <c r="VDN685" s="14"/>
      <c r="VDO685" s="14"/>
      <c r="VDP685" s="14"/>
      <c r="VDQ685" s="14"/>
      <c r="VDR685" s="14"/>
      <c r="VDS685" s="14"/>
      <c r="VDT685" s="14"/>
      <c r="VDU685" s="14"/>
      <c r="VDV685" s="14"/>
      <c r="VDW685" s="14"/>
      <c r="VDX685" s="14"/>
      <c r="VDY685" s="14"/>
      <c r="VDZ685" s="14"/>
      <c r="VEA685" s="14"/>
      <c r="VEB685" s="14"/>
      <c r="VEC685" s="14"/>
      <c r="VED685" s="14"/>
      <c r="VEE685" s="14"/>
      <c r="VEF685" s="14"/>
      <c r="VEG685" s="14"/>
      <c r="VEH685" s="14"/>
      <c r="VEI685" s="14"/>
      <c r="VEJ685" s="14"/>
      <c r="VEK685" s="14"/>
      <c r="VEL685" s="14"/>
      <c r="VEM685" s="14"/>
      <c r="VEN685" s="14"/>
      <c r="VEO685" s="14"/>
      <c r="VEP685" s="14"/>
      <c r="VEQ685" s="14"/>
      <c r="VER685" s="14"/>
      <c r="VES685" s="14"/>
      <c r="VET685" s="14"/>
      <c r="VEU685" s="14"/>
      <c r="VEV685" s="14"/>
      <c r="VEW685" s="14"/>
      <c r="VEX685" s="14"/>
      <c r="VEY685" s="14"/>
      <c r="VEZ685" s="14"/>
      <c r="VFA685" s="14"/>
      <c r="VFB685" s="14"/>
      <c r="VFC685" s="14"/>
      <c r="VFD685" s="14"/>
      <c r="VFE685" s="14"/>
      <c r="VFF685" s="14"/>
      <c r="VFG685" s="14"/>
      <c r="VFH685" s="14"/>
      <c r="VFI685" s="14"/>
      <c r="VFJ685" s="14"/>
      <c r="VFK685" s="14"/>
      <c r="VFL685" s="14"/>
      <c r="VFM685" s="14"/>
      <c r="VFN685" s="14"/>
      <c r="VFO685" s="14"/>
      <c r="VFP685" s="14"/>
      <c r="VFQ685" s="14"/>
      <c r="VFR685" s="14"/>
      <c r="VFS685" s="14"/>
      <c r="VFT685" s="14"/>
      <c r="VFU685" s="14"/>
      <c r="VFV685" s="14"/>
      <c r="VFW685" s="14"/>
      <c r="VFX685" s="14"/>
      <c r="VFY685" s="14"/>
      <c r="VFZ685" s="14"/>
      <c r="VGA685" s="14"/>
      <c r="VGB685" s="14"/>
      <c r="VGC685" s="14"/>
      <c r="VGD685" s="14"/>
      <c r="VGE685" s="14"/>
      <c r="VGF685" s="14"/>
      <c r="VGG685" s="14"/>
      <c r="VGH685" s="14"/>
      <c r="VGI685" s="14"/>
      <c r="VGJ685" s="14"/>
      <c r="VGK685" s="14"/>
      <c r="VGL685" s="14"/>
      <c r="VGM685" s="14"/>
      <c r="VGN685" s="14"/>
      <c r="VGO685" s="14"/>
      <c r="VGP685" s="14"/>
      <c r="VGQ685" s="14"/>
      <c r="VGR685" s="14"/>
      <c r="VGS685" s="14"/>
      <c r="VGT685" s="14"/>
      <c r="VGU685" s="14"/>
      <c r="VGV685" s="14"/>
      <c r="VGW685" s="14"/>
      <c r="VGX685" s="14"/>
      <c r="VGY685" s="14"/>
      <c r="VGZ685" s="14"/>
      <c r="VHA685" s="14"/>
      <c r="VHB685" s="14"/>
      <c r="VHC685" s="14"/>
      <c r="VHD685" s="14"/>
      <c r="VHE685" s="14"/>
      <c r="VHF685" s="14"/>
      <c r="VHG685" s="14"/>
      <c r="VHH685" s="14"/>
      <c r="VHI685" s="14"/>
      <c r="VHJ685" s="14"/>
      <c r="VHK685" s="14"/>
      <c r="VHL685" s="14"/>
      <c r="VHM685" s="14"/>
      <c r="VHN685" s="14"/>
      <c r="VHO685" s="14"/>
      <c r="VHP685" s="14"/>
      <c r="VHQ685" s="14"/>
      <c r="VHR685" s="14"/>
      <c r="VHS685" s="14"/>
      <c r="VHT685" s="14"/>
      <c r="VHU685" s="14"/>
      <c r="VHV685" s="14"/>
      <c r="VHW685" s="14"/>
      <c r="VHX685" s="14"/>
      <c r="VHY685" s="14"/>
      <c r="VHZ685" s="14"/>
      <c r="VIA685" s="14"/>
      <c r="VIB685" s="14"/>
      <c r="VIC685" s="14"/>
      <c r="VID685" s="14"/>
      <c r="VIE685" s="14"/>
      <c r="VIF685" s="14"/>
      <c r="VIG685" s="14"/>
      <c r="VIH685" s="14"/>
      <c r="VII685" s="14"/>
      <c r="VIJ685" s="14"/>
      <c r="VIK685" s="14"/>
      <c r="VIL685" s="14"/>
      <c r="VIM685" s="14"/>
      <c r="VIN685" s="14"/>
      <c r="VIO685" s="14"/>
      <c r="VIP685" s="14"/>
      <c r="VIQ685" s="14"/>
      <c r="VIR685" s="14"/>
      <c r="VIS685" s="14"/>
      <c r="VIT685" s="14"/>
      <c r="VIU685" s="14"/>
      <c r="VIV685" s="14"/>
      <c r="VIW685" s="14"/>
      <c r="VIX685" s="14"/>
      <c r="VIY685" s="14"/>
      <c r="VIZ685" s="14"/>
      <c r="VJA685" s="14"/>
      <c r="VJB685" s="14"/>
      <c r="VJC685" s="14"/>
      <c r="VJD685" s="14"/>
      <c r="VJE685" s="14"/>
      <c r="VJF685" s="14"/>
      <c r="VJG685" s="14"/>
      <c r="VJH685" s="14"/>
      <c r="VJI685" s="14"/>
      <c r="VJJ685" s="14"/>
      <c r="VJK685" s="14"/>
      <c r="VJL685" s="14"/>
      <c r="VJM685" s="14"/>
      <c r="VJN685" s="14"/>
      <c r="VJO685" s="14"/>
      <c r="VJP685" s="14"/>
      <c r="VJQ685" s="14"/>
      <c r="VJR685" s="14"/>
      <c r="VJS685" s="14"/>
      <c r="VJT685" s="14"/>
      <c r="VJU685" s="14"/>
      <c r="VJV685" s="14"/>
      <c r="VJW685" s="14"/>
      <c r="VJX685" s="14"/>
      <c r="VJY685" s="14"/>
      <c r="VJZ685" s="14"/>
      <c r="VKA685" s="14"/>
      <c r="VKB685" s="14"/>
      <c r="VKC685" s="14"/>
      <c r="VKD685" s="14"/>
      <c r="VKE685" s="14"/>
      <c r="VKF685" s="14"/>
      <c r="VKG685" s="14"/>
      <c r="VKH685" s="14"/>
      <c r="VKI685" s="14"/>
      <c r="VKJ685" s="14"/>
      <c r="VKK685" s="14"/>
      <c r="VKL685" s="14"/>
      <c r="VKM685" s="14"/>
      <c r="VKN685" s="14"/>
      <c r="VKO685" s="14"/>
      <c r="VKP685" s="14"/>
      <c r="VKQ685" s="14"/>
      <c r="VKR685" s="14"/>
      <c r="VKS685" s="14"/>
      <c r="VKT685" s="14"/>
      <c r="VKU685" s="14"/>
      <c r="VKV685" s="14"/>
      <c r="VKW685" s="14"/>
      <c r="VKX685" s="14"/>
      <c r="VKY685" s="14"/>
      <c r="VKZ685" s="14"/>
      <c r="VLA685" s="14"/>
      <c r="VLB685" s="14"/>
      <c r="VLC685" s="14"/>
      <c r="VLD685" s="14"/>
      <c r="VLE685" s="14"/>
      <c r="VLF685" s="14"/>
      <c r="VLG685" s="14"/>
      <c r="VLH685" s="14"/>
      <c r="VLI685" s="14"/>
      <c r="VLJ685" s="14"/>
      <c r="VLK685" s="14"/>
      <c r="VLL685" s="14"/>
      <c r="VLM685" s="14"/>
      <c r="VLN685" s="14"/>
      <c r="VLO685" s="14"/>
      <c r="VLP685" s="14"/>
      <c r="VLQ685" s="14"/>
      <c r="VLR685" s="14"/>
      <c r="VLS685" s="14"/>
      <c r="VLT685" s="14"/>
      <c r="VLU685" s="14"/>
      <c r="VLV685" s="14"/>
      <c r="VLW685" s="14"/>
      <c r="VLX685" s="14"/>
      <c r="VLY685" s="14"/>
      <c r="VLZ685" s="14"/>
      <c r="VMA685" s="14"/>
      <c r="VMB685" s="14"/>
      <c r="VMC685" s="14"/>
      <c r="VMD685" s="14"/>
      <c r="VME685" s="14"/>
      <c r="VMF685" s="14"/>
      <c r="VMG685" s="14"/>
      <c r="VMH685" s="14"/>
      <c r="VMI685" s="14"/>
      <c r="VMJ685" s="14"/>
      <c r="VMK685" s="14"/>
      <c r="VML685" s="14"/>
      <c r="VMM685" s="14"/>
      <c r="VMN685" s="14"/>
      <c r="VMO685" s="14"/>
      <c r="VMP685" s="14"/>
      <c r="VMQ685" s="14"/>
      <c r="VMR685" s="14"/>
      <c r="VMS685" s="14"/>
      <c r="VMT685" s="14"/>
      <c r="VMU685" s="14"/>
      <c r="VMV685" s="14"/>
      <c r="VMW685" s="14"/>
      <c r="VMX685" s="14"/>
      <c r="VMY685" s="14"/>
      <c r="VMZ685" s="14"/>
      <c r="VNA685" s="14"/>
      <c r="VNB685" s="14"/>
      <c r="VNC685" s="14"/>
      <c r="VND685" s="14"/>
      <c r="VNE685" s="14"/>
      <c r="VNF685" s="14"/>
      <c r="VNG685" s="14"/>
      <c r="VNH685" s="14"/>
      <c r="VNI685" s="14"/>
      <c r="VNJ685" s="14"/>
      <c r="VNK685" s="14"/>
      <c r="VNL685" s="14"/>
      <c r="VNM685" s="14"/>
      <c r="VNN685" s="14"/>
      <c r="VNO685" s="14"/>
      <c r="VNP685" s="14"/>
      <c r="VNQ685" s="14"/>
      <c r="VNR685" s="14"/>
      <c r="VNS685" s="14"/>
      <c r="VNT685" s="14"/>
      <c r="VNU685" s="14"/>
      <c r="VNV685" s="14"/>
      <c r="VNW685" s="14"/>
      <c r="VNX685" s="14"/>
      <c r="VNY685" s="14"/>
      <c r="VNZ685" s="14"/>
      <c r="VOA685" s="14"/>
      <c r="VOB685" s="14"/>
      <c r="VOC685" s="14"/>
      <c r="VOD685" s="14"/>
      <c r="VOE685" s="14"/>
      <c r="VOF685" s="14"/>
      <c r="VOG685" s="14"/>
      <c r="VOH685" s="14"/>
      <c r="VOI685" s="14"/>
      <c r="VOJ685" s="14"/>
      <c r="VOK685" s="14"/>
      <c r="VOL685" s="14"/>
      <c r="VOM685" s="14"/>
      <c r="VON685" s="14"/>
      <c r="VOO685" s="14"/>
      <c r="VOP685" s="14"/>
      <c r="VOQ685" s="14"/>
      <c r="VOR685" s="14"/>
      <c r="VOS685" s="14"/>
      <c r="VOT685" s="14"/>
      <c r="VOU685" s="14"/>
      <c r="VOV685" s="14"/>
      <c r="VOW685" s="14"/>
      <c r="VOX685" s="14"/>
      <c r="VOY685" s="14"/>
      <c r="VOZ685" s="14"/>
      <c r="VPA685" s="14"/>
      <c r="VPB685" s="14"/>
      <c r="VPC685" s="14"/>
      <c r="VPD685" s="14"/>
      <c r="VPE685" s="14"/>
      <c r="VPF685" s="14"/>
      <c r="VPG685" s="14"/>
      <c r="VPH685" s="14"/>
      <c r="VPI685" s="14"/>
      <c r="VPJ685" s="14"/>
      <c r="VPK685" s="14"/>
      <c r="VPL685" s="14"/>
      <c r="VPM685" s="14"/>
      <c r="VPN685" s="14"/>
      <c r="VPO685" s="14"/>
      <c r="VPP685" s="14"/>
      <c r="VPQ685" s="14"/>
      <c r="VPR685" s="14"/>
      <c r="VPS685" s="14"/>
      <c r="VPT685" s="14"/>
      <c r="VPU685" s="14"/>
      <c r="VPV685" s="14"/>
      <c r="VPW685" s="14"/>
      <c r="VPX685" s="14"/>
      <c r="VPY685" s="14"/>
      <c r="VPZ685" s="14"/>
      <c r="VQA685" s="14"/>
      <c r="VQB685" s="14"/>
      <c r="VQC685" s="14"/>
      <c r="VQD685" s="14"/>
      <c r="VQE685" s="14"/>
      <c r="VQF685" s="14"/>
      <c r="VQG685" s="14"/>
      <c r="VQH685" s="14"/>
      <c r="VQI685" s="14"/>
      <c r="VQJ685" s="14"/>
      <c r="VQK685" s="14"/>
      <c r="VQL685" s="14"/>
      <c r="VQM685" s="14"/>
      <c r="VQN685" s="14"/>
      <c r="VQO685" s="14"/>
      <c r="VQP685" s="14"/>
      <c r="VQQ685" s="14"/>
      <c r="VQR685" s="14"/>
      <c r="VQS685" s="14"/>
      <c r="VQT685" s="14"/>
      <c r="VQU685" s="14"/>
      <c r="VQV685" s="14"/>
      <c r="VQW685" s="14"/>
      <c r="VQX685" s="14"/>
      <c r="VQY685" s="14"/>
      <c r="VQZ685" s="14"/>
      <c r="VRA685" s="14"/>
      <c r="VRB685" s="14"/>
      <c r="VRC685" s="14"/>
      <c r="VRD685" s="14"/>
      <c r="VRE685" s="14"/>
      <c r="VRF685" s="14"/>
      <c r="VRG685" s="14"/>
      <c r="VRH685" s="14"/>
      <c r="VRI685" s="14"/>
      <c r="VRJ685" s="14"/>
      <c r="VRK685" s="14"/>
      <c r="VRL685" s="14"/>
      <c r="VRM685" s="14"/>
      <c r="VRN685" s="14"/>
      <c r="VRO685" s="14"/>
      <c r="VRP685" s="14"/>
      <c r="VRQ685" s="14"/>
      <c r="VRR685" s="14"/>
      <c r="VRS685" s="14"/>
      <c r="VRT685" s="14"/>
      <c r="VRU685" s="14"/>
      <c r="VRV685" s="14"/>
      <c r="VRW685" s="14"/>
      <c r="VRX685" s="14"/>
      <c r="VRY685" s="14"/>
      <c r="VRZ685" s="14"/>
      <c r="VSA685" s="14"/>
      <c r="VSB685" s="14"/>
      <c r="VSC685" s="14"/>
      <c r="VSD685" s="14"/>
      <c r="VSE685" s="14"/>
      <c r="VSF685" s="14"/>
      <c r="VSG685" s="14"/>
      <c r="VSH685" s="14"/>
      <c r="VSI685" s="14"/>
      <c r="VSJ685" s="14"/>
      <c r="VSK685" s="14"/>
      <c r="VSL685" s="14"/>
      <c r="VSM685" s="14"/>
      <c r="VSN685" s="14"/>
      <c r="VSO685" s="14"/>
      <c r="VSP685" s="14"/>
      <c r="VSQ685" s="14"/>
      <c r="VSR685" s="14"/>
      <c r="VSS685" s="14"/>
      <c r="VST685" s="14"/>
      <c r="VSU685" s="14"/>
      <c r="VSV685" s="14"/>
      <c r="VSW685" s="14"/>
      <c r="VSX685" s="14"/>
      <c r="VSY685" s="14"/>
      <c r="VSZ685" s="14"/>
      <c r="VTA685" s="14"/>
      <c r="VTB685" s="14"/>
      <c r="VTC685" s="14"/>
      <c r="VTD685" s="14"/>
      <c r="VTE685" s="14"/>
      <c r="VTF685" s="14"/>
      <c r="VTG685" s="14"/>
      <c r="VTH685" s="14"/>
      <c r="VTI685" s="14"/>
      <c r="VTJ685" s="14"/>
      <c r="VTK685" s="14"/>
      <c r="VTL685" s="14"/>
      <c r="VTM685" s="14"/>
      <c r="VTN685" s="14"/>
      <c r="VTO685" s="14"/>
      <c r="VTP685" s="14"/>
      <c r="VTQ685" s="14"/>
      <c r="VTR685" s="14"/>
      <c r="VTS685" s="14"/>
      <c r="VTT685" s="14"/>
      <c r="VTU685" s="14"/>
      <c r="VTV685" s="14"/>
      <c r="VTW685" s="14"/>
      <c r="VTX685" s="14"/>
      <c r="VTY685" s="14"/>
      <c r="VTZ685" s="14"/>
      <c r="VUA685" s="14"/>
      <c r="VUB685" s="14"/>
      <c r="VUC685" s="14"/>
      <c r="VUD685" s="14"/>
      <c r="VUE685" s="14"/>
      <c r="VUF685" s="14"/>
      <c r="VUG685" s="14"/>
      <c r="VUH685" s="14"/>
      <c r="VUI685" s="14"/>
      <c r="VUJ685" s="14"/>
      <c r="VUK685" s="14"/>
      <c r="VUL685" s="14"/>
      <c r="VUM685" s="14"/>
      <c r="VUN685" s="14"/>
      <c r="VUO685" s="14"/>
      <c r="VUP685" s="14"/>
      <c r="VUQ685" s="14"/>
      <c r="VUR685" s="14"/>
      <c r="VUS685" s="14"/>
      <c r="VUT685" s="14"/>
      <c r="VUU685" s="14"/>
      <c r="VUV685" s="14"/>
      <c r="VUW685" s="14"/>
      <c r="VUX685" s="14"/>
      <c r="VUY685" s="14"/>
      <c r="VUZ685" s="14"/>
      <c r="VVA685" s="14"/>
      <c r="VVB685" s="14"/>
      <c r="VVC685" s="14"/>
      <c r="VVD685" s="14"/>
      <c r="VVE685" s="14"/>
      <c r="VVF685" s="14"/>
      <c r="VVG685" s="14"/>
      <c r="VVH685" s="14"/>
      <c r="VVI685" s="14"/>
      <c r="VVJ685" s="14"/>
      <c r="VVK685" s="14"/>
      <c r="VVL685" s="14"/>
      <c r="VVM685" s="14"/>
      <c r="VVN685" s="14"/>
      <c r="VVO685" s="14"/>
      <c r="VVP685" s="14"/>
      <c r="VVQ685" s="14"/>
      <c r="VVR685" s="14"/>
      <c r="VVS685" s="14"/>
      <c r="VVT685" s="14"/>
      <c r="VVU685" s="14"/>
      <c r="VVV685" s="14"/>
      <c r="VVW685" s="14"/>
      <c r="VVX685" s="14"/>
      <c r="VVY685" s="14"/>
      <c r="VVZ685" s="14"/>
      <c r="VWA685" s="14"/>
      <c r="VWB685" s="14"/>
      <c r="VWC685" s="14"/>
      <c r="VWD685" s="14"/>
      <c r="VWE685" s="14"/>
      <c r="VWF685" s="14"/>
      <c r="VWG685" s="14"/>
      <c r="VWH685" s="14"/>
      <c r="VWI685" s="14"/>
      <c r="VWJ685" s="14"/>
      <c r="VWK685" s="14"/>
      <c r="VWL685" s="14"/>
      <c r="VWM685" s="14"/>
      <c r="VWN685" s="14"/>
      <c r="VWO685" s="14"/>
      <c r="VWP685" s="14"/>
      <c r="VWQ685" s="14"/>
      <c r="VWR685" s="14"/>
      <c r="VWS685" s="14"/>
      <c r="VWT685" s="14"/>
      <c r="VWU685" s="14"/>
      <c r="VWV685" s="14"/>
      <c r="VWW685" s="14"/>
      <c r="VWX685" s="14"/>
      <c r="VWY685" s="14"/>
      <c r="VWZ685" s="14"/>
      <c r="VXA685" s="14"/>
      <c r="VXB685" s="14"/>
      <c r="VXC685" s="14"/>
      <c r="VXD685" s="14"/>
      <c r="VXE685" s="14"/>
      <c r="VXF685" s="14"/>
      <c r="VXG685" s="14"/>
      <c r="VXH685" s="14"/>
      <c r="VXI685" s="14"/>
      <c r="VXJ685" s="14"/>
      <c r="VXK685" s="14"/>
      <c r="VXL685" s="14"/>
      <c r="VXM685" s="14"/>
      <c r="VXN685" s="14"/>
      <c r="VXO685" s="14"/>
      <c r="VXP685" s="14"/>
      <c r="VXQ685" s="14"/>
      <c r="VXR685" s="14"/>
      <c r="VXS685" s="14"/>
      <c r="VXT685" s="14"/>
      <c r="VXU685" s="14"/>
      <c r="VXV685" s="14"/>
      <c r="VXW685" s="14"/>
      <c r="VXX685" s="14"/>
      <c r="VXY685" s="14"/>
      <c r="VXZ685" s="14"/>
      <c r="VYA685" s="14"/>
      <c r="VYB685" s="14"/>
      <c r="VYC685" s="14"/>
      <c r="VYD685" s="14"/>
      <c r="VYE685" s="14"/>
      <c r="VYF685" s="14"/>
      <c r="VYG685" s="14"/>
      <c r="VYH685" s="14"/>
      <c r="VYI685" s="14"/>
      <c r="VYJ685" s="14"/>
      <c r="VYK685" s="14"/>
      <c r="VYL685" s="14"/>
      <c r="VYM685" s="14"/>
      <c r="VYN685" s="14"/>
      <c r="VYO685" s="14"/>
      <c r="VYP685" s="14"/>
      <c r="VYQ685" s="14"/>
      <c r="VYR685" s="14"/>
      <c r="VYS685" s="14"/>
      <c r="VYT685" s="14"/>
      <c r="VYU685" s="14"/>
      <c r="VYV685" s="14"/>
      <c r="VYW685" s="14"/>
      <c r="VYX685" s="14"/>
      <c r="VYY685" s="14"/>
      <c r="VYZ685" s="14"/>
      <c r="VZA685" s="14"/>
      <c r="VZB685" s="14"/>
      <c r="VZC685" s="14"/>
      <c r="VZD685" s="14"/>
      <c r="VZE685" s="14"/>
      <c r="VZF685" s="14"/>
      <c r="VZG685" s="14"/>
      <c r="VZH685" s="14"/>
      <c r="VZI685" s="14"/>
      <c r="VZJ685" s="14"/>
      <c r="VZK685" s="14"/>
      <c r="VZL685" s="14"/>
      <c r="VZM685" s="14"/>
      <c r="VZN685" s="14"/>
      <c r="VZO685" s="14"/>
      <c r="VZP685" s="14"/>
      <c r="VZQ685" s="14"/>
      <c r="VZR685" s="14"/>
      <c r="VZS685" s="14"/>
      <c r="VZT685" s="14"/>
      <c r="VZU685" s="14"/>
      <c r="VZV685" s="14"/>
      <c r="VZW685" s="14"/>
      <c r="VZX685" s="14"/>
      <c r="VZY685" s="14"/>
      <c r="VZZ685" s="14"/>
      <c r="WAA685" s="14"/>
      <c r="WAB685" s="14"/>
      <c r="WAC685" s="14"/>
      <c r="WAD685" s="14"/>
      <c r="WAE685" s="14"/>
      <c r="WAF685" s="14"/>
      <c r="WAG685" s="14"/>
      <c r="WAH685" s="14"/>
      <c r="WAI685" s="14"/>
      <c r="WAJ685" s="14"/>
      <c r="WAK685" s="14"/>
      <c r="WAL685" s="14"/>
      <c r="WAM685" s="14"/>
      <c r="WAN685" s="14"/>
      <c r="WAO685" s="14"/>
      <c r="WAP685" s="14"/>
      <c r="WAQ685" s="14"/>
      <c r="WAR685" s="14"/>
      <c r="WAS685" s="14"/>
      <c r="WAT685" s="14"/>
      <c r="WAU685" s="14"/>
      <c r="WAV685" s="14"/>
      <c r="WAW685" s="14"/>
      <c r="WAX685" s="14"/>
      <c r="WAY685" s="14"/>
      <c r="WAZ685" s="14"/>
      <c r="WBA685" s="14"/>
      <c r="WBB685" s="14"/>
      <c r="WBC685" s="14"/>
      <c r="WBD685" s="14"/>
      <c r="WBE685" s="14"/>
      <c r="WBF685" s="14"/>
      <c r="WBG685" s="14"/>
      <c r="WBH685" s="14"/>
      <c r="WBI685" s="14"/>
      <c r="WBJ685" s="14"/>
      <c r="WBK685" s="14"/>
      <c r="WBL685" s="14"/>
      <c r="WBM685" s="14"/>
      <c r="WBN685" s="14"/>
      <c r="WBO685" s="14"/>
      <c r="WBP685" s="14"/>
      <c r="WBQ685" s="14"/>
      <c r="WBR685" s="14"/>
      <c r="WBS685" s="14"/>
      <c r="WBT685" s="14"/>
      <c r="WBU685" s="14"/>
      <c r="WBV685" s="14"/>
      <c r="WBW685" s="14"/>
      <c r="WBX685" s="14"/>
      <c r="WBY685" s="14"/>
      <c r="WBZ685" s="14"/>
      <c r="WCA685" s="14"/>
      <c r="WCB685" s="14"/>
      <c r="WCC685" s="14"/>
      <c r="WCD685" s="14"/>
      <c r="WCE685" s="14"/>
      <c r="WCF685" s="14"/>
      <c r="WCG685" s="14"/>
      <c r="WCH685" s="14"/>
      <c r="WCI685" s="14"/>
      <c r="WCJ685" s="14"/>
      <c r="WCK685" s="14"/>
      <c r="WCL685" s="14"/>
      <c r="WCM685" s="14"/>
      <c r="WCN685" s="14"/>
      <c r="WCO685" s="14"/>
      <c r="WCP685" s="14"/>
      <c r="WCQ685" s="14"/>
      <c r="WCR685" s="14"/>
      <c r="WCS685" s="14"/>
      <c r="WCT685" s="14"/>
      <c r="WCU685" s="14"/>
      <c r="WCV685" s="14"/>
      <c r="WCW685" s="14"/>
      <c r="WCX685" s="14"/>
      <c r="WCY685" s="14"/>
      <c r="WCZ685" s="14"/>
      <c r="WDA685" s="14"/>
      <c r="WDB685" s="14"/>
      <c r="WDC685" s="14"/>
      <c r="WDD685" s="14"/>
      <c r="WDE685" s="14"/>
      <c r="WDF685" s="14"/>
      <c r="WDG685" s="14"/>
      <c r="WDH685" s="14"/>
      <c r="WDI685" s="14"/>
      <c r="WDJ685" s="14"/>
      <c r="WDK685" s="14"/>
      <c r="WDL685" s="14"/>
      <c r="WDM685" s="14"/>
      <c r="WDN685" s="14"/>
      <c r="WDO685" s="14"/>
      <c r="WDP685" s="14"/>
      <c r="WDQ685" s="14"/>
      <c r="WDR685" s="14"/>
      <c r="WDS685" s="14"/>
      <c r="WDT685" s="14"/>
      <c r="WDU685" s="14"/>
      <c r="WDV685" s="14"/>
      <c r="WDW685" s="14"/>
      <c r="WDX685" s="14"/>
      <c r="WDY685" s="14"/>
      <c r="WDZ685" s="14"/>
      <c r="WEA685" s="14"/>
      <c r="WEB685" s="14"/>
      <c r="WEC685" s="14"/>
      <c r="WED685" s="14"/>
      <c r="WEE685" s="14"/>
      <c r="WEF685" s="14"/>
      <c r="WEG685" s="14"/>
      <c r="WEH685" s="14"/>
      <c r="WEI685" s="14"/>
      <c r="WEJ685" s="14"/>
      <c r="WEK685" s="14"/>
      <c r="WEL685" s="14"/>
      <c r="WEM685" s="14"/>
      <c r="WEN685" s="14"/>
      <c r="WEO685" s="14"/>
      <c r="WEP685" s="14"/>
      <c r="WEQ685" s="14"/>
      <c r="WER685" s="14"/>
      <c r="WES685" s="14"/>
      <c r="WET685" s="14"/>
      <c r="WEU685" s="14"/>
      <c r="WEV685" s="14"/>
      <c r="WEW685" s="14"/>
      <c r="WEX685" s="14"/>
      <c r="WEY685" s="14"/>
      <c r="WEZ685" s="14"/>
      <c r="WFA685" s="14"/>
      <c r="WFB685" s="14"/>
      <c r="WFC685" s="14"/>
      <c r="WFD685" s="14"/>
      <c r="WFE685" s="14"/>
      <c r="WFF685" s="14"/>
      <c r="WFG685" s="14"/>
      <c r="WFH685" s="14"/>
      <c r="WFI685" s="14"/>
      <c r="WFJ685" s="14"/>
      <c r="WFK685" s="14"/>
      <c r="WFL685" s="14"/>
      <c r="WFM685" s="14"/>
      <c r="WFN685" s="14"/>
      <c r="WFO685" s="14"/>
      <c r="WFP685" s="14"/>
      <c r="WFQ685" s="14"/>
      <c r="WFR685" s="14"/>
      <c r="WFS685" s="14"/>
      <c r="WFT685" s="14"/>
      <c r="WFU685" s="14"/>
      <c r="WFV685" s="14"/>
      <c r="WFW685" s="14"/>
      <c r="WFX685" s="14"/>
      <c r="WFY685" s="14"/>
      <c r="WFZ685" s="14"/>
      <c r="WGA685" s="14"/>
      <c r="WGB685" s="14"/>
      <c r="WGC685" s="14"/>
      <c r="WGD685" s="14"/>
      <c r="WGE685" s="14"/>
      <c r="WGF685" s="14"/>
      <c r="WGG685" s="14"/>
      <c r="WGH685" s="14"/>
      <c r="WGI685" s="14"/>
      <c r="WGJ685" s="14"/>
      <c r="WGK685" s="14"/>
      <c r="WGL685" s="14"/>
      <c r="WGM685" s="14"/>
      <c r="WGN685" s="14"/>
      <c r="WGO685" s="14"/>
      <c r="WGP685" s="14"/>
      <c r="WGQ685" s="14"/>
      <c r="WGR685" s="14"/>
      <c r="WGS685" s="14"/>
      <c r="WGT685" s="14"/>
      <c r="WGU685" s="14"/>
      <c r="WGV685" s="14"/>
      <c r="WGW685" s="14"/>
      <c r="WGX685" s="14"/>
      <c r="WGY685" s="14"/>
      <c r="WGZ685" s="14"/>
      <c r="WHA685" s="14"/>
      <c r="WHB685" s="14"/>
      <c r="WHC685" s="14"/>
      <c r="WHD685" s="14"/>
      <c r="WHE685" s="14"/>
      <c r="WHF685" s="14"/>
      <c r="WHG685" s="14"/>
      <c r="WHH685" s="14"/>
      <c r="WHI685" s="14"/>
      <c r="WHJ685" s="14"/>
      <c r="WHK685" s="14"/>
      <c r="WHL685" s="14"/>
      <c r="WHM685" s="14"/>
      <c r="WHN685" s="14"/>
      <c r="WHO685" s="14"/>
      <c r="WHP685" s="14"/>
      <c r="WHQ685" s="14"/>
      <c r="WHR685" s="14"/>
      <c r="WHS685" s="14"/>
      <c r="WHT685" s="14"/>
      <c r="WHU685" s="14"/>
      <c r="WHV685" s="14"/>
      <c r="WHW685" s="14"/>
      <c r="WHX685" s="14"/>
      <c r="WHY685" s="14"/>
      <c r="WHZ685" s="14"/>
      <c r="WIA685" s="14"/>
      <c r="WIB685" s="14"/>
      <c r="WIC685" s="14"/>
      <c r="WID685" s="14"/>
      <c r="WIE685" s="14"/>
      <c r="WIF685" s="14"/>
      <c r="WIG685" s="14"/>
      <c r="WIH685" s="14"/>
      <c r="WII685" s="14"/>
      <c r="WIJ685" s="14"/>
      <c r="WIK685" s="14"/>
      <c r="WIL685" s="14"/>
      <c r="WIM685" s="14"/>
      <c r="WIN685" s="14"/>
      <c r="WIO685" s="14"/>
      <c r="WIP685" s="14"/>
      <c r="WIQ685" s="14"/>
      <c r="WIR685" s="14"/>
      <c r="WIS685" s="14"/>
      <c r="WIT685" s="14"/>
      <c r="WIU685" s="14"/>
      <c r="WIV685" s="14"/>
      <c r="WIW685" s="14"/>
      <c r="WIX685" s="14"/>
      <c r="WIY685" s="14"/>
      <c r="WIZ685" s="14"/>
      <c r="WJA685" s="14"/>
      <c r="WJB685" s="14"/>
      <c r="WJC685" s="14"/>
      <c r="WJD685" s="14"/>
      <c r="WJE685" s="14"/>
      <c r="WJF685" s="14"/>
      <c r="WJG685" s="14"/>
      <c r="WJH685" s="14"/>
      <c r="WJI685" s="14"/>
      <c r="WJJ685" s="14"/>
      <c r="WJK685" s="14"/>
      <c r="WJL685" s="14"/>
      <c r="WJM685" s="14"/>
      <c r="WJN685" s="14"/>
      <c r="WJO685" s="14"/>
      <c r="WJP685" s="14"/>
      <c r="WJQ685" s="14"/>
      <c r="WJR685" s="14"/>
      <c r="WJS685" s="14"/>
      <c r="WJT685" s="14"/>
      <c r="WJU685" s="14"/>
      <c r="WJV685" s="14"/>
      <c r="WJW685" s="14"/>
      <c r="WJX685" s="14"/>
      <c r="WJY685" s="14"/>
      <c r="WJZ685" s="14"/>
      <c r="WKA685" s="14"/>
      <c r="WKB685" s="14"/>
      <c r="WKC685" s="14"/>
      <c r="WKD685" s="14"/>
      <c r="WKE685" s="14"/>
      <c r="WKF685" s="14"/>
      <c r="WKG685" s="14"/>
      <c r="WKH685" s="14"/>
      <c r="WKI685" s="14"/>
      <c r="WKJ685" s="14"/>
      <c r="WKK685" s="14"/>
      <c r="WKL685" s="14"/>
      <c r="WKM685" s="14"/>
      <c r="WKN685" s="14"/>
      <c r="WKO685" s="14"/>
      <c r="WKP685" s="14"/>
      <c r="WKQ685" s="14"/>
      <c r="WKR685" s="14"/>
      <c r="WKS685" s="14"/>
      <c r="WKT685" s="14"/>
      <c r="WKU685" s="14"/>
      <c r="WKV685" s="14"/>
      <c r="WKW685" s="14"/>
      <c r="WKX685" s="14"/>
      <c r="WKY685" s="14"/>
      <c r="WKZ685" s="14"/>
      <c r="WLA685" s="14"/>
      <c r="WLB685" s="14"/>
      <c r="WLC685" s="14"/>
      <c r="WLD685" s="14"/>
      <c r="WLE685" s="14"/>
      <c r="WLF685" s="14"/>
      <c r="WLG685" s="14"/>
      <c r="WLH685" s="14"/>
      <c r="WLI685" s="14"/>
      <c r="WLJ685" s="14"/>
      <c r="WLK685" s="14"/>
      <c r="WLL685" s="14"/>
      <c r="WLM685" s="14"/>
      <c r="WLN685" s="14"/>
      <c r="WLO685" s="14"/>
      <c r="WLP685" s="14"/>
      <c r="WLQ685" s="14"/>
      <c r="WLR685" s="14"/>
      <c r="WLS685" s="14"/>
      <c r="WLT685" s="14"/>
      <c r="WLU685" s="14"/>
      <c r="WLV685" s="14"/>
      <c r="WLW685" s="14"/>
      <c r="WLX685" s="14"/>
      <c r="WLY685" s="14"/>
      <c r="WLZ685" s="14"/>
      <c r="WMA685" s="14"/>
      <c r="WMB685" s="14"/>
      <c r="WMC685" s="14"/>
      <c r="WMD685" s="14"/>
      <c r="WME685" s="14"/>
      <c r="WMF685" s="14"/>
      <c r="WMG685" s="14"/>
      <c r="WMH685" s="14"/>
      <c r="WMI685" s="14"/>
      <c r="WMJ685" s="14"/>
      <c r="WMK685" s="14"/>
      <c r="WML685" s="14"/>
      <c r="WMM685" s="14"/>
      <c r="WMN685" s="14"/>
      <c r="WMO685" s="14"/>
      <c r="WMP685" s="14"/>
      <c r="WMQ685" s="14"/>
      <c r="WMR685" s="14"/>
      <c r="WMS685" s="14"/>
      <c r="WMT685" s="14"/>
      <c r="WMU685" s="14"/>
      <c r="WMV685" s="14"/>
      <c r="WMW685" s="14"/>
      <c r="WMX685" s="14"/>
      <c r="WMY685" s="14"/>
      <c r="WMZ685" s="14"/>
      <c r="WNA685" s="14"/>
      <c r="WNB685" s="14"/>
      <c r="WNC685" s="14"/>
      <c r="WND685" s="14"/>
      <c r="WNE685" s="14"/>
      <c r="WNF685" s="14"/>
      <c r="WNG685" s="14"/>
      <c r="WNH685" s="14"/>
      <c r="WNI685" s="14"/>
      <c r="WNJ685" s="14"/>
      <c r="WNK685" s="14"/>
      <c r="WNL685" s="14"/>
      <c r="WNM685" s="14"/>
      <c r="WNN685" s="14"/>
      <c r="WNO685" s="14"/>
      <c r="WNP685" s="14"/>
      <c r="WNQ685" s="14"/>
      <c r="WNR685" s="14"/>
      <c r="WNS685" s="14"/>
      <c r="WNT685" s="14"/>
      <c r="WNU685" s="14"/>
      <c r="WNV685" s="14"/>
      <c r="WNW685" s="14"/>
      <c r="WNX685" s="14"/>
      <c r="WNY685" s="14"/>
      <c r="WNZ685" s="14"/>
      <c r="WOA685" s="14"/>
      <c r="WOB685" s="14"/>
      <c r="WOC685" s="14"/>
      <c r="WOD685" s="14"/>
      <c r="WOE685" s="14"/>
      <c r="WOF685" s="14"/>
      <c r="WOG685" s="14"/>
      <c r="WOH685" s="14"/>
      <c r="WOI685" s="14"/>
      <c r="WOJ685" s="14"/>
      <c r="WOK685" s="14"/>
      <c r="WOL685" s="14"/>
      <c r="WOM685" s="14"/>
      <c r="WON685" s="14"/>
      <c r="WOO685" s="14"/>
      <c r="WOP685" s="14"/>
      <c r="WOQ685" s="14"/>
      <c r="WOR685" s="14"/>
      <c r="WOS685" s="14"/>
      <c r="WOT685" s="14"/>
      <c r="WOU685" s="14"/>
      <c r="WOV685" s="14"/>
      <c r="WOW685" s="14"/>
      <c r="WOX685" s="14"/>
      <c r="WOY685" s="14"/>
      <c r="WOZ685" s="14"/>
      <c r="WPA685" s="14"/>
      <c r="WPB685" s="14"/>
      <c r="WPC685" s="14"/>
      <c r="WPD685" s="14"/>
      <c r="WPE685" s="14"/>
      <c r="WPF685" s="14"/>
      <c r="WPG685" s="14"/>
      <c r="WPH685" s="14"/>
      <c r="WPI685" s="14"/>
      <c r="WPJ685" s="14"/>
      <c r="WPK685" s="14"/>
      <c r="WPL685" s="14"/>
      <c r="WPM685" s="14"/>
      <c r="WPN685" s="14"/>
      <c r="WPO685" s="14"/>
      <c r="WPP685" s="14"/>
      <c r="WPQ685" s="14"/>
      <c r="WPR685" s="14"/>
      <c r="WPS685" s="14"/>
      <c r="WPT685" s="14"/>
      <c r="WPU685" s="14"/>
      <c r="WPV685" s="14"/>
      <c r="WPW685" s="14"/>
      <c r="WPX685" s="14"/>
      <c r="WPY685" s="14"/>
      <c r="WPZ685" s="14"/>
      <c r="WQA685" s="14"/>
      <c r="WQB685" s="14"/>
      <c r="WQC685" s="14"/>
      <c r="WQD685" s="14"/>
      <c r="WQE685" s="14"/>
      <c r="WQF685" s="14"/>
      <c r="WQG685" s="14"/>
      <c r="WQH685" s="14"/>
      <c r="WQI685" s="14"/>
      <c r="WQJ685" s="14"/>
      <c r="WQK685" s="14"/>
      <c r="WQL685" s="14"/>
      <c r="WQM685" s="14"/>
      <c r="WQN685" s="14"/>
      <c r="WQO685" s="14"/>
      <c r="WQP685" s="14"/>
      <c r="WQQ685" s="14"/>
      <c r="WQR685" s="14"/>
      <c r="WQS685" s="14"/>
      <c r="WQT685" s="14"/>
      <c r="WQU685" s="14"/>
      <c r="WQV685" s="14"/>
      <c r="WQW685" s="14"/>
      <c r="WQX685" s="14"/>
      <c r="WQY685" s="14"/>
      <c r="WQZ685" s="14"/>
      <c r="WRA685" s="14"/>
      <c r="WRB685" s="14"/>
      <c r="WRC685" s="14"/>
      <c r="WRD685" s="14"/>
      <c r="WRE685" s="14"/>
      <c r="WRF685" s="14"/>
      <c r="WRG685" s="14"/>
      <c r="WRH685" s="14"/>
      <c r="WRI685" s="14"/>
      <c r="WRJ685" s="14"/>
      <c r="WRK685" s="14"/>
      <c r="WRL685" s="14"/>
      <c r="WRM685" s="14"/>
      <c r="WRN685" s="14"/>
      <c r="WRO685" s="14"/>
      <c r="WRP685" s="14"/>
      <c r="WRQ685" s="14"/>
      <c r="WRR685" s="14"/>
      <c r="WRS685" s="14"/>
      <c r="WRT685" s="14"/>
      <c r="WRU685" s="14"/>
      <c r="WRV685" s="14"/>
      <c r="WRW685" s="14"/>
      <c r="WRX685" s="14"/>
      <c r="WRY685" s="14"/>
      <c r="WRZ685" s="14"/>
      <c r="WSA685" s="14"/>
      <c r="WSB685" s="14"/>
      <c r="WSC685" s="14"/>
      <c r="WSD685" s="14"/>
      <c r="WSE685" s="14"/>
      <c r="WSF685" s="14"/>
      <c r="WSG685" s="14"/>
      <c r="WSH685" s="14"/>
      <c r="WSI685" s="14"/>
      <c r="WSJ685" s="14"/>
      <c r="WSK685" s="14"/>
      <c r="WSL685" s="14"/>
      <c r="WSM685" s="14"/>
      <c r="WSN685" s="14"/>
      <c r="WSO685" s="14"/>
      <c r="WSP685" s="14"/>
      <c r="WSQ685" s="14"/>
      <c r="WSR685" s="14"/>
      <c r="WSS685" s="14"/>
      <c r="WST685" s="14"/>
      <c r="WSU685" s="14"/>
      <c r="WSV685" s="14"/>
      <c r="WSW685" s="14"/>
      <c r="WSX685" s="14"/>
      <c r="WSY685" s="14"/>
      <c r="WSZ685" s="14"/>
      <c r="WTA685" s="14"/>
      <c r="WTB685" s="14"/>
      <c r="WTC685" s="14"/>
      <c r="WTD685" s="14"/>
      <c r="WTE685" s="14"/>
      <c r="WTF685" s="14"/>
      <c r="WTG685" s="14"/>
      <c r="WTH685" s="14"/>
      <c r="WTI685" s="14"/>
      <c r="WTJ685" s="14"/>
      <c r="WTK685" s="14"/>
      <c r="WTL685" s="14"/>
      <c r="WTM685" s="14"/>
      <c r="WTN685" s="14"/>
      <c r="WTO685" s="14"/>
      <c r="WTP685" s="14"/>
      <c r="WTQ685" s="14"/>
      <c r="WTR685" s="14"/>
      <c r="WTS685" s="14"/>
      <c r="WTT685" s="14"/>
      <c r="WTU685" s="14"/>
      <c r="WTV685" s="14"/>
      <c r="WTW685" s="14"/>
      <c r="WTX685" s="14"/>
      <c r="WTY685" s="14"/>
      <c r="WTZ685" s="14"/>
      <c r="WUA685" s="14"/>
      <c r="WUB685" s="14"/>
      <c r="WUC685" s="14"/>
      <c r="WUD685" s="14"/>
      <c r="WUE685" s="14"/>
      <c r="WUF685" s="14"/>
      <c r="WUG685" s="14"/>
      <c r="WUH685" s="14"/>
      <c r="WUI685" s="14"/>
      <c r="WUJ685" s="14"/>
      <c r="WUK685" s="14"/>
      <c r="WUL685" s="14"/>
      <c r="WUM685" s="14"/>
      <c r="WUN685" s="14"/>
      <c r="WUO685" s="14"/>
      <c r="WUP685" s="14"/>
      <c r="WUQ685" s="14"/>
      <c r="WUR685" s="14"/>
      <c r="WUS685" s="14"/>
      <c r="WUT685" s="14"/>
      <c r="WUU685" s="14"/>
      <c r="WUV685" s="14"/>
      <c r="WUW685" s="14"/>
      <c r="WUX685" s="14"/>
      <c r="WUY685" s="14"/>
      <c r="WUZ685" s="14"/>
      <c r="WVA685" s="14"/>
      <c r="WVB685" s="14"/>
      <c r="WVC685" s="14"/>
      <c r="WVD685" s="14"/>
      <c r="WVE685" s="14"/>
      <c r="WVF685" s="14"/>
      <c r="WVG685" s="14"/>
      <c r="WVH685" s="14"/>
      <c r="WVI685" s="14"/>
      <c r="WVJ685" s="14"/>
      <c r="WVK685" s="14"/>
      <c r="WVL685" s="14"/>
      <c r="WVM685" s="14"/>
      <c r="WVN685" s="14"/>
      <c r="WVO685" s="14"/>
      <c r="WVP685" s="14"/>
      <c r="WVQ685" s="14"/>
      <c r="WVR685" s="14"/>
      <c r="WVS685" s="14"/>
      <c r="WVT685" s="14"/>
      <c r="WVU685" s="14"/>
      <c r="WVV685" s="14"/>
      <c r="WVW685" s="14"/>
      <c r="WVX685" s="14"/>
      <c r="WVY685" s="14"/>
      <c r="WVZ685" s="14"/>
      <c r="WWA685" s="14"/>
      <c r="WWB685" s="14"/>
      <c r="WWC685" s="14"/>
      <c r="WWD685" s="14"/>
      <c r="WWE685" s="14"/>
      <c r="WWF685" s="14"/>
      <c r="WWG685" s="14"/>
      <c r="WWH685" s="14"/>
      <c r="WWI685" s="14"/>
      <c r="WWJ685" s="14"/>
      <c r="WWK685" s="14"/>
      <c r="WWL685" s="14"/>
      <c r="WWM685" s="14"/>
      <c r="WWN685" s="14"/>
      <c r="WWO685" s="14"/>
      <c r="WWP685" s="14"/>
      <c r="WWQ685" s="14"/>
      <c r="WWR685" s="14"/>
      <c r="WWS685" s="14"/>
      <c r="WWT685" s="14"/>
      <c r="WWU685" s="14"/>
      <c r="WWV685" s="14"/>
      <c r="WWW685" s="14"/>
      <c r="WWX685" s="14"/>
      <c r="WWY685" s="14"/>
      <c r="WWZ685" s="14"/>
      <c r="WXA685" s="14"/>
      <c r="WXB685" s="14"/>
      <c r="WXC685" s="14"/>
      <c r="WXD685" s="14"/>
      <c r="WXE685" s="14"/>
      <c r="WXF685" s="14"/>
      <c r="WXG685" s="14"/>
      <c r="WXH685" s="14"/>
      <c r="WXI685" s="14"/>
      <c r="WXJ685" s="14"/>
      <c r="WXK685" s="14"/>
      <c r="WXL685" s="14"/>
      <c r="WXM685" s="14"/>
      <c r="WXN685" s="14"/>
      <c r="WXO685" s="14"/>
      <c r="WXP685" s="14"/>
      <c r="WXQ685" s="14"/>
      <c r="WXR685" s="14"/>
      <c r="WXS685" s="14"/>
      <c r="WXT685" s="14"/>
      <c r="WXU685" s="14"/>
      <c r="WXV685" s="14"/>
      <c r="WXW685" s="14"/>
      <c r="WXX685" s="14"/>
      <c r="WXY685" s="14"/>
      <c r="WXZ685" s="14"/>
      <c r="WYA685" s="14"/>
      <c r="WYB685" s="14"/>
      <c r="WYC685" s="14"/>
      <c r="WYD685" s="14"/>
      <c r="WYE685" s="14"/>
      <c r="WYF685" s="14"/>
      <c r="WYG685" s="14"/>
      <c r="WYH685" s="14"/>
      <c r="WYI685" s="14"/>
      <c r="WYJ685" s="14"/>
      <c r="WYK685" s="14"/>
      <c r="WYL685" s="14"/>
      <c r="WYM685" s="14"/>
      <c r="WYN685" s="14"/>
      <c r="WYO685" s="14"/>
      <c r="WYP685" s="14"/>
      <c r="WYQ685" s="14"/>
      <c r="WYR685" s="14"/>
      <c r="WYS685" s="14"/>
      <c r="WYT685" s="14"/>
      <c r="WYU685" s="14"/>
      <c r="WYV685" s="14"/>
      <c r="WYW685" s="14"/>
      <c r="WYX685" s="14"/>
      <c r="WYY685" s="14"/>
      <c r="WYZ685" s="14"/>
      <c r="WZA685" s="14"/>
      <c r="WZB685" s="14"/>
      <c r="WZC685" s="14"/>
      <c r="WZD685" s="14"/>
      <c r="WZE685" s="14"/>
      <c r="WZF685" s="14"/>
      <c r="WZG685" s="14"/>
      <c r="WZH685" s="14"/>
      <c r="WZI685" s="14"/>
      <c r="WZJ685" s="14"/>
      <c r="WZK685" s="14"/>
      <c r="WZL685" s="14"/>
      <c r="WZM685" s="14"/>
      <c r="WZN685" s="14"/>
      <c r="WZO685" s="14"/>
      <c r="WZP685" s="14"/>
      <c r="WZQ685" s="14"/>
      <c r="WZR685" s="14"/>
      <c r="WZS685" s="14"/>
      <c r="WZT685" s="14"/>
      <c r="WZU685" s="14"/>
      <c r="WZV685" s="14"/>
      <c r="WZW685" s="14"/>
      <c r="WZX685" s="14"/>
      <c r="WZY685" s="14"/>
      <c r="WZZ685" s="14"/>
      <c r="XAA685" s="14"/>
      <c r="XAB685" s="14"/>
      <c r="XAC685" s="14"/>
      <c r="XAD685" s="14"/>
      <c r="XAE685" s="14"/>
      <c r="XAF685" s="14"/>
      <c r="XAG685" s="14"/>
      <c r="XAH685" s="14"/>
      <c r="XAI685" s="14"/>
      <c r="XAJ685" s="14"/>
      <c r="XAK685" s="14"/>
      <c r="XAL685" s="14"/>
      <c r="XAM685" s="14"/>
      <c r="XAN685" s="14"/>
      <c r="XAO685" s="14"/>
      <c r="XAP685" s="14"/>
      <c r="XAQ685" s="14"/>
      <c r="XAR685" s="14"/>
      <c r="XAS685" s="14"/>
      <c r="XAT685" s="14"/>
      <c r="XAU685" s="14"/>
      <c r="XAV685" s="14"/>
      <c r="XAW685" s="14"/>
      <c r="XAX685" s="14"/>
      <c r="XAY685" s="14"/>
      <c r="XAZ685" s="14"/>
      <c r="XBA685" s="14"/>
      <c r="XBB685" s="14"/>
      <c r="XBC685" s="14"/>
      <c r="XBD685" s="14"/>
      <c r="XBE685" s="14"/>
      <c r="XBF685" s="14"/>
      <c r="XBG685" s="14"/>
      <c r="XBH685" s="14"/>
      <c r="XBI685" s="14"/>
      <c r="XBJ685" s="14"/>
      <c r="XBK685" s="14"/>
      <c r="XBL685" s="14"/>
      <c r="XBM685" s="14"/>
      <c r="XBN685" s="14"/>
      <c r="XBO685" s="14"/>
      <c r="XBP685" s="14"/>
      <c r="XBQ685" s="14"/>
      <c r="XBR685" s="14"/>
      <c r="XBS685" s="14"/>
      <c r="XBT685" s="14"/>
      <c r="XBU685" s="14"/>
      <c r="XBV685" s="14"/>
      <c r="XBW685" s="14"/>
      <c r="XBX685" s="14"/>
      <c r="XBY685" s="14"/>
      <c r="XBZ685" s="14"/>
      <c r="XCA685" s="14"/>
      <c r="XCB685" s="14"/>
      <c r="XCC685" s="14"/>
      <c r="XCD685" s="14"/>
      <c r="XCE685" s="14"/>
      <c r="XCF685" s="14"/>
      <c r="XCG685" s="14"/>
      <c r="XCH685" s="14"/>
      <c r="XCI685" s="14"/>
      <c r="XCJ685" s="14"/>
      <c r="XCK685" s="14"/>
      <c r="XCL685" s="14"/>
      <c r="XCM685" s="14"/>
      <c r="XCN685" s="14"/>
      <c r="XCO685" s="14"/>
      <c r="XCP685" s="14"/>
      <c r="XCQ685" s="14"/>
      <c r="XCR685" s="14"/>
      <c r="XCS685" s="14"/>
      <c r="XCT685" s="14"/>
      <c r="XCU685" s="14"/>
      <c r="XCV685" s="14"/>
      <c r="XCW685" s="14"/>
      <c r="XCX685" s="14"/>
      <c r="XCY685" s="14"/>
      <c r="XCZ685" s="14"/>
      <c r="XDA685" s="14"/>
      <c r="XDB685" s="14"/>
      <c r="XDC685" s="14"/>
      <c r="XDD685" s="14"/>
      <c r="XDE685" s="14"/>
      <c r="XDF685" s="14"/>
      <c r="XDG685" s="14"/>
      <c r="XDH685" s="14"/>
      <c r="XDI685" s="14"/>
      <c r="XDJ685" s="14"/>
      <c r="XDK685" s="14"/>
      <c r="XDL685" s="14"/>
      <c r="XDM685" s="14"/>
      <c r="XDN685" s="14"/>
      <c r="XDO685" s="14"/>
      <c r="XDP685" s="14"/>
      <c r="XDQ685" s="14"/>
      <c r="XDR685" s="14"/>
      <c r="XDS685" s="14"/>
      <c r="XDT685" s="14"/>
      <c r="XDU685" s="14"/>
      <c r="XDV685" s="14"/>
      <c r="XDW685" s="14"/>
      <c r="XDX685" s="14"/>
      <c r="XDY685" s="14"/>
      <c r="XDZ685" s="14"/>
      <c r="XEA685" s="14"/>
      <c r="XEB685" s="14"/>
      <c r="XEC685" s="14"/>
      <c r="XED685" s="14"/>
      <c r="XEE685" s="14"/>
      <c r="XEF685" s="14"/>
      <c r="XEG685" s="14"/>
      <c r="XEH685" s="14"/>
      <c r="XEI685" s="14"/>
      <c r="XEJ685" s="14"/>
      <c r="XEK685" s="14"/>
      <c r="XEL685" s="14"/>
      <c r="XEM685" s="14"/>
      <c r="XEN685" s="14"/>
      <c r="XEO685" s="14"/>
      <c r="XEP685" s="14"/>
      <c r="XEQ685" s="14"/>
      <c r="XER685" s="14"/>
      <c r="XES685" s="14"/>
      <c r="XET685" s="14"/>
      <c r="XEU685" s="14"/>
      <c r="XEV685" s="14"/>
      <c r="XEW685" s="14"/>
      <c r="XEX685" s="14"/>
      <c r="XEY685" s="14"/>
      <c r="XEZ685" s="14"/>
      <c r="XFA685" s="14"/>
      <c r="XFB685" s="14"/>
      <c r="XFC685" s="14"/>
      <c r="XFD685" s="14"/>
    </row>
    <row r="686" spans="1:164 13283:16384">
      <c r="A686" s="27" t="s">
        <v>31</v>
      </c>
      <c r="B686" s="4" t="s">
        <v>273</v>
      </c>
      <c r="C686" s="4" t="s">
        <v>121</v>
      </c>
      <c r="D686" s="49" t="s">
        <v>274</v>
      </c>
      <c r="E686" s="10" t="s">
        <v>61</v>
      </c>
      <c r="F686" s="5">
        <v>471</v>
      </c>
      <c r="G686" s="40">
        <v>165.74</v>
      </c>
      <c r="H686" s="71">
        <f>+G686*$T$7</f>
        <v>161.14212564628801</v>
      </c>
      <c r="I686" s="83">
        <v>55.25</v>
      </c>
      <c r="J686" s="71">
        <f>+I686*$T$7</f>
        <v>53.717282743799998</v>
      </c>
      <c r="K686" s="71">
        <f>+H686+J686</f>
        <v>214.85940839008799</v>
      </c>
      <c r="L686" s="81">
        <v>207.17</v>
      </c>
      <c r="M686" s="71">
        <f>+L686*$T$7</f>
        <v>201.42279576530399</v>
      </c>
      <c r="N686" s="81">
        <v>69.06</v>
      </c>
      <c r="O686" s="71">
        <f>+N686*$T$7</f>
        <v>67.144172783472001</v>
      </c>
      <c r="P686" s="71">
        <f>+M686+O686</f>
        <v>268.566968548776</v>
      </c>
      <c r="Q686" s="71">
        <f>+M686*F686</f>
        <v>94870.136805458184</v>
      </c>
      <c r="R686" s="72">
        <f>+O686*F686</f>
        <v>31624.905381015313</v>
      </c>
      <c r="S686" s="71">
        <f t="shared" si="605"/>
        <v>126495.0421864735</v>
      </c>
      <c r="V686" s="107">
        <v>130103.74</v>
      </c>
      <c r="X686" s="120">
        <f t="shared" si="550"/>
        <v>3608.697813526509</v>
      </c>
      <c r="Z686" s="120"/>
    </row>
    <row r="687" spans="1:164 13283:16384" s="98" customFormat="1">
      <c r="A687" s="92" t="s">
        <v>1125</v>
      </c>
      <c r="B687" s="93"/>
      <c r="C687" s="93"/>
      <c r="D687" s="94" t="s">
        <v>284</v>
      </c>
      <c r="E687" s="95"/>
      <c r="F687" s="93"/>
      <c r="G687" s="39"/>
      <c r="H687" s="96"/>
      <c r="I687" s="79"/>
      <c r="J687" s="96"/>
      <c r="K687" s="96"/>
      <c r="L687" s="68"/>
      <c r="M687" s="96"/>
      <c r="N687" s="68"/>
      <c r="O687" s="96"/>
      <c r="P687" s="96"/>
      <c r="Q687" s="97">
        <f>+Q688</f>
        <v>23931.618233591951</v>
      </c>
      <c r="R687" s="97">
        <f>+R688</f>
        <v>8164.9589189618146</v>
      </c>
      <c r="S687" s="97">
        <f t="shared" si="605"/>
        <v>32096.577152553764</v>
      </c>
      <c r="T687" s="14"/>
      <c r="U687" s="14"/>
      <c r="V687" s="116">
        <v>33011.21</v>
      </c>
      <c r="W687" s="14"/>
      <c r="X687" s="120">
        <f t="shared" si="550"/>
        <v>914.63284744623525</v>
      </c>
      <c r="Y687" s="14"/>
      <c r="Z687" s="120"/>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c r="BU687" s="14"/>
      <c r="BV687" s="14"/>
      <c r="BW687" s="14"/>
      <c r="BX687" s="14"/>
      <c r="BY687" s="14"/>
      <c r="BZ687" s="14"/>
      <c r="CA687" s="14"/>
      <c r="CB687" s="14"/>
      <c r="CC687" s="14"/>
      <c r="CD687" s="14"/>
      <c r="CE687" s="14"/>
      <c r="CF687" s="14"/>
      <c r="CG687" s="14"/>
      <c r="CH687" s="14"/>
      <c r="CI687" s="14"/>
      <c r="CJ687" s="14"/>
      <c r="CK687" s="14"/>
      <c r="CL687" s="14"/>
      <c r="CM687" s="14"/>
      <c r="CN687" s="14"/>
      <c r="CO687" s="14"/>
      <c r="CP687" s="14"/>
      <c r="CQ687" s="14"/>
      <c r="CR687" s="14"/>
      <c r="CS687" s="14"/>
      <c r="CT687" s="14"/>
      <c r="CU687" s="14"/>
      <c r="CV687" s="14"/>
      <c r="CW687" s="14"/>
      <c r="CX687" s="14"/>
      <c r="CY687" s="14"/>
      <c r="CZ687" s="14"/>
      <c r="DA687" s="14"/>
      <c r="DB687" s="14"/>
      <c r="DC687" s="14"/>
      <c r="DD687" s="14"/>
      <c r="DE687" s="14"/>
      <c r="DF687" s="14"/>
      <c r="DG687" s="14"/>
      <c r="DH687" s="14"/>
      <c r="DI687" s="14"/>
      <c r="DJ687" s="14"/>
      <c r="DK687" s="14"/>
      <c r="DL687" s="14"/>
      <c r="DM687" s="14"/>
      <c r="DN687" s="14"/>
      <c r="DO687" s="14"/>
      <c r="DP687" s="14"/>
      <c r="DQ687" s="14"/>
      <c r="DR687" s="14"/>
      <c r="DS687" s="14"/>
      <c r="DT687" s="14"/>
      <c r="DU687" s="14"/>
      <c r="DV687" s="14"/>
      <c r="DW687" s="14"/>
      <c r="DX687" s="14"/>
      <c r="DY687" s="14"/>
      <c r="DZ687" s="14"/>
      <c r="EA687" s="14"/>
      <c r="EB687" s="14"/>
      <c r="EC687" s="14"/>
      <c r="ED687" s="14"/>
      <c r="EE687" s="14"/>
      <c r="EF687" s="14"/>
      <c r="EG687" s="14"/>
      <c r="EH687" s="14"/>
      <c r="EI687" s="14"/>
      <c r="EJ687" s="14"/>
      <c r="EK687" s="14"/>
      <c r="EL687" s="14"/>
      <c r="EM687" s="14"/>
      <c r="EN687" s="14"/>
      <c r="EO687" s="14"/>
      <c r="EP687" s="14"/>
      <c r="EQ687" s="14"/>
      <c r="ER687" s="14"/>
      <c r="ES687" s="14"/>
      <c r="ET687" s="14"/>
      <c r="EU687" s="14"/>
      <c r="EV687" s="14"/>
      <c r="EW687" s="14"/>
      <c r="EX687" s="14"/>
      <c r="EY687" s="14"/>
      <c r="EZ687" s="14"/>
      <c r="FA687" s="14"/>
      <c r="FB687" s="14"/>
      <c r="FC687" s="14"/>
      <c r="FD687" s="14"/>
      <c r="FE687" s="14"/>
      <c r="FF687" s="14"/>
      <c r="FG687" s="14"/>
      <c r="FH687" s="14"/>
      <c r="SPW687" s="14"/>
      <c r="SPX687" s="14"/>
      <c r="SPY687" s="14"/>
      <c r="SPZ687" s="14"/>
      <c r="SQA687" s="14"/>
      <c r="SQB687" s="14"/>
      <c r="SQC687" s="14"/>
      <c r="SQD687" s="14"/>
      <c r="SQE687" s="14"/>
      <c r="SQF687" s="14"/>
      <c r="SQG687" s="14"/>
      <c r="SQH687" s="14"/>
      <c r="SQI687" s="14"/>
      <c r="SQJ687" s="14"/>
      <c r="SQK687" s="14"/>
      <c r="SQL687" s="14"/>
      <c r="SQM687" s="14"/>
      <c r="SQN687" s="14"/>
      <c r="SQO687" s="14"/>
      <c r="SQP687" s="14"/>
      <c r="SQQ687" s="14"/>
      <c r="SQR687" s="14"/>
      <c r="SQS687" s="14"/>
      <c r="SQT687" s="14"/>
      <c r="SQU687" s="14"/>
      <c r="SQV687" s="14"/>
      <c r="SQW687" s="14"/>
      <c r="SQX687" s="14"/>
      <c r="SQY687" s="14"/>
      <c r="SQZ687" s="14"/>
      <c r="SRA687" s="14"/>
      <c r="SRB687" s="14"/>
      <c r="SRC687" s="14"/>
      <c r="SRD687" s="14"/>
      <c r="SRE687" s="14"/>
      <c r="SRF687" s="14"/>
      <c r="SRG687" s="14"/>
      <c r="SRH687" s="14"/>
      <c r="SRI687" s="14"/>
      <c r="SRJ687" s="14"/>
      <c r="SRK687" s="14"/>
      <c r="SRL687" s="14"/>
      <c r="SRM687" s="14"/>
      <c r="SRN687" s="14"/>
      <c r="SRO687" s="14"/>
      <c r="SRP687" s="14"/>
      <c r="SRQ687" s="14"/>
      <c r="SRR687" s="14"/>
      <c r="SRS687" s="14"/>
      <c r="SRT687" s="14"/>
      <c r="SRU687" s="14"/>
      <c r="SRV687" s="14"/>
      <c r="SRW687" s="14"/>
      <c r="SRX687" s="14"/>
      <c r="SRY687" s="14"/>
      <c r="SRZ687" s="14"/>
      <c r="SSA687" s="14"/>
      <c r="SSB687" s="14"/>
      <c r="SSC687" s="14"/>
      <c r="SSD687" s="14"/>
      <c r="SSE687" s="14"/>
      <c r="SSF687" s="14"/>
      <c r="SSG687" s="14"/>
      <c r="SSH687" s="14"/>
      <c r="SSI687" s="14"/>
      <c r="SSJ687" s="14"/>
      <c r="SSK687" s="14"/>
      <c r="SSL687" s="14"/>
      <c r="SSM687" s="14"/>
      <c r="SSN687" s="14"/>
      <c r="SSO687" s="14"/>
      <c r="SSP687" s="14"/>
      <c r="SSQ687" s="14"/>
      <c r="SSR687" s="14"/>
      <c r="SSS687" s="14"/>
      <c r="SST687" s="14"/>
      <c r="SSU687" s="14"/>
      <c r="SSV687" s="14"/>
      <c r="SSW687" s="14"/>
      <c r="SSX687" s="14"/>
      <c r="SSY687" s="14"/>
      <c r="SSZ687" s="14"/>
      <c r="STA687" s="14"/>
      <c r="STB687" s="14"/>
      <c r="STC687" s="14"/>
      <c r="STD687" s="14"/>
      <c r="STE687" s="14"/>
      <c r="STF687" s="14"/>
      <c r="STG687" s="14"/>
      <c r="STH687" s="14"/>
      <c r="STI687" s="14"/>
      <c r="STJ687" s="14"/>
      <c r="STK687" s="14"/>
      <c r="STL687" s="14"/>
      <c r="STM687" s="14"/>
      <c r="STN687" s="14"/>
      <c r="STO687" s="14"/>
      <c r="STP687" s="14"/>
      <c r="STQ687" s="14"/>
      <c r="STR687" s="14"/>
      <c r="STS687" s="14"/>
      <c r="STT687" s="14"/>
      <c r="STU687" s="14"/>
      <c r="STV687" s="14"/>
      <c r="STW687" s="14"/>
      <c r="STX687" s="14"/>
      <c r="STY687" s="14"/>
      <c r="STZ687" s="14"/>
      <c r="SUA687" s="14"/>
      <c r="SUB687" s="14"/>
      <c r="SUC687" s="14"/>
      <c r="SUD687" s="14"/>
      <c r="SUE687" s="14"/>
      <c r="SUF687" s="14"/>
      <c r="SUG687" s="14"/>
      <c r="SUH687" s="14"/>
      <c r="SUI687" s="14"/>
      <c r="SUJ687" s="14"/>
      <c r="SUK687" s="14"/>
      <c r="SUL687" s="14"/>
      <c r="SUM687" s="14"/>
      <c r="SUN687" s="14"/>
      <c r="SUO687" s="14"/>
      <c r="SUP687" s="14"/>
      <c r="SUQ687" s="14"/>
      <c r="SUR687" s="14"/>
      <c r="SUS687" s="14"/>
      <c r="SUT687" s="14"/>
      <c r="SUU687" s="14"/>
      <c r="SUV687" s="14"/>
      <c r="SUW687" s="14"/>
      <c r="SUX687" s="14"/>
      <c r="SUY687" s="14"/>
      <c r="SUZ687" s="14"/>
      <c r="SVA687" s="14"/>
      <c r="SVB687" s="14"/>
      <c r="SVC687" s="14"/>
      <c r="SVD687" s="14"/>
      <c r="SVE687" s="14"/>
      <c r="SVF687" s="14"/>
      <c r="SVG687" s="14"/>
      <c r="SVH687" s="14"/>
      <c r="SVI687" s="14"/>
      <c r="SVJ687" s="14"/>
      <c r="SVK687" s="14"/>
      <c r="SVL687" s="14"/>
      <c r="SVM687" s="14"/>
      <c r="SVN687" s="14"/>
      <c r="SVO687" s="14"/>
      <c r="SVP687" s="14"/>
      <c r="SVQ687" s="14"/>
      <c r="SVR687" s="14"/>
      <c r="SVS687" s="14"/>
      <c r="SVT687" s="14"/>
      <c r="SVU687" s="14"/>
      <c r="SVV687" s="14"/>
      <c r="SVW687" s="14"/>
      <c r="SVX687" s="14"/>
      <c r="SVY687" s="14"/>
      <c r="SVZ687" s="14"/>
      <c r="SWA687" s="14"/>
      <c r="SWB687" s="14"/>
      <c r="SWC687" s="14"/>
      <c r="SWD687" s="14"/>
      <c r="SWE687" s="14"/>
      <c r="SWF687" s="14"/>
      <c r="SWG687" s="14"/>
      <c r="SWH687" s="14"/>
      <c r="SWI687" s="14"/>
      <c r="SWJ687" s="14"/>
      <c r="SWK687" s="14"/>
      <c r="SWL687" s="14"/>
      <c r="SWM687" s="14"/>
      <c r="SWN687" s="14"/>
      <c r="SWO687" s="14"/>
      <c r="SWP687" s="14"/>
      <c r="SWQ687" s="14"/>
      <c r="SWR687" s="14"/>
      <c r="SWS687" s="14"/>
      <c r="SWT687" s="14"/>
      <c r="SWU687" s="14"/>
      <c r="SWV687" s="14"/>
      <c r="SWW687" s="14"/>
      <c r="SWX687" s="14"/>
      <c r="SWY687" s="14"/>
      <c r="SWZ687" s="14"/>
      <c r="SXA687" s="14"/>
      <c r="SXB687" s="14"/>
      <c r="SXC687" s="14"/>
      <c r="SXD687" s="14"/>
      <c r="SXE687" s="14"/>
      <c r="SXF687" s="14"/>
      <c r="SXG687" s="14"/>
      <c r="SXH687" s="14"/>
      <c r="SXI687" s="14"/>
      <c r="SXJ687" s="14"/>
      <c r="SXK687" s="14"/>
      <c r="SXL687" s="14"/>
      <c r="SXM687" s="14"/>
      <c r="SXN687" s="14"/>
      <c r="SXO687" s="14"/>
      <c r="SXP687" s="14"/>
      <c r="SXQ687" s="14"/>
      <c r="SXR687" s="14"/>
      <c r="SXS687" s="14"/>
      <c r="SXT687" s="14"/>
      <c r="SXU687" s="14"/>
      <c r="SXV687" s="14"/>
      <c r="SXW687" s="14"/>
      <c r="SXX687" s="14"/>
      <c r="SXY687" s="14"/>
      <c r="SXZ687" s="14"/>
      <c r="SYA687" s="14"/>
      <c r="SYB687" s="14"/>
      <c r="SYC687" s="14"/>
      <c r="SYD687" s="14"/>
      <c r="SYE687" s="14"/>
      <c r="SYF687" s="14"/>
      <c r="SYG687" s="14"/>
      <c r="SYH687" s="14"/>
      <c r="SYI687" s="14"/>
      <c r="SYJ687" s="14"/>
      <c r="SYK687" s="14"/>
      <c r="SYL687" s="14"/>
      <c r="SYM687" s="14"/>
      <c r="SYN687" s="14"/>
      <c r="SYO687" s="14"/>
      <c r="SYP687" s="14"/>
      <c r="SYQ687" s="14"/>
      <c r="SYR687" s="14"/>
      <c r="SYS687" s="14"/>
      <c r="SYT687" s="14"/>
      <c r="SYU687" s="14"/>
      <c r="SYV687" s="14"/>
      <c r="SYW687" s="14"/>
      <c r="SYX687" s="14"/>
      <c r="SYY687" s="14"/>
      <c r="SYZ687" s="14"/>
      <c r="SZA687" s="14"/>
      <c r="SZB687" s="14"/>
      <c r="SZC687" s="14"/>
      <c r="SZD687" s="14"/>
      <c r="SZE687" s="14"/>
      <c r="SZF687" s="14"/>
      <c r="SZG687" s="14"/>
      <c r="SZH687" s="14"/>
      <c r="SZI687" s="14"/>
      <c r="SZJ687" s="14"/>
      <c r="SZK687" s="14"/>
      <c r="SZL687" s="14"/>
      <c r="SZM687" s="14"/>
      <c r="SZN687" s="14"/>
      <c r="SZO687" s="14"/>
      <c r="SZP687" s="14"/>
      <c r="SZQ687" s="14"/>
      <c r="SZR687" s="14"/>
      <c r="SZS687" s="14"/>
      <c r="SZT687" s="14"/>
      <c r="SZU687" s="14"/>
      <c r="SZV687" s="14"/>
      <c r="SZW687" s="14"/>
      <c r="SZX687" s="14"/>
      <c r="SZY687" s="14"/>
      <c r="SZZ687" s="14"/>
      <c r="TAA687" s="14"/>
      <c r="TAB687" s="14"/>
      <c r="TAC687" s="14"/>
      <c r="TAD687" s="14"/>
      <c r="TAE687" s="14"/>
      <c r="TAF687" s="14"/>
      <c r="TAG687" s="14"/>
      <c r="TAH687" s="14"/>
      <c r="TAI687" s="14"/>
      <c r="TAJ687" s="14"/>
      <c r="TAK687" s="14"/>
      <c r="TAL687" s="14"/>
      <c r="TAM687" s="14"/>
      <c r="TAN687" s="14"/>
      <c r="TAO687" s="14"/>
      <c r="TAP687" s="14"/>
      <c r="TAQ687" s="14"/>
      <c r="TAR687" s="14"/>
      <c r="TAS687" s="14"/>
      <c r="TAT687" s="14"/>
      <c r="TAU687" s="14"/>
      <c r="TAV687" s="14"/>
      <c r="TAW687" s="14"/>
      <c r="TAX687" s="14"/>
      <c r="TAY687" s="14"/>
      <c r="TAZ687" s="14"/>
      <c r="TBA687" s="14"/>
      <c r="TBB687" s="14"/>
      <c r="TBC687" s="14"/>
      <c r="TBD687" s="14"/>
      <c r="TBE687" s="14"/>
      <c r="TBF687" s="14"/>
      <c r="TBG687" s="14"/>
      <c r="TBH687" s="14"/>
      <c r="TBI687" s="14"/>
      <c r="TBJ687" s="14"/>
      <c r="TBK687" s="14"/>
      <c r="TBL687" s="14"/>
      <c r="TBM687" s="14"/>
      <c r="TBN687" s="14"/>
      <c r="TBO687" s="14"/>
      <c r="TBP687" s="14"/>
      <c r="TBQ687" s="14"/>
      <c r="TBR687" s="14"/>
      <c r="TBS687" s="14"/>
      <c r="TBT687" s="14"/>
      <c r="TBU687" s="14"/>
      <c r="TBV687" s="14"/>
      <c r="TBW687" s="14"/>
      <c r="TBX687" s="14"/>
      <c r="TBY687" s="14"/>
      <c r="TBZ687" s="14"/>
      <c r="TCA687" s="14"/>
      <c r="TCB687" s="14"/>
      <c r="TCC687" s="14"/>
      <c r="TCD687" s="14"/>
      <c r="TCE687" s="14"/>
      <c r="TCF687" s="14"/>
      <c r="TCG687" s="14"/>
      <c r="TCH687" s="14"/>
      <c r="TCI687" s="14"/>
      <c r="TCJ687" s="14"/>
      <c r="TCK687" s="14"/>
      <c r="TCL687" s="14"/>
      <c r="TCM687" s="14"/>
      <c r="TCN687" s="14"/>
      <c r="TCO687" s="14"/>
      <c r="TCP687" s="14"/>
      <c r="TCQ687" s="14"/>
      <c r="TCR687" s="14"/>
      <c r="TCS687" s="14"/>
      <c r="TCT687" s="14"/>
      <c r="TCU687" s="14"/>
      <c r="TCV687" s="14"/>
      <c r="TCW687" s="14"/>
      <c r="TCX687" s="14"/>
      <c r="TCY687" s="14"/>
      <c r="TCZ687" s="14"/>
      <c r="TDA687" s="14"/>
      <c r="TDB687" s="14"/>
      <c r="TDC687" s="14"/>
      <c r="TDD687" s="14"/>
      <c r="TDE687" s="14"/>
      <c r="TDF687" s="14"/>
      <c r="TDG687" s="14"/>
      <c r="TDH687" s="14"/>
      <c r="TDI687" s="14"/>
      <c r="TDJ687" s="14"/>
      <c r="TDK687" s="14"/>
      <c r="TDL687" s="14"/>
      <c r="TDM687" s="14"/>
      <c r="TDN687" s="14"/>
      <c r="TDO687" s="14"/>
      <c r="TDP687" s="14"/>
      <c r="TDQ687" s="14"/>
      <c r="TDR687" s="14"/>
      <c r="TDS687" s="14"/>
      <c r="TDT687" s="14"/>
      <c r="TDU687" s="14"/>
      <c r="TDV687" s="14"/>
      <c r="TDW687" s="14"/>
      <c r="TDX687" s="14"/>
      <c r="TDY687" s="14"/>
      <c r="TDZ687" s="14"/>
      <c r="TEA687" s="14"/>
      <c r="TEB687" s="14"/>
      <c r="TEC687" s="14"/>
      <c r="TED687" s="14"/>
      <c r="TEE687" s="14"/>
      <c r="TEF687" s="14"/>
      <c r="TEG687" s="14"/>
      <c r="TEH687" s="14"/>
      <c r="TEI687" s="14"/>
      <c r="TEJ687" s="14"/>
      <c r="TEK687" s="14"/>
      <c r="TEL687" s="14"/>
      <c r="TEM687" s="14"/>
      <c r="TEN687" s="14"/>
      <c r="TEO687" s="14"/>
      <c r="TEP687" s="14"/>
      <c r="TEQ687" s="14"/>
      <c r="TER687" s="14"/>
      <c r="TES687" s="14"/>
      <c r="TET687" s="14"/>
      <c r="TEU687" s="14"/>
      <c r="TEV687" s="14"/>
      <c r="TEW687" s="14"/>
      <c r="TEX687" s="14"/>
      <c r="TEY687" s="14"/>
      <c r="TEZ687" s="14"/>
      <c r="TFA687" s="14"/>
      <c r="TFB687" s="14"/>
      <c r="TFC687" s="14"/>
      <c r="TFD687" s="14"/>
      <c r="TFE687" s="14"/>
      <c r="TFF687" s="14"/>
      <c r="TFG687" s="14"/>
      <c r="TFH687" s="14"/>
      <c r="TFI687" s="14"/>
      <c r="TFJ687" s="14"/>
      <c r="TFK687" s="14"/>
      <c r="TFL687" s="14"/>
      <c r="TFM687" s="14"/>
      <c r="TFN687" s="14"/>
      <c r="TFO687" s="14"/>
      <c r="TFP687" s="14"/>
      <c r="TFQ687" s="14"/>
      <c r="TFR687" s="14"/>
      <c r="TFS687" s="14"/>
      <c r="TFT687" s="14"/>
      <c r="TFU687" s="14"/>
      <c r="TFV687" s="14"/>
      <c r="TFW687" s="14"/>
      <c r="TFX687" s="14"/>
      <c r="TFY687" s="14"/>
      <c r="TFZ687" s="14"/>
      <c r="TGA687" s="14"/>
      <c r="TGB687" s="14"/>
      <c r="TGC687" s="14"/>
      <c r="TGD687" s="14"/>
      <c r="TGE687" s="14"/>
      <c r="TGF687" s="14"/>
      <c r="TGG687" s="14"/>
      <c r="TGH687" s="14"/>
      <c r="TGI687" s="14"/>
      <c r="TGJ687" s="14"/>
      <c r="TGK687" s="14"/>
      <c r="TGL687" s="14"/>
      <c r="TGM687" s="14"/>
      <c r="TGN687" s="14"/>
      <c r="TGO687" s="14"/>
      <c r="TGP687" s="14"/>
      <c r="TGQ687" s="14"/>
      <c r="TGR687" s="14"/>
      <c r="TGS687" s="14"/>
      <c r="TGT687" s="14"/>
      <c r="TGU687" s="14"/>
      <c r="TGV687" s="14"/>
      <c r="TGW687" s="14"/>
      <c r="TGX687" s="14"/>
      <c r="TGY687" s="14"/>
      <c r="TGZ687" s="14"/>
      <c r="THA687" s="14"/>
      <c r="THB687" s="14"/>
      <c r="THC687" s="14"/>
      <c r="THD687" s="14"/>
      <c r="THE687" s="14"/>
      <c r="THF687" s="14"/>
      <c r="THG687" s="14"/>
      <c r="THH687" s="14"/>
      <c r="THI687" s="14"/>
      <c r="THJ687" s="14"/>
      <c r="THK687" s="14"/>
      <c r="THL687" s="14"/>
      <c r="THM687" s="14"/>
      <c r="THN687" s="14"/>
      <c r="THO687" s="14"/>
      <c r="THP687" s="14"/>
      <c r="THQ687" s="14"/>
      <c r="THR687" s="14"/>
      <c r="THS687" s="14"/>
      <c r="THT687" s="14"/>
      <c r="THU687" s="14"/>
      <c r="THV687" s="14"/>
      <c r="THW687" s="14"/>
      <c r="THX687" s="14"/>
      <c r="THY687" s="14"/>
      <c r="THZ687" s="14"/>
      <c r="TIA687" s="14"/>
      <c r="TIB687" s="14"/>
      <c r="TIC687" s="14"/>
      <c r="TID687" s="14"/>
      <c r="TIE687" s="14"/>
      <c r="TIF687" s="14"/>
      <c r="TIG687" s="14"/>
      <c r="TIH687" s="14"/>
      <c r="TII687" s="14"/>
      <c r="TIJ687" s="14"/>
      <c r="TIK687" s="14"/>
      <c r="TIL687" s="14"/>
      <c r="TIM687" s="14"/>
      <c r="TIN687" s="14"/>
      <c r="TIO687" s="14"/>
      <c r="TIP687" s="14"/>
      <c r="TIQ687" s="14"/>
      <c r="TIR687" s="14"/>
      <c r="TIS687" s="14"/>
      <c r="TIT687" s="14"/>
      <c r="TIU687" s="14"/>
      <c r="TIV687" s="14"/>
      <c r="TIW687" s="14"/>
      <c r="TIX687" s="14"/>
      <c r="TIY687" s="14"/>
      <c r="TIZ687" s="14"/>
      <c r="TJA687" s="14"/>
      <c r="TJB687" s="14"/>
      <c r="TJC687" s="14"/>
      <c r="TJD687" s="14"/>
      <c r="TJE687" s="14"/>
      <c r="TJF687" s="14"/>
      <c r="TJG687" s="14"/>
      <c r="TJH687" s="14"/>
      <c r="TJI687" s="14"/>
      <c r="TJJ687" s="14"/>
      <c r="TJK687" s="14"/>
      <c r="TJL687" s="14"/>
      <c r="TJM687" s="14"/>
      <c r="TJN687" s="14"/>
      <c r="TJO687" s="14"/>
      <c r="TJP687" s="14"/>
      <c r="TJQ687" s="14"/>
      <c r="TJR687" s="14"/>
      <c r="TJS687" s="14"/>
      <c r="TJT687" s="14"/>
      <c r="TJU687" s="14"/>
      <c r="TJV687" s="14"/>
      <c r="TJW687" s="14"/>
      <c r="TJX687" s="14"/>
      <c r="TJY687" s="14"/>
      <c r="TJZ687" s="14"/>
      <c r="TKA687" s="14"/>
      <c r="TKB687" s="14"/>
      <c r="TKC687" s="14"/>
      <c r="TKD687" s="14"/>
      <c r="TKE687" s="14"/>
      <c r="TKF687" s="14"/>
      <c r="TKG687" s="14"/>
      <c r="TKH687" s="14"/>
      <c r="TKI687" s="14"/>
      <c r="TKJ687" s="14"/>
      <c r="TKK687" s="14"/>
      <c r="TKL687" s="14"/>
      <c r="TKM687" s="14"/>
      <c r="TKN687" s="14"/>
      <c r="TKO687" s="14"/>
      <c r="TKP687" s="14"/>
      <c r="TKQ687" s="14"/>
      <c r="TKR687" s="14"/>
      <c r="TKS687" s="14"/>
      <c r="TKT687" s="14"/>
      <c r="TKU687" s="14"/>
      <c r="TKV687" s="14"/>
      <c r="TKW687" s="14"/>
      <c r="TKX687" s="14"/>
      <c r="TKY687" s="14"/>
      <c r="TKZ687" s="14"/>
      <c r="TLA687" s="14"/>
      <c r="TLB687" s="14"/>
      <c r="TLC687" s="14"/>
      <c r="TLD687" s="14"/>
      <c r="TLE687" s="14"/>
      <c r="TLF687" s="14"/>
      <c r="TLG687" s="14"/>
      <c r="TLH687" s="14"/>
      <c r="TLI687" s="14"/>
      <c r="TLJ687" s="14"/>
      <c r="TLK687" s="14"/>
      <c r="TLL687" s="14"/>
      <c r="TLM687" s="14"/>
      <c r="TLN687" s="14"/>
      <c r="TLO687" s="14"/>
      <c r="TLP687" s="14"/>
      <c r="TLQ687" s="14"/>
      <c r="TLR687" s="14"/>
      <c r="TLS687" s="14"/>
      <c r="TLT687" s="14"/>
      <c r="TLU687" s="14"/>
      <c r="TLV687" s="14"/>
      <c r="TLW687" s="14"/>
      <c r="TLX687" s="14"/>
      <c r="TLY687" s="14"/>
      <c r="TLZ687" s="14"/>
      <c r="TMA687" s="14"/>
      <c r="TMB687" s="14"/>
      <c r="TMC687" s="14"/>
      <c r="TMD687" s="14"/>
      <c r="TME687" s="14"/>
      <c r="TMF687" s="14"/>
      <c r="TMG687" s="14"/>
      <c r="TMH687" s="14"/>
      <c r="TMI687" s="14"/>
      <c r="TMJ687" s="14"/>
      <c r="TMK687" s="14"/>
      <c r="TML687" s="14"/>
      <c r="TMM687" s="14"/>
      <c r="TMN687" s="14"/>
      <c r="TMO687" s="14"/>
      <c r="TMP687" s="14"/>
      <c r="TMQ687" s="14"/>
      <c r="TMR687" s="14"/>
      <c r="TMS687" s="14"/>
      <c r="TMT687" s="14"/>
      <c r="TMU687" s="14"/>
      <c r="TMV687" s="14"/>
      <c r="TMW687" s="14"/>
      <c r="TMX687" s="14"/>
      <c r="TMY687" s="14"/>
      <c r="TMZ687" s="14"/>
      <c r="TNA687" s="14"/>
      <c r="TNB687" s="14"/>
      <c r="TNC687" s="14"/>
      <c r="TND687" s="14"/>
      <c r="TNE687" s="14"/>
      <c r="TNF687" s="14"/>
      <c r="TNG687" s="14"/>
      <c r="TNH687" s="14"/>
      <c r="TNI687" s="14"/>
      <c r="TNJ687" s="14"/>
      <c r="TNK687" s="14"/>
      <c r="TNL687" s="14"/>
      <c r="TNM687" s="14"/>
      <c r="TNN687" s="14"/>
      <c r="TNO687" s="14"/>
      <c r="TNP687" s="14"/>
      <c r="TNQ687" s="14"/>
      <c r="TNR687" s="14"/>
      <c r="TNS687" s="14"/>
      <c r="TNT687" s="14"/>
      <c r="TNU687" s="14"/>
      <c r="TNV687" s="14"/>
      <c r="TNW687" s="14"/>
      <c r="TNX687" s="14"/>
      <c r="TNY687" s="14"/>
      <c r="TNZ687" s="14"/>
      <c r="TOA687" s="14"/>
      <c r="TOB687" s="14"/>
      <c r="TOC687" s="14"/>
      <c r="TOD687" s="14"/>
      <c r="TOE687" s="14"/>
      <c r="TOF687" s="14"/>
      <c r="TOG687" s="14"/>
      <c r="TOH687" s="14"/>
      <c r="TOI687" s="14"/>
      <c r="TOJ687" s="14"/>
      <c r="TOK687" s="14"/>
      <c r="TOL687" s="14"/>
      <c r="TOM687" s="14"/>
      <c r="TON687" s="14"/>
      <c r="TOO687" s="14"/>
      <c r="TOP687" s="14"/>
      <c r="TOQ687" s="14"/>
      <c r="TOR687" s="14"/>
      <c r="TOS687" s="14"/>
      <c r="TOT687" s="14"/>
      <c r="TOU687" s="14"/>
      <c r="TOV687" s="14"/>
      <c r="TOW687" s="14"/>
      <c r="TOX687" s="14"/>
      <c r="TOY687" s="14"/>
      <c r="TOZ687" s="14"/>
      <c r="TPA687" s="14"/>
      <c r="TPB687" s="14"/>
      <c r="TPC687" s="14"/>
      <c r="TPD687" s="14"/>
      <c r="TPE687" s="14"/>
      <c r="TPF687" s="14"/>
      <c r="TPG687" s="14"/>
      <c r="TPH687" s="14"/>
      <c r="TPI687" s="14"/>
      <c r="TPJ687" s="14"/>
      <c r="TPK687" s="14"/>
      <c r="TPL687" s="14"/>
      <c r="TPM687" s="14"/>
      <c r="TPN687" s="14"/>
      <c r="TPO687" s="14"/>
      <c r="TPP687" s="14"/>
      <c r="TPQ687" s="14"/>
      <c r="TPR687" s="14"/>
      <c r="TPS687" s="14"/>
      <c r="TPT687" s="14"/>
      <c r="TPU687" s="14"/>
      <c r="TPV687" s="14"/>
      <c r="TPW687" s="14"/>
      <c r="TPX687" s="14"/>
      <c r="TPY687" s="14"/>
      <c r="TPZ687" s="14"/>
      <c r="TQA687" s="14"/>
      <c r="TQB687" s="14"/>
      <c r="TQC687" s="14"/>
      <c r="TQD687" s="14"/>
      <c r="TQE687" s="14"/>
      <c r="TQF687" s="14"/>
      <c r="TQG687" s="14"/>
      <c r="TQH687" s="14"/>
      <c r="TQI687" s="14"/>
      <c r="TQJ687" s="14"/>
      <c r="TQK687" s="14"/>
      <c r="TQL687" s="14"/>
      <c r="TQM687" s="14"/>
      <c r="TQN687" s="14"/>
      <c r="TQO687" s="14"/>
      <c r="TQP687" s="14"/>
      <c r="TQQ687" s="14"/>
      <c r="TQR687" s="14"/>
      <c r="TQS687" s="14"/>
      <c r="TQT687" s="14"/>
      <c r="TQU687" s="14"/>
      <c r="TQV687" s="14"/>
      <c r="TQW687" s="14"/>
      <c r="TQX687" s="14"/>
      <c r="TQY687" s="14"/>
      <c r="TQZ687" s="14"/>
      <c r="TRA687" s="14"/>
      <c r="TRB687" s="14"/>
      <c r="TRC687" s="14"/>
      <c r="TRD687" s="14"/>
      <c r="TRE687" s="14"/>
      <c r="TRF687" s="14"/>
      <c r="TRG687" s="14"/>
      <c r="TRH687" s="14"/>
      <c r="TRI687" s="14"/>
      <c r="TRJ687" s="14"/>
      <c r="TRK687" s="14"/>
      <c r="TRL687" s="14"/>
      <c r="TRM687" s="14"/>
      <c r="TRN687" s="14"/>
      <c r="TRO687" s="14"/>
      <c r="TRP687" s="14"/>
      <c r="TRQ687" s="14"/>
      <c r="TRR687" s="14"/>
      <c r="TRS687" s="14"/>
      <c r="TRT687" s="14"/>
      <c r="TRU687" s="14"/>
      <c r="TRV687" s="14"/>
      <c r="TRW687" s="14"/>
      <c r="TRX687" s="14"/>
      <c r="TRY687" s="14"/>
      <c r="TRZ687" s="14"/>
      <c r="TSA687" s="14"/>
      <c r="TSB687" s="14"/>
      <c r="TSC687" s="14"/>
      <c r="TSD687" s="14"/>
      <c r="TSE687" s="14"/>
      <c r="TSF687" s="14"/>
      <c r="TSG687" s="14"/>
      <c r="TSH687" s="14"/>
      <c r="TSI687" s="14"/>
      <c r="TSJ687" s="14"/>
      <c r="TSK687" s="14"/>
      <c r="TSL687" s="14"/>
      <c r="TSM687" s="14"/>
      <c r="TSN687" s="14"/>
      <c r="TSO687" s="14"/>
      <c r="TSP687" s="14"/>
      <c r="TSQ687" s="14"/>
      <c r="TSR687" s="14"/>
      <c r="TSS687" s="14"/>
      <c r="TST687" s="14"/>
      <c r="TSU687" s="14"/>
      <c r="TSV687" s="14"/>
      <c r="TSW687" s="14"/>
      <c r="TSX687" s="14"/>
      <c r="TSY687" s="14"/>
      <c r="TSZ687" s="14"/>
      <c r="TTA687" s="14"/>
      <c r="TTB687" s="14"/>
      <c r="TTC687" s="14"/>
      <c r="TTD687" s="14"/>
      <c r="TTE687" s="14"/>
      <c r="TTF687" s="14"/>
      <c r="TTG687" s="14"/>
      <c r="TTH687" s="14"/>
      <c r="TTI687" s="14"/>
      <c r="TTJ687" s="14"/>
      <c r="TTK687" s="14"/>
      <c r="TTL687" s="14"/>
      <c r="TTM687" s="14"/>
      <c r="TTN687" s="14"/>
      <c r="TTO687" s="14"/>
      <c r="TTP687" s="14"/>
      <c r="TTQ687" s="14"/>
      <c r="TTR687" s="14"/>
      <c r="TTS687" s="14"/>
      <c r="TTT687" s="14"/>
      <c r="TTU687" s="14"/>
      <c r="TTV687" s="14"/>
      <c r="TTW687" s="14"/>
      <c r="TTX687" s="14"/>
      <c r="TTY687" s="14"/>
      <c r="TTZ687" s="14"/>
      <c r="TUA687" s="14"/>
      <c r="TUB687" s="14"/>
      <c r="TUC687" s="14"/>
      <c r="TUD687" s="14"/>
      <c r="TUE687" s="14"/>
      <c r="TUF687" s="14"/>
      <c r="TUG687" s="14"/>
      <c r="TUH687" s="14"/>
      <c r="TUI687" s="14"/>
      <c r="TUJ687" s="14"/>
      <c r="TUK687" s="14"/>
      <c r="TUL687" s="14"/>
      <c r="TUM687" s="14"/>
      <c r="TUN687" s="14"/>
      <c r="TUO687" s="14"/>
      <c r="TUP687" s="14"/>
      <c r="TUQ687" s="14"/>
      <c r="TUR687" s="14"/>
      <c r="TUS687" s="14"/>
      <c r="TUT687" s="14"/>
      <c r="TUU687" s="14"/>
      <c r="TUV687" s="14"/>
      <c r="TUW687" s="14"/>
      <c r="TUX687" s="14"/>
      <c r="TUY687" s="14"/>
      <c r="TUZ687" s="14"/>
      <c r="TVA687" s="14"/>
      <c r="TVB687" s="14"/>
      <c r="TVC687" s="14"/>
      <c r="TVD687" s="14"/>
      <c r="TVE687" s="14"/>
      <c r="TVF687" s="14"/>
      <c r="TVG687" s="14"/>
      <c r="TVH687" s="14"/>
      <c r="TVI687" s="14"/>
      <c r="TVJ687" s="14"/>
      <c r="TVK687" s="14"/>
      <c r="TVL687" s="14"/>
      <c r="TVM687" s="14"/>
      <c r="TVN687" s="14"/>
      <c r="TVO687" s="14"/>
      <c r="TVP687" s="14"/>
      <c r="TVQ687" s="14"/>
      <c r="TVR687" s="14"/>
      <c r="TVS687" s="14"/>
      <c r="TVT687" s="14"/>
      <c r="TVU687" s="14"/>
      <c r="TVV687" s="14"/>
      <c r="TVW687" s="14"/>
      <c r="TVX687" s="14"/>
      <c r="TVY687" s="14"/>
      <c r="TVZ687" s="14"/>
      <c r="TWA687" s="14"/>
      <c r="TWB687" s="14"/>
      <c r="TWC687" s="14"/>
      <c r="TWD687" s="14"/>
      <c r="TWE687" s="14"/>
      <c r="TWF687" s="14"/>
      <c r="TWG687" s="14"/>
      <c r="TWH687" s="14"/>
      <c r="TWI687" s="14"/>
      <c r="TWJ687" s="14"/>
      <c r="TWK687" s="14"/>
      <c r="TWL687" s="14"/>
      <c r="TWM687" s="14"/>
      <c r="TWN687" s="14"/>
      <c r="TWO687" s="14"/>
      <c r="TWP687" s="14"/>
      <c r="TWQ687" s="14"/>
      <c r="TWR687" s="14"/>
      <c r="TWS687" s="14"/>
      <c r="TWT687" s="14"/>
      <c r="TWU687" s="14"/>
      <c r="TWV687" s="14"/>
      <c r="TWW687" s="14"/>
      <c r="TWX687" s="14"/>
      <c r="TWY687" s="14"/>
      <c r="TWZ687" s="14"/>
      <c r="TXA687" s="14"/>
      <c r="TXB687" s="14"/>
      <c r="TXC687" s="14"/>
      <c r="TXD687" s="14"/>
      <c r="TXE687" s="14"/>
      <c r="TXF687" s="14"/>
      <c r="TXG687" s="14"/>
      <c r="TXH687" s="14"/>
      <c r="TXI687" s="14"/>
      <c r="TXJ687" s="14"/>
      <c r="TXK687" s="14"/>
      <c r="TXL687" s="14"/>
      <c r="TXM687" s="14"/>
      <c r="TXN687" s="14"/>
      <c r="TXO687" s="14"/>
      <c r="TXP687" s="14"/>
      <c r="TXQ687" s="14"/>
      <c r="TXR687" s="14"/>
      <c r="TXS687" s="14"/>
      <c r="TXT687" s="14"/>
      <c r="TXU687" s="14"/>
      <c r="TXV687" s="14"/>
      <c r="TXW687" s="14"/>
      <c r="TXX687" s="14"/>
      <c r="TXY687" s="14"/>
      <c r="TXZ687" s="14"/>
      <c r="TYA687" s="14"/>
      <c r="TYB687" s="14"/>
      <c r="TYC687" s="14"/>
      <c r="TYD687" s="14"/>
      <c r="TYE687" s="14"/>
      <c r="TYF687" s="14"/>
      <c r="TYG687" s="14"/>
      <c r="TYH687" s="14"/>
      <c r="TYI687" s="14"/>
      <c r="TYJ687" s="14"/>
      <c r="TYK687" s="14"/>
      <c r="TYL687" s="14"/>
      <c r="TYM687" s="14"/>
      <c r="TYN687" s="14"/>
      <c r="TYO687" s="14"/>
      <c r="TYP687" s="14"/>
      <c r="TYQ687" s="14"/>
      <c r="TYR687" s="14"/>
      <c r="TYS687" s="14"/>
      <c r="TYT687" s="14"/>
      <c r="TYU687" s="14"/>
      <c r="TYV687" s="14"/>
      <c r="TYW687" s="14"/>
      <c r="TYX687" s="14"/>
      <c r="TYY687" s="14"/>
      <c r="TYZ687" s="14"/>
      <c r="TZA687" s="14"/>
      <c r="TZB687" s="14"/>
      <c r="TZC687" s="14"/>
      <c r="TZD687" s="14"/>
      <c r="TZE687" s="14"/>
      <c r="TZF687" s="14"/>
      <c r="TZG687" s="14"/>
      <c r="TZH687" s="14"/>
      <c r="TZI687" s="14"/>
      <c r="TZJ687" s="14"/>
      <c r="TZK687" s="14"/>
      <c r="TZL687" s="14"/>
      <c r="TZM687" s="14"/>
      <c r="TZN687" s="14"/>
      <c r="TZO687" s="14"/>
      <c r="TZP687" s="14"/>
      <c r="TZQ687" s="14"/>
      <c r="TZR687" s="14"/>
      <c r="TZS687" s="14"/>
      <c r="TZT687" s="14"/>
      <c r="TZU687" s="14"/>
      <c r="TZV687" s="14"/>
      <c r="TZW687" s="14"/>
      <c r="TZX687" s="14"/>
      <c r="TZY687" s="14"/>
      <c r="TZZ687" s="14"/>
      <c r="UAA687" s="14"/>
      <c r="UAB687" s="14"/>
      <c r="UAC687" s="14"/>
      <c r="UAD687" s="14"/>
      <c r="UAE687" s="14"/>
      <c r="UAF687" s="14"/>
      <c r="UAG687" s="14"/>
      <c r="UAH687" s="14"/>
      <c r="UAI687" s="14"/>
      <c r="UAJ687" s="14"/>
      <c r="UAK687" s="14"/>
      <c r="UAL687" s="14"/>
      <c r="UAM687" s="14"/>
      <c r="UAN687" s="14"/>
      <c r="UAO687" s="14"/>
      <c r="UAP687" s="14"/>
      <c r="UAQ687" s="14"/>
      <c r="UAR687" s="14"/>
      <c r="UAS687" s="14"/>
      <c r="UAT687" s="14"/>
      <c r="UAU687" s="14"/>
      <c r="UAV687" s="14"/>
      <c r="UAW687" s="14"/>
      <c r="UAX687" s="14"/>
      <c r="UAY687" s="14"/>
      <c r="UAZ687" s="14"/>
      <c r="UBA687" s="14"/>
      <c r="UBB687" s="14"/>
      <c r="UBC687" s="14"/>
      <c r="UBD687" s="14"/>
      <c r="UBE687" s="14"/>
      <c r="UBF687" s="14"/>
      <c r="UBG687" s="14"/>
      <c r="UBH687" s="14"/>
      <c r="UBI687" s="14"/>
      <c r="UBJ687" s="14"/>
      <c r="UBK687" s="14"/>
      <c r="UBL687" s="14"/>
      <c r="UBM687" s="14"/>
      <c r="UBN687" s="14"/>
      <c r="UBO687" s="14"/>
      <c r="UBP687" s="14"/>
      <c r="UBQ687" s="14"/>
      <c r="UBR687" s="14"/>
      <c r="UBS687" s="14"/>
      <c r="UBT687" s="14"/>
      <c r="UBU687" s="14"/>
      <c r="UBV687" s="14"/>
      <c r="UBW687" s="14"/>
      <c r="UBX687" s="14"/>
      <c r="UBY687" s="14"/>
      <c r="UBZ687" s="14"/>
      <c r="UCA687" s="14"/>
      <c r="UCB687" s="14"/>
      <c r="UCC687" s="14"/>
      <c r="UCD687" s="14"/>
      <c r="UCE687" s="14"/>
      <c r="UCF687" s="14"/>
      <c r="UCG687" s="14"/>
      <c r="UCH687" s="14"/>
      <c r="UCI687" s="14"/>
      <c r="UCJ687" s="14"/>
      <c r="UCK687" s="14"/>
      <c r="UCL687" s="14"/>
      <c r="UCM687" s="14"/>
      <c r="UCN687" s="14"/>
      <c r="UCO687" s="14"/>
      <c r="UCP687" s="14"/>
      <c r="UCQ687" s="14"/>
      <c r="UCR687" s="14"/>
      <c r="UCS687" s="14"/>
      <c r="UCT687" s="14"/>
      <c r="UCU687" s="14"/>
      <c r="UCV687" s="14"/>
      <c r="UCW687" s="14"/>
      <c r="UCX687" s="14"/>
      <c r="UCY687" s="14"/>
      <c r="UCZ687" s="14"/>
      <c r="UDA687" s="14"/>
      <c r="UDB687" s="14"/>
      <c r="UDC687" s="14"/>
      <c r="UDD687" s="14"/>
      <c r="UDE687" s="14"/>
      <c r="UDF687" s="14"/>
      <c r="UDG687" s="14"/>
      <c r="UDH687" s="14"/>
      <c r="UDI687" s="14"/>
      <c r="UDJ687" s="14"/>
      <c r="UDK687" s="14"/>
      <c r="UDL687" s="14"/>
      <c r="UDM687" s="14"/>
      <c r="UDN687" s="14"/>
      <c r="UDO687" s="14"/>
      <c r="UDP687" s="14"/>
      <c r="UDQ687" s="14"/>
      <c r="UDR687" s="14"/>
      <c r="UDS687" s="14"/>
      <c r="UDT687" s="14"/>
      <c r="UDU687" s="14"/>
      <c r="UDV687" s="14"/>
      <c r="UDW687" s="14"/>
      <c r="UDX687" s="14"/>
      <c r="UDY687" s="14"/>
      <c r="UDZ687" s="14"/>
      <c r="UEA687" s="14"/>
      <c r="UEB687" s="14"/>
      <c r="UEC687" s="14"/>
      <c r="UED687" s="14"/>
      <c r="UEE687" s="14"/>
      <c r="UEF687" s="14"/>
      <c r="UEG687" s="14"/>
      <c r="UEH687" s="14"/>
      <c r="UEI687" s="14"/>
      <c r="UEJ687" s="14"/>
      <c r="UEK687" s="14"/>
      <c r="UEL687" s="14"/>
      <c r="UEM687" s="14"/>
      <c r="UEN687" s="14"/>
      <c r="UEO687" s="14"/>
      <c r="UEP687" s="14"/>
      <c r="UEQ687" s="14"/>
      <c r="UER687" s="14"/>
      <c r="UES687" s="14"/>
      <c r="UET687" s="14"/>
      <c r="UEU687" s="14"/>
      <c r="UEV687" s="14"/>
      <c r="UEW687" s="14"/>
      <c r="UEX687" s="14"/>
      <c r="UEY687" s="14"/>
      <c r="UEZ687" s="14"/>
      <c r="UFA687" s="14"/>
      <c r="UFB687" s="14"/>
      <c r="UFC687" s="14"/>
      <c r="UFD687" s="14"/>
      <c r="UFE687" s="14"/>
      <c r="UFF687" s="14"/>
      <c r="UFG687" s="14"/>
      <c r="UFH687" s="14"/>
      <c r="UFI687" s="14"/>
      <c r="UFJ687" s="14"/>
      <c r="UFK687" s="14"/>
      <c r="UFL687" s="14"/>
      <c r="UFM687" s="14"/>
      <c r="UFN687" s="14"/>
      <c r="UFO687" s="14"/>
      <c r="UFP687" s="14"/>
      <c r="UFQ687" s="14"/>
      <c r="UFR687" s="14"/>
      <c r="UFS687" s="14"/>
      <c r="UFT687" s="14"/>
      <c r="UFU687" s="14"/>
      <c r="UFV687" s="14"/>
      <c r="UFW687" s="14"/>
      <c r="UFX687" s="14"/>
      <c r="UFY687" s="14"/>
      <c r="UFZ687" s="14"/>
      <c r="UGA687" s="14"/>
      <c r="UGB687" s="14"/>
      <c r="UGC687" s="14"/>
      <c r="UGD687" s="14"/>
      <c r="UGE687" s="14"/>
      <c r="UGF687" s="14"/>
      <c r="UGG687" s="14"/>
      <c r="UGH687" s="14"/>
      <c r="UGI687" s="14"/>
      <c r="UGJ687" s="14"/>
      <c r="UGK687" s="14"/>
      <c r="UGL687" s="14"/>
      <c r="UGM687" s="14"/>
      <c r="UGN687" s="14"/>
      <c r="UGO687" s="14"/>
      <c r="UGP687" s="14"/>
      <c r="UGQ687" s="14"/>
      <c r="UGR687" s="14"/>
      <c r="UGS687" s="14"/>
      <c r="UGT687" s="14"/>
      <c r="UGU687" s="14"/>
      <c r="UGV687" s="14"/>
      <c r="UGW687" s="14"/>
      <c r="UGX687" s="14"/>
      <c r="UGY687" s="14"/>
      <c r="UGZ687" s="14"/>
      <c r="UHA687" s="14"/>
      <c r="UHB687" s="14"/>
      <c r="UHC687" s="14"/>
      <c r="UHD687" s="14"/>
      <c r="UHE687" s="14"/>
      <c r="UHF687" s="14"/>
      <c r="UHG687" s="14"/>
      <c r="UHH687" s="14"/>
      <c r="UHI687" s="14"/>
      <c r="UHJ687" s="14"/>
      <c r="UHK687" s="14"/>
      <c r="UHL687" s="14"/>
      <c r="UHM687" s="14"/>
      <c r="UHN687" s="14"/>
      <c r="UHO687" s="14"/>
      <c r="UHP687" s="14"/>
      <c r="UHQ687" s="14"/>
      <c r="UHR687" s="14"/>
      <c r="UHS687" s="14"/>
      <c r="UHT687" s="14"/>
      <c r="UHU687" s="14"/>
      <c r="UHV687" s="14"/>
      <c r="UHW687" s="14"/>
      <c r="UHX687" s="14"/>
      <c r="UHY687" s="14"/>
      <c r="UHZ687" s="14"/>
      <c r="UIA687" s="14"/>
      <c r="UIB687" s="14"/>
      <c r="UIC687" s="14"/>
      <c r="UID687" s="14"/>
      <c r="UIE687" s="14"/>
      <c r="UIF687" s="14"/>
      <c r="UIG687" s="14"/>
      <c r="UIH687" s="14"/>
      <c r="UII687" s="14"/>
      <c r="UIJ687" s="14"/>
      <c r="UIK687" s="14"/>
      <c r="UIL687" s="14"/>
      <c r="UIM687" s="14"/>
      <c r="UIN687" s="14"/>
      <c r="UIO687" s="14"/>
      <c r="UIP687" s="14"/>
      <c r="UIQ687" s="14"/>
      <c r="UIR687" s="14"/>
      <c r="UIS687" s="14"/>
      <c r="UIT687" s="14"/>
      <c r="UIU687" s="14"/>
      <c r="UIV687" s="14"/>
      <c r="UIW687" s="14"/>
      <c r="UIX687" s="14"/>
      <c r="UIY687" s="14"/>
      <c r="UIZ687" s="14"/>
      <c r="UJA687" s="14"/>
      <c r="UJB687" s="14"/>
      <c r="UJC687" s="14"/>
      <c r="UJD687" s="14"/>
      <c r="UJE687" s="14"/>
      <c r="UJF687" s="14"/>
      <c r="UJG687" s="14"/>
      <c r="UJH687" s="14"/>
      <c r="UJI687" s="14"/>
      <c r="UJJ687" s="14"/>
      <c r="UJK687" s="14"/>
      <c r="UJL687" s="14"/>
      <c r="UJM687" s="14"/>
      <c r="UJN687" s="14"/>
      <c r="UJO687" s="14"/>
      <c r="UJP687" s="14"/>
      <c r="UJQ687" s="14"/>
      <c r="UJR687" s="14"/>
      <c r="UJS687" s="14"/>
      <c r="UJT687" s="14"/>
      <c r="UJU687" s="14"/>
      <c r="UJV687" s="14"/>
      <c r="UJW687" s="14"/>
      <c r="UJX687" s="14"/>
      <c r="UJY687" s="14"/>
      <c r="UJZ687" s="14"/>
      <c r="UKA687" s="14"/>
      <c r="UKB687" s="14"/>
      <c r="UKC687" s="14"/>
      <c r="UKD687" s="14"/>
      <c r="UKE687" s="14"/>
      <c r="UKF687" s="14"/>
      <c r="UKG687" s="14"/>
      <c r="UKH687" s="14"/>
      <c r="UKI687" s="14"/>
      <c r="UKJ687" s="14"/>
      <c r="UKK687" s="14"/>
      <c r="UKL687" s="14"/>
      <c r="UKM687" s="14"/>
      <c r="UKN687" s="14"/>
      <c r="UKO687" s="14"/>
      <c r="UKP687" s="14"/>
      <c r="UKQ687" s="14"/>
      <c r="UKR687" s="14"/>
      <c r="UKS687" s="14"/>
      <c r="UKT687" s="14"/>
      <c r="UKU687" s="14"/>
      <c r="UKV687" s="14"/>
      <c r="UKW687" s="14"/>
      <c r="UKX687" s="14"/>
      <c r="UKY687" s="14"/>
      <c r="UKZ687" s="14"/>
      <c r="ULA687" s="14"/>
      <c r="ULB687" s="14"/>
      <c r="ULC687" s="14"/>
      <c r="ULD687" s="14"/>
      <c r="ULE687" s="14"/>
      <c r="ULF687" s="14"/>
      <c r="ULG687" s="14"/>
      <c r="ULH687" s="14"/>
      <c r="ULI687" s="14"/>
      <c r="ULJ687" s="14"/>
      <c r="ULK687" s="14"/>
      <c r="ULL687" s="14"/>
      <c r="ULM687" s="14"/>
      <c r="ULN687" s="14"/>
      <c r="ULO687" s="14"/>
      <c r="ULP687" s="14"/>
      <c r="ULQ687" s="14"/>
      <c r="ULR687" s="14"/>
      <c r="ULS687" s="14"/>
      <c r="ULT687" s="14"/>
      <c r="ULU687" s="14"/>
      <c r="ULV687" s="14"/>
      <c r="ULW687" s="14"/>
      <c r="ULX687" s="14"/>
      <c r="ULY687" s="14"/>
      <c r="ULZ687" s="14"/>
      <c r="UMA687" s="14"/>
      <c r="UMB687" s="14"/>
      <c r="UMC687" s="14"/>
      <c r="UMD687" s="14"/>
      <c r="UME687" s="14"/>
      <c r="UMF687" s="14"/>
      <c r="UMG687" s="14"/>
      <c r="UMH687" s="14"/>
      <c r="UMI687" s="14"/>
      <c r="UMJ687" s="14"/>
      <c r="UMK687" s="14"/>
      <c r="UML687" s="14"/>
      <c r="UMM687" s="14"/>
      <c r="UMN687" s="14"/>
      <c r="UMO687" s="14"/>
      <c r="UMP687" s="14"/>
      <c r="UMQ687" s="14"/>
      <c r="UMR687" s="14"/>
      <c r="UMS687" s="14"/>
      <c r="UMT687" s="14"/>
      <c r="UMU687" s="14"/>
      <c r="UMV687" s="14"/>
      <c r="UMW687" s="14"/>
      <c r="UMX687" s="14"/>
      <c r="UMY687" s="14"/>
      <c r="UMZ687" s="14"/>
      <c r="UNA687" s="14"/>
      <c r="UNB687" s="14"/>
      <c r="UNC687" s="14"/>
      <c r="UND687" s="14"/>
      <c r="UNE687" s="14"/>
      <c r="UNF687" s="14"/>
      <c r="UNG687" s="14"/>
      <c r="UNH687" s="14"/>
      <c r="UNI687" s="14"/>
      <c r="UNJ687" s="14"/>
      <c r="UNK687" s="14"/>
      <c r="UNL687" s="14"/>
      <c r="UNM687" s="14"/>
      <c r="UNN687" s="14"/>
      <c r="UNO687" s="14"/>
      <c r="UNP687" s="14"/>
      <c r="UNQ687" s="14"/>
      <c r="UNR687" s="14"/>
      <c r="UNS687" s="14"/>
      <c r="UNT687" s="14"/>
      <c r="UNU687" s="14"/>
      <c r="UNV687" s="14"/>
      <c r="UNW687" s="14"/>
      <c r="UNX687" s="14"/>
      <c r="UNY687" s="14"/>
      <c r="UNZ687" s="14"/>
      <c r="UOA687" s="14"/>
      <c r="UOB687" s="14"/>
      <c r="UOC687" s="14"/>
      <c r="UOD687" s="14"/>
      <c r="UOE687" s="14"/>
      <c r="UOF687" s="14"/>
      <c r="UOG687" s="14"/>
      <c r="UOH687" s="14"/>
      <c r="UOI687" s="14"/>
      <c r="UOJ687" s="14"/>
      <c r="UOK687" s="14"/>
      <c r="UOL687" s="14"/>
      <c r="UOM687" s="14"/>
      <c r="UON687" s="14"/>
      <c r="UOO687" s="14"/>
      <c r="UOP687" s="14"/>
      <c r="UOQ687" s="14"/>
      <c r="UOR687" s="14"/>
      <c r="UOS687" s="14"/>
      <c r="UOT687" s="14"/>
      <c r="UOU687" s="14"/>
      <c r="UOV687" s="14"/>
      <c r="UOW687" s="14"/>
      <c r="UOX687" s="14"/>
      <c r="UOY687" s="14"/>
      <c r="UOZ687" s="14"/>
      <c r="UPA687" s="14"/>
      <c r="UPB687" s="14"/>
      <c r="UPC687" s="14"/>
      <c r="UPD687" s="14"/>
      <c r="UPE687" s="14"/>
      <c r="UPF687" s="14"/>
      <c r="UPG687" s="14"/>
      <c r="UPH687" s="14"/>
      <c r="UPI687" s="14"/>
      <c r="UPJ687" s="14"/>
      <c r="UPK687" s="14"/>
      <c r="UPL687" s="14"/>
      <c r="UPM687" s="14"/>
      <c r="UPN687" s="14"/>
      <c r="UPO687" s="14"/>
      <c r="UPP687" s="14"/>
      <c r="UPQ687" s="14"/>
      <c r="UPR687" s="14"/>
      <c r="UPS687" s="14"/>
      <c r="UPT687" s="14"/>
      <c r="UPU687" s="14"/>
      <c r="UPV687" s="14"/>
      <c r="UPW687" s="14"/>
      <c r="UPX687" s="14"/>
      <c r="UPY687" s="14"/>
      <c r="UPZ687" s="14"/>
      <c r="UQA687" s="14"/>
      <c r="UQB687" s="14"/>
      <c r="UQC687" s="14"/>
      <c r="UQD687" s="14"/>
      <c r="UQE687" s="14"/>
      <c r="UQF687" s="14"/>
      <c r="UQG687" s="14"/>
      <c r="UQH687" s="14"/>
      <c r="UQI687" s="14"/>
      <c r="UQJ687" s="14"/>
      <c r="UQK687" s="14"/>
      <c r="UQL687" s="14"/>
      <c r="UQM687" s="14"/>
      <c r="UQN687" s="14"/>
      <c r="UQO687" s="14"/>
      <c r="UQP687" s="14"/>
      <c r="UQQ687" s="14"/>
      <c r="UQR687" s="14"/>
      <c r="UQS687" s="14"/>
      <c r="UQT687" s="14"/>
      <c r="UQU687" s="14"/>
      <c r="UQV687" s="14"/>
      <c r="UQW687" s="14"/>
      <c r="UQX687" s="14"/>
      <c r="UQY687" s="14"/>
      <c r="UQZ687" s="14"/>
      <c r="URA687" s="14"/>
      <c r="URB687" s="14"/>
      <c r="URC687" s="14"/>
      <c r="URD687" s="14"/>
      <c r="URE687" s="14"/>
      <c r="URF687" s="14"/>
      <c r="URG687" s="14"/>
      <c r="URH687" s="14"/>
      <c r="URI687" s="14"/>
      <c r="URJ687" s="14"/>
      <c r="URK687" s="14"/>
      <c r="URL687" s="14"/>
      <c r="URM687" s="14"/>
      <c r="URN687" s="14"/>
      <c r="URO687" s="14"/>
      <c r="URP687" s="14"/>
      <c r="URQ687" s="14"/>
      <c r="URR687" s="14"/>
      <c r="URS687" s="14"/>
      <c r="URT687" s="14"/>
      <c r="URU687" s="14"/>
      <c r="URV687" s="14"/>
      <c r="URW687" s="14"/>
      <c r="URX687" s="14"/>
      <c r="URY687" s="14"/>
      <c r="URZ687" s="14"/>
      <c r="USA687" s="14"/>
      <c r="USB687" s="14"/>
      <c r="USC687" s="14"/>
      <c r="USD687" s="14"/>
      <c r="USE687" s="14"/>
      <c r="USF687" s="14"/>
      <c r="USG687" s="14"/>
      <c r="USH687" s="14"/>
      <c r="USI687" s="14"/>
      <c r="USJ687" s="14"/>
      <c r="USK687" s="14"/>
      <c r="USL687" s="14"/>
      <c r="USM687" s="14"/>
      <c r="USN687" s="14"/>
      <c r="USO687" s="14"/>
      <c r="USP687" s="14"/>
      <c r="USQ687" s="14"/>
      <c r="USR687" s="14"/>
      <c r="USS687" s="14"/>
      <c r="UST687" s="14"/>
      <c r="USU687" s="14"/>
      <c r="USV687" s="14"/>
      <c r="USW687" s="14"/>
      <c r="USX687" s="14"/>
      <c r="USY687" s="14"/>
      <c r="USZ687" s="14"/>
      <c r="UTA687" s="14"/>
      <c r="UTB687" s="14"/>
      <c r="UTC687" s="14"/>
      <c r="UTD687" s="14"/>
      <c r="UTE687" s="14"/>
      <c r="UTF687" s="14"/>
      <c r="UTG687" s="14"/>
      <c r="UTH687" s="14"/>
      <c r="UTI687" s="14"/>
      <c r="UTJ687" s="14"/>
      <c r="UTK687" s="14"/>
      <c r="UTL687" s="14"/>
      <c r="UTM687" s="14"/>
      <c r="UTN687" s="14"/>
      <c r="UTO687" s="14"/>
      <c r="UTP687" s="14"/>
      <c r="UTQ687" s="14"/>
      <c r="UTR687" s="14"/>
      <c r="UTS687" s="14"/>
      <c r="UTT687" s="14"/>
      <c r="UTU687" s="14"/>
      <c r="UTV687" s="14"/>
      <c r="UTW687" s="14"/>
      <c r="UTX687" s="14"/>
      <c r="UTY687" s="14"/>
      <c r="UTZ687" s="14"/>
      <c r="UUA687" s="14"/>
      <c r="UUB687" s="14"/>
      <c r="UUC687" s="14"/>
      <c r="UUD687" s="14"/>
      <c r="UUE687" s="14"/>
      <c r="UUF687" s="14"/>
      <c r="UUG687" s="14"/>
      <c r="UUH687" s="14"/>
      <c r="UUI687" s="14"/>
      <c r="UUJ687" s="14"/>
      <c r="UUK687" s="14"/>
      <c r="UUL687" s="14"/>
      <c r="UUM687" s="14"/>
      <c r="UUN687" s="14"/>
      <c r="UUO687" s="14"/>
      <c r="UUP687" s="14"/>
      <c r="UUQ687" s="14"/>
      <c r="UUR687" s="14"/>
      <c r="UUS687" s="14"/>
      <c r="UUT687" s="14"/>
      <c r="UUU687" s="14"/>
      <c r="UUV687" s="14"/>
      <c r="UUW687" s="14"/>
      <c r="UUX687" s="14"/>
      <c r="UUY687" s="14"/>
      <c r="UUZ687" s="14"/>
      <c r="UVA687" s="14"/>
      <c r="UVB687" s="14"/>
      <c r="UVC687" s="14"/>
      <c r="UVD687" s="14"/>
      <c r="UVE687" s="14"/>
      <c r="UVF687" s="14"/>
      <c r="UVG687" s="14"/>
      <c r="UVH687" s="14"/>
      <c r="UVI687" s="14"/>
      <c r="UVJ687" s="14"/>
      <c r="UVK687" s="14"/>
      <c r="UVL687" s="14"/>
      <c r="UVM687" s="14"/>
      <c r="UVN687" s="14"/>
      <c r="UVO687" s="14"/>
      <c r="UVP687" s="14"/>
      <c r="UVQ687" s="14"/>
      <c r="UVR687" s="14"/>
      <c r="UVS687" s="14"/>
      <c r="UVT687" s="14"/>
      <c r="UVU687" s="14"/>
      <c r="UVV687" s="14"/>
      <c r="UVW687" s="14"/>
      <c r="UVX687" s="14"/>
      <c r="UVY687" s="14"/>
      <c r="UVZ687" s="14"/>
      <c r="UWA687" s="14"/>
      <c r="UWB687" s="14"/>
      <c r="UWC687" s="14"/>
      <c r="UWD687" s="14"/>
      <c r="UWE687" s="14"/>
      <c r="UWF687" s="14"/>
      <c r="UWG687" s="14"/>
      <c r="UWH687" s="14"/>
      <c r="UWI687" s="14"/>
      <c r="UWJ687" s="14"/>
      <c r="UWK687" s="14"/>
      <c r="UWL687" s="14"/>
      <c r="UWM687" s="14"/>
      <c r="UWN687" s="14"/>
      <c r="UWO687" s="14"/>
      <c r="UWP687" s="14"/>
      <c r="UWQ687" s="14"/>
      <c r="UWR687" s="14"/>
      <c r="UWS687" s="14"/>
      <c r="UWT687" s="14"/>
      <c r="UWU687" s="14"/>
      <c r="UWV687" s="14"/>
      <c r="UWW687" s="14"/>
      <c r="UWX687" s="14"/>
      <c r="UWY687" s="14"/>
      <c r="UWZ687" s="14"/>
      <c r="UXA687" s="14"/>
      <c r="UXB687" s="14"/>
      <c r="UXC687" s="14"/>
      <c r="UXD687" s="14"/>
      <c r="UXE687" s="14"/>
      <c r="UXF687" s="14"/>
      <c r="UXG687" s="14"/>
      <c r="UXH687" s="14"/>
      <c r="UXI687" s="14"/>
      <c r="UXJ687" s="14"/>
      <c r="UXK687" s="14"/>
      <c r="UXL687" s="14"/>
      <c r="UXM687" s="14"/>
      <c r="UXN687" s="14"/>
      <c r="UXO687" s="14"/>
      <c r="UXP687" s="14"/>
      <c r="UXQ687" s="14"/>
      <c r="UXR687" s="14"/>
      <c r="UXS687" s="14"/>
      <c r="UXT687" s="14"/>
      <c r="UXU687" s="14"/>
      <c r="UXV687" s="14"/>
      <c r="UXW687" s="14"/>
      <c r="UXX687" s="14"/>
      <c r="UXY687" s="14"/>
      <c r="UXZ687" s="14"/>
      <c r="UYA687" s="14"/>
      <c r="UYB687" s="14"/>
      <c r="UYC687" s="14"/>
      <c r="UYD687" s="14"/>
      <c r="UYE687" s="14"/>
      <c r="UYF687" s="14"/>
      <c r="UYG687" s="14"/>
      <c r="UYH687" s="14"/>
      <c r="UYI687" s="14"/>
      <c r="UYJ687" s="14"/>
      <c r="UYK687" s="14"/>
      <c r="UYL687" s="14"/>
      <c r="UYM687" s="14"/>
      <c r="UYN687" s="14"/>
      <c r="UYO687" s="14"/>
      <c r="UYP687" s="14"/>
      <c r="UYQ687" s="14"/>
      <c r="UYR687" s="14"/>
      <c r="UYS687" s="14"/>
      <c r="UYT687" s="14"/>
      <c r="UYU687" s="14"/>
      <c r="UYV687" s="14"/>
      <c r="UYW687" s="14"/>
      <c r="UYX687" s="14"/>
      <c r="UYY687" s="14"/>
      <c r="UYZ687" s="14"/>
      <c r="UZA687" s="14"/>
      <c r="UZB687" s="14"/>
      <c r="UZC687" s="14"/>
      <c r="UZD687" s="14"/>
      <c r="UZE687" s="14"/>
      <c r="UZF687" s="14"/>
      <c r="UZG687" s="14"/>
      <c r="UZH687" s="14"/>
      <c r="UZI687" s="14"/>
      <c r="UZJ687" s="14"/>
      <c r="UZK687" s="14"/>
      <c r="UZL687" s="14"/>
      <c r="UZM687" s="14"/>
      <c r="UZN687" s="14"/>
      <c r="UZO687" s="14"/>
      <c r="UZP687" s="14"/>
      <c r="UZQ687" s="14"/>
      <c r="UZR687" s="14"/>
      <c r="UZS687" s="14"/>
      <c r="UZT687" s="14"/>
      <c r="UZU687" s="14"/>
      <c r="UZV687" s="14"/>
      <c r="UZW687" s="14"/>
      <c r="UZX687" s="14"/>
      <c r="UZY687" s="14"/>
      <c r="UZZ687" s="14"/>
      <c r="VAA687" s="14"/>
      <c r="VAB687" s="14"/>
      <c r="VAC687" s="14"/>
      <c r="VAD687" s="14"/>
      <c r="VAE687" s="14"/>
      <c r="VAF687" s="14"/>
      <c r="VAG687" s="14"/>
      <c r="VAH687" s="14"/>
      <c r="VAI687" s="14"/>
      <c r="VAJ687" s="14"/>
      <c r="VAK687" s="14"/>
      <c r="VAL687" s="14"/>
      <c r="VAM687" s="14"/>
      <c r="VAN687" s="14"/>
      <c r="VAO687" s="14"/>
      <c r="VAP687" s="14"/>
      <c r="VAQ687" s="14"/>
      <c r="VAR687" s="14"/>
      <c r="VAS687" s="14"/>
      <c r="VAT687" s="14"/>
      <c r="VAU687" s="14"/>
      <c r="VAV687" s="14"/>
      <c r="VAW687" s="14"/>
      <c r="VAX687" s="14"/>
      <c r="VAY687" s="14"/>
      <c r="VAZ687" s="14"/>
      <c r="VBA687" s="14"/>
      <c r="VBB687" s="14"/>
      <c r="VBC687" s="14"/>
      <c r="VBD687" s="14"/>
      <c r="VBE687" s="14"/>
      <c r="VBF687" s="14"/>
      <c r="VBG687" s="14"/>
      <c r="VBH687" s="14"/>
      <c r="VBI687" s="14"/>
      <c r="VBJ687" s="14"/>
      <c r="VBK687" s="14"/>
      <c r="VBL687" s="14"/>
      <c r="VBM687" s="14"/>
      <c r="VBN687" s="14"/>
      <c r="VBO687" s="14"/>
      <c r="VBP687" s="14"/>
      <c r="VBQ687" s="14"/>
      <c r="VBR687" s="14"/>
      <c r="VBS687" s="14"/>
      <c r="VBT687" s="14"/>
      <c r="VBU687" s="14"/>
      <c r="VBV687" s="14"/>
      <c r="VBW687" s="14"/>
      <c r="VBX687" s="14"/>
      <c r="VBY687" s="14"/>
      <c r="VBZ687" s="14"/>
      <c r="VCA687" s="14"/>
      <c r="VCB687" s="14"/>
      <c r="VCC687" s="14"/>
      <c r="VCD687" s="14"/>
      <c r="VCE687" s="14"/>
      <c r="VCF687" s="14"/>
      <c r="VCG687" s="14"/>
      <c r="VCH687" s="14"/>
      <c r="VCI687" s="14"/>
      <c r="VCJ687" s="14"/>
      <c r="VCK687" s="14"/>
      <c r="VCL687" s="14"/>
      <c r="VCM687" s="14"/>
      <c r="VCN687" s="14"/>
      <c r="VCO687" s="14"/>
      <c r="VCP687" s="14"/>
      <c r="VCQ687" s="14"/>
      <c r="VCR687" s="14"/>
      <c r="VCS687" s="14"/>
      <c r="VCT687" s="14"/>
      <c r="VCU687" s="14"/>
      <c r="VCV687" s="14"/>
      <c r="VCW687" s="14"/>
      <c r="VCX687" s="14"/>
      <c r="VCY687" s="14"/>
      <c r="VCZ687" s="14"/>
      <c r="VDA687" s="14"/>
      <c r="VDB687" s="14"/>
      <c r="VDC687" s="14"/>
      <c r="VDD687" s="14"/>
      <c r="VDE687" s="14"/>
      <c r="VDF687" s="14"/>
      <c r="VDG687" s="14"/>
      <c r="VDH687" s="14"/>
      <c r="VDI687" s="14"/>
      <c r="VDJ687" s="14"/>
      <c r="VDK687" s="14"/>
      <c r="VDL687" s="14"/>
      <c r="VDM687" s="14"/>
      <c r="VDN687" s="14"/>
      <c r="VDO687" s="14"/>
      <c r="VDP687" s="14"/>
      <c r="VDQ687" s="14"/>
      <c r="VDR687" s="14"/>
      <c r="VDS687" s="14"/>
      <c r="VDT687" s="14"/>
      <c r="VDU687" s="14"/>
      <c r="VDV687" s="14"/>
      <c r="VDW687" s="14"/>
      <c r="VDX687" s="14"/>
      <c r="VDY687" s="14"/>
      <c r="VDZ687" s="14"/>
      <c r="VEA687" s="14"/>
      <c r="VEB687" s="14"/>
      <c r="VEC687" s="14"/>
      <c r="VED687" s="14"/>
      <c r="VEE687" s="14"/>
      <c r="VEF687" s="14"/>
      <c r="VEG687" s="14"/>
      <c r="VEH687" s="14"/>
      <c r="VEI687" s="14"/>
      <c r="VEJ687" s="14"/>
      <c r="VEK687" s="14"/>
      <c r="VEL687" s="14"/>
      <c r="VEM687" s="14"/>
      <c r="VEN687" s="14"/>
      <c r="VEO687" s="14"/>
      <c r="VEP687" s="14"/>
      <c r="VEQ687" s="14"/>
      <c r="VER687" s="14"/>
      <c r="VES687" s="14"/>
      <c r="VET687" s="14"/>
      <c r="VEU687" s="14"/>
      <c r="VEV687" s="14"/>
      <c r="VEW687" s="14"/>
      <c r="VEX687" s="14"/>
      <c r="VEY687" s="14"/>
      <c r="VEZ687" s="14"/>
      <c r="VFA687" s="14"/>
      <c r="VFB687" s="14"/>
      <c r="VFC687" s="14"/>
      <c r="VFD687" s="14"/>
      <c r="VFE687" s="14"/>
      <c r="VFF687" s="14"/>
      <c r="VFG687" s="14"/>
      <c r="VFH687" s="14"/>
      <c r="VFI687" s="14"/>
      <c r="VFJ687" s="14"/>
      <c r="VFK687" s="14"/>
      <c r="VFL687" s="14"/>
      <c r="VFM687" s="14"/>
      <c r="VFN687" s="14"/>
      <c r="VFO687" s="14"/>
      <c r="VFP687" s="14"/>
      <c r="VFQ687" s="14"/>
      <c r="VFR687" s="14"/>
      <c r="VFS687" s="14"/>
      <c r="VFT687" s="14"/>
      <c r="VFU687" s="14"/>
      <c r="VFV687" s="14"/>
      <c r="VFW687" s="14"/>
      <c r="VFX687" s="14"/>
      <c r="VFY687" s="14"/>
      <c r="VFZ687" s="14"/>
      <c r="VGA687" s="14"/>
      <c r="VGB687" s="14"/>
      <c r="VGC687" s="14"/>
      <c r="VGD687" s="14"/>
      <c r="VGE687" s="14"/>
      <c r="VGF687" s="14"/>
      <c r="VGG687" s="14"/>
      <c r="VGH687" s="14"/>
      <c r="VGI687" s="14"/>
      <c r="VGJ687" s="14"/>
      <c r="VGK687" s="14"/>
      <c r="VGL687" s="14"/>
      <c r="VGM687" s="14"/>
      <c r="VGN687" s="14"/>
      <c r="VGO687" s="14"/>
      <c r="VGP687" s="14"/>
      <c r="VGQ687" s="14"/>
      <c r="VGR687" s="14"/>
      <c r="VGS687" s="14"/>
      <c r="VGT687" s="14"/>
      <c r="VGU687" s="14"/>
      <c r="VGV687" s="14"/>
      <c r="VGW687" s="14"/>
      <c r="VGX687" s="14"/>
      <c r="VGY687" s="14"/>
      <c r="VGZ687" s="14"/>
      <c r="VHA687" s="14"/>
      <c r="VHB687" s="14"/>
      <c r="VHC687" s="14"/>
      <c r="VHD687" s="14"/>
      <c r="VHE687" s="14"/>
      <c r="VHF687" s="14"/>
      <c r="VHG687" s="14"/>
      <c r="VHH687" s="14"/>
      <c r="VHI687" s="14"/>
      <c r="VHJ687" s="14"/>
      <c r="VHK687" s="14"/>
      <c r="VHL687" s="14"/>
      <c r="VHM687" s="14"/>
      <c r="VHN687" s="14"/>
      <c r="VHO687" s="14"/>
      <c r="VHP687" s="14"/>
      <c r="VHQ687" s="14"/>
      <c r="VHR687" s="14"/>
      <c r="VHS687" s="14"/>
      <c r="VHT687" s="14"/>
      <c r="VHU687" s="14"/>
      <c r="VHV687" s="14"/>
      <c r="VHW687" s="14"/>
      <c r="VHX687" s="14"/>
      <c r="VHY687" s="14"/>
      <c r="VHZ687" s="14"/>
      <c r="VIA687" s="14"/>
      <c r="VIB687" s="14"/>
      <c r="VIC687" s="14"/>
      <c r="VID687" s="14"/>
      <c r="VIE687" s="14"/>
      <c r="VIF687" s="14"/>
      <c r="VIG687" s="14"/>
      <c r="VIH687" s="14"/>
      <c r="VII687" s="14"/>
      <c r="VIJ687" s="14"/>
      <c r="VIK687" s="14"/>
      <c r="VIL687" s="14"/>
      <c r="VIM687" s="14"/>
      <c r="VIN687" s="14"/>
      <c r="VIO687" s="14"/>
      <c r="VIP687" s="14"/>
      <c r="VIQ687" s="14"/>
      <c r="VIR687" s="14"/>
      <c r="VIS687" s="14"/>
      <c r="VIT687" s="14"/>
      <c r="VIU687" s="14"/>
      <c r="VIV687" s="14"/>
      <c r="VIW687" s="14"/>
      <c r="VIX687" s="14"/>
      <c r="VIY687" s="14"/>
      <c r="VIZ687" s="14"/>
      <c r="VJA687" s="14"/>
      <c r="VJB687" s="14"/>
      <c r="VJC687" s="14"/>
      <c r="VJD687" s="14"/>
      <c r="VJE687" s="14"/>
      <c r="VJF687" s="14"/>
      <c r="VJG687" s="14"/>
      <c r="VJH687" s="14"/>
      <c r="VJI687" s="14"/>
      <c r="VJJ687" s="14"/>
      <c r="VJK687" s="14"/>
      <c r="VJL687" s="14"/>
      <c r="VJM687" s="14"/>
      <c r="VJN687" s="14"/>
      <c r="VJO687" s="14"/>
      <c r="VJP687" s="14"/>
      <c r="VJQ687" s="14"/>
      <c r="VJR687" s="14"/>
      <c r="VJS687" s="14"/>
      <c r="VJT687" s="14"/>
      <c r="VJU687" s="14"/>
      <c r="VJV687" s="14"/>
      <c r="VJW687" s="14"/>
      <c r="VJX687" s="14"/>
      <c r="VJY687" s="14"/>
      <c r="VJZ687" s="14"/>
      <c r="VKA687" s="14"/>
      <c r="VKB687" s="14"/>
      <c r="VKC687" s="14"/>
      <c r="VKD687" s="14"/>
      <c r="VKE687" s="14"/>
      <c r="VKF687" s="14"/>
      <c r="VKG687" s="14"/>
      <c r="VKH687" s="14"/>
      <c r="VKI687" s="14"/>
      <c r="VKJ687" s="14"/>
      <c r="VKK687" s="14"/>
      <c r="VKL687" s="14"/>
      <c r="VKM687" s="14"/>
      <c r="VKN687" s="14"/>
      <c r="VKO687" s="14"/>
      <c r="VKP687" s="14"/>
      <c r="VKQ687" s="14"/>
      <c r="VKR687" s="14"/>
      <c r="VKS687" s="14"/>
      <c r="VKT687" s="14"/>
      <c r="VKU687" s="14"/>
      <c r="VKV687" s="14"/>
      <c r="VKW687" s="14"/>
      <c r="VKX687" s="14"/>
      <c r="VKY687" s="14"/>
      <c r="VKZ687" s="14"/>
      <c r="VLA687" s="14"/>
      <c r="VLB687" s="14"/>
      <c r="VLC687" s="14"/>
      <c r="VLD687" s="14"/>
      <c r="VLE687" s="14"/>
      <c r="VLF687" s="14"/>
      <c r="VLG687" s="14"/>
      <c r="VLH687" s="14"/>
      <c r="VLI687" s="14"/>
      <c r="VLJ687" s="14"/>
      <c r="VLK687" s="14"/>
      <c r="VLL687" s="14"/>
      <c r="VLM687" s="14"/>
      <c r="VLN687" s="14"/>
      <c r="VLO687" s="14"/>
      <c r="VLP687" s="14"/>
      <c r="VLQ687" s="14"/>
      <c r="VLR687" s="14"/>
      <c r="VLS687" s="14"/>
      <c r="VLT687" s="14"/>
      <c r="VLU687" s="14"/>
      <c r="VLV687" s="14"/>
      <c r="VLW687" s="14"/>
      <c r="VLX687" s="14"/>
      <c r="VLY687" s="14"/>
      <c r="VLZ687" s="14"/>
      <c r="VMA687" s="14"/>
      <c r="VMB687" s="14"/>
      <c r="VMC687" s="14"/>
      <c r="VMD687" s="14"/>
      <c r="VME687" s="14"/>
      <c r="VMF687" s="14"/>
      <c r="VMG687" s="14"/>
      <c r="VMH687" s="14"/>
      <c r="VMI687" s="14"/>
      <c r="VMJ687" s="14"/>
      <c r="VMK687" s="14"/>
      <c r="VML687" s="14"/>
      <c r="VMM687" s="14"/>
      <c r="VMN687" s="14"/>
      <c r="VMO687" s="14"/>
      <c r="VMP687" s="14"/>
      <c r="VMQ687" s="14"/>
      <c r="VMR687" s="14"/>
      <c r="VMS687" s="14"/>
      <c r="VMT687" s="14"/>
      <c r="VMU687" s="14"/>
      <c r="VMV687" s="14"/>
      <c r="VMW687" s="14"/>
      <c r="VMX687" s="14"/>
      <c r="VMY687" s="14"/>
      <c r="VMZ687" s="14"/>
      <c r="VNA687" s="14"/>
      <c r="VNB687" s="14"/>
      <c r="VNC687" s="14"/>
      <c r="VND687" s="14"/>
      <c r="VNE687" s="14"/>
      <c r="VNF687" s="14"/>
      <c r="VNG687" s="14"/>
      <c r="VNH687" s="14"/>
      <c r="VNI687" s="14"/>
      <c r="VNJ687" s="14"/>
      <c r="VNK687" s="14"/>
      <c r="VNL687" s="14"/>
      <c r="VNM687" s="14"/>
      <c r="VNN687" s="14"/>
      <c r="VNO687" s="14"/>
      <c r="VNP687" s="14"/>
      <c r="VNQ687" s="14"/>
      <c r="VNR687" s="14"/>
      <c r="VNS687" s="14"/>
      <c r="VNT687" s="14"/>
      <c r="VNU687" s="14"/>
      <c r="VNV687" s="14"/>
      <c r="VNW687" s="14"/>
      <c r="VNX687" s="14"/>
      <c r="VNY687" s="14"/>
      <c r="VNZ687" s="14"/>
      <c r="VOA687" s="14"/>
      <c r="VOB687" s="14"/>
      <c r="VOC687" s="14"/>
      <c r="VOD687" s="14"/>
      <c r="VOE687" s="14"/>
      <c r="VOF687" s="14"/>
      <c r="VOG687" s="14"/>
      <c r="VOH687" s="14"/>
      <c r="VOI687" s="14"/>
      <c r="VOJ687" s="14"/>
      <c r="VOK687" s="14"/>
      <c r="VOL687" s="14"/>
      <c r="VOM687" s="14"/>
      <c r="VON687" s="14"/>
      <c r="VOO687" s="14"/>
      <c r="VOP687" s="14"/>
      <c r="VOQ687" s="14"/>
      <c r="VOR687" s="14"/>
      <c r="VOS687" s="14"/>
      <c r="VOT687" s="14"/>
      <c r="VOU687" s="14"/>
      <c r="VOV687" s="14"/>
      <c r="VOW687" s="14"/>
      <c r="VOX687" s="14"/>
      <c r="VOY687" s="14"/>
      <c r="VOZ687" s="14"/>
      <c r="VPA687" s="14"/>
      <c r="VPB687" s="14"/>
      <c r="VPC687" s="14"/>
      <c r="VPD687" s="14"/>
      <c r="VPE687" s="14"/>
      <c r="VPF687" s="14"/>
      <c r="VPG687" s="14"/>
      <c r="VPH687" s="14"/>
      <c r="VPI687" s="14"/>
      <c r="VPJ687" s="14"/>
      <c r="VPK687" s="14"/>
      <c r="VPL687" s="14"/>
      <c r="VPM687" s="14"/>
      <c r="VPN687" s="14"/>
      <c r="VPO687" s="14"/>
      <c r="VPP687" s="14"/>
      <c r="VPQ687" s="14"/>
      <c r="VPR687" s="14"/>
      <c r="VPS687" s="14"/>
      <c r="VPT687" s="14"/>
      <c r="VPU687" s="14"/>
      <c r="VPV687" s="14"/>
      <c r="VPW687" s="14"/>
      <c r="VPX687" s="14"/>
      <c r="VPY687" s="14"/>
      <c r="VPZ687" s="14"/>
      <c r="VQA687" s="14"/>
      <c r="VQB687" s="14"/>
      <c r="VQC687" s="14"/>
      <c r="VQD687" s="14"/>
      <c r="VQE687" s="14"/>
      <c r="VQF687" s="14"/>
      <c r="VQG687" s="14"/>
      <c r="VQH687" s="14"/>
      <c r="VQI687" s="14"/>
      <c r="VQJ687" s="14"/>
      <c r="VQK687" s="14"/>
      <c r="VQL687" s="14"/>
      <c r="VQM687" s="14"/>
      <c r="VQN687" s="14"/>
      <c r="VQO687" s="14"/>
      <c r="VQP687" s="14"/>
      <c r="VQQ687" s="14"/>
      <c r="VQR687" s="14"/>
      <c r="VQS687" s="14"/>
      <c r="VQT687" s="14"/>
      <c r="VQU687" s="14"/>
      <c r="VQV687" s="14"/>
      <c r="VQW687" s="14"/>
      <c r="VQX687" s="14"/>
      <c r="VQY687" s="14"/>
      <c r="VQZ687" s="14"/>
      <c r="VRA687" s="14"/>
      <c r="VRB687" s="14"/>
      <c r="VRC687" s="14"/>
      <c r="VRD687" s="14"/>
      <c r="VRE687" s="14"/>
      <c r="VRF687" s="14"/>
      <c r="VRG687" s="14"/>
      <c r="VRH687" s="14"/>
      <c r="VRI687" s="14"/>
      <c r="VRJ687" s="14"/>
      <c r="VRK687" s="14"/>
      <c r="VRL687" s="14"/>
      <c r="VRM687" s="14"/>
      <c r="VRN687" s="14"/>
      <c r="VRO687" s="14"/>
      <c r="VRP687" s="14"/>
      <c r="VRQ687" s="14"/>
      <c r="VRR687" s="14"/>
      <c r="VRS687" s="14"/>
      <c r="VRT687" s="14"/>
      <c r="VRU687" s="14"/>
      <c r="VRV687" s="14"/>
      <c r="VRW687" s="14"/>
      <c r="VRX687" s="14"/>
      <c r="VRY687" s="14"/>
      <c r="VRZ687" s="14"/>
      <c r="VSA687" s="14"/>
      <c r="VSB687" s="14"/>
      <c r="VSC687" s="14"/>
      <c r="VSD687" s="14"/>
      <c r="VSE687" s="14"/>
      <c r="VSF687" s="14"/>
      <c r="VSG687" s="14"/>
      <c r="VSH687" s="14"/>
      <c r="VSI687" s="14"/>
      <c r="VSJ687" s="14"/>
      <c r="VSK687" s="14"/>
      <c r="VSL687" s="14"/>
      <c r="VSM687" s="14"/>
      <c r="VSN687" s="14"/>
      <c r="VSO687" s="14"/>
      <c r="VSP687" s="14"/>
      <c r="VSQ687" s="14"/>
      <c r="VSR687" s="14"/>
      <c r="VSS687" s="14"/>
      <c r="VST687" s="14"/>
      <c r="VSU687" s="14"/>
      <c r="VSV687" s="14"/>
      <c r="VSW687" s="14"/>
      <c r="VSX687" s="14"/>
      <c r="VSY687" s="14"/>
      <c r="VSZ687" s="14"/>
      <c r="VTA687" s="14"/>
      <c r="VTB687" s="14"/>
      <c r="VTC687" s="14"/>
      <c r="VTD687" s="14"/>
      <c r="VTE687" s="14"/>
      <c r="VTF687" s="14"/>
      <c r="VTG687" s="14"/>
      <c r="VTH687" s="14"/>
      <c r="VTI687" s="14"/>
      <c r="VTJ687" s="14"/>
      <c r="VTK687" s="14"/>
      <c r="VTL687" s="14"/>
      <c r="VTM687" s="14"/>
      <c r="VTN687" s="14"/>
      <c r="VTO687" s="14"/>
      <c r="VTP687" s="14"/>
      <c r="VTQ687" s="14"/>
      <c r="VTR687" s="14"/>
      <c r="VTS687" s="14"/>
      <c r="VTT687" s="14"/>
      <c r="VTU687" s="14"/>
      <c r="VTV687" s="14"/>
      <c r="VTW687" s="14"/>
      <c r="VTX687" s="14"/>
      <c r="VTY687" s="14"/>
      <c r="VTZ687" s="14"/>
      <c r="VUA687" s="14"/>
      <c r="VUB687" s="14"/>
      <c r="VUC687" s="14"/>
      <c r="VUD687" s="14"/>
      <c r="VUE687" s="14"/>
      <c r="VUF687" s="14"/>
      <c r="VUG687" s="14"/>
      <c r="VUH687" s="14"/>
      <c r="VUI687" s="14"/>
      <c r="VUJ687" s="14"/>
      <c r="VUK687" s="14"/>
      <c r="VUL687" s="14"/>
      <c r="VUM687" s="14"/>
      <c r="VUN687" s="14"/>
      <c r="VUO687" s="14"/>
      <c r="VUP687" s="14"/>
      <c r="VUQ687" s="14"/>
      <c r="VUR687" s="14"/>
      <c r="VUS687" s="14"/>
      <c r="VUT687" s="14"/>
      <c r="VUU687" s="14"/>
      <c r="VUV687" s="14"/>
      <c r="VUW687" s="14"/>
      <c r="VUX687" s="14"/>
      <c r="VUY687" s="14"/>
      <c r="VUZ687" s="14"/>
      <c r="VVA687" s="14"/>
      <c r="VVB687" s="14"/>
      <c r="VVC687" s="14"/>
      <c r="VVD687" s="14"/>
      <c r="VVE687" s="14"/>
      <c r="VVF687" s="14"/>
      <c r="VVG687" s="14"/>
      <c r="VVH687" s="14"/>
      <c r="VVI687" s="14"/>
      <c r="VVJ687" s="14"/>
      <c r="VVK687" s="14"/>
      <c r="VVL687" s="14"/>
      <c r="VVM687" s="14"/>
      <c r="VVN687" s="14"/>
      <c r="VVO687" s="14"/>
      <c r="VVP687" s="14"/>
      <c r="VVQ687" s="14"/>
      <c r="VVR687" s="14"/>
      <c r="VVS687" s="14"/>
      <c r="VVT687" s="14"/>
      <c r="VVU687" s="14"/>
      <c r="VVV687" s="14"/>
      <c r="VVW687" s="14"/>
      <c r="VVX687" s="14"/>
      <c r="VVY687" s="14"/>
      <c r="VVZ687" s="14"/>
      <c r="VWA687" s="14"/>
      <c r="VWB687" s="14"/>
      <c r="VWC687" s="14"/>
      <c r="VWD687" s="14"/>
      <c r="VWE687" s="14"/>
      <c r="VWF687" s="14"/>
      <c r="VWG687" s="14"/>
      <c r="VWH687" s="14"/>
      <c r="VWI687" s="14"/>
      <c r="VWJ687" s="14"/>
      <c r="VWK687" s="14"/>
      <c r="VWL687" s="14"/>
      <c r="VWM687" s="14"/>
      <c r="VWN687" s="14"/>
      <c r="VWO687" s="14"/>
      <c r="VWP687" s="14"/>
      <c r="VWQ687" s="14"/>
      <c r="VWR687" s="14"/>
      <c r="VWS687" s="14"/>
      <c r="VWT687" s="14"/>
      <c r="VWU687" s="14"/>
      <c r="VWV687" s="14"/>
      <c r="VWW687" s="14"/>
      <c r="VWX687" s="14"/>
      <c r="VWY687" s="14"/>
      <c r="VWZ687" s="14"/>
      <c r="VXA687" s="14"/>
      <c r="VXB687" s="14"/>
      <c r="VXC687" s="14"/>
      <c r="VXD687" s="14"/>
      <c r="VXE687" s="14"/>
      <c r="VXF687" s="14"/>
      <c r="VXG687" s="14"/>
      <c r="VXH687" s="14"/>
      <c r="VXI687" s="14"/>
      <c r="VXJ687" s="14"/>
      <c r="VXK687" s="14"/>
      <c r="VXL687" s="14"/>
      <c r="VXM687" s="14"/>
      <c r="VXN687" s="14"/>
      <c r="VXO687" s="14"/>
      <c r="VXP687" s="14"/>
      <c r="VXQ687" s="14"/>
      <c r="VXR687" s="14"/>
      <c r="VXS687" s="14"/>
      <c r="VXT687" s="14"/>
      <c r="VXU687" s="14"/>
      <c r="VXV687" s="14"/>
      <c r="VXW687" s="14"/>
      <c r="VXX687" s="14"/>
      <c r="VXY687" s="14"/>
      <c r="VXZ687" s="14"/>
      <c r="VYA687" s="14"/>
      <c r="VYB687" s="14"/>
      <c r="VYC687" s="14"/>
      <c r="VYD687" s="14"/>
      <c r="VYE687" s="14"/>
      <c r="VYF687" s="14"/>
      <c r="VYG687" s="14"/>
      <c r="VYH687" s="14"/>
      <c r="VYI687" s="14"/>
      <c r="VYJ687" s="14"/>
      <c r="VYK687" s="14"/>
      <c r="VYL687" s="14"/>
      <c r="VYM687" s="14"/>
      <c r="VYN687" s="14"/>
      <c r="VYO687" s="14"/>
      <c r="VYP687" s="14"/>
      <c r="VYQ687" s="14"/>
      <c r="VYR687" s="14"/>
      <c r="VYS687" s="14"/>
      <c r="VYT687" s="14"/>
      <c r="VYU687" s="14"/>
      <c r="VYV687" s="14"/>
      <c r="VYW687" s="14"/>
      <c r="VYX687" s="14"/>
      <c r="VYY687" s="14"/>
      <c r="VYZ687" s="14"/>
      <c r="VZA687" s="14"/>
      <c r="VZB687" s="14"/>
      <c r="VZC687" s="14"/>
      <c r="VZD687" s="14"/>
      <c r="VZE687" s="14"/>
      <c r="VZF687" s="14"/>
      <c r="VZG687" s="14"/>
      <c r="VZH687" s="14"/>
      <c r="VZI687" s="14"/>
      <c r="VZJ687" s="14"/>
      <c r="VZK687" s="14"/>
      <c r="VZL687" s="14"/>
      <c r="VZM687" s="14"/>
      <c r="VZN687" s="14"/>
      <c r="VZO687" s="14"/>
      <c r="VZP687" s="14"/>
      <c r="VZQ687" s="14"/>
      <c r="VZR687" s="14"/>
      <c r="VZS687" s="14"/>
      <c r="VZT687" s="14"/>
      <c r="VZU687" s="14"/>
      <c r="VZV687" s="14"/>
      <c r="VZW687" s="14"/>
      <c r="VZX687" s="14"/>
      <c r="VZY687" s="14"/>
      <c r="VZZ687" s="14"/>
      <c r="WAA687" s="14"/>
      <c r="WAB687" s="14"/>
      <c r="WAC687" s="14"/>
      <c r="WAD687" s="14"/>
      <c r="WAE687" s="14"/>
      <c r="WAF687" s="14"/>
      <c r="WAG687" s="14"/>
      <c r="WAH687" s="14"/>
      <c r="WAI687" s="14"/>
      <c r="WAJ687" s="14"/>
      <c r="WAK687" s="14"/>
      <c r="WAL687" s="14"/>
      <c r="WAM687" s="14"/>
      <c r="WAN687" s="14"/>
      <c r="WAO687" s="14"/>
      <c r="WAP687" s="14"/>
      <c r="WAQ687" s="14"/>
      <c r="WAR687" s="14"/>
      <c r="WAS687" s="14"/>
      <c r="WAT687" s="14"/>
      <c r="WAU687" s="14"/>
      <c r="WAV687" s="14"/>
      <c r="WAW687" s="14"/>
      <c r="WAX687" s="14"/>
      <c r="WAY687" s="14"/>
      <c r="WAZ687" s="14"/>
      <c r="WBA687" s="14"/>
      <c r="WBB687" s="14"/>
      <c r="WBC687" s="14"/>
      <c r="WBD687" s="14"/>
      <c r="WBE687" s="14"/>
      <c r="WBF687" s="14"/>
      <c r="WBG687" s="14"/>
      <c r="WBH687" s="14"/>
      <c r="WBI687" s="14"/>
      <c r="WBJ687" s="14"/>
      <c r="WBK687" s="14"/>
      <c r="WBL687" s="14"/>
      <c r="WBM687" s="14"/>
      <c r="WBN687" s="14"/>
      <c r="WBO687" s="14"/>
      <c r="WBP687" s="14"/>
      <c r="WBQ687" s="14"/>
      <c r="WBR687" s="14"/>
      <c r="WBS687" s="14"/>
      <c r="WBT687" s="14"/>
      <c r="WBU687" s="14"/>
      <c r="WBV687" s="14"/>
      <c r="WBW687" s="14"/>
      <c r="WBX687" s="14"/>
      <c r="WBY687" s="14"/>
      <c r="WBZ687" s="14"/>
      <c r="WCA687" s="14"/>
      <c r="WCB687" s="14"/>
      <c r="WCC687" s="14"/>
      <c r="WCD687" s="14"/>
      <c r="WCE687" s="14"/>
      <c r="WCF687" s="14"/>
      <c r="WCG687" s="14"/>
      <c r="WCH687" s="14"/>
      <c r="WCI687" s="14"/>
      <c r="WCJ687" s="14"/>
      <c r="WCK687" s="14"/>
      <c r="WCL687" s="14"/>
      <c r="WCM687" s="14"/>
      <c r="WCN687" s="14"/>
      <c r="WCO687" s="14"/>
      <c r="WCP687" s="14"/>
      <c r="WCQ687" s="14"/>
      <c r="WCR687" s="14"/>
      <c r="WCS687" s="14"/>
      <c r="WCT687" s="14"/>
      <c r="WCU687" s="14"/>
      <c r="WCV687" s="14"/>
      <c r="WCW687" s="14"/>
      <c r="WCX687" s="14"/>
      <c r="WCY687" s="14"/>
      <c r="WCZ687" s="14"/>
      <c r="WDA687" s="14"/>
      <c r="WDB687" s="14"/>
      <c r="WDC687" s="14"/>
      <c r="WDD687" s="14"/>
      <c r="WDE687" s="14"/>
      <c r="WDF687" s="14"/>
      <c r="WDG687" s="14"/>
      <c r="WDH687" s="14"/>
      <c r="WDI687" s="14"/>
      <c r="WDJ687" s="14"/>
      <c r="WDK687" s="14"/>
      <c r="WDL687" s="14"/>
      <c r="WDM687" s="14"/>
      <c r="WDN687" s="14"/>
      <c r="WDO687" s="14"/>
      <c r="WDP687" s="14"/>
      <c r="WDQ687" s="14"/>
      <c r="WDR687" s="14"/>
      <c r="WDS687" s="14"/>
      <c r="WDT687" s="14"/>
      <c r="WDU687" s="14"/>
      <c r="WDV687" s="14"/>
      <c r="WDW687" s="14"/>
      <c r="WDX687" s="14"/>
      <c r="WDY687" s="14"/>
      <c r="WDZ687" s="14"/>
      <c r="WEA687" s="14"/>
      <c r="WEB687" s="14"/>
      <c r="WEC687" s="14"/>
      <c r="WED687" s="14"/>
      <c r="WEE687" s="14"/>
      <c r="WEF687" s="14"/>
      <c r="WEG687" s="14"/>
      <c r="WEH687" s="14"/>
      <c r="WEI687" s="14"/>
      <c r="WEJ687" s="14"/>
      <c r="WEK687" s="14"/>
      <c r="WEL687" s="14"/>
      <c r="WEM687" s="14"/>
      <c r="WEN687" s="14"/>
      <c r="WEO687" s="14"/>
      <c r="WEP687" s="14"/>
      <c r="WEQ687" s="14"/>
      <c r="WER687" s="14"/>
      <c r="WES687" s="14"/>
      <c r="WET687" s="14"/>
      <c r="WEU687" s="14"/>
      <c r="WEV687" s="14"/>
      <c r="WEW687" s="14"/>
      <c r="WEX687" s="14"/>
      <c r="WEY687" s="14"/>
      <c r="WEZ687" s="14"/>
      <c r="WFA687" s="14"/>
      <c r="WFB687" s="14"/>
      <c r="WFC687" s="14"/>
      <c r="WFD687" s="14"/>
      <c r="WFE687" s="14"/>
      <c r="WFF687" s="14"/>
      <c r="WFG687" s="14"/>
      <c r="WFH687" s="14"/>
      <c r="WFI687" s="14"/>
      <c r="WFJ687" s="14"/>
      <c r="WFK687" s="14"/>
      <c r="WFL687" s="14"/>
      <c r="WFM687" s="14"/>
      <c r="WFN687" s="14"/>
      <c r="WFO687" s="14"/>
      <c r="WFP687" s="14"/>
      <c r="WFQ687" s="14"/>
      <c r="WFR687" s="14"/>
      <c r="WFS687" s="14"/>
      <c r="WFT687" s="14"/>
      <c r="WFU687" s="14"/>
      <c r="WFV687" s="14"/>
      <c r="WFW687" s="14"/>
      <c r="WFX687" s="14"/>
      <c r="WFY687" s="14"/>
      <c r="WFZ687" s="14"/>
      <c r="WGA687" s="14"/>
      <c r="WGB687" s="14"/>
      <c r="WGC687" s="14"/>
      <c r="WGD687" s="14"/>
      <c r="WGE687" s="14"/>
      <c r="WGF687" s="14"/>
      <c r="WGG687" s="14"/>
      <c r="WGH687" s="14"/>
      <c r="WGI687" s="14"/>
      <c r="WGJ687" s="14"/>
      <c r="WGK687" s="14"/>
      <c r="WGL687" s="14"/>
      <c r="WGM687" s="14"/>
      <c r="WGN687" s="14"/>
      <c r="WGO687" s="14"/>
      <c r="WGP687" s="14"/>
      <c r="WGQ687" s="14"/>
      <c r="WGR687" s="14"/>
      <c r="WGS687" s="14"/>
      <c r="WGT687" s="14"/>
      <c r="WGU687" s="14"/>
      <c r="WGV687" s="14"/>
      <c r="WGW687" s="14"/>
      <c r="WGX687" s="14"/>
      <c r="WGY687" s="14"/>
      <c r="WGZ687" s="14"/>
      <c r="WHA687" s="14"/>
      <c r="WHB687" s="14"/>
      <c r="WHC687" s="14"/>
      <c r="WHD687" s="14"/>
      <c r="WHE687" s="14"/>
      <c r="WHF687" s="14"/>
      <c r="WHG687" s="14"/>
      <c r="WHH687" s="14"/>
      <c r="WHI687" s="14"/>
      <c r="WHJ687" s="14"/>
      <c r="WHK687" s="14"/>
      <c r="WHL687" s="14"/>
      <c r="WHM687" s="14"/>
      <c r="WHN687" s="14"/>
      <c r="WHO687" s="14"/>
      <c r="WHP687" s="14"/>
      <c r="WHQ687" s="14"/>
      <c r="WHR687" s="14"/>
      <c r="WHS687" s="14"/>
      <c r="WHT687" s="14"/>
      <c r="WHU687" s="14"/>
      <c r="WHV687" s="14"/>
      <c r="WHW687" s="14"/>
      <c r="WHX687" s="14"/>
      <c r="WHY687" s="14"/>
      <c r="WHZ687" s="14"/>
      <c r="WIA687" s="14"/>
      <c r="WIB687" s="14"/>
      <c r="WIC687" s="14"/>
      <c r="WID687" s="14"/>
      <c r="WIE687" s="14"/>
      <c r="WIF687" s="14"/>
      <c r="WIG687" s="14"/>
      <c r="WIH687" s="14"/>
      <c r="WII687" s="14"/>
      <c r="WIJ687" s="14"/>
      <c r="WIK687" s="14"/>
      <c r="WIL687" s="14"/>
      <c r="WIM687" s="14"/>
      <c r="WIN687" s="14"/>
      <c r="WIO687" s="14"/>
      <c r="WIP687" s="14"/>
      <c r="WIQ687" s="14"/>
      <c r="WIR687" s="14"/>
      <c r="WIS687" s="14"/>
      <c r="WIT687" s="14"/>
      <c r="WIU687" s="14"/>
      <c r="WIV687" s="14"/>
      <c r="WIW687" s="14"/>
      <c r="WIX687" s="14"/>
      <c r="WIY687" s="14"/>
      <c r="WIZ687" s="14"/>
      <c r="WJA687" s="14"/>
      <c r="WJB687" s="14"/>
      <c r="WJC687" s="14"/>
      <c r="WJD687" s="14"/>
      <c r="WJE687" s="14"/>
      <c r="WJF687" s="14"/>
      <c r="WJG687" s="14"/>
      <c r="WJH687" s="14"/>
      <c r="WJI687" s="14"/>
      <c r="WJJ687" s="14"/>
      <c r="WJK687" s="14"/>
      <c r="WJL687" s="14"/>
      <c r="WJM687" s="14"/>
      <c r="WJN687" s="14"/>
      <c r="WJO687" s="14"/>
      <c r="WJP687" s="14"/>
      <c r="WJQ687" s="14"/>
      <c r="WJR687" s="14"/>
      <c r="WJS687" s="14"/>
      <c r="WJT687" s="14"/>
      <c r="WJU687" s="14"/>
      <c r="WJV687" s="14"/>
      <c r="WJW687" s="14"/>
      <c r="WJX687" s="14"/>
      <c r="WJY687" s="14"/>
      <c r="WJZ687" s="14"/>
      <c r="WKA687" s="14"/>
      <c r="WKB687" s="14"/>
      <c r="WKC687" s="14"/>
      <c r="WKD687" s="14"/>
      <c r="WKE687" s="14"/>
      <c r="WKF687" s="14"/>
      <c r="WKG687" s="14"/>
      <c r="WKH687" s="14"/>
      <c r="WKI687" s="14"/>
      <c r="WKJ687" s="14"/>
      <c r="WKK687" s="14"/>
      <c r="WKL687" s="14"/>
      <c r="WKM687" s="14"/>
      <c r="WKN687" s="14"/>
      <c r="WKO687" s="14"/>
      <c r="WKP687" s="14"/>
      <c r="WKQ687" s="14"/>
      <c r="WKR687" s="14"/>
      <c r="WKS687" s="14"/>
      <c r="WKT687" s="14"/>
      <c r="WKU687" s="14"/>
      <c r="WKV687" s="14"/>
      <c r="WKW687" s="14"/>
      <c r="WKX687" s="14"/>
      <c r="WKY687" s="14"/>
      <c r="WKZ687" s="14"/>
      <c r="WLA687" s="14"/>
      <c r="WLB687" s="14"/>
      <c r="WLC687" s="14"/>
      <c r="WLD687" s="14"/>
      <c r="WLE687" s="14"/>
      <c r="WLF687" s="14"/>
      <c r="WLG687" s="14"/>
      <c r="WLH687" s="14"/>
      <c r="WLI687" s="14"/>
      <c r="WLJ687" s="14"/>
      <c r="WLK687" s="14"/>
      <c r="WLL687" s="14"/>
      <c r="WLM687" s="14"/>
      <c r="WLN687" s="14"/>
      <c r="WLO687" s="14"/>
      <c r="WLP687" s="14"/>
      <c r="WLQ687" s="14"/>
      <c r="WLR687" s="14"/>
      <c r="WLS687" s="14"/>
      <c r="WLT687" s="14"/>
      <c r="WLU687" s="14"/>
      <c r="WLV687" s="14"/>
      <c r="WLW687" s="14"/>
      <c r="WLX687" s="14"/>
      <c r="WLY687" s="14"/>
      <c r="WLZ687" s="14"/>
      <c r="WMA687" s="14"/>
      <c r="WMB687" s="14"/>
      <c r="WMC687" s="14"/>
      <c r="WMD687" s="14"/>
      <c r="WME687" s="14"/>
      <c r="WMF687" s="14"/>
      <c r="WMG687" s="14"/>
      <c r="WMH687" s="14"/>
      <c r="WMI687" s="14"/>
      <c r="WMJ687" s="14"/>
      <c r="WMK687" s="14"/>
      <c r="WML687" s="14"/>
      <c r="WMM687" s="14"/>
      <c r="WMN687" s="14"/>
      <c r="WMO687" s="14"/>
      <c r="WMP687" s="14"/>
      <c r="WMQ687" s="14"/>
      <c r="WMR687" s="14"/>
      <c r="WMS687" s="14"/>
      <c r="WMT687" s="14"/>
      <c r="WMU687" s="14"/>
      <c r="WMV687" s="14"/>
      <c r="WMW687" s="14"/>
      <c r="WMX687" s="14"/>
      <c r="WMY687" s="14"/>
      <c r="WMZ687" s="14"/>
      <c r="WNA687" s="14"/>
      <c r="WNB687" s="14"/>
      <c r="WNC687" s="14"/>
      <c r="WND687" s="14"/>
      <c r="WNE687" s="14"/>
      <c r="WNF687" s="14"/>
      <c r="WNG687" s="14"/>
      <c r="WNH687" s="14"/>
      <c r="WNI687" s="14"/>
      <c r="WNJ687" s="14"/>
      <c r="WNK687" s="14"/>
      <c r="WNL687" s="14"/>
      <c r="WNM687" s="14"/>
      <c r="WNN687" s="14"/>
      <c r="WNO687" s="14"/>
      <c r="WNP687" s="14"/>
      <c r="WNQ687" s="14"/>
      <c r="WNR687" s="14"/>
      <c r="WNS687" s="14"/>
      <c r="WNT687" s="14"/>
      <c r="WNU687" s="14"/>
      <c r="WNV687" s="14"/>
      <c r="WNW687" s="14"/>
      <c r="WNX687" s="14"/>
      <c r="WNY687" s="14"/>
      <c r="WNZ687" s="14"/>
      <c r="WOA687" s="14"/>
      <c r="WOB687" s="14"/>
      <c r="WOC687" s="14"/>
      <c r="WOD687" s="14"/>
      <c r="WOE687" s="14"/>
      <c r="WOF687" s="14"/>
      <c r="WOG687" s="14"/>
      <c r="WOH687" s="14"/>
      <c r="WOI687" s="14"/>
      <c r="WOJ687" s="14"/>
      <c r="WOK687" s="14"/>
      <c r="WOL687" s="14"/>
      <c r="WOM687" s="14"/>
      <c r="WON687" s="14"/>
      <c r="WOO687" s="14"/>
      <c r="WOP687" s="14"/>
      <c r="WOQ687" s="14"/>
      <c r="WOR687" s="14"/>
      <c r="WOS687" s="14"/>
      <c r="WOT687" s="14"/>
      <c r="WOU687" s="14"/>
      <c r="WOV687" s="14"/>
      <c r="WOW687" s="14"/>
      <c r="WOX687" s="14"/>
      <c r="WOY687" s="14"/>
      <c r="WOZ687" s="14"/>
      <c r="WPA687" s="14"/>
      <c r="WPB687" s="14"/>
      <c r="WPC687" s="14"/>
      <c r="WPD687" s="14"/>
      <c r="WPE687" s="14"/>
      <c r="WPF687" s="14"/>
      <c r="WPG687" s="14"/>
      <c r="WPH687" s="14"/>
      <c r="WPI687" s="14"/>
      <c r="WPJ687" s="14"/>
      <c r="WPK687" s="14"/>
      <c r="WPL687" s="14"/>
      <c r="WPM687" s="14"/>
      <c r="WPN687" s="14"/>
      <c r="WPO687" s="14"/>
      <c r="WPP687" s="14"/>
      <c r="WPQ687" s="14"/>
      <c r="WPR687" s="14"/>
      <c r="WPS687" s="14"/>
      <c r="WPT687" s="14"/>
      <c r="WPU687" s="14"/>
      <c r="WPV687" s="14"/>
      <c r="WPW687" s="14"/>
      <c r="WPX687" s="14"/>
      <c r="WPY687" s="14"/>
      <c r="WPZ687" s="14"/>
      <c r="WQA687" s="14"/>
      <c r="WQB687" s="14"/>
      <c r="WQC687" s="14"/>
      <c r="WQD687" s="14"/>
      <c r="WQE687" s="14"/>
      <c r="WQF687" s="14"/>
      <c r="WQG687" s="14"/>
      <c r="WQH687" s="14"/>
      <c r="WQI687" s="14"/>
      <c r="WQJ687" s="14"/>
      <c r="WQK687" s="14"/>
      <c r="WQL687" s="14"/>
      <c r="WQM687" s="14"/>
      <c r="WQN687" s="14"/>
      <c r="WQO687" s="14"/>
      <c r="WQP687" s="14"/>
      <c r="WQQ687" s="14"/>
      <c r="WQR687" s="14"/>
      <c r="WQS687" s="14"/>
      <c r="WQT687" s="14"/>
      <c r="WQU687" s="14"/>
      <c r="WQV687" s="14"/>
      <c r="WQW687" s="14"/>
      <c r="WQX687" s="14"/>
      <c r="WQY687" s="14"/>
      <c r="WQZ687" s="14"/>
      <c r="WRA687" s="14"/>
      <c r="WRB687" s="14"/>
      <c r="WRC687" s="14"/>
      <c r="WRD687" s="14"/>
      <c r="WRE687" s="14"/>
      <c r="WRF687" s="14"/>
      <c r="WRG687" s="14"/>
      <c r="WRH687" s="14"/>
      <c r="WRI687" s="14"/>
      <c r="WRJ687" s="14"/>
      <c r="WRK687" s="14"/>
      <c r="WRL687" s="14"/>
      <c r="WRM687" s="14"/>
      <c r="WRN687" s="14"/>
      <c r="WRO687" s="14"/>
      <c r="WRP687" s="14"/>
      <c r="WRQ687" s="14"/>
      <c r="WRR687" s="14"/>
      <c r="WRS687" s="14"/>
      <c r="WRT687" s="14"/>
      <c r="WRU687" s="14"/>
      <c r="WRV687" s="14"/>
      <c r="WRW687" s="14"/>
      <c r="WRX687" s="14"/>
      <c r="WRY687" s="14"/>
      <c r="WRZ687" s="14"/>
      <c r="WSA687" s="14"/>
      <c r="WSB687" s="14"/>
      <c r="WSC687" s="14"/>
      <c r="WSD687" s="14"/>
      <c r="WSE687" s="14"/>
      <c r="WSF687" s="14"/>
      <c r="WSG687" s="14"/>
      <c r="WSH687" s="14"/>
      <c r="WSI687" s="14"/>
      <c r="WSJ687" s="14"/>
      <c r="WSK687" s="14"/>
      <c r="WSL687" s="14"/>
      <c r="WSM687" s="14"/>
      <c r="WSN687" s="14"/>
      <c r="WSO687" s="14"/>
      <c r="WSP687" s="14"/>
      <c r="WSQ687" s="14"/>
      <c r="WSR687" s="14"/>
      <c r="WSS687" s="14"/>
      <c r="WST687" s="14"/>
      <c r="WSU687" s="14"/>
      <c r="WSV687" s="14"/>
      <c r="WSW687" s="14"/>
      <c r="WSX687" s="14"/>
      <c r="WSY687" s="14"/>
      <c r="WSZ687" s="14"/>
      <c r="WTA687" s="14"/>
      <c r="WTB687" s="14"/>
      <c r="WTC687" s="14"/>
      <c r="WTD687" s="14"/>
      <c r="WTE687" s="14"/>
      <c r="WTF687" s="14"/>
      <c r="WTG687" s="14"/>
      <c r="WTH687" s="14"/>
      <c r="WTI687" s="14"/>
      <c r="WTJ687" s="14"/>
      <c r="WTK687" s="14"/>
      <c r="WTL687" s="14"/>
      <c r="WTM687" s="14"/>
      <c r="WTN687" s="14"/>
      <c r="WTO687" s="14"/>
      <c r="WTP687" s="14"/>
      <c r="WTQ687" s="14"/>
      <c r="WTR687" s="14"/>
      <c r="WTS687" s="14"/>
      <c r="WTT687" s="14"/>
      <c r="WTU687" s="14"/>
      <c r="WTV687" s="14"/>
      <c r="WTW687" s="14"/>
      <c r="WTX687" s="14"/>
      <c r="WTY687" s="14"/>
      <c r="WTZ687" s="14"/>
      <c r="WUA687" s="14"/>
      <c r="WUB687" s="14"/>
      <c r="WUC687" s="14"/>
      <c r="WUD687" s="14"/>
      <c r="WUE687" s="14"/>
      <c r="WUF687" s="14"/>
      <c r="WUG687" s="14"/>
      <c r="WUH687" s="14"/>
      <c r="WUI687" s="14"/>
      <c r="WUJ687" s="14"/>
      <c r="WUK687" s="14"/>
      <c r="WUL687" s="14"/>
      <c r="WUM687" s="14"/>
      <c r="WUN687" s="14"/>
      <c r="WUO687" s="14"/>
      <c r="WUP687" s="14"/>
      <c r="WUQ687" s="14"/>
      <c r="WUR687" s="14"/>
      <c r="WUS687" s="14"/>
      <c r="WUT687" s="14"/>
      <c r="WUU687" s="14"/>
      <c r="WUV687" s="14"/>
      <c r="WUW687" s="14"/>
      <c r="WUX687" s="14"/>
      <c r="WUY687" s="14"/>
      <c r="WUZ687" s="14"/>
      <c r="WVA687" s="14"/>
      <c r="WVB687" s="14"/>
      <c r="WVC687" s="14"/>
      <c r="WVD687" s="14"/>
      <c r="WVE687" s="14"/>
      <c r="WVF687" s="14"/>
      <c r="WVG687" s="14"/>
      <c r="WVH687" s="14"/>
      <c r="WVI687" s="14"/>
      <c r="WVJ687" s="14"/>
      <c r="WVK687" s="14"/>
      <c r="WVL687" s="14"/>
      <c r="WVM687" s="14"/>
      <c r="WVN687" s="14"/>
      <c r="WVO687" s="14"/>
      <c r="WVP687" s="14"/>
      <c r="WVQ687" s="14"/>
      <c r="WVR687" s="14"/>
      <c r="WVS687" s="14"/>
      <c r="WVT687" s="14"/>
      <c r="WVU687" s="14"/>
      <c r="WVV687" s="14"/>
      <c r="WVW687" s="14"/>
      <c r="WVX687" s="14"/>
      <c r="WVY687" s="14"/>
      <c r="WVZ687" s="14"/>
      <c r="WWA687" s="14"/>
      <c r="WWB687" s="14"/>
      <c r="WWC687" s="14"/>
      <c r="WWD687" s="14"/>
      <c r="WWE687" s="14"/>
      <c r="WWF687" s="14"/>
      <c r="WWG687" s="14"/>
      <c r="WWH687" s="14"/>
      <c r="WWI687" s="14"/>
      <c r="WWJ687" s="14"/>
      <c r="WWK687" s="14"/>
      <c r="WWL687" s="14"/>
      <c r="WWM687" s="14"/>
      <c r="WWN687" s="14"/>
      <c r="WWO687" s="14"/>
      <c r="WWP687" s="14"/>
      <c r="WWQ687" s="14"/>
      <c r="WWR687" s="14"/>
      <c r="WWS687" s="14"/>
      <c r="WWT687" s="14"/>
      <c r="WWU687" s="14"/>
      <c r="WWV687" s="14"/>
      <c r="WWW687" s="14"/>
      <c r="WWX687" s="14"/>
      <c r="WWY687" s="14"/>
      <c r="WWZ687" s="14"/>
      <c r="WXA687" s="14"/>
      <c r="WXB687" s="14"/>
      <c r="WXC687" s="14"/>
      <c r="WXD687" s="14"/>
      <c r="WXE687" s="14"/>
      <c r="WXF687" s="14"/>
      <c r="WXG687" s="14"/>
      <c r="WXH687" s="14"/>
      <c r="WXI687" s="14"/>
      <c r="WXJ687" s="14"/>
      <c r="WXK687" s="14"/>
      <c r="WXL687" s="14"/>
      <c r="WXM687" s="14"/>
      <c r="WXN687" s="14"/>
      <c r="WXO687" s="14"/>
      <c r="WXP687" s="14"/>
      <c r="WXQ687" s="14"/>
      <c r="WXR687" s="14"/>
      <c r="WXS687" s="14"/>
      <c r="WXT687" s="14"/>
      <c r="WXU687" s="14"/>
      <c r="WXV687" s="14"/>
      <c r="WXW687" s="14"/>
      <c r="WXX687" s="14"/>
      <c r="WXY687" s="14"/>
      <c r="WXZ687" s="14"/>
      <c r="WYA687" s="14"/>
      <c r="WYB687" s="14"/>
      <c r="WYC687" s="14"/>
      <c r="WYD687" s="14"/>
      <c r="WYE687" s="14"/>
      <c r="WYF687" s="14"/>
      <c r="WYG687" s="14"/>
      <c r="WYH687" s="14"/>
      <c r="WYI687" s="14"/>
      <c r="WYJ687" s="14"/>
      <c r="WYK687" s="14"/>
      <c r="WYL687" s="14"/>
      <c r="WYM687" s="14"/>
      <c r="WYN687" s="14"/>
      <c r="WYO687" s="14"/>
      <c r="WYP687" s="14"/>
      <c r="WYQ687" s="14"/>
      <c r="WYR687" s="14"/>
      <c r="WYS687" s="14"/>
      <c r="WYT687" s="14"/>
      <c r="WYU687" s="14"/>
      <c r="WYV687" s="14"/>
      <c r="WYW687" s="14"/>
      <c r="WYX687" s="14"/>
      <c r="WYY687" s="14"/>
      <c r="WYZ687" s="14"/>
      <c r="WZA687" s="14"/>
      <c r="WZB687" s="14"/>
      <c r="WZC687" s="14"/>
      <c r="WZD687" s="14"/>
      <c r="WZE687" s="14"/>
      <c r="WZF687" s="14"/>
      <c r="WZG687" s="14"/>
      <c r="WZH687" s="14"/>
      <c r="WZI687" s="14"/>
      <c r="WZJ687" s="14"/>
      <c r="WZK687" s="14"/>
      <c r="WZL687" s="14"/>
      <c r="WZM687" s="14"/>
      <c r="WZN687" s="14"/>
      <c r="WZO687" s="14"/>
      <c r="WZP687" s="14"/>
      <c r="WZQ687" s="14"/>
      <c r="WZR687" s="14"/>
      <c r="WZS687" s="14"/>
      <c r="WZT687" s="14"/>
      <c r="WZU687" s="14"/>
      <c r="WZV687" s="14"/>
      <c r="WZW687" s="14"/>
      <c r="WZX687" s="14"/>
      <c r="WZY687" s="14"/>
      <c r="WZZ687" s="14"/>
      <c r="XAA687" s="14"/>
      <c r="XAB687" s="14"/>
      <c r="XAC687" s="14"/>
      <c r="XAD687" s="14"/>
      <c r="XAE687" s="14"/>
      <c r="XAF687" s="14"/>
      <c r="XAG687" s="14"/>
      <c r="XAH687" s="14"/>
      <c r="XAI687" s="14"/>
      <c r="XAJ687" s="14"/>
      <c r="XAK687" s="14"/>
      <c r="XAL687" s="14"/>
      <c r="XAM687" s="14"/>
      <c r="XAN687" s="14"/>
      <c r="XAO687" s="14"/>
      <c r="XAP687" s="14"/>
      <c r="XAQ687" s="14"/>
      <c r="XAR687" s="14"/>
      <c r="XAS687" s="14"/>
      <c r="XAT687" s="14"/>
      <c r="XAU687" s="14"/>
      <c r="XAV687" s="14"/>
      <c r="XAW687" s="14"/>
      <c r="XAX687" s="14"/>
      <c r="XAY687" s="14"/>
      <c r="XAZ687" s="14"/>
      <c r="XBA687" s="14"/>
      <c r="XBB687" s="14"/>
      <c r="XBC687" s="14"/>
      <c r="XBD687" s="14"/>
      <c r="XBE687" s="14"/>
      <c r="XBF687" s="14"/>
      <c r="XBG687" s="14"/>
      <c r="XBH687" s="14"/>
      <c r="XBI687" s="14"/>
      <c r="XBJ687" s="14"/>
      <c r="XBK687" s="14"/>
      <c r="XBL687" s="14"/>
      <c r="XBM687" s="14"/>
      <c r="XBN687" s="14"/>
      <c r="XBO687" s="14"/>
      <c r="XBP687" s="14"/>
      <c r="XBQ687" s="14"/>
      <c r="XBR687" s="14"/>
      <c r="XBS687" s="14"/>
      <c r="XBT687" s="14"/>
      <c r="XBU687" s="14"/>
      <c r="XBV687" s="14"/>
      <c r="XBW687" s="14"/>
      <c r="XBX687" s="14"/>
      <c r="XBY687" s="14"/>
      <c r="XBZ687" s="14"/>
      <c r="XCA687" s="14"/>
      <c r="XCB687" s="14"/>
      <c r="XCC687" s="14"/>
      <c r="XCD687" s="14"/>
      <c r="XCE687" s="14"/>
      <c r="XCF687" s="14"/>
      <c r="XCG687" s="14"/>
      <c r="XCH687" s="14"/>
      <c r="XCI687" s="14"/>
      <c r="XCJ687" s="14"/>
      <c r="XCK687" s="14"/>
      <c r="XCL687" s="14"/>
      <c r="XCM687" s="14"/>
      <c r="XCN687" s="14"/>
      <c r="XCO687" s="14"/>
      <c r="XCP687" s="14"/>
      <c r="XCQ687" s="14"/>
      <c r="XCR687" s="14"/>
      <c r="XCS687" s="14"/>
      <c r="XCT687" s="14"/>
      <c r="XCU687" s="14"/>
      <c r="XCV687" s="14"/>
      <c r="XCW687" s="14"/>
      <c r="XCX687" s="14"/>
      <c r="XCY687" s="14"/>
      <c r="XCZ687" s="14"/>
      <c r="XDA687" s="14"/>
      <c r="XDB687" s="14"/>
      <c r="XDC687" s="14"/>
      <c r="XDD687" s="14"/>
      <c r="XDE687" s="14"/>
      <c r="XDF687" s="14"/>
      <c r="XDG687" s="14"/>
      <c r="XDH687" s="14"/>
      <c r="XDI687" s="14"/>
      <c r="XDJ687" s="14"/>
      <c r="XDK687" s="14"/>
      <c r="XDL687" s="14"/>
      <c r="XDM687" s="14"/>
      <c r="XDN687" s="14"/>
      <c r="XDO687" s="14"/>
      <c r="XDP687" s="14"/>
      <c r="XDQ687" s="14"/>
      <c r="XDR687" s="14"/>
      <c r="XDS687" s="14"/>
      <c r="XDT687" s="14"/>
      <c r="XDU687" s="14"/>
      <c r="XDV687" s="14"/>
      <c r="XDW687" s="14"/>
      <c r="XDX687" s="14"/>
      <c r="XDY687" s="14"/>
      <c r="XDZ687" s="14"/>
      <c r="XEA687" s="14"/>
      <c r="XEB687" s="14"/>
      <c r="XEC687" s="14"/>
      <c r="XED687" s="14"/>
      <c r="XEE687" s="14"/>
      <c r="XEF687" s="14"/>
      <c r="XEG687" s="14"/>
      <c r="XEH687" s="14"/>
      <c r="XEI687" s="14"/>
      <c r="XEJ687" s="14"/>
      <c r="XEK687" s="14"/>
      <c r="XEL687" s="14"/>
      <c r="XEM687" s="14"/>
      <c r="XEN687" s="14"/>
      <c r="XEO687" s="14"/>
      <c r="XEP687" s="14"/>
      <c r="XEQ687" s="14"/>
      <c r="XER687" s="14"/>
      <c r="XES687" s="14"/>
      <c r="XET687" s="14"/>
      <c r="XEU687" s="14"/>
      <c r="XEV687" s="14"/>
      <c r="XEW687" s="14"/>
      <c r="XEX687" s="14"/>
      <c r="XEY687" s="14"/>
      <c r="XEZ687" s="14"/>
      <c r="XFA687" s="14"/>
      <c r="XFB687" s="14"/>
      <c r="XFC687" s="14"/>
      <c r="XFD687" s="14"/>
    </row>
    <row r="688" spans="1:164 13283:16384" ht="24">
      <c r="A688" s="27" t="s">
        <v>7</v>
      </c>
      <c r="B688" s="4" t="s">
        <v>220</v>
      </c>
      <c r="C688" s="4" t="s">
        <v>9</v>
      </c>
      <c r="D688" s="49" t="s">
        <v>285</v>
      </c>
      <c r="E688" s="10" t="s">
        <v>34</v>
      </c>
      <c r="F688" s="5">
        <v>471</v>
      </c>
      <c r="G688" s="40">
        <v>41.81</v>
      </c>
      <c r="H688" s="71">
        <f>+G688*$T$7</f>
        <v>40.650128353272002</v>
      </c>
      <c r="I688" s="83">
        <v>14.26</v>
      </c>
      <c r="J688" s="71">
        <f>+I688*$T$7</f>
        <v>13.864406369711999</v>
      </c>
      <c r="K688" s="71">
        <f>+H688+J688</f>
        <v>54.514534722984003</v>
      </c>
      <c r="L688" s="81">
        <v>52.26</v>
      </c>
      <c r="M688" s="71">
        <f>+L688*$T$7</f>
        <v>50.810229795311997</v>
      </c>
      <c r="N688" s="81">
        <v>17.829999999999998</v>
      </c>
      <c r="O688" s="71">
        <f>+N688*$T$7</f>
        <v>17.335369254695998</v>
      </c>
      <c r="P688" s="71">
        <f>+M688+O688</f>
        <v>68.145599050008002</v>
      </c>
      <c r="Q688" s="71">
        <f>+M688*F688</f>
        <v>23931.618233591951</v>
      </c>
      <c r="R688" s="72">
        <f>+O688*F688</f>
        <v>8164.9589189618146</v>
      </c>
      <c r="S688" s="71">
        <f t="shared" si="605"/>
        <v>32096.577152553764</v>
      </c>
      <c r="V688" s="107">
        <v>33011.21</v>
      </c>
      <c r="X688" s="120">
        <f t="shared" si="550"/>
        <v>914.63284744623525</v>
      </c>
      <c r="Z688" s="120"/>
    </row>
    <row r="689" spans="1:164 13283:16384" s="98" customFormat="1">
      <c r="A689" s="92" t="s">
        <v>1126</v>
      </c>
      <c r="B689" s="93"/>
      <c r="C689" s="93"/>
      <c r="D689" s="94" t="s">
        <v>287</v>
      </c>
      <c r="E689" s="95"/>
      <c r="F689" s="93"/>
      <c r="G689" s="39"/>
      <c r="H689" s="96"/>
      <c r="I689" s="79"/>
      <c r="J689" s="96"/>
      <c r="K689" s="96"/>
      <c r="L689" s="68"/>
      <c r="M689" s="96"/>
      <c r="N689" s="68"/>
      <c r="O689" s="96"/>
      <c r="P689" s="96"/>
      <c r="Q689" s="97">
        <f>+Q690</f>
        <v>15040.907226359783</v>
      </c>
      <c r="R689" s="97">
        <f>+R690</f>
        <v>1107.9857993635201</v>
      </c>
      <c r="S689" s="97">
        <f t="shared" si="605"/>
        <v>16148.893025723302</v>
      </c>
      <c r="T689" s="14"/>
      <c r="U689" s="14"/>
      <c r="V689" s="116">
        <v>16608.38</v>
      </c>
      <c r="W689" s="14"/>
      <c r="X689" s="120">
        <f t="shared" si="550"/>
        <v>459.48697427669867</v>
      </c>
      <c r="Y689" s="14"/>
      <c r="Z689" s="120"/>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c r="BV689" s="14"/>
      <c r="BW689" s="14"/>
      <c r="BX689" s="14"/>
      <c r="BY689" s="14"/>
      <c r="BZ689" s="14"/>
      <c r="CA689" s="14"/>
      <c r="CB689" s="14"/>
      <c r="CC689" s="14"/>
      <c r="CD689" s="14"/>
      <c r="CE689" s="14"/>
      <c r="CF689" s="14"/>
      <c r="CG689" s="14"/>
      <c r="CH689" s="14"/>
      <c r="CI689" s="14"/>
      <c r="CJ689" s="14"/>
      <c r="CK689" s="14"/>
      <c r="CL689" s="14"/>
      <c r="CM689" s="14"/>
      <c r="CN689" s="14"/>
      <c r="CO689" s="14"/>
      <c r="CP689" s="14"/>
      <c r="CQ689" s="14"/>
      <c r="CR689" s="14"/>
      <c r="CS689" s="14"/>
      <c r="CT689" s="14"/>
      <c r="CU689" s="14"/>
      <c r="CV689" s="14"/>
      <c r="CW689" s="14"/>
      <c r="CX689" s="14"/>
      <c r="CY689" s="14"/>
      <c r="CZ689" s="14"/>
      <c r="DA689" s="14"/>
      <c r="DB689" s="14"/>
      <c r="DC689" s="14"/>
      <c r="DD689" s="14"/>
      <c r="DE689" s="14"/>
      <c r="DF689" s="14"/>
      <c r="DG689" s="14"/>
      <c r="DH689" s="14"/>
      <c r="DI689" s="14"/>
      <c r="DJ689" s="14"/>
      <c r="DK689" s="14"/>
      <c r="DL689" s="14"/>
      <c r="DM689" s="14"/>
      <c r="DN689" s="14"/>
      <c r="DO689" s="14"/>
      <c r="DP689" s="14"/>
      <c r="DQ689" s="14"/>
      <c r="DR689" s="14"/>
      <c r="DS689" s="14"/>
      <c r="DT689" s="14"/>
      <c r="DU689" s="14"/>
      <c r="DV689" s="14"/>
      <c r="DW689" s="14"/>
      <c r="DX689" s="14"/>
      <c r="DY689" s="14"/>
      <c r="DZ689" s="14"/>
      <c r="EA689" s="14"/>
      <c r="EB689" s="14"/>
      <c r="EC689" s="14"/>
      <c r="ED689" s="14"/>
      <c r="EE689" s="14"/>
      <c r="EF689" s="14"/>
      <c r="EG689" s="14"/>
      <c r="EH689" s="14"/>
      <c r="EI689" s="14"/>
      <c r="EJ689" s="14"/>
      <c r="EK689" s="14"/>
      <c r="EL689" s="14"/>
      <c r="EM689" s="14"/>
      <c r="EN689" s="14"/>
      <c r="EO689" s="14"/>
      <c r="EP689" s="14"/>
      <c r="EQ689" s="14"/>
      <c r="ER689" s="14"/>
      <c r="ES689" s="14"/>
      <c r="ET689" s="14"/>
      <c r="EU689" s="14"/>
      <c r="EV689" s="14"/>
      <c r="EW689" s="14"/>
      <c r="EX689" s="14"/>
      <c r="EY689" s="14"/>
      <c r="EZ689" s="14"/>
      <c r="FA689" s="14"/>
      <c r="FB689" s="14"/>
      <c r="FC689" s="14"/>
      <c r="FD689" s="14"/>
      <c r="FE689" s="14"/>
      <c r="FF689" s="14"/>
      <c r="FG689" s="14"/>
      <c r="FH689" s="14"/>
      <c r="SPW689" s="14"/>
      <c r="SPX689" s="14"/>
      <c r="SPY689" s="14"/>
      <c r="SPZ689" s="14"/>
      <c r="SQA689" s="14"/>
      <c r="SQB689" s="14"/>
      <c r="SQC689" s="14"/>
      <c r="SQD689" s="14"/>
      <c r="SQE689" s="14"/>
      <c r="SQF689" s="14"/>
      <c r="SQG689" s="14"/>
      <c r="SQH689" s="14"/>
      <c r="SQI689" s="14"/>
      <c r="SQJ689" s="14"/>
      <c r="SQK689" s="14"/>
      <c r="SQL689" s="14"/>
      <c r="SQM689" s="14"/>
      <c r="SQN689" s="14"/>
      <c r="SQO689" s="14"/>
      <c r="SQP689" s="14"/>
      <c r="SQQ689" s="14"/>
      <c r="SQR689" s="14"/>
      <c r="SQS689" s="14"/>
      <c r="SQT689" s="14"/>
      <c r="SQU689" s="14"/>
      <c r="SQV689" s="14"/>
      <c r="SQW689" s="14"/>
      <c r="SQX689" s="14"/>
      <c r="SQY689" s="14"/>
      <c r="SQZ689" s="14"/>
      <c r="SRA689" s="14"/>
      <c r="SRB689" s="14"/>
      <c r="SRC689" s="14"/>
      <c r="SRD689" s="14"/>
      <c r="SRE689" s="14"/>
      <c r="SRF689" s="14"/>
      <c r="SRG689" s="14"/>
      <c r="SRH689" s="14"/>
      <c r="SRI689" s="14"/>
      <c r="SRJ689" s="14"/>
      <c r="SRK689" s="14"/>
      <c r="SRL689" s="14"/>
      <c r="SRM689" s="14"/>
      <c r="SRN689" s="14"/>
      <c r="SRO689" s="14"/>
      <c r="SRP689" s="14"/>
      <c r="SRQ689" s="14"/>
      <c r="SRR689" s="14"/>
      <c r="SRS689" s="14"/>
      <c r="SRT689" s="14"/>
      <c r="SRU689" s="14"/>
      <c r="SRV689" s="14"/>
      <c r="SRW689" s="14"/>
      <c r="SRX689" s="14"/>
      <c r="SRY689" s="14"/>
      <c r="SRZ689" s="14"/>
      <c r="SSA689" s="14"/>
      <c r="SSB689" s="14"/>
      <c r="SSC689" s="14"/>
      <c r="SSD689" s="14"/>
      <c r="SSE689" s="14"/>
      <c r="SSF689" s="14"/>
      <c r="SSG689" s="14"/>
      <c r="SSH689" s="14"/>
      <c r="SSI689" s="14"/>
      <c r="SSJ689" s="14"/>
      <c r="SSK689" s="14"/>
      <c r="SSL689" s="14"/>
      <c r="SSM689" s="14"/>
      <c r="SSN689" s="14"/>
      <c r="SSO689" s="14"/>
      <c r="SSP689" s="14"/>
      <c r="SSQ689" s="14"/>
      <c r="SSR689" s="14"/>
      <c r="SSS689" s="14"/>
      <c r="SST689" s="14"/>
      <c r="SSU689" s="14"/>
      <c r="SSV689" s="14"/>
      <c r="SSW689" s="14"/>
      <c r="SSX689" s="14"/>
      <c r="SSY689" s="14"/>
      <c r="SSZ689" s="14"/>
      <c r="STA689" s="14"/>
      <c r="STB689" s="14"/>
      <c r="STC689" s="14"/>
      <c r="STD689" s="14"/>
      <c r="STE689" s="14"/>
      <c r="STF689" s="14"/>
      <c r="STG689" s="14"/>
      <c r="STH689" s="14"/>
      <c r="STI689" s="14"/>
      <c r="STJ689" s="14"/>
      <c r="STK689" s="14"/>
      <c r="STL689" s="14"/>
      <c r="STM689" s="14"/>
      <c r="STN689" s="14"/>
      <c r="STO689" s="14"/>
      <c r="STP689" s="14"/>
      <c r="STQ689" s="14"/>
      <c r="STR689" s="14"/>
      <c r="STS689" s="14"/>
      <c r="STT689" s="14"/>
      <c r="STU689" s="14"/>
      <c r="STV689" s="14"/>
      <c r="STW689" s="14"/>
      <c r="STX689" s="14"/>
      <c r="STY689" s="14"/>
      <c r="STZ689" s="14"/>
      <c r="SUA689" s="14"/>
      <c r="SUB689" s="14"/>
      <c r="SUC689" s="14"/>
      <c r="SUD689" s="14"/>
      <c r="SUE689" s="14"/>
      <c r="SUF689" s="14"/>
      <c r="SUG689" s="14"/>
      <c r="SUH689" s="14"/>
      <c r="SUI689" s="14"/>
      <c r="SUJ689" s="14"/>
      <c r="SUK689" s="14"/>
      <c r="SUL689" s="14"/>
      <c r="SUM689" s="14"/>
      <c r="SUN689" s="14"/>
      <c r="SUO689" s="14"/>
      <c r="SUP689" s="14"/>
      <c r="SUQ689" s="14"/>
      <c r="SUR689" s="14"/>
      <c r="SUS689" s="14"/>
      <c r="SUT689" s="14"/>
      <c r="SUU689" s="14"/>
      <c r="SUV689" s="14"/>
      <c r="SUW689" s="14"/>
      <c r="SUX689" s="14"/>
      <c r="SUY689" s="14"/>
      <c r="SUZ689" s="14"/>
      <c r="SVA689" s="14"/>
      <c r="SVB689" s="14"/>
      <c r="SVC689" s="14"/>
      <c r="SVD689" s="14"/>
      <c r="SVE689" s="14"/>
      <c r="SVF689" s="14"/>
      <c r="SVG689" s="14"/>
      <c r="SVH689" s="14"/>
      <c r="SVI689" s="14"/>
      <c r="SVJ689" s="14"/>
      <c r="SVK689" s="14"/>
      <c r="SVL689" s="14"/>
      <c r="SVM689" s="14"/>
      <c r="SVN689" s="14"/>
      <c r="SVO689" s="14"/>
      <c r="SVP689" s="14"/>
      <c r="SVQ689" s="14"/>
      <c r="SVR689" s="14"/>
      <c r="SVS689" s="14"/>
      <c r="SVT689" s="14"/>
      <c r="SVU689" s="14"/>
      <c r="SVV689" s="14"/>
      <c r="SVW689" s="14"/>
      <c r="SVX689" s="14"/>
      <c r="SVY689" s="14"/>
      <c r="SVZ689" s="14"/>
      <c r="SWA689" s="14"/>
      <c r="SWB689" s="14"/>
      <c r="SWC689" s="14"/>
      <c r="SWD689" s="14"/>
      <c r="SWE689" s="14"/>
      <c r="SWF689" s="14"/>
      <c r="SWG689" s="14"/>
      <c r="SWH689" s="14"/>
      <c r="SWI689" s="14"/>
      <c r="SWJ689" s="14"/>
      <c r="SWK689" s="14"/>
      <c r="SWL689" s="14"/>
      <c r="SWM689" s="14"/>
      <c r="SWN689" s="14"/>
      <c r="SWO689" s="14"/>
      <c r="SWP689" s="14"/>
      <c r="SWQ689" s="14"/>
      <c r="SWR689" s="14"/>
      <c r="SWS689" s="14"/>
      <c r="SWT689" s="14"/>
      <c r="SWU689" s="14"/>
      <c r="SWV689" s="14"/>
      <c r="SWW689" s="14"/>
      <c r="SWX689" s="14"/>
      <c r="SWY689" s="14"/>
      <c r="SWZ689" s="14"/>
      <c r="SXA689" s="14"/>
      <c r="SXB689" s="14"/>
      <c r="SXC689" s="14"/>
      <c r="SXD689" s="14"/>
      <c r="SXE689" s="14"/>
      <c r="SXF689" s="14"/>
      <c r="SXG689" s="14"/>
      <c r="SXH689" s="14"/>
      <c r="SXI689" s="14"/>
      <c r="SXJ689" s="14"/>
      <c r="SXK689" s="14"/>
      <c r="SXL689" s="14"/>
      <c r="SXM689" s="14"/>
      <c r="SXN689" s="14"/>
      <c r="SXO689" s="14"/>
      <c r="SXP689" s="14"/>
      <c r="SXQ689" s="14"/>
      <c r="SXR689" s="14"/>
      <c r="SXS689" s="14"/>
      <c r="SXT689" s="14"/>
      <c r="SXU689" s="14"/>
      <c r="SXV689" s="14"/>
      <c r="SXW689" s="14"/>
      <c r="SXX689" s="14"/>
      <c r="SXY689" s="14"/>
      <c r="SXZ689" s="14"/>
      <c r="SYA689" s="14"/>
      <c r="SYB689" s="14"/>
      <c r="SYC689" s="14"/>
      <c r="SYD689" s="14"/>
      <c r="SYE689" s="14"/>
      <c r="SYF689" s="14"/>
      <c r="SYG689" s="14"/>
      <c r="SYH689" s="14"/>
      <c r="SYI689" s="14"/>
      <c r="SYJ689" s="14"/>
      <c r="SYK689" s="14"/>
      <c r="SYL689" s="14"/>
      <c r="SYM689" s="14"/>
      <c r="SYN689" s="14"/>
      <c r="SYO689" s="14"/>
      <c r="SYP689" s="14"/>
      <c r="SYQ689" s="14"/>
      <c r="SYR689" s="14"/>
      <c r="SYS689" s="14"/>
      <c r="SYT689" s="14"/>
      <c r="SYU689" s="14"/>
      <c r="SYV689" s="14"/>
      <c r="SYW689" s="14"/>
      <c r="SYX689" s="14"/>
      <c r="SYY689" s="14"/>
      <c r="SYZ689" s="14"/>
      <c r="SZA689" s="14"/>
      <c r="SZB689" s="14"/>
      <c r="SZC689" s="14"/>
      <c r="SZD689" s="14"/>
      <c r="SZE689" s="14"/>
      <c r="SZF689" s="14"/>
      <c r="SZG689" s="14"/>
      <c r="SZH689" s="14"/>
      <c r="SZI689" s="14"/>
      <c r="SZJ689" s="14"/>
      <c r="SZK689" s="14"/>
      <c r="SZL689" s="14"/>
      <c r="SZM689" s="14"/>
      <c r="SZN689" s="14"/>
      <c r="SZO689" s="14"/>
      <c r="SZP689" s="14"/>
      <c r="SZQ689" s="14"/>
      <c r="SZR689" s="14"/>
      <c r="SZS689" s="14"/>
      <c r="SZT689" s="14"/>
      <c r="SZU689" s="14"/>
      <c r="SZV689" s="14"/>
      <c r="SZW689" s="14"/>
      <c r="SZX689" s="14"/>
      <c r="SZY689" s="14"/>
      <c r="SZZ689" s="14"/>
      <c r="TAA689" s="14"/>
      <c r="TAB689" s="14"/>
      <c r="TAC689" s="14"/>
      <c r="TAD689" s="14"/>
      <c r="TAE689" s="14"/>
      <c r="TAF689" s="14"/>
      <c r="TAG689" s="14"/>
      <c r="TAH689" s="14"/>
      <c r="TAI689" s="14"/>
      <c r="TAJ689" s="14"/>
      <c r="TAK689" s="14"/>
      <c r="TAL689" s="14"/>
      <c r="TAM689" s="14"/>
      <c r="TAN689" s="14"/>
      <c r="TAO689" s="14"/>
      <c r="TAP689" s="14"/>
      <c r="TAQ689" s="14"/>
      <c r="TAR689" s="14"/>
      <c r="TAS689" s="14"/>
      <c r="TAT689" s="14"/>
      <c r="TAU689" s="14"/>
      <c r="TAV689" s="14"/>
      <c r="TAW689" s="14"/>
      <c r="TAX689" s="14"/>
      <c r="TAY689" s="14"/>
      <c r="TAZ689" s="14"/>
      <c r="TBA689" s="14"/>
      <c r="TBB689" s="14"/>
      <c r="TBC689" s="14"/>
      <c r="TBD689" s="14"/>
      <c r="TBE689" s="14"/>
      <c r="TBF689" s="14"/>
      <c r="TBG689" s="14"/>
      <c r="TBH689" s="14"/>
      <c r="TBI689" s="14"/>
      <c r="TBJ689" s="14"/>
      <c r="TBK689" s="14"/>
      <c r="TBL689" s="14"/>
      <c r="TBM689" s="14"/>
      <c r="TBN689" s="14"/>
      <c r="TBO689" s="14"/>
      <c r="TBP689" s="14"/>
      <c r="TBQ689" s="14"/>
      <c r="TBR689" s="14"/>
      <c r="TBS689" s="14"/>
      <c r="TBT689" s="14"/>
      <c r="TBU689" s="14"/>
      <c r="TBV689" s="14"/>
      <c r="TBW689" s="14"/>
      <c r="TBX689" s="14"/>
      <c r="TBY689" s="14"/>
      <c r="TBZ689" s="14"/>
      <c r="TCA689" s="14"/>
      <c r="TCB689" s="14"/>
      <c r="TCC689" s="14"/>
      <c r="TCD689" s="14"/>
      <c r="TCE689" s="14"/>
      <c r="TCF689" s="14"/>
      <c r="TCG689" s="14"/>
      <c r="TCH689" s="14"/>
      <c r="TCI689" s="14"/>
      <c r="TCJ689" s="14"/>
      <c r="TCK689" s="14"/>
      <c r="TCL689" s="14"/>
      <c r="TCM689" s="14"/>
      <c r="TCN689" s="14"/>
      <c r="TCO689" s="14"/>
      <c r="TCP689" s="14"/>
      <c r="TCQ689" s="14"/>
      <c r="TCR689" s="14"/>
      <c r="TCS689" s="14"/>
      <c r="TCT689" s="14"/>
      <c r="TCU689" s="14"/>
      <c r="TCV689" s="14"/>
      <c r="TCW689" s="14"/>
      <c r="TCX689" s="14"/>
      <c r="TCY689" s="14"/>
      <c r="TCZ689" s="14"/>
      <c r="TDA689" s="14"/>
      <c r="TDB689" s="14"/>
      <c r="TDC689" s="14"/>
      <c r="TDD689" s="14"/>
      <c r="TDE689" s="14"/>
      <c r="TDF689" s="14"/>
      <c r="TDG689" s="14"/>
      <c r="TDH689" s="14"/>
      <c r="TDI689" s="14"/>
      <c r="TDJ689" s="14"/>
      <c r="TDK689" s="14"/>
      <c r="TDL689" s="14"/>
      <c r="TDM689" s="14"/>
      <c r="TDN689" s="14"/>
      <c r="TDO689" s="14"/>
      <c r="TDP689" s="14"/>
      <c r="TDQ689" s="14"/>
      <c r="TDR689" s="14"/>
      <c r="TDS689" s="14"/>
      <c r="TDT689" s="14"/>
      <c r="TDU689" s="14"/>
      <c r="TDV689" s="14"/>
      <c r="TDW689" s="14"/>
      <c r="TDX689" s="14"/>
      <c r="TDY689" s="14"/>
      <c r="TDZ689" s="14"/>
      <c r="TEA689" s="14"/>
      <c r="TEB689" s="14"/>
      <c r="TEC689" s="14"/>
      <c r="TED689" s="14"/>
      <c r="TEE689" s="14"/>
      <c r="TEF689" s="14"/>
      <c r="TEG689" s="14"/>
      <c r="TEH689" s="14"/>
      <c r="TEI689" s="14"/>
      <c r="TEJ689" s="14"/>
      <c r="TEK689" s="14"/>
      <c r="TEL689" s="14"/>
      <c r="TEM689" s="14"/>
      <c r="TEN689" s="14"/>
      <c r="TEO689" s="14"/>
      <c r="TEP689" s="14"/>
      <c r="TEQ689" s="14"/>
      <c r="TER689" s="14"/>
      <c r="TES689" s="14"/>
      <c r="TET689" s="14"/>
      <c r="TEU689" s="14"/>
      <c r="TEV689" s="14"/>
      <c r="TEW689" s="14"/>
      <c r="TEX689" s="14"/>
      <c r="TEY689" s="14"/>
      <c r="TEZ689" s="14"/>
      <c r="TFA689" s="14"/>
      <c r="TFB689" s="14"/>
      <c r="TFC689" s="14"/>
      <c r="TFD689" s="14"/>
      <c r="TFE689" s="14"/>
      <c r="TFF689" s="14"/>
      <c r="TFG689" s="14"/>
      <c r="TFH689" s="14"/>
      <c r="TFI689" s="14"/>
      <c r="TFJ689" s="14"/>
      <c r="TFK689" s="14"/>
      <c r="TFL689" s="14"/>
      <c r="TFM689" s="14"/>
      <c r="TFN689" s="14"/>
      <c r="TFO689" s="14"/>
      <c r="TFP689" s="14"/>
      <c r="TFQ689" s="14"/>
      <c r="TFR689" s="14"/>
      <c r="TFS689" s="14"/>
      <c r="TFT689" s="14"/>
      <c r="TFU689" s="14"/>
      <c r="TFV689" s="14"/>
      <c r="TFW689" s="14"/>
      <c r="TFX689" s="14"/>
      <c r="TFY689" s="14"/>
      <c r="TFZ689" s="14"/>
      <c r="TGA689" s="14"/>
      <c r="TGB689" s="14"/>
      <c r="TGC689" s="14"/>
      <c r="TGD689" s="14"/>
      <c r="TGE689" s="14"/>
      <c r="TGF689" s="14"/>
      <c r="TGG689" s="14"/>
      <c r="TGH689" s="14"/>
      <c r="TGI689" s="14"/>
      <c r="TGJ689" s="14"/>
      <c r="TGK689" s="14"/>
      <c r="TGL689" s="14"/>
      <c r="TGM689" s="14"/>
      <c r="TGN689" s="14"/>
      <c r="TGO689" s="14"/>
      <c r="TGP689" s="14"/>
      <c r="TGQ689" s="14"/>
      <c r="TGR689" s="14"/>
      <c r="TGS689" s="14"/>
      <c r="TGT689" s="14"/>
      <c r="TGU689" s="14"/>
      <c r="TGV689" s="14"/>
      <c r="TGW689" s="14"/>
      <c r="TGX689" s="14"/>
      <c r="TGY689" s="14"/>
      <c r="TGZ689" s="14"/>
      <c r="THA689" s="14"/>
      <c r="THB689" s="14"/>
      <c r="THC689" s="14"/>
      <c r="THD689" s="14"/>
      <c r="THE689" s="14"/>
      <c r="THF689" s="14"/>
      <c r="THG689" s="14"/>
      <c r="THH689" s="14"/>
      <c r="THI689" s="14"/>
      <c r="THJ689" s="14"/>
      <c r="THK689" s="14"/>
      <c r="THL689" s="14"/>
      <c r="THM689" s="14"/>
      <c r="THN689" s="14"/>
      <c r="THO689" s="14"/>
      <c r="THP689" s="14"/>
      <c r="THQ689" s="14"/>
      <c r="THR689" s="14"/>
      <c r="THS689" s="14"/>
      <c r="THT689" s="14"/>
      <c r="THU689" s="14"/>
      <c r="THV689" s="14"/>
      <c r="THW689" s="14"/>
      <c r="THX689" s="14"/>
      <c r="THY689" s="14"/>
      <c r="THZ689" s="14"/>
      <c r="TIA689" s="14"/>
      <c r="TIB689" s="14"/>
      <c r="TIC689" s="14"/>
      <c r="TID689" s="14"/>
      <c r="TIE689" s="14"/>
      <c r="TIF689" s="14"/>
      <c r="TIG689" s="14"/>
      <c r="TIH689" s="14"/>
      <c r="TII689" s="14"/>
      <c r="TIJ689" s="14"/>
      <c r="TIK689" s="14"/>
      <c r="TIL689" s="14"/>
      <c r="TIM689" s="14"/>
      <c r="TIN689" s="14"/>
      <c r="TIO689" s="14"/>
      <c r="TIP689" s="14"/>
      <c r="TIQ689" s="14"/>
      <c r="TIR689" s="14"/>
      <c r="TIS689" s="14"/>
      <c r="TIT689" s="14"/>
      <c r="TIU689" s="14"/>
      <c r="TIV689" s="14"/>
      <c r="TIW689" s="14"/>
      <c r="TIX689" s="14"/>
      <c r="TIY689" s="14"/>
      <c r="TIZ689" s="14"/>
      <c r="TJA689" s="14"/>
      <c r="TJB689" s="14"/>
      <c r="TJC689" s="14"/>
      <c r="TJD689" s="14"/>
      <c r="TJE689" s="14"/>
      <c r="TJF689" s="14"/>
      <c r="TJG689" s="14"/>
      <c r="TJH689" s="14"/>
      <c r="TJI689" s="14"/>
      <c r="TJJ689" s="14"/>
      <c r="TJK689" s="14"/>
      <c r="TJL689" s="14"/>
      <c r="TJM689" s="14"/>
      <c r="TJN689" s="14"/>
      <c r="TJO689" s="14"/>
      <c r="TJP689" s="14"/>
      <c r="TJQ689" s="14"/>
      <c r="TJR689" s="14"/>
      <c r="TJS689" s="14"/>
      <c r="TJT689" s="14"/>
      <c r="TJU689" s="14"/>
      <c r="TJV689" s="14"/>
      <c r="TJW689" s="14"/>
      <c r="TJX689" s="14"/>
      <c r="TJY689" s="14"/>
      <c r="TJZ689" s="14"/>
      <c r="TKA689" s="14"/>
      <c r="TKB689" s="14"/>
      <c r="TKC689" s="14"/>
      <c r="TKD689" s="14"/>
      <c r="TKE689" s="14"/>
      <c r="TKF689" s="14"/>
      <c r="TKG689" s="14"/>
      <c r="TKH689" s="14"/>
      <c r="TKI689" s="14"/>
      <c r="TKJ689" s="14"/>
      <c r="TKK689" s="14"/>
      <c r="TKL689" s="14"/>
      <c r="TKM689" s="14"/>
      <c r="TKN689" s="14"/>
      <c r="TKO689" s="14"/>
      <c r="TKP689" s="14"/>
      <c r="TKQ689" s="14"/>
      <c r="TKR689" s="14"/>
      <c r="TKS689" s="14"/>
      <c r="TKT689" s="14"/>
      <c r="TKU689" s="14"/>
      <c r="TKV689" s="14"/>
      <c r="TKW689" s="14"/>
      <c r="TKX689" s="14"/>
      <c r="TKY689" s="14"/>
      <c r="TKZ689" s="14"/>
      <c r="TLA689" s="14"/>
      <c r="TLB689" s="14"/>
      <c r="TLC689" s="14"/>
      <c r="TLD689" s="14"/>
      <c r="TLE689" s="14"/>
      <c r="TLF689" s="14"/>
      <c r="TLG689" s="14"/>
      <c r="TLH689" s="14"/>
      <c r="TLI689" s="14"/>
      <c r="TLJ689" s="14"/>
      <c r="TLK689" s="14"/>
      <c r="TLL689" s="14"/>
      <c r="TLM689" s="14"/>
      <c r="TLN689" s="14"/>
      <c r="TLO689" s="14"/>
      <c r="TLP689" s="14"/>
      <c r="TLQ689" s="14"/>
      <c r="TLR689" s="14"/>
      <c r="TLS689" s="14"/>
      <c r="TLT689" s="14"/>
      <c r="TLU689" s="14"/>
      <c r="TLV689" s="14"/>
      <c r="TLW689" s="14"/>
      <c r="TLX689" s="14"/>
      <c r="TLY689" s="14"/>
      <c r="TLZ689" s="14"/>
      <c r="TMA689" s="14"/>
      <c r="TMB689" s="14"/>
      <c r="TMC689" s="14"/>
      <c r="TMD689" s="14"/>
      <c r="TME689" s="14"/>
      <c r="TMF689" s="14"/>
      <c r="TMG689" s="14"/>
      <c r="TMH689" s="14"/>
      <c r="TMI689" s="14"/>
      <c r="TMJ689" s="14"/>
      <c r="TMK689" s="14"/>
      <c r="TML689" s="14"/>
      <c r="TMM689" s="14"/>
      <c r="TMN689" s="14"/>
      <c r="TMO689" s="14"/>
      <c r="TMP689" s="14"/>
      <c r="TMQ689" s="14"/>
      <c r="TMR689" s="14"/>
      <c r="TMS689" s="14"/>
      <c r="TMT689" s="14"/>
      <c r="TMU689" s="14"/>
      <c r="TMV689" s="14"/>
      <c r="TMW689" s="14"/>
      <c r="TMX689" s="14"/>
      <c r="TMY689" s="14"/>
      <c r="TMZ689" s="14"/>
      <c r="TNA689" s="14"/>
      <c r="TNB689" s="14"/>
      <c r="TNC689" s="14"/>
      <c r="TND689" s="14"/>
      <c r="TNE689" s="14"/>
      <c r="TNF689" s="14"/>
      <c r="TNG689" s="14"/>
      <c r="TNH689" s="14"/>
      <c r="TNI689" s="14"/>
      <c r="TNJ689" s="14"/>
      <c r="TNK689" s="14"/>
      <c r="TNL689" s="14"/>
      <c r="TNM689" s="14"/>
      <c r="TNN689" s="14"/>
      <c r="TNO689" s="14"/>
      <c r="TNP689" s="14"/>
      <c r="TNQ689" s="14"/>
      <c r="TNR689" s="14"/>
      <c r="TNS689" s="14"/>
      <c r="TNT689" s="14"/>
      <c r="TNU689" s="14"/>
      <c r="TNV689" s="14"/>
      <c r="TNW689" s="14"/>
      <c r="TNX689" s="14"/>
      <c r="TNY689" s="14"/>
      <c r="TNZ689" s="14"/>
      <c r="TOA689" s="14"/>
      <c r="TOB689" s="14"/>
      <c r="TOC689" s="14"/>
      <c r="TOD689" s="14"/>
      <c r="TOE689" s="14"/>
      <c r="TOF689" s="14"/>
      <c r="TOG689" s="14"/>
      <c r="TOH689" s="14"/>
      <c r="TOI689" s="14"/>
      <c r="TOJ689" s="14"/>
      <c r="TOK689" s="14"/>
      <c r="TOL689" s="14"/>
      <c r="TOM689" s="14"/>
      <c r="TON689" s="14"/>
      <c r="TOO689" s="14"/>
      <c r="TOP689" s="14"/>
      <c r="TOQ689" s="14"/>
      <c r="TOR689" s="14"/>
      <c r="TOS689" s="14"/>
      <c r="TOT689" s="14"/>
      <c r="TOU689" s="14"/>
      <c r="TOV689" s="14"/>
      <c r="TOW689" s="14"/>
      <c r="TOX689" s="14"/>
      <c r="TOY689" s="14"/>
      <c r="TOZ689" s="14"/>
      <c r="TPA689" s="14"/>
      <c r="TPB689" s="14"/>
      <c r="TPC689" s="14"/>
      <c r="TPD689" s="14"/>
      <c r="TPE689" s="14"/>
      <c r="TPF689" s="14"/>
      <c r="TPG689" s="14"/>
      <c r="TPH689" s="14"/>
      <c r="TPI689" s="14"/>
      <c r="TPJ689" s="14"/>
      <c r="TPK689" s="14"/>
      <c r="TPL689" s="14"/>
      <c r="TPM689" s="14"/>
      <c r="TPN689" s="14"/>
      <c r="TPO689" s="14"/>
      <c r="TPP689" s="14"/>
      <c r="TPQ689" s="14"/>
      <c r="TPR689" s="14"/>
      <c r="TPS689" s="14"/>
      <c r="TPT689" s="14"/>
      <c r="TPU689" s="14"/>
      <c r="TPV689" s="14"/>
      <c r="TPW689" s="14"/>
      <c r="TPX689" s="14"/>
      <c r="TPY689" s="14"/>
      <c r="TPZ689" s="14"/>
      <c r="TQA689" s="14"/>
      <c r="TQB689" s="14"/>
      <c r="TQC689" s="14"/>
      <c r="TQD689" s="14"/>
      <c r="TQE689" s="14"/>
      <c r="TQF689" s="14"/>
      <c r="TQG689" s="14"/>
      <c r="TQH689" s="14"/>
      <c r="TQI689" s="14"/>
      <c r="TQJ689" s="14"/>
      <c r="TQK689" s="14"/>
      <c r="TQL689" s="14"/>
      <c r="TQM689" s="14"/>
      <c r="TQN689" s="14"/>
      <c r="TQO689" s="14"/>
      <c r="TQP689" s="14"/>
      <c r="TQQ689" s="14"/>
      <c r="TQR689" s="14"/>
      <c r="TQS689" s="14"/>
      <c r="TQT689" s="14"/>
      <c r="TQU689" s="14"/>
      <c r="TQV689" s="14"/>
      <c r="TQW689" s="14"/>
      <c r="TQX689" s="14"/>
      <c r="TQY689" s="14"/>
      <c r="TQZ689" s="14"/>
      <c r="TRA689" s="14"/>
      <c r="TRB689" s="14"/>
      <c r="TRC689" s="14"/>
      <c r="TRD689" s="14"/>
      <c r="TRE689" s="14"/>
      <c r="TRF689" s="14"/>
      <c r="TRG689" s="14"/>
      <c r="TRH689" s="14"/>
      <c r="TRI689" s="14"/>
      <c r="TRJ689" s="14"/>
      <c r="TRK689" s="14"/>
      <c r="TRL689" s="14"/>
      <c r="TRM689" s="14"/>
      <c r="TRN689" s="14"/>
      <c r="TRO689" s="14"/>
      <c r="TRP689" s="14"/>
      <c r="TRQ689" s="14"/>
      <c r="TRR689" s="14"/>
      <c r="TRS689" s="14"/>
      <c r="TRT689" s="14"/>
      <c r="TRU689" s="14"/>
      <c r="TRV689" s="14"/>
      <c r="TRW689" s="14"/>
      <c r="TRX689" s="14"/>
      <c r="TRY689" s="14"/>
      <c r="TRZ689" s="14"/>
      <c r="TSA689" s="14"/>
      <c r="TSB689" s="14"/>
      <c r="TSC689" s="14"/>
      <c r="TSD689" s="14"/>
      <c r="TSE689" s="14"/>
      <c r="TSF689" s="14"/>
      <c r="TSG689" s="14"/>
      <c r="TSH689" s="14"/>
      <c r="TSI689" s="14"/>
      <c r="TSJ689" s="14"/>
      <c r="TSK689" s="14"/>
      <c r="TSL689" s="14"/>
      <c r="TSM689" s="14"/>
      <c r="TSN689" s="14"/>
      <c r="TSO689" s="14"/>
      <c r="TSP689" s="14"/>
      <c r="TSQ689" s="14"/>
      <c r="TSR689" s="14"/>
      <c r="TSS689" s="14"/>
      <c r="TST689" s="14"/>
      <c r="TSU689" s="14"/>
      <c r="TSV689" s="14"/>
      <c r="TSW689" s="14"/>
      <c r="TSX689" s="14"/>
      <c r="TSY689" s="14"/>
      <c r="TSZ689" s="14"/>
      <c r="TTA689" s="14"/>
      <c r="TTB689" s="14"/>
      <c r="TTC689" s="14"/>
      <c r="TTD689" s="14"/>
      <c r="TTE689" s="14"/>
      <c r="TTF689" s="14"/>
      <c r="TTG689" s="14"/>
      <c r="TTH689" s="14"/>
      <c r="TTI689" s="14"/>
      <c r="TTJ689" s="14"/>
      <c r="TTK689" s="14"/>
      <c r="TTL689" s="14"/>
      <c r="TTM689" s="14"/>
      <c r="TTN689" s="14"/>
      <c r="TTO689" s="14"/>
      <c r="TTP689" s="14"/>
      <c r="TTQ689" s="14"/>
      <c r="TTR689" s="14"/>
      <c r="TTS689" s="14"/>
      <c r="TTT689" s="14"/>
      <c r="TTU689" s="14"/>
      <c r="TTV689" s="14"/>
      <c r="TTW689" s="14"/>
      <c r="TTX689" s="14"/>
      <c r="TTY689" s="14"/>
      <c r="TTZ689" s="14"/>
      <c r="TUA689" s="14"/>
      <c r="TUB689" s="14"/>
      <c r="TUC689" s="14"/>
      <c r="TUD689" s="14"/>
      <c r="TUE689" s="14"/>
      <c r="TUF689" s="14"/>
      <c r="TUG689" s="14"/>
      <c r="TUH689" s="14"/>
      <c r="TUI689" s="14"/>
      <c r="TUJ689" s="14"/>
      <c r="TUK689" s="14"/>
      <c r="TUL689" s="14"/>
      <c r="TUM689" s="14"/>
      <c r="TUN689" s="14"/>
      <c r="TUO689" s="14"/>
      <c r="TUP689" s="14"/>
      <c r="TUQ689" s="14"/>
      <c r="TUR689" s="14"/>
      <c r="TUS689" s="14"/>
      <c r="TUT689" s="14"/>
      <c r="TUU689" s="14"/>
      <c r="TUV689" s="14"/>
      <c r="TUW689" s="14"/>
      <c r="TUX689" s="14"/>
      <c r="TUY689" s="14"/>
      <c r="TUZ689" s="14"/>
      <c r="TVA689" s="14"/>
      <c r="TVB689" s="14"/>
      <c r="TVC689" s="14"/>
      <c r="TVD689" s="14"/>
      <c r="TVE689" s="14"/>
      <c r="TVF689" s="14"/>
      <c r="TVG689" s="14"/>
      <c r="TVH689" s="14"/>
      <c r="TVI689" s="14"/>
      <c r="TVJ689" s="14"/>
      <c r="TVK689" s="14"/>
      <c r="TVL689" s="14"/>
      <c r="TVM689" s="14"/>
      <c r="TVN689" s="14"/>
      <c r="TVO689" s="14"/>
      <c r="TVP689" s="14"/>
      <c r="TVQ689" s="14"/>
      <c r="TVR689" s="14"/>
      <c r="TVS689" s="14"/>
      <c r="TVT689" s="14"/>
      <c r="TVU689" s="14"/>
      <c r="TVV689" s="14"/>
      <c r="TVW689" s="14"/>
      <c r="TVX689" s="14"/>
      <c r="TVY689" s="14"/>
      <c r="TVZ689" s="14"/>
      <c r="TWA689" s="14"/>
      <c r="TWB689" s="14"/>
      <c r="TWC689" s="14"/>
      <c r="TWD689" s="14"/>
      <c r="TWE689" s="14"/>
      <c r="TWF689" s="14"/>
      <c r="TWG689" s="14"/>
      <c r="TWH689" s="14"/>
      <c r="TWI689" s="14"/>
      <c r="TWJ689" s="14"/>
      <c r="TWK689" s="14"/>
      <c r="TWL689" s="14"/>
      <c r="TWM689" s="14"/>
      <c r="TWN689" s="14"/>
      <c r="TWO689" s="14"/>
      <c r="TWP689" s="14"/>
      <c r="TWQ689" s="14"/>
      <c r="TWR689" s="14"/>
      <c r="TWS689" s="14"/>
      <c r="TWT689" s="14"/>
      <c r="TWU689" s="14"/>
      <c r="TWV689" s="14"/>
      <c r="TWW689" s="14"/>
      <c r="TWX689" s="14"/>
      <c r="TWY689" s="14"/>
      <c r="TWZ689" s="14"/>
      <c r="TXA689" s="14"/>
      <c r="TXB689" s="14"/>
      <c r="TXC689" s="14"/>
      <c r="TXD689" s="14"/>
      <c r="TXE689" s="14"/>
      <c r="TXF689" s="14"/>
      <c r="TXG689" s="14"/>
      <c r="TXH689" s="14"/>
      <c r="TXI689" s="14"/>
      <c r="TXJ689" s="14"/>
      <c r="TXK689" s="14"/>
      <c r="TXL689" s="14"/>
      <c r="TXM689" s="14"/>
      <c r="TXN689" s="14"/>
      <c r="TXO689" s="14"/>
      <c r="TXP689" s="14"/>
      <c r="TXQ689" s="14"/>
      <c r="TXR689" s="14"/>
      <c r="TXS689" s="14"/>
      <c r="TXT689" s="14"/>
      <c r="TXU689" s="14"/>
      <c r="TXV689" s="14"/>
      <c r="TXW689" s="14"/>
      <c r="TXX689" s="14"/>
      <c r="TXY689" s="14"/>
      <c r="TXZ689" s="14"/>
      <c r="TYA689" s="14"/>
      <c r="TYB689" s="14"/>
      <c r="TYC689" s="14"/>
      <c r="TYD689" s="14"/>
      <c r="TYE689" s="14"/>
      <c r="TYF689" s="14"/>
      <c r="TYG689" s="14"/>
      <c r="TYH689" s="14"/>
      <c r="TYI689" s="14"/>
      <c r="TYJ689" s="14"/>
      <c r="TYK689" s="14"/>
      <c r="TYL689" s="14"/>
      <c r="TYM689" s="14"/>
      <c r="TYN689" s="14"/>
      <c r="TYO689" s="14"/>
      <c r="TYP689" s="14"/>
      <c r="TYQ689" s="14"/>
      <c r="TYR689" s="14"/>
      <c r="TYS689" s="14"/>
      <c r="TYT689" s="14"/>
      <c r="TYU689" s="14"/>
      <c r="TYV689" s="14"/>
      <c r="TYW689" s="14"/>
      <c r="TYX689" s="14"/>
      <c r="TYY689" s="14"/>
      <c r="TYZ689" s="14"/>
      <c r="TZA689" s="14"/>
      <c r="TZB689" s="14"/>
      <c r="TZC689" s="14"/>
      <c r="TZD689" s="14"/>
      <c r="TZE689" s="14"/>
      <c r="TZF689" s="14"/>
      <c r="TZG689" s="14"/>
      <c r="TZH689" s="14"/>
      <c r="TZI689" s="14"/>
      <c r="TZJ689" s="14"/>
      <c r="TZK689" s="14"/>
      <c r="TZL689" s="14"/>
      <c r="TZM689" s="14"/>
      <c r="TZN689" s="14"/>
      <c r="TZO689" s="14"/>
      <c r="TZP689" s="14"/>
      <c r="TZQ689" s="14"/>
      <c r="TZR689" s="14"/>
      <c r="TZS689" s="14"/>
      <c r="TZT689" s="14"/>
      <c r="TZU689" s="14"/>
      <c r="TZV689" s="14"/>
      <c r="TZW689" s="14"/>
      <c r="TZX689" s="14"/>
      <c r="TZY689" s="14"/>
      <c r="TZZ689" s="14"/>
      <c r="UAA689" s="14"/>
      <c r="UAB689" s="14"/>
      <c r="UAC689" s="14"/>
      <c r="UAD689" s="14"/>
      <c r="UAE689" s="14"/>
      <c r="UAF689" s="14"/>
      <c r="UAG689" s="14"/>
      <c r="UAH689" s="14"/>
      <c r="UAI689" s="14"/>
      <c r="UAJ689" s="14"/>
      <c r="UAK689" s="14"/>
      <c r="UAL689" s="14"/>
      <c r="UAM689" s="14"/>
      <c r="UAN689" s="14"/>
      <c r="UAO689" s="14"/>
      <c r="UAP689" s="14"/>
      <c r="UAQ689" s="14"/>
      <c r="UAR689" s="14"/>
      <c r="UAS689" s="14"/>
      <c r="UAT689" s="14"/>
      <c r="UAU689" s="14"/>
      <c r="UAV689" s="14"/>
      <c r="UAW689" s="14"/>
      <c r="UAX689" s="14"/>
      <c r="UAY689" s="14"/>
      <c r="UAZ689" s="14"/>
      <c r="UBA689" s="14"/>
      <c r="UBB689" s="14"/>
      <c r="UBC689" s="14"/>
      <c r="UBD689" s="14"/>
      <c r="UBE689" s="14"/>
      <c r="UBF689" s="14"/>
      <c r="UBG689" s="14"/>
      <c r="UBH689" s="14"/>
      <c r="UBI689" s="14"/>
      <c r="UBJ689" s="14"/>
      <c r="UBK689" s="14"/>
      <c r="UBL689" s="14"/>
      <c r="UBM689" s="14"/>
      <c r="UBN689" s="14"/>
      <c r="UBO689" s="14"/>
      <c r="UBP689" s="14"/>
      <c r="UBQ689" s="14"/>
      <c r="UBR689" s="14"/>
      <c r="UBS689" s="14"/>
      <c r="UBT689" s="14"/>
      <c r="UBU689" s="14"/>
      <c r="UBV689" s="14"/>
      <c r="UBW689" s="14"/>
      <c r="UBX689" s="14"/>
      <c r="UBY689" s="14"/>
      <c r="UBZ689" s="14"/>
      <c r="UCA689" s="14"/>
      <c r="UCB689" s="14"/>
      <c r="UCC689" s="14"/>
      <c r="UCD689" s="14"/>
      <c r="UCE689" s="14"/>
      <c r="UCF689" s="14"/>
      <c r="UCG689" s="14"/>
      <c r="UCH689" s="14"/>
      <c r="UCI689" s="14"/>
      <c r="UCJ689" s="14"/>
      <c r="UCK689" s="14"/>
      <c r="UCL689" s="14"/>
      <c r="UCM689" s="14"/>
      <c r="UCN689" s="14"/>
      <c r="UCO689" s="14"/>
      <c r="UCP689" s="14"/>
      <c r="UCQ689" s="14"/>
      <c r="UCR689" s="14"/>
      <c r="UCS689" s="14"/>
      <c r="UCT689" s="14"/>
      <c r="UCU689" s="14"/>
      <c r="UCV689" s="14"/>
      <c r="UCW689" s="14"/>
      <c r="UCX689" s="14"/>
      <c r="UCY689" s="14"/>
      <c r="UCZ689" s="14"/>
      <c r="UDA689" s="14"/>
      <c r="UDB689" s="14"/>
      <c r="UDC689" s="14"/>
      <c r="UDD689" s="14"/>
      <c r="UDE689" s="14"/>
      <c r="UDF689" s="14"/>
      <c r="UDG689" s="14"/>
      <c r="UDH689" s="14"/>
      <c r="UDI689" s="14"/>
      <c r="UDJ689" s="14"/>
      <c r="UDK689" s="14"/>
      <c r="UDL689" s="14"/>
      <c r="UDM689" s="14"/>
      <c r="UDN689" s="14"/>
      <c r="UDO689" s="14"/>
      <c r="UDP689" s="14"/>
      <c r="UDQ689" s="14"/>
      <c r="UDR689" s="14"/>
      <c r="UDS689" s="14"/>
      <c r="UDT689" s="14"/>
      <c r="UDU689" s="14"/>
      <c r="UDV689" s="14"/>
      <c r="UDW689" s="14"/>
      <c r="UDX689" s="14"/>
      <c r="UDY689" s="14"/>
      <c r="UDZ689" s="14"/>
      <c r="UEA689" s="14"/>
      <c r="UEB689" s="14"/>
      <c r="UEC689" s="14"/>
      <c r="UED689" s="14"/>
      <c r="UEE689" s="14"/>
      <c r="UEF689" s="14"/>
      <c r="UEG689" s="14"/>
      <c r="UEH689" s="14"/>
      <c r="UEI689" s="14"/>
      <c r="UEJ689" s="14"/>
      <c r="UEK689" s="14"/>
      <c r="UEL689" s="14"/>
      <c r="UEM689" s="14"/>
      <c r="UEN689" s="14"/>
      <c r="UEO689" s="14"/>
      <c r="UEP689" s="14"/>
      <c r="UEQ689" s="14"/>
      <c r="UER689" s="14"/>
      <c r="UES689" s="14"/>
      <c r="UET689" s="14"/>
      <c r="UEU689" s="14"/>
      <c r="UEV689" s="14"/>
      <c r="UEW689" s="14"/>
      <c r="UEX689" s="14"/>
      <c r="UEY689" s="14"/>
      <c r="UEZ689" s="14"/>
      <c r="UFA689" s="14"/>
      <c r="UFB689" s="14"/>
      <c r="UFC689" s="14"/>
      <c r="UFD689" s="14"/>
      <c r="UFE689" s="14"/>
      <c r="UFF689" s="14"/>
      <c r="UFG689" s="14"/>
      <c r="UFH689" s="14"/>
      <c r="UFI689" s="14"/>
      <c r="UFJ689" s="14"/>
      <c r="UFK689" s="14"/>
      <c r="UFL689" s="14"/>
      <c r="UFM689" s="14"/>
      <c r="UFN689" s="14"/>
      <c r="UFO689" s="14"/>
      <c r="UFP689" s="14"/>
      <c r="UFQ689" s="14"/>
      <c r="UFR689" s="14"/>
      <c r="UFS689" s="14"/>
      <c r="UFT689" s="14"/>
      <c r="UFU689" s="14"/>
      <c r="UFV689" s="14"/>
      <c r="UFW689" s="14"/>
      <c r="UFX689" s="14"/>
      <c r="UFY689" s="14"/>
      <c r="UFZ689" s="14"/>
      <c r="UGA689" s="14"/>
      <c r="UGB689" s="14"/>
      <c r="UGC689" s="14"/>
      <c r="UGD689" s="14"/>
      <c r="UGE689" s="14"/>
      <c r="UGF689" s="14"/>
      <c r="UGG689" s="14"/>
      <c r="UGH689" s="14"/>
      <c r="UGI689" s="14"/>
      <c r="UGJ689" s="14"/>
      <c r="UGK689" s="14"/>
      <c r="UGL689" s="14"/>
      <c r="UGM689" s="14"/>
      <c r="UGN689" s="14"/>
      <c r="UGO689" s="14"/>
      <c r="UGP689" s="14"/>
      <c r="UGQ689" s="14"/>
      <c r="UGR689" s="14"/>
      <c r="UGS689" s="14"/>
      <c r="UGT689" s="14"/>
      <c r="UGU689" s="14"/>
      <c r="UGV689" s="14"/>
      <c r="UGW689" s="14"/>
      <c r="UGX689" s="14"/>
      <c r="UGY689" s="14"/>
      <c r="UGZ689" s="14"/>
      <c r="UHA689" s="14"/>
      <c r="UHB689" s="14"/>
      <c r="UHC689" s="14"/>
      <c r="UHD689" s="14"/>
      <c r="UHE689" s="14"/>
      <c r="UHF689" s="14"/>
      <c r="UHG689" s="14"/>
      <c r="UHH689" s="14"/>
      <c r="UHI689" s="14"/>
      <c r="UHJ689" s="14"/>
      <c r="UHK689" s="14"/>
      <c r="UHL689" s="14"/>
      <c r="UHM689" s="14"/>
      <c r="UHN689" s="14"/>
      <c r="UHO689" s="14"/>
      <c r="UHP689" s="14"/>
      <c r="UHQ689" s="14"/>
      <c r="UHR689" s="14"/>
      <c r="UHS689" s="14"/>
      <c r="UHT689" s="14"/>
      <c r="UHU689" s="14"/>
      <c r="UHV689" s="14"/>
      <c r="UHW689" s="14"/>
      <c r="UHX689" s="14"/>
      <c r="UHY689" s="14"/>
      <c r="UHZ689" s="14"/>
      <c r="UIA689" s="14"/>
      <c r="UIB689" s="14"/>
      <c r="UIC689" s="14"/>
      <c r="UID689" s="14"/>
      <c r="UIE689" s="14"/>
      <c r="UIF689" s="14"/>
      <c r="UIG689" s="14"/>
      <c r="UIH689" s="14"/>
      <c r="UII689" s="14"/>
      <c r="UIJ689" s="14"/>
      <c r="UIK689" s="14"/>
      <c r="UIL689" s="14"/>
      <c r="UIM689" s="14"/>
      <c r="UIN689" s="14"/>
      <c r="UIO689" s="14"/>
      <c r="UIP689" s="14"/>
      <c r="UIQ689" s="14"/>
      <c r="UIR689" s="14"/>
      <c r="UIS689" s="14"/>
      <c r="UIT689" s="14"/>
      <c r="UIU689" s="14"/>
      <c r="UIV689" s="14"/>
      <c r="UIW689" s="14"/>
      <c r="UIX689" s="14"/>
      <c r="UIY689" s="14"/>
      <c r="UIZ689" s="14"/>
      <c r="UJA689" s="14"/>
      <c r="UJB689" s="14"/>
      <c r="UJC689" s="14"/>
      <c r="UJD689" s="14"/>
      <c r="UJE689" s="14"/>
      <c r="UJF689" s="14"/>
      <c r="UJG689" s="14"/>
      <c r="UJH689" s="14"/>
      <c r="UJI689" s="14"/>
      <c r="UJJ689" s="14"/>
      <c r="UJK689" s="14"/>
      <c r="UJL689" s="14"/>
      <c r="UJM689" s="14"/>
      <c r="UJN689" s="14"/>
      <c r="UJO689" s="14"/>
      <c r="UJP689" s="14"/>
      <c r="UJQ689" s="14"/>
      <c r="UJR689" s="14"/>
      <c r="UJS689" s="14"/>
      <c r="UJT689" s="14"/>
      <c r="UJU689" s="14"/>
      <c r="UJV689" s="14"/>
      <c r="UJW689" s="14"/>
      <c r="UJX689" s="14"/>
      <c r="UJY689" s="14"/>
      <c r="UJZ689" s="14"/>
      <c r="UKA689" s="14"/>
      <c r="UKB689" s="14"/>
      <c r="UKC689" s="14"/>
      <c r="UKD689" s="14"/>
      <c r="UKE689" s="14"/>
      <c r="UKF689" s="14"/>
      <c r="UKG689" s="14"/>
      <c r="UKH689" s="14"/>
      <c r="UKI689" s="14"/>
      <c r="UKJ689" s="14"/>
      <c r="UKK689" s="14"/>
      <c r="UKL689" s="14"/>
      <c r="UKM689" s="14"/>
      <c r="UKN689" s="14"/>
      <c r="UKO689" s="14"/>
      <c r="UKP689" s="14"/>
      <c r="UKQ689" s="14"/>
      <c r="UKR689" s="14"/>
      <c r="UKS689" s="14"/>
      <c r="UKT689" s="14"/>
      <c r="UKU689" s="14"/>
      <c r="UKV689" s="14"/>
      <c r="UKW689" s="14"/>
      <c r="UKX689" s="14"/>
      <c r="UKY689" s="14"/>
      <c r="UKZ689" s="14"/>
      <c r="ULA689" s="14"/>
      <c r="ULB689" s="14"/>
      <c r="ULC689" s="14"/>
      <c r="ULD689" s="14"/>
      <c r="ULE689" s="14"/>
      <c r="ULF689" s="14"/>
      <c r="ULG689" s="14"/>
      <c r="ULH689" s="14"/>
      <c r="ULI689" s="14"/>
      <c r="ULJ689" s="14"/>
      <c r="ULK689" s="14"/>
      <c r="ULL689" s="14"/>
      <c r="ULM689" s="14"/>
      <c r="ULN689" s="14"/>
      <c r="ULO689" s="14"/>
      <c r="ULP689" s="14"/>
      <c r="ULQ689" s="14"/>
      <c r="ULR689" s="14"/>
      <c r="ULS689" s="14"/>
      <c r="ULT689" s="14"/>
      <c r="ULU689" s="14"/>
      <c r="ULV689" s="14"/>
      <c r="ULW689" s="14"/>
      <c r="ULX689" s="14"/>
      <c r="ULY689" s="14"/>
      <c r="ULZ689" s="14"/>
      <c r="UMA689" s="14"/>
      <c r="UMB689" s="14"/>
      <c r="UMC689" s="14"/>
      <c r="UMD689" s="14"/>
      <c r="UME689" s="14"/>
      <c r="UMF689" s="14"/>
      <c r="UMG689" s="14"/>
      <c r="UMH689" s="14"/>
      <c r="UMI689" s="14"/>
      <c r="UMJ689" s="14"/>
      <c r="UMK689" s="14"/>
      <c r="UML689" s="14"/>
      <c r="UMM689" s="14"/>
      <c r="UMN689" s="14"/>
      <c r="UMO689" s="14"/>
      <c r="UMP689" s="14"/>
      <c r="UMQ689" s="14"/>
      <c r="UMR689" s="14"/>
      <c r="UMS689" s="14"/>
      <c r="UMT689" s="14"/>
      <c r="UMU689" s="14"/>
      <c r="UMV689" s="14"/>
      <c r="UMW689" s="14"/>
      <c r="UMX689" s="14"/>
      <c r="UMY689" s="14"/>
      <c r="UMZ689" s="14"/>
      <c r="UNA689" s="14"/>
      <c r="UNB689" s="14"/>
      <c r="UNC689" s="14"/>
      <c r="UND689" s="14"/>
      <c r="UNE689" s="14"/>
      <c r="UNF689" s="14"/>
      <c r="UNG689" s="14"/>
      <c r="UNH689" s="14"/>
      <c r="UNI689" s="14"/>
      <c r="UNJ689" s="14"/>
      <c r="UNK689" s="14"/>
      <c r="UNL689" s="14"/>
      <c r="UNM689" s="14"/>
      <c r="UNN689" s="14"/>
      <c r="UNO689" s="14"/>
      <c r="UNP689" s="14"/>
      <c r="UNQ689" s="14"/>
      <c r="UNR689" s="14"/>
      <c r="UNS689" s="14"/>
      <c r="UNT689" s="14"/>
      <c r="UNU689" s="14"/>
      <c r="UNV689" s="14"/>
      <c r="UNW689" s="14"/>
      <c r="UNX689" s="14"/>
      <c r="UNY689" s="14"/>
      <c r="UNZ689" s="14"/>
      <c r="UOA689" s="14"/>
      <c r="UOB689" s="14"/>
      <c r="UOC689" s="14"/>
      <c r="UOD689" s="14"/>
      <c r="UOE689" s="14"/>
      <c r="UOF689" s="14"/>
      <c r="UOG689" s="14"/>
      <c r="UOH689" s="14"/>
      <c r="UOI689" s="14"/>
      <c r="UOJ689" s="14"/>
      <c r="UOK689" s="14"/>
      <c r="UOL689" s="14"/>
      <c r="UOM689" s="14"/>
      <c r="UON689" s="14"/>
      <c r="UOO689" s="14"/>
      <c r="UOP689" s="14"/>
      <c r="UOQ689" s="14"/>
      <c r="UOR689" s="14"/>
      <c r="UOS689" s="14"/>
      <c r="UOT689" s="14"/>
      <c r="UOU689" s="14"/>
      <c r="UOV689" s="14"/>
      <c r="UOW689" s="14"/>
      <c r="UOX689" s="14"/>
      <c r="UOY689" s="14"/>
      <c r="UOZ689" s="14"/>
      <c r="UPA689" s="14"/>
      <c r="UPB689" s="14"/>
      <c r="UPC689" s="14"/>
      <c r="UPD689" s="14"/>
      <c r="UPE689" s="14"/>
      <c r="UPF689" s="14"/>
      <c r="UPG689" s="14"/>
      <c r="UPH689" s="14"/>
      <c r="UPI689" s="14"/>
      <c r="UPJ689" s="14"/>
      <c r="UPK689" s="14"/>
      <c r="UPL689" s="14"/>
      <c r="UPM689" s="14"/>
      <c r="UPN689" s="14"/>
      <c r="UPO689" s="14"/>
      <c r="UPP689" s="14"/>
      <c r="UPQ689" s="14"/>
      <c r="UPR689" s="14"/>
      <c r="UPS689" s="14"/>
      <c r="UPT689" s="14"/>
      <c r="UPU689" s="14"/>
      <c r="UPV689" s="14"/>
      <c r="UPW689" s="14"/>
      <c r="UPX689" s="14"/>
      <c r="UPY689" s="14"/>
      <c r="UPZ689" s="14"/>
      <c r="UQA689" s="14"/>
      <c r="UQB689" s="14"/>
      <c r="UQC689" s="14"/>
      <c r="UQD689" s="14"/>
      <c r="UQE689" s="14"/>
      <c r="UQF689" s="14"/>
      <c r="UQG689" s="14"/>
      <c r="UQH689" s="14"/>
      <c r="UQI689" s="14"/>
      <c r="UQJ689" s="14"/>
      <c r="UQK689" s="14"/>
      <c r="UQL689" s="14"/>
      <c r="UQM689" s="14"/>
      <c r="UQN689" s="14"/>
      <c r="UQO689" s="14"/>
      <c r="UQP689" s="14"/>
      <c r="UQQ689" s="14"/>
      <c r="UQR689" s="14"/>
      <c r="UQS689" s="14"/>
      <c r="UQT689" s="14"/>
      <c r="UQU689" s="14"/>
      <c r="UQV689" s="14"/>
      <c r="UQW689" s="14"/>
      <c r="UQX689" s="14"/>
      <c r="UQY689" s="14"/>
      <c r="UQZ689" s="14"/>
      <c r="URA689" s="14"/>
      <c r="URB689" s="14"/>
      <c r="URC689" s="14"/>
      <c r="URD689" s="14"/>
      <c r="URE689" s="14"/>
      <c r="URF689" s="14"/>
      <c r="URG689" s="14"/>
      <c r="URH689" s="14"/>
      <c r="URI689" s="14"/>
      <c r="URJ689" s="14"/>
      <c r="URK689" s="14"/>
      <c r="URL689" s="14"/>
      <c r="URM689" s="14"/>
      <c r="URN689" s="14"/>
      <c r="URO689" s="14"/>
      <c r="URP689" s="14"/>
      <c r="URQ689" s="14"/>
      <c r="URR689" s="14"/>
      <c r="URS689" s="14"/>
      <c r="URT689" s="14"/>
      <c r="URU689" s="14"/>
      <c r="URV689" s="14"/>
      <c r="URW689" s="14"/>
      <c r="URX689" s="14"/>
      <c r="URY689" s="14"/>
      <c r="URZ689" s="14"/>
      <c r="USA689" s="14"/>
      <c r="USB689" s="14"/>
      <c r="USC689" s="14"/>
      <c r="USD689" s="14"/>
      <c r="USE689" s="14"/>
      <c r="USF689" s="14"/>
      <c r="USG689" s="14"/>
      <c r="USH689" s="14"/>
      <c r="USI689" s="14"/>
      <c r="USJ689" s="14"/>
      <c r="USK689" s="14"/>
      <c r="USL689" s="14"/>
      <c r="USM689" s="14"/>
      <c r="USN689" s="14"/>
      <c r="USO689" s="14"/>
      <c r="USP689" s="14"/>
      <c r="USQ689" s="14"/>
      <c r="USR689" s="14"/>
      <c r="USS689" s="14"/>
      <c r="UST689" s="14"/>
      <c r="USU689" s="14"/>
      <c r="USV689" s="14"/>
      <c r="USW689" s="14"/>
      <c r="USX689" s="14"/>
      <c r="USY689" s="14"/>
      <c r="USZ689" s="14"/>
      <c r="UTA689" s="14"/>
      <c r="UTB689" s="14"/>
      <c r="UTC689" s="14"/>
      <c r="UTD689" s="14"/>
      <c r="UTE689" s="14"/>
      <c r="UTF689" s="14"/>
      <c r="UTG689" s="14"/>
      <c r="UTH689" s="14"/>
      <c r="UTI689" s="14"/>
      <c r="UTJ689" s="14"/>
      <c r="UTK689" s="14"/>
      <c r="UTL689" s="14"/>
      <c r="UTM689" s="14"/>
      <c r="UTN689" s="14"/>
      <c r="UTO689" s="14"/>
      <c r="UTP689" s="14"/>
      <c r="UTQ689" s="14"/>
      <c r="UTR689" s="14"/>
      <c r="UTS689" s="14"/>
      <c r="UTT689" s="14"/>
      <c r="UTU689" s="14"/>
      <c r="UTV689" s="14"/>
      <c r="UTW689" s="14"/>
      <c r="UTX689" s="14"/>
      <c r="UTY689" s="14"/>
      <c r="UTZ689" s="14"/>
      <c r="UUA689" s="14"/>
      <c r="UUB689" s="14"/>
      <c r="UUC689" s="14"/>
      <c r="UUD689" s="14"/>
      <c r="UUE689" s="14"/>
      <c r="UUF689" s="14"/>
      <c r="UUG689" s="14"/>
      <c r="UUH689" s="14"/>
      <c r="UUI689" s="14"/>
      <c r="UUJ689" s="14"/>
      <c r="UUK689" s="14"/>
      <c r="UUL689" s="14"/>
      <c r="UUM689" s="14"/>
      <c r="UUN689" s="14"/>
      <c r="UUO689" s="14"/>
      <c r="UUP689" s="14"/>
      <c r="UUQ689" s="14"/>
      <c r="UUR689" s="14"/>
      <c r="UUS689" s="14"/>
      <c r="UUT689" s="14"/>
      <c r="UUU689" s="14"/>
      <c r="UUV689" s="14"/>
      <c r="UUW689" s="14"/>
      <c r="UUX689" s="14"/>
      <c r="UUY689" s="14"/>
      <c r="UUZ689" s="14"/>
      <c r="UVA689" s="14"/>
      <c r="UVB689" s="14"/>
      <c r="UVC689" s="14"/>
      <c r="UVD689" s="14"/>
      <c r="UVE689" s="14"/>
      <c r="UVF689" s="14"/>
      <c r="UVG689" s="14"/>
      <c r="UVH689" s="14"/>
      <c r="UVI689" s="14"/>
      <c r="UVJ689" s="14"/>
      <c r="UVK689" s="14"/>
      <c r="UVL689" s="14"/>
      <c r="UVM689" s="14"/>
      <c r="UVN689" s="14"/>
      <c r="UVO689" s="14"/>
      <c r="UVP689" s="14"/>
      <c r="UVQ689" s="14"/>
      <c r="UVR689" s="14"/>
      <c r="UVS689" s="14"/>
      <c r="UVT689" s="14"/>
      <c r="UVU689" s="14"/>
      <c r="UVV689" s="14"/>
      <c r="UVW689" s="14"/>
      <c r="UVX689" s="14"/>
      <c r="UVY689" s="14"/>
      <c r="UVZ689" s="14"/>
      <c r="UWA689" s="14"/>
      <c r="UWB689" s="14"/>
      <c r="UWC689" s="14"/>
      <c r="UWD689" s="14"/>
      <c r="UWE689" s="14"/>
      <c r="UWF689" s="14"/>
      <c r="UWG689" s="14"/>
      <c r="UWH689" s="14"/>
      <c r="UWI689" s="14"/>
      <c r="UWJ689" s="14"/>
      <c r="UWK689" s="14"/>
      <c r="UWL689" s="14"/>
      <c r="UWM689" s="14"/>
      <c r="UWN689" s="14"/>
      <c r="UWO689" s="14"/>
      <c r="UWP689" s="14"/>
      <c r="UWQ689" s="14"/>
      <c r="UWR689" s="14"/>
      <c r="UWS689" s="14"/>
      <c r="UWT689" s="14"/>
      <c r="UWU689" s="14"/>
      <c r="UWV689" s="14"/>
      <c r="UWW689" s="14"/>
      <c r="UWX689" s="14"/>
      <c r="UWY689" s="14"/>
      <c r="UWZ689" s="14"/>
      <c r="UXA689" s="14"/>
      <c r="UXB689" s="14"/>
      <c r="UXC689" s="14"/>
      <c r="UXD689" s="14"/>
      <c r="UXE689" s="14"/>
      <c r="UXF689" s="14"/>
      <c r="UXG689" s="14"/>
      <c r="UXH689" s="14"/>
      <c r="UXI689" s="14"/>
      <c r="UXJ689" s="14"/>
      <c r="UXK689" s="14"/>
      <c r="UXL689" s="14"/>
      <c r="UXM689" s="14"/>
      <c r="UXN689" s="14"/>
      <c r="UXO689" s="14"/>
      <c r="UXP689" s="14"/>
      <c r="UXQ689" s="14"/>
      <c r="UXR689" s="14"/>
      <c r="UXS689" s="14"/>
      <c r="UXT689" s="14"/>
      <c r="UXU689" s="14"/>
      <c r="UXV689" s="14"/>
      <c r="UXW689" s="14"/>
      <c r="UXX689" s="14"/>
      <c r="UXY689" s="14"/>
      <c r="UXZ689" s="14"/>
      <c r="UYA689" s="14"/>
      <c r="UYB689" s="14"/>
      <c r="UYC689" s="14"/>
      <c r="UYD689" s="14"/>
      <c r="UYE689" s="14"/>
      <c r="UYF689" s="14"/>
      <c r="UYG689" s="14"/>
      <c r="UYH689" s="14"/>
      <c r="UYI689" s="14"/>
      <c r="UYJ689" s="14"/>
      <c r="UYK689" s="14"/>
      <c r="UYL689" s="14"/>
      <c r="UYM689" s="14"/>
      <c r="UYN689" s="14"/>
      <c r="UYO689" s="14"/>
      <c r="UYP689" s="14"/>
      <c r="UYQ689" s="14"/>
      <c r="UYR689" s="14"/>
      <c r="UYS689" s="14"/>
      <c r="UYT689" s="14"/>
      <c r="UYU689" s="14"/>
      <c r="UYV689" s="14"/>
      <c r="UYW689" s="14"/>
      <c r="UYX689" s="14"/>
      <c r="UYY689" s="14"/>
      <c r="UYZ689" s="14"/>
      <c r="UZA689" s="14"/>
      <c r="UZB689" s="14"/>
      <c r="UZC689" s="14"/>
      <c r="UZD689" s="14"/>
      <c r="UZE689" s="14"/>
      <c r="UZF689" s="14"/>
      <c r="UZG689" s="14"/>
      <c r="UZH689" s="14"/>
      <c r="UZI689" s="14"/>
      <c r="UZJ689" s="14"/>
      <c r="UZK689" s="14"/>
      <c r="UZL689" s="14"/>
      <c r="UZM689" s="14"/>
      <c r="UZN689" s="14"/>
      <c r="UZO689" s="14"/>
      <c r="UZP689" s="14"/>
      <c r="UZQ689" s="14"/>
      <c r="UZR689" s="14"/>
      <c r="UZS689" s="14"/>
      <c r="UZT689" s="14"/>
      <c r="UZU689" s="14"/>
      <c r="UZV689" s="14"/>
      <c r="UZW689" s="14"/>
      <c r="UZX689" s="14"/>
      <c r="UZY689" s="14"/>
      <c r="UZZ689" s="14"/>
      <c r="VAA689" s="14"/>
      <c r="VAB689" s="14"/>
      <c r="VAC689" s="14"/>
      <c r="VAD689" s="14"/>
      <c r="VAE689" s="14"/>
      <c r="VAF689" s="14"/>
      <c r="VAG689" s="14"/>
      <c r="VAH689" s="14"/>
      <c r="VAI689" s="14"/>
      <c r="VAJ689" s="14"/>
      <c r="VAK689" s="14"/>
      <c r="VAL689" s="14"/>
      <c r="VAM689" s="14"/>
      <c r="VAN689" s="14"/>
      <c r="VAO689" s="14"/>
      <c r="VAP689" s="14"/>
      <c r="VAQ689" s="14"/>
      <c r="VAR689" s="14"/>
      <c r="VAS689" s="14"/>
      <c r="VAT689" s="14"/>
      <c r="VAU689" s="14"/>
      <c r="VAV689" s="14"/>
      <c r="VAW689" s="14"/>
      <c r="VAX689" s="14"/>
      <c r="VAY689" s="14"/>
      <c r="VAZ689" s="14"/>
      <c r="VBA689" s="14"/>
      <c r="VBB689" s="14"/>
      <c r="VBC689" s="14"/>
      <c r="VBD689" s="14"/>
      <c r="VBE689" s="14"/>
      <c r="VBF689" s="14"/>
      <c r="VBG689" s="14"/>
      <c r="VBH689" s="14"/>
      <c r="VBI689" s="14"/>
      <c r="VBJ689" s="14"/>
      <c r="VBK689" s="14"/>
      <c r="VBL689" s="14"/>
      <c r="VBM689" s="14"/>
      <c r="VBN689" s="14"/>
      <c r="VBO689" s="14"/>
      <c r="VBP689" s="14"/>
      <c r="VBQ689" s="14"/>
      <c r="VBR689" s="14"/>
      <c r="VBS689" s="14"/>
      <c r="VBT689" s="14"/>
      <c r="VBU689" s="14"/>
      <c r="VBV689" s="14"/>
      <c r="VBW689" s="14"/>
      <c r="VBX689" s="14"/>
      <c r="VBY689" s="14"/>
      <c r="VBZ689" s="14"/>
      <c r="VCA689" s="14"/>
      <c r="VCB689" s="14"/>
      <c r="VCC689" s="14"/>
      <c r="VCD689" s="14"/>
      <c r="VCE689" s="14"/>
      <c r="VCF689" s="14"/>
      <c r="VCG689" s="14"/>
      <c r="VCH689" s="14"/>
      <c r="VCI689" s="14"/>
      <c r="VCJ689" s="14"/>
      <c r="VCK689" s="14"/>
      <c r="VCL689" s="14"/>
      <c r="VCM689" s="14"/>
      <c r="VCN689" s="14"/>
      <c r="VCO689" s="14"/>
      <c r="VCP689" s="14"/>
      <c r="VCQ689" s="14"/>
      <c r="VCR689" s="14"/>
      <c r="VCS689" s="14"/>
      <c r="VCT689" s="14"/>
      <c r="VCU689" s="14"/>
      <c r="VCV689" s="14"/>
      <c r="VCW689" s="14"/>
      <c r="VCX689" s="14"/>
      <c r="VCY689" s="14"/>
      <c r="VCZ689" s="14"/>
      <c r="VDA689" s="14"/>
      <c r="VDB689" s="14"/>
      <c r="VDC689" s="14"/>
      <c r="VDD689" s="14"/>
      <c r="VDE689" s="14"/>
      <c r="VDF689" s="14"/>
      <c r="VDG689" s="14"/>
      <c r="VDH689" s="14"/>
      <c r="VDI689" s="14"/>
      <c r="VDJ689" s="14"/>
      <c r="VDK689" s="14"/>
      <c r="VDL689" s="14"/>
      <c r="VDM689" s="14"/>
      <c r="VDN689" s="14"/>
      <c r="VDO689" s="14"/>
      <c r="VDP689" s="14"/>
      <c r="VDQ689" s="14"/>
      <c r="VDR689" s="14"/>
      <c r="VDS689" s="14"/>
      <c r="VDT689" s="14"/>
      <c r="VDU689" s="14"/>
      <c r="VDV689" s="14"/>
      <c r="VDW689" s="14"/>
      <c r="VDX689" s="14"/>
      <c r="VDY689" s="14"/>
      <c r="VDZ689" s="14"/>
      <c r="VEA689" s="14"/>
      <c r="VEB689" s="14"/>
      <c r="VEC689" s="14"/>
      <c r="VED689" s="14"/>
      <c r="VEE689" s="14"/>
      <c r="VEF689" s="14"/>
      <c r="VEG689" s="14"/>
      <c r="VEH689" s="14"/>
      <c r="VEI689" s="14"/>
      <c r="VEJ689" s="14"/>
      <c r="VEK689" s="14"/>
      <c r="VEL689" s="14"/>
      <c r="VEM689" s="14"/>
      <c r="VEN689" s="14"/>
      <c r="VEO689" s="14"/>
      <c r="VEP689" s="14"/>
      <c r="VEQ689" s="14"/>
      <c r="VER689" s="14"/>
      <c r="VES689" s="14"/>
      <c r="VET689" s="14"/>
      <c r="VEU689" s="14"/>
      <c r="VEV689" s="14"/>
      <c r="VEW689" s="14"/>
      <c r="VEX689" s="14"/>
      <c r="VEY689" s="14"/>
      <c r="VEZ689" s="14"/>
      <c r="VFA689" s="14"/>
      <c r="VFB689" s="14"/>
      <c r="VFC689" s="14"/>
      <c r="VFD689" s="14"/>
      <c r="VFE689" s="14"/>
      <c r="VFF689" s="14"/>
      <c r="VFG689" s="14"/>
      <c r="VFH689" s="14"/>
      <c r="VFI689" s="14"/>
      <c r="VFJ689" s="14"/>
      <c r="VFK689" s="14"/>
      <c r="VFL689" s="14"/>
      <c r="VFM689" s="14"/>
      <c r="VFN689" s="14"/>
      <c r="VFO689" s="14"/>
      <c r="VFP689" s="14"/>
      <c r="VFQ689" s="14"/>
      <c r="VFR689" s="14"/>
      <c r="VFS689" s="14"/>
      <c r="VFT689" s="14"/>
      <c r="VFU689" s="14"/>
      <c r="VFV689" s="14"/>
      <c r="VFW689" s="14"/>
      <c r="VFX689" s="14"/>
      <c r="VFY689" s="14"/>
      <c r="VFZ689" s="14"/>
      <c r="VGA689" s="14"/>
      <c r="VGB689" s="14"/>
      <c r="VGC689" s="14"/>
      <c r="VGD689" s="14"/>
      <c r="VGE689" s="14"/>
      <c r="VGF689" s="14"/>
      <c r="VGG689" s="14"/>
      <c r="VGH689" s="14"/>
      <c r="VGI689" s="14"/>
      <c r="VGJ689" s="14"/>
      <c r="VGK689" s="14"/>
      <c r="VGL689" s="14"/>
      <c r="VGM689" s="14"/>
      <c r="VGN689" s="14"/>
      <c r="VGO689" s="14"/>
      <c r="VGP689" s="14"/>
      <c r="VGQ689" s="14"/>
      <c r="VGR689" s="14"/>
      <c r="VGS689" s="14"/>
      <c r="VGT689" s="14"/>
      <c r="VGU689" s="14"/>
      <c r="VGV689" s="14"/>
      <c r="VGW689" s="14"/>
      <c r="VGX689" s="14"/>
      <c r="VGY689" s="14"/>
      <c r="VGZ689" s="14"/>
      <c r="VHA689" s="14"/>
      <c r="VHB689" s="14"/>
      <c r="VHC689" s="14"/>
      <c r="VHD689" s="14"/>
      <c r="VHE689" s="14"/>
      <c r="VHF689" s="14"/>
      <c r="VHG689" s="14"/>
      <c r="VHH689" s="14"/>
      <c r="VHI689" s="14"/>
      <c r="VHJ689" s="14"/>
      <c r="VHK689" s="14"/>
      <c r="VHL689" s="14"/>
      <c r="VHM689" s="14"/>
      <c r="VHN689" s="14"/>
      <c r="VHO689" s="14"/>
      <c r="VHP689" s="14"/>
      <c r="VHQ689" s="14"/>
      <c r="VHR689" s="14"/>
      <c r="VHS689" s="14"/>
      <c r="VHT689" s="14"/>
      <c r="VHU689" s="14"/>
      <c r="VHV689" s="14"/>
      <c r="VHW689" s="14"/>
      <c r="VHX689" s="14"/>
      <c r="VHY689" s="14"/>
      <c r="VHZ689" s="14"/>
      <c r="VIA689" s="14"/>
      <c r="VIB689" s="14"/>
      <c r="VIC689" s="14"/>
      <c r="VID689" s="14"/>
      <c r="VIE689" s="14"/>
      <c r="VIF689" s="14"/>
      <c r="VIG689" s="14"/>
      <c r="VIH689" s="14"/>
      <c r="VII689" s="14"/>
      <c r="VIJ689" s="14"/>
      <c r="VIK689" s="14"/>
      <c r="VIL689" s="14"/>
      <c r="VIM689" s="14"/>
      <c r="VIN689" s="14"/>
      <c r="VIO689" s="14"/>
      <c r="VIP689" s="14"/>
      <c r="VIQ689" s="14"/>
      <c r="VIR689" s="14"/>
      <c r="VIS689" s="14"/>
      <c r="VIT689" s="14"/>
      <c r="VIU689" s="14"/>
      <c r="VIV689" s="14"/>
      <c r="VIW689" s="14"/>
      <c r="VIX689" s="14"/>
      <c r="VIY689" s="14"/>
      <c r="VIZ689" s="14"/>
      <c r="VJA689" s="14"/>
      <c r="VJB689" s="14"/>
      <c r="VJC689" s="14"/>
      <c r="VJD689" s="14"/>
      <c r="VJE689" s="14"/>
      <c r="VJF689" s="14"/>
      <c r="VJG689" s="14"/>
      <c r="VJH689" s="14"/>
      <c r="VJI689" s="14"/>
      <c r="VJJ689" s="14"/>
      <c r="VJK689" s="14"/>
      <c r="VJL689" s="14"/>
      <c r="VJM689" s="14"/>
      <c r="VJN689" s="14"/>
      <c r="VJO689" s="14"/>
      <c r="VJP689" s="14"/>
      <c r="VJQ689" s="14"/>
      <c r="VJR689" s="14"/>
      <c r="VJS689" s="14"/>
      <c r="VJT689" s="14"/>
      <c r="VJU689" s="14"/>
      <c r="VJV689" s="14"/>
      <c r="VJW689" s="14"/>
      <c r="VJX689" s="14"/>
      <c r="VJY689" s="14"/>
      <c r="VJZ689" s="14"/>
      <c r="VKA689" s="14"/>
      <c r="VKB689" s="14"/>
      <c r="VKC689" s="14"/>
      <c r="VKD689" s="14"/>
      <c r="VKE689" s="14"/>
      <c r="VKF689" s="14"/>
      <c r="VKG689" s="14"/>
      <c r="VKH689" s="14"/>
      <c r="VKI689" s="14"/>
      <c r="VKJ689" s="14"/>
      <c r="VKK689" s="14"/>
      <c r="VKL689" s="14"/>
      <c r="VKM689" s="14"/>
      <c r="VKN689" s="14"/>
      <c r="VKO689" s="14"/>
      <c r="VKP689" s="14"/>
      <c r="VKQ689" s="14"/>
      <c r="VKR689" s="14"/>
      <c r="VKS689" s="14"/>
      <c r="VKT689" s="14"/>
      <c r="VKU689" s="14"/>
      <c r="VKV689" s="14"/>
      <c r="VKW689" s="14"/>
      <c r="VKX689" s="14"/>
      <c r="VKY689" s="14"/>
      <c r="VKZ689" s="14"/>
      <c r="VLA689" s="14"/>
      <c r="VLB689" s="14"/>
      <c r="VLC689" s="14"/>
      <c r="VLD689" s="14"/>
      <c r="VLE689" s="14"/>
      <c r="VLF689" s="14"/>
      <c r="VLG689" s="14"/>
      <c r="VLH689" s="14"/>
      <c r="VLI689" s="14"/>
      <c r="VLJ689" s="14"/>
      <c r="VLK689" s="14"/>
      <c r="VLL689" s="14"/>
      <c r="VLM689" s="14"/>
      <c r="VLN689" s="14"/>
      <c r="VLO689" s="14"/>
      <c r="VLP689" s="14"/>
      <c r="VLQ689" s="14"/>
      <c r="VLR689" s="14"/>
      <c r="VLS689" s="14"/>
      <c r="VLT689" s="14"/>
      <c r="VLU689" s="14"/>
      <c r="VLV689" s="14"/>
      <c r="VLW689" s="14"/>
      <c r="VLX689" s="14"/>
      <c r="VLY689" s="14"/>
      <c r="VLZ689" s="14"/>
      <c r="VMA689" s="14"/>
      <c r="VMB689" s="14"/>
      <c r="VMC689" s="14"/>
      <c r="VMD689" s="14"/>
      <c r="VME689" s="14"/>
      <c r="VMF689" s="14"/>
      <c r="VMG689" s="14"/>
      <c r="VMH689" s="14"/>
      <c r="VMI689" s="14"/>
      <c r="VMJ689" s="14"/>
      <c r="VMK689" s="14"/>
      <c r="VML689" s="14"/>
      <c r="VMM689" s="14"/>
      <c r="VMN689" s="14"/>
      <c r="VMO689" s="14"/>
      <c r="VMP689" s="14"/>
      <c r="VMQ689" s="14"/>
      <c r="VMR689" s="14"/>
      <c r="VMS689" s="14"/>
      <c r="VMT689" s="14"/>
      <c r="VMU689" s="14"/>
      <c r="VMV689" s="14"/>
      <c r="VMW689" s="14"/>
      <c r="VMX689" s="14"/>
      <c r="VMY689" s="14"/>
      <c r="VMZ689" s="14"/>
      <c r="VNA689" s="14"/>
      <c r="VNB689" s="14"/>
      <c r="VNC689" s="14"/>
      <c r="VND689" s="14"/>
      <c r="VNE689" s="14"/>
      <c r="VNF689" s="14"/>
      <c r="VNG689" s="14"/>
      <c r="VNH689" s="14"/>
      <c r="VNI689" s="14"/>
      <c r="VNJ689" s="14"/>
      <c r="VNK689" s="14"/>
      <c r="VNL689" s="14"/>
      <c r="VNM689" s="14"/>
      <c r="VNN689" s="14"/>
      <c r="VNO689" s="14"/>
      <c r="VNP689" s="14"/>
      <c r="VNQ689" s="14"/>
      <c r="VNR689" s="14"/>
      <c r="VNS689" s="14"/>
      <c r="VNT689" s="14"/>
      <c r="VNU689" s="14"/>
      <c r="VNV689" s="14"/>
      <c r="VNW689" s="14"/>
      <c r="VNX689" s="14"/>
      <c r="VNY689" s="14"/>
      <c r="VNZ689" s="14"/>
      <c r="VOA689" s="14"/>
      <c r="VOB689" s="14"/>
      <c r="VOC689" s="14"/>
      <c r="VOD689" s="14"/>
      <c r="VOE689" s="14"/>
      <c r="VOF689" s="14"/>
      <c r="VOG689" s="14"/>
      <c r="VOH689" s="14"/>
      <c r="VOI689" s="14"/>
      <c r="VOJ689" s="14"/>
      <c r="VOK689" s="14"/>
      <c r="VOL689" s="14"/>
      <c r="VOM689" s="14"/>
      <c r="VON689" s="14"/>
      <c r="VOO689" s="14"/>
      <c r="VOP689" s="14"/>
      <c r="VOQ689" s="14"/>
      <c r="VOR689" s="14"/>
      <c r="VOS689" s="14"/>
      <c r="VOT689" s="14"/>
      <c r="VOU689" s="14"/>
      <c r="VOV689" s="14"/>
      <c r="VOW689" s="14"/>
      <c r="VOX689" s="14"/>
      <c r="VOY689" s="14"/>
      <c r="VOZ689" s="14"/>
      <c r="VPA689" s="14"/>
      <c r="VPB689" s="14"/>
      <c r="VPC689" s="14"/>
      <c r="VPD689" s="14"/>
      <c r="VPE689" s="14"/>
      <c r="VPF689" s="14"/>
      <c r="VPG689" s="14"/>
      <c r="VPH689" s="14"/>
      <c r="VPI689" s="14"/>
      <c r="VPJ689" s="14"/>
      <c r="VPK689" s="14"/>
      <c r="VPL689" s="14"/>
      <c r="VPM689" s="14"/>
      <c r="VPN689" s="14"/>
      <c r="VPO689" s="14"/>
      <c r="VPP689" s="14"/>
      <c r="VPQ689" s="14"/>
      <c r="VPR689" s="14"/>
      <c r="VPS689" s="14"/>
      <c r="VPT689" s="14"/>
      <c r="VPU689" s="14"/>
      <c r="VPV689" s="14"/>
      <c r="VPW689" s="14"/>
      <c r="VPX689" s="14"/>
      <c r="VPY689" s="14"/>
      <c r="VPZ689" s="14"/>
      <c r="VQA689" s="14"/>
      <c r="VQB689" s="14"/>
      <c r="VQC689" s="14"/>
      <c r="VQD689" s="14"/>
      <c r="VQE689" s="14"/>
      <c r="VQF689" s="14"/>
      <c r="VQG689" s="14"/>
      <c r="VQH689" s="14"/>
      <c r="VQI689" s="14"/>
      <c r="VQJ689" s="14"/>
      <c r="VQK689" s="14"/>
      <c r="VQL689" s="14"/>
      <c r="VQM689" s="14"/>
      <c r="VQN689" s="14"/>
      <c r="VQO689" s="14"/>
      <c r="VQP689" s="14"/>
      <c r="VQQ689" s="14"/>
      <c r="VQR689" s="14"/>
      <c r="VQS689" s="14"/>
      <c r="VQT689" s="14"/>
      <c r="VQU689" s="14"/>
      <c r="VQV689" s="14"/>
      <c r="VQW689" s="14"/>
      <c r="VQX689" s="14"/>
      <c r="VQY689" s="14"/>
      <c r="VQZ689" s="14"/>
      <c r="VRA689" s="14"/>
      <c r="VRB689" s="14"/>
      <c r="VRC689" s="14"/>
      <c r="VRD689" s="14"/>
      <c r="VRE689" s="14"/>
      <c r="VRF689" s="14"/>
      <c r="VRG689" s="14"/>
      <c r="VRH689" s="14"/>
      <c r="VRI689" s="14"/>
      <c r="VRJ689" s="14"/>
      <c r="VRK689" s="14"/>
      <c r="VRL689" s="14"/>
      <c r="VRM689" s="14"/>
      <c r="VRN689" s="14"/>
      <c r="VRO689" s="14"/>
      <c r="VRP689" s="14"/>
      <c r="VRQ689" s="14"/>
      <c r="VRR689" s="14"/>
      <c r="VRS689" s="14"/>
      <c r="VRT689" s="14"/>
      <c r="VRU689" s="14"/>
      <c r="VRV689" s="14"/>
      <c r="VRW689" s="14"/>
      <c r="VRX689" s="14"/>
      <c r="VRY689" s="14"/>
      <c r="VRZ689" s="14"/>
      <c r="VSA689" s="14"/>
      <c r="VSB689" s="14"/>
      <c r="VSC689" s="14"/>
      <c r="VSD689" s="14"/>
      <c r="VSE689" s="14"/>
      <c r="VSF689" s="14"/>
      <c r="VSG689" s="14"/>
      <c r="VSH689" s="14"/>
      <c r="VSI689" s="14"/>
      <c r="VSJ689" s="14"/>
      <c r="VSK689" s="14"/>
      <c r="VSL689" s="14"/>
      <c r="VSM689" s="14"/>
      <c r="VSN689" s="14"/>
      <c r="VSO689" s="14"/>
      <c r="VSP689" s="14"/>
      <c r="VSQ689" s="14"/>
      <c r="VSR689" s="14"/>
      <c r="VSS689" s="14"/>
      <c r="VST689" s="14"/>
      <c r="VSU689" s="14"/>
      <c r="VSV689" s="14"/>
      <c r="VSW689" s="14"/>
      <c r="VSX689" s="14"/>
      <c r="VSY689" s="14"/>
      <c r="VSZ689" s="14"/>
      <c r="VTA689" s="14"/>
      <c r="VTB689" s="14"/>
      <c r="VTC689" s="14"/>
      <c r="VTD689" s="14"/>
      <c r="VTE689" s="14"/>
      <c r="VTF689" s="14"/>
      <c r="VTG689" s="14"/>
      <c r="VTH689" s="14"/>
      <c r="VTI689" s="14"/>
      <c r="VTJ689" s="14"/>
      <c r="VTK689" s="14"/>
      <c r="VTL689" s="14"/>
      <c r="VTM689" s="14"/>
      <c r="VTN689" s="14"/>
      <c r="VTO689" s="14"/>
      <c r="VTP689" s="14"/>
      <c r="VTQ689" s="14"/>
      <c r="VTR689" s="14"/>
      <c r="VTS689" s="14"/>
      <c r="VTT689" s="14"/>
      <c r="VTU689" s="14"/>
      <c r="VTV689" s="14"/>
      <c r="VTW689" s="14"/>
      <c r="VTX689" s="14"/>
      <c r="VTY689" s="14"/>
      <c r="VTZ689" s="14"/>
      <c r="VUA689" s="14"/>
      <c r="VUB689" s="14"/>
      <c r="VUC689" s="14"/>
      <c r="VUD689" s="14"/>
      <c r="VUE689" s="14"/>
      <c r="VUF689" s="14"/>
      <c r="VUG689" s="14"/>
      <c r="VUH689" s="14"/>
      <c r="VUI689" s="14"/>
      <c r="VUJ689" s="14"/>
      <c r="VUK689" s="14"/>
      <c r="VUL689" s="14"/>
      <c r="VUM689" s="14"/>
      <c r="VUN689" s="14"/>
      <c r="VUO689" s="14"/>
      <c r="VUP689" s="14"/>
      <c r="VUQ689" s="14"/>
      <c r="VUR689" s="14"/>
      <c r="VUS689" s="14"/>
      <c r="VUT689" s="14"/>
      <c r="VUU689" s="14"/>
      <c r="VUV689" s="14"/>
      <c r="VUW689" s="14"/>
      <c r="VUX689" s="14"/>
      <c r="VUY689" s="14"/>
      <c r="VUZ689" s="14"/>
      <c r="VVA689" s="14"/>
      <c r="VVB689" s="14"/>
      <c r="VVC689" s="14"/>
      <c r="VVD689" s="14"/>
      <c r="VVE689" s="14"/>
      <c r="VVF689" s="14"/>
      <c r="VVG689" s="14"/>
      <c r="VVH689" s="14"/>
      <c r="VVI689" s="14"/>
      <c r="VVJ689" s="14"/>
      <c r="VVK689" s="14"/>
      <c r="VVL689" s="14"/>
      <c r="VVM689" s="14"/>
      <c r="VVN689" s="14"/>
      <c r="VVO689" s="14"/>
      <c r="VVP689" s="14"/>
      <c r="VVQ689" s="14"/>
      <c r="VVR689" s="14"/>
      <c r="VVS689" s="14"/>
      <c r="VVT689" s="14"/>
      <c r="VVU689" s="14"/>
      <c r="VVV689" s="14"/>
      <c r="VVW689" s="14"/>
      <c r="VVX689" s="14"/>
      <c r="VVY689" s="14"/>
      <c r="VVZ689" s="14"/>
      <c r="VWA689" s="14"/>
      <c r="VWB689" s="14"/>
      <c r="VWC689" s="14"/>
      <c r="VWD689" s="14"/>
      <c r="VWE689" s="14"/>
      <c r="VWF689" s="14"/>
      <c r="VWG689" s="14"/>
      <c r="VWH689" s="14"/>
      <c r="VWI689" s="14"/>
      <c r="VWJ689" s="14"/>
      <c r="VWK689" s="14"/>
      <c r="VWL689" s="14"/>
      <c r="VWM689" s="14"/>
      <c r="VWN689" s="14"/>
      <c r="VWO689" s="14"/>
      <c r="VWP689" s="14"/>
      <c r="VWQ689" s="14"/>
      <c r="VWR689" s="14"/>
      <c r="VWS689" s="14"/>
      <c r="VWT689" s="14"/>
      <c r="VWU689" s="14"/>
      <c r="VWV689" s="14"/>
      <c r="VWW689" s="14"/>
      <c r="VWX689" s="14"/>
      <c r="VWY689" s="14"/>
      <c r="VWZ689" s="14"/>
      <c r="VXA689" s="14"/>
      <c r="VXB689" s="14"/>
      <c r="VXC689" s="14"/>
      <c r="VXD689" s="14"/>
      <c r="VXE689" s="14"/>
      <c r="VXF689" s="14"/>
      <c r="VXG689" s="14"/>
      <c r="VXH689" s="14"/>
      <c r="VXI689" s="14"/>
      <c r="VXJ689" s="14"/>
      <c r="VXK689" s="14"/>
      <c r="VXL689" s="14"/>
      <c r="VXM689" s="14"/>
      <c r="VXN689" s="14"/>
      <c r="VXO689" s="14"/>
      <c r="VXP689" s="14"/>
      <c r="VXQ689" s="14"/>
      <c r="VXR689" s="14"/>
      <c r="VXS689" s="14"/>
      <c r="VXT689" s="14"/>
      <c r="VXU689" s="14"/>
      <c r="VXV689" s="14"/>
      <c r="VXW689" s="14"/>
      <c r="VXX689" s="14"/>
      <c r="VXY689" s="14"/>
      <c r="VXZ689" s="14"/>
      <c r="VYA689" s="14"/>
      <c r="VYB689" s="14"/>
      <c r="VYC689" s="14"/>
      <c r="VYD689" s="14"/>
      <c r="VYE689" s="14"/>
      <c r="VYF689" s="14"/>
      <c r="VYG689" s="14"/>
      <c r="VYH689" s="14"/>
      <c r="VYI689" s="14"/>
      <c r="VYJ689" s="14"/>
      <c r="VYK689" s="14"/>
      <c r="VYL689" s="14"/>
      <c r="VYM689" s="14"/>
      <c r="VYN689" s="14"/>
      <c r="VYO689" s="14"/>
      <c r="VYP689" s="14"/>
      <c r="VYQ689" s="14"/>
      <c r="VYR689" s="14"/>
      <c r="VYS689" s="14"/>
      <c r="VYT689" s="14"/>
      <c r="VYU689" s="14"/>
      <c r="VYV689" s="14"/>
      <c r="VYW689" s="14"/>
      <c r="VYX689" s="14"/>
      <c r="VYY689" s="14"/>
      <c r="VYZ689" s="14"/>
      <c r="VZA689" s="14"/>
      <c r="VZB689" s="14"/>
      <c r="VZC689" s="14"/>
      <c r="VZD689" s="14"/>
      <c r="VZE689" s="14"/>
      <c r="VZF689" s="14"/>
      <c r="VZG689" s="14"/>
      <c r="VZH689" s="14"/>
      <c r="VZI689" s="14"/>
      <c r="VZJ689" s="14"/>
      <c r="VZK689" s="14"/>
      <c r="VZL689" s="14"/>
      <c r="VZM689" s="14"/>
      <c r="VZN689" s="14"/>
      <c r="VZO689" s="14"/>
      <c r="VZP689" s="14"/>
      <c r="VZQ689" s="14"/>
      <c r="VZR689" s="14"/>
      <c r="VZS689" s="14"/>
      <c r="VZT689" s="14"/>
      <c r="VZU689" s="14"/>
      <c r="VZV689" s="14"/>
      <c r="VZW689" s="14"/>
      <c r="VZX689" s="14"/>
      <c r="VZY689" s="14"/>
      <c r="VZZ689" s="14"/>
      <c r="WAA689" s="14"/>
      <c r="WAB689" s="14"/>
      <c r="WAC689" s="14"/>
      <c r="WAD689" s="14"/>
      <c r="WAE689" s="14"/>
      <c r="WAF689" s="14"/>
      <c r="WAG689" s="14"/>
      <c r="WAH689" s="14"/>
      <c r="WAI689" s="14"/>
      <c r="WAJ689" s="14"/>
      <c r="WAK689" s="14"/>
      <c r="WAL689" s="14"/>
      <c r="WAM689" s="14"/>
      <c r="WAN689" s="14"/>
      <c r="WAO689" s="14"/>
      <c r="WAP689" s="14"/>
      <c r="WAQ689" s="14"/>
      <c r="WAR689" s="14"/>
      <c r="WAS689" s="14"/>
      <c r="WAT689" s="14"/>
      <c r="WAU689" s="14"/>
      <c r="WAV689" s="14"/>
      <c r="WAW689" s="14"/>
      <c r="WAX689" s="14"/>
      <c r="WAY689" s="14"/>
      <c r="WAZ689" s="14"/>
      <c r="WBA689" s="14"/>
      <c r="WBB689" s="14"/>
      <c r="WBC689" s="14"/>
      <c r="WBD689" s="14"/>
      <c r="WBE689" s="14"/>
      <c r="WBF689" s="14"/>
      <c r="WBG689" s="14"/>
      <c r="WBH689" s="14"/>
      <c r="WBI689" s="14"/>
      <c r="WBJ689" s="14"/>
      <c r="WBK689" s="14"/>
      <c r="WBL689" s="14"/>
      <c r="WBM689" s="14"/>
      <c r="WBN689" s="14"/>
      <c r="WBO689" s="14"/>
      <c r="WBP689" s="14"/>
      <c r="WBQ689" s="14"/>
      <c r="WBR689" s="14"/>
      <c r="WBS689" s="14"/>
      <c r="WBT689" s="14"/>
      <c r="WBU689" s="14"/>
      <c r="WBV689" s="14"/>
      <c r="WBW689" s="14"/>
      <c r="WBX689" s="14"/>
      <c r="WBY689" s="14"/>
      <c r="WBZ689" s="14"/>
      <c r="WCA689" s="14"/>
      <c r="WCB689" s="14"/>
      <c r="WCC689" s="14"/>
      <c r="WCD689" s="14"/>
      <c r="WCE689" s="14"/>
      <c r="WCF689" s="14"/>
      <c r="WCG689" s="14"/>
      <c r="WCH689" s="14"/>
      <c r="WCI689" s="14"/>
      <c r="WCJ689" s="14"/>
      <c r="WCK689" s="14"/>
      <c r="WCL689" s="14"/>
      <c r="WCM689" s="14"/>
      <c r="WCN689" s="14"/>
      <c r="WCO689" s="14"/>
      <c r="WCP689" s="14"/>
      <c r="WCQ689" s="14"/>
      <c r="WCR689" s="14"/>
      <c r="WCS689" s="14"/>
      <c r="WCT689" s="14"/>
      <c r="WCU689" s="14"/>
      <c r="WCV689" s="14"/>
      <c r="WCW689" s="14"/>
      <c r="WCX689" s="14"/>
      <c r="WCY689" s="14"/>
      <c r="WCZ689" s="14"/>
      <c r="WDA689" s="14"/>
      <c r="WDB689" s="14"/>
      <c r="WDC689" s="14"/>
      <c r="WDD689" s="14"/>
      <c r="WDE689" s="14"/>
      <c r="WDF689" s="14"/>
      <c r="WDG689" s="14"/>
      <c r="WDH689" s="14"/>
      <c r="WDI689" s="14"/>
      <c r="WDJ689" s="14"/>
      <c r="WDK689" s="14"/>
      <c r="WDL689" s="14"/>
      <c r="WDM689" s="14"/>
      <c r="WDN689" s="14"/>
      <c r="WDO689" s="14"/>
      <c r="WDP689" s="14"/>
      <c r="WDQ689" s="14"/>
      <c r="WDR689" s="14"/>
      <c r="WDS689" s="14"/>
      <c r="WDT689" s="14"/>
      <c r="WDU689" s="14"/>
      <c r="WDV689" s="14"/>
      <c r="WDW689" s="14"/>
      <c r="WDX689" s="14"/>
      <c r="WDY689" s="14"/>
      <c r="WDZ689" s="14"/>
      <c r="WEA689" s="14"/>
      <c r="WEB689" s="14"/>
      <c r="WEC689" s="14"/>
      <c r="WED689" s="14"/>
      <c r="WEE689" s="14"/>
      <c r="WEF689" s="14"/>
      <c r="WEG689" s="14"/>
      <c r="WEH689" s="14"/>
      <c r="WEI689" s="14"/>
      <c r="WEJ689" s="14"/>
      <c r="WEK689" s="14"/>
      <c r="WEL689" s="14"/>
      <c r="WEM689" s="14"/>
      <c r="WEN689" s="14"/>
      <c r="WEO689" s="14"/>
      <c r="WEP689" s="14"/>
      <c r="WEQ689" s="14"/>
      <c r="WER689" s="14"/>
      <c r="WES689" s="14"/>
      <c r="WET689" s="14"/>
      <c r="WEU689" s="14"/>
      <c r="WEV689" s="14"/>
      <c r="WEW689" s="14"/>
      <c r="WEX689" s="14"/>
      <c r="WEY689" s="14"/>
      <c r="WEZ689" s="14"/>
      <c r="WFA689" s="14"/>
      <c r="WFB689" s="14"/>
      <c r="WFC689" s="14"/>
      <c r="WFD689" s="14"/>
      <c r="WFE689" s="14"/>
      <c r="WFF689" s="14"/>
      <c r="WFG689" s="14"/>
      <c r="WFH689" s="14"/>
      <c r="WFI689" s="14"/>
      <c r="WFJ689" s="14"/>
      <c r="WFK689" s="14"/>
      <c r="WFL689" s="14"/>
      <c r="WFM689" s="14"/>
      <c r="WFN689" s="14"/>
      <c r="WFO689" s="14"/>
      <c r="WFP689" s="14"/>
      <c r="WFQ689" s="14"/>
      <c r="WFR689" s="14"/>
      <c r="WFS689" s="14"/>
      <c r="WFT689" s="14"/>
      <c r="WFU689" s="14"/>
      <c r="WFV689" s="14"/>
      <c r="WFW689" s="14"/>
      <c r="WFX689" s="14"/>
      <c r="WFY689" s="14"/>
      <c r="WFZ689" s="14"/>
      <c r="WGA689" s="14"/>
      <c r="WGB689" s="14"/>
      <c r="WGC689" s="14"/>
      <c r="WGD689" s="14"/>
      <c r="WGE689" s="14"/>
      <c r="WGF689" s="14"/>
      <c r="WGG689" s="14"/>
      <c r="WGH689" s="14"/>
      <c r="WGI689" s="14"/>
      <c r="WGJ689" s="14"/>
      <c r="WGK689" s="14"/>
      <c r="WGL689" s="14"/>
      <c r="WGM689" s="14"/>
      <c r="WGN689" s="14"/>
      <c r="WGO689" s="14"/>
      <c r="WGP689" s="14"/>
      <c r="WGQ689" s="14"/>
      <c r="WGR689" s="14"/>
      <c r="WGS689" s="14"/>
      <c r="WGT689" s="14"/>
      <c r="WGU689" s="14"/>
      <c r="WGV689" s="14"/>
      <c r="WGW689" s="14"/>
      <c r="WGX689" s="14"/>
      <c r="WGY689" s="14"/>
      <c r="WGZ689" s="14"/>
      <c r="WHA689" s="14"/>
      <c r="WHB689" s="14"/>
      <c r="WHC689" s="14"/>
      <c r="WHD689" s="14"/>
      <c r="WHE689" s="14"/>
      <c r="WHF689" s="14"/>
      <c r="WHG689" s="14"/>
      <c r="WHH689" s="14"/>
      <c r="WHI689" s="14"/>
      <c r="WHJ689" s="14"/>
      <c r="WHK689" s="14"/>
      <c r="WHL689" s="14"/>
      <c r="WHM689" s="14"/>
      <c r="WHN689" s="14"/>
      <c r="WHO689" s="14"/>
      <c r="WHP689" s="14"/>
      <c r="WHQ689" s="14"/>
      <c r="WHR689" s="14"/>
      <c r="WHS689" s="14"/>
      <c r="WHT689" s="14"/>
      <c r="WHU689" s="14"/>
      <c r="WHV689" s="14"/>
      <c r="WHW689" s="14"/>
      <c r="WHX689" s="14"/>
      <c r="WHY689" s="14"/>
      <c r="WHZ689" s="14"/>
      <c r="WIA689" s="14"/>
      <c r="WIB689" s="14"/>
      <c r="WIC689" s="14"/>
      <c r="WID689" s="14"/>
      <c r="WIE689" s="14"/>
      <c r="WIF689" s="14"/>
      <c r="WIG689" s="14"/>
      <c r="WIH689" s="14"/>
      <c r="WII689" s="14"/>
      <c r="WIJ689" s="14"/>
      <c r="WIK689" s="14"/>
      <c r="WIL689" s="14"/>
      <c r="WIM689" s="14"/>
      <c r="WIN689" s="14"/>
      <c r="WIO689" s="14"/>
      <c r="WIP689" s="14"/>
      <c r="WIQ689" s="14"/>
      <c r="WIR689" s="14"/>
      <c r="WIS689" s="14"/>
      <c r="WIT689" s="14"/>
      <c r="WIU689" s="14"/>
      <c r="WIV689" s="14"/>
      <c r="WIW689" s="14"/>
      <c r="WIX689" s="14"/>
      <c r="WIY689" s="14"/>
      <c r="WIZ689" s="14"/>
      <c r="WJA689" s="14"/>
      <c r="WJB689" s="14"/>
      <c r="WJC689" s="14"/>
      <c r="WJD689" s="14"/>
      <c r="WJE689" s="14"/>
      <c r="WJF689" s="14"/>
      <c r="WJG689" s="14"/>
      <c r="WJH689" s="14"/>
      <c r="WJI689" s="14"/>
      <c r="WJJ689" s="14"/>
      <c r="WJK689" s="14"/>
      <c r="WJL689" s="14"/>
      <c r="WJM689" s="14"/>
      <c r="WJN689" s="14"/>
      <c r="WJO689" s="14"/>
      <c r="WJP689" s="14"/>
      <c r="WJQ689" s="14"/>
      <c r="WJR689" s="14"/>
      <c r="WJS689" s="14"/>
      <c r="WJT689" s="14"/>
      <c r="WJU689" s="14"/>
      <c r="WJV689" s="14"/>
      <c r="WJW689" s="14"/>
      <c r="WJX689" s="14"/>
      <c r="WJY689" s="14"/>
      <c r="WJZ689" s="14"/>
      <c r="WKA689" s="14"/>
      <c r="WKB689" s="14"/>
      <c r="WKC689" s="14"/>
      <c r="WKD689" s="14"/>
      <c r="WKE689" s="14"/>
      <c r="WKF689" s="14"/>
      <c r="WKG689" s="14"/>
      <c r="WKH689" s="14"/>
      <c r="WKI689" s="14"/>
      <c r="WKJ689" s="14"/>
      <c r="WKK689" s="14"/>
      <c r="WKL689" s="14"/>
      <c r="WKM689" s="14"/>
      <c r="WKN689" s="14"/>
      <c r="WKO689" s="14"/>
      <c r="WKP689" s="14"/>
      <c r="WKQ689" s="14"/>
      <c r="WKR689" s="14"/>
      <c r="WKS689" s="14"/>
      <c r="WKT689" s="14"/>
      <c r="WKU689" s="14"/>
      <c r="WKV689" s="14"/>
      <c r="WKW689" s="14"/>
      <c r="WKX689" s="14"/>
      <c r="WKY689" s="14"/>
      <c r="WKZ689" s="14"/>
      <c r="WLA689" s="14"/>
      <c r="WLB689" s="14"/>
      <c r="WLC689" s="14"/>
      <c r="WLD689" s="14"/>
      <c r="WLE689" s="14"/>
      <c r="WLF689" s="14"/>
      <c r="WLG689" s="14"/>
      <c r="WLH689" s="14"/>
      <c r="WLI689" s="14"/>
      <c r="WLJ689" s="14"/>
      <c r="WLK689" s="14"/>
      <c r="WLL689" s="14"/>
      <c r="WLM689" s="14"/>
      <c r="WLN689" s="14"/>
      <c r="WLO689" s="14"/>
      <c r="WLP689" s="14"/>
      <c r="WLQ689" s="14"/>
      <c r="WLR689" s="14"/>
      <c r="WLS689" s="14"/>
      <c r="WLT689" s="14"/>
      <c r="WLU689" s="14"/>
      <c r="WLV689" s="14"/>
      <c r="WLW689" s="14"/>
      <c r="WLX689" s="14"/>
      <c r="WLY689" s="14"/>
      <c r="WLZ689" s="14"/>
      <c r="WMA689" s="14"/>
      <c r="WMB689" s="14"/>
      <c r="WMC689" s="14"/>
      <c r="WMD689" s="14"/>
      <c r="WME689" s="14"/>
      <c r="WMF689" s="14"/>
      <c r="WMG689" s="14"/>
      <c r="WMH689" s="14"/>
      <c r="WMI689" s="14"/>
      <c r="WMJ689" s="14"/>
      <c r="WMK689" s="14"/>
      <c r="WML689" s="14"/>
      <c r="WMM689" s="14"/>
      <c r="WMN689" s="14"/>
      <c r="WMO689" s="14"/>
      <c r="WMP689" s="14"/>
      <c r="WMQ689" s="14"/>
      <c r="WMR689" s="14"/>
      <c r="WMS689" s="14"/>
      <c r="WMT689" s="14"/>
      <c r="WMU689" s="14"/>
      <c r="WMV689" s="14"/>
      <c r="WMW689" s="14"/>
      <c r="WMX689" s="14"/>
      <c r="WMY689" s="14"/>
      <c r="WMZ689" s="14"/>
      <c r="WNA689" s="14"/>
      <c r="WNB689" s="14"/>
      <c r="WNC689" s="14"/>
      <c r="WND689" s="14"/>
      <c r="WNE689" s="14"/>
      <c r="WNF689" s="14"/>
      <c r="WNG689" s="14"/>
      <c r="WNH689" s="14"/>
      <c r="WNI689" s="14"/>
      <c r="WNJ689" s="14"/>
      <c r="WNK689" s="14"/>
      <c r="WNL689" s="14"/>
      <c r="WNM689" s="14"/>
      <c r="WNN689" s="14"/>
      <c r="WNO689" s="14"/>
      <c r="WNP689" s="14"/>
      <c r="WNQ689" s="14"/>
      <c r="WNR689" s="14"/>
      <c r="WNS689" s="14"/>
      <c r="WNT689" s="14"/>
      <c r="WNU689" s="14"/>
      <c r="WNV689" s="14"/>
      <c r="WNW689" s="14"/>
      <c r="WNX689" s="14"/>
      <c r="WNY689" s="14"/>
      <c r="WNZ689" s="14"/>
      <c r="WOA689" s="14"/>
      <c r="WOB689" s="14"/>
      <c r="WOC689" s="14"/>
      <c r="WOD689" s="14"/>
      <c r="WOE689" s="14"/>
      <c r="WOF689" s="14"/>
      <c r="WOG689" s="14"/>
      <c r="WOH689" s="14"/>
      <c r="WOI689" s="14"/>
      <c r="WOJ689" s="14"/>
      <c r="WOK689" s="14"/>
      <c r="WOL689" s="14"/>
      <c r="WOM689" s="14"/>
      <c r="WON689" s="14"/>
      <c r="WOO689" s="14"/>
      <c r="WOP689" s="14"/>
      <c r="WOQ689" s="14"/>
      <c r="WOR689" s="14"/>
      <c r="WOS689" s="14"/>
      <c r="WOT689" s="14"/>
      <c r="WOU689" s="14"/>
      <c r="WOV689" s="14"/>
      <c r="WOW689" s="14"/>
      <c r="WOX689" s="14"/>
      <c r="WOY689" s="14"/>
      <c r="WOZ689" s="14"/>
      <c r="WPA689" s="14"/>
      <c r="WPB689" s="14"/>
      <c r="WPC689" s="14"/>
      <c r="WPD689" s="14"/>
      <c r="WPE689" s="14"/>
      <c r="WPF689" s="14"/>
      <c r="WPG689" s="14"/>
      <c r="WPH689" s="14"/>
      <c r="WPI689" s="14"/>
      <c r="WPJ689" s="14"/>
      <c r="WPK689" s="14"/>
      <c r="WPL689" s="14"/>
      <c r="WPM689" s="14"/>
      <c r="WPN689" s="14"/>
      <c r="WPO689" s="14"/>
      <c r="WPP689" s="14"/>
      <c r="WPQ689" s="14"/>
      <c r="WPR689" s="14"/>
      <c r="WPS689" s="14"/>
      <c r="WPT689" s="14"/>
      <c r="WPU689" s="14"/>
      <c r="WPV689" s="14"/>
      <c r="WPW689" s="14"/>
      <c r="WPX689" s="14"/>
      <c r="WPY689" s="14"/>
      <c r="WPZ689" s="14"/>
      <c r="WQA689" s="14"/>
      <c r="WQB689" s="14"/>
      <c r="WQC689" s="14"/>
      <c r="WQD689" s="14"/>
      <c r="WQE689" s="14"/>
      <c r="WQF689" s="14"/>
      <c r="WQG689" s="14"/>
      <c r="WQH689" s="14"/>
      <c r="WQI689" s="14"/>
      <c r="WQJ689" s="14"/>
      <c r="WQK689" s="14"/>
      <c r="WQL689" s="14"/>
      <c r="WQM689" s="14"/>
      <c r="WQN689" s="14"/>
      <c r="WQO689" s="14"/>
      <c r="WQP689" s="14"/>
      <c r="WQQ689" s="14"/>
      <c r="WQR689" s="14"/>
      <c r="WQS689" s="14"/>
      <c r="WQT689" s="14"/>
      <c r="WQU689" s="14"/>
      <c r="WQV689" s="14"/>
      <c r="WQW689" s="14"/>
      <c r="WQX689" s="14"/>
      <c r="WQY689" s="14"/>
      <c r="WQZ689" s="14"/>
      <c r="WRA689" s="14"/>
      <c r="WRB689" s="14"/>
      <c r="WRC689" s="14"/>
      <c r="WRD689" s="14"/>
      <c r="WRE689" s="14"/>
      <c r="WRF689" s="14"/>
      <c r="WRG689" s="14"/>
      <c r="WRH689" s="14"/>
      <c r="WRI689" s="14"/>
      <c r="WRJ689" s="14"/>
      <c r="WRK689" s="14"/>
      <c r="WRL689" s="14"/>
      <c r="WRM689" s="14"/>
      <c r="WRN689" s="14"/>
      <c r="WRO689" s="14"/>
      <c r="WRP689" s="14"/>
      <c r="WRQ689" s="14"/>
      <c r="WRR689" s="14"/>
      <c r="WRS689" s="14"/>
      <c r="WRT689" s="14"/>
      <c r="WRU689" s="14"/>
      <c r="WRV689" s="14"/>
      <c r="WRW689" s="14"/>
      <c r="WRX689" s="14"/>
      <c r="WRY689" s="14"/>
      <c r="WRZ689" s="14"/>
      <c r="WSA689" s="14"/>
      <c r="WSB689" s="14"/>
      <c r="WSC689" s="14"/>
      <c r="WSD689" s="14"/>
      <c r="WSE689" s="14"/>
      <c r="WSF689" s="14"/>
      <c r="WSG689" s="14"/>
      <c r="WSH689" s="14"/>
      <c r="WSI689" s="14"/>
      <c r="WSJ689" s="14"/>
      <c r="WSK689" s="14"/>
      <c r="WSL689" s="14"/>
      <c r="WSM689" s="14"/>
      <c r="WSN689" s="14"/>
      <c r="WSO689" s="14"/>
      <c r="WSP689" s="14"/>
      <c r="WSQ689" s="14"/>
      <c r="WSR689" s="14"/>
      <c r="WSS689" s="14"/>
      <c r="WST689" s="14"/>
      <c r="WSU689" s="14"/>
      <c r="WSV689" s="14"/>
      <c r="WSW689" s="14"/>
      <c r="WSX689" s="14"/>
      <c r="WSY689" s="14"/>
      <c r="WSZ689" s="14"/>
      <c r="WTA689" s="14"/>
      <c r="WTB689" s="14"/>
      <c r="WTC689" s="14"/>
      <c r="WTD689" s="14"/>
      <c r="WTE689" s="14"/>
      <c r="WTF689" s="14"/>
      <c r="WTG689" s="14"/>
      <c r="WTH689" s="14"/>
      <c r="WTI689" s="14"/>
      <c r="WTJ689" s="14"/>
      <c r="WTK689" s="14"/>
      <c r="WTL689" s="14"/>
      <c r="WTM689" s="14"/>
      <c r="WTN689" s="14"/>
      <c r="WTO689" s="14"/>
      <c r="WTP689" s="14"/>
      <c r="WTQ689" s="14"/>
      <c r="WTR689" s="14"/>
      <c r="WTS689" s="14"/>
      <c r="WTT689" s="14"/>
      <c r="WTU689" s="14"/>
      <c r="WTV689" s="14"/>
      <c r="WTW689" s="14"/>
      <c r="WTX689" s="14"/>
      <c r="WTY689" s="14"/>
      <c r="WTZ689" s="14"/>
      <c r="WUA689" s="14"/>
      <c r="WUB689" s="14"/>
      <c r="WUC689" s="14"/>
      <c r="WUD689" s="14"/>
      <c r="WUE689" s="14"/>
      <c r="WUF689" s="14"/>
      <c r="WUG689" s="14"/>
      <c r="WUH689" s="14"/>
      <c r="WUI689" s="14"/>
      <c r="WUJ689" s="14"/>
      <c r="WUK689" s="14"/>
      <c r="WUL689" s="14"/>
      <c r="WUM689" s="14"/>
      <c r="WUN689" s="14"/>
      <c r="WUO689" s="14"/>
      <c r="WUP689" s="14"/>
      <c r="WUQ689" s="14"/>
      <c r="WUR689" s="14"/>
      <c r="WUS689" s="14"/>
      <c r="WUT689" s="14"/>
      <c r="WUU689" s="14"/>
      <c r="WUV689" s="14"/>
      <c r="WUW689" s="14"/>
      <c r="WUX689" s="14"/>
      <c r="WUY689" s="14"/>
      <c r="WUZ689" s="14"/>
      <c r="WVA689" s="14"/>
      <c r="WVB689" s="14"/>
      <c r="WVC689" s="14"/>
      <c r="WVD689" s="14"/>
      <c r="WVE689" s="14"/>
      <c r="WVF689" s="14"/>
      <c r="WVG689" s="14"/>
      <c r="WVH689" s="14"/>
      <c r="WVI689" s="14"/>
      <c r="WVJ689" s="14"/>
      <c r="WVK689" s="14"/>
      <c r="WVL689" s="14"/>
      <c r="WVM689" s="14"/>
      <c r="WVN689" s="14"/>
      <c r="WVO689" s="14"/>
      <c r="WVP689" s="14"/>
      <c r="WVQ689" s="14"/>
      <c r="WVR689" s="14"/>
      <c r="WVS689" s="14"/>
      <c r="WVT689" s="14"/>
      <c r="WVU689" s="14"/>
      <c r="WVV689" s="14"/>
      <c r="WVW689" s="14"/>
      <c r="WVX689" s="14"/>
      <c r="WVY689" s="14"/>
      <c r="WVZ689" s="14"/>
      <c r="WWA689" s="14"/>
      <c r="WWB689" s="14"/>
      <c r="WWC689" s="14"/>
      <c r="WWD689" s="14"/>
      <c r="WWE689" s="14"/>
      <c r="WWF689" s="14"/>
      <c r="WWG689" s="14"/>
      <c r="WWH689" s="14"/>
      <c r="WWI689" s="14"/>
      <c r="WWJ689" s="14"/>
      <c r="WWK689" s="14"/>
      <c r="WWL689" s="14"/>
      <c r="WWM689" s="14"/>
      <c r="WWN689" s="14"/>
      <c r="WWO689" s="14"/>
      <c r="WWP689" s="14"/>
      <c r="WWQ689" s="14"/>
      <c r="WWR689" s="14"/>
      <c r="WWS689" s="14"/>
      <c r="WWT689" s="14"/>
      <c r="WWU689" s="14"/>
      <c r="WWV689" s="14"/>
      <c r="WWW689" s="14"/>
      <c r="WWX689" s="14"/>
      <c r="WWY689" s="14"/>
      <c r="WWZ689" s="14"/>
      <c r="WXA689" s="14"/>
      <c r="WXB689" s="14"/>
      <c r="WXC689" s="14"/>
      <c r="WXD689" s="14"/>
      <c r="WXE689" s="14"/>
      <c r="WXF689" s="14"/>
      <c r="WXG689" s="14"/>
      <c r="WXH689" s="14"/>
      <c r="WXI689" s="14"/>
      <c r="WXJ689" s="14"/>
      <c r="WXK689" s="14"/>
      <c r="WXL689" s="14"/>
      <c r="WXM689" s="14"/>
      <c r="WXN689" s="14"/>
      <c r="WXO689" s="14"/>
      <c r="WXP689" s="14"/>
      <c r="WXQ689" s="14"/>
      <c r="WXR689" s="14"/>
      <c r="WXS689" s="14"/>
      <c r="WXT689" s="14"/>
      <c r="WXU689" s="14"/>
      <c r="WXV689" s="14"/>
      <c r="WXW689" s="14"/>
      <c r="WXX689" s="14"/>
      <c r="WXY689" s="14"/>
      <c r="WXZ689" s="14"/>
      <c r="WYA689" s="14"/>
      <c r="WYB689" s="14"/>
      <c r="WYC689" s="14"/>
      <c r="WYD689" s="14"/>
      <c r="WYE689" s="14"/>
      <c r="WYF689" s="14"/>
      <c r="WYG689" s="14"/>
      <c r="WYH689" s="14"/>
      <c r="WYI689" s="14"/>
      <c r="WYJ689" s="14"/>
      <c r="WYK689" s="14"/>
      <c r="WYL689" s="14"/>
      <c r="WYM689" s="14"/>
      <c r="WYN689" s="14"/>
      <c r="WYO689" s="14"/>
      <c r="WYP689" s="14"/>
      <c r="WYQ689" s="14"/>
      <c r="WYR689" s="14"/>
      <c r="WYS689" s="14"/>
      <c r="WYT689" s="14"/>
      <c r="WYU689" s="14"/>
      <c r="WYV689" s="14"/>
      <c r="WYW689" s="14"/>
      <c r="WYX689" s="14"/>
      <c r="WYY689" s="14"/>
      <c r="WYZ689" s="14"/>
      <c r="WZA689" s="14"/>
      <c r="WZB689" s="14"/>
      <c r="WZC689" s="14"/>
      <c r="WZD689" s="14"/>
      <c r="WZE689" s="14"/>
      <c r="WZF689" s="14"/>
      <c r="WZG689" s="14"/>
      <c r="WZH689" s="14"/>
      <c r="WZI689" s="14"/>
      <c r="WZJ689" s="14"/>
      <c r="WZK689" s="14"/>
      <c r="WZL689" s="14"/>
      <c r="WZM689" s="14"/>
      <c r="WZN689" s="14"/>
      <c r="WZO689" s="14"/>
      <c r="WZP689" s="14"/>
      <c r="WZQ689" s="14"/>
      <c r="WZR689" s="14"/>
      <c r="WZS689" s="14"/>
      <c r="WZT689" s="14"/>
      <c r="WZU689" s="14"/>
      <c r="WZV689" s="14"/>
      <c r="WZW689" s="14"/>
      <c r="WZX689" s="14"/>
      <c r="WZY689" s="14"/>
      <c r="WZZ689" s="14"/>
      <c r="XAA689" s="14"/>
      <c r="XAB689" s="14"/>
      <c r="XAC689" s="14"/>
      <c r="XAD689" s="14"/>
      <c r="XAE689" s="14"/>
      <c r="XAF689" s="14"/>
      <c r="XAG689" s="14"/>
      <c r="XAH689" s="14"/>
      <c r="XAI689" s="14"/>
      <c r="XAJ689" s="14"/>
      <c r="XAK689" s="14"/>
      <c r="XAL689" s="14"/>
      <c r="XAM689" s="14"/>
      <c r="XAN689" s="14"/>
      <c r="XAO689" s="14"/>
      <c r="XAP689" s="14"/>
      <c r="XAQ689" s="14"/>
      <c r="XAR689" s="14"/>
      <c r="XAS689" s="14"/>
      <c r="XAT689" s="14"/>
      <c r="XAU689" s="14"/>
      <c r="XAV689" s="14"/>
      <c r="XAW689" s="14"/>
      <c r="XAX689" s="14"/>
      <c r="XAY689" s="14"/>
      <c r="XAZ689" s="14"/>
      <c r="XBA689" s="14"/>
      <c r="XBB689" s="14"/>
      <c r="XBC689" s="14"/>
      <c r="XBD689" s="14"/>
      <c r="XBE689" s="14"/>
      <c r="XBF689" s="14"/>
      <c r="XBG689" s="14"/>
      <c r="XBH689" s="14"/>
      <c r="XBI689" s="14"/>
      <c r="XBJ689" s="14"/>
      <c r="XBK689" s="14"/>
      <c r="XBL689" s="14"/>
      <c r="XBM689" s="14"/>
      <c r="XBN689" s="14"/>
      <c r="XBO689" s="14"/>
      <c r="XBP689" s="14"/>
      <c r="XBQ689" s="14"/>
      <c r="XBR689" s="14"/>
      <c r="XBS689" s="14"/>
      <c r="XBT689" s="14"/>
      <c r="XBU689" s="14"/>
      <c r="XBV689" s="14"/>
      <c r="XBW689" s="14"/>
      <c r="XBX689" s="14"/>
      <c r="XBY689" s="14"/>
      <c r="XBZ689" s="14"/>
      <c r="XCA689" s="14"/>
      <c r="XCB689" s="14"/>
      <c r="XCC689" s="14"/>
      <c r="XCD689" s="14"/>
      <c r="XCE689" s="14"/>
      <c r="XCF689" s="14"/>
      <c r="XCG689" s="14"/>
      <c r="XCH689" s="14"/>
      <c r="XCI689" s="14"/>
      <c r="XCJ689" s="14"/>
      <c r="XCK689" s="14"/>
      <c r="XCL689" s="14"/>
      <c r="XCM689" s="14"/>
      <c r="XCN689" s="14"/>
      <c r="XCO689" s="14"/>
      <c r="XCP689" s="14"/>
      <c r="XCQ689" s="14"/>
      <c r="XCR689" s="14"/>
      <c r="XCS689" s="14"/>
      <c r="XCT689" s="14"/>
      <c r="XCU689" s="14"/>
      <c r="XCV689" s="14"/>
      <c r="XCW689" s="14"/>
      <c r="XCX689" s="14"/>
      <c r="XCY689" s="14"/>
      <c r="XCZ689" s="14"/>
      <c r="XDA689" s="14"/>
      <c r="XDB689" s="14"/>
      <c r="XDC689" s="14"/>
      <c r="XDD689" s="14"/>
      <c r="XDE689" s="14"/>
      <c r="XDF689" s="14"/>
      <c r="XDG689" s="14"/>
      <c r="XDH689" s="14"/>
      <c r="XDI689" s="14"/>
      <c r="XDJ689" s="14"/>
      <c r="XDK689" s="14"/>
      <c r="XDL689" s="14"/>
      <c r="XDM689" s="14"/>
      <c r="XDN689" s="14"/>
      <c r="XDO689" s="14"/>
      <c r="XDP689" s="14"/>
      <c r="XDQ689" s="14"/>
      <c r="XDR689" s="14"/>
      <c r="XDS689" s="14"/>
      <c r="XDT689" s="14"/>
      <c r="XDU689" s="14"/>
      <c r="XDV689" s="14"/>
      <c r="XDW689" s="14"/>
      <c r="XDX689" s="14"/>
      <c r="XDY689" s="14"/>
      <c r="XDZ689" s="14"/>
      <c r="XEA689" s="14"/>
      <c r="XEB689" s="14"/>
      <c r="XEC689" s="14"/>
      <c r="XED689" s="14"/>
      <c r="XEE689" s="14"/>
      <c r="XEF689" s="14"/>
      <c r="XEG689" s="14"/>
      <c r="XEH689" s="14"/>
      <c r="XEI689" s="14"/>
      <c r="XEJ689" s="14"/>
      <c r="XEK689" s="14"/>
      <c r="XEL689" s="14"/>
      <c r="XEM689" s="14"/>
      <c r="XEN689" s="14"/>
      <c r="XEO689" s="14"/>
      <c r="XEP689" s="14"/>
      <c r="XEQ689" s="14"/>
      <c r="XER689" s="14"/>
      <c r="XES689" s="14"/>
      <c r="XET689" s="14"/>
      <c r="XEU689" s="14"/>
      <c r="XEV689" s="14"/>
      <c r="XEW689" s="14"/>
      <c r="XEX689" s="14"/>
      <c r="XEY689" s="14"/>
      <c r="XEZ689" s="14"/>
      <c r="XFA689" s="14"/>
      <c r="XFB689" s="14"/>
      <c r="XFC689" s="14"/>
      <c r="XFD689" s="14"/>
    </row>
    <row r="690" spans="1:164 13283:16384" ht="24">
      <c r="A690" s="27" t="s">
        <v>7</v>
      </c>
      <c r="B690" s="4" t="s">
        <v>1127</v>
      </c>
      <c r="C690" s="4" t="s">
        <v>9</v>
      </c>
      <c r="D690" s="49" t="s">
        <v>1128</v>
      </c>
      <c r="E690" s="10" t="s">
        <v>119</v>
      </c>
      <c r="F690" s="5">
        <v>259</v>
      </c>
      <c r="G690" s="40">
        <v>47.78</v>
      </c>
      <c r="H690" s="71">
        <f>+G690*$T$7</f>
        <v>46.454511665135996</v>
      </c>
      <c r="I690" s="83">
        <v>3.52</v>
      </c>
      <c r="J690" s="71">
        <f>+I690*$T$7</f>
        <v>3.4223499594239999</v>
      </c>
      <c r="K690" s="71">
        <f>+H690+J690</f>
        <v>49.876861624559993</v>
      </c>
      <c r="L690" s="81">
        <v>59.73</v>
      </c>
      <c r="M690" s="71">
        <f>+L690*$T$7</f>
        <v>58.073000873975992</v>
      </c>
      <c r="N690" s="81">
        <v>4.4000000000000004</v>
      </c>
      <c r="O690" s="71">
        <f>+N690*$T$7</f>
        <v>4.2779374492800004</v>
      </c>
      <c r="P690" s="71">
        <f>+M690+O690</f>
        <v>62.350938323255995</v>
      </c>
      <c r="Q690" s="71">
        <f>+M690*F690</f>
        <v>15040.907226359783</v>
      </c>
      <c r="R690" s="72">
        <f>+O690*F690</f>
        <v>1107.9857993635201</v>
      </c>
      <c r="S690" s="71">
        <f t="shared" si="605"/>
        <v>16148.893025723302</v>
      </c>
      <c r="V690" s="107">
        <v>16608.38</v>
      </c>
      <c r="X690" s="120">
        <f t="shared" si="550"/>
        <v>459.48697427669867</v>
      </c>
      <c r="Z690" s="120"/>
    </row>
    <row r="691" spans="1:164 13283:16384">
      <c r="A691" s="25" t="s">
        <v>1129</v>
      </c>
      <c r="B691" s="2"/>
      <c r="C691" s="2"/>
      <c r="D691" s="47" t="s">
        <v>303</v>
      </c>
      <c r="E691" s="57"/>
      <c r="F691" s="2"/>
      <c r="G691" s="39"/>
      <c r="H691" s="69"/>
      <c r="I691" s="79"/>
      <c r="J691" s="69"/>
      <c r="K691" s="69"/>
      <c r="L691" s="69"/>
      <c r="M691" s="69"/>
      <c r="N691" s="69"/>
      <c r="O691" s="69"/>
      <c r="P691" s="69"/>
      <c r="Q691" s="63">
        <f>+Q692+Q777+Q786+Q788</f>
        <v>255588.33829569272</v>
      </c>
      <c r="R691" s="63">
        <f>+R692+R777+R786+R788</f>
        <v>93842.30399775799</v>
      </c>
      <c r="S691" s="63">
        <f t="shared" si="605"/>
        <v>349430.64229345071</v>
      </c>
      <c r="V691" s="116">
        <v>356175.64</v>
      </c>
      <c r="X691" s="120">
        <f t="shared" si="550"/>
        <v>6744.9977065493003</v>
      </c>
      <c r="Z691" s="120"/>
    </row>
    <row r="692" spans="1:164 13283:16384" s="98" customFormat="1">
      <c r="A692" s="92" t="s">
        <v>1130</v>
      </c>
      <c r="B692" s="93"/>
      <c r="C692" s="93"/>
      <c r="D692" s="94" t="s">
        <v>305</v>
      </c>
      <c r="E692" s="95"/>
      <c r="F692" s="93"/>
      <c r="G692" s="39"/>
      <c r="H692" s="96"/>
      <c r="I692" s="79"/>
      <c r="J692" s="96"/>
      <c r="K692" s="96"/>
      <c r="L692" s="69"/>
      <c r="M692" s="96"/>
      <c r="N692" s="69"/>
      <c r="O692" s="96"/>
      <c r="P692" s="96"/>
      <c r="Q692" s="97">
        <f>+Q693+Q703+Q727+Q747+Q752+Q770</f>
        <v>178494.39275390861</v>
      </c>
      <c r="R692" s="97">
        <f>+R693+R703+R727+R747+R752+R770</f>
        <v>86753.761644301019</v>
      </c>
      <c r="S692" s="97">
        <f t="shared" si="605"/>
        <v>265248.15439820965</v>
      </c>
      <c r="T692" s="14"/>
      <c r="U692" s="14"/>
      <c r="V692" s="116">
        <v>272789.62</v>
      </c>
      <c r="W692" s="14"/>
      <c r="X692" s="120">
        <f t="shared" si="550"/>
        <v>7541.4656017903471</v>
      </c>
      <c r="Y692" s="14"/>
      <c r="Z692" s="120"/>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c r="BU692" s="14"/>
      <c r="BV692" s="14"/>
      <c r="BW692" s="14"/>
      <c r="BX692" s="14"/>
      <c r="BY692" s="14"/>
      <c r="BZ692" s="14"/>
      <c r="CA692" s="14"/>
      <c r="CB692" s="14"/>
      <c r="CC692" s="14"/>
      <c r="CD692" s="14"/>
      <c r="CE692" s="14"/>
      <c r="CF692" s="14"/>
      <c r="CG692" s="14"/>
      <c r="CH692" s="14"/>
      <c r="CI692" s="14"/>
      <c r="CJ692" s="14"/>
      <c r="CK692" s="14"/>
      <c r="CL692" s="14"/>
      <c r="CM692" s="14"/>
      <c r="CN692" s="14"/>
      <c r="CO692" s="14"/>
      <c r="CP692" s="14"/>
      <c r="CQ692" s="14"/>
      <c r="CR692" s="14"/>
      <c r="CS692" s="14"/>
      <c r="CT692" s="14"/>
      <c r="CU692" s="14"/>
      <c r="CV692" s="14"/>
      <c r="CW692" s="14"/>
      <c r="CX692" s="14"/>
      <c r="CY692" s="14"/>
      <c r="CZ692" s="14"/>
      <c r="DA692" s="14"/>
      <c r="DB692" s="14"/>
      <c r="DC692" s="14"/>
      <c r="DD692" s="14"/>
      <c r="DE692" s="14"/>
      <c r="DF692" s="14"/>
      <c r="DG692" s="14"/>
      <c r="DH692" s="14"/>
      <c r="DI692" s="14"/>
      <c r="DJ692" s="14"/>
      <c r="DK692" s="14"/>
      <c r="DL692" s="14"/>
      <c r="DM692" s="14"/>
      <c r="DN692" s="14"/>
      <c r="DO692" s="14"/>
      <c r="DP692" s="14"/>
      <c r="DQ692" s="14"/>
      <c r="DR692" s="14"/>
      <c r="DS692" s="14"/>
      <c r="DT692" s="14"/>
      <c r="DU692" s="14"/>
      <c r="DV692" s="14"/>
      <c r="DW692" s="14"/>
      <c r="DX692" s="14"/>
      <c r="DY692" s="14"/>
      <c r="DZ692" s="14"/>
      <c r="EA692" s="14"/>
      <c r="EB692" s="14"/>
      <c r="EC692" s="14"/>
      <c r="ED692" s="14"/>
      <c r="EE692" s="14"/>
      <c r="EF692" s="14"/>
      <c r="EG692" s="14"/>
      <c r="EH692" s="14"/>
      <c r="EI692" s="14"/>
      <c r="EJ692" s="14"/>
      <c r="EK692" s="14"/>
      <c r="EL692" s="14"/>
      <c r="EM692" s="14"/>
      <c r="EN692" s="14"/>
      <c r="EO692" s="14"/>
      <c r="EP692" s="14"/>
      <c r="EQ692" s="14"/>
      <c r="ER692" s="14"/>
      <c r="ES692" s="14"/>
      <c r="ET692" s="14"/>
      <c r="EU692" s="14"/>
      <c r="EV692" s="14"/>
      <c r="EW692" s="14"/>
      <c r="EX692" s="14"/>
      <c r="EY692" s="14"/>
      <c r="EZ692" s="14"/>
      <c r="FA692" s="14"/>
      <c r="FB692" s="14"/>
      <c r="FC692" s="14"/>
      <c r="FD692" s="14"/>
      <c r="FE692" s="14"/>
      <c r="FF692" s="14"/>
      <c r="FG692" s="14"/>
      <c r="FH692" s="14"/>
      <c r="SPW692" s="14"/>
      <c r="SPX692" s="14"/>
      <c r="SPY692" s="14"/>
      <c r="SPZ692" s="14"/>
      <c r="SQA692" s="14"/>
      <c r="SQB692" s="14"/>
      <c r="SQC692" s="14"/>
      <c r="SQD692" s="14"/>
      <c r="SQE692" s="14"/>
      <c r="SQF692" s="14"/>
      <c r="SQG692" s="14"/>
      <c r="SQH692" s="14"/>
      <c r="SQI692" s="14"/>
      <c r="SQJ692" s="14"/>
      <c r="SQK692" s="14"/>
      <c r="SQL692" s="14"/>
      <c r="SQM692" s="14"/>
      <c r="SQN692" s="14"/>
      <c r="SQO692" s="14"/>
      <c r="SQP692" s="14"/>
      <c r="SQQ692" s="14"/>
      <c r="SQR692" s="14"/>
      <c r="SQS692" s="14"/>
      <c r="SQT692" s="14"/>
      <c r="SQU692" s="14"/>
      <c r="SQV692" s="14"/>
      <c r="SQW692" s="14"/>
      <c r="SQX692" s="14"/>
      <c r="SQY692" s="14"/>
      <c r="SQZ692" s="14"/>
      <c r="SRA692" s="14"/>
      <c r="SRB692" s="14"/>
      <c r="SRC692" s="14"/>
      <c r="SRD692" s="14"/>
      <c r="SRE692" s="14"/>
      <c r="SRF692" s="14"/>
      <c r="SRG692" s="14"/>
      <c r="SRH692" s="14"/>
      <c r="SRI692" s="14"/>
      <c r="SRJ692" s="14"/>
      <c r="SRK692" s="14"/>
      <c r="SRL692" s="14"/>
      <c r="SRM692" s="14"/>
      <c r="SRN692" s="14"/>
      <c r="SRO692" s="14"/>
      <c r="SRP692" s="14"/>
      <c r="SRQ692" s="14"/>
      <c r="SRR692" s="14"/>
      <c r="SRS692" s="14"/>
      <c r="SRT692" s="14"/>
      <c r="SRU692" s="14"/>
      <c r="SRV692" s="14"/>
      <c r="SRW692" s="14"/>
      <c r="SRX692" s="14"/>
      <c r="SRY692" s="14"/>
      <c r="SRZ692" s="14"/>
      <c r="SSA692" s="14"/>
      <c r="SSB692" s="14"/>
      <c r="SSC692" s="14"/>
      <c r="SSD692" s="14"/>
      <c r="SSE692" s="14"/>
      <c r="SSF692" s="14"/>
      <c r="SSG692" s="14"/>
      <c r="SSH692" s="14"/>
      <c r="SSI692" s="14"/>
      <c r="SSJ692" s="14"/>
      <c r="SSK692" s="14"/>
      <c r="SSL692" s="14"/>
      <c r="SSM692" s="14"/>
      <c r="SSN692" s="14"/>
      <c r="SSO692" s="14"/>
      <c r="SSP692" s="14"/>
      <c r="SSQ692" s="14"/>
      <c r="SSR692" s="14"/>
      <c r="SSS692" s="14"/>
      <c r="SST692" s="14"/>
      <c r="SSU692" s="14"/>
      <c r="SSV692" s="14"/>
      <c r="SSW692" s="14"/>
      <c r="SSX692" s="14"/>
      <c r="SSY692" s="14"/>
      <c r="SSZ692" s="14"/>
      <c r="STA692" s="14"/>
      <c r="STB692" s="14"/>
      <c r="STC692" s="14"/>
      <c r="STD692" s="14"/>
      <c r="STE692" s="14"/>
      <c r="STF692" s="14"/>
      <c r="STG692" s="14"/>
      <c r="STH692" s="14"/>
      <c r="STI692" s="14"/>
      <c r="STJ692" s="14"/>
      <c r="STK692" s="14"/>
      <c r="STL692" s="14"/>
      <c r="STM692" s="14"/>
      <c r="STN692" s="14"/>
      <c r="STO692" s="14"/>
      <c r="STP692" s="14"/>
      <c r="STQ692" s="14"/>
      <c r="STR692" s="14"/>
      <c r="STS692" s="14"/>
      <c r="STT692" s="14"/>
      <c r="STU692" s="14"/>
      <c r="STV692" s="14"/>
      <c r="STW692" s="14"/>
      <c r="STX692" s="14"/>
      <c r="STY692" s="14"/>
      <c r="STZ692" s="14"/>
      <c r="SUA692" s="14"/>
      <c r="SUB692" s="14"/>
      <c r="SUC692" s="14"/>
      <c r="SUD692" s="14"/>
      <c r="SUE692" s="14"/>
      <c r="SUF692" s="14"/>
      <c r="SUG692" s="14"/>
      <c r="SUH692" s="14"/>
      <c r="SUI692" s="14"/>
      <c r="SUJ692" s="14"/>
      <c r="SUK692" s="14"/>
      <c r="SUL692" s="14"/>
      <c r="SUM692" s="14"/>
      <c r="SUN692" s="14"/>
      <c r="SUO692" s="14"/>
      <c r="SUP692" s="14"/>
      <c r="SUQ692" s="14"/>
      <c r="SUR692" s="14"/>
      <c r="SUS692" s="14"/>
      <c r="SUT692" s="14"/>
      <c r="SUU692" s="14"/>
      <c r="SUV692" s="14"/>
      <c r="SUW692" s="14"/>
      <c r="SUX692" s="14"/>
      <c r="SUY692" s="14"/>
      <c r="SUZ692" s="14"/>
      <c r="SVA692" s="14"/>
      <c r="SVB692" s="14"/>
      <c r="SVC692" s="14"/>
      <c r="SVD692" s="14"/>
      <c r="SVE692" s="14"/>
      <c r="SVF692" s="14"/>
      <c r="SVG692" s="14"/>
      <c r="SVH692" s="14"/>
      <c r="SVI692" s="14"/>
      <c r="SVJ692" s="14"/>
      <c r="SVK692" s="14"/>
      <c r="SVL692" s="14"/>
      <c r="SVM692" s="14"/>
      <c r="SVN692" s="14"/>
      <c r="SVO692" s="14"/>
      <c r="SVP692" s="14"/>
      <c r="SVQ692" s="14"/>
      <c r="SVR692" s="14"/>
      <c r="SVS692" s="14"/>
      <c r="SVT692" s="14"/>
      <c r="SVU692" s="14"/>
      <c r="SVV692" s="14"/>
      <c r="SVW692" s="14"/>
      <c r="SVX692" s="14"/>
      <c r="SVY692" s="14"/>
      <c r="SVZ692" s="14"/>
      <c r="SWA692" s="14"/>
      <c r="SWB692" s="14"/>
      <c r="SWC692" s="14"/>
      <c r="SWD692" s="14"/>
      <c r="SWE692" s="14"/>
      <c r="SWF692" s="14"/>
      <c r="SWG692" s="14"/>
      <c r="SWH692" s="14"/>
      <c r="SWI692" s="14"/>
      <c r="SWJ692" s="14"/>
      <c r="SWK692" s="14"/>
      <c r="SWL692" s="14"/>
      <c r="SWM692" s="14"/>
      <c r="SWN692" s="14"/>
      <c r="SWO692" s="14"/>
      <c r="SWP692" s="14"/>
      <c r="SWQ692" s="14"/>
      <c r="SWR692" s="14"/>
      <c r="SWS692" s="14"/>
      <c r="SWT692" s="14"/>
      <c r="SWU692" s="14"/>
      <c r="SWV692" s="14"/>
      <c r="SWW692" s="14"/>
      <c r="SWX692" s="14"/>
      <c r="SWY692" s="14"/>
      <c r="SWZ692" s="14"/>
      <c r="SXA692" s="14"/>
      <c r="SXB692" s="14"/>
      <c r="SXC692" s="14"/>
      <c r="SXD692" s="14"/>
      <c r="SXE692" s="14"/>
      <c r="SXF692" s="14"/>
      <c r="SXG692" s="14"/>
      <c r="SXH692" s="14"/>
      <c r="SXI692" s="14"/>
      <c r="SXJ692" s="14"/>
      <c r="SXK692" s="14"/>
      <c r="SXL692" s="14"/>
      <c r="SXM692" s="14"/>
      <c r="SXN692" s="14"/>
      <c r="SXO692" s="14"/>
      <c r="SXP692" s="14"/>
      <c r="SXQ692" s="14"/>
      <c r="SXR692" s="14"/>
      <c r="SXS692" s="14"/>
      <c r="SXT692" s="14"/>
      <c r="SXU692" s="14"/>
      <c r="SXV692" s="14"/>
      <c r="SXW692" s="14"/>
      <c r="SXX692" s="14"/>
      <c r="SXY692" s="14"/>
      <c r="SXZ692" s="14"/>
      <c r="SYA692" s="14"/>
      <c r="SYB692" s="14"/>
      <c r="SYC692" s="14"/>
      <c r="SYD692" s="14"/>
      <c r="SYE692" s="14"/>
      <c r="SYF692" s="14"/>
      <c r="SYG692" s="14"/>
      <c r="SYH692" s="14"/>
      <c r="SYI692" s="14"/>
      <c r="SYJ692" s="14"/>
      <c r="SYK692" s="14"/>
      <c r="SYL692" s="14"/>
      <c r="SYM692" s="14"/>
      <c r="SYN692" s="14"/>
      <c r="SYO692" s="14"/>
      <c r="SYP692" s="14"/>
      <c r="SYQ692" s="14"/>
      <c r="SYR692" s="14"/>
      <c r="SYS692" s="14"/>
      <c r="SYT692" s="14"/>
      <c r="SYU692" s="14"/>
      <c r="SYV692" s="14"/>
      <c r="SYW692" s="14"/>
      <c r="SYX692" s="14"/>
      <c r="SYY692" s="14"/>
      <c r="SYZ692" s="14"/>
      <c r="SZA692" s="14"/>
      <c r="SZB692" s="14"/>
      <c r="SZC692" s="14"/>
      <c r="SZD692" s="14"/>
      <c r="SZE692" s="14"/>
      <c r="SZF692" s="14"/>
      <c r="SZG692" s="14"/>
      <c r="SZH692" s="14"/>
      <c r="SZI692" s="14"/>
      <c r="SZJ692" s="14"/>
      <c r="SZK692" s="14"/>
      <c r="SZL692" s="14"/>
      <c r="SZM692" s="14"/>
      <c r="SZN692" s="14"/>
      <c r="SZO692" s="14"/>
      <c r="SZP692" s="14"/>
      <c r="SZQ692" s="14"/>
      <c r="SZR692" s="14"/>
      <c r="SZS692" s="14"/>
      <c r="SZT692" s="14"/>
      <c r="SZU692" s="14"/>
      <c r="SZV692" s="14"/>
      <c r="SZW692" s="14"/>
      <c r="SZX692" s="14"/>
      <c r="SZY692" s="14"/>
      <c r="SZZ692" s="14"/>
      <c r="TAA692" s="14"/>
      <c r="TAB692" s="14"/>
      <c r="TAC692" s="14"/>
      <c r="TAD692" s="14"/>
      <c r="TAE692" s="14"/>
      <c r="TAF692" s="14"/>
      <c r="TAG692" s="14"/>
      <c r="TAH692" s="14"/>
      <c r="TAI692" s="14"/>
      <c r="TAJ692" s="14"/>
      <c r="TAK692" s="14"/>
      <c r="TAL692" s="14"/>
      <c r="TAM692" s="14"/>
      <c r="TAN692" s="14"/>
      <c r="TAO692" s="14"/>
      <c r="TAP692" s="14"/>
      <c r="TAQ692" s="14"/>
      <c r="TAR692" s="14"/>
      <c r="TAS692" s="14"/>
      <c r="TAT692" s="14"/>
      <c r="TAU692" s="14"/>
      <c r="TAV692" s="14"/>
      <c r="TAW692" s="14"/>
      <c r="TAX692" s="14"/>
      <c r="TAY692" s="14"/>
      <c r="TAZ692" s="14"/>
      <c r="TBA692" s="14"/>
      <c r="TBB692" s="14"/>
      <c r="TBC692" s="14"/>
      <c r="TBD692" s="14"/>
      <c r="TBE692" s="14"/>
      <c r="TBF692" s="14"/>
      <c r="TBG692" s="14"/>
      <c r="TBH692" s="14"/>
      <c r="TBI692" s="14"/>
      <c r="TBJ692" s="14"/>
      <c r="TBK692" s="14"/>
      <c r="TBL692" s="14"/>
      <c r="TBM692" s="14"/>
      <c r="TBN692" s="14"/>
      <c r="TBO692" s="14"/>
      <c r="TBP692" s="14"/>
      <c r="TBQ692" s="14"/>
      <c r="TBR692" s="14"/>
      <c r="TBS692" s="14"/>
      <c r="TBT692" s="14"/>
      <c r="TBU692" s="14"/>
      <c r="TBV692" s="14"/>
      <c r="TBW692" s="14"/>
      <c r="TBX692" s="14"/>
      <c r="TBY692" s="14"/>
      <c r="TBZ692" s="14"/>
      <c r="TCA692" s="14"/>
      <c r="TCB692" s="14"/>
      <c r="TCC692" s="14"/>
      <c r="TCD692" s="14"/>
      <c r="TCE692" s="14"/>
      <c r="TCF692" s="14"/>
      <c r="TCG692" s="14"/>
      <c r="TCH692" s="14"/>
      <c r="TCI692" s="14"/>
      <c r="TCJ692" s="14"/>
      <c r="TCK692" s="14"/>
      <c r="TCL692" s="14"/>
      <c r="TCM692" s="14"/>
      <c r="TCN692" s="14"/>
      <c r="TCO692" s="14"/>
      <c r="TCP692" s="14"/>
      <c r="TCQ692" s="14"/>
      <c r="TCR692" s="14"/>
      <c r="TCS692" s="14"/>
      <c r="TCT692" s="14"/>
      <c r="TCU692" s="14"/>
      <c r="TCV692" s="14"/>
      <c r="TCW692" s="14"/>
      <c r="TCX692" s="14"/>
      <c r="TCY692" s="14"/>
      <c r="TCZ692" s="14"/>
      <c r="TDA692" s="14"/>
      <c r="TDB692" s="14"/>
      <c r="TDC692" s="14"/>
      <c r="TDD692" s="14"/>
      <c r="TDE692" s="14"/>
      <c r="TDF692" s="14"/>
      <c r="TDG692" s="14"/>
      <c r="TDH692" s="14"/>
      <c r="TDI692" s="14"/>
      <c r="TDJ692" s="14"/>
      <c r="TDK692" s="14"/>
      <c r="TDL692" s="14"/>
      <c r="TDM692" s="14"/>
      <c r="TDN692" s="14"/>
      <c r="TDO692" s="14"/>
      <c r="TDP692" s="14"/>
      <c r="TDQ692" s="14"/>
      <c r="TDR692" s="14"/>
      <c r="TDS692" s="14"/>
      <c r="TDT692" s="14"/>
      <c r="TDU692" s="14"/>
      <c r="TDV692" s="14"/>
      <c r="TDW692" s="14"/>
      <c r="TDX692" s="14"/>
      <c r="TDY692" s="14"/>
      <c r="TDZ692" s="14"/>
      <c r="TEA692" s="14"/>
      <c r="TEB692" s="14"/>
      <c r="TEC692" s="14"/>
      <c r="TED692" s="14"/>
      <c r="TEE692" s="14"/>
      <c r="TEF692" s="14"/>
      <c r="TEG692" s="14"/>
      <c r="TEH692" s="14"/>
      <c r="TEI692" s="14"/>
      <c r="TEJ692" s="14"/>
      <c r="TEK692" s="14"/>
      <c r="TEL692" s="14"/>
      <c r="TEM692" s="14"/>
      <c r="TEN692" s="14"/>
      <c r="TEO692" s="14"/>
      <c r="TEP692" s="14"/>
      <c r="TEQ692" s="14"/>
      <c r="TER692" s="14"/>
      <c r="TES692" s="14"/>
      <c r="TET692" s="14"/>
      <c r="TEU692" s="14"/>
      <c r="TEV692" s="14"/>
      <c r="TEW692" s="14"/>
      <c r="TEX692" s="14"/>
      <c r="TEY692" s="14"/>
      <c r="TEZ692" s="14"/>
      <c r="TFA692" s="14"/>
      <c r="TFB692" s="14"/>
      <c r="TFC692" s="14"/>
      <c r="TFD692" s="14"/>
      <c r="TFE692" s="14"/>
      <c r="TFF692" s="14"/>
      <c r="TFG692" s="14"/>
      <c r="TFH692" s="14"/>
      <c r="TFI692" s="14"/>
      <c r="TFJ692" s="14"/>
      <c r="TFK692" s="14"/>
      <c r="TFL692" s="14"/>
      <c r="TFM692" s="14"/>
      <c r="TFN692" s="14"/>
      <c r="TFO692" s="14"/>
      <c r="TFP692" s="14"/>
      <c r="TFQ692" s="14"/>
      <c r="TFR692" s="14"/>
      <c r="TFS692" s="14"/>
      <c r="TFT692" s="14"/>
      <c r="TFU692" s="14"/>
      <c r="TFV692" s="14"/>
      <c r="TFW692" s="14"/>
      <c r="TFX692" s="14"/>
      <c r="TFY692" s="14"/>
      <c r="TFZ692" s="14"/>
      <c r="TGA692" s="14"/>
      <c r="TGB692" s="14"/>
      <c r="TGC692" s="14"/>
      <c r="TGD692" s="14"/>
      <c r="TGE692" s="14"/>
      <c r="TGF692" s="14"/>
      <c r="TGG692" s="14"/>
      <c r="TGH692" s="14"/>
      <c r="TGI692" s="14"/>
      <c r="TGJ692" s="14"/>
      <c r="TGK692" s="14"/>
      <c r="TGL692" s="14"/>
      <c r="TGM692" s="14"/>
      <c r="TGN692" s="14"/>
      <c r="TGO692" s="14"/>
      <c r="TGP692" s="14"/>
      <c r="TGQ692" s="14"/>
      <c r="TGR692" s="14"/>
      <c r="TGS692" s="14"/>
      <c r="TGT692" s="14"/>
      <c r="TGU692" s="14"/>
      <c r="TGV692" s="14"/>
      <c r="TGW692" s="14"/>
      <c r="TGX692" s="14"/>
      <c r="TGY692" s="14"/>
      <c r="TGZ692" s="14"/>
      <c r="THA692" s="14"/>
      <c r="THB692" s="14"/>
      <c r="THC692" s="14"/>
      <c r="THD692" s="14"/>
      <c r="THE692" s="14"/>
      <c r="THF692" s="14"/>
      <c r="THG692" s="14"/>
      <c r="THH692" s="14"/>
      <c r="THI692" s="14"/>
      <c r="THJ692" s="14"/>
      <c r="THK692" s="14"/>
      <c r="THL692" s="14"/>
      <c r="THM692" s="14"/>
      <c r="THN692" s="14"/>
      <c r="THO692" s="14"/>
      <c r="THP692" s="14"/>
      <c r="THQ692" s="14"/>
      <c r="THR692" s="14"/>
      <c r="THS692" s="14"/>
      <c r="THT692" s="14"/>
      <c r="THU692" s="14"/>
      <c r="THV692" s="14"/>
      <c r="THW692" s="14"/>
      <c r="THX692" s="14"/>
      <c r="THY692" s="14"/>
      <c r="THZ692" s="14"/>
      <c r="TIA692" s="14"/>
      <c r="TIB692" s="14"/>
      <c r="TIC692" s="14"/>
      <c r="TID692" s="14"/>
      <c r="TIE692" s="14"/>
      <c r="TIF692" s="14"/>
      <c r="TIG692" s="14"/>
      <c r="TIH692" s="14"/>
      <c r="TII692" s="14"/>
      <c r="TIJ692" s="14"/>
      <c r="TIK692" s="14"/>
      <c r="TIL692" s="14"/>
      <c r="TIM692" s="14"/>
      <c r="TIN692" s="14"/>
      <c r="TIO692" s="14"/>
      <c r="TIP692" s="14"/>
      <c r="TIQ692" s="14"/>
      <c r="TIR692" s="14"/>
      <c r="TIS692" s="14"/>
      <c r="TIT692" s="14"/>
      <c r="TIU692" s="14"/>
      <c r="TIV692" s="14"/>
      <c r="TIW692" s="14"/>
      <c r="TIX692" s="14"/>
      <c r="TIY692" s="14"/>
      <c r="TIZ692" s="14"/>
      <c r="TJA692" s="14"/>
      <c r="TJB692" s="14"/>
      <c r="TJC692" s="14"/>
      <c r="TJD692" s="14"/>
      <c r="TJE692" s="14"/>
      <c r="TJF692" s="14"/>
      <c r="TJG692" s="14"/>
      <c r="TJH692" s="14"/>
      <c r="TJI692" s="14"/>
      <c r="TJJ692" s="14"/>
      <c r="TJK692" s="14"/>
      <c r="TJL692" s="14"/>
      <c r="TJM692" s="14"/>
      <c r="TJN692" s="14"/>
      <c r="TJO692" s="14"/>
      <c r="TJP692" s="14"/>
      <c r="TJQ692" s="14"/>
      <c r="TJR692" s="14"/>
      <c r="TJS692" s="14"/>
      <c r="TJT692" s="14"/>
      <c r="TJU692" s="14"/>
      <c r="TJV692" s="14"/>
      <c r="TJW692" s="14"/>
      <c r="TJX692" s="14"/>
      <c r="TJY692" s="14"/>
      <c r="TJZ692" s="14"/>
      <c r="TKA692" s="14"/>
      <c r="TKB692" s="14"/>
      <c r="TKC692" s="14"/>
      <c r="TKD692" s="14"/>
      <c r="TKE692" s="14"/>
      <c r="TKF692" s="14"/>
      <c r="TKG692" s="14"/>
      <c r="TKH692" s="14"/>
      <c r="TKI692" s="14"/>
      <c r="TKJ692" s="14"/>
      <c r="TKK692" s="14"/>
      <c r="TKL692" s="14"/>
      <c r="TKM692" s="14"/>
      <c r="TKN692" s="14"/>
      <c r="TKO692" s="14"/>
      <c r="TKP692" s="14"/>
      <c r="TKQ692" s="14"/>
      <c r="TKR692" s="14"/>
      <c r="TKS692" s="14"/>
      <c r="TKT692" s="14"/>
      <c r="TKU692" s="14"/>
      <c r="TKV692" s="14"/>
      <c r="TKW692" s="14"/>
      <c r="TKX692" s="14"/>
      <c r="TKY692" s="14"/>
      <c r="TKZ692" s="14"/>
      <c r="TLA692" s="14"/>
      <c r="TLB692" s="14"/>
      <c r="TLC692" s="14"/>
      <c r="TLD692" s="14"/>
      <c r="TLE692" s="14"/>
      <c r="TLF692" s="14"/>
      <c r="TLG692" s="14"/>
      <c r="TLH692" s="14"/>
      <c r="TLI692" s="14"/>
      <c r="TLJ692" s="14"/>
      <c r="TLK692" s="14"/>
      <c r="TLL692" s="14"/>
      <c r="TLM692" s="14"/>
      <c r="TLN692" s="14"/>
      <c r="TLO692" s="14"/>
      <c r="TLP692" s="14"/>
      <c r="TLQ692" s="14"/>
      <c r="TLR692" s="14"/>
      <c r="TLS692" s="14"/>
      <c r="TLT692" s="14"/>
      <c r="TLU692" s="14"/>
      <c r="TLV692" s="14"/>
      <c r="TLW692" s="14"/>
      <c r="TLX692" s="14"/>
      <c r="TLY692" s="14"/>
      <c r="TLZ692" s="14"/>
      <c r="TMA692" s="14"/>
      <c r="TMB692" s="14"/>
      <c r="TMC692" s="14"/>
      <c r="TMD692" s="14"/>
      <c r="TME692" s="14"/>
      <c r="TMF692" s="14"/>
      <c r="TMG692" s="14"/>
      <c r="TMH692" s="14"/>
      <c r="TMI692" s="14"/>
      <c r="TMJ692" s="14"/>
      <c r="TMK692" s="14"/>
      <c r="TML692" s="14"/>
      <c r="TMM692" s="14"/>
      <c r="TMN692" s="14"/>
      <c r="TMO692" s="14"/>
      <c r="TMP692" s="14"/>
      <c r="TMQ692" s="14"/>
      <c r="TMR692" s="14"/>
      <c r="TMS692" s="14"/>
      <c r="TMT692" s="14"/>
      <c r="TMU692" s="14"/>
      <c r="TMV692" s="14"/>
      <c r="TMW692" s="14"/>
      <c r="TMX692" s="14"/>
      <c r="TMY692" s="14"/>
      <c r="TMZ692" s="14"/>
      <c r="TNA692" s="14"/>
      <c r="TNB692" s="14"/>
      <c r="TNC692" s="14"/>
      <c r="TND692" s="14"/>
      <c r="TNE692" s="14"/>
      <c r="TNF692" s="14"/>
      <c r="TNG692" s="14"/>
      <c r="TNH692" s="14"/>
      <c r="TNI692" s="14"/>
      <c r="TNJ692" s="14"/>
      <c r="TNK692" s="14"/>
      <c r="TNL692" s="14"/>
      <c r="TNM692" s="14"/>
      <c r="TNN692" s="14"/>
      <c r="TNO692" s="14"/>
      <c r="TNP692" s="14"/>
      <c r="TNQ692" s="14"/>
      <c r="TNR692" s="14"/>
      <c r="TNS692" s="14"/>
      <c r="TNT692" s="14"/>
      <c r="TNU692" s="14"/>
      <c r="TNV692" s="14"/>
      <c r="TNW692" s="14"/>
      <c r="TNX692" s="14"/>
      <c r="TNY692" s="14"/>
      <c r="TNZ692" s="14"/>
      <c r="TOA692" s="14"/>
      <c r="TOB692" s="14"/>
      <c r="TOC692" s="14"/>
      <c r="TOD692" s="14"/>
      <c r="TOE692" s="14"/>
      <c r="TOF692" s="14"/>
      <c r="TOG692" s="14"/>
      <c r="TOH692" s="14"/>
      <c r="TOI692" s="14"/>
      <c r="TOJ692" s="14"/>
      <c r="TOK692" s="14"/>
      <c r="TOL692" s="14"/>
      <c r="TOM692" s="14"/>
      <c r="TON692" s="14"/>
      <c r="TOO692" s="14"/>
      <c r="TOP692" s="14"/>
      <c r="TOQ692" s="14"/>
      <c r="TOR692" s="14"/>
      <c r="TOS692" s="14"/>
      <c r="TOT692" s="14"/>
      <c r="TOU692" s="14"/>
      <c r="TOV692" s="14"/>
      <c r="TOW692" s="14"/>
      <c r="TOX692" s="14"/>
      <c r="TOY692" s="14"/>
      <c r="TOZ692" s="14"/>
      <c r="TPA692" s="14"/>
      <c r="TPB692" s="14"/>
      <c r="TPC692" s="14"/>
      <c r="TPD692" s="14"/>
      <c r="TPE692" s="14"/>
      <c r="TPF692" s="14"/>
      <c r="TPG692" s="14"/>
      <c r="TPH692" s="14"/>
      <c r="TPI692" s="14"/>
      <c r="TPJ692" s="14"/>
      <c r="TPK692" s="14"/>
      <c r="TPL692" s="14"/>
      <c r="TPM692" s="14"/>
      <c r="TPN692" s="14"/>
      <c r="TPO692" s="14"/>
      <c r="TPP692" s="14"/>
      <c r="TPQ692" s="14"/>
      <c r="TPR692" s="14"/>
      <c r="TPS692" s="14"/>
      <c r="TPT692" s="14"/>
      <c r="TPU692" s="14"/>
      <c r="TPV692" s="14"/>
      <c r="TPW692" s="14"/>
      <c r="TPX692" s="14"/>
      <c r="TPY692" s="14"/>
      <c r="TPZ692" s="14"/>
      <c r="TQA692" s="14"/>
      <c r="TQB692" s="14"/>
      <c r="TQC692" s="14"/>
      <c r="TQD692" s="14"/>
      <c r="TQE692" s="14"/>
      <c r="TQF692" s="14"/>
      <c r="TQG692" s="14"/>
      <c r="TQH692" s="14"/>
      <c r="TQI692" s="14"/>
      <c r="TQJ692" s="14"/>
      <c r="TQK692" s="14"/>
      <c r="TQL692" s="14"/>
      <c r="TQM692" s="14"/>
      <c r="TQN692" s="14"/>
      <c r="TQO692" s="14"/>
      <c r="TQP692" s="14"/>
      <c r="TQQ692" s="14"/>
      <c r="TQR692" s="14"/>
      <c r="TQS692" s="14"/>
      <c r="TQT692" s="14"/>
      <c r="TQU692" s="14"/>
      <c r="TQV692" s="14"/>
      <c r="TQW692" s="14"/>
      <c r="TQX692" s="14"/>
      <c r="TQY692" s="14"/>
      <c r="TQZ692" s="14"/>
      <c r="TRA692" s="14"/>
      <c r="TRB692" s="14"/>
      <c r="TRC692" s="14"/>
      <c r="TRD692" s="14"/>
      <c r="TRE692" s="14"/>
      <c r="TRF692" s="14"/>
      <c r="TRG692" s="14"/>
      <c r="TRH692" s="14"/>
      <c r="TRI692" s="14"/>
      <c r="TRJ692" s="14"/>
      <c r="TRK692" s="14"/>
      <c r="TRL692" s="14"/>
      <c r="TRM692" s="14"/>
      <c r="TRN692" s="14"/>
      <c r="TRO692" s="14"/>
      <c r="TRP692" s="14"/>
      <c r="TRQ692" s="14"/>
      <c r="TRR692" s="14"/>
      <c r="TRS692" s="14"/>
      <c r="TRT692" s="14"/>
      <c r="TRU692" s="14"/>
      <c r="TRV692" s="14"/>
      <c r="TRW692" s="14"/>
      <c r="TRX692" s="14"/>
      <c r="TRY692" s="14"/>
      <c r="TRZ692" s="14"/>
      <c r="TSA692" s="14"/>
      <c r="TSB692" s="14"/>
      <c r="TSC692" s="14"/>
      <c r="TSD692" s="14"/>
      <c r="TSE692" s="14"/>
      <c r="TSF692" s="14"/>
      <c r="TSG692" s="14"/>
      <c r="TSH692" s="14"/>
      <c r="TSI692" s="14"/>
      <c r="TSJ692" s="14"/>
      <c r="TSK692" s="14"/>
      <c r="TSL692" s="14"/>
      <c r="TSM692" s="14"/>
      <c r="TSN692" s="14"/>
      <c r="TSO692" s="14"/>
      <c r="TSP692" s="14"/>
      <c r="TSQ692" s="14"/>
      <c r="TSR692" s="14"/>
      <c r="TSS692" s="14"/>
      <c r="TST692" s="14"/>
      <c r="TSU692" s="14"/>
      <c r="TSV692" s="14"/>
      <c r="TSW692" s="14"/>
      <c r="TSX692" s="14"/>
      <c r="TSY692" s="14"/>
      <c r="TSZ692" s="14"/>
      <c r="TTA692" s="14"/>
      <c r="TTB692" s="14"/>
      <c r="TTC692" s="14"/>
      <c r="TTD692" s="14"/>
      <c r="TTE692" s="14"/>
      <c r="TTF692" s="14"/>
      <c r="TTG692" s="14"/>
      <c r="TTH692" s="14"/>
      <c r="TTI692" s="14"/>
      <c r="TTJ692" s="14"/>
      <c r="TTK692" s="14"/>
      <c r="TTL692" s="14"/>
      <c r="TTM692" s="14"/>
      <c r="TTN692" s="14"/>
      <c r="TTO692" s="14"/>
      <c r="TTP692" s="14"/>
      <c r="TTQ692" s="14"/>
      <c r="TTR692" s="14"/>
      <c r="TTS692" s="14"/>
      <c r="TTT692" s="14"/>
      <c r="TTU692" s="14"/>
      <c r="TTV692" s="14"/>
      <c r="TTW692" s="14"/>
      <c r="TTX692" s="14"/>
      <c r="TTY692" s="14"/>
      <c r="TTZ692" s="14"/>
      <c r="TUA692" s="14"/>
      <c r="TUB692" s="14"/>
      <c r="TUC692" s="14"/>
      <c r="TUD692" s="14"/>
      <c r="TUE692" s="14"/>
      <c r="TUF692" s="14"/>
      <c r="TUG692" s="14"/>
      <c r="TUH692" s="14"/>
      <c r="TUI692" s="14"/>
      <c r="TUJ692" s="14"/>
      <c r="TUK692" s="14"/>
      <c r="TUL692" s="14"/>
      <c r="TUM692" s="14"/>
      <c r="TUN692" s="14"/>
      <c r="TUO692" s="14"/>
      <c r="TUP692" s="14"/>
      <c r="TUQ692" s="14"/>
      <c r="TUR692" s="14"/>
      <c r="TUS692" s="14"/>
      <c r="TUT692" s="14"/>
      <c r="TUU692" s="14"/>
      <c r="TUV692" s="14"/>
      <c r="TUW692" s="14"/>
      <c r="TUX692" s="14"/>
      <c r="TUY692" s="14"/>
      <c r="TUZ692" s="14"/>
      <c r="TVA692" s="14"/>
      <c r="TVB692" s="14"/>
      <c r="TVC692" s="14"/>
      <c r="TVD692" s="14"/>
      <c r="TVE692" s="14"/>
      <c r="TVF692" s="14"/>
      <c r="TVG692" s="14"/>
      <c r="TVH692" s="14"/>
      <c r="TVI692" s="14"/>
      <c r="TVJ692" s="14"/>
      <c r="TVK692" s="14"/>
      <c r="TVL692" s="14"/>
      <c r="TVM692" s="14"/>
      <c r="TVN692" s="14"/>
      <c r="TVO692" s="14"/>
      <c r="TVP692" s="14"/>
      <c r="TVQ692" s="14"/>
      <c r="TVR692" s="14"/>
      <c r="TVS692" s="14"/>
      <c r="TVT692" s="14"/>
      <c r="TVU692" s="14"/>
      <c r="TVV692" s="14"/>
      <c r="TVW692" s="14"/>
      <c r="TVX692" s="14"/>
      <c r="TVY692" s="14"/>
      <c r="TVZ692" s="14"/>
      <c r="TWA692" s="14"/>
      <c r="TWB692" s="14"/>
      <c r="TWC692" s="14"/>
      <c r="TWD692" s="14"/>
      <c r="TWE692" s="14"/>
      <c r="TWF692" s="14"/>
      <c r="TWG692" s="14"/>
      <c r="TWH692" s="14"/>
      <c r="TWI692" s="14"/>
      <c r="TWJ692" s="14"/>
      <c r="TWK692" s="14"/>
      <c r="TWL692" s="14"/>
      <c r="TWM692" s="14"/>
      <c r="TWN692" s="14"/>
      <c r="TWO692" s="14"/>
      <c r="TWP692" s="14"/>
      <c r="TWQ692" s="14"/>
      <c r="TWR692" s="14"/>
      <c r="TWS692" s="14"/>
      <c r="TWT692" s="14"/>
      <c r="TWU692" s="14"/>
      <c r="TWV692" s="14"/>
      <c r="TWW692" s="14"/>
      <c r="TWX692" s="14"/>
      <c r="TWY692" s="14"/>
      <c r="TWZ692" s="14"/>
      <c r="TXA692" s="14"/>
      <c r="TXB692" s="14"/>
      <c r="TXC692" s="14"/>
      <c r="TXD692" s="14"/>
      <c r="TXE692" s="14"/>
      <c r="TXF692" s="14"/>
      <c r="TXG692" s="14"/>
      <c r="TXH692" s="14"/>
      <c r="TXI692" s="14"/>
      <c r="TXJ692" s="14"/>
      <c r="TXK692" s="14"/>
      <c r="TXL692" s="14"/>
      <c r="TXM692" s="14"/>
      <c r="TXN692" s="14"/>
      <c r="TXO692" s="14"/>
      <c r="TXP692" s="14"/>
      <c r="TXQ692" s="14"/>
      <c r="TXR692" s="14"/>
      <c r="TXS692" s="14"/>
      <c r="TXT692" s="14"/>
      <c r="TXU692" s="14"/>
      <c r="TXV692" s="14"/>
      <c r="TXW692" s="14"/>
      <c r="TXX692" s="14"/>
      <c r="TXY692" s="14"/>
      <c r="TXZ692" s="14"/>
      <c r="TYA692" s="14"/>
      <c r="TYB692" s="14"/>
      <c r="TYC692" s="14"/>
      <c r="TYD692" s="14"/>
      <c r="TYE692" s="14"/>
      <c r="TYF692" s="14"/>
      <c r="TYG692" s="14"/>
      <c r="TYH692" s="14"/>
      <c r="TYI692" s="14"/>
      <c r="TYJ692" s="14"/>
      <c r="TYK692" s="14"/>
      <c r="TYL692" s="14"/>
      <c r="TYM692" s="14"/>
      <c r="TYN692" s="14"/>
      <c r="TYO692" s="14"/>
      <c r="TYP692" s="14"/>
      <c r="TYQ692" s="14"/>
      <c r="TYR692" s="14"/>
      <c r="TYS692" s="14"/>
      <c r="TYT692" s="14"/>
      <c r="TYU692" s="14"/>
      <c r="TYV692" s="14"/>
      <c r="TYW692" s="14"/>
      <c r="TYX692" s="14"/>
      <c r="TYY692" s="14"/>
      <c r="TYZ692" s="14"/>
      <c r="TZA692" s="14"/>
      <c r="TZB692" s="14"/>
      <c r="TZC692" s="14"/>
      <c r="TZD692" s="14"/>
      <c r="TZE692" s="14"/>
      <c r="TZF692" s="14"/>
      <c r="TZG692" s="14"/>
      <c r="TZH692" s="14"/>
      <c r="TZI692" s="14"/>
      <c r="TZJ692" s="14"/>
      <c r="TZK692" s="14"/>
      <c r="TZL692" s="14"/>
      <c r="TZM692" s="14"/>
      <c r="TZN692" s="14"/>
      <c r="TZO692" s="14"/>
      <c r="TZP692" s="14"/>
      <c r="TZQ692" s="14"/>
      <c r="TZR692" s="14"/>
      <c r="TZS692" s="14"/>
      <c r="TZT692" s="14"/>
      <c r="TZU692" s="14"/>
      <c r="TZV692" s="14"/>
      <c r="TZW692" s="14"/>
      <c r="TZX692" s="14"/>
      <c r="TZY692" s="14"/>
      <c r="TZZ692" s="14"/>
      <c r="UAA692" s="14"/>
      <c r="UAB692" s="14"/>
      <c r="UAC692" s="14"/>
      <c r="UAD692" s="14"/>
      <c r="UAE692" s="14"/>
      <c r="UAF692" s="14"/>
      <c r="UAG692" s="14"/>
      <c r="UAH692" s="14"/>
      <c r="UAI692" s="14"/>
      <c r="UAJ692" s="14"/>
      <c r="UAK692" s="14"/>
      <c r="UAL692" s="14"/>
      <c r="UAM692" s="14"/>
      <c r="UAN692" s="14"/>
      <c r="UAO692" s="14"/>
      <c r="UAP692" s="14"/>
      <c r="UAQ692" s="14"/>
      <c r="UAR692" s="14"/>
      <c r="UAS692" s="14"/>
      <c r="UAT692" s="14"/>
      <c r="UAU692" s="14"/>
      <c r="UAV692" s="14"/>
      <c r="UAW692" s="14"/>
      <c r="UAX692" s="14"/>
      <c r="UAY692" s="14"/>
      <c r="UAZ692" s="14"/>
      <c r="UBA692" s="14"/>
      <c r="UBB692" s="14"/>
      <c r="UBC692" s="14"/>
      <c r="UBD692" s="14"/>
      <c r="UBE692" s="14"/>
      <c r="UBF692" s="14"/>
      <c r="UBG692" s="14"/>
      <c r="UBH692" s="14"/>
      <c r="UBI692" s="14"/>
      <c r="UBJ692" s="14"/>
      <c r="UBK692" s="14"/>
      <c r="UBL692" s="14"/>
      <c r="UBM692" s="14"/>
      <c r="UBN692" s="14"/>
      <c r="UBO692" s="14"/>
      <c r="UBP692" s="14"/>
      <c r="UBQ692" s="14"/>
      <c r="UBR692" s="14"/>
      <c r="UBS692" s="14"/>
      <c r="UBT692" s="14"/>
      <c r="UBU692" s="14"/>
      <c r="UBV692" s="14"/>
      <c r="UBW692" s="14"/>
      <c r="UBX692" s="14"/>
      <c r="UBY692" s="14"/>
      <c r="UBZ692" s="14"/>
      <c r="UCA692" s="14"/>
      <c r="UCB692" s="14"/>
      <c r="UCC692" s="14"/>
      <c r="UCD692" s="14"/>
      <c r="UCE692" s="14"/>
      <c r="UCF692" s="14"/>
      <c r="UCG692" s="14"/>
      <c r="UCH692" s="14"/>
      <c r="UCI692" s="14"/>
      <c r="UCJ692" s="14"/>
      <c r="UCK692" s="14"/>
      <c r="UCL692" s="14"/>
      <c r="UCM692" s="14"/>
      <c r="UCN692" s="14"/>
      <c r="UCO692" s="14"/>
      <c r="UCP692" s="14"/>
      <c r="UCQ692" s="14"/>
      <c r="UCR692" s="14"/>
      <c r="UCS692" s="14"/>
      <c r="UCT692" s="14"/>
      <c r="UCU692" s="14"/>
      <c r="UCV692" s="14"/>
      <c r="UCW692" s="14"/>
      <c r="UCX692" s="14"/>
      <c r="UCY692" s="14"/>
      <c r="UCZ692" s="14"/>
      <c r="UDA692" s="14"/>
      <c r="UDB692" s="14"/>
      <c r="UDC692" s="14"/>
      <c r="UDD692" s="14"/>
      <c r="UDE692" s="14"/>
      <c r="UDF692" s="14"/>
      <c r="UDG692" s="14"/>
      <c r="UDH692" s="14"/>
      <c r="UDI692" s="14"/>
      <c r="UDJ692" s="14"/>
      <c r="UDK692" s="14"/>
      <c r="UDL692" s="14"/>
      <c r="UDM692" s="14"/>
      <c r="UDN692" s="14"/>
      <c r="UDO692" s="14"/>
      <c r="UDP692" s="14"/>
      <c r="UDQ692" s="14"/>
      <c r="UDR692" s="14"/>
      <c r="UDS692" s="14"/>
      <c r="UDT692" s="14"/>
      <c r="UDU692" s="14"/>
      <c r="UDV692" s="14"/>
      <c r="UDW692" s="14"/>
      <c r="UDX692" s="14"/>
      <c r="UDY692" s="14"/>
      <c r="UDZ692" s="14"/>
      <c r="UEA692" s="14"/>
      <c r="UEB692" s="14"/>
      <c r="UEC692" s="14"/>
      <c r="UED692" s="14"/>
      <c r="UEE692" s="14"/>
      <c r="UEF692" s="14"/>
      <c r="UEG692" s="14"/>
      <c r="UEH692" s="14"/>
      <c r="UEI692" s="14"/>
      <c r="UEJ692" s="14"/>
      <c r="UEK692" s="14"/>
      <c r="UEL692" s="14"/>
      <c r="UEM692" s="14"/>
      <c r="UEN692" s="14"/>
      <c r="UEO692" s="14"/>
      <c r="UEP692" s="14"/>
      <c r="UEQ692" s="14"/>
      <c r="UER692" s="14"/>
      <c r="UES692" s="14"/>
      <c r="UET692" s="14"/>
      <c r="UEU692" s="14"/>
      <c r="UEV692" s="14"/>
      <c r="UEW692" s="14"/>
      <c r="UEX692" s="14"/>
      <c r="UEY692" s="14"/>
      <c r="UEZ692" s="14"/>
      <c r="UFA692" s="14"/>
      <c r="UFB692" s="14"/>
      <c r="UFC692" s="14"/>
      <c r="UFD692" s="14"/>
      <c r="UFE692" s="14"/>
      <c r="UFF692" s="14"/>
      <c r="UFG692" s="14"/>
      <c r="UFH692" s="14"/>
      <c r="UFI692" s="14"/>
      <c r="UFJ692" s="14"/>
      <c r="UFK692" s="14"/>
      <c r="UFL692" s="14"/>
      <c r="UFM692" s="14"/>
      <c r="UFN692" s="14"/>
      <c r="UFO692" s="14"/>
      <c r="UFP692" s="14"/>
      <c r="UFQ692" s="14"/>
      <c r="UFR692" s="14"/>
      <c r="UFS692" s="14"/>
      <c r="UFT692" s="14"/>
      <c r="UFU692" s="14"/>
      <c r="UFV692" s="14"/>
      <c r="UFW692" s="14"/>
      <c r="UFX692" s="14"/>
      <c r="UFY692" s="14"/>
      <c r="UFZ692" s="14"/>
      <c r="UGA692" s="14"/>
      <c r="UGB692" s="14"/>
      <c r="UGC692" s="14"/>
      <c r="UGD692" s="14"/>
      <c r="UGE692" s="14"/>
      <c r="UGF692" s="14"/>
      <c r="UGG692" s="14"/>
      <c r="UGH692" s="14"/>
      <c r="UGI692" s="14"/>
      <c r="UGJ692" s="14"/>
      <c r="UGK692" s="14"/>
      <c r="UGL692" s="14"/>
      <c r="UGM692" s="14"/>
      <c r="UGN692" s="14"/>
      <c r="UGO692" s="14"/>
      <c r="UGP692" s="14"/>
      <c r="UGQ692" s="14"/>
      <c r="UGR692" s="14"/>
      <c r="UGS692" s="14"/>
      <c r="UGT692" s="14"/>
      <c r="UGU692" s="14"/>
      <c r="UGV692" s="14"/>
      <c r="UGW692" s="14"/>
      <c r="UGX692" s="14"/>
      <c r="UGY692" s="14"/>
      <c r="UGZ692" s="14"/>
      <c r="UHA692" s="14"/>
      <c r="UHB692" s="14"/>
      <c r="UHC692" s="14"/>
      <c r="UHD692" s="14"/>
      <c r="UHE692" s="14"/>
      <c r="UHF692" s="14"/>
      <c r="UHG692" s="14"/>
      <c r="UHH692" s="14"/>
      <c r="UHI692" s="14"/>
      <c r="UHJ692" s="14"/>
      <c r="UHK692" s="14"/>
      <c r="UHL692" s="14"/>
      <c r="UHM692" s="14"/>
      <c r="UHN692" s="14"/>
      <c r="UHO692" s="14"/>
      <c r="UHP692" s="14"/>
      <c r="UHQ692" s="14"/>
      <c r="UHR692" s="14"/>
      <c r="UHS692" s="14"/>
      <c r="UHT692" s="14"/>
      <c r="UHU692" s="14"/>
      <c r="UHV692" s="14"/>
      <c r="UHW692" s="14"/>
      <c r="UHX692" s="14"/>
      <c r="UHY692" s="14"/>
      <c r="UHZ692" s="14"/>
      <c r="UIA692" s="14"/>
      <c r="UIB692" s="14"/>
      <c r="UIC692" s="14"/>
      <c r="UID692" s="14"/>
      <c r="UIE692" s="14"/>
      <c r="UIF692" s="14"/>
      <c r="UIG692" s="14"/>
      <c r="UIH692" s="14"/>
      <c r="UII692" s="14"/>
      <c r="UIJ692" s="14"/>
      <c r="UIK692" s="14"/>
      <c r="UIL692" s="14"/>
      <c r="UIM692" s="14"/>
      <c r="UIN692" s="14"/>
      <c r="UIO692" s="14"/>
      <c r="UIP692" s="14"/>
      <c r="UIQ692" s="14"/>
      <c r="UIR692" s="14"/>
      <c r="UIS692" s="14"/>
      <c r="UIT692" s="14"/>
      <c r="UIU692" s="14"/>
      <c r="UIV692" s="14"/>
      <c r="UIW692" s="14"/>
      <c r="UIX692" s="14"/>
      <c r="UIY692" s="14"/>
      <c r="UIZ692" s="14"/>
      <c r="UJA692" s="14"/>
      <c r="UJB692" s="14"/>
      <c r="UJC692" s="14"/>
      <c r="UJD692" s="14"/>
      <c r="UJE692" s="14"/>
      <c r="UJF692" s="14"/>
      <c r="UJG692" s="14"/>
      <c r="UJH692" s="14"/>
      <c r="UJI692" s="14"/>
      <c r="UJJ692" s="14"/>
      <c r="UJK692" s="14"/>
      <c r="UJL692" s="14"/>
      <c r="UJM692" s="14"/>
      <c r="UJN692" s="14"/>
      <c r="UJO692" s="14"/>
      <c r="UJP692" s="14"/>
      <c r="UJQ692" s="14"/>
      <c r="UJR692" s="14"/>
      <c r="UJS692" s="14"/>
      <c r="UJT692" s="14"/>
      <c r="UJU692" s="14"/>
      <c r="UJV692" s="14"/>
      <c r="UJW692" s="14"/>
      <c r="UJX692" s="14"/>
      <c r="UJY692" s="14"/>
      <c r="UJZ692" s="14"/>
      <c r="UKA692" s="14"/>
      <c r="UKB692" s="14"/>
      <c r="UKC692" s="14"/>
      <c r="UKD692" s="14"/>
      <c r="UKE692" s="14"/>
      <c r="UKF692" s="14"/>
      <c r="UKG692" s="14"/>
      <c r="UKH692" s="14"/>
      <c r="UKI692" s="14"/>
      <c r="UKJ692" s="14"/>
      <c r="UKK692" s="14"/>
      <c r="UKL692" s="14"/>
      <c r="UKM692" s="14"/>
      <c r="UKN692" s="14"/>
      <c r="UKO692" s="14"/>
      <c r="UKP692" s="14"/>
      <c r="UKQ692" s="14"/>
      <c r="UKR692" s="14"/>
      <c r="UKS692" s="14"/>
      <c r="UKT692" s="14"/>
      <c r="UKU692" s="14"/>
      <c r="UKV692" s="14"/>
      <c r="UKW692" s="14"/>
      <c r="UKX692" s="14"/>
      <c r="UKY692" s="14"/>
      <c r="UKZ692" s="14"/>
      <c r="ULA692" s="14"/>
      <c r="ULB692" s="14"/>
      <c r="ULC692" s="14"/>
      <c r="ULD692" s="14"/>
      <c r="ULE692" s="14"/>
      <c r="ULF692" s="14"/>
      <c r="ULG692" s="14"/>
      <c r="ULH692" s="14"/>
      <c r="ULI692" s="14"/>
      <c r="ULJ692" s="14"/>
      <c r="ULK692" s="14"/>
      <c r="ULL692" s="14"/>
      <c r="ULM692" s="14"/>
      <c r="ULN692" s="14"/>
      <c r="ULO692" s="14"/>
      <c r="ULP692" s="14"/>
      <c r="ULQ692" s="14"/>
      <c r="ULR692" s="14"/>
      <c r="ULS692" s="14"/>
      <c r="ULT692" s="14"/>
      <c r="ULU692" s="14"/>
      <c r="ULV692" s="14"/>
      <c r="ULW692" s="14"/>
      <c r="ULX692" s="14"/>
      <c r="ULY692" s="14"/>
      <c r="ULZ692" s="14"/>
      <c r="UMA692" s="14"/>
      <c r="UMB692" s="14"/>
      <c r="UMC692" s="14"/>
      <c r="UMD692" s="14"/>
      <c r="UME692" s="14"/>
      <c r="UMF692" s="14"/>
      <c r="UMG692" s="14"/>
      <c r="UMH692" s="14"/>
      <c r="UMI692" s="14"/>
      <c r="UMJ692" s="14"/>
      <c r="UMK692" s="14"/>
      <c r="UML692" s="14"/>
      <c r="UMM692" s="14"/>
      <c r="UMN692" s="14"/>
      <c r="UMO692" s="14"/>
      <c r="UMP692" s="14"/>
      <c r="UMQ692" s="14"/>
      <c r="UMR692" s="14"/>
      <c r="UMS692" s="14"/>
      <c r="UMT692" s="14"/>
      <c r="UMU692" s="14"/>
      <c r="UMV692" s="14"/>
      <c r="UMW692" s="14"/>
      <c r="UMX692" s="14"/>
      <c r="UMY692" s="14"/>
      <c r="UMZ692" s="14"/>
      <c r="UNA692" s="14"/>
      <c r="UNB692" s="14"/>
      <c r="UNC692" s="14"/>
      <c r="UND692" s="14"/>
      <c r="UNE692" s="14"/>
      <c r="UNF692" s="14"/>
      <c r="UNG692" s="14"/>
      <c r="UNH692" s="14"/>
      <c r="UNI692" s="14"/>
      <c r="UNJ692" s="14"/>
      <c r="UNK692" s="14"/>
      <c r="UNL692" s="14"/>
      <c r="UNM692" s="14"/>
      <c r="UNN692" s="14"/>
      <c r="UNO692" s="14"/>
      <c r="UNP692" s="14"/>
      <c r="UNQ692" s="14"/>
      <c r="UNR692" s="14"/>
      <c r="UNS692" s="14"/>
      <c r="UNT692" s="14"/>
      <c r="UNU692" s="14"/>
      <c r="UNV692" s="14"/>
      <c r="UNW692" s="14"/>
      <c r="UNX692" s="14"/>
      <c r="UNY692" s="14"/>
      <c r="UNZ692" s="14"/>
      <c r="UOA692" s="14"/>
      <c r="UOB692" s="14"/>
      <c r="UOC692" s="14"/>
      <c r="UOD692" s="14"/>
      <c r="UOE692" s="14"/>
      <c r="UOF692" s="14"/>
      <c r="UOG692" s="14"/>
      <c r="UOH692" s="14"/>
      <c r="UOI692" s="14"/>
      <c r="UOJ692" s="14"/>
      <c r="UOK692" s="14"/>
      <c r="UOL692" s="14"/>
      <c r="UOM692" s="14"/>
      <c r="UON692" s="14"/>
      <c r="UOO692" s="14"/>
      <c r="UOP692" s="14"/>
      <c r="UOQ692" s="14"/>
      <c r="UOR692" s="14"/>
      <c r="UOS692" s="14"/>
      <c r="UOT692" s="14"/>
      <c r="UOU692" s="14"/>
      <c r="UOV692" s="14"/>
      <c r="UOW692" s="14"/>
      <c r="UOX692" s="14"/>
      <c r="UOY692" s="14"/>
      <c r="UOZ692" s="14"/>
      <c r="UPA692" s="14"/>
      <c r="UPB692" s="14"/>
      <c r="UPC692" s="14"/>
      <c r="UPD692" s="14"/>
      <c r="UPE692" s="14"/>
      <c r="UPF692" s="14"/>
      <c r="UPG692" s="14"/>
      <c r="UPH692" s="14"/>
      <c r="UPI692" s="14"/>
      <c r="UPJ692" s="14"/>
      <c r="UPK692" s="14"/>
      <c r="UPL692" s="14"/>
      <c r="UPM692" s="14"/>
      <c r="UPN692" s="14"/>
      <c r="UPO692" s="14"/>
      <c r="UPP692" s="14"/>
      <c r="UPQ692" s="14"/>
      <c r="UPR692" s="14"/>
      <c r="UPS692" s="14"/>
      <c r="UPT692" s="14"/>
      <c r="UPU692" s="14"/>
      <c r="UPV692" s="14"/>
      <c r="UPW692" s="14"/>
      <c r="UPX692" s="14"/>
      <c r="UPY692" s="14"/>
      <c r="UPZ692" s="14"/>
      <c r="UQA692" s="14"/>
      <c r="UQB692" s="14"/>
      <c r="UQC692" s="14"/>
      <c r="UQD692" s="14"/>
      <c r="UQE692" s="14"/>
      <c r="UQF692" s="14"/>
      <c r="UQG692" s="14"/>
      <c r="UQH692" s="14"/>
      <c r="UQI692" s="14"/>
      <c r="UQJ692" s="14"/>
      <c r="UQK692" s="14"/>
      <c r="UQL692" s="14"/>
      <c r="UQM692" s="14"/>
      <c r="UQN692" s="14"/>
      <c r="UQO692" s="14"/>
      <c r="UQP692" s="14"/>
      <c r="UQQ692" s="14"/>
      <c r="UQR692" s="14"/>
      <c r="UQS692" s="14"/>
      <c r="UQT692" s="14"/>
      <c r="UQU692" s="14"/>
      <c r="UQV692" s="14"/>
      <c r="UQW692" s="14"/>
      <c r="UQX692" s="14"/>
      <c r="UQY692" s="14"/>
      <c r="UQZ692" s="14"/>
      <c r="URA692" s="14"/>
      <c r="URB692" s="14"/>
      <c r="URC692" s="14"/>
      <c r="URD692" s="14"/>
      <c r="URE692" s="14"/>
      <c r="URF692" s="14"/>
      <c r="URG692" s="14"/>
      <c r="URH692" s="14"/>
      <c r="URI692" s="14"/>
      <c r="URJ692" s="14"/>
      <c r="URK692" s="14"/>
      <c r="URL692" s="14"/>
      <c r="URM692" s="14"/>
      <c r="URN692" s="14"/>
      <c r="URO692" s="14"/>
      <c r="URP692" s="14"/>
      <c r="URQ692" s="14"/>
      <c r="URR692" s="14"/>
      <c r="URS692" s="14"/>
      <c r="URT692" s="14"/>
      <c r="URU692" s="14"/>
      <c r="URV692" s="14"/>
      <c r="URW692" s="14"/>
      <c r="URX692" s="14"/>
      <c r="URY692" s="14"/>
      <c r="URZ692" s="14"/>
      <c r="USA692" s="14"/>
      <c r="USB692" s="14"/>
      <c r="USC692" s="14"/>
      <c r="USD692" s="14"/>
      <c r="USE692" s="14"/>
      <c r="USF692" s="14"/>
      <c r="USG692" s="14"/>
      <c r="USH692" s="14"/>
      <c r="USI692" s="14"/>
      <c r="USJ692" s="14"/>
      <c r="USK692" s="14"/>
      <c r="USL692" s="14"/>
      <c r="USM692" s="14"/>
      <c r="USN692" s="14"/>
      <c r="USO692" s="14"/>
      <c r="USP692" s="14"/>
      <c r="USQ692" s="14"/>
      <c r="USR692" s="14"/>
      <c r="USS692" s="14"/>
      <c r="UST692" s="14"/>
      <c r="USU692" s="14"/>
      <c r="USV692" s="14"/>
      <c r="USW692" s="14"/>
      <c r="USX692" s="14"/>
      <c r="USY692" s="14"/>
      <c r="USZ692" s="14"/>
      <c r="UTA692" s="14"/>
      <c r="UTB692" s="14"/>
      <c r="UTC692" s="14"/>
      <c r="UTD692" s="14"/>
      <c r="UTE692" s="14"/>
      <c r="UTF692" s="14"/>
      <c r="UTG692" s="14"/>
      <c r="UTH692" s="14"/>
      <c r="UTI692" s="14"/>
      <c r="UTJ692" s="14"/>
      <c r="UTK692" s="14"/>
      <c r="UTL692" s="14"/>
      <c r="UTM692" s="14"/>
      <c r="UTN692" s="14"/>
      <c r="UTO692" s="14"/>
      <c r="UTP692" s="14"/>
      <c r="UTQ692" s="14"/>
      <c r="UTR692" s="14"/>
      <c r="UTS692" s="14"/>
      <c r="UTT692" s="14"/>
      <c r="UTU692" s="14"/>
      <c r="UTV692" s="14"/>
      <c r="UTW692" s="14"/>
      <c r="UTX692" s="14"/>
      <c r="UTY692" s="14"/>
      <c r="UTZ692" s="14"/>
      <c r="UUA692" s="14"/>
      <c r="UUB692" s="14"/>
      <c r="UUC692" s="14"/>
      <c r="UUD692" s="14"/>
      <c r="UUE692" s="14"/>
      <c r="UUF692" s="14"/>
      <c r="UUG692" s="14"/>
      <c r="UUH692" s="14"/>
      <c r="UUI692" s="14"/>
      <c r="UUJ692" s="14"/>
      <c r="UUK692" s="14"/>
      <c r="UUL692" s="14"/>
      <c r="UUM692" s="14"/>
      <c r="UUN692" s="14"/>
      <c r="UUO692" s="14"/>
      <c r="UUP692" s="14"/>
      <c r="UUQ692" s="14"/>
      <c r="UUR692" s="14"/>
      <c r="UUS692" s="14"/>
      <c r="UUT692" s="14"/>
      <c r="UUU692" s="14"/>
      <c r="UUV692" s="14"/>
      <c r="UUW692" s="14"/>
      <c r="UUX692" s="14"/>
      <c r="UUY692" s="14"/>
      <c r="UUZ692" s="14"/>
      <c r="UVA692" s="14"/>
      <c r="UVB692" s="14"/>
      <c r="UVC692" s="14"/>
      <c r="UVD692" s="14"/>
      <c r="UVE692" s="14"/>
      <c r="UVF692" s="14"/>
      <c r="UVG692" s="14"/>
      <c r="UVH692" s="14"/>
      <c r="UVI692" s="14"/>
      <c r="UVJ692" s="14"/>
      <c r="UVK692" s="14"/>
      <c r="UVL692" s="14"/>
      <c r="UVM692" s="14"/>
      <c r="UVN692" s="14"/>
      <c r="UVO692" s="14"/>
      <c r="UVP692" s="14"/>
      <c r="UVQ692" s="14"/>
      <c r="UVR692" s="14"/>
      <c r="UVS692" s="14"/>
      <c r="UVT692" s="14"/>
      <c r="UVU692" s="14"/>
      <c r="UVV692" s="14"/>
      <c r="UVW692" s="14"/>
      <c r="UVX692" s="14"/>
      <c r="UVY692" s="14"/>
      <c r="UVZ692" s="14"/>
      <c r="UWA692" s="14"/>
      <c r="UWB692" s="14"/>
      <c r="UWC692" s="14"/>
      <c r="UWD692" s="14"/>
      <c r="UWE692" s="14"/>
      <c r="UWF692" s="14"/>
      <c r="UWG692" s="14"/>
      <c r="UWH692" s="14"/>
      <c r="UWI692" s="14"/>
      <c r="UWJ692" s="14"/>
      <c r="UWK692" s="14"/>
      <c r="UWL692" s="14"/>
      <c r="UWM692" s="14"/>
      <c r="UWN692" s="14"/>
      <c r="UWO692" s="14"/>
      <c r="UWP692" s="14"/>
      <c r="UWQ692" s="14"/>
      <c r="UWR692" s="14"/>
      <c r="UWS692" s="14"/>
      <c r="UWT692" s="14"/>
      <c r="UWU692" s="14"/>
      <c r="UWV692" s="14"/>
      <c r="UWW692" s="14"/>
      <c r="UWX692" s="14"/>
      <c r="UWY692" s="14"/>
      <c r="UWZ692" s="14"/>
      <c r="UXA692" s="14"/>
      <c r="UXB692" s="14"/>
      <c r="UXC692" s="14"/>
      <c r="UXD692" s="14"/>
      <c r="UXE692" s="14"/>
      <c r="UXF692" s="14"/>
      <c r="UXG692" s="14"/>
      <c r="UXH692" s="14"/>
      <c r="UXI692" s="14"/>
      <c r="UXJ692" s="14"/>
      <c r="UXK692" s="14"/>
      <c r="UXL692" s="14"/>
      <c r="UXM692" s="14"/>
      <c r="UXN692" s="14"/>
      <c r="UXO692" s="14"/>
      <c r="UXP692" s="14"/>
      <c r="UXQ692" s="14"/>
      <c r="UXR692" s="14"/>
      <c r="UXS692" s="14"/>
      <c r="UXT692" s="14"/>
      <c r="UXU692" s="14"/>
      <c r="UXV692" s="14"/>
      <c r="UXW692" s="14"/>
      <c r="UXX692" s="14"/>
      <c r="UXY692" s="14"/>
      <c r="UXZ692" s="14"/>
      <c r="UYA692" s="14"/>
      <c r="UYB692" s="14"/>
      <c r="UYC692" s="14"/>
      <c r="UYD692" s="14"/>
      <c r="UYE692" s="14"/>
      <c r="UYF692" s="14"/>
      <c r="UYG692" s="14"/>
      <c r="UYH692" s="14"/>
      <c r="UYI692" s="14"/>
      <c r="UYJ692" s="14"/>
      <c r="UYK692" s="14"/>
      <c r="UYL692" s="14"/>
      <c r="UYM692" s="14"/>
      <c r="UYN692" s="14"/>
      <c r="UYO692" s="14"/>
      <c r="UYP692" s="14"/>
      <c r="UYQ692" s="14"/>
      <c r="UYR692" s="14"/>
      <c r="UYS692" s="14"/>
      <c r="UYT692" s="14"/>
      <c r="UYU692" s="14"/>
      <c r="UYV692" s="14"/>
      <c r="UYW692" s="14"/>
      <c r="UYX692" s="14"/>
      <c r="UYY692" s="14"/>
      <c r="UYZ692" s="14"/>
      <c r="UZA692" s="14"/>
      <c r="UZB692" s="14"/>
      <c r="UZC692" s="14"/>
      <c r="UZD692" s="14"/>
      <c r="UZE692" s="14"/>
      <c r="UZF692" s="14"/>
      <c r="UZG692" s="14"/>
      <c r="UZH692" s="14"/>
      <c r="UZI692" s="14"/>
      <c r="UZJ692" s="14"/>
      <c r="UZK692" s="14"/>
      <c r="UZL692" s="14"/>
      <c r="UZM692" s="14"/>
      <c r="UZN692" s="14"/>
      <c r="UZO692" s="14"/>
      <c r="UZP692" s="14"/>
      <c r="UZQ692" s="14"/>
      <c r="UZR692" s="14"/>
      <c r="UZS692" s="14"/>
      <c r="UZT692" s="14"/>
      <c r="UZU692" s="14"/>
      <c r="UZV692" s="14"/>
      <c r="UZW692" s="14"/>
      <c r="UZX692" s="14"/>
      <c r="UZY692" s="14"/>
      <c r="UZZ692" s="14"/>
      <c r="VAA692" s="14"/>
      <c r="VAB692" s="14"/>
      <c r="VAC692" s="14"/>
      <c r="VAD692" s="14"/>
      <c r="VAE692" s="14"/>
      <c r="VAF692" s="14"/>
      <c r="VAG692" s="14"/>
      <c r="VAH692" s="14"/>
      <c r="VAI692" s="14"/>
      <c r="VAJ692" s="14"/>
      <c r="VAK692" s="14"/>
      <c r="VAL692" s="14"/>
      <c r="VAM692" s="14"/>
      <c r="VAN692" s="14"/>
      <c r="VAO692" s="14"/>
      <c r="VAP692" s="14"/>
      <c r="VAQ692" s="14"/>
      <c r="VAR692" s="14"/>
      <c r="VAS692" s="14"/>
      <c r="VAT692" s="14"/>
      <c r="VAU692" s="14"/>
      <c r="VAV692" s="14"/>
      <c r="VAW692" s="14"/>
      <c r="VAX692" s="14"/>
      <c r="VAY692" s="14"/>
      <c r="VAZ692" s="14"/>
      <c r="VBA692" s="14"/>
      <c r="VBB692" s="14"/>
      <c r="VBC692" s="14"/>
      <c r="VBD692" s="14"/>
      <c r="VBE692" s="14"/>
      <c r="VBF692" s="14"/>
      <c r="VBG692" s="14"/>
      <c r="VBH692" s="14"/>
      <c r="VBI692" s="14"/>
      <c r="VBJ692" s="14"/>
      <c r="VBK692" s="14"/>
      <c r="VBL692" s="14"/>
      <c r="VBM692" s="14"/>
      <c r="VBN692" s="14"/>
      <c r="VBO692" s="14"/>
      <c r="VBP692" s="14"/>
      <c r="VBQ692" s="14"/>
      <c r="VBR692" s="14"/>
      <c r="VBS692" s="14"/>
      <c r="VBT692" s="14"/>
      <c r="VBU692" s="14"/>
      <c r="VBV692" s="14"/>
      <c r="VBW692" s="14"/>
      <c r="VBX692" s="14"/>
      <c r="VBY692" s="14"/>
      <c r="VBZ692" s="14"/>
      <c r="VCA692" s="14"/>
      <c r="VCB692" s="14"/>
      <c r="VCC692" s="14"/>
      <c r="VCD692" s="14"/>
      <c r="VCE692" s="14"/>
      <c r="VCF692" s="14"/>
      <c r="VCG692" s="14"/>
      <c r="VCH692" s="14"/>
      <c r="VCI692" s="14"/>
      <c r="VCJ692" s="14"/>
      <c r="VCK692" s="14"/>
      <c r="VCL692" s="14"/>
      <c r="VCM692" s="14"/>
      <c r="VCN692" s="14"/>
      <c r="VCO692" s="14"/>
      <c r="VCP692" s="14"/>
      <c r="VCQ692" s="14"/>
      <c r="VCR692" s="14"/>
      <c r="VCS692" s="14"/>
      <c r="VCT692" s="14"/>
      <c r="VCU692" s="14"/>
      <c r="VCV692" s="14"/>
      <c r="VCW692" s="14"/>
      <c r="VCX692" s="14"/>
      <c r="VCY692" s="14"/>
      <c r="VCZ692" s="14"/>
      <c r="VDA692" s="14"/>
      <c r="VDB692" s="14"/>
      <c r="VDC692" s="14"/>
      <c r="VDD692" s="14"/>
      <c r="VDE692" s="14"/>
      <c r="VDF692" s="14"/>
      <c r="VDG692" s="14"/>
      <c r="VDH692" s="14"/>
      <c r="VDI692" s="14"/>
      <c r="VDJ692" s="14"/>
      <c r="VDK692" s="14"/>
      <c r="VDL692" s="14"/>
      <c r="VDM692" s="14"/>
      <c r="VDN692" s="14"/>
      <c r="VDO692" s="14"/>
      <c r="VDP692" s="14"/>
      <c r="VDQ692" s="14"/>
      <c r="VDR692" s="14"/>
      <c r="VDS692" s="14"/>
      <c r="VDT692" s="14"/>
      <c r="VDU692" s="14"/>
      <c r="VDV692" s="14"/>
      <c r="VDW692" s="14"/>
      <c r="VDX692" s="14"/>
      <c r="VDY692" s="14"/>
      <c r="VDZ692" s="14"/>
      <c r="VEA692" s="14"/>
      <c r="VEB692" s="14"/>
      <c r="VEC692" s="14"/>
      <c r="VED692" s="14"/>
      <c r="VEE692" s="14"/>
      <c r="VEF692" s="14"/>
      <c r="VEG692" s="14"/>
      <c r="VEH692" s="14"/>
      <c r="VEI692" s="14"/>
      <c r="VEJ692" s="14"/>
      <c r="VEK692" s="14"/>
      <c r="VEL692" s="14"/>
      <c r="VEM692" s="14"/>
      <c r="VEN692" s="14"/>
      <c r="VEO692" s="14"/>
      <c r="VEP692" s="14"/>
      <c r="VEQ692" s="14"/>
      <c r="VER692" s="14"/>
      <c r="VES692" s="14"/>
      <c r="VET692" s="14"/>
      <c r="VEU692" s="14"/>
      <c r="VEV692" s="14"/>
      <c r="VEW692" s="14"/>
      <c r="VEX692" s="14"/>
      <c r="VEY692" s="14"/>
      <c r="VEZ692" s="14"/>
      <c r="VFA692" s="14"/>
      <c r="VFB692" s="14"/>
      <c r="VFC692" s="14"/>
      <c r="VFD692" s="14"/>
      <c r="VFE692" s="14"/>
      <c r="VFF692" s="14"/>
      <c r="VFG692" s="14"/>
      <c r="VFH692" s="14"/>
      <c r="VFI692" s="14"/>
      <c r="VFJ692" s="14"/>
      <c r="VFK692" s="14"/>
      <c r="VFL692" s="14"/>
      <c r="VFM692" s="14"/>
      <c r="VFN692" s="14"/>
      <c r="VFO692" s="14"/>
      <c r="VFP692" s="14"/>
      <c r="VFQ692" s="14"/>
      <c r="VFR692" s="14"/>
      <c r="VFS692" s="14"/>
      <c r="VFT692" s="14"/>
      <c r="VFU692" s="14"/>
      <c r="VFV692" s="14"/>
      <c r="VFW692" s="14"/>
      <c r="VFX692" s="14"/>
      <c r="VFY692" s="14"/>
      <c r="VFZ692" s="14"/>
      <c r="VGA692" s="14"/>
      <c r="VGB692" s="14"/>
      <c r="VGC692" s="14"/>
      <c r="VGD692" s="14"/>
      <c r="VGE692" s="14"/>
      <c r="VGF692" s="14"/>
      <c r="VGG692" s="14"/>
      <c r="VGH692" s="14"/>
      <c r="VGI692" s="14"/>
      <c r="VGJ692" s="14"/>
      <c r="VGK692" s="14"/>
      <c r="VGL692" s="14"/>
      <c r="VGM692" s="14"/>
      <c r="VGN692" s="14"/>
      <c r="VGO692" s="14"/>
      <c r="VGP692" s="14"/>
      <c r="VGQ692" s="14"/>
      <c r="VGR692" s="14"/>
      <c r="VGS692" s="14"/>
      <c r="VGT692" s="14"/>
      <c r="VGU692" s="14"/>
      <c r="VGV692" s="14"/>
      <c r="VGW692" s="14"/>
      <c r="VGX692" s="14"/>
      <c r="VGY692" s="14"/>
      <c r="VGZ692" s="14"/>
      <c r="VHA692" s="14"/>
      <c r="VHB692" s="14"/>
      <c r="VHC692" s="14"/>
      <c r="VHD692" s="14"/>
      <c r="VHE692" s="14"/>
      <c r="VHF692" s="14"/>
      <c r="VHG692" s="14"/>
      <c r="VHH692" s="14"/>
      <c r="VHI692" s="14"/>
      <c r="VHJ692" s="14"/>
      <c r="VHK692" s="14"/>
      <c r="VHL692" s="14"/>
      <c r="VHM692" s="14"/>
      <c r="VHN692" s="14"/>
      <c r="VHO692" s="14"/>
      <c r="VHP692" s="14"/>
      <c r="VHQ692" s="14"/>
      <c r="VHR692" s="14"/>
      <c r="VHS692" s="14"/>
      <c r="VHT692" s="14"/>
      <c r="VHU692" s="14"/>
      <c r="VHV692" s="14"/>
      <c r="VHW692" s="14"/>
      <c r="VHX692" s="14"/>
      <c r="VHY692" s="14"/>
      <c r="VHZ692" s="14"/>
      <c r="VIA692" s="14"/>
      <c r="VIB692" s="14"/>
      <c r="VIC692" s="14"/>
      <c r="VID692" s="14"/>
      <c r="VIE692" s="14"/>
      <c r="VIF692" s="14"/>
      <c r="VIG692" s="14"/>
      <c r="VIH692" s="14"/>
      <c r="VII692" s="14"/>
      <c r="VIJ692" s="14"/>
      <c r="VIK692" s="14"/>
      <c r="VIL692" s="14"/>
      <c r="VIM692" s="14"/>
      <c r="VIN692" s="14"/>
      <c r="VIO692" s="14"/>
      <c r="VIP692" s="14"/>
      <c r="VIQ692" s="14"/>
      <c r="VIR692" s="14"/>
      <c r="VIS692" s="14"/>
      <c r="VIT692" s="14"/>
      <c r="VIU692" s="14"/>
      <c r="VIV692" s="14"/>
      <c r="VIW692" s="14"/>
      <c r="VIX692" s="14"/>
      <c r="VIY692" s="14"/>
      <c r="VIZ692" s="14"/>
      <c r="VJA692" s="14"/>
      <c r="VJB692" s="14"/>
      <c r="VJC692" s="14"/>
      <c r="VJD692" s="14"/>
      <c r="VJE692" s="14"/>
      <c r="VJF692" s="14"/>
      <c r="VJG692" s="14"/>
      <c r="VJH692" s="14"/>
      <c r="VJI692" s="14"/>
      <c r="VJJ692" s="14"/>
      <c r="VJK692" s="14"/>
      <c r="VJL692" s="14"/>
      <c r="VJM692" s="14"/>
      <c r="VJN692" s="14"/>
      <c r="VJO692" s="14"/>
      <c r="VJP692" s="14"/>
      <c r="VJQ692" s="14"/>
      <c r="VJR692" s="14"/>
      <c r="VJS692" s="14"/>
      <c r="VJT692" s="14"/>
      <c r="VJU692" s="14"/>
      <c r="VJV692" s="14"/>
      <c r="VJW692" s="14"/>
      <c r="VJX692" s="14"/>
      <c r="VJY692" s="14"/>
      <c r="VJZ692" s="14"/>
      <c r="VKA692" s="14"/>
      <c r="VKB692" s="14"/>
      <c r="VKC692" s="14"/>
      <c r="VKD692" s="14"/>
      <c r="VKE692" s="14"/>
      <c r="VKF692" s="14"/>
      <c r="VKG692" s="14"/>
      <c r="VKH692" s="14"/>
      <c r="VKI692" s="14"/>
      <c r="VKJ692" s="14"/>
      <c r="VKK692" s="14"/>
      <c r="VKL692" s="14"/>
      <c r="VKM692" s="14"/>
      <c r="VKN692" s="14"/>
      <c r="VKO692" s="14"/>
      <c r="VKP692" s="14"/>
      <c r="VKQ692" s="14"/>
      <c r="VKR692" s="14"/>
      <c r="VKS692" s="14"/>
      <c r="VKT692" s="14"/>
      <c r="VKU692" s="14"/>
      <c r="VKV692" s="14"/>
      <c r="VKW692" s="14"/>
      <c r="VKX692" s="14"/>
      <c r="VKY692" s="14"/>
      <c r="VKZ692" s="14"/>
      <c r="VLA692" s="14"/>
      <c r="VLB692" s="14"/>
      <c r="VLC692" s="14"/>
      <c r="VLD692" s="14"/>
      <c r="VLE692" s="14"/>
      <c r="VLF692" s="14"/>
      <c r="VLG692" s="14"/>
      <c r="VLH692" s="14"/>
      <c r="VLI692" s="14"/>
      <c r="VLJ692" s="14"/>
      <c r="VLK692" s="14"/>
      <c r="VLL692" s="14"/>
      <c r="VLM692" s="14"/>
      <c r="VLN692" s="14"/>
      <c r="VLO692" s="14"/>
      <c r="VLP692" s="14"/>
      <c r="VLQ692" s="14"/>
      <c r="VLR692" s="14"/>
      <c r="VLS692" s="14"/>
      <c r="VLT692" s="14"/>
      <c r="VLU692" s="14"/>
      <c r="VLV692" s="14"/>
      <c r="VLW692" s="14"/>
      <c r="VLX692" s="14"/>
      <c r="VLY692" s="14"/>
      <c r="VLZ692" s="14"/>
      <c r="VMA692" s="14"/>
      <c r="VMB692" s="14"/>
      <c r="VMC692" s="14"/>
      <c r="VMD692" s="14"/>
      <c r="VME692" s="14"/>
      <c r="VMF692" s="14"/>
      <c r="VMG692" s="14"/>
      <c r="VMH692" s="14"/>
      <c r="VMI692" s="14"/>
      <c r="VMJ692" s="14"/>
      <c r="VMK692" s="14"/>
      <c r="VML692" s="14"/>
      <c r="VMM692" s="14"/>
      <c r="VMN692" s="14"/>
      <c r="VMO692" s="14"/>
      <c r="VMP692" s="14"/>
      <c r="VMQ692" s="14"/>
      <c r="VMR692" s="14"/>
      <c r="VMS692" s="14"/>
      <c r="VMT692" s="14"/>
      <c r="VMU692" s="14"/>
      <c r="VMV692" s="14"/>
      <c r="VMW692" s="14"/>
      <c r="VMX692" s="14"/>
      <c r="VMY692" s="14"/>
      <c r="VMZ692" s="14"/>
      <c r="VNA692" s="14"/>
      <c r="VNB692" s="14"/>
      <c r="VNC692" s="14"/>
      <c r="VND692" s="14"/>
      <c r="VNE692" s="14"/>
      <c r="VNF692" s="14"/>
      <c r="VNG692" s="14"/>
      <c r="VNH692" s="14"/>
      <c r="VNI692" s="14"/>
      <c r="VNJ692" s="14"/>
      <c r="VNK692" s="14"/>
      <c r="VNL692" s="14"/>
      <c r="VNM692" s="14"/>
      <c r="VNN692" s="14"/>
      <c r="VNO692" s="14"/>
      <c r="VNP692" s="14"/>
      <c r="VNQ692" s="14"/>
      <c r="VNR692" s="14"/>
      <c r="VNS692" s="14"/>
      <c r="VNT692" s="14"/>
      <c r="VNU692" s="14"/>
      <c r="VNV692" s="14"/>
      <c r="VNW692" s="14"/>
      <c r="VNX692" s="14"/>
      <c r="VNY692" s="14"/>
      <c r="VNZ692" s="14"/>
      <c r="VOA692" s="14"/>
      <c r="VOB692" s="14"/>
      <c r="VOC692" s="14"/>
      <c r="VOD692" s="14"/>
      <c r="VOE692" s="14"/>
      <c r="VOF692" s="14"/>
      <c r="VOG692" s="14"/>
      <c r="VOH692" s="14"/>
      <c r="VOI692" s="14"/>
      <c r="VOJ692" s="14"/>
      <c r="VOK692" s="14"/>
      <c r="VOL692" s="14"/>
      <c r="VOM692" s="14"/>
      <c r="VON692" s="14"/>
      <c r="VOO692" s="14"/>
      <c r="VOP692" s="14"/>
      <c r="VOQ692" s="14"/>
      <c r="VOR692" s="14"/>
      <c r="VOS692" s="14"/>
      <c r="VOT692" s="14"/>
      <c r="VOU692" s="14"/>
      <c r="VOV692" s="14"/>
      <c r="VOW692" s="14"/>
      <c r="VOX692" s="14"/>
      <c r="VOY692" s="14"/>
      <c r="VOZ692" s="14"/>
      <c r="VPA692" s="14"/>
      <c r="VPB692" s="14"/>
      <c r="VPC692" s="14"/>
      <c r="VPD692" s="14"/>
      <c r="VPE692" s="14"/>
      <c r="VPF692" s="14"/>
      <c r="VPG692" s="14"/>
      <c r="VPH692" s="14"/>
      <c r="VPI692" s="14"/>
      <c r="VPJ692" s="14"/>
      <c r="VPK692" s="14"/>
      <c r="VPL692" s="14"/>
      <c r="VPM692" s="14"/>
      <c r="VPN692" s="14"/>
      <c r="VPO692" s="14"/>
      <c r="VPP692" s="14"/>
      <c r="VPQ692" s="14"/>
      <c r="VPR692" s="14"/>
      <c r="VPS692" s="14"/>
      <c r="VPT692" s="14"/>
      <c r="VPU692" s="14"/>
      <c r="VPV692" s="14"/>
      <c r="VPW692" s="14"/>
      <c r="VPX692" s="14"/>
      <c r="VPY692" s="14"/>
      <c r="VPZ692" s="14"/>
      <c r="VQA692" s="14"/>
      <c r="VQB692" s="14"/>
      <c r="VQC692" s="14"/>
      <c r="VQD692" s="14"/>
      <c r="VQE692" s="14"/>
      <c r="VQF692" s="14"/>
      <c r="VQG692" s="14"/>
      <c r="VQH692" s="14"/>
      <c r="VQI692" s="14"/>
      <c r="VQJ692" s="14"/>
      <c r="VQK692" s="14"/>
      <c r="VQL692" s="14"/>
      <c r="VQM692" s="14"/>
      <c r="VQN692" s="14"/>
      <c r="VQO692" s="14"/>
      <c r="VQP692" s="14"/>
      <c r="VQQ692" s="14"/>
      <c r="VQR692" s="14"/>
      <c r="VQS692" s="14"/>
      <c r="VQT692" s="14"/>
      <c r="VQU692" s="14"/>
      <c r="VQV692" s="14"/>
      <c r="VQW692" s="14"/>
      <c r="VQX692" s="14"/>
      <c r="VQY692" s="14"/>
      <c r="VQZ692" s="14"/>
      <c r="VRA692" s="14"/>
      <c r="VRB692" s="14"/>
      <c r="VRC692" s="14"/>
      <c r="VRD692" s="14"/>
      <c r="VRE692" s="14"/>
      <c r="VRF692" s="14"/>
      <c r="VRG692" s="14"/>
      <c r="VRH692" s="14"/>
      <c r="VRI692" s="14"/>
      <c r="VRJ692" s="14"/>
      <c r="VRK692" s="14"/>
      <c r="VRL692" s="14"/>
      <c r="VRM692" s="14"/>
      <c r="VRN692" s="14"/>
      <c r="VRO692" s="14"/>
      <c r="VRP692" s="14"/>
      <c r="VRQ692" s="14"/>
      <c r="VRR692" s="14"/>
      <c r="VRS692" s="14"/>
      <c r="VRT692" s="14"/>
      <c r="VRU692" s="14"/>
      <c r="VRV692" s="14"/>
      <c r="VRW692" s="14"/>
      <c r="VRX692" s="14"/>
      <c r="VRY692" s="14"/>
      <c r="VRZ692" s="14"/>
      <c r="VSA692" s="14"/>
      <c r="VSB692" s="14"/>
      <c r="VSC692" s="14"/>
      <c r="VSD692" s="14"/>
      <c r="VSE692" s="14"/>
      <c r="VSF692" s="14"/>
      <c r="VSG692" s="14"/>
      <c r="VSH692" s="14"/>
      <c r="VSI692" s="14"/>
      <c r="VSJ692" s="14"/>
      <c r="VSK692" s="14"/>
      <c r="VSL692" s="14"/>
      <c r="VSM692" s="14"/>
      <c r="VSN692" s="14"/>
      <c r="VSO692" s="14"/>
      <c r="VSP692" s="14"/>
      <c r="VSQ692" s="14"/>
      <c r="VSR692" s="14"/>
      <c r="VSS692" s="14"/>
      <c r="VST692" s="14"/>
      <c r="VSU692" s="14"/>
      <c r="VSV692" s="14"/>
      <c r="VSW692" s="14"/>
      <c r="VSX692" s="14"/>
      <c r="VSY692" s="14"/>
      <c r="VSZ692" s="14"/>
      <c r="VTA692" s="14"/>
      <c r="VTB692" s="14"/>
      <c r="VTC692" s="14"/>
      <c r="VTD692" s="14"/>
      <c r="VTE692" s="14"/>
      <c r="VTF692" s="14"/>
      <c r="VTG692" s="14"/>
      <c r="VTH692" s="14"/>
      <c r="VTI692" s="14"/>
      <c r="VTJ692" s="14"/>
      <c r="VTK692" s="14"/>
      <c r="VTL692" s="14"/>
      <c r="VTM692" s="14"/>
      <c r="VTN692" s="14"/>
      <c r="VTO692" s="14"/>
      <c r="VTP692" s="14"/>
      <c r="VTQ692" s="14"/>
      <c r="VTR692" s="14"/>
      <c r="VTS692" s="14"/>
      <c r="VTT692" s="14"/>
      <c r="VTU692" s="14"/>
      <c r="VTV692" s="14"/>
      <c r="VTW692" s="14"/>
      <c r="VTX692" s="14"/>
      <c r="VTY692" s="14"/>
      <c r="VTZ692" s="14"/>
      <c r="VUA692" s="14"/>
      <c r="VUB692" s="14"/>
      <c r="VUC692" s="14"/>
      <c r="VUD692" s="14"/>
      <c r="VUE692" s="14"/>
      <c r="VUF692" s="14"/>
      <c r="VUG692" s="14"/>
      <c r="VUH692" s="14"/>
      <c r="VUI692" s="14"/>
      <c r="VUJ692" s="14"/>
      <c r="VUK692" s="14"/>
      <c r="VUL692" s="14"/>
      <c r="VUM692" s="14"/>
      <c r="VUN692" s="14"/>
      <c r="VUO692" s="14"/>
      <c r="VUP692" s="14"/>
      <c r="VUQ692" s="14"/>
      <c r="VUR692" s="14"/>
      <c r="VUS692" s="14"/>
      <c r="VUT692" s="14"/>
      <c r="VUU692" s="14"/>
      <c r="VUV692" s="14"/>
      <c r="VUW692" s="14"/>
      <c r="VUX692" s="14"/>
      <c r="VUY692" s="14"/>
      <c r="VUZ692" s="14"/>
      <c r="VVA692" s="14"/>
      <c r="VVB692" s="14"/>
      <c r="VVC692" s="14"/>
      <c r="VVD692" s="14"/>
      <c r="VVE692" s="14"/>
      <c r="VVF692" s="14"/>
      <c r="VVG692" s="14"/>
      <c r="VVH692" s="14"/>
      <c r="VVI692" s="14"/>
      <c r="VVJ692" s="14"/>
      <c r="VVK692" s="14"/>
      <c r="VVL692" s="14"/>
      <c r="VVM692" s="14"/>
      <c r="VVN692" s="14"/>
      <c r="VVO692" s="14"/>
      <c r="VVP692" s="14"/>
      <c r="VVQ692" s="14"/>
      <c r="VVR692" s="14"/>
      <c r="VVS692" s="14"/>
      <c r="VVT692" s="14"/>
      <c r="VVU692" s="14"/>
      <c r="VVV692" s="14"/>
      <c r="VVW692" s="14"/>
      <c r="VVX692" s="14"/>
      <c r="VVY692" s="14"/>
      <c r="VVZ692" s="14"/>
      <c r="VWA692" s="14"/>
      <c r="VWB692" s="14"/>
      <c r="VWC692" s="14"/>
      <c r="VWD692" s="14"/>
      <c r="VWE692" s="14"/>
      <c r="VWF692" s="14"/>
      <c r="VWG692" s="14"/>
      <c r="VWH692" s="14"/>
      <c r="VWI692" s="14"/>
      <c r="VWJ692" s="14"/>
      <c r="VWK692" s="14"/>
      <c r="VWL692" s="14"/>
      <c r="VWM692" s="14"/>
      <c r="VWN692" s="14"/>
      <c r="VWO692" s="14"/>
      <c r="VWP692" s="14"/>
      <c r="VWQ692" s="14"/>
      <c r="VWR692" s="14"/>
      <c r="VWS692" s="14"/>
      <c r="VWT692" s="14"/>
      <c r="VWU692" s="14"/>
      <c r="VWV692" s="14"/>
      <c r="VWW692" s="14"/>
      <c r="VWX692" s="14"/>
      <c r="VWY692" s="14"/>
      <c r="VWZ692" s="14"/>
      <c r="VXA692" s="14"/>
      <c r="VXB692" s="14"/>
      <c r="VXC692" s="14"/>
      <c r="VXD692" s="14"/>
      <c r="VXE692" s="14"/>
      <c r="VXF692" s="14"/>
      <c r="VXG692" s="14"/>
      <c r="VXH692" s="14"/>
      <c r="VXI692" s="14"/>
      <c r="VXJ692" s="14"/>
      <c r="VXK692" s="14"/>
      <c r="VXL692" s="14"/>
      <c r="VXM692" s="14"/>
      <c r="VXN692" s="14"/>
      <c r="VXO692" s="14"/>
      <c r="VXP692" s="14"/>
      <c r="VXQ692" s="14"/>
      <c r="VXR692" s="14"/>
      <c r="VXS692" s="14"/>
      <c r="VXT692" s="14"/>
      <c r="VXU692" s="14"/>
      <c r="VXV692" s="14"/>
      <c r="VXW692" s="14"/>
      <c r="VXX692" s="14"/>
      <c r="VXY692" s="14"/>
      <c r="VXZ692" s="14"/>
      <c r="VYA692" s="14"/>
      <c r="VYB692" s="14"/>
      <c r="VYC692" s="14"/>
      <c r="VYD692" s="14"/>
      <c r="VYE692" s="14"/>
      <c r="VYF692" s="14"/>
      <c r="VYG692" s="14"/>
      <c r="VYH692" s="14"/>
      <c r="VYI692" s="14"/>
      <c r="VYJ692" s="14"/>
      <c r="VYK692" s="14"/>
      <c r="VYL692" s="14"/>
      <c r="VYM692" s="14"/>
      <c r="VYN692" s="14"/>
      <c r="VYO692" s="14"/>
      <c r="VYP692" s="14"/>
      <c r="VYQ692" s="14"/>
      <c r="VYR692" s="14"/>
      <c r="VYS692" s="14"/>
      <c r="VYT692" s="14"/>
      <c r="VYU692" s="14"/>
      <c r="VYV692" s="14"/>
      <c r="VYW692" s="14"/>
      <c r="VYX692" s="14"/>
      <c r="VYY692" s="14"/>
      <c r="VYZ692" s="14"/>
      <c r="VZA692" s="14"/>
      <c r="VZB692" s="14"/>
      <c r="VZC692" s="14"/>
      <c r="VZD692" s="14"/>
      <c r="VZE692" s="14"/>
      <c r="VZF692" s="14"/>
      <c r="VZG692" s="14"/>
      <c r="VZH692" s="14"/>
      <c r="VZI692" s="14"/>
      <c r="VZJ692" s="14"/>
      <c r="VZK692" s="14"/>
      <c r="VZL692" s="14"/>
      <c r="VZM692" s="14"/>
      <c r="VZN692" s="14"/>
      <c r="VZO692" s="14"/>
      <c r="VZP692" s="14"/>
      <c r="VZQ692" s="14"/>
      <c r="VZR692" s="14"/>
      <c r="VZS692" s="14"/>
      <c r="VZT692" s="14"/>
      <c r="VZU692" s="14"/>
      <c r="VZV692" s="14"/>
      <c r="VZW692" s="14"/>
      <c r="VZX692" s="14"/>
      <c r="VZY692" s="14"/>
      <c r="VZZ692" s="14"/>
      <c r="WAA692" s="14"/>
      <c r="WAB692" s="14"/>
      <c r="WAC692" s="14"/>
      <c r="WAD692" s="14"/>
      <c r="WAE692" s="14"/>
      <c r="WAF692" s="14"/>
      <c r="WAG692" s="14"/>
      <c r="WAH692" s="14"/>
      <c r="WAI692" s="14"/>
      <c r="WAJ692" s="14"/>
      <c r="WAK692" s="14"/>
      <c r="WAL692" s="14"/>
      <c r="WAM692" s="14"/>
      <c r="WAN692" s="14"/>
      <c r="WAO692" s="14"/>
      <c r="WAP692" s="14"/>
      <c r="WAQ692" s="14"/>
      <c r="WAR692" s="14"/>
      <c r="WAS692" s="14"/>
      <c r="WAT692" s="14"/>
      <c r="WAU692" s="14"/>
      <c r="WAV692" s="14"/>
      <c r="WAW692" s="14"/>
      <c r="WAX692" s="14"/>
      <c r="WAY692" s="14"/>
      <c r="WAZ692" s="14"/>
      <c r="WBA692" s="14"/>
      <c r="WBB692" s="14"/>
      <c r="WBC692" s="14"/>
      <c r="WBD692" s="14"/>
      <c r="WBE692" s="14"/>
      <c r="WBF692" s="14"/>
      <c r="WBG692" s="14"/>
      <c r="WBH692" s="14"/>
      <c r="WBI692" s="14"/>
      <c r="WBJ692" s="14"/>
      <c r="WBK692" s="14"/>
      <c r="WBL692" s="14"/>
      <c r="WBM692" s="14"/>
      <c r="WBN692" s="14"/>
      <c r="WBO692" s="14"/>
      <c r="WBP692" s="14"/>
      <c r="WBQ692" s="14"/>
      <c r="WBR692" s="14"/>
      <c r="WBS692" s="14"/>
      <c r="WBT692" s="14"/>
      <c r="WBU692" s="14"/>
      <c r="WBV692" s="14"/>
      <c r="WBW692" s="14"/>
      <c r="WBX692" s="14"/>
      <c r="WBY692" s="14"/>
      <c r="WBZ692" s="14"/>
      <c r="WCA692" s="14"/>
      <c r="WCB692" s="14"/>
      <c r="WCC692" s="14"/>
      <c r="WCD692" s="14"/>
      <c r="WCE692" s="14"/>
      <c r="WCF692" s="14"/>
      <c r="WCG692" s="14"/>
      <c r="WCH692" s="14"/>
      <c r="WCI692" s="14"/>
      <c r="WCJ692" s="14"/>
      <c r="WCK692" s="14"/>
      <c r="WCL692" s="14"/>
      <c r="WCM692" s="14"/>
      <c r="WCN692" s="14"/>
      <c r="WCO692" s="14"/>
      <c r="WCP692" s="14"/>
      <c r="WCQ692" s="14"/>
      <c r="WCR692" s="14"/>
      <c r="WCS692" s="14"/>
      <c r="WCT692" s="14"/>
      <c r="WCU692" s="14"/>
      <c r="WCV692" s="14"/>
      <c r="WCW692" s="14"/>
      <c r="WCX692" s="14"/>
      <c r="WCY692" s="14"/>
      <c r="WCZ692" s="14"/>
      <c r="WDA692" s="14"/>
      <c r="WDB692" s="14"/>
      <c r="WDC692" s="14"/>
      <c r="WDD692" s="14"/>
      <c r="WDE692" s="14"/>
      <c r="WDF692" s="14"/>
      <c r="WDG692" s="14"/>
      <c r="WDH692" s="14"/>
      <c r="WDI692" s="14"/>
      <c r="WDJ692" s="14"/>
      <c r="WDK692" s="14"/>
      <c r="WDL692" s="14"/>
      <c r="WDM692" s="14"/>
      <c r="WDN692" s="14"/>
      <c r="WDO692" s="14"/>
      <c r="WDP692" s="14"/>
      <c r="WDQ692" s="14"/>
      <c r="WDR692" s="14"/>
      <c r="WDS692" s="14"/>
      <c r="WDT692" s="14"/>
      <c r="WDU692" s="14"/>
      <c r="WDV692" s="14"/>
      <c r="WDW692" s="14"/>
      <c r="WDX692" s="14"/>
      <c r="WDY692" s="14"/>
      <c r="WDZ692" s="14"/>
      <c r="WEA692" s="14"/>
      <c r="WEB692" s="14"/>
      <c r="WEC692" s="14"/>
      <c r="WED692" s="14"/>
      <c r="WEE692" s="14"/>
      <c r="WEF692" s="14"/>
      <c r="WEG692" s="14"/>
      <c r="WEH692" s="14"/>
      <c r="WEI692" s="14"/>
      <c r="WEJ692" s="14"/>
      <c r="WEK692" s="14"/>
      <c r="WEL692" s="14"/>
      <c r="WEM692" s="14"/>
      <c r="WEN692" s="14"/>
      <c r="WEO692" s="14"/>
      <c r="WEP692" s="14"/>
      <c r="WEQ692" s="14"/>
      <c r="WER692" s="14"/>
      <c r="WES692" s="14"/>
      <c r="WET692" s="14"/>
      <c r="WEU692" s="14"/>
      <c r="WEV692" s="14"/>
      <c r="WEW692" s="14"/>
      <c r="WEX692" s="14"/>
      <c r="WEY692" s="14"/>
      <c r="WEZ692" s="14"/>
      <c r="WFA692" s="14"/>
      <c r="WFB692" s="14"/>
      <c r="WFC692" s="14"/>
      <c r="WFD692" s="14"/>
      <c r="WFE692" s="14"/>
      <c r="WFF692" s="14"/>
      <c r="WFG692" s="14"/>
      <c r="WFH692" s="14"/>
      <c r="WFI692" s="14"/>
      <c r="WFJ692" s="14"/>
      <c r="WFK692" s="14"/>
      <c r="WFL692" s="14"/>
      <c r="WFM692" s="14"/>
      <c r="WFN692" s="14"/>
      <c r="WFO692" s="14"/>
      <c r="WFP692" s="14"/>
      <c r="WFQ692" s="14"/>
      <c r="WFR692" s="14"/>
      <c r="WFS692" s="14"/>
      <c r="WFT692" s="14"/>
      <c r="WFU692" s="14"/>
      <c r="WFV692" s="14"/>
      <c r="WFW692" s="14"/>
      <c r="WFX692" s="14"/>
      <c r="WFY692" s="14"/>
      <c r="WFZ692" s="14"/>
      <c r="WGA692" s="14"/>
      <c r="WGB692" s="14"/>
      <c r="WGC692" s="14"/>
      <c r="WGD692" s="14"/>
      <c r="WGE692" s="14"/>
      <c r="WGF692" s="14"/>
      <c r="WGG692" s="14"/>
      <c r="WGH692" s="14"/>
      <c r="WGI692" s="14"/>
      <c r="WGJ692" s="14"/>
      <c r="WGK692" s="14"/>
      <c r="WGL692" s="14"/>
      <c r="WGM692" s="14"/>
      <c r="WGN692" s="14"/>
      <c r="WGO692" s="14"/>
      <c r="WGP692" s="14"/>
      <c r="WGQ692" s="14"/>
      <c r="WGR692" s="14"/>
      <c r="WGS692" s="14"/>
      <c r="WGT692" s="14"/>
      <c r="WGU692" s="14"/>
      <c r="WGV692" s="14"/>
      <c r="WGW692" s="14"/>
      <c r="WGX692" s="14"/>
      <c r="WGY692" s="14"/>
      <c r="WGZ692" s="14"/>
      <c r="WHA692" s="14"/>
      <c r="WHB692" s="14"/>
      <c r="WHC692" s="14"/>
      <c r="WHD692" s="14"/>
      <c r="WHE692" s="14"/>
      <c r="WHF692" s="14"/>
      <c r="WHG692" s="14"/>
      <c r="WHH692" s="14"/>
      <c r="WHI692" s="14"/>
      <c r="WHJ692" s="14"/>
      <c r="WHK692" s="14"/>
      <c r="WHL692" s="14"/>
      <c r="WHM692" s="14"/>
      <c r="WHN692" s="14"/>
      <c r="WHO692" s="14"/>
      <c r="WHP692" s="14"/>
      <c r="WHQ692" s="14"/>
      <c r="WHR692" s="14"/>
      <c r="WHS692" s="14"/>
      <c r="WHT692" s="14"/>
      <c r="WHU692" s="14"/>
      <c r="WHV692" s="14"/>
      <c r="WHW692" s="14"/>
      <c r="WHX692" s="14"/>
      <c r="WHY692" s="14"/>
      <c r="WHZ692" s="14"/>
      <c r="WIA692" s="14"/>
      <c r="WIB692" s="14"/>
      <c r="WIC692" s="14"/>
      <c r="WID692" s="14"/>
      <c r="WIE692" s="14"/>
      <c r="WIF692" s="14"/>
      <c r="WIG692" s="14"/>
      <c r="WIH692" s="14"/>
      <c r="WII692" s="14"/>
      <c r="WIJ692" s="14"/>
      <c r="WIK692" s="14"/>
      <c r="WIL692" s="14"/>
      <c r="WIM692" s="14"/>
      <c r="WIN692" s="14"/>
      <c r="WIO692" s="14"/>
      <c r="WIP692" s="14"/>
      <c r="WIQ692" s="14"/>
      <c r="WIR692" s="14"/>
      <c r="WIS692" s="14"/>
      <c r="WIT692" s="14"/>
      <c r="WIU692" s="14"/>
      <c r="WIV692" s="14"/>
      <c r="WIW692" s="14"/>
      <c r="WIX692" s="14"/>
      <c r="WIY692" s="14"/>
      <c r="WIZ692" s="14"/>
      <c r="WJA692" s="14"/>
      <c r="WJB692" s="14"/>
      <c r="WJC692" s="14"/>
      <c r="WJD692" s="14"/>
      <c r="WJE692" s="14"/>
      <c r="WJF692" s="14"/>
      <c r="WJG692" s="14"/>
      <c r="WJH692" s="14"/>
      <c r="WJI692" s="14"/>
      <c r="WJJ692" s="14"/>
      <c r="WJK692" s="14"/>
      <c r="WJL692" s="14"/>
      <c r="WJM692" s="14"/>
      <c r="WJN692" s="14"/>
      <c r="WJO692" s="14"/>
      <c r="WJP692" s="14"/>
      <c r="WJQ692" s="14"/>
      <c r="WJR692" s="14"/>
      <c r="WJS692" s="14"/>
      <c r="WJT692" s="14"/>
      <c r="WJU692" s="14"/>
      <c r="WJV692" s="14"/>
      <c r="WJW692" s="14"/>
      <c r="WJX692" s="14"/>
      <c r="WJY692" s="14"/>
      <c r="WJZ692" s="14"/>
      <c r="WKA692" s="14"/>
      <c r="WKB692" s="14"/>
      <c r="WKC692" s="14"/>
      <c r="WKD692" s="14"/>
      <c r="WKE692" s="14"/>
      <c r="WKF692" s="14"/>
      <c r="WKG692" s="14"/>
      <c r="WKH692" s="14"/>
      <c r="WKI692" s="14"/>
      <c r="WKJ692" s="14"/>
      <c r="WKK692" s="14"/>
      <c r="WKL692" s="14"/>
      <c r="WKM692" s="14"/>
      <c r="WKN692" s="14"/>
      <c r="WKO692" s="14"/>
      <c r="WKP692" s="14"/>
      <c r="WKQ692" s="14"/>
      <c r="WKR692" s="14"/>
      <c r="WKS692" s="14"/>
      <c r="WKT692" s="14"/>
      <c r="WKU692" s="14"/>
      <c r="WKV692" s="14"/>
      <c r="WKW692" s="14"/>
      <c r="WKX692" s="14"/>
      <c r="WKY692" s="14"/>
      <c r="WKZ692" s="14"/>
      <c r="WLA692" s="14"/>
      <c r="WLB692" s="14"/>
      <c r="WLC692" s="14"/>
      <c r="WLD692" s="14"/>
      <c r="WLE692" s="14"/>
      <c r="WLF692" s="14"/>
      <c r="WLG692" s="14"/>
      <c r="WLH692" s="14"/>
      <c r="WLI692" s="14"/>
      <c r="WLJ692" s="14"/>
      <c r="WLK692" s="14"/>
      <c r="WLL692" s="14"/>
      <c r="WLM692" s="14"/>
      <c r="WLN692" s="14"/>
      <c r="WLO692" s="14"/>
      <c r="WLP692" s="14"/>
      <c r="WLQ692" s="14"/>
      <c r="WLR692" s="14"/>
      <c r="WLS692" s="14"/>
      <c r="WLT692" s="14"/>
      <c r="WLU692" s="14"/>
      <c r="WLV692" s="14"/>
      <c r="WLW692" s="14"/>
      <c r="WLX692" s="14"/>
      <c r="WLY692" s="14"/>
      <c r="WLZ692" s="14"/>
      <c r="WMA692" s="14"/>
      <c r="WMB692" s="14"/>
      <c r="WMC692" s="14"/>
      <c r="WMD692" s="14"/>
      <c r="WME692" s="14"/>
      <c r="WMF692" s="14"/>
      <c r="WMG692" s="14"/>
      <c r="WMH692" s="14"/>
      <c r="WMI692" s="14"/>
      <c r="WMJ692" s="14"/>
      <c r="WMK692" s="14"/>
      <c r="WML692" s="14"/>
      <c r="WMM692" s="14"/>
      <c r="WMN692" s="14"/>
      <c r="WMO692" s="14"/>
      <c r="WMP692" s="14"/>
      <c r="WMQ692" s="14"/>
      <c r="WMR692" s="14"/>
      <c r="WMS692" s="14"/>
      <c r="WMT692" s="14"/>
      <c r="WMU692" s="14"/>
      <c r="WMV692" s="14"/>
      <c r="WMW692" s="14"/>
      <c r="WMX692" s="14"/>
      <c r="WMY692" s="14"/>
      <c r="WMZ692" s="14"/>
      <c r="WNA692" s="14"/>
      <c r="WNB692" s="14"/>
      <c r="WNC692" s="14"/>
      <c r="WND692" s="14"/>
      <c r="WNE692" s="14"/>
      <c r="WNF692" s="14"/>
      <c r="WNG692" s="14"/>
      <c r="WNH692" s="14"/>
      <c r="WNI692" s="14"/>
      <c r="WNJ692" s="14"/>
      <c r="WNK692" s="14"/>
      <c r="WNL692" s="14"/>
      <c r="WNM692" s="14"/>
      <c r="WNN692" s="14"/>
      <c r="WNO692" s="14"/>
      <c r="WNP692" s="14"/>
      <c r="WNQ692" s="14"/>
      <c r="WNR692" s="14"/>
      <c r="WNS692" s="14"/>
      <c r="WNT692" s="14"/>
      <c r="WNU692" s="14"/>
      <c r="WNV692" s="14"/>
      <c r="WNW692" s="14"/>
      <c r="WNX692" s="14"/>
      <c r="WNY692" s="14"/>
      <c r="WNZ692" s="14"/>
      <c r="WOA692" s="14"/>
      <c r="WOB692" s="14"/>
      <c r="WOC692" s="14"/>
      <c r="WOD692" s="14"/>
      <c r="WOE692" s="14"/>
      <c r="WOF692" s="14"/>
      <c r="WOG692" s="14"/>
      <c r="WOH692" s="14"/>
      <c r="WOI692" s="14"/>
      <c r="WOJ692" s="14"/>
      <c r="WOK692" s="14"/>
      <c r="WOL692" s="14"/>
      <c r="WOM692" s="14"/>
      <c r="WON692" s="14"/>
      <c r="WOO692" s="14"/>
      <c r="WOP692" s="14"/>
      <c r="WOQ692" s="14"/>
      <c r="WOR692" s="14"/>
      <c r="WOS692" s="14"/>
      <c r="WOT692" s="14"/>
      <c r="WOU692" s="14"/>
      <c r="WOV692" s="14"/>
      <c r="WOW692" s="14"/>
      <c r="WOX692" s="14"/>
      <c r="WOY692" s="14"/>
      <c r="WOZ692" s="14"/>
      <c r="WPA692" s="14"/>
      <c r="WPB692" s="14"/>
      <c r="WPC692" s="14"/>
      <c r="WPD692" s="14"/>
      <c r="WPE692" s="14"/>
      <c r="WPF692" s="14"/>
      <c r="WPG692" s="14"/>
      <c r="WPH692" s="14"/>
      <c r="WPI692" s="14"/>
      <c r="WPJ692" s="14"/>
      <c r="WPK692" s="14"/>
      <c r="WPL692" s="14"/>
      <c r="WPM692" s="14"/>
      <c r="WPN692" s="14"/>
      <c r="WPO692" s="14"/>
      <c r="WPP692" s="14"/>
      <c r="WPQ692" s="14"/>
      <c r="WPR692" s="14"/>
      <c r="WPS692" s="14"/>
      <c r="WPT692" s="14"/>
      <c r="WPU692" s="14"/>
      <c r="WPV692" s="14"/>
      <c r="WPW692" s="14"/>
      <c r="WPX692" s="14"/>
      <c r="WPY692" s="14"/>
      <c r="WPZ692" s="14"/>
      <c r="WQA692" s="14"/>
      <c r="WQB692" s="14"/>
      <c r="WQC692" s="14"/>
      <c r="WQD692" s="14"/>
      <c r="WQE692" s="14"/>
      <c r="WQF692" s="14"/>
      <c r="WQG692" s="14"/>
      <c r="WQH692" s="14"/>
      <c r="WQI692" s="14"/>
      <c r="WQJ692" s="14"/>
      <c r="WQK692" s="14"/>
      <c r="WQL692" s="14"/>
      <c r="WQM692" s="14"/>
      <c r="WQN692" s="14"/>
      <c r="WQO692" s="14"/>
      <c r="WQP692" s="14"/>
      <c r="WQQ692" s="14"/>
      <c r="WQR692" s="14"/>
      <c r="WQS692" s="14"/>
      <c r="WQT692" s="14"/>
      <c r="WQU692" s="14"/>
      <c r="WQV692" s="14"/>
      <c r="WQW692" s="14"/>
      <c r="WQX692" s="14"/>
      <c r="WQY692" s="14"/>
      <c r="WQZ692" s="14"/>
      <c r="WRA692" s="14"/>
      <c r="WRB692" s="14"/>
      <c r="WRC692" s="14"/>
      <c r="WRD692" s="14"/>
      <c r="WRE692" s="14"/>
      <c r="WRF692" s="14"/>
      <c r="WRG692" s="14"/>
      <c r="WRH692" s="14"/>
      <c r="WRI692" s="14"/>
      <c r="WRJ692" s="14"/>
      <c r="WRK692" s="14"/>
      <c r="WRL692" s="14"/>
      <c r="WRM692" s="14"/>
      <c r="WRN692" s="14"/>
      <c r="WRO692" s="14"/>
      <c r="WRP692" s="14"/>
      <c r="WRQ692" s="14"/>
      <c r="WRR692" s="14"/>
      <c r="WRS692" s="14"/>
      <c r="WRT692" s="14"/>
      <c r="WRU692" s="14"/>
      <c r="WRV692" s="14"/>
      <c r="WRW692" s="14"/>
      <c r="WRX692" s="14"/>
      <c r="WRY692" s="14"/>
      <c r="WRZ692" s="14"/>
      <c r="WSA692" s="14"/>
      <c r="WSB692" s="14"/>
      <c r="WSC692" s="14"/>
      <c r="WSD692" s="14"/>
      <c r="WSE692" s="14"/>
      <c r="WSF692" s="14"/>
      <c r="WSG692" s="14"/>
      <c r="WSH692" s="14"/>
      <c r="WSI692" s="14"/>
      <c r="WSJ692" s="14"/>
      <c r="WSK692" s="14"/>
      <c r="WSL692" s="14"/>
      <c r="WSM692" s="14"/>
      <c r="WSN692" s="14"/>
      <c r="WSO692" s="14"/>
      <c r="WSP692" s="14"/>
      <c r="WSQ692" s="14"/>
      <c r="WSR692" s="14"/>
      <c r="WSS692" s="14"/>
      <c r="WST692" s="14"/>
      <c r="WSU692" s="14"/>
      <c r="WSV692" s="14"/>
      <c r="WSW692" s="14"/>
      <c r="WSX692" s="14"/>
      <c r="WSY692" s="14"/>
      <c r="WSZ692" s="14"/>
      <c r="WTA692" s="14"/>
      <c r="WTB692" s="14"/>
      <c r="WTC692" s="14"/>
      <c r="WTD692" s="14"/>
      <c r="WTE692" s="14"/>
      <c r="WTF692" s="14"/>
      <c r="WTG692" s="14"/>
      <c r="WTH692" s="14"/>
      <c r="WTI692" s="14"/>
      <c r="WTJ692" s="14"/>
      <c r="WTK692" s="14"/>
      <c r="WTL692" s="14"/>
      <c r="WTM692" s="14"/>
      <c r="WTN692" s="14"/>
      <c r="WTO692" s="14"/>
      <c r="WTP692" s="14"/>
      <c r="WTQ692" s="14"/>
      <c r="WTR692" s="14"/>
      <c r="WTS692" s="14"/>
      <c r="WTT692" s="14"/>
      <c r="WTU692" s="14"/>
      <c r="WTV692" s="14"/>
      <c r="WTW692" s="14"/>
      <c r="WTX692" s="14"/>
      <c r="WTY692" s="14"/>
      <c r="WTZ692" s="14"/>
      <c r="WUA692" s="14"/>
      <c r="WUB692" s="14"/>
      <c r="WUC692" s="14"/>
      <c r="WUD692" s="14"/>
      <c r="WUE692" s="14"/>
      <c r="WUF692" s="14"/>
      <c r="WUG692" s="14"/>
      <c r="WUH692" s="14"/>
      <c r="WUI692" s="14"/>
      <c r="WUJ692" s="14"/>
      <c r="WUK692" s="14"/>
      <c r="WUL692" s="14"/>
      <c r="WUM692" s="14"/>
      <c r="WUN692" s="14"/>
      <c r="WUO692" s="14"/>
      <c r="WUP692" s="14"/>
      <c r="WUQ692" s="14"/>
      <c r="WUR692" s="14"/>
      <c r="WUS692" s="14"/>
      <c r="WUT692" s="14"/>
      <c r="WUU692" s="14"/>
      <c r="WUV692" s="14"/>
      <c r="WUW692" s="14"/>
      <c r="WUX692" s="14"/>
      <c r="WUY692" s="14"/>
      <c r="WUZ692" s="14"/>
      <c r="WVA692" s="14"/>
      <c r="WVB692" s="14"/>
      <c r="WVC692" s="14"/>
      <c r="WVD692" s="14"/>
      <c r="WVE692" s="14"/>
      <c r="WVF692" s="14"/>
      <c r="WVG692" s="14"/>
      <c r="WVH692" s="14"/>
      <c r="WVI692" s="14"/>
      <c r="WVJ692" s="14"/>
      <c r="WVK692" s="14"/>
      <c r="WVL692" s="14"/>
      <c r="WVM692" s="14"/>
      <c r="WVN692" s="14"/>
      <c r="WVO692" s="14"/>
      <c r="WVP692" s="14"/>
      <c r="WVQ692" s="14"/>
      <c r="WVR692" s="14"/>
      <c r="WVS692" s="14"/>
      <c r="WVT692" s="14"/>
      <c r="WVU692" s="14"/>
      <c r="WVV692" s="14"/>
      <c r="WVW692" s="14"/>
      <c r="WVX692" s="14"/>
      <c r="WVY692" s="14"/>
      <c r="WVZ692" s="14"/>
      <c r="WWA692" s="14"/>
      <c r="WWB692" s="14"/>
      <c r="WWC692" s="14"/>
      <c r="WWD692" s="14"/>
      <c r="WWE692" s="14"/>
      <c r="WWF692" s="14"/>
      <c r="WWG692" s="14"/>
      <c r="WWH692" s="14"/>
      <c r="WWI692" s="14"/>
      <c r="WWJ692" s="14"/>
      <c r="WWK692" s="14"/>
      <c r="WWL692" s="14"/>
      <c r="WWM692" s="14"/>
      <c r="WWN692" s="14"/>
      <c r="WWO692" s="14"/>
      <c r="WWP692" s="14"/>
      <c r="WWQ692" s="14"/>
      <c r="WWR692" s="14"/>
      <c r="WWS692" s="14"/>
      <c r="WWT692" s="14"/>
      <c r="WWU692" s="14"/>
      <c r="WWV692" s="14"/>
      <c r="WWW692" s="14"/>
      <c r="WWX692" s="14"/>
      <c r="WWY692" s="14"/>
      <c r="WWZ692" s="14"/>
      <c r="WXA692" s="14"/>
      <c r="WXB692" s="14"/>
      <c r="WXC692" s="14"/>
      <c r="WXD692" s="14"/>
      <c r="WXE692" s="14"/>
      <c r="WXF692" s="14"/>
      <c r="WXG692" s="14"/>
      <c r="WXH692" s="14"/>
      <c r="WXI692" s="14"/>
      <c r="WXJ692" s="14"/>
      <c r="WXK692" s="14"/>
      <c r="WXL692" s="14"/>
      <c r="WXM692" s="14"/>
      <c r="WXN692" s="14"/>
      <c r="WXO692" s="14"/>
      <c r="WXP692" s="14"/>
      <c r="WXQ692" s="14"/>
      <c r="WXR692" s="14"/>
      <c r="WXS692" s="14"/>
      <c r="WXT692" s="14"/>
      <c r="WXU692" s="14"/>
      <c r="WXV692" s="14"/>
      <c r="WXW692" s="14"/>
      <c r="WXX692" s="14"/>
      <c r="WXY692" s="14"/>
      <c r="WXZ692" s="14"/>
      <c r="WYA692" s="14"/>
      <c r="WYB692" s="14"/>
      <c r="WYC692" s="14"/>
      <c r="WYD692" s="14"/>
      <c r="WYE692" s="14"/>
      <c r="WYF692" s="14"/>
      <c r="WYG692" s="14"/>
      <c r="WYH692" s="14"/>
      <c r="WYI692" s="14"/>
      <c r="WYJ692" s="14"/>
      <c r="WYK692" s="14"/>
      <c r="WYL692" s="14"/>
      <c r="WYM692" s="14"/>
      <c r="WYN692" s="14"/>
      <c r="WYO692" s="14"/>
      <c r="WYP692" s="14"/>
      <c r="WYQ692" s="14"/>
      <c r="WYR692" s="14"/>
      <c r="WYS692" s="14"/>
      <c r="WYT692" s="14"/>
      <c r="WYU692" s="14"/>
      <c r="WYV692" s="14"/>
      <c r="WYW692" s="14"/>
      <c r="WYX692" s="14"/>
      <c r="WYY692" s="14"/>
      <c r="WYZ692" s="14"/>
      <c r="WZA692" s="14"/>
      <c r="WZB692" s="14"/>
      <c r="WZC692" s="14"/>
      <c r="WZD692" s="14"/>
      <c r="WZE692" s="14"/>
      <c r="WZF692" s="14"/>
      <c r="WZG692" s="14"/>
      <c r="WZH692" s="14"/>
      <c r="WZI692" s="14"/>
      <c r="WZJ692" s="14"/>
      <c r="WZK692" s="14"/>
      <c r="WZL692" s="14"/>
      <c r="WZM692" s="14"/>
      <c r="WZN692" s="14"/>
      <c r="WZO692" s="14"/>
      <c r="WZP692" s="14"/>
      <c r="WZQ692" s="14"/>
      <c r="WZR692" s="14"/>
      <c r="WZS692" s="14"/>
      <c r="WZT692" s="14"/>
      <c r="WZU692" s="14"/>
      <c r="WZV692" s="14"/>
      <c r="WZW692" s="14"/>
      <c r="WZX692" s="14"/>
      <c r="WZY692" s="14"/>
      <c r="WZZ692" s="14"/>
      <c r="XAA692" s="14"/>
      <c r="XAB692" s="14"/>
      <c r="XAC692" s="14"/>
      <c r="XAD692" s="14"/>
      <c r="XAE692" s="14"/>
      <c r="XAF692" s="14"/>
      <c r="XAG692" s="14"/>
      <c r="XAH692" s="14"/>
      <c r="XAI692" s="14"/>
      <c r="XAJ692" s="14"/>
      <c r="XAK692" s="14"/>
      <c r="XAL692" s="14"/>
      <c r="XAM692" s="14"/>
      <c r="XAN692" s="14"/>
      <c r="XAO692" s="14"/>
      <c r="XAP692" s="14"/>
      <c r="XAQ692" s="14"/>
      <c r="XAR692" s="14"/>
      <c r="XAS692" s="14"/>
      <c r="XAT692" s="14"/>
      <c r="XAU692" s="14"/>
      <c r="XAV692" s="14"/>
      <c r="XAW692" s="14"/>
      <c r="XAX692" s="14"/>
      <c r="XAY692" s="14"/>
      <c r="XAZ692" s="14"/>
      <c r="XBA692" s="14"/>
      <c r="XBB692" s="14"/>
      <c r="XBC692" s="14"/>
      <c r="XBD692" s="14"/>
      <c r="XBE692" s="14"/>
      <c r="XBF692" s="14"/>
      <c r="XBG692" s="14"/>
      <c r="XBH692" s="14"/>
      <c r="XBI692" s="14"/>
      <c r="XBJ692" s="14"/>
      <c r="XBK692" s="14"/>
      <c r="XBL692" s="14"/>
      <c r="XBM692" s="14"/>
      <c r="XBN692" s="14"/>
      <c r="XBO692" s="14"/>
      <c r="XBP692" s="14"/>
      <c r="XBQ692" s="14"/>
      <c r="XBR692" s="14"/>
      <c r="XBS692" s="14"/>
      <c r="XBT692" s="14"/>
      <c r="XBU692" s="14"/>
      <c r="XBV692" s="14"/>
      <c r="XBW692" s="14"/>
      <c r="XBX692" s="14"/>
      <c r="XBY692" s="14"/>
      <c r="XBZ692" s="14"/>
      <c r="XCA692" s="14"/>
      <c r="XCB692" s="14"/>
      <c r="XCC692" s="14"/>
      <c r="XCD692" s="14"/>
      <c r="XCE692" s="14"/>
      <c r="XCF692" s="14"/>
      <c r="XCG692" s="14"/>
      <c r="XCH692" s="14"/>
      <c r="XCI692" s="14"/>
      <c r="XCJ692" s="14"/>
      <c r="XCK692" s="14"/>
      <c r="XCL692" s="14"/>
      <c r="XCM692" s="14"/>
      <c r="XCN692" s="14"/>
      <c r="XCO692" s="14"/>
      <c r="XCP692" s="14"/>
      <c r="XCQ692" s="14"/>
      <c r="XCR692" s="14"/>
      <c r="XCS692" s="14"/>
      <c r="XCT692" s="14"/>
      <c r="XCU692" s="14"/>
      <c r="XCV692" s="14"/>
      <c r="XCW692" s="14"/>
      <c r="XCX692" s="14"/>
      <c r="XCY692" s="14"/>
      <c r="XCZ692" s="14"/>
      <c r="XDA692" s="14"/>
      <c r="XDB692" s="14"/>
      <c r="XDC692" s="14"/>
      <c r="XDD692" s="14"/>
      <c r="XDE692" s="14"/>
      <c r="XDF692" s="14"/>
      <c r="XDG692" s="14"/>
      <c r="XDH692" s="14"/>
      <c r="XDI692" s="14"/>
      <c r="XDJ692" s="14"/>
      <c r="XDK692" s="14"/>
      <c r="XDL692" s="14"/>
      <c r="XDM692" s="14"/>
      <c r="XDN692" s="14"/>
      <c r="XDO692" s="14"/>
      <c r="XDP692" s="14"/>
      <c r="XDQ692" s="14"/>
      <c r="XDR692" s="14"/>
      <c r="XDS692" s="14"/>
      <c r="XDT692" s="14"/>
      <c r="XDU692" s="14"/>
      <c r="XDV692" s="14"/>
      <c r="XDW692" s="14"/>
      <c r="XDX692" s="14"/>
      <c r="XDY692" s="14"/>
      <c r="XDZ692" s="14"/>
      <c r="XEA692" s="14"/>
      <c r="XEB692" s="14"/>
      <c r="XEC692" s="14"/>
      <c r="XED692" s="14"/>
      <c r="XEE692" s="14"/>
      <c r="XEF692" s="14"/>
      <c r="XEG692" s="14"/>
      <c r="XEH692" s="14"/>
      <c r="XEI692" s="14"/>
      <c r="XEJ692" s="14"/>
      <c r="XEK692" s="14"/>
      <c r="XEL692" s="14"/>
      <c r="XEM692" s="14"/>
      <c r="XEN692" s="14"/>
      <c r="XEO692" s="14"/>
      <c r="XEP692" s="14"/>
      <c r="XEQ692" s="14"/>
      <c r="XER692" s="14"/>
      <c r="XES692" s="14"/>
      <c r="XET692" s="14"/>
      <c r="XEU692" s="14"/>
      <c r="XEV692" s="14"/>
      <c r="XEW692" s="14"/>
      <c r="XEX692" s="14"/>
      <c r="XEY692" s="14"/>
      <c r="XEZ692" s="14"/>
      <c r="XFA692" s="14"/>
      <c r="XFB692" s="14"/>
      <c r="XFC692" s="14"/>
      <c r="XFD692" s="14"/>
    </row>
    <row r="693" spans="1:164 13283:16384" s="98" customFormat="1">
      <c r="A693" s="92" t="s">
        <v>1131</v>
      </c>
      <c r="B693" s="93"/>
      <c r="C693" s="93"/>
      <c r="D693" s="94" t="s">
        <v>1132</v>
      </c>
      <c r="E693" s="95"/>
      <c r="F693" s="93"/>
      <c r="G693" s="39"/>
      <c r="H693" s="96"/>
      <c r="I693" s="79"/>
      <c r="J693" s="96"/>
      <c r="K693" s="96"/>
      <c r="L693" s="68"/>
      <c r="M693" s="96"/>
      <c r="N693" s="68"/>
      <c r="O693" s="96"/>
      <c r="P693" s="96"/>
      <c r="Q693" s="97">
        <f>SUM(Q694:Q702)</f>
        <v>9995.2647340511503</v>
      </c>
      <c r="R693" s="97">
        <f>SUM(R694:R702)</f>
        <v>1494.672454437984</v>
      </c>
      <c r="S693" s="97">
        <f t="shared" si="605"/>
        <v>11489.937188489133</v>
      </c>
      <c r="T693" s="14"/>
      <c r="U693" s="14"/>
      <c r="V693" s="116">
        <v>11817.63</v>
      </c>
      <c r="W693" s="14"/>
      <c r="X693" s="120">
        <f t="shared" si="550"/>
        <v>327.69281151086579</v>
      </c>
      <c r="Y693" s="14"/>
      <c r="Z693" s="120"/>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c r="BU693" s="14"/>
      <c r="BV693" s="14"/>
      <c r="BW693" s="14"/>
      <c r="BX693" s="14"/>
      <c r="BY693" s="14"/>
      <c r="BZ693" s="14"/>
      <c r="CA693" s="14"/>
      <c r="CB693" s="14"/>
      <c r="CC693" s="14"/>
      <c r="CD693" s="14"/>
      <c r="CE693" s="14"/>
      <c r="CF693" s="14"/>
      <c r="CG693" s="14"/>
      <c r="CH693" s="14"/>
      <c r="CI693" s="14"/>
      <c r="CJ693" s="14"/>
      <c r="CK693" s="14"/>
      <c r="CL693" s="14"/>
      <c r="CM693" s="14"/>
      <c r="CN693" s="14"/>
      <c r="CO693" s="14"/>
      <c r="CP693" s="14"/>
      <c r="CQ693" s="14"/>
      <c r="CR693" s="14"/>
      <c r="CS693" s="14"/>
      <c r="CT693" s="14"/>
      <c r="CU693" s="14"/>
      <c r="CV693" s="14"/>
      <c r="CW693" s="14"/>
      <c r="CX693" s="14"/>
      <c r="CY693" s="14"/>
      <c r="CZ693" s="14"/>
      <c r="DA693" s="14"/>
      <c r="DB693" s="14"/>
      <c r="DC693" s="14"/>
      <c r="DD693" s="14"/>
      <c r="DE693" s="14"/>
      <c r="DF693" s="14"/>
      <c r="DG693" s="14"/>
      <c r="DH693" s="14"/>
      <c r="DI693" s="14"/>
      <c r="DJ693" s="14"/>
      <c r="DK693" s="14"/>
      <c r="DL693" s="14"/>
      <c r="DM693" s="14"/>
      <c r="DN693" s="14"/>
      <c r="DO693" s="14"/>
      <c r="DP693" s="14"/>
      <c r="DQ693" s="14"/>
      <c r="DR693" s="14"/>
      <c r="DS693" s="14"/>
      <c r="DT693" s="14"/>
      <c r="DU693" s="14"/>
      <c r="DV693" s="14"/>
      <c r="DW693" s="14"/>
      <c r="DX693" s="14"/>
      <c r="DY693" s="14"/>
      <c r="DZ693" s="14"/>
      <c r="EA693" s="14"/>
      <c r="EB693" s="14"/>
      <c r="EC693" s="14"/>
      <c r="ED693" s="14"/>
      <c r="EE693" s="14"/>
      <c r="EF693" s="14"/>
      <c r="EG693" s="14"/>
      <c r="EH693" s="14"/>
      <c r="EI693" s="14"/>
      <c r="EJ693" s="14"/>
      <c r="EK693" s="14"/>
      <c r="EL693" s="14"/>
      <c r="EM693" s="14"/>
      <c r="EN693" s="14"/>
      <c r="EO693" s="14"/>
      <c r="EP693" s="14"/>
      <c r="EQ693" s="14"/>
      <c r="ER693" s="14"/>
      <c r="ES693" s="14"/>
      <c r="ET693" s="14"/>
      <c r="EU693" s="14"/>
      <c r="EV693" s="14"/>
      <c r="EW693" s="14"/>
      <c r="EX693" s="14"/>
      <c r="EY693" s="14"/>
      <c r="EZ693" s="14"/>
      <c r="FA693" s="14"/>
      <c r="FB693" s="14"/>
      <c r="FC693" s="14"/>
      <c r="FD693" s="14"/>
      <c r="FE693" s="14"/>
      <c r="FF693" s="14"/>
      <c r="FG693" s="14"/>
      <c r="FH693" s="14"/>
      <c r="SPW693" s="14"/>
      <c r="SPX693" s="14"/>
      <c r="SPY693" s="14"/>
      <c r="SPZ693" s="14"/>
      <c r="SQA693" s="14"/>
      <c r="SQB693" s="14"/>
      <c r="SQC693" s="14"/>
      <c r="SQD693" s="14"/>
      <c r="SQE693" s="14"/>
      <c r="SQF693" s="14"/>
      <c r="SQG693" s="14"/>
      <c r="SQH693" s="14"/>
      <c r="SQI693" s="14"/>
      <c r="SQJ693" s="14"/>
      <c r="SQK693" s="14"/>
      <c r="SQL693" s="14"/>
      <c r="SQM693" s="14"/>
      <c r="SQN693" s="14"/>
      <c r="SQO693" s="14"/>
      <c r="SQP693" s="14"/>
      <c r="SQQ693" s="14"/>
      <c r="SQR693" s="14"/>
      <c r="SQS693" s="14"/>
      <c r="SQT693" s="14"/>
      <c r="SQU693" s="14"/>
      <c r="SQV693" s="14"/>
      <c r="SQW693" s="14"/>
      <c r="SQX693" s="14"/>
      <c r="SQY693" s="14"/>
      <c r="SQZ693" s="14"/>
      <c r="SRA693" s="14"/>
      <c r="SRB693" s="14"/>
      <c r="SRC693" s="14"/>
      <c r="SRD693" s="14"/>
      <c r="SRE693" s="14"/>
      <c r="SRF693" s="14"/>
      <c r="SRG693" s="14"/>
      <c r="SRH693" s="14"/>
      <c r="SRI693" s="14"/>
      <c r="SRJ693" s="14"/>
      <c r="SRK693" s="14"/>
      <c r="SRL693" s="14"/>
      <c r="SRM693" s="14"/>
      <c r="SRN693" s="14"/>
      <c r="SRO693" s="14"/>
      <c r="SRP693" s="14"/>
      <c r="SRQ693" s="14"/>
      <c r="SRR693" s="14"/>
      <c r="SRS693" s="14"/>
      <c r="SRT693" s="14"/>
      <c r="SRU693" s="14"/>
      <c r="SRV693" s="14"/>
      <c r="SRW693" s="14"/>
      <c r="SRX693" s="14"/>
      <c r="SRY693" s="14"/>
      <c r="SRZ693" s="14"/>
      <c r="SSA693" s="14"/>
      <c r="SSB693" s="14"/>
      <c r="SSC693" s="14"/>
      <c r="SSD693" s="14"/>
      <c r="SSE693" s="14"/>
      <c r="SSF693" s="14"/>
      <c r="SSG693" s="14"/>
      <c r="SSH693" s="14"/>
      <c r="SSI693" s="14"/>
      <c r="SSJ693" s="14"/>
      <c r="SSK693" s="14"/>
      <c r="SSL693" s="14"/>
      <c r="SSM693" s="14"/>
      <c r="SSN693" s="14"/>
      <c r="SSO693" s="14"/>
      <c r="SSP693" s="14"/>
      <c r="SSQ693" s="14"/>
      <c r="SSR693" s="14"/>
      <c r="SSS693" s="14"/>
      <c r="SST693" s="14"/>
      <c r="SSU693" s="14"/>
      <c r="SSV693" s="14"/>
      <c r="SSW693" s="14"/>
      <c r="SSX693" s="14"/>
      <c r="SSY693" s="14"/>
      <c r="SSZ693" s="14"/>
      <c r="STA693" s="14"/>
      <c r="STB693" s="14"/>
      <c r="STC693" s="14"/>
      <c r="STD693" s="14"/>
      <c r="STE693" s="14"/>
      <c r="STF693" s="14"/>
      <c r="STG693" s="14"/>
      <c r="STH693" s="14"/>
      <c r="STI693" s="14"/>
      <c r="STJ693" s="14"/>
      <c r="STK693" s="14"/>
      <c r="STL693" s="14"/>
      <c r="STM693" s="14"/>
      <c r="STN693" s="14"/>
      <c r="STO693" s="14"/>
      <c r="STP693" s="14"/>
      <c r="STQ693" s="14"/>
      <c r="STR693" s="14"/>
      <c r="STS693" s="14"/>
      <c r="STT693" s="14"/>
      <c r="STU693" s="14"/>
      <c r="STV693" s="14"/>
      <c r="STW693" s="14"/>
      <c r="STX693" s="14"/>
      <c r="STY693" s="14"/>
      <c r="STZ693" s="14"/>
      <c r="SUA693" s="14"/>
      <c r="SUB693" s="14"/>
      <c r="SUC693" s="14"/>
      <c r="SUD693" s="14"/>
      <c r="SUE693" s="14"/>
      <c r="SUF693" s="14"/>
      <c r="SUG693" s="14"/>
      <c r="SUH693" s="14"/>
      <c r="SUI693" s="14"/>
      <c r="SUJ693" s="14"/>
      <c r="SUK693" s="14"/>
      <c r="SUL693" s="14"/>
      <c r="SUM693" s="14"/>
      <c r="SUN693" s="14"/>
      <c r="SUO693" s="14"/>
      <c r="SUP693" s="14"/>
      <c r="SUQ693" s="14"/>
      <c r="SUR693" s="14"/>
      <c r="SUS693" s="14"/>
      <c r="SUT693" s="14"/>
      <c r="SUU693" s="14"/>
      <c r="SUV693" s="14"/>
      <c r="SUW693" s="14"/>
      <c r="SUX693" s="14"/>
      <c r="SUY693" s="14"/>
      <c r="SUZ693" s="14"/>
      <c r="SVA693" s="14"/>
      <c r="SVB693" s="14"/>
      <c r="SVC693" s="14"/>
      <c r="SVD693" s="14"/>
      <c r="SVE693" s="14"/>
      <c r="SVF693" s="14"/>
      <c r="SVG693" s="14"/>
      <c r="SVH693" s="14"/>
      <c r="SVI693" s="14"/>
      <c r="SVJ693" s="14"/>
      <c r="SVK693" s="14"/>
      <c r="SVL693" s="14"/>
      <c r="SVM693" s="14"/>
      <c r="SVN693" s="14"/>
      <c r="SVO693" s="14"/>
      <c r="SVP693" s="14"/>
      <c r="SVQ693" s="14"/>
      <c r="SVR693" s="14"/>
      <c r="SVS693" s="14"/>
      <c r="SVT693" s="14"/>
      <c r="SVU693" s="14"/>
      <c r="SVV693" s="14"/>
      <c r="SVW693" s="14"/>
      <c r="SVX693" s="14"/>
      <c r="SVY693" s="14"/>
      <c r="SVZ693" s="14"/>
      <c r="SWA693" s="14"/>
      <c r="SWB693" s="14"/>
      <c r="SWC693" s="14"/>
      <c r="SWD693" s="14"/>
      <c r="SWE693" s="14"/>
      <c r="SWF693" s="14"/>
      <c r="SWG693" s="14"/>
      <c r="SWH693" s="14"/>
      <c r="SWI693" s="14"/>
      <c r="SWJ693" s="14"/>
      <c r="SWK693" s="14"/>
      <c r="SWL693" s="14"/>
      <c r="SWM693" s="14"/>
      <c r="SWN693" s="14"/>
      <c r="SWO693" s="14"/>
      <c r="SWP693" s="14"/>
      <c r="SWQ693" s="14"/>
      <c r="SWR693" s="14"/>
      <c r="SWS693" s="14"/>
      <c r="SWT693" s="14"/>
      <c r="SWU693" s="14"/>
      <c r="SWV693" s="14"/>
      <c r="SWW693" s="14"/>
      <c r="SWX693" s="14"/>
      <c r="SWY693" s="14"/>
      <c r="SWZ693" s="14"/>
      <c r="SXA693" s="14"/>
      <c r="SXB693" s="14"/>
      <c r="SXC693" s="14"/>
      <c r="SXD693" s="14"/>
      <c r="SXE693" s="14"/>
      <c r="SXF693" s="14"/>
      <c r="SXG693" s="14"/>
      <c r="SXH693" s="14"/>
      <c r="SXI693" s="14"/>
      <c r="SXJ693" s="14"/>
      <c r="SXK693" s="14"/>
      <c r="SXL693" s="14"/>
      <c r="SXM693" s="14"/>
      <c r="SXN693" s="14"/>
      <c r="SXO693" s="14"/>
      <c r="SXP693" s="14"/>
      <c r="SXQ693" s="14"/>
      <c r="SXR693" s="14"/>
      <c r="SXS693" s="14"/>
      <c r="SXT693" s="14"/>
      <c r="SXU693" s="14"/>
      <c r="SXV693" s="14"/>
      <c r="SXW693" s="14"/>
      <c r="SXX693" s="14"/>
      <c r="SXY693" s="14"/>
      <c r="SXZ693" s="14"/>
      <c r="SYA693" s="14"/>
      <c r="SYB693" s="14"/>
      <c r="SYC693" s="14"/>
      <c r="SYD693" s="14"/>
      <c r="SYE693" s="14"/>
      <c r="SYF693" s="14"/>
      <c r="SYG693" s="14"/>
      <c r="SYH693" s="14"/>
      <c r="SYI693" s="14"/>
      <c r="SYJ693" s="14"/>
      <c r="SYK693" s="14"/>
      <c r="SYL693" s="14"/>
      <c r="SYM693" s="14"/>
      <c r="SYN693" s="14"/>
      <c r="SYO693" s="14"/>
      <c r="SYP693" s="14"/>
      <c r="SYQ693" s="14"/>
      <c r="SYR693" s="14"/>
      <c r="SYS693" s="14"/>
      <c r="SYT693" s="14"/>
      <c r="SYU693" s="14"/>
      <c r="SYV693" s="14"/>
      <c r="SYW693" s="14"/>
      <c r="SYX693" s="14"/>
      <c r="SYY693" s="14"/>
      <c r="SYZ693" s="14"/>
      <c r="SZA693" s="14"/>
      <c r="SZB693" s="14"/>
      <c r="SZC693" s="14"/>
      <c r="SZD693" s="14"/>
      <c r="SZE693" s="14"/>
      <c r="SZF693" s="14"/>
      <c r="SZG693" s="14"/>
      <c r="SZH693" s="14"/>
      <c r="SZI693" s="14"/>
      <c r="SZJ693" s="14"/>
      <c r="SZK693" s="14"/>
      <c r="SZL693" s="14"/>
      <c r="SZM693" s="14"/>
      <c r="SZN693" s="14"/>
      <c r="SZO693" s="14"/>
      <c r="SZP693" s="14"/>
      <c r="SZQ693" s="14"/>
      <c r="SZR693" s="14"/>
      <c r="SZS693" s="14"/>
      <c r="SZT693" s="14"/>
      <c r="SZU693" s="14"/>
      <c r="SZV693" s="14"/>
      <c r="SZW693" s="14"/>
      <c r="SZX693" s="14"/>
      <c r="SZY693" s="14"/>
      <c r="SZZ693" s="14"/>
      <c r="TAA693" s="14"/>
      <c r="TAB693" s="14"/>
      <c r="TAC693" s="14"/>
      <c r="TAD693" s="14"/>
      <c r="TAE693" s="14"/>
      <c r="TAF693" s="14"/>
      <c r="TAG693" s="14"/>
      <c r="TAH693" s="14"/>
      <c r="TAI693" s="14"/>
      <c r="TAJ693" s="14"/>
      <c r="TAK693" s="14"/>
      <c r="TAL693" s="14"/>
      <c r="TAM693" s="14"/>
      <c r="TAN693" s="14"/>
      <c r="TAO693" s="14"/>
      <c r="TAP693" s="14"/>
      <c r="TAQ693" s="14"/>
      <c r="TAR693" s="14"/>
      <c r="TAS693" s="14"/>
      <c r="TAT693" s="14"/>
      <c r="TAU693" s="14"/>
      <c r="TAV693" s="14"/>
      <c r="TAW693" s="14"/>
      <c r="TAX693" s="14"/>
      <c r="TAY693" s="14"/>
      <c r="TAZ693" s="14"/>
      <c r="TBA693" s="14"/>
      <c r="TBB693" s="14"/>
      <c r="TBC693" s="14"/>
      <c r="TBD693" s="14"/>
      <c r="TBE693" s="14"/>
      <c r="TBF693" s="14"/>
      <c r="TBG693" s="14"/>
      <c r="TBH693" s="14"/>
      <c r="TBI693" s="14"/>
      <c r="TBJ693" s="14"/>
      <c r="TBK693" s="14"/>
      <c r="TBL693" s="14"/>
      <c r="TBM693" s="14"/>
      <c r="TBN693" s="14"/>
      <c r="TBO693" s="14"/>
      <c r="TBP693" s="14"/>
      <c r="TBQ693" s="14"/>
      <c r="TBR693" s="14"/>
      <c r="TBS693" s="14"/>
      <c r="TBT693" s="14"/>
      <c r="TBU693" s="14"/>
      <c r="TBV693" s="14"/>
      <c r="TBW693" s="14"/>
      <c r="TBX693" s="14"/>
      <c r="TBY693" s="14"/>
      <c r="TBZ693" s="14"/>
      <c r="TCA693" s="14"/>
      <c r="TCB693" s="14"/>
      <c r="TCC693" s="14"/>
      <c r="TCD693" s="14"/>
      <c r="TCE693" s="14"/>
      <c r="TCF693" s="14"/>
      <c r="TCG693" s="14"/>
      <c r="TCH693" s="14"/>
      <c r="TCI693" s="14"/>
      <c r="TCJ693" s="14"/>
      <c r="TCK693" s="14"/>
      <c r="TCL693" s="14"/>
      <c r="TCM693" s="14"/>
      <c r="TCN693" s="14"/>
      <c r="TCO693" s="14"/>
      <c r="TCP693" s="14"/>
      <c r="TCQ693" s="14"/>
      <c r="TCR693" s="14"/>
      <c r="TCS693" s="14"/>
      <c r="TCT693" s="14"/>
      <c r="TCU693" s="14"/>
      <c r="TCV693" s="14"/>
      <c r="TCW693" s="14"/>
      <c r="TCX693" s="14"/>
      <c r="TCY693" s="14"/>
      <c r="TCZ693" s="14"/>
      <c r="TDA693" s="14"/>
      <c r="TDB693" s="14"/>
      <c r="TDC693" s="14"/>
      <c r="TDD693" s="14"/>
      <c r="TDE693" s="14"/>
      <c r="TDF693" s="14"/>
      <c r="TDG693" s="14"/>
      <c r="TDH693" s="14"/>
      <c r="TDI693" s="14"/>
      <c r="TDJ693" s="14"/>
      <c r="TDK693" s="14"/>
      <c r="TDL693" s="14"/>
      <c r="TDM693" s="14"/>
      <c r="TDN693" s="14"/>
      <c r="TDO693" s="14"/>
      <c r="TDP693" s="14"/>
      <c r="TDQ693" s="14"/>
      <c r="TDR693" s="14"/>
      <c r="TDS693" s="14"/>
      <c r="TDT693" s="14"/>
      <c r="TDU693" s="14"/>
      <c r="TDV693" s="14"/>
      <c r="TDW693" s="14"/>
      <c r="TDX693" s="14"/>
      <c r="TDY693" s="14"/>
      <c r="TDZ693" s="14"/>
      <c r="TEA693" s="14"/>
      <c r="TEB693" s="14"/>
      <c r="TEC693" s="14"/>
      <c r="TED693" s="14"/>
      <c r="TEE693" s="14"/>
      <c r="TEF693" s="14"/>
      <c r="TEG693" s="14"/>
      <c r="TEH693" s="14"/>
      <c r="TEI693" s="14"/>
      <c r="TEJ693" s="14"/>
      <c r="TEK693" s="14"/>
      <c r="TEL693" s="14"/>
      <c r="TEM693" s="14"/>
      <c r="TEN693" s="14"/>
      <c r="TEO693" s="14"/>
      <c r="TEP693" s="14"/>
      <c r="TEQ693" s="14"/>
      <c r="TER693" s="14"/>
      <c r="TES693" s="14"/>
      <c r="TET693" s="14"/>
      <c r="TEU693" s="14"/>
      <c r="TEV693" s="14"/>
      <c r="TEW693" s="14"/>
      <c r="TEX693" s="14"/>
      <c r="TEY693" s="14"/>
      <c r="TEZ693" s="14"/>
      <c r="TFA693" s="14"/>
      <c r="TFB693" s="14"/>
      <c r="TFC693" s="14"/>
      <c r="TFD693" s="14"/>
      <c r="TFE693" s="14"/>
      <c r="TFF693" s="14"/>
      <c r="TFG693" s="14"/>
      <c r="TFH693" s="14"/>
      <c r="TFI693" s="14"/>
      <c r="TFJ693" s="14"/>
      <c r="TFK693" s="14"/>
      <c r="TFL693" s="14"/>
      <c r="TFM693" s="14"/>
      <c r="TFN693" s="14"/>
      <c r="TFO693" s="14"/>
      <c r="TFP693" s="14"/>
      <c r="TFQ693" s="14"/>
      <c r="TFR693" s="14"/>
      <c r="TFS693" s="14"/>
      <c r="TFT693" s="14"/>
      <c r="TFU693" s="14"/>
      <c r="TFV693" s="14"/>
      <c r="TFW693" s="14"/>
      <c r="TFX693" s="14"/>
      <c r="TFY693" s="14"/>
      <c r="TFZ693" s="14"/>
      <c r="TGA693" s="14"/>
      <c r="TGB693" s="14"/>
      <c r="TGC693" s="14"/>
      <c r="TGD693" s="14"/>
      <c r="TGE693" s="14"/>
      <c r="TGF693" s="14"/>
      <c r="TGG693" s="14"/>
      <c r="TGH693" s="14"/>
      <c r="TGI693" s="14"/>
      <c r="TGJ693" s="14"/>
      <c r="TGK693" s="14"/>
      <c r="TGL693" s="14"/>
      <c r="TGM693" s="14"/>
      <c r="TGN693" s="14"/>
      <c r="TGO693" s="14"/>
      <c r="TGP693" s="14"/>
      <c r="TGQ693" s="14"/>
      <c r="TGR693" s="14"/>
      <c r="TGS693" s="14"/>
      <c r="TGT693" s="14"/>
      <c r="TGU693" s="14"/>
      <c r="TGV693" s="14"/>
      <c r="TGW693" s="14"/>
      <c r="TGX693" s="14"/>
      <c r="TGY693" s="14"/>
      <c r="TGZ693" s="14"/>
      <c r="THA693" s="14"/>
      <c r="THB693" s="14"/>
      <c r="THC693" s="14"/>
      <c r="THD693" s="14"/>
      <c r="THE693" s="14"/>
      <c r="THF693" s="14"/>
      <c r="THG693" s="14"/>
      <c r="THH693" s="14"/>
      <c r="THI693" s="14"/>
      <c r="THJ693" s="14"/>
      <c r="THK693" s="14"/>
      <c r="THL693" s="14"/>
      <c r="THM693" s="14"/>
      <c r="THN693" s="14"/>
      <c r="THO693" s="14"/>
      <c r="THP693" s="14"/>
      <c r="THQ693" s="14"/>
      <c r="THR693" s="14"/>
      <c r="THS693" s="14"/>
      <c r="THT693" s="14"/>
      <c r="THU693" s="14"/>
      <c r="THV693" s="14"/>
      <c r="THW693" s="14"/>
      <c r="THX693" s="14"/>
      <c r="THY693" s="14"/>
      <c r="THZ693" s="14"/>
      <c r="TIA693" s="14"/>
      <c r="TIB693" s="14"/>
      <c r="TIC693" s="14"/>
      <c r="TID693" s="14"/>
      <c r="TIE693" s="14"/>
      <c r="TIF693" s="14"/>
      <c r="TIG693" s="14"/>
      <c r="TIH693" s="14"/>
      <c r="TII693" s="14"/>
      <c r="TIJ693" s="14"/>
      <c r="TIK693" s="14"/>
      <c r="TIL693" s="14"/>
      <c r="TIM693" s="14"/>
      <c r="TIN693" s="14"/>
      <c r="TIO693" s="14"/>
      <c r="TIP693" s="14"/>
      <c r="TIQ693" s="14"/>
      <c r="TIR693" s="14"/>
      <c r="TIS693" s="14"/>
      <c r="TIT693" s="14"/>
      <c r="TIU693" s="14"/>
      <c r="TIV693" s="14"/>
      <c r="TIW693" s="14"/>
      <c r="TIX693" s="14"/>
      <c r="TIY693" s="14"/>
      <c r="TIZ693" s="14"/>
      <c r="TJA693" s="14"/>
      <c r="TJB693" s="14"/>
      <c r="TJC693" s="14"/>
      <c r="TJD693" s="14"/>
      <c r="TJE693" s="14"/>
      <c r="TJF693" s="14"/>
      <c r="TJG693" s="14"/>
      <c r="TJH693" s="14"/>
      <c r="TJI693" s="14"/>
      <c r="TJJ693" s="14"/>
      <c r="TJK693" s="14"/>
      <c r="TJL693" s="14"/>
      <c r="TJM693" s="14"/>
      <c r="TJN693" s="14"/>
      <c r="TJO693" s="14"/>
      <c r="TJP693" s="14"/>
      <c r="TJQ693" s="14"/>
      <c r="TJR693" s="14"/>
      <c r="TJS693" s="14"/>
      <c r="TJT693" s="14"/>
      <c r="TJU693" s="14"/>
      <c r="TJV693" s="14"/>
      <c r="TJW693" s="14"/>
      <c r="TJX693" s="14"/>
      <c r="TJY693" s="14"/>
      <c r="TJZ693" s="14"/>
      <c r="TKA693" s="14"/>
      <c r="TKB693" s="14"/>
      <c r="TKC693" s="14"/>
      <c r="TKD693" s="14"/>
      <c r="TKE693" s="14"/>
      <c r="TKF693" s="14"/>
      <c r="TKG693" s="14"/>
      <c r="TKH693" s="14"/>
      <c r="TKI693" s="14"/>
      <c r="TKJ693" s="14"/>
      <c r="TKK693" s="14"/>
      <c r="TKL693" s="14"/>
      <c r="TKM693" s="14"/>
      <c r="TKN693" s="14"/>
      <c r="TKO693" s="14"/>
      <c r="TKP693" s="14"/>
      <c r="TKQ693" s="14"/>
      <c r="TKR693" s="14"/>
      <c r="TKS693" s="14"/>
      <c r="TKT693" s="14"/>
      <c r="TKU693" s="14"/>
      <c r="TKV693" s="14"/>
      <c r="TKW693" s="14"/>
      <c r="TKX693" s="14"/>
      <c r="TKY693" s="14"/>
      <c r="TKZ693" s="14"/>
      <c r="TLA693" s="14"/>
      <c r="TLB693" s="14"/>
      <c r="TLC693" s="14"/>
      <c r="TLD693" s="14"/>
      <c r="TLE693" s="14"/>
      <c r="TLF693" s="14"/>
      <c r="TLG693" s="14"/>
      <c r="TLH693" s="14"/>
      <c r="TLI693" s="14"/>
      <c r="TLJ693" s="14"/>
      <c r="TLK693" s="14"/>
      <c r="TLL693" s="14"/>
      <c r="TLM693" s="14"/>
      <c r="TLN693" s="14"/>
      <c r="TLO693" s="14"/>
      <c r="TLP693" s="14"/>
      <c r="TLQ693" s="14"/>
      <c r="TLR693" s="14"/>
      <c r="TLS693" s="14"/>
      <c r="TLT693" s="14"/>
      <c r="TLU693" s="14"/>
      <c r="TLV693" s="14"/>
      <c r="TLW693" s="14"/>
      <c r="TLX693" s="14"/>
      <c r="TLY693" s="14"/>
      <c r="TLZ693" s="14"/>
      <c r="TMA693" s="14"/>
      <c r="TMB693" s="14"/>
      <c r="TMC693" s="14"/>
      <c r="TMD693" s="14"/>
      <c r="TME693" s="14"/>
      <c r="TMF693" s="14"/>
      <c r="TMG693" s="14"/>
      <c r="TMH693" s="14"/>
      <c r="TMI693" s="14"/>
      <c r="TMJ693" s="14"/>
      <c r="TMK693" s="14"/>
      <c r="TML693" s="14"/>
      <c r="TMM693" s="14"/>
      <c r="TMN693" s="14"/>
      <c r="TMO693" s="14"/>
      <c r="TMP693" s="14"/>
      <c r="TMQ693" s="14"/>
      <c r="TMR693" s="14"/>
      <c r="TMS693" s="14"/>
      <c r="TMT693" s="14"/>
      <c r="TMU693" s="14"/>
      <c r="TMV693" s="14"/>
      <c r="TMW693" s="14"/>
      <c r="TMX693" s="14"/>
      <c r="TMY693" s="14"/>
      <c r="TMZ693" s="14"/>
      <c r="TNA693" s="14"/>
      <c r="TNB693" s="14"/>
      <c r="TNC693" s="14"/>
      <c r="TND693" s="14"/>
      <c r="TNE693" s="14"/>
      <c r="TNF693" s="14"/>
      <c r="TNG693" s="14"/>
      <c r="TNH693" s="14"/>
      <c r="TNI693" s="14"/>
      <c r="TNJ693" s="14"/>
      <c r="TNK693" s="14"/>
      <c r="TNL693" s="14"/>
      <c r="TNM693" s="14"/>
      <c r="TNN693" s="14"/>
      <c r="TNO693" s="14"/>
      <c r="TNP693" s="14"/>
      <c r="TNQ693" s="14"/>
      <c r="TNR693" s="14"/>
      <c r="TNS693" s="14"/>
      <c r="TNT693" s="14"/>
      <c r="TNU693" s="14"/>
      <c r="TNV693" s="14"/>
      <c r="TNW693" s="14"/>
      <c r="TNX693" s="14"/>
      <c r="TNY693" s="14"/>
      <c r="TNZ693" s="14"/>
      <c r="TOA693" s="14"/>
      <c r="TOB693" s="14"/>
      <c r="TOC693" s="14"/>
      <c r="TOD693" s="14"/>
      <c r="TOE693" s="14"/>
      <c r="TOF693" s="14"/>
      <c r="TOG693" s="14"/>
      <c r="TOH693" s="14"/>
      <c r="TOI693" s="14"/>
      <c r="TOJ693" s="14"/>
      <c r="TOK693" s="14"/>
      <c r="TOL693" s="14"/>
      <c r="TOM693" s="14"/>
      <c r="TON693" s="14"/>
      <c r="TOO693" s="14"/>
      <c r="TOP693" s="14"/>
      <c r="TOQ693" s="14"/>
      <c r="TOR693" s="14"/>
      <c r="TOS693" s="14"/>
      <c r="TOT693" s="14"/>
      <c r="TOU693" s="14"/>
      <c r="TOV693" s="14"/>
      <c r="TOW693" s="14"/>
      <c r="TOX693" s="14"/>
      <c r="TOY693" s="14"/>
      <c r="TOZ693" s="14"/>
      <c r="TPA693" s="14"/>
      <c r="TPB693" s="14"/>
      <c r="TPC693" s="14"/>
      <c r="TPD693" s="14"/>
      <c r="TPE693" s="14"/>
      <c r="TPF693" s="14"/>
      <c r="TPG693" s="14"/>
      <c r="TPH693" s="14"/>
      <c r="TPI693" s="14"/>
      <c r="TPJ693" s="14"/>
      <c r="TPK693" s="14"/>
      <c r="TPL693" s="14"/>
      <c r="TPM693" s="14"/>
      <c r="TPN693" s="14"/>
      <c r="TPO693" s="14"/>
      <c r="TPP693" s="14"/>
      <c r="TPQ693" s="14"/>
      <c r="TPR693" s="14"/>
      <c r="TPS693" s="14"/>
      <c r="TPT693" s="14"/>
      <c r="TPU693" s="14"/>
      <c r="TPV693" s="14"/>
      <c r="TPW693" s="14"/>
      <c r="TPX693" s="14"/>
      <c r="TPY693" s="14"/>
      <c r="TPZ693" s="14"/>
      <c r="TQA693" s="14"/>
      <c r="TQB693" s="14"/>
      <c r="TQC693" s="14"/>
      <c r="TQD693" s="14"/>
      <c r="TQE693" s="14"/>
      <c r="TQF693" s="14"/>
      <c r="TQG693" s="14"/>
      <c r="TQH693" s="14"/>
      <c r="TQI693" s="14"/>
      <c r="TQJ693" s="14"/>
      <c r="TQK693" s="14"/>
      <c r="TQL693" s="14"/>
      <c r="TQM693" s="14"/>
      <c r="TQN693" s="14"/>
      <c r="TQO693" s="14"/>
      <c r="TQP693" s="14"/>
      <c r="TQQ693" s="14"/>
      <c r="TQR693" s="14"/>
      <c r="TQS693" s="14"/>
      <c r="TQT693" s="14"/>
      <c r="TQU693" s="14"/>
      <c r="TQV693" s="14"/>
      <c r="TQW693" s="14"/>
      <c r="TQX693" s="14"/>
      <c r="TQY693" s="14"/>
      <c r="TQZ693" s="14"/>
      <c r="TRA693" s="14"/>
      <c r="TRB693" s="14"/>
      <c r="TRC693" s="14"/>
      <c r="TRD693" s="14"/>
      <c r="TRE693" s="14"/>
      <c r="TRF693" s="14"/>
      <c r="TRG693" s="14"/>
      <c r="TRH693" s="14"/>
      <c r="TRI693" s="14"/>
      <c r="TRJ693" s="14"/>
      <c r="TRK693" s="14"/>
      <c r="TRL693" s="14"/>
      <c r="TRM693" s="14"/>
      <c r="TRN693" s="14"/>
      <c r="TRO693" s="14"/>
      <c r="TRP693" s="14"/>
      <c r="TRQ693" s="14"/>
      <c r="TRR693" s="14"/>
      <c r="TRS693" s="14"/>
      <c r="TRT693" s="14"/>
      <c r="TRU693" s="14"/>
      <c r="TRV693" s="14"/>
      <c r="TRW693" s="14"/>
      <c r="TRX693" s="14"/>
      <c r="TRY693" s="14"/>
      <c r="TRZ693" s="14"/>
      <c r="TSA693" s="14"/>
      <c r="TSB693" s="14"/>
      <c r="TSC693" s="14"/>
      <c r="TSD693" s="14"/>
      <c r="TSE693" s="14"/>
      <c r="TSF693" s="14"/>
      <c r="TSG693" s="14"/>
      <c r="TSH693" s="14"/>
      <c r="TSI693" s="14"/>
      <c r="TSJ693" s="14"/>
      <c r="TSK693" s="14"/>
      <c r="TSL693" s="14"/>
      <c r="TSM693" s="14"/>
      <c r="TSN693" s="14"/>
      <c r="TSO693" s="14"/>
      <c r="TSP693" s="14"/>
      <c r="TSQ693" s="14"/>
      <c r="TSR693" s="14"/>
      <c r="TSS693" s="14"/>
      <c r="TST693" s="14"/>
      <c r="TSU693" s="14"/>
      <c r="TSV693" s="14"/>
      <c r="TSW693" s="14"/>
      <c r="TSX693" s="14"/>
      <c r="TSY693" s="14"/>
      <c r="TSZ693" s="14"/>
      <c r="TTA693" s="14"/>
      <c r="TTB693" s="14"/>
      <c r="TTC693" s="14"/>
      <c r="TTD693" s="14"/>
      <c r="TTE693" s="14"/>
      <c r="TTF693" s="14"/>
      <c r="TTG693" s="14"/>
      <c r="TTH693" s="14"/>
      <c r="TTI693" s="14"/>
      <c r="TTJ693" s="14"/>
      <c r="TTK693" s="14"/>
      <c r="TTL693" s="14"/>
      <c r="TTM693" s="14"/>
      <c r="TTN693" s="14"/>
      <c r="TTO693" s="14"/>
      <c r="TTP693" s="14"/>
      <c r="TTQ693" s="14"/>
      <c r="TTR693" s="14"/>
      <c r="TTS693" s="14"/>
      <c r="TTT693" s="14"/>
      <c r="TTU693" s="14"/>
      <c r="TTV693" s="14"/>
      <c r="TTW693" s="14"/>
      <c r="TTX693" s="14"/>
      <c r="TTY693" s="14"/>
      <c r="TTZ693" s="14"/>
      <c r="TUA693" s="14"/>
      <c r="TUB693" s="14"/>
      <c r="TUC693" s="14"/>
      <c r="TUD693" s="14"/>
      <c r="TUE693" s="14"/>
      <c r="TUF693" s="14"/>
      <c r="TUG693" s="14"/>
      <c r="TUH693" s="14"/>
      <c r="TUI693" s="14"/>
      <c r="TUJ693" s="14"/>
      <c r="TUK693" s="14"/>
      <c r="TUL693" s="14"/>
      <c r="TUM693" s="14"/>
      <c r="TUN693" s="14"/>
      <c r="TUO693" s="14"/>
      <c r="TUP693" s="14"/>
      <c r="TUQ693" s="14"/>
      <c r="TUR693" s="14"/>
      <c r="TUS693" s="14"/>
      <c r="TUT693" s="14"/>
      <c r="TUU693" s="14"/>
      <c r="TUV693" s="14"/>
      <c r="TUW693" s="14"/>
      <c r="TUX693" s="14"/>
      <c r="TUY693" s="14"/>
      <c r="TUZ693" s="14"/>
      <c r="TVA693" s="14"/>
      <c r="TVB693" s="14"/>
      <c r="TVC693" s="14"/>
      <c r="TVD693" s="14"/>
      <c r="TVE693" s="14"/>
      <c r="TVF693" s="14"/>
      <c r="TVG693" s="14"/>
      <c r="TVH693" s="14"/>
      <c r="TVI693" s="14"/>
      <c r="TVJ693" s="14"/>
      <c r="TVK693" s="14"/>
      <c r="TVL693" s="14"/>
      <c r="TVM693" s="14"/>
      <c r="TVN693" s="14"/>
      <c r="TVO693" s="14"/>
      <c r="TVP693" s="14"/>
      <c r="TVQ693" s="14"/>
      <c r="TVR693" s="14"/>
      <c r="TVS693" s="14"/>
      <c r="TVT693" s="14"/>
      <c r="TVU693" s="14"/>
      <c r="TVV693" s="14"/>
      <c r="TVW693" s="14"/>
      <c r="TVX693" s="14"/>
      <c r="TVY693" s="14"/>
      <c r="TVZ693" s="14"/>
      <c r="TWA693" s="14"/>
      <c r="TWB693" s="14"/>
      <c r="TWC693" s="14"/>
      <c r="TWD693" s="14"/>
      <c r="TWE693" s="14"/>
      <c r="TWF693" s="14"/>
      <c r="TWG693" s="14"/>
      <c r="TWH693" s="14"/>
      <c r="TWI693" s="14"/>
      <c r="TWJ693" s="14"/>
      <c r="TWK693" s="14"/>
      <c r="TWL693" s="14"/>
      <c r="TWM693" s="14"/>
      <c r="TWN693" s="14"/>
      <c r="TWO693" s="14"/>
      <c r="TWP693" s="14"/>
      <c r="TWQ693" s="14"/>
      <c r="TWR693" s="14"/>
      <c r="TWS693" s="14"/>
      <c r="TWT693" s="14"/>
      <c r="TWU693" s="14"/>
      <c r="TWV693" s="14"/>
      <c r="TWW693" s="14"/>
      <c r="TWX693" s="14"/>
      <c r="TWY693" s="14"/>
      <c r="TWZ693" s="14"/>
      <c r="TXA693" s="14"/>
      <c r="TXB693" s="14"/>
      <c r="TXC693" s="14"/>
      <c r="TXD693" s="14"/>
      <c r="TXE693" s="14"/>
      <c r="TXF693" s="14"/>
      <c r="TXG693" s="14"/>
      <c r="TXH693" s="14"/>
      <c r="TXI693" s="14"/>
      <c r="TXJ693" s="14"/>
      <c r="TXK693" s="14"/>
      <c r="TXL693" s="14"/>
      <c r="TXM693" s="14"/>
      <c r="TXN693" s="14"/>
      <c r="TXO693" s="14"/>
      <c r="TXP693" s="14"/>
      <c r="TXQ693" s="14"/>
      <c r="TXR693" s="14"/>
      <c r="TXS693" s="14"/>
      <c r="TXT693" s="14"/>
      <c r="TXU693" s="14"/>
      <c r="TXV693" s="14"/>
      <c r="TXW693" s="14"/>
      <c r="TXX693" s="14"/>
      <c r="TXY693" s="14"/>
      <c r="TXZ693" s="14"/>
      <c r="TYA693" s="14"/>
      <c r="TYB693" s="14"/>
      <c r="TYC693" s="14"/>
      <c r="TYD693" s="14"/>
      <c r="TYE693" s="14"/>
      <c r="TYF693" s="14"/>
      <c r="TYG693" s="14"/>
      <c r="TYH693" s="14"/>
      <c r="TYI693" s="14"/>
      <c r="TYJ693" s="14"/>
      <c r="TYK693" s="14"/>
      <c r="TYL693" s="14"/>
      <c r="TYM693" s="14"/>
      <c r="TYN693" s="14"/>
      <c r="TYO693" s="14"/>
      <c r="TYP693" s="14"/>
      <c r="TYQ693" s="14"/>
      <c r="TYR693" s="14"/>
      <c r="TYS693" s="14"/>
      <c r="TYT693" s="14"/>
      <c r="TYU693" s="14"/>
      <c r="TYV693" s="14"/>
      <c r="TYW693" s="14"/>
      <c r="TYX693" s="14"/>
      <c r="TYY693" s="14"/>
      <c r="TYZ693" s="14"/>
      <c r="TZA693" s="14"/>
      <c r="TZB693" s="14"/>
      <c r="TZC693" s="14"/>
      <c r="TZD693" s="14"/>
      <c r="TZE693" s="14"/>
      <c r="TZF693" s="14"/>
      <c r="TZG693" s="14"/>
      <c r="TZH693" s="14"/>
      <c r="TZI693" s="14"/>
      <c r="TZJ693" s="14"/>
      <c r="TZK693" s="14"/>
      <c r="TZL693" s="14"/>
      <c r="TZM693" s="14"/>
      <c r="TZN693" s="14"/>
      <c r="TZO693" s="14"/>
      <c r="TZP693" s="14"/>
      <c r="TZQ693" s="14"/>
      <c r="TZR693" s="14"/>
      <c r="TZS693" s="14"/>
      <c r="TZT693" s="14"/>
      <c r="TZU693" s="14"/>
      <c r="TZV693" s="14"/>
      <c r="TZW693" s="14"/>
      <c r="TZX693" s="14"/>
      <c r="TZY693" s="14"/>
      <c r="TZZ693" s="14"/>
      <c r="UAA693" s="14"/>
      <c r="UAB693" s="14"/>
      <c r="UAC693" s="14"/>
      <c r="UAD693" s="14"/>
      <c r="UAE693" s="14"/>
      <c r="UAF693" s="14"/>
      <c r="UAG693" s="14"/>
      <c r="UAH693" s="14"/>
      <c r="UAI693" s="14"/>
      <c r="UAJ693" s="14"/>
      <c r="UAK693" s="14"/>
      <c r="UAL693" s="14"/>
      <c r="UAM693" s="14"/>
      <c r="UAN693" s="14"/>
      <c r="UAO693" s="14"/>
      <c r="UAP693" s="14"/>
      <c r="UAQ693" s="14"/>
      <c r="UAR693" s="14"/>
      <c r="UAS693" s="14"/>
      <c r="UAT693" s="14"/>
      <c r="UAU693" s="14"/>
      <c r="UAV693" s="14"/>
      <c r="UAW693" s="14"/>
      <c r="UAX693" s="14"/>
      <c r="UAY693" s="14"/>
      <c r="UAZ693" s="14"/>
      <c r="UBA693" s="14"/>
      <c r="UBB693" s="14"/>
      <c r="UBC693" s="14"/>
      <c r="UBD693" s="14"/>
      <c r="UBE693" s="14"/>
      <c r="UBF693" s="14"/>
      <c r="UBG693" s="14"/>
      <c r="UBH693" s="14"/>
      <c r="UBI693" s="14"/>
      <c r="UBJ693" s="14"/>
      <c r="UBK693" s="14"/>
      <c r="UBL693" s="14"/>
      <c r="UBM693" s="14"/>
      <c r="UBN693" s="14"/>
      <c r="UBO693" s="14"/>
      <c r="UBP693" s="14"/>
      <c r="UBQ693" s="14"/>
      <c r="UBR693" s="14"/>
      <c r="UBS693" s="14"/>
      <c r="UBT693" s="14"/>
      <c r="UBU693" s="14"/>
      <c r="UBV693" s="14"/>
      <c r="UBW693" s="14"/>
      <c r="UBX693" s="14"/>
      <c r="UBY693" s="14"/>
      <c r="UBZ693" s="14"/>
      <c r="UCA693" s="14"/>
      <c r="UCB693" s="14"/>
      <c r="UCC693" s="14"/>
      <c r="UCD693" s="14"/>
      <c r="UCE693" s="14"/>
      <c r="UCF693" s="14"/>
      <c r="UCG693" s="14"/>
      <c r="UCH693" s="14"/>
      <c r="UCI693" s="14"/>
      <c r="UCJ693" s="14"/>
      <c r="UCK693" s="14"/>
      <c r="UCL693" s="14"/>
      <c r="UCM693" s="14"/>
      <c r="UCN693" s="14"/>
      <c r="UCO693" s="14"/>
      <c r="UCP693" s="14"/>
      <c r="UCQ693" s="14"/>
      <c r="UCR693" s="14"/>
      <c r="UCS693" s="14"/>
      <c r="UCT693" s="14"/>
      <c r="UCU693" s="14"/>
      <c r="UCV693" s="14"/>
      <c r="UCW693" s="14"/>
      <c r="UCX693" s="14"/>
      <c r="UCY693" s="14"/>
      <c r="UCZ693" s="14"/>
      <c r="UDA693" s="14"/>
      <c r="UDB693" s="14"/>
      <c r="UDC693" s="14"/>
      <c r="UDD693" s="14"/>
      <c r="UDE693" s="14"/>
      <c r="UDF693" s="14"/>
      <c r="UDG693" s="14"/>
      <c r="UDH693" s="14"/>
      <c r="UDI693" s="14"/>
      <c r="UDJ693" s="14"/>
      <c r="UDK693" s="14"/>
      <c r="UDL693" s="14"/>
      <c r="UDM693" s="14"/>
      <c r="UDN693" s="14"/>
      <c r="UDO693" s="14"/>
      <c r="UDP693" s="14"/>
      <c r="UDQ693" s="14"/>
      <c r="UDR693" s="14"/>
      <c r="UDS693" s="14"/>
      <c r="UDT693" s="14"/>
      <c r="UDU693" s="14"/>
      <c r="UDV693" s="14"/>
      <c r="UDW693" s="14"/>
      <c r="UDX693" s="14"/>
      <c r="UDY693" s="14"/>
      <c r="UDZ693" s="14"/>
      <c r="UEA693" s="14"/>
      <c r="UEB693" s="14"/>
      <c r="UEC693" s="14"/>
      <c r="UED693" s="14"/>
      <c r="UEE693" s="14"/>
      <c r="UEF693" s="14"/>
      <c r="UEG693" s="14"/>
      <c r="UEH693" s="14"/>
      <c r="UEI693" s="14"/>
      <c r="UEJ693" s="14"/>
      <c r="UEK693" s="14"/>
      <c r="UEL693" s="14"/>
      <c r="UEM693" s="14"/>
      <c r="UEN693" s="14"/>
      <c r="UEO693" s="14"/>
      <c r="UEP693" s="14"/>
      <c r="UEQ693" s="14"/>
      <c r="UER693" s="14"/>
      <c r="UES693" s="14"/>
      <c r="UET693" s="14"/>
      <c r="UEU693" s="14"/>
      <c r="UEV693" s="14"/>
      <c r="UEW693" s="14"/>
      <c r="UEX693" s="14"/>
      <c r="UEY693" s="14"/>
      <c r="UEZ693" s="14"/>
      <c r="UFA693" s="14"/>
      <c r="UFB693" s="14"/>
      <c r="UFC693" s="14"/>
      <c r="UFD693" s="14"/>
      <c r="UFE693" s="14"/>
      <c r="UFF693" s="14"/>
      <c r="UFG693" s="14"/>
      <c r="UFH693" s="14"/>
      <c r="UFI693" s="14"/>
      <c r="UFJ693" s="14"/>
      <c r="UFK693" s="14"/>
      <c r="UFL693" s="14"/>
      <c r="UFM693" s="14"/>
      <c r="UFN693" s="14"/>
      <c r="UFO693" s="14"/>
      <c r="UFP693" s="14"/>
      <c r="UFQ693" s="14"/>
      <c r="UFR693" s="14"/>
      <c r="UFS693" s="14"/>
      <c r="UFT693" s="14"/>
      <c r="UFU693" s="14"/>
      <c r="UFV693" s="14"/>
      <c r="UFW693" s="14"/>
      <c r="UFX693" s="14"/>
      <c r="UFY693" s="14"/>
      <c r="UFZ693" s="14"/>
      <c r="UGA693" s="14"/>
      <c r="UGB693" s="14"/>
      <c r="UGC693" s="14"/>
      <c r="UGD693" s="14"/>
      <c r="UGE693" s="14"/>
      <c r="UGF693" s="14"/>
      <c r="UGG693" s="14"/>
      <c r="UGH693" s="14"/>
      <c r="UGI693" s="14"/>
      <c r="UGJ693" s="14"/>
      <c r="UGK693" s="14"/>
      <c r="UGL693" s="14"/>
      <c r="UGM693" s="14"/>
      <c r="UGN693" s="14"/>
      <c r="UGO693" s="14"/>
      <c r="UGP693" s="14"/>
      <c r="UGQ693" s="14"/>
      <c r="UGR693" s="14"/>
      <c r="UGS693" s="14"/>
      <c r="UGT693" s="14"/>
      <c r="UGU693" s="14"/>
      <c r="UGV693" s="14"/>
      <c r="UGW693" s="14"/>
      <c r="UGX693" s="14"/>
      <c r="UGY693" s="14"/>
      <c r="UGZ693" s="14"/>
      <c r="UHA693" s="14"/>
      <c r="UHB693" s="14"/>
      <c r="UHC693" s="14"/>
      <c r="UHD693" s="14"/>
      <c r="UHE693" s="14"/>
      <c r="UHF693" s="14"/>
      <c r="UHG693" s="14"/>
      <c r="UHH693" s="14"/>
      <c r="UHI693" s="14"/>
      <c r="UHJ693" s="14"/>
      <c r="UHK693" s="14"/>
      <c r="UHL693" s="14"/>
      <c r="UHM693" s="14"/>
      <c r="UHN693" s="14"/>
      <c r="UHO693" s="14"/>
      <c r="UHP693" s="14"/>
      <c r="UHQ693" s="14"/>
      <c r="UHR693" s="14"/>
      <c r="UHS693" s="14"/>
      <c r="UHT693" s="14"/>
      <c r="UHU693" s="14"/>
      <c r="UHV693" s="14"/>
      <c r="UHW693" s="14"/>
      <c r="UHX693" s="14"/>
      <c r="UHY693" s="14"/>
      <c r="UHZ693" s="14"/>
      <c r="UIA693" s="14"/>
      <c r="UIB693" s="14"/>
      <c r="UIC693" s="14"/>
      <c r="UID693" s="14"/>
      <c r="UIE693" s="14"/>
      <c r="UIF693" s="14"/>
      <c r="UIG693" s="14"/>
      <c r="UIH693" s="14"/>
      <c r="UII693" s="14"/>
      <c r="UIJ693" s="14"/>
      <c r="UIK693" s="14"/>
      <c r="UIL693" s="14"/>
      <c r="UIM693" s="14"/>
      <c r="UIN693" s="14"/>
      <c r="UIO693" s="14"/>
      <c r="UIP693" s="14"/>
      <c r="UIQ693" s="14"/>
      <c r="UIR693" s="14"/>
      <c r="UIS693" s="14"/>
      <c r="UIT693" s="14"/>
      <c r="UIU693" s="14"/>
      <c r="UIV693" s="14"/>
      <c r="UIW693" s="14"/>
      <c r="UIX693" s="14"/>
      <c r="UIY693" s="14"/>
      <c r="UIZ693" s="14"/>
      <c r="UJA693" s="14"/>
      <c r="UJB693" s="14"/>
      <c r="UJC693" s="14"/>
      <c r="UJD693" s="14"/>
      <c r="UJE693" s="14"/>
      <c r="UJF693" s="14"/>
      <c r="UJG693" s="14"/>
      <c r="UJH693" s="14"/>
      <c r="UJI693" s="14"/>
      <c r="UJJ693" s="14"/>
      <c r="UJK693" s="14"/>
      <c r="UJL693" s="14"/>
      <c r="UJM693" s="14"/>
      <c r="UJN693" s="14"/>
      <c r="UJO693" s="14"/>
      <c r="UJP693" s="14"/>
      <c r="UJQ693" s="14"/>
      <c r="UJR693" s="14"/>
      <c r="UJS693" s="14"/>
      <c r="UJT693" s="14"/>
      <c r="UJU693" s="14"/>
      <c r="UJV693" s="14"/>
      <c r="UJW693" s="14"/>
      <c r="UJX693" s="14"/>
      <c r="UJY693" s="14"/>
      <c r="UJZ693" s="14"/>
      <c r="UKA693" s="14"/>
      <c r="UKB693" s="14"/>
      <c r="UKC693" s="14"/>
      <c r="UKD693" s="14"/>
      <c r="UKE693" s="14"/>
      <c r="UKF693" s="14"/>
      <c r="UKG693" s="14"/>
      <c r="UKH693" s="14"/>
      <c r="UKI693" s="14"/>
      <c r="UKJ693" s="14"/>
      <c r="UKK693" s="14"/>
      <c r="UKL693" s="14"/>
      <c r="UKM693" s="14"/>
      <c r="UKN693" s="14"/>
      <c r="UKO693" s="14"/>
      <c r="UKP693" s="14"/>
      <c r="UKQ693" s="14"/>
      <c r="UKR693" s="14"/>
      <c r="UKS693" s="14"/>
      <c r="UKT693" s="14"/>
      <c r="UKU693" s="14"/>
      <c r="UKV693" s="14"/>
      <c r="UKW693" s="14"/>
      <c r="UKX693" s="14"/>
      <c r="UKY693" s="14"/>
      <c r="UKZ693" s="14"/>
      <c r="ULA693" s="14"/>
      <c r="ULB693" s="14"/>
      <c r="ULC693" s="14"/>
      <c r="ULD693" s="14"/>
      <c r="ULE693" s="14"/>
      <c r="ULF693" s="14"/>
      <c r="ULG693" s="14"/>
      <c r="ULH693" s="14"/>
      <c r="ULI693" s="14"/>
      <c r="ULJ693" s="14"/>
      <c r="ULK693" s="14"/>
      <c r="ULL693" s="14"/>
      <c r="ULM693" s="14"/>
      <c r="ULN693" s="14"/>
      <c r="ULO693" s="14"/>
      <c r="ULP693" s="14"/>
      <c r="ULQ693" s="14"/>
      <c r="ULR693" s="14"/>
      <c r="ULS693" s="14"/>
      <c r="ULT693" s="14"/>
      <c r="ULU693" s="14"/>
      <c r="ULV693" s="14"/>
      <c r="ULW693" s="14"/>
      <c r="ULX693" s="14"/>
      <c r="ULY693" s="14"/>
      <c r="ULZ693" s="14"/>
      <c r="UMA693" s="14"/>
      <c r="UMB693" s="14"/>
      <c r="UMC693" s="14"/>
      <c r="UMD693" s="14"/>
      <c r="UME693" s="14"/>
      <c r="UMF693" s="14"/>
      <c r="UMG693" s="14"/>
      <c r="UMH693" s="14"/>
      <c r="UMI693" s="14"/>
      <c r="UMJ693" s="14"/>
      <c r="UMK693" s="14"/>
      <c r="UML693" s="14"/>
      <c r="UMM693" s="14"/>
      <c r="UMN693" s="14"/>
      <c r="UMO693" s="14"/>
      <c r="UMP693" s="14"/>
      <c r="UMQ693" s="14"/>
      <c r="UMR693" s="14"/>
      <c r="UMS693" s="14"/>
      <c r="UMT693" s="14"/>
      <c r="UMU693" s="14"/>
      <c r="UMV693" s="14"/>
      <c r="UMW693" s="14"/>
      <c r="UMX693" s="14"/>
      <c r="UMY693" s="14"/>
      <c r="UMZ693" s="14"/>
      <c r="UNA693" s="14"/>
      <c r="UNB693" s="14"/>
      <c r="UNC693" s="14"/>
      <c r="UND693" s="14"/>
      <c r="UNE693" s="14"/>
      <c r="UNF693" s="14"/>
      <c r="UNG693" s="14"/>
      <c r="UNH693" s="14"/>
      <c r="UNI693" s="14"/>
      <c r="UNJ693" s="14"/>
      <c r="UNK693" s="14"/>
      <c r="UNL693" s="14"/>
      <c r="UNM693" s="14"/>
      <c r="UNN693" s="14"/>
      <c r="UNO693" s="14"/>
      <c r="UNP693" s="14"/>
      <c r="UNQ693" s="14"/>
      <c r="UNR693" s="14"/>
      <c r="UNS693" s="14"/>
      <c r="UNT693" s="14"/>
      <c r="UNU693" s="14"/>
      <c r="UNV693" s="14"/>
      <c r="UNW693" s="14"/>
      <c r="UNX693" s="14"/>
      <c r="UNY693" s="14"/>
      <c r="UNZ693" s="14"/>
      <c r="UOA693" s="14"/>
      <c r="UOB693" s="14"/>
      <c r="UOC693" s="14"/>
      <c r="UOD693" s="14"/>
      <c r="UOE693" s="14"/>
      <c r="UOF693" s="14"/>
      <c r="UOG693" s="14"/>
      <c r="UOH693" s="14"/>
      <c r="UOI693" s="14"/>
      <c r="UOJ693" s="14"/>
      <c r="UOK693" s="14"/>
      <c r="UOL693" s="14"/>
      <c r="UOM693" s="14"/>
      <c r="UON693" s="14"/>
      <c r="UOO693" s="14"/>
      <c r="UOP693" s="14"/>
      <c r="UOQ693" s="14"/>
      <c r="UOR693" s="14"/>
      <c r="UOS693" s="14"/>
      <c r="UOT693" s="14"/>
      <c r="UOU693" s="14"/>
      <c r="UOV693" s="14"/>
      <c r="UOW693" s="14"/>
      <c r="UOX693" s="14"/>
      <c r="UOY693" s="14"/>
      <c r="UOZ693" s="14"/>
      <c r="UPA693" s="14"/>
      <c r="UPB693" s="14"/>
      <c r="UPC693" s="14"/>
      <c r="UPD693" s="14"/>
      <c r="UPE693" s="14"/>
      <c r="UPF693" s="14"/>
      <c r="UPG693" s="14"/>
      <c r="UPH693" s="14"/>
      <c r="UPI693" s="14"/>
      <c r="UPJ693" s="14"/>
      <c r="UPK693" s="14"/>
      <c r="UPL693" s="14"/>
      <c r="UPM693" s="14"/>
      <c r="UPN693" s="14"/>
      <c r="UPO693" s="14"/>
      <c r="UPP693" s="14"/>
      <c r="UPQ693" s="14"/>
      <c r="UPR693" s="14"/>
      <c r="UPS693" s="14"/>
      <c r="UPT693" s="14"/>
      <c r="UPU693" s="14"/>
      <c r="UPV693" s="14"/>
      <c r="UPW693" s="14"/>
      <c r="UPX693" s="14"/>
      <c r="UPY693" s="14"/>
      <c r="UPZ693" s="14"/>
      <c r="UQA693" s="14"/>
      <c r="UQB693" s="14"/>
      <c r="UQC693" s="14"/>
      <c r="UQD693" s="14"/>
      <c r="UQE693" s="14"/>
      <c r="UQF693" s="14"/>
      <c r="UQG693" s="14"/>
      <c r="UQH693" s="14"/>
      <c r="UQI693" s="14"/>
      <c r="UQJ693" s="14"/>
      <c r="UQK693" s="14"/>
      <c r="UQL693" s="14"/>
      <c r="UQM693" s="14"/>
      <c r="UQN693" s="14"/>
      <c r="UQO693" s="14"/>
      <c r="UQP693" s="14"/>
      <c r="UQQ693" s="14"/>
      <c r="UQR693" s="14"/>
      <c r="UQS693" s="14"/>
      <c r="UQT693" s="14"/>
      <c r="UQU693" s="14"/>
      <c r="UQV693" s="14"/>
      <c r="UQW693" s="14"/>
      <c r="UQX693" s="14"/>
      <c r="UQY693" s="14"/>
      <c r="UQZ693" s="14"/>
      <c r="URA693" s="14"/>
      <c r="URB693" s="14"/>
      <c r="URC693" s="14"/>
      <c r="URD693" s="14"/>
      <c r="URE693" s="14"/>
      <c r="URF693" s="14"/>
      <c r="URG693" s="14"/>
      <c r="URH693" s="14"/>
      <c r="URI693" s="14"/>
      <c r="URJ693" s="14"/>
      <c r="URK693" s="14"/>
      <c r="URL693" s="14"/>
      <c r="URM693" s="14"/>
      <c r="URN693" s="14"/>
      <c r="URO693" s="14"/>
      <c r="URP693" s="14"/>
      <c r="URQ693" s="14"/>
      <c r="URR693" s="14"/>
      <c r="URS693" s="14"/>
      <c r="URT693" s="14"/>
      <c r="URU693" s="14"/>
      <c r="URV693" s="14"/>
      <c r="URW693" s="14"/>
      <c r="URX693" s="14"/>
      <c r="URY693" s="14"/>
      <c r="URZ693" s="14"/>
      <c r="USA693" s="14"/>
      <c r="USB693" s="14"/>
      <c r="USC693" s="14"/>
      <c r="USD693" s="14"/>
      <c r="USE693" s="14"/>
      <c r="USF693" s="14"/>
      <c r="USG693" s="14"/>
      <c r="USH693" s="14"/>
      <c r="USI693" s="14"/>
      <c r="USJ693" s="14"/>
      <c r="USK693" s="14"/>
      <c r="USL693" s="14"/>
      <c r="USM693" s="14"/>
      <c r="USN693" s="14"/>
      <c r="USO693" s="14"/>
      <c r="USP693" s="14"/>
      <c r="USQ693" s="14"/>
      <c r="USR693" s="14"/>
      <c r="USS693" s="14"/>
      <c r="UST693" s="14"/>
      <c r="USU693" s="14"/>
      <c r="USV693" s="14"/>
      <c r="USW693" s="14"/>
      <c r="USX693" s="14"/>
      <c r="USY693" s="14"/>
      <c r="USZ693" s="14"/>
      <c r="UTA693" s="14"/>
      <c r="UTB693" s="14"/>
      <c r="UTC693" s="14"/>
      <c r="UTD693" s="14"/>
      <c r="UTE693" s="14"/>
      <c r="UTF693" s="14"/>
      <c r="UTG693" s="14"/>
      <c r="UTH693" s="14"/>
      <c r="UTI693" s="14"/>
      <c r="UTJ693" s="14"/>
      <c r="UTK693" s="14"/>
      <c r="UTL693" s="14"/>
      <c r="UTM693" s="14"/>
      <c r="UTN693" s="14"/>
      <c r="UTO693" s="14"/>
      <c r="UTP693" s="14"/>
      <c r="UTQ693" s="14"/>
      <c r="UTR693" s="14"/>
      <c r="UTS693" s="14"/>
      <c r="UTT693" s="14"/>
      <c r="UTU693" s="14"/>
      <c r="UTV693" s="14"/>
      <c r="UTW693" s="14"/>
      <c r="UTX693" s="14"/>
      <c r="UTY693" s="14"/>
      <c r="UTZ693" s="14"/>
      <c r="UUA693" s="14"/>
      <c r="UUB693" s="14"/>
      <c r="UUC693" s="14"/>
      <c r="UUD693" s="14"/>
      <c r="UUE693" s="14"/>
      <c r="UUF693" s="14"/>
      <c r="UUG693" s="14"/>
      <c r="UUH693" s="14"/>
      <c r="UUI693" s="14"/>
      <c r="UUJ693" s="14"/>
      <c r="UUK693" s="14"/>
      <c r="UUL693" s="14"/>
      <c r="UUM693" s="14"/>
      <c r="UUN693" s="14"/>
      <c r="UUO693" s="14"/>
      <c r="UUP693" s="14"/>
      <c r="UUQ693" s="14"/>
      <c r="UUR693" s="14"/>
      <c r="UUS693" s="14"/>
      <c r="UUT693" s="14"/>
      <c r="UUU693" s="14"/>
      <c r="UUV693" s="14"/>
      <c r="UUW693" s="14"/>
      <c r="UUX693" s="14"/>
      <c r="UUY693" s="14"/>
      <c r="UUZ693" s="14"/>
      <c r="UVA693" s="14"/>
      <c r="UVB693" s="14"/>
      <c r="UVC693" s="14"/>
      <c r="UVD693" s="14"/>
      <c r="UVE693" s="14"/>
      <c r="UVF693" s="14"/>
      <c r="UVG693" s="14"/>
      <c r="UVH693" s="14"/>
      <c r="UVI693" s="14"/>
      <c r="UVJ693" s="14"/>
      <c r="UVK693" s="14"/>
      <c r="UVL693" s="14"/>
      <c r="UVM693" s="14"/>
      <c r="UVN693" s="14"/>
      <c r="UVO693" s="14"/>
      <c r="UVP693" s="14"/>
      <c r="UVQ693" s="14"/>
      <c r="UVR693" s="14"/>
      <c r="UVS693" s="14"/>
      <c r="UVT693" s="14"/>
      <c r="UVU693" s="14"/>
      <c r="UVV693" s="14"/>
      <c r="UVW693" s="14"/>
      <c r="UVX693" s="14"/>
      <c r="UVY693" s="14"/>
      <c r="UVZ693" s="14"/>
      <c r="UWA693" s="14"/>
      <c r="UWB693" s="14"/>
      <c r="UWC693" s="14"/>
      <c r="UWD693" s="14"/>
      <c r="UWE693" s="14"/>
      <c r="UWF693" s="14"/>
      <c r="UWG693" s="14"/>
      <c r="UWH693" s="14"/>
      <c r="UWI693" s="14"/>
      <c r="UWJ693" s="14"/>
      <c r="UWK693" s="14"/>
      <c r="UWL693" s="14"/>
      <c r="UWM693" s="14"/>
      <c r="UWN693" s="14"/>
      <c r="UWO693" s="14"/>
      <c r="UWP693" s="14"/>
      <c r="UWQ693" s="14"/>
      <c r="UWR693" s="14"/>
      <c r="UWS693" s="14"/>
      <c r="UWT693" s="14"/>
      <c r="UWU693" s="14"/>
      <c r="UWV693" s="14"/>
      <c r="UWW693" s="14"/>
      <c r="UWX693" s="14"/>
      <c r="UWY693" s="14"/>
      <c r="UWZ693" s="14"/>
      <c r="UXA693" s="14"/>
      <c r="UXB693" s="14"/>
      <c r="UXC693" s="14"/>
      <c r="UXD693" s="14"/>
      <c r="UXE693" s="14"/>
      <c r="UXF693" s="14"/>
      <c r="UXG693" s="14"/>
      <c r="UXH693" s="14"/>
      <c r="UXI693" s="14"/>
      <c r="UXJ693" s="14"/>
      <c r="UXK693" s="14"/>
      <c r="UXL693" s="14"/>
      <c r="UXM693" s="14"/>
      <c r="UXN693" s="14"/>
      <c r="UXO693" s="14"/>
      <c r="UXP693" s="14"/>
      <c r="UXQ693" s="14"/>
      <c r="UXR693" s="14"/>
      <c r="UXS693" s="14"/>
      <c r="UXT693" s="14"/>
      <c r="UXU693" s="14"/>
      <c r="UXV693" s="14"/>
      <c r="UXW693" s="14"/>
      <c r="UXX693" s="14"/>
      <c r="UXY693" s="14"/>
      <c r="UXZ693" s="14"/>
      <c r="UYA693" s="14"/>
      <c r="UYB693" s="14"/>
      <c r="UYC693" s="14"/>
      <c r="UYD693" s="14"/>
      <c r="UYE693" s="14"/>
      <c r="UYF693" s="14"/>
      <c r="UYG693" s="14"/>
      <c r="UYH693" s="14"/>
      <c r="UYI693" s="14"/>
      <c r="UYJ693" s="14"/>
      <c r="UYK693" s="14"/>
      <c r="UYL693" s="14"/>
      <c r="UYM693" s="14"/>
      <c r="UYN693" s="14"/>
      <c r="UYO693" s="14"/>
      <c r="UYP693" s="14"/>
      <c r="UYQ693" s="14"/>
      <c r="UYR693" s="14"/>
      <c r="UYS693" s="14"/>
      <c r="UYT693" s="14"/>
      <c r="UYU693" s="14"/>
      <c r="UYV693" s="14"/>
      <c r="UYW693" s="14"/>
      <c r="UYX693" s="14"/>
      <c r="UYY693" s="14"/>
      <c r="UYZ693" s="14"/>
      <c r="UZA693" s="14"/>
      <c r="UZB693" s="14"/>
      <c r="UZC693" s="14"/>
      <c r="UZD693" s="14"/>
      <c r="UZE693" s="14"/>
      <c r="UZF693" s="14"/>
      <c r="UZG693" s="14"/>
      <c r="UZH693" s="14"/>
      <c r="UZI693" s="14"/>
      <c r="UZJ693" s="14"/>
      <c r="UZK693" s="14"/>
      <c r="UZL693" s="14"/>
      <c r="UZM693" s="14"/>
      <c r="UZN693" s="14"/>
      <c r="UZO693" s="14"/>
      <c r="UZP693" s="14"/>
      <c r="UZQ693" s="14"/>
      <c r="UZR693" s="14"/>
      <c r="UZS693" s="14"/>
      <c r="UZT693" s="14"/>
      <c r="UZU693" s="14"/>
      <c r="UZV693" s="14"/>
      <c r="UZW693" s="14"/>
      <c r="UZX693" s="14"/>
      <c r="UZY693" s="14"/>
      <c r="UZZ693" s="14"/>
      <c r="VAA693" s="14"/>
      <c r="VAB693" s="14"/>
      <c r="VAC693" s="14"/>
      <c r="VAD693" s="14"/>
      <c r="VAE693" s="14"/>
      <c r="VAF693" s="14"/>
      <c r="VAG693" s="14"/>
      <c r="VAH693" s="14"/>
      <c r="VAI693" s="14"/>
      <c r="VAJ693" s="14"/>
      <c r="VAK693" s="14"/>
      <c r="VAL693" s="14"/>
      <c r="VAM693" s="14"/>
      <c r="VAN693" s="14"/>
      <c r="VAO693" s="14"/>
      <c r="VAP693" s="14"/>
      <c r="VAQ693" s="14"/>
      <c r="VAR693" s="14"/>
      <c r="VAS693" s="14"/>
      <c r="VAT693" s="14"/>
      <c r="VAU693" s="14"/>
      <c r="VAV693" s="14"/>
      <c r="VAW693" s="14"/>
      <c r="VAX693" s="14"/>
      <c r="VAY693" s="14"/>
      <c r="VAZ693" s="14"/>
      <c r="VBA693" s="14"/>
      <c r="VBB693" s="14"/>
      <c r="VBC693" s="14"/>
      <c r="VBD693" s="14"/>
      <c r="VBE693" s="14"/>
      <c r="VBF693" s="14"/>
      <c r="VBG693" s="14"/>
      <c r="VBH693" s="14"/>
      <c r="VBI693" s="14"/>
      <c r="VBJ693" s="14"/>
      <c r="VBK693" s="14"/>
      <c r="VBL693" s="14"/>
      <c r="VBM693" s="14"/>
      <c r="VBN693" s="14"/>
      <c r="VBO693" s="14"/>
      <c r="VBP693" s="14"/>
      <c r="VBQ693" s="14"/>
      <c r="VBR693" s="14"/>
      <c r="VBS693" s="14"/>
      <c r="VBT693" s="14"/>
      <c r="VBU693" s="14"/>
      <c r="VBV693" s="14"/>
      <c r="VBW693" s="14"/>
      <c r="VBX693" s="14"/>
      <c r="VBY693" s="14"/>
      <c r="VBZ693" s="14"/>
      <c r="VCA693" s="14"/>
      <c r="VCB693" s="14"/>
      <c r="VCC693" s="14"/>
      <c r="VCD693" s="14"/>
      <c r="VCE693" s="14"/>
      <c r="VCF693" s="14"/>
      <c r="VCG693" s="14"/>
      <c r="VCH693" s="14"/>
      <c r="VCI693" s="14"/>
      <c r="VCJ693" s="14"/>
      <c r="VCK693" s="14"/>
      <c r="VCL693" s="14"/>
      <c r="VCM693" s="14"/>
      <c r="VCN693" s="14"/>
      <c r="VCO693" s="14"/>
      <c r="VCP693" s="14"/>
      <c r="VCQ693" s="14"/>
      <c r="VCR693" s="14"/>
      <c r="VCS693" s="14"/>
      <c r="VCT693" s="14"/>
      <c r="VCU693" s="14"/>
      <c r="VCV693" s="14"/>
      <c r="VCW693" s="14"/>
      <c r="VCX693" s="14"/>
      <c r="VCY693" s="14"/>
      <c r="VCZ693" s="14"/>
      <c r="VDA693" s="14"/>
      <c r="VDB693" s="14"/>
      <c r="VDC693" s="14"/>
      <c r="VDD693" s="14"/>
      <c r="VDE693" s="14"/>
      <c r="VDF693" s="14"/>
      <c r="VDG693" s="14"/>
      <c r="VDH693" s="14"/>
      <c r="VDI693" s="14"/>
      <c r="VDJ693" s="14"/>
      <c r="VDK693" s="14"/>
      <c r="VDL693" s="14"/>
      <c r="VDM693" s="14"/>
      <c r="VDN693" s="14"/>
      <c r="VDO693" s="14"/>
      <c r="VDP693" s="14"/>
      <c r="VDQ693" s="14"/>
      <c r="VDR693" s="14"/>
      <c r="VDS693" s="14"/>
      <c r="VDT693" s="14"/>
      <c r="VDU693" s="14"/>
      <c r="VDV693" s="14"/>
      <c r="VDW693" s="14"/>
      <c r="VDX693" s="14"/>
      <c r="VDY693" s="14"/>
      <c r="VDZ693" s="14"/>
      <c r="VEA693" s="14"/>
      <c r="VEB693" s="14"/>
      <c r="VEC693" s="14"/>
      <c r="VED693" s="14"/>
      <c r="VEE693" s="14"/>
      <c r="VEF693" s="14"/>
      <c r="VEG693" s="14"/>
      <c r="VEH693" s="14"/>
      <c r="VEI693" s="14"/>
      <c r="VEJ693" s="14"/>
      <c r="VEK693" s="14"/>
      <c r="VEL693" s="14"/>
      <c r="VEM693" s="14"/>
      <c r="VEN693" s="14"/>
      <c r="VEO693" s="14"/>
      <c r="VEP693" s="14"/>
      <c r="VEQ693" s="14"/>
      <c r="VER693" s="14"/>
      <c r="VES693" s="14"/>
      <c r="VET693" s="14"/>
      <c r="VEU693" s="14"/>
      <c r="VEV693" s="14"/>
      <c r="VEW693" s="14"/>
      <c r="VEX693" s="14"/>
      <c r="VEY693" s="14"/>
      <c r="VEZ693" s="14"/>
      <c r="VFA693" s="14"/>
      <c r="VFB693" s="14"/>
      <c r="VFC693" s="14"/>
      <c r="VFD693" s="14"/>
      <c r="VFE693" s="14"/>
      <c r="VFF693" s="14"/>
      <c r="VFG693" s="14"/>
      <c r="VFH693" s="14"/>
      <c r="VFI693" s="14"/>
      <c r="VFJ693" s="14"/>
      <c r="VFK693" s="14"/>
      <c r="VFL693" s="14"/>
      <c r="VFM693" s="14"/>
      <c r="VFN693" s="14"/>
      <c r="VFO693" s="14"/>
      <c r="VFP693" s="14"/>
      <c r="VFQ693" s="14"/>
      <c r="VFR693" s="14"/>
      <c r="VFS693" s="14"/>
      <c r="VFT693" s="14"/>
      <c r="VFU693" s="14"/>
      <c r="VFV693" s="14"/>
      <c r="VFW693" s="14"/>
      <c r="VFX693" s="14"/>
      <c r="VFY693" s="14"/>
      <c r="VFZ693" s="14"/>
      <c r="VGA693" s="14"/>
      <c r="VGB693" s="14"/>
      <c r="VGC693" s="14"/>
      <c r="VGD693" s="14"/>
      <c r="VGE693" s="14"/>
      <c r="VGF693" s="14"/>
      <c r="VGG693" s="14"/>
      <c r="VGH693" s="14"/>
      <c r="VGI693" s="14"/>
      <c r="VGJ693" s="14"/>
      <c r="VGK693" s="14"/>
      <c r="VGL693" s="14"/>
      <c r="VGM693" s="14"/>
      <c r="VGN693" s="14"/>
      <c r="VGO693" s="14"/>
      <c r="VGP693" s="14"/>
      <c r="VGQ693" s="14"/>
      <c r="VGR693" s="14"/>
      <c r="VGS693" s="14"/>
      <c r="VGT693" s="14"/>
      <c r="VGU693" s="14"/>
      <c r="VGV693" s="14"/>
      <c r="VGW693" s="14"/>
      <c r="VGX693" s="14"/>
      <c r="VGY693" s="14"/>
      <c r="VGZ693" s="14"/>
      <c r="VHA693" s="14"/>
      <c r="VHB693" s="14"/>
      <c r="VHC693" s="14"/>
      <c r="VHD693" s="14"/>
      <c r="VHE693" s="14"/>
      <c r="VHF693" s="14"/>
      <c r="VHG693" s="14"/>
      <c r="VHH693" s="14"/>
      <c r="VHI693" s="14"/>
      <c r="VHJ693" s="14"/>
      <c r="VHK693" s="14"/>
      <c r="VHL693" s="14"/>
      <c r="VHM693" s="14"/>
      <c r="VHN693" s="14"/>
      <c r="VHO693" s="14"/>
      <c r="VHP693" s="14"/>
      <c r="VHQ693" s="14"/>
      <c r="VHR693" s="14"/>
      <c r="VHS693" s="14"/>
      <c r="VHT693" s="14"/>
      <c r="VHU693" s="14"/>
      <c r="VHV693" s="14"/>
      <c r="VHW693" s="14"/>
      <c r="VHX693" s="14"/>
      <c r="VHY693" s="14"/>
      <c r="VHZ693" s="14"/>
      <c r="VIA693" s="14"/>
      <c r="VIB693" s="14"/>
      <c r="VIC693" s="14"/>
      <c r="VID693" s="14"/>
      <c r="VIE693" s="14"/>
      <c r="VIF693" s="14"/>
      <c r="VIG693" s="14"/>
      <c r="VIH693" s="14"/>
      <c r="VII693" s="14"/>
      <c r="VIJ693" s="14"/>
      <c r="VIK693" s="14"/>
      <c r="VIL693" s="14"/>
      <c r="VIM693" s="14"/>
      <c r="VIN693" s="14"/>
      <c r="VIO693" s="14"/>
      <c r="VIP693" s="14"/>
      <c r="VIQ693" s="14"/>
      <c r="VIR693" s="14"/>
      <c r="VIS693" s="14"/>
      <c r="VIT693" s="14"/>
      <c r="VIU693" s="14"/>
      <c r="VIV693" s="14"/>
      <c r="VIW693" s="14"/>
      <c r="VIX693" s="14"/>
      <c r="VIY693" s="14"/>
      <c r="VIZ693" s="14"/>
      <c r="VJA693" s="14"/>
      <c r="VJB693" s="14"/>
      <c r="VJC693" s="14"/>
      <c r="VJD693" s="14"/>
      <c r="VJE693" s="14"/>
      <c r="VJF693" s="14"/>
      <c r="VJG693" s="14"/>
      <c r="VJH693" s="14"/>
      <c r="VJI693" s="14"/>
      <c r="VJJ693" s="14"/>
      <c r="VJK693" s="14"/>
      <c r="VJL693" s="14"/>
      <c r="VJM693" s="14"/>
      <c r="VJN693" s="14"/>
      <c r="VJO693" s="14"/>
      <c r="VJP693" s="14"/>
      <c r="VJQ693" s="14"/>
      <c r="VJR693" s="14"/>
      <c r="VJS693" s="14"/>
      <c r="VJT693" s="14"/>
      <c r="VJU693" s="14"/>
      <c r="VJV693" s="14"/>
      <c r="VJW693" s="14"/>
      <c r="VJX693" s="14"/>
      <c r="VJY693" s="14"/>
      <c r="VJZ693" s="14"/>
      <c r="VKA693" s="14"/>
      <c r="VKB693" s="14"/>
      <c r="VKC693" s="14"/>
      <c r="VKD693" s="14"/>
      <c r="VKE693" s="14"/>
      <c r="VKF693" s="14"/>
      <c r="VKG693" s="14"/>
      <c r="VKH693" s="14"/>
      <c r="VKI693" s="14"/>
      <c r="VKJ693" s="14"/>
      <c r="VKK693" s="14"/>
      <c r="VKL693" s="14"/>
      <c r="VKM693" s="14"/>
      <c r="VKN693" s="14"/>
      <c r="VKO693" s="14"/>
      <c r="VKP693" s="14"/>
      <c r="VKQ693" s="14"/>
      <c r="VKR693" s="14"/>
      <c r="VKS693" s="14"/>
      <c r="VKT693" s="14"/>
      <c r="VKU693" s="14"/>
      <c r="VKV693" s="14"/>
      <c r="VKW693" s="14"/>
      <c r="VKX693" s="14"/>
      <c r="VKY693" s="14"/>
      <c r="VKZ693" s="14"/>
      <c r="VLA693" s="14"/>
      <c r="VLB693" s="14"/>
      <c r="VLC693" s="14"/>
      <c r="VLD693" s="14"/>
      <c r="VLE693" s="14"/>
      <c r="VLF693" s="14"/>
      <c r="VLG693" s="14"/>
      <c r="VLH693" s="14"/>
      <c r="VLI693" s="14"/>
      <c r="VLJ693" s="14"/>
      <c r="VLK693" s="14"/>
      <c r="VLL693" s="14"/>
      <c r="VLM693" s="14"/>
      <c r="VLN693" s="14"/>
      <c r="VLO693" s="14"/>
      <c r="VLP693" s="14"/>
      <c r="VLQ693" s="14"/>
      <c r="VLR693" s="14"/>
      <c r="VLS693" s="14"/>
      <c r="VLT693" s="14"/>
      <c r="VLU693" s="14"/>
      <c r="VLV693" s="14"/>
      <c r="VLW693" s="14"/>
      <c r="VLX693" s="14"/>
      <c r="VLY693" s="14"/>
      <c r="VLZ693" s="14"/>
      <c r="VMA693" s="14"/>
      <c r="VMB693" s="14"/>
      <c r="VMC693" s="14"/>
      <c r="VMD693" s="14"/>
      <c r="VME693" s="14"/>
      <c r="VMF693" s="14"/>
      <c r="VMG693" s="14"/>
      <c r="VMH693" s="14"/>
      <c r="VMI693" s="14"/>
      <c r="VMJ693" s="14"/>
      <c r="VMK693" s="14"/>
      <c r="VML693" s="14"/>
      <c r="VMM693" s="14"/>
      <c r="VMN693" s="14"/>
      <c r="VMO693" s="14"/>
      <c r="VMP693" s="14"/>
      <c r="VMQ693" s="14"/>
      <c r="VMR693" s="14"/>
      <c r="VMS693" s="14"/>
      <c r="VMT693" s="14"/>
      <c r="VMU693" s="14"/>
      <c r="VMV693" s="14"/>
      <c r="VMW693" s="14"/>
      <c r="VMX693" s="14"/>
      <c r="VMY693" s="14"/>
      <c r="VMZ693" s="14"/>
      <c r="VNA693" s="14"/>
      <c r="VNB693" s="14"/>
      <c r="VNC693" s="14"/>
      <c r="VND693" s="14"/>
      <c r="VNE693" s="14"/>
      <c r="VNF693" s="14"/>
      <c r="VNG693" s="14"/>
      <c r="VNH693" s="14"/>
      <c r="VNI693" s="14"/>
      <c r="VNJ693" s="14"/>
      <c r="VNK693" s="14"/>
      <c r="VNL693" s="14"/>
      <c r="VNM693" s="14"/>
      <c r="VNN693" s="14"/>
      <c r="VNO693" s="14"/>
      <c r="VNP693" s="14"/>
      <c r="VNQ693" s="14"/>
      <c r="VNR693" s="14"/>
      <c r="VNS693" s="14"/>
      <c r="VNT693" s="14"/>
      <c r="VNU693" s="14"/>
      <c r="VNV693" s="14"/>
      <c r="VNW693" s="14"/>
      <c r="VNX693" s="14"/>
      <c r="VNY693" s="14"/>
      <c r="VNZ693" s="14"/>
      <c r="VOA693" s="14"/>
      <c r="VOB693" s="14"/>
      <c r="VOC693" s="14"/>
      <c r="VOD693" s="14"/>
      <c r="VOE693" s="14"/>
      <c r="VOF693" s="14"/>
      <c r="VOG693" s="14"/>
      <c r="VOH693" s="14"/>
      <c r="VOI693" s="14"/>
      <c r="VOJ693" s="14"/>
      <c r="VOK693" s="14"/>
      <c r="VOL693" s="14"/>
      <c r="VOM693" s="14"/>
      <c r="VON693" s="14"/>
      <c r="VOO693" s="14"/>
      <c r="VOP693" s="14"/>
      <c r="VOQ693" s="14"/>
      <c r="VOR693" s="14"/>
      <c r="VOS693" s="14"/>
      <c r="VOT693" s="14"/>
      <c r="VOU693" s="14"/>
      <c r="VOV693" s="14"/>
      <c r="VOW693" s="14"/>
      <c r="VOX693" s="14"/>
      <c r="VOY693" s="14"/>
      <c r="VOZ693" s="14"/>
      <c r="VPA693" s="14"/>
      <c r="VPB693" s="14"/>
      <c r="VPC693" s="14"/>
      <c r="VPD693" s="14"/>
      <c r="VPE693" s="14"/>
      <c r="VPF693" s="14"/>
      <c r="VPG693" s="14"/>
      <c r="VPH693" s="14"/>
      <c r="VPI693" s="14"/>
      <c r="VPJ693" s="14"/>
      <c r="VPK693" s="14"/>
      <c r="VPL693" s="14"/>
      <c r="VPM693" s="14"/>
      <c r="VPN693" s="14"/>
      <c r="VPO693" s="14"/>
      <c r="VPP693" s="14"/>
      <c r="VPQ693" s="14"/>
      <c r="VPR693" s="14"/>
      <c r="VPS693" s="14"/>
      <c r="VPT693" s="14"/>
      <c r="VPU693" s="14"/>
      <c r="VPV693" s="14"/>
      <c r="VPW693" s="14"/>
      <c r="VPX693" s="14"/>
      <c r="VPY693" s="14"/>
      <c r="VPZ693" s="14"/>
      <c r="VQA693" s="14"/>
      <c r="VQB693" s="14"/>
      <c r="VQC693" s="14"/>
      <c r="VQD693" s="14"/>
      <c r="VQE693" s="14"/>
      <c r="VQF693" s="14"/>
      <c r="VQG693" s="14"/>
      <c r="VQH693" s="14"/>
      <c r="VQI693" s="14"/>
      <c r="VQJ693" s="14"/>
      <c r="VQK693" s="14"/>
      <c r="VQL693" s="14"/>
      <c r="VQM693" s="14"/>
      <c r="VQN693" s="14"/>
      <c r="VQO693" s="14"/>
      <c r="VQP693" s="14"/>
      <c r="VQQ693" s="14"/>
      <c r="VQR693" s="14"/>
      <c r="VQS693" s="14"/>
      <c r="VQT693" s="14"/>
      <c r="VQU693" s="14"/>
      <c r="VQV693" s="14"/>
      <c r="VQW693" s="14"/>
      <c r="VQX693" s="14"/>
      <c r="VQY693" s="14"/>
      <c r="VQZ693" s="14"/>
      <c r="VRA693" s="14"/>
      <c r="VRB693" s="14"/>
      <c r="VRC693" s="14"/>
      <c r="VRD693" s="14"/>
      <c r="VRE693" s="14"/>
      <c r="VRF693" s="14"/>
      <c r="VRG693" s="14"/>
      <c r="VRH693" s="14"/>
      <c r="VRI693" s="14"/>
      <c r="VRJ693" s="14"/>
      <c r="VRK693" s="14"/>
      <c r="VRL693" s="14"/>
      <c r="VRM693" s="14"/>
      <c r="VRN693" s="14"/>
      <c r="VRO693" s="14"/>
      <c r="VRP693" s="14"/>
      <c r="VRQ693" s="14"/>
      <c r="VRR693" s="14"/>
      <c r="VRS693" s="14"/>
      <c r="VRT693" s="14"/>
      <c r="VRU693" s="14"/>
      <c r="VRV693" s="14"/>
      <c r="VRW693" s="14"/>
      <c r="VRX693" s="14"/>
      <c r="VRY693" s="14"/>
      <c r="VRZ693" s="14"/>
      <c r="VSA693" s="14"/>
      <c r="VSB693" s="14"/>
      <c r="VSC693" s="14"/>
      <c r="VSD693" s="14"/>
      <c r="VSE693" s="14"/>
      <c r="VSF693" s="14"/>
      <c r="VSG693" s="14"/>
      <c r="VSH693" s="14"/>
      <c r="VSI693" s="14"/>
      <c r="VSJ693" s="14"/>
      <c r="VSK693" s="14"/>
      <c r="VSL693" s="14"/>
      <c r="VSM693" s="14"/>
      <c r="VSN693" s="14"/>
      <c r="VSO693" s="14"/>
      <c r="VSP693" s="14"/>
      <c r="VSQ693" s="14"/>
      <c r="VSR693" s="14"/>
      <c r="VSS693" s="14"/>
      <c r="VST693" s="14"/>
      <c r="VSU693" s="14"/>
      <c r="VSV693" s="14"/>
      <c r="VSW693" s="14"/>
      <c r="VSX693" s="14"/>
      <c r="VSY693" s="14"/>
      <c r="VSZ693" s="14"/>
      <c r="VTA693" s="14"/>
      <c r="VTB693" s="14"/>
      <c r="VTC693" s="14"/>
      <c r="VTD693" s="14"/>
      <c r="VTE693" s="14"/>
      <c r="VTF693" s="14"/>
      <c r="VTG693" s="14"/>
      <c r="VTH693" s="14"/>
      <c r="VTI693" s="14"/>
      <c r="VTJ693" s="14"/>
      <c r="VTK693" s="14"/>
      <c r="VTL693" s="14"/>
      <c r="VTM693" s="14"/>
      <c r="VTN693" s="14"/>
      <c r="VTO693" s="14"/>
      <c r="VTP693" s="14"/>
      <c r="VTQ693" s="14"/>
      <c r="VTR693" s="14"/>
      <c r="VTS693" s="14"/>
      <c r="VTT693" s="14"/>
      <c r="VTU693" s="14"/>
      <c r="VTV693" s="14"/>
      <c r="VTW693" s="14"/>
      <c r="VTX693" s="14"/>
      <c r="VTY693" s="14"/>
      <c r="VTZ693" s="14"/>
      <c r="VUA693" s="14"/>
      <c r="VUB693" s="14"/>
      <c r="VUC693" s="14"/>
      <c r="VUD693" s="14"/>
      <c r="VUE693" s="14"/>
      <c r="VUF693" s="14"/>
      <c r="VUG693" s="14"/>
      <c r="VUH693" s="14"/>
      <c r="VUI693" s="14"/>
      <c r="VUJ693" s="14"/>
      <c r="VUK693" s="14"/>
      <c r="VUL693" s="14"/>
      <c r="VUM693" s="14"/>
      <c r="VUN693" s="14"/>
      <c r="VUO693" s="14"/>
      <c r="VUP693" s="14"/>
      <c r="VUQ693" s="14"/>
      <c r="VUR693" s="14"/>
      <c r="VUS693" s="14"/>
      <c r="VUT693" s="14"/>
      <c r="VUU693" s="14"/>
      <c r="VUV693" s="14"/>
      <c r="VUW693" s="14"/>
      <c r="VUX693" s="14"/>
      <c r="VUY693" s="14"/>
      <c r="VUZ693" s="14"/>
      <c r="VVA693" s="14"/>
      <c r="VVB693" s="14"/>
      <c r="VVC693" s="14"/>
      <c r="VVD693" s="14"/>
      <c r="VVE693" s="14"/>
      <c r="VVF693" s="14"/>
      <c r="VVG693" s="14"/>
      <c r="VVH693" s="14"/>
      <c r="VVI693" s="14"/>
      <c r="VVJ693" s="14"/>
      <c r="VVK693" s="14"/>
      <c r="VVL693" s="14"/>
      <c r="VVM693" s="14"/>
      <c r="VVN693" s="14"/>
      <c r="VVO693" s="14"/>
      <c r="VVP693" s="14"/>
      <c r="VVQ693" s="14"/>
      <c r="VVR693" s="14"/>
      <c r="VVS693" s="14"/>
      <c r="VVT693" s="14"/>
      <c r="VVU693" s="14"/>
      <c r="VVV693" s="14"/>
      <c r="VVW693" s="14"/>
      <c r="VVX693" s="14"/>
      <c r="VVY693" s="14"/>
      <c r="VVZ693" s="14"/>
      <c r="VWA693" s="14"/>
      <c r="VWB693" s="14"/>
      <c r="VWC693" s="14"/>
      <c r="VWD693" s="14"/>
      <c r="VWE693" s="14"/>
      <c r="VWF693" s="14"/>
      <c r="VWG693" s="14"/>
      <c r="VWH693" s="14"/>
      <c r="VWI693" s="14"/>
      <c r="VWJ693" s="14"/>
      <c r="VWK693" s="14"/>
      <c r="VWL693" s="14"/>
      <c r="VWM693" s="14"/>
      <c r="VWN693" s="14"/>
      <c r="VWO693" s="14"/>
      <c r="VWP693" s="14"/>
      <c r="VWQ693" s="14"/>
      <c r="VWR693" s="14"/>
      <c r="VWS693" s="14"/>
      <c r="VWT693" s="14"/>
      <c r="VWU693" s="14"/>
      <c r="VWV693" s="14"/>
      <c r="VWW693" s="14"/>
      <c r="VWX693" s="14"/>
      <c r="VWY693" s="14"/>
      <c r="VWZ693" s="14"/>
      <c r="VXA693" s="14"/>
      <c r="VXB693" s="14"/>
      <c r="VXC693" s="14"/>
      <c r="VXD693" s="14"/>
      <c r="VXE693" s="14"/>
      <c r="VXF693" s="14"/>
      <c r="VXG693" s="14"/>
      <c r="VXH693" s="14"/>
      <c r="VXI693" s="14"/>
      <c r="VXJ693" s="14"/>
      <c r="VXK693" s="14"/>
      <c r="VXL693" s="14"/>
      <c r="VXM693" s="14"/>
      <c r="VXN693" s="14"/>
      <c r="VXO693" s="14"/>
      <c r="VXP693" s="14"/>
      <c r="VXQ693" s="14"/>
      <c r="VXR693" s="14"/>
      <c r="VXS693" s="14"/>
      <c r="VXT693" s="14"/>
      <c r="VXU693" s="14"/>
      <c r="VXV693" s="14"/>
      <c r="VXW693" s="14"/>
      <c r="VXX693" s="14"/>
      <c r="VXY693" s="14"/>
      <c r="VXZ693" s="14"/>
      <c r="VYA693" s="14"/>
      <c r="VYB693" s="14"/>
      <c r="VYC693" s="14"/>
      <c r="VYD693" s="14"/>
      <c r="VYE693" s="14"/>
      <c r="VYF693" s="14"/>
      <c r="VYG693" s="14"/>
      <c r="VYH693" s="14"/>
      <c r="VYI693" s="14"/>
      <c r="VYJ693" s="14"/>
      <c r="VYK693" s="14"/>
      <c r="VYL693" s="14"/>
      <c r="VYM693" s="14"/>
      <c r="VYN693" s="14"/>
      <c r="VYO693" s="14"/>
      <c r="VYP693" s="14"/>
      <c r="VYQ693" s="14"/>
      <c r="VYR693" s="14"/>
      <c r="VYS693" s="14"/>
      <c r="VYT693" s="14"/>
      <c r="VYU693" s="14"/>
      <c r="VYV693" s="14"/>
      <c r="VYW693" s="14"/>
      <c r="VYX693" s="14"/>
      <c r="VYY693" s="14"/>
      <c r="VYZ693" s="14"/>
      <c r="VZA693" s="14"/>
      <c r="VZB693" s="14"/>
      <c r="VZC693" s="14"/>
      <c r="VZD693" s="14"/>
      <c r="VZE693" s="14"/>
      <c r="VZF693" s="14"/>
      <c r="VZG693" s="14"/>
      <c r="VZH693" s="14"/>
      <c r="VZI693" s="14"/>
      <c r="VZJ693" s="14"/>
      <c r="VZK693" s="14"/>
      <c r="VZL693" s="14"/>
      <c r="VZM693" s="14"/>
      <c r="VZN693" s="14"/>
      <c r="VZO693" s="14"/>
      <c r="VZP693" s="14"/>
      <c r="VZQ693" s="14"/>
      <c r="VZR693" s="14"/>
      <c r="VZS693" s="14"/>
      <c r="VZT693" s="14"/>
      <c r="VZU693" s="14"/>
      <c r="VZV693" s="14"/>
      <c r="VZW693" s="14"/>
      <c r="VZX693" s="14"/>
      <c r="VZY693" s="14"/>
      <c r="VZZ693" s="14"/>
      <c r="WAA693" s="14"/>
      <c r="WAB693" s="14"/>
      <c r="WAC693" s="14"/>
      <c r="WAD693" s="14"/>
      <c r="WAE693" s="14"/>
      <c r="WAF693" s="14"/>
      <c r="WAG693" s="14"/>
      <c r="WAH693" s="14"/>
      <c r="WAI693" s="14"/>
      <c r="WAJ693" s="14"/>
      <c r="WAK693" s="14"/>
      <c r="WAL693" s="14"/>
      <c r="WAM693" s="14"/>
      <c r="WAN693" s="14"/>
      <c r="WAO693" s="14"/>
      <c r="WAP693" s="14"/>
      <c r="WAQ693" s="14"/>
      <c r="WAR693" s="14"/>
      <c r="WAS693" s="14"/>
      <c r="WAT693" s="14"/>
      <c r="WAU693" s="14"/>
      <c r="WAV693" s="14"/>
      <c r="WAW693" s="14"/>
      <c r="WAX693" s="14"/>
      <c r="WAY693" s="14"/>
      <c r="WAZ693" s="14"/>
      <c r="WBA693" s="14"/>
      <c r="WBB693" s="14"/>
      <c r="WBC693" s="14"/>
      <c r="WBD693" s="14"/>
      <c r="WBE693" s="14"/>
      <c r="WBF693" s="14"/>
      <c r="WBG693" s="14"/>
      <c r="WBH693" s="14"/>
      <c r="WBI693" s="14"/>
      <c r="WBJ693" s="14"/>
      <c r="WBK693" s="14"/>
      <c r="WBL693" s="14"/>
      <c r="WBM693" s="14"/>
      <c r="WBN693" s="14"/>
      <c r="WBO693" s="14"/>
      <c r="WBP693" s="14"/>
      <c r="WBQ693" s="14"/>
      <c r="WBR693" s="14"/>
      <c r="WBS693" s="14"/>
      <c r="WBT693" s="14"/>
      <c r="WBU693" s="14"/>
      <c r="WBV693" s="14"/>
      <c r="WBW693" s="14"/>
      <c r="WBX693" s="14"/>
      <c r="WBY693" s="14"/>
      <c r="WBZ693" s="14"/>
      <c r="WCA693" s="14"/>
      <c r="WCB693" s="14"/>
      <c r="WCC693" s="14"/>
      <c r="WCD693" s="14"/>
      <c r="WCE693" s="14"/>
      <c r="WCF693" s="14"/>
      <c r="WCG693" s="14"/>
      <c r="WCH693" s="14"/>
      <c r="WCI693" s="14"/>
      <c r="WCJ693" s="14"/>
      <c r="WCK693" s="14"/>
      <c r="WCL693" s="14"/>
      <c r="WCM693" s="14"/>
      <c r="WCN693" s="14"/>
      <c r="WCO693" s="14"/>
      <c r="WCP693" s="14"/>
      <c r="WCQ693" s="14"/>
      <c r="WCR693" s="14"/>
      <c r="WCS693" s="14"/>
      <c r="WCT693" s="14"/>
      <c r="WCU693" s="14"/>
      <c r="WCV693" s="14"/>
      <c r="WCW693" s="14"/>
      <c r="WCX693" s="14"/>
      <c r="WCY693" s="14"/>
      <c r="WCZ693" s="14"/>
      <c r="WDA693" s="14"/>
      <c r="WDB693" s="14"/>
      <c r="WDC693" s="14"/>
      <c r="WDD693" s="14"/>
      <c r="WDE693" s="14"/>
      <c r="WDF693" s="14"/>
      <c r="WDG693" s="14"/>
      <c r="WDH693" s="14"/>
      <c r="WDI693" s="14"/>
      <c r="WDJ693" s="14"/>
      <c r="WDK693" s="14"/>
      <c r="WDL693" s="14"/>
      <c r="WDM693" s="14"/>
      <c r="WDN693" s="14"/>
      <c r="WDO693" s="14"/>
      <c r="WDP693" s="14"/>
      <c r="WDQ693" s="14"/>
      <c r="WDR693" s="14"/>
      <c r="WDS693" s="14"/>
      <c r="WDT693" s="14"/>
      <c r="WDU693" s="14"/>
      <c r="WDV693" s="14"/>
      <c r="WDW693" s="14"/>
      <c r="WDX693" s="14"/>
      <c r="WDY693" s="14"/>
      <c r="WDZ693" s="14"/>
      <c r="WEA693" s="14"/>
      <c r="WEB693" s="14"/>
      <c r="WEC693" s="14"/>
      <c r="WED693" s="14"/>
      <c r="WEE693" s="14"/>
      <c r="WEF693" s="14"/>
      <c r="WEG693" s="14"/>
      <c r="WEH693" s="14"/>
      <c r="WEI693" s="14"/>
      <c r="WEJ693" s="14"/>
      <c r="WEK693" s="14"/>
      <c r="WEL693" s="14"/>
      <c r="WEM693" s="14"/>
      <c r="WEN693" s="14"/>
      <c r="WEO693" s="14"/>
      <c r="WEP693" s="14"/>
      <c r="WEQ693" s="14"/>
      <c r="WER693" s="14"/>
      <c r="WES693" s="14"/>
      <c r="WET693" s="14"/>
      <c r="WEU693" s="14"/>
      <c r="WEV693" s="14"/>
      <c r="WEW693" s="14"/>
      <c r="WEX693" s="14"/>
      <c r="WEY693" s="14"/>
      <c r="WEZ693" s="14"/>
      <c r="WFA693" s="14"/>
      <c r="WFB693" s="14"/>
      <c r="WFC693" s="14"/>
      <c r="WFD693" s="14"/>
      <c r="WFE693" s="14"/>
      <c r="WFF693" s="14"/>
      <c r="WFG693" s="14"/>
      <c r="WFH693" s="14"/>
      <c r="WFI693" s="14"/>
      <c r="WFJ693" s="14"/>
      <c r="WFK693" s="14"/>
      <c r="WFL693" s="14"/>
      <c r="WFM693" s="14"/>
      <c r="WFN693" s="14"/>
      <c r="WFO693" s="14"/>
      <c r="WFP693" s="14"/>
      <c r="WFQ693" s="14"/>
      <c r="WFR693" s="14"/>
      <c r="WFS693" s="14"/>
      <c r="WFT693" s="14"/>
      <c r="WFU693" s="14"/>
      <c r="WFV693" s="14"/>
      <c r="WFW693" s="14"/>
      <c r="WFX693" s="14"/>
      <c r="WFY693" s="14"/>
      <c r="WFZ693" s="14"/>
      <c r="WGA693" s="14"/>
      <c r="WGB693" s="14"/>
      <c r="WGC693" s="14"/>
      <c r="WGD693" s="14"/>
      <c r="WGE693" s="14"/>
      <c r="WGF693" s="14"/>
      <c r="WGG693" s="14"/>
      <c r="WGH693" s="14"/>
      <c r="WGI693" s="14"/>
      <c r="WGJ693" s="14"/>
      <c r="WGK693" s="14"/>
      <c r="WGL693" s="14"/>
      <c r="WGM693" s="14"/>
      <c r="WGN693" s="14"/>
      <c r="WGO693" s="14"/>
      <c r="WGP693" s="14"/>
      <c r="WGQ693" s="14"/>
      <c r="WGR693" s="14"/>
      <c r="WGS693" s="14"/>
      <c r="WGT693" s="14"/>
      <c r="WGU693" s="14"/>
      <c r="WGV693" s="14"/>
      <c r="WGW693" s="14"/>
      <c r="WGX693" s="14"/>
      <c r="WGY693" s="14"/>
      <c r="WGZ693" s="14"/>
      <c r="WHA693" s="14"/>
      <c r="WHB693" s="14"/>
      <c r="WHC693" s="14"/>
      <c r="WHD693" s="14"/>
      <c r="WHE693" s="14"/>
      <c r="WHF693" s="14"/>
      <c r="WHG693" s="14"/>
      <c r="WHH693" s="14"/>
      <c r="WHI693" s="14"/>
      <c r="WHJ693" s="14"/>
      <c r="WHK693" s="14"/>
      <c r="WHL693" s="14"/>
      <c r="WHM693" s="14"/>
      <c r="WHN693" s="14"/>
      <c r="WHO693" s="14"/>
      <c r="WHP693" s="14"/>
      <c r="WHQ693" s="14"/>
      <c r="WHR693" s="14"/>
      <c r="WHS693" s="14"/>
      <c r="WHT693" s="14"/>
      <c r="WHU693" s="14"/>
      <c r="WHV693" s="14"/>
      <c r="WHW693" s="14"/>
      <c r="WHX693" s="14"/>
      <c r="WHY693" s="14"/>
      <c r="WHZ693" s="14"/>
      <c r="WIA693" s="14"/>
      <c r="WIB693" s="14"/>
      <c r="WIC693" s="14"/>
      <c r="WID693" s="14"/>
      <c r="WIE693" s="14"/>
      <c r="WIF693" s="14"/>
      <c r="WIG693" s="14"/>
      <c r="WIH693" s="14"/>
      <c r="WII693" s="14"/>
      <c r="WIJ693" s="14"/>
      <c r="WIK693" s="14"/>
      <c r="WIL693" s="14"/>
      <c r="WIM693" s="14"/>
      <c r="WIN693" s="14"/>
      <c r="WIO693" s="14"/>
      <c r="WIP693" s="14"/>
      <c r="WIQ693" s="14"/>
      <c r="WIR693" s="14"/>
      <c r="WIS693" s="14"/>
      <c r="WIT693" s="14"/>
      <c r="WIU693" s="14"/>
      <c r="WIV693" s="14"/>
      <c r="WIW693" s="14"/>
      <c r="WIX693" s="14"/>
      <c r="WIY693" s="14"/>
      <c r="WIZ693" s="14"/>
      <c r="WJA693" s="14"/>
      <c r="WJB693" s="14"/>
      <c r="WJC693" s="14"/>
      <c r="WJD693" s="14"/>
      <c r="WJE693" s="14"/>
      <c r="WJF693" s="14"/>
      <c r="WJG693" s="14"/>
      <c r="WJH693" s="14"/>
      <c r="WJI693" s="14"/>
      <c r="WJJ693" s="14"/>
      <c r="WJK693" s="14"/>
      <c r="WJL693" s="14"/>
      <c r="WJM693" s="14"/>
      <c r="WJN693" s="14"/>
      <c r="WJO693" s="14"/>
      <c r="WJP693" s="14"/>
      <c r="WJQ693" s="14"/>
      <c r="WJR693" s="14"/>
      <c r="WJS693" s="14"/>
      <c r="WJT693" s="14"/>
      <c r="WJU693" s="14"/>
      <c r="WJV693" s="14"/>
      <c r="WJW693" s="14"/>
      <c r="WJX693" s="14"/>
      <c r="WJY693" s="14"/>
      <c r="WJZ693" s="14"/>
      <c r="WKA693" s="14"/>
      <c r="WKB693" s="14"/>
      <c r="WKC693" s="14"/>
      <c r="WKD693" s="14"/>
      <c r="WKE693" s="14"/>
      <c r="WKF693" s="14"/>
      <c r="WKG693" s="14"/>
      <c r="WKH693" s="14"/>
      <c r="WKI693" s="14"/>
      <c r="WKJ693" s="14"/>
      <c r="WKK693" s="14"/>
      <c r="WKL693" s="14"/>
      <c r="WKM693" s="14"/>
      <c r="WKN693" s="14"/>
      <c r="WKO693" s="14"/>
      <c r="WKP693" s="14"/>
      <c r="WKQ693" s="14"/>
      <c r="WKR693" s="14"/>
      <c r="WKS693" s="14"/>
      <c r="WKT693" s="14"/>
      <c r="WKU693" s="14"/>
      <c r="WKV693" s="14"/>
      <c r="WKW693" s="14"/>
      <c r="WKX693" s="14"/>
      <c r="WKY693" s="14"/>
      <c r="WKZ693" s="14"/>
      <c r="WLA693" s="14"/>
      <c r="WLB693" s="14"/>
      <c r="WLC693" s="14"/>
      <c r="WLD693" s="14"/>
      <c r="WLE693" s="14"/>
      <c r="WLF693" s="14"/>
      <c r="WLG693" s="14"/>
      <c r="WLH693" s="14"/>
      <c r="WLI693" s="14"/>
      <c r="WLJ693" s="14"/>
      <c r="WLK693" s="14"/>
      <c r="WLL693" s="14"/>
      <c r="WLM693" s="14"/>
      <c r="WLN693" s="14"/>
      <c r="WLO693" s="14"/>
      <c r="WLP693" s="14"/>
      <c r="WLQ693" s="14"/>
      <c r="WLR693" s="14"/>
      <c r="WLS693" s="14"/>
      <c r="WLT693" s="14"/>
      <c r="WLU693" s="14"/>
      <c r="WLV693" s="14"/>
      <c r="WLW693" s="14"/>
      <c r="WLX693" s="14"/>
      <c r="WLY693" s="14"/>
      <c r="WLZ693" s="14"/>
      <c r="WMA693" s="14"/>
      <c r="WMB693" s="14"/>
      <c r="WMC693" s="14"/>
      <c r="WMD693" s="14"/>
      <c r="WME693" s="14"/>
      <c r="WMF693" s="14"/>
      <c r="WMG693" s="14"/>
      <c r="WMH693" s="14"/>
      <c r="WMI693" s="14"/>
      <c r="WMJ693" s="14"/>
      <c r="WMK693" s="14"/>
      <c r="WML693" s="14"/>
      <c r="WMM693" s="14"/>
      <c r="WMN693" s="14"/>
      <c r="WMO693" s="14"/>
      <c r="WMP693" s="14"/>
      <c r="WMQ693" s="14"/>
      <c r="WMR693" s="14"/>
      <c r="WMS693" s="14"/>
      <c r="WMT693" s="14"/>
      <c r="WMU693" s="14"/>
      <c r="WMV693" s="14"/>
      <c r="WMW693" s="14"/>
      <c r="WMX693" s="14"/>
      <c r="WMY693" s="14"/>
      <c r="WMZ693" s="14"/>
      <c r="WNA693" s="14"/>
      <c r="WNB693" s="14"/>
      <c r="WNC693" s="14"/>
      <c r="WND693" s="14"/>
      <c r="WNE693" s="14"/>
      <c r="WNF693" s="14"/>
      <c r="WNG693" s="14"/>
      <c r="WNH693" s="14"/>
      <c r="WNI693" s="14"/>
      <c r="WNJ693" s="14"/>
      <c r="WNK693" s="14"/>
      <c r="WNL693" s="14"/>
      <c r="WNM693" s="14"/>
      <c r="WNN693" s="14"/>
      <c r="WNO693" s="14"/>
      <c r="WNP693" s="14"/>
      <c r="WNQ693" s="14"/>
      <c r="WNR693" s="14"/>
      <c r="WNS693" s="14"/>
      <c r="WNT693" s="14"/>
      <c r="WNU693" s="14"/>
      <c r="WNV693" s="14"/>
      <c r="WNW693" s="14"/>
      <c r="WNX693" s="14"/>
      <c r="WNY693" s="14"/>
      <c r="WNZ693" s="14"/>
      <c r="WOA693" s="14"/>
      <c r="WOB693" s="14"/>
      <c r="WOC693" s="14"/>
      <c r="WOD693" s="14"/>
      <c r="WOE693" s="14"/>
      <c r="WOF693" s="14"/>
      <c r="WOG693" s="14"/>
      <c r="WOH693" s="14"/>
      <c r="WOI693" s="14"/>
      <c r="WOJ693" s="14"/>
      <c r="WOK693" s="14"/>
      <c r="WOL693" s="14"/>
      <c r="WOM693" s="14"/>
      <c r="WON693" s="14"/>
      <c r="WOO693" s="14"/>
      <c r="WOP693" s="14"/>
      <c r="WOQ693" s="14"/>
      <c r="WOR693" s="14"/>
      <c r="WOS693" s="14"/>
      <c r="WOT693" s="14"/>
      <c r="WOU693" s="14"/>
      <c r="WOV693" s="14"/>
      <c r="WOW693" s="14"/>
      <c r="WOX693" s="14"/>
      <c r="WOY693" s="14"/>
      <c r="WOZ693" s="14"/>
      <c r="WPA693" s="14"/>
      <c r="WPB693" s="14"/>
      <c r="WPC693" s="14"/>
      <c r="WPD693" s="14"/>
      <c r="WPE693" s="14"/>
      <c r="WPF693" s="14"/>
      <c r="WPG693" s="14"/>
      <c r="WPH693" s="14"/>
      <c r="WPI693" s="14"/>
      <c r="WPJ693" s="14"/>
      <c r="WPK693" s="14"/>
      <c r="WPL693" s="14"/>
      <c r="WPM693" s="14"/>
      <c r="WPN693" s="14"/>
      <c r="WPO693" s="14"/>
      <c r="WPP693" s="14"/>
      <c r="WPQ693" s="14"/>
      <c r="WPR693" s="14"/>
      <c r="WPS693" s="14"/>
      <c r="WPT693" s="14"/>
      <c r="WPU693" s="14"/>
      <c r="WPV693" s="14"/>
      <c r="WPW693" s="14"/>
      <c r="WPX693" s="14"/>
      <c r="WPY693" s="14"/>
      <c r="WPZ693" s="14"/>
      <c r="WQA693" s="14"/>
      <c r="WQB693" s="14"/>
      <c r="WQC693" s="14"/>
      <c r="WQD693" s="14"/>
      <c r="WQE693" s="14"/>
      <c r="WQF693" s="14"/>
      <c r="WQG693" s="14"/>
      <c r="WQH693" s="14"/>
      <c r="WQI693" s="14"/>
      <c r="WQJ693" s="14"/>
      <c r="WQK693" s="14"/>
      <c r="WQL693" s="14"/>
      <c r="WQM693" s="14"/>
      <c r="WQN693" s="14"/>
      <c r="WQO693" s="14"/>
      <c r="WQP693" s="14"/>
      <c r="WQQ693" s="14"/>
      <c r="WQR693" s="14"/>
      <c r="WQS693" s="14"/>
      <c r="WQT693" s="14"/>
      <c r="WQU693" s="14"/>
      <c r="WQV693" s="14"/>
      <c r="WQW693" s="14"/>
      <c r="WQX693" s="14"/>
      <c r="WQY693" s="14"/>
      <c r="WQZ693" s="14"/>
      <c r="WRA693" s="14"/>
      <c r="WRB693" s="14"/>
      <c r="WRC693" s="14"/>
      <c r="WRD693" s="14"/>
      <c r="WRE693" s="14"/>
      <c r="WRF693" s="14"/>
      <c r="WRG693" s="14"/>
      <c r="WRH693" s="14"/>
      <c r="WRI693" s="14"/>
      <c r="WRJ693" s="14"/>
      <c r="WRK693" s="14"/>
      <c r="WRL693" s="14"/>
      <c r="WRM693" s="14"/>
      <c r="WRN693" s="14"/>
      <c r="WRO693" s="14"/>
      <c r="WRP693" s="14"/>
      <c r="WRQ693" s="14"/>
      <c r="WRR693" s="14"/>
      <c r="WRS693" s="14"/>
      <c r="WRT693" s="14"/>
      <c r="WRU693" s="14"/>
      <c r="WRV693" s="14"/>
      <c r="WRW693" s="14"/>
      <c r="WRX693" s="14"/>
      <c r="WRY693" s="14"/>
      <c r="WRZ693" s="14"/>
      <c r="WSA693" s="14"/>
      <c r="WSB693" s="14"/>
      <c r="WSC693" s="14"/>
      <c r="WSD693" s="14"/>
      <c r="WSE693" s="14"/>
      <c r="WSF693" s="14"/>
      <c r="WSG693" s="14"/>
      <c r="WSH693" s="14"/>
      <c r="WSI693" s="14"/>
      <c r="WSJ693" s="14"/>
      <c r="WSK693" s="14"/>
      <c r="WSL693" s="14"/>
      <c r="WSM693" s="14"/>
      <c r="WSN693" s="14"/>
      <c r="WSO693" s="14"/>
      <c r="WSP693" s="14"/>
      <c r="WSQ693" s="14"/>
      <c r="WSR693" s="14"/>
      <c r="WSS693" s="14"/>
      <c r="WST693" s="14"/>
      <c r="WSU693" s="14"/>
      <c r="WSV693" s="14"/>
      <c r="WSW693" s="14"/>
      <c r="WSX693" s="14"/>
      <c r="WSY693" s="14"/>
      <c r="WSZ693" s="14"/>
      <c r="WTA693" s="14"/>
      <c r="WTB693" s="14"/>
      <c r="WTC693" s="14"/>
      <c r="WTD693" s="14"/>
      <c r="WTE693" s="14"/>
      <c r="WTF693" s="14"/>
      <c r="WTG693" s="14"/>
      <c r="WTH693" s="14"/>
      <c r="WTI693" s="14"/>
      <c r="WTJ693" s="14"/>
      <c r="WTK693" s="14"/>
      <c r="WTL693" s="14"/>
      <c r="WTM693" s="14"/>
      <c r="WTN693" s="14"/>
      <c r="WTO693" s="14"/>
      <c r="WTP693" s="14"/>
      <c r="WTQ693" s="14"/>
      <c r="WTR693" s="14"/>
      <c r="WTS693" s="14"/>
      <c r="WTT693" s="14"/>
      <c r="WTU693" s="14"/>
      <c r="WTV693" s="14"/>
      <c r="WTW693" s="14"/>
      <c r="WTX693" s="14"/>
      <c r="WTY693" s="14"/>
      <c r="WTZ693" s="14"/>
      <c r="WUA693" s="14"/>
      <c r="WUB693" s="14"/>
      <c r="WUC693" s="14"/>
      <c r="WUD693" s="14"/>
      <c r="WUE693" s="14"/>
      <c r="WUF693" s="14"/>
      <c r="WUG693" s="14"/>
      <c r="WUH693" s="14"/>
      <c r="WUI693" s="14"/>
      <c r="WUJ693" s="14"/>
      <c r="WUK693" s="14"/>
      <c r="WUL693" s="14"/>
      <c r="WUM693" s="14"/>
      <c r="WUN693" s="14"/>
      <c r="WUO693" s="14"/>
      <c r="WUP693" s="14"/>
      <c r="WUQ693" s="14"/>
      <c r="WUR693" s="14"/>
      <c r="WUS693" s="14"/>
      <c r="WUT693" s="14"/>
      <c r="WUU693" s="14"/>
      <c r="WUV693" s="14"/>
      <c r="WUW693" s="14"/>
      <c r="WUX693" s="14"/>
      <c r="WUY693" s="14"/>
      <c r="WUZ693" s="14"/>
      <c r="WVA693" s="14"/>
      <c r="WVB693" s="14"/>
      <c r="WVC693" s="14"/>
      <c r="WVD693" s="14"/>
      <c r="WVE693" s="14"/>
      <c r="WVF693" s="14"/>
      <c r="WVG693" s="14"/>
      <c r="WVH693" s="14"/>
      <c r="WVI693" s="14"/>
      <c r="WVJ693" s="14"/>
      <c r="WVK693" s="14"/>
      <c r="WVL693" s="14"/>
      <c r="WVM693" s="14"/>
      <c r="WVN693" s="14"/>
      <c r="WVO693" s="14"/>
      <c r="WVP693" s="14"/>
      <c r="WVQ693" s="14"/>
      <c r="WVR693" s="14"/>
      <c r="WVS693" s="14"/>
      <c r="WVT693" s="14"/>
      <c r="WVU693" s="14"/>
      <c r="WVV693" s="14"/>
      <c r="WVW693" s="14"/>
      <c r="WVX693" s="14"/>
      <c r="WVY693" s="14"/>
      <c r="WVZ693" s="14"/>
      <c r="WWA693" s="14"/>
      <c r="WWB693" s="14"/>
      <c r="WWC693" s="14"/>
      <c r="WWD693" s="14"/>
      <c r="WWE693" s="14"/>
      <c r="WWF693" s="14"/>
      <c r="WWG693" s="14"/>
      <c r="WWH693" s="14"/>
      <c r="WWI693" s="14"/>
      <c r="WWJ693" s="14"/>
      <c r="WWK693" s="14"/>
      <c r="WWL693" s="14"/>
      <c r="WWM693" s="14"/>
      <c r="WWN693" s="14"/>
      <c r="WWO693" s="14"/>
      <c r="WWP693" s="14"/>
      <c r="WWQ693" s="14"/>
      <c r="WWR693" s="14"/>
      <c r="WWS693" s="14"/>
      <c r="WWT693" s="14"/>
      <c r="WWU693" s="14"/>
      <c r="WWV693" s="14"/>
      <c r="WWW693" s="14"/>
      <c r="WWX693" s="14"/>
      <c r="WWY693" s="14"/>
      <c r="WWZ693" s="14"/>
      <c r="WXA693" s="14"/>
      <c r="WXB693" s="14"/>
      <c r="WXC693" s="14"/>
      <c r="WXD693" s="14"/>
      <c r="WXE693" s="14"/>
      <c r="WXF693" s="14"/>
      <c r="WXG693" s="14"/>
      <c r="WXH693" s="14"/>
      <c r="WXI693" s="14"/>
      <c r="WXJ693" s="14"/>
      <c r="WXK693" s="14"/>
      <c r="WXL693" s="14"/>
      <c r="WXM693" s="14"/>
      <c r="WXN693" s="14"/>
      <c r="WXO693" s="14"/>
      <c r="WXP693" s="14"/>
      <c r="WXQ693" s="14"/>
      <c r="WXR693" s="14"/>
      <c r="WXS693" s="14"/>
      <c r="WXT693" s="14"/>
      <c r="WXU693" s="14"/>
      <c r="WXV693" s="14"/>
      <c r="WXW693" s="14"/>
      <c r="WXX693" s="14"/>
      <c r="WXY693" s="14"/>
      <c r="WXZ693" s="14"/>
      <c r="WYA693" s="14"/>
      <c r="WYB693" s="14"/>
      <c r="WYC693" s="14"/>
      <c r="WYD693" s="14"/>
      <c r="WYE693" s="14"/>
      <c r="WYF693" s="14"/>
      <c r="WYG693" s="14"/>
      <c r="WYH693" s="14"/>
      <c r="WYI693" s="14"/>
      <c r="WYJ693" s="14"/>
      <c r="WYK693" s="14"/>
      <c r="WYL693" s="14"/>
      <c r="WYM693" s="14"/>
      <c r="WYN693" s="14"/>
      <c r="WYO693" s="14"/>
      <c r="WYP693" s="14"/>
      <c r="WYQ693" s="14"/>
      <c r="WYR693" s="14"/>
      <c r="WYS693" s="14"/>
      <c r="WYT693" s="14"/>
      <c r="WYU693" s="14"/>
      <c r="WYV693" s="14"/>
      <c r="WYW693" s="14"/>
      <c r="WYX693" s="14"/>
      <c r="WYY693" s="14"/>
      <c r="WYZ693" s="14"/>
      <c r="WZA693" s="14"/>
      <c r="WZB693" s="14"/>
      <c r="WZC693" s="14"/>
      <c r="WZD693" s="14"/>
      <c r="WZE693" s="14"/>
      <c r="WZF693" s="14"/>
      <c r="WZG693" s="14"/>
      <c r="WZH693" s="14"/>
      <c r="WZI693" s="14"/>
      <c r="WZJ693" s="14"/>
      <c r="WZK693" s="14"/>
      <c r="WZL693" s="14"/>
      <c r="WZM693" s="14"/>
      <c r="WZN693" s="14"/>
      <c r="WZO693" s="14"/>
      <c r="WZP693" s="14"/>
      <c r="WZQ693" s="14"/>
      <c r="WZR693" s="14"/>
      <c r="WZS693" s="14"/>
      <c r="WZT693" s="14"/>
      <c r="WZU693" s="14"/>
      <c r="WZV693" s="14"/>
      <c r="WZW693" s="14"/>
      <c r="WZX693" s="14"/>
      <c r="WZY693" s="14"/>
      <c r="WZZ693" s="14"/>
      <c r="XAA693" s="14"/>
      <c r="XAB693" s="14"/>
      <c r="XAC693" s="14"/>
      <c r="XAD693" s="14"/>
      <c r="XAE693" s="14"/>
      <c r="XAF693" s="14"/>
      <c r="XAG693" s="14"/>
      <c r="XAH693" s="14"/>
      <c r="XAI693" s="14"/>
      <c r="XAJ693" s="14"/>
      <c r="XAK693" s="14"/>
      <c r="XAL693" s="14"/>
      <c r="XAM693" s="14"/>
      <c r="XAN693" s="14"/>
      <c r="XAO693" s="14"/>
      <c r="XAP693" s="14"/>
      <c r="XAQ693" s="14"/>
      <c r="XAR693" s="14"/>
      <c r="XAS693" s="14"/>
      <c r="XAT693" s="14"/>
      <c r="XAU693" s="14"/>
      <c r="XAV693" s="14"/>
      <c r="XAW693" s="14"/>
      <c r="XAX693" s="14"/>
      <c r="XAY693" s="14"/>
      <c r="XAZ693" s="14"/>
      <c r="XBA693" s="14"/>
      <c r="XBB693" s="14"/>
      <c r="XBC693" s="14"/>
      <c r="XBD693" s="14"/>
      <c r="XBE693" s="14"/>
      <c r="XBF693" s="14"/>
      <c r="XBG693" s="14"/>
      <c r="XBH693" s="14"/>
      <c r="XBI693" s="14"/>
      <c r="XBJ693" s="14"/>
      <c r="XBK693" s="14"/>
      <c r="XBL693" s="14"/>
      <c r="XBM693" s="14"/>
      <c r="XBN693" s="14"/>
      <c r="XBO693" s="14"/>
      <c r="XBP693" s="14"/>
      <c r="XBQ693" s="14"/>
      <c r="XBR693" s="14"/>
      <c r="XBS693" s="14"/>
      <c r="XBT693" s="14"/>
      <c r="XBU693" s="14"/>
      <c r="XBV693" s="14"/>
      <c r="XBW693" s="14"/>
      <c r="XBX693" s="14"/>
      <c r="XBY693" s="14"/>
      <c r="XBZ693" s="14"/>
      <c r="XCA693" s="14"/>
      <c r="XCB693" s="14"/>
      <c r="XCC693" s="14"/>
      <c r="XCD693" s="14"/>
      <c r="XCE693" s="14"/>
      <c r="XCF693" s="14"/>
      <c r="XCG693" s="14"/>
      <c r="XCH693" s="14"/>
      <c r="XCI693" s="14"/>
      <c r="XCJ693" s="14"/>
      <c r="XCK693" s="14"/>
      <c r="XCL693" s="14"/>
      <c r="XCM693" s="14"/>
      <c r="XCN693" s="14"/>
      <c r="XCO693" s="14"/>
      <c r="XCP693" s="14"/>
      <c r="XCQ693" s="14"/>
      <c r="XCR693" s="14"/>
      <c r="XCS693" s="14"/>
      <c r="XCT693" s="14"/>
      <c r="XCU693" s="14"/>
      <c r="XCV693" s="14"/>
      <c r="XCW693" s="14"/>
      <c r="XCX693" s="14"/>
      <c r="XCY693" s="14"/>
      <c r="XCZ693" s="14"/>
      <c r="XDA693" s="14"/>
      <c r="XDB693" s="14"/>
      <c r="XDC693" s="14"/>
      <c r="XDD693" s="14"/>
      <c r="XDE693" s="14"/>
      <c r="XDF693" s="14"/>
      <c r="XDG693" s="14"/>
      <c r="XDH693" s="14"/>
      <c r="XDI693" s="14"/>
      <c r="XDJ693" s="14"/>
      <c r="XDK693" s="14"/>
      <c r="XDL693" s="14"/>
      <c r="XDM693" s="14"/>
      <c r="XDN693" s="14"/>
      <c r="XDO693" s="14"/>
      <c r="XDP693" s="14"/>
      <c r="XDQ693" s="14"/>
      <c r="XDR693" s="14"/>
      <c r="XDS693" s="14"/>
      <c r="XDT693" s="14"/>
      <c r="XDU693" s="14"/>
      <c r="XDV693" s="14"/>
      <c r="XDW693" s="14"/>
      <c r="XDX693" s="14"/>
      <c r="XDY693" s="14"/>
      <c r="XDZ693" s="14"/>
      <c r="XEA693" s="14"/>
      <c r="XEB693" s="14"/>
      <c r="XEC693" s="14"/>
      <c r="XED693" s="14"/>
      <c r="XEE693" s="14"/>
      <c r="XEF693" s="14"/>
      <c r="XEG693" s="14"/>
      <c r="XEH693" s="14"/>
      <c r="XEI693" s="14"/>
      <c r="XEJ693" s="14"/>
      <c r="XEK693" s="14"/>
      <c r="XEL693" s="14"/>
      <c r="XEM693" s="14"/>
      <c r="XEN693" s="14"/>
      <c r="XEO693" s="14"/>
      <c r="XEP693" s="14"/>
      <c r="XEQ693" s="14"/>
      <c r="XER693" s="14"/>
      <c r="XES693" s="14"/>
      <c r="XET693" s="14"/>
      <c r="XEU693" s="14"/>
      <c r="XEV693" s="14"/>
      <c r="XEW693" s="14"/>
      <c r="XEX693" s="14"/>
      <c r="XEY693" s="14"/>
      <c r="XEZ693" s="14"/>
      <c r="XFA693" s="14"/>
      <c r="XFB693" s="14"/>
      <c r="XFC693" s="14"/>
      <c r="XFD693" s="14"/>
    </row>
    <row r="694" spans="1:164 13283:16384">
      <c r="A694" s="27" t="s">
        <v>7</v>
      </c>
      <c r="B694" s="4" t="s">
        <v>1133</v>
      </c>
      <c r="C694" s="4" t="s">
        <v>9</v>
      </c>
      <c r="D694" s="52" t="s">
        <v>1439</v>
      </c>
      <c r="E694" s="9" t="s">
        <v>1313</v>
      </c>
      <c r="F694" s="12">
        <v>6</v>
      </c>
      <c r="G694" s="40">
        <v>9.23</v>
      </c>
      <c r="H694" s="71">
        <f t="shared" ref="H694:H702" si="606">+G694*$T$7</f>
        <v>8.9739460583760007</v>
      </c>
      <c r="I694" s="83">
        <v>2.2400000000000002</v>
      </c>
      <c r="J694" s="71">
        <f t="shared" ref="J694:J702" si="607">+I694*$T$7</f>
        <v>2.1778590650880001</v>
      </c>
      <c r="K694" s="71">
        <f t="shared" ref="K694:K702" si="608">+H694+J694</f>
        <v>11.151805123464001</v>
      </c>
      <c r="L694" s="81">
        <v>11.54</v>
      </c>
      <c r="M694" s="71">
        <f t="shared" ref="M694:M702" si="609">+L694*$T$7</f>
        <v>11.219863219247999</v>
      </c>
      <c r="N694" s="81">
        <v>2.8</v>
      </c>
      <c r="O694" s="71">
        <f t="shared" ref="O694:O702" si="610">+N694*$T$7</f>
        <v>2.7223238313599998</v>
      </c>
      <c r="P694" s="71">
        <f t="shared" ref="P694:P702" si="611">+M694+O694</f>
        <v>13.942187050607998</v>
      </c>
      <c r="Q694" s="71">
        <f t="shared" ref="Q694:Q702" si="612">+M694*F694</f>
        <v>67.319179315488</v>
      </c>
      <c r="R694" s="72">
        <f t="shared" ref="R694:R702" si="613">+O694*F694</f>
        <v>16.333942988159997</v>
      </c>
      <c r="S694" s="71">
        <f t="shared" ref="S694:S702" si="614">+Q694+R694</f>
        <v>83.65312230364799</v>
      </c>
      <c r="V694" s="106">
        <v>86.03</v>
      </c>
      <c r="X694" s="120">
        <f t="shared" si="550"/>
        <v>2.3768776963520111</v>
      </c>
      <c r="Z694" s="120"/>
    </row>
    <row r="695" spans="1:164 13283:16384">
      <c r="A695" s="27" t="s">
        <v>12</v>
      </c>
      <c r="B695" s="4" t="s">
        <v>311</v>
      </c>
      <c r="C695" s="4" t="s">
        <v>9</v>
      </c>
      <c r="D695" s="52" t="s">
        <v>1440</v>
      </c>
      <c r="E695" s="9" t="s">
        <v>1313</v>
      </c>
      <c r="F695" s="12">
        <v>15</v>
      </c>
      <c r="G695" s="40">
        <v>9.58</v>
      </c>
      <c r="H695" s="71">
        <f t="shared" si="606"/>
        <v>9.314236537295999</v>
      </c>
      <c r="I695" s="83">
        <v>3.12</v>
      </c>
      <c r="J695" s="71">
        <f t="shared" si="607"/>
        <v>3.0334465549440002</v>
      </c>
      <c r="K695" s="71">
        <f t="shared" si="608"/>
        <v>12.347683092239999</v>
      </c>
      <c r="L695" s="81">
        <v>11.98</v>
      </c>
      <c r="M695" s="71">
        <f t="shared" si="609"/>
        <v>11.647656964175999</v>
      </c>
      <c r="N695" s="81">
        <v>3.9</v>
      </c>
      <c r="O695" s="71">
        <f t="shared" si="610"/>
        <v>3.7918081936799997</v>
      </c>
      <c r="P695" s="71">
        <f t="shared" si="611"/>
        <v>15.439465157855999</v>
      </c>
      <c r="Q695" s="71">
        <f t="shared" si="612"/>
        <v>174.71485446263998</v>
      </c>
      <c r="R695" s="72">
        <f t="shared" si="613"/>
        <v>56.877122905199997</v>
      </c>
      <c r="S695" s="71">
        <f t="shared" si="614"/>
        <v>231.59197736783997</v>
      </c>
      <c r="V695" s="106">
        <v>238.13</v>
      </c>
      <c r="X695" s="120">
        <f t="shared" si="550"/>
        <v>6.5380226321600219</v>
      </c>
      <c r="Z695" s="120"/>
    </row>
    <row r="696" spans="1:164 13283:16384">
      <c r="A696" s="27" t="s">
        <v>15</v>
      </c>
      <c r="B696" s="4" t="s">
        <v>317</v>
      </c>
      <c r="C696" s="4" t="s">
        <v>9</v>
      </c>
      <c r="D696" s="52" t="s">
        <v>1441</v>
      </c>
      <c r="E696" s="9" t="s">
        <v>1313</v>
      </c>
      <c r="F696" s="12">
        <v>9</v>
      </c>
      <c r="G696" s="40">
        <v>48.66</v>
      </c>
      <c r="H696" s="71">
        <f t="shared" si="606"/>
        <v>47.310099154991995</v>
      </c>
      <c r="I696" s="83">
        <v>4.49</v>
      </c>
      <c r="J696" s="71">
        <f t="shared" si="607"/>
        <v>4.3654407152879999</v>
      </c>
      <c r="K696" s="71">
        <f t="shared" si="608"/>
        <v>51.675539870279998</v>
      </c>
      <c r="L696" s="81">
        <v>60.83</v>
      </c>
      <c r="M696" s="71">
        <f t="shared" si="609"/>
        <v>59.142485236295997</v>
      </c>
      <c r="N696" s="81">
        <v>5.61</v>
      </c>
      <c r="O696" s="71">
        <f t="shared" si="610"/>
        <v>5.4543702478320002</v>
      </c>
      <c r="P696" s="71">
        <f t="shared" si="611"/>
        <v>64.596855484128</v>
      </c>
      <c r="Q696" s="71">
        <f t="shared" si="612"/>
        <v>532.28236712666398</v>
      </c>
      <c r="R696" s="72">
        <f t="shared" si="613"/>
        <v>49.089332230488004</v>
      </c>
      <c r="S696" s="71">
        <f t="shared" si="614"/>
        <v>581.37169935715201</v>
      </c>
      <c r="V696" s="106">
        <v>597.94000000000005</v>
      </c>
      <c r="X696" s="120">
        <f t="shared" si="550"/>
        <v>16.568300642848044</v>
      </c>
      <c r="Z696" s="120"/>
    </row>
    <row r="697" spans="1:164 13283:16384">
      <c r="A697" s="27" t="s">
        <v>18</v>
      </c>
      <c r="B697" s="4" t="s">
        <v>319</v>
      </c>
      <c r="C697" s="4" t="s">
        <v>9</v>
      </c>
      <c r="D697" s="52" t="s">
        <v>1442</v>
      </c>
      <c r="E697" s="9" t="s">
        <v>1313</v>
      </c>
      <c r="F697" s="12">
        <v>3</v>
      </c>
      <c r="G697" s="40">
        <v>49.36</v>
      </c>
      <c r="H697" s="71">
        <f t="shared" si="606"/>
        <v>47.990680112831996</v>
      </c>
      <c r="I697" s="83">
        <v>6.25</v>
      </c>
      <c r="J697" s="71">
        <f t="shared" si="607"/>
        <v>6.0766156950000001</v>
      </c>
      <c r="K697" s="71">
        <f t="shared" si="608"/>
        <v>54.067295807831997</v>
      </c>
      <c r="L697" s="81">
        <v>61.7</v>
      </c>
      <c r="M697" s="71">
        <f t="shared" si="609"/>
        <v>59.988350141040002</v>
      </c>
      <c r="N697" s="81">
        <v>7.81</v>
      </c>
      <c r="O697" s="71">
        <f t="shared" si="610"/>
        <v>7.5933389724719991</v>
      </c>
      <c r="P697" s="71">
        <f t="shared" si="611"/>
        <v>67.581689113511999</v>
      </c>
      <c r="Q697" s="71">
        <f t="shared" si="612"/>
        <v>179.96505042312</v>
      </c>
      <c r="R697" s="72">
        <f t="shared" si="613"/>
        <v>22.780016917415999</v>
      </c>
      <c r="S697" s="71">
        <f t="shared" si="614"/>
        <v>202.745067340536</v>
      </c>
      <c r="V697" s="106">
        <v>208.54</v>
      </c>
      <c r="X697" s="120">
        <f t="shared" si="550"/>
        <v>5.7949326594639956</v>
      </c>
      <c r="Z697" s="120"/>
    </row>
    <row r="698" spans="1:164 13283:16384">
      <c r="A698" s="27" t="s">
        <v>21</v>
      </c>
      <c r="B698" s="4" t="s">
        <v>329</v>
      </c>
      <c r="C698" s="4" t="s">
        <v>9</v>
      </c>
      <c r="D698" s="52" t="s">
        <v>1443</v>
      </c>
      <c r="E698" s="9" t="s">
        <v>1313</v>
      </c>
      <c r="F698" s="12">
        <v>3</v>
      </c>
      <c r="G698" s="40">
        <v>62.59</v>
      </c>
      <c r="H698" s="71">
        <f t="shared" si="606"/>
        <v>60.853660216008002</v>
      </c>
      <c r="I698" s="83">
        <v>19.170000000000002</v>
      </c>
      <c r="J698" s="71">
        <f t="shared" si="607"/>
        <v>18.638195659703999</v>
      </c>
      <c r="K698" s="71">
        <f t="shared" si="608"/>
        <v>79.491855875712005</v>
      </c>
      <c r="L698" s="81">
        <v>78.239999999999995</v>
      </c>
      <c r="M698" s="71">
        <f t="shared" si="609"/>
        <v>76.069505916287994</v>
      </c>
      <c r="N698" s="81">
        <v>23.96</v>
      </c>
      <c r="O698" s="71">
        <f t="shared" si="610"/>
        <v>23.295313928351998</v>
      </c>
      <c r="P698" s="71">
        <f t="shared" si="611"/>
        <v>99.364819844639996</v>
      </c>
      <c r="Q698" s="71">
        <f t="shared" si="612"/>
        <v>228.20851774886398</v>
      </c>
      <c r="R698" s="72">
        <f t="shared" si="613"/>
        <v>69.885941785055991</v>
      </c>
      <c r="S698" s="71">
        <f t="shared" si="614"/>
        <v>298.09445953391997</v>
      </c>
      <c r="V698" s="106">
        <v>306.60000000000002</v>
      </c>
      <c r="X698" s="120">
        <f t="shared" si="550"/>
        <v>8.5055404660800491</v>
      </c>
      <c r="Z698" s="120"/>
    </row>
    <row r="699" spans="1:164 13283:16384" ht="24">
      <c r="A699" s="27" t="s">
        <v>43</v>
      </c>
      <c r="B699" s="4" t="s">
        <v>364</v>
      </c>
      <c r="C699" s="4" t="s">
        <v>121</v>
      </c>
      <c r="D699" s="52" t="s">
        <v>1444</v>
      </c>
      <c r="E699" s="9" t="s">
        <v>1313</v>
      </c>
      <c r="F699" s="12">
        <v>9</v>
      </c>
      <c r="G699" s="40">
        <v>179.9</v>
      </c>
      <c r="H699" s="71">
        <f t="shared" si="606"/>
        <v>174.90930616488001</v>
      </c>
      <c r="I699" s="83">
        <v>28.37</v>
      </c>
      <c r="J699" s="71">
        <f t="shared" si="607"/>
        <v>27.582973962743999</v>
      </c>
      <c r="K699" s="71">
        <f t="shared" si="608"/>
        <v>202.49228012762401</v>
      </c>
      <c r="L699" s="81">
        <v>224.88</v>
      </c>
      <c r="M699" s="71">
        <f t="shared" si="609"/>
        <v>218.64149399865599</v>
      </c>
      <c r="N699" s="81">
        <v>35.46</v>
      </c>
      <c r="O699" s="71">
        <f t="shared" si="610"/>
        <v>34.476286807152</v>
      </c>
      <c r="P699" s="71">
        <f t="shared" si="611"/>
        <v>253.117780805808</v>
      </c>
      <c r="Q699" s="71">
        <f t="shared" si="612"/>
        <v>1967.7734459879039</v>
      </c>
      <c r="R699" s="72">
        <f t="shared" si="613"/>
        <v>310.28658126436801</v>
      </c>
      <c r="S699" s="71">
        <f t="shared" si="614"/>
        <v>2278.060027252272</v>
      </c>
      <c r="V699" s="107">
        <v>2343.02</v>
      </c>
      <c r="X699" s="120">
        <f t="shared" si="550"/>
        <v>64.959972747727988</v>
      </c>
      <c r="Z699" s="120"/>
    </row>
    <row r="700" spans="1:164 13283:16384">
      <c r="A700" s="27" t="s">
        <v>73</v>
      </c>
      <c r="B700" s="4" t="s">
        <v>373</v>
      </c>
      <c r="C700" s="4" t="s">
        <v>121</v>
      </c>
      <c r="D700" s="52" t="s">
        <v>1445</v>
      </c>
      <c r="E700" s="9" t="s">
        <v>1313</v>
      </c>
      <c r="F700" s="12">
        <v>12</v>
      </c>
      <c r="G700" s="40">
        <v>41.9</v>
      </c>
      <c r="H700" s="71">
        <f t="shared" si="606"/>
        <v>40.737631619279995</v>
      </c>
      <c r="I700" s="83">
        <v>23.92</v>
      </c>
      <c r="J700" s="71">
        <f t="shared" si="607"/>
        <v>23.256423587903999</v>
      </c>
      <c r="K700" s="71">
        <f t="shared" si="608"/>
        <v>63.99405520718399</v>
      </c>
      <c r="L700" s="81">
        <v>52.38</v>
      </c>
      <c r="M700" s="71">
        <f t="shared" si="609"/>
        <v>50.926900816656001</v>
      </c>
      <c r="N700" s="81">
        <v>29.9</v>
      </c>
      <c r="O700" s="71">
        <f t="shared" si="610"/>
        <v>29.070529484879998</v>
      </c>
      <c r="P700" s="71">
        <f t="shared" si="611"/>
        <v>79.997430301535999</v>
      </c>
      <c r="Q700" s="71">
        <f t="shared" si="612"/>
        <v>611.12280979987202</v>
      </c>
      <c r="R700" s="72">
        <f t="shared" si="613"/>
        <v>348.84635381855998</v>
      </c>
      <c r="S700" s="71">
        <f t="shared" si="614"/>
        <v>959.96916361843205</v>
      </c>
      <c r="V700" s="106">
        <v>987.36</v>
      </c>
      <c r="X700" s="120">
        <f t="shared" si="550"/>
        <v>27.390836381567965</v>
      </c>
      <c r="Z700" s="120"/>
    </row>
    <row r="701" spans="1:164 13283:16384" ht="24">
      <c r="A701" s="27" t="s">
        <v>76</v>
      </c>
      <c r="B701" s="4" t="s">
        <v>378</v>
      </c>
      <c r="C701" s="4" t="s">
        <v>9</v>
      </c>
      <c r="D701" s="52" t="s">
        <v>1446</v>
      </c>
      <c r="E701" s="9" t="s">
        <v>1313</v>
      </c>
      <c r="F701" s="12">
        <v>3</v>
      </c>
      <c r="G701" s="40">
        <v>1007.8</v>
      </c>
      <c r="H701" s="71">
        <f t="shared" si="606"/>
        <v>979.84212758735987</v>
      </c>
      <c r="I701" s="83">
        <v>141.84</v>
      </c>
      <c r="J701" s="71">
        <f t="shared" si="607"/>
        <v>137.905147228608</v>
      </c>
      <c r="K701" s="71">
        <f t="shared" si="608"/>
        <v>1117.7472748159678</v>
      </c>
      <c r="L701" s="81">
        <v>1259.75</v>
      </c>
      <c r="M701" s="71">
        <f t="shared" si="609"/>
        <v>1224.8026594841999</v>
      </c>
      <c r="N701" s="81">
        <v>177.3</v>
      </c>
      <c r="O701" s="71">
        <f t="shared" si="610"/>
        <v>172.38143403576001</v>
      </c>
      <c r="P701" s="71">
        <f t="shared" si="611"/>
        <v>1397.18409351996</v>
      </c>
      <c r="Q701" s="71">
        <f t="shared" si="612"/>
        <v>3674.4079784525998</v>
      </c>
      <c r="R701" s="72">
        <f t="shared" si="613"/>
        <v>517.14430210728005</v>
      </c>
      <c r="S701" s="71">
        <f t="shared" si="614"/>
        <v>4191.5522805598794</v>
      </c>
      <c r="V701" s="107">
        <v>4311.1499999999996</v>
      </c>
      <c r="X701" s="120">
        <f t="shared" si="550"/>
        <v>119.59771944012027</v>
      </c>
      <c r="Z701" s="120"/>
    </row>
    <row r="702" spans="1:164 13283:16384">
      <c r="A702" s="27" t="s">
        <v>79</v>
      </c>
      <c r="B702" s="4" t="s">
        <v>400</v>
      </c>
      <c r="C702" s="4" t="s">
        <v>146</v>
      </c>
      <c r="D702" s="52" t="s">
        <v>1355</v>
      </c>
      <c r="E702" s="9" t="s">
        <v>1313</v>
      </c>
      <c r="F702" s="12">
        <v>3</v>
      </c>
      <c r="G702" s="40">
        <v>702</v>
      </c>
      <c r="H702" s="71">
        <f t="shared" si="606"/>
        <v>682.52547486239996</v>
      </c>
      <c r="I702" s="83">
        <v>28.37</v>
      </c>
      <c r="J702" s="71">
        <f t="shared" si="607"/>
        <v>27.582973962743999</v>
      </c>
      <c r="K702" s="71">
        <f t="shared" si="608"/>
        <v>710.10844882514391</v>
      </c>
      <c r="L702" s="81">
        <v>877.5</v>
      </c>
      <c r="M702" s="71">
        <f t="shared" si="609"/>
        <v>853.15684357800001</v>
      </c>
      <c r="N702" s="81">
        <v>35.46</v>
      </c>
      <c r="O702" s="71">
        <f t="shared" si="610"/>
        <v>34.476286807152</v>
      </c>
      <c r="P702" s="71">
        <f t="shared" si="611"/>
        <v>887.63313038515196</v>
      </c>
      <c r="Q702" s="71">
        <f t="shared" si="612"/>
        <v>2559.470530734</v>
      </c>
      <c r="R702" s="72">
        <f t="shared" si="613"/>
        <v>103.42886042145599</v>
      </c>
      <c r="S702" s="71">
        <f t="shared" si="614"/>
        <v>2662.8993911554562</v>
      </c>
      <c r="V702" s="107">
        <v>2738.88</v>
      </c>
      <c r="X702" s="120">
        <f t="shared" si="550"/>
        <v>75.980608844543895</v>
      </c>
      <c r="Z702" s="120"/>
    </row>
    <row r="703" spans="1:164 13283:16384" s="98" customFormat="1">
      <c r="A703" s="92" t="s">
        <v>1134</v>
      </c>
      <c r="B703" s="93"/>
      <c r="C703" s="93"/>
      <c r="D703" s="94" t="s">
        <v>578</v>
      </c>
      <c r="E703" s="95"/>
      <c r="F703" s="93"/>
      <c r="G703" s="39"/>
      <c r="H703" s="96"/>
      <c r="I703" s="79"/>
      <c r="J703" s="96"/>
      <c r="K703" s="96"/>
      <c r="L703" s="68"/>
      <c r="M703" s="96"/>
      <c r="N703" s="68"/>
      <c r="O703" s="96"/>
      <c r="P703" s="96"/>
      <c r="Q703" s="97">
        <f>SUM(Q704:Q726)</f>
        <v>13248.422267356125</v>
      </c>
      <c r="R703" s="97">
        <f>SUM(R704:R726)</f>
        <v>17020.415832577877</v>
      </c>
      <c r="S703" s="97">
        <f>+Q703+R703</f>
        <v>30268.838099934001</v>
      </c>
      <c r="T703" s="14"/>
      <c r="U703" s="14"/>
      <c r="V703" s="116">
        <v>31128.400000000001</v>
      </c>
      <c r="W703" s="14"/>
      <c r="X703" s="120">
        <f t="shared" si="550"/>
        <v>859.56190006600082</v>
      </c>
      <c r="Y703" s="14"/>
      <c r="Z703" s="120"/>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c r="BU703" s="14"/>
      <c r="BV703" s="14"/>
      <c r="BW703" s="14"/>
      <c r="BX703" s="14"/>
      <c r="BY703" s="14"/>
      <c r="BZ703" s="14"/>
      <c r="CA703" s="14"/>
      <c r="CB703" s="14"/>
      <c r="CC703" s="14"/>
      <c r="CD703" s="14"/>
      <c r="CE703" s="14"/>
      <c r="CF703" s="14"/>
      <c r="CG703" s="14"/>
      <c r="CH703" s="14"/>
      <c r="CI703" s="14"/>
      <c r="CJ703" s="14"/>
      <c r="CK703" s="14"/>
      <c r="CL703" s="14"/>
      <c r="CM703" s="14"/>
      <c r="CN703" s="14"/>
      <c r="CO703" s="14"/>
      <c r="CP703" s="14"/>
      <c r="CQ703" s="14"/>
      <c r="CR703" s="14"/>
      <c r="CS703" s="14"/>
      <c r="CT703" s="14"/>
      <c r="CU703" s="14"/>
      <c r="CV703" s="14"/>
      <c r="CW703" s="14"/>
      <c r="CX703" s="14"/>
      <c r="CY703" s="14"/>
      <c r="CZ703" s="14"/>
      <c r="DA703" s="14"/>
      <c r="DB703" s="14"/>
      <c r="DC703" s="14"/>
      <c r="DD703" s="14"/>
      <c r="DE703" s="14"/>
      <c r="DF703" s="14"/>
      <c r="DG703" s="14"/>
      <c r="DH703" s="14"/>
      <c r="DI703" s="14"/>
      <c r="DJ703" s="14"/>
      <c r="DK703" s="14"/>
      <c r="DL703" s="14"/>
      <c r="DM703" s="14"/>
      <c r="DN703" s="14"/>
      <c r="DO703" s="14"/>
      <c r="DP703" s="14"/>
      <c r="DQ703" s="14"/>
      <c r="DR703" s="14"/>
      <c r="DS703" s="14"/>
      <c r="DT703" s="14"/>
      <c r="DU703" s="14"/>
      <c r="DV703" s="14"/>
      <c r="DW703" s="14"/>
      <c r="DX703" s="14"/>
      <c r="DY703" s="14"/>
      <c r="DZ703" s="14"/>
      <c r="EA703" s="14"/>
      <c r="EB703" s="14"/>
      <c r="EC703" s="14"/>
      <c r="ED703" s="14"/>
      <c r="EE703" s="14"/>
      <c r="EF703" s="14"/>
      <c r="EG703" s="14"/>
      <c r="EH703" s="14"/>
      <c r="EI703" s="14"/>
      <c r="EJ703" s="14"/>
      <c r="EK703" s="14"/>
      <c r="EL703" s="14"/>
      <c r="EM703" s="14"/>
      <c r="EN703" s="14"/>
      <c r="EO703" s="14"/>
      <c r="EP703" s="14"/>
      <c r="EQ703" s="14"/>
      <c r="ER703" s="14"/>
      <c r="ES703" s="14"/>
      <c r="ET703" s="14"/>
      <c r="EU703" s="14"/>
      <c r="EV703" s="14"/>
      <c r="EW703" s="14"/>
      <c r="EX703" s="14"/>
      <c r="EY703" s="14"/>
      <c r="EZ703" s="14"/>
      <c r="FA703" s="14"/>
      <c r="FB703" s="14"/>
      <c r="FC703" s="14"/>
      <c r="FD703" s="14"/>
      <c r="FE703" s="14"/>
      <c r="FF703" s="14"/>
      <c r="FG703" s="14"/>
      <c r="FH703" s="14"/>
      <c r="SPW703" s="14"/>
      <c r="SPX703" s="14"/>
      <c r="SPY703" s="14"/>
      <c r="SPZ703" s="14"/>
      <c r="SQA703" s="14"/>
      <c r="SQB703" s="14"/>
      <c r="SQC703" s="14"/>
      <c r="SQD703" s="14"/>
      <c r="SQE703" s="14"/>
      <c r="SQF703" s="14"/>
      <c r="SQG703" s="14"/>
      <c r="SQH703" s="14"/>
      <c r="SQI703" s="14"/>
      <c r="SQJ703" s="14"/>
      <c r="SQK703" s="14"/>
      <c r="SQL703" s="14"/>
      <c r="SQM703" s="14"/>
      <c r="SQN703" s="14"/>
      <c r="SQO703" s="14"/>
      <c r="SQP703" s="14"/>
      <c r="SQQ703" s="14"/>
      <c r="SQR703" s="14"/>
      <c r="SQS703" s="14"/>
      <c r="SQT703" s="14"/>
      <c r="SQU703" s="14"/>
      <c r="SQV703" s="14"/>
      <c r="SQW703" s="14"/>
      <c r="SQX703" s="14"/>
      <c r="SQY703" s="14"/>
      <c r="SQZ703" s="14"/>
      <c r="SRA703" s="14"/>
      <c r="SRB703" s="14"/>
      <c r="SRC703" s="14"/>
      <c r="SRD703" s="14"/>
      <c r="SRE703" s="14"/>
      <c r="SRF703" s="14"/>
      <c r="SRG703" s="14"/>
      <c r="SRH703" s="14"/>
      <c r="SRI703" s="14"/>
      <c r="SRJ703" s="14"/>
      <c r="SRK703" s="14"/>
      <c r="SRL703" s="14"/>
      <c r="SRM703" s="14"/>
      <c r="SRN703" s="14"/>
      <c r="SRO703" s="14"/>
      <c r="SRP703" s="14"/>
      <c r="SRQ703" s="14"/>
      <c r="SRR703" s="14"/>
      <c r="SRS703" s="14"/>
      <c r="SRT703" s="14"/>
      <c r="SRU703" s="14"/>
      <c r="SRV703" s="14"/>
      <c r="SRW703" s="14"/>
      <c r="SRX703" s="14"/>
      <c r="SRY703" s="14"/>
      <c r="SRZ703" s="14"/>
      <c r="SSA703" s="14"/>
      <c r="SSB703" s="14"/>
      <c r="SSC703" s="14"/>
      <c r="SSD703" s="14"/>
      <c r="SSE703" s="14"/>
      <c r="SSF703" s="14"/>
      <c r="SSG703" s="14"/>
      <c r="SSH703" s="14"/>
      <c r="SSI703" s="14"/>
      <c r="SSJ703" s="14"/>
      <c r="SSK703" s="14"/>
      <c r="SSL703" s="14"/>
      <c r="SSM703" s="14"/>
      <c r="SSN703" s="14"/>
      <c r="SSO703" s="14"/>
      <c r="SSP703" s="14"/>
      <c r="SSQ703" s="14"/>
      <c r="SSR703" s="14"/>
      <c r="SSS703" s="14"/>
      <c r="SST703" s="14"/>
      <c r="SSU703" s="14"/>
      <c r="SSV703" s="14"/>
      <c r="SSW703" s="14"/>
      <c r="SSX703" s="14"/>
      <c r="SSY703" s="14"/>
      <c r="SSZ703" s="14"/>
      <c r="STA703" s="14"/>
      <c r="STB703" s="14"/>
      <c r="STC703" s="14"/>
      <c r="STD703" s="14"/>
      <c r="STE703" s="14"/>
      <c r="STF703" s="14"/>
      <c r="STG703" s="14"/>
      <c r="STH703" s="14"/>
      <c r="STI703" s="14"/>
      <c r="STJ703" s="14"/>
      <c r="STK703" s="14"/>
      <c r="STL703" s="14"/>
      <c r="STM703" s="14"/>
      <c r="STN703" s="14"/>
      <c r="STO703" s="14"/>
      <c r="STP703" s="14"/>
      <c r="STQ703" s="14"/>
      <c r="STR703" s="14"/>
      <c r="STS703" s="14"/>
      <c r="STT703" s="14"/>
      <c r="STU703" s="14"/>
      <c r="STV703" s="14"/>
      <c r="STW703" s="14"/>
      <c r="STX703" s="14"/>
      <c r="STY703" s="14"/>
      <c r="STZ703" s="14"/>
      <c r="SUA703" s="14"/>
      <c r="SUB703" s="14"/>
      <c r="SUC703" s="14"/>
      <c r="SUD703" s="14"/>
      <c r="SUE703" s="14"/>
      <c r="SUF703" s="14"/>
      <c r="SUG703" s="14"/>
      <c r="SUH703" s="14"/>
      <c r="SUI703" s="14"/>
      <c r="SUJ703" s="14"/>
      <c r="SUK703" s="14"/>
      <c r="SUL703" s="14"/>
      <c r="SUM703" s="14"/>
      <c r="SUN703" s="14"/>
      <c r="SUO703" s="14"/>
      <c r="SUP703" s="14"/>
      <c r="SUQ703" s="14"/>
      <c r="SUR703" s="14"/>
      <c r="SUS703" s="14"/>
      <c r="SUT703" s="14"/>
      <c r="SUU703" s="14"/>
      <c r="SUV703" s="14"/>
      <c r="SUW703" s="14"/>
      <c r="SUX703" s="14"/>
      <c r="SUY703" s="14"/>
      <c r="SUZ703" s="14"/>
      <c r="SVA703" s="14"/>
      <c r="SVB703" s="14"/>
      <c r="SVC703" s="14"/>
      <c r="SVD703" s="14"/>
      <c r="SVE703" s="14"/>
      <c r="SVF703" s="14"/>
      <c r="SVG703" s="14"/>
      <c r="SVH703" s="14"/>
      <c r="SVI703" s="14"/>
      <c r="SVJ703" s="14"/>
      <c r="SVK703" s="14"/>
      <c r="SVL703" s="14"/>
      <c r="SVM703" s="14"/>
      <c r="SVN703" s="14"/>
      <c r="SVO703" s="14"/>
      <c r="SVP703" s="14"/>
      <c r="SVQ703" s="14"/>
      <c r="SVR703" s="14"/>
      <c r="SVS703" s="14"/>
      <c r="SVT703" s="14"/>
      <c r="SVU703" s="14"/>
      <c r="SVV703" s="14"/>
      <c r="SVW703" s="14"/>
      <c r="SVX703" s="14"/>
      <c r="SVY703" s="14"/>
      <c r="SVZ703" s="14"/>
      <c r="SWA703" s="14"/>
      <c r="SWB703" s="14"/>
      <c r="SWC703" s="14"/>
      <c r="SWD703" s="14"/>
      <c r="SWE703" s="14"/>
      <c r="SWF703" s="14"/>
      <c r="SWG703" s="14"/>
      <c r="SWH703" s="14"/>
      <c r="SWI703" s="14"/>
      <c r="SWJ703" s="14"/>
      <c r="SWK703" s="14"/>
      <c r="SWL703" s="14"/>
      <c r="SWM703" s="14"/>
      <c r="SWN703" s="14"/>
      <c r="SWO703" s="14"/>
      <c r="SWP703" s="14"/>
      <c r="SWQ703" s="14"/>
      <c r="SWR703" s="14"/>
      <c r="SWS703" s="14"/>
      <c r="SWT703" s="14"/>
      <c r="SWU703" s="14"/>
      <c r="SWV703" s="14"/>
      <c r="SWW703" s="14"/>
      <c r="SWX703" s="14"/>
      <c r="SWY703" s="14"/>
      <c r="SWZ703" s="14"/>
      <c r="SXA703" s="14"/>
      <c r="SXB703" s="14"/>
      <c r="SXC703" s="14"/>
      <c r="SXD703" s="14"/>
      <c r="SXE703" s="14"/>
      <c r="SXF703" s="14"/>
      <c r="SXG703" s="14"/>
      <c r="SXH703" s="14"/>
      <c r="SXI703" s="14"/>
      <c r="SXJ703" s="14"/>
      <c r="SXK703" s="14"/>
      <c r="SXL703" s="14"/>
      <c r="SXM703" s="14"/>
      <c r="SXN703" s="14"/>
      <c r="SXO703" s="14"/>
      <c r="SXP703" s="14"/>
      <c r="SXQ703" s="14"/>
      <c r="SXR703" s="14"/>
      <c r="SXS703" s="14"/>
      <c r="SXT703" s="14"/>
      <c r="SXU703" s="14"/>
      <c r="SXV703" s="14"/>
      <c r="SXW703" s="14"/>
      <c r="SXX703" s="14"/>
      <c r="SXY703" s="14"/>
      <c r="SXZ703" s="14"/>
      <c r="SYA703" s="14"/>
      <c r="SYB703" s="14"/>
      <c r="SYC703" s="14"/>
      <c r="SYD703" s="14"/>
      <c r="SYE703" s="14"/>
      <c r="SYF703" s="14"/>
      <c r="SYG703" s="14"/>
      <c r="SYH703" s="14"/>
      <c r="SYI703" s="14"/>
      <c r="SYJ703" s="14"/>
      <c r="SYK703" s="14"/>
      <c r="SYL703" s="14"/>
      <c r="SYM703" s="14"/>
      <c r="SYN703" s="14"/>
      <c r="SYO703" s="14"/>
      <c r="SYP703" s="14"/>
      <c r="SYQ703" s="14"/>
      <c r="SYR703" s="14"/>
      <c r="SYS703" s="14"/>
      <c r="SYT703" s="14"/>
      <c r="SYU703" s="14"/>
      <c r="SYV703" s="14"/>
      <c r="SYW703" s="14"/>
      <c r="SYX703" s="14"/>
      <c r="SYY703" s="14"/>
      <c r="SYZ703" s="14"/>
      <c r="SZA703" s="14"/>
      <c r="SZB703" s="14"/>
      <c r="SZC703" s="14"/>
      <c r="SZD703" s="14"/>
      <c r="SZE703" s="14"/>
      <c r="SZF703" s="14"/>
      <c r="SZG703" s="14"/>
      <c r="SZH703" s="14"/>
      <c r="SZI703" s="14"/>
      <c r="SZJ703" s="14"/>
      <c r="SZK703" s="14"/>
      <c r="SZL703" s="14"/>
      <c r="SZM703" s="14"/>
      <c r="SZN703" s="14"/>
      <c r="SZO703" s="14"/>
      <c r="SZP703" s="14"/>
      <c r="SZQ703" s="14"/>
      <c r="SZR703" s="14"/>
      <c r="SZS703" s="14"/>
      <c r="SZT703" s="14"/>
      <c r="SZU703" s="14"/>
      <c r="SZV703" s="14"/>
      <c r="SZW703" s="14"/>
      <c r="SZX703" s="14"/>
      <c r="SZY703" s="14"/>
      <c r="SZZ703" s="14"/>
      <c r="TAA703" s="14"/>
      <c r="TAB703" s="14"/>
      <c r="TAC703" s="14"/>
      <c r="TAD703" s="14"/>
      <c r="TAE703" s="14"/>
      <c r="TAF703" s="14"/>
      <c r="TAG703" s="14"/>
      <c r="TAH703" s="14"/>
      <c r="TAI703" s="14"/>
      <c r="TAJ703" s="14"/>
      <c r="TAK703" s="14"/>
      <c r="TAL703" s="14"/>
      <c r="TAM703" s="14"/>
      <c r="TAN703" s="14"/>
      <c r="TAO703" s="14"/>
      <c r="TAP703" s="14"/>
      <c r="TAQ703" s="14"/>
      <c r="TAR703" s="14"/>
      <c r="TAS703" s="14"/>
      <c r="TAT703" s="14"/>
      <c r="TAU703" s="14"/>
      <c r="TAV703" s="14"/>
      <c r="TAW703" s="14"/>
      <c r="TAX703" s="14"/>
      <c r="TAY703" s="14"/>
      <c r="TAZ703" s="14"/>
      <c r="TBA703" s="14"/>
      <c r="TBB703" s="14"/>
      <c r="TBC703" s="14"/>
      <c r="TBD703" s="14"/>
      <c r="TBE703" s="14"/>
      <c r="TBF703" s="14"/>
      <c r="TBG703" s="14"/>
      <c r="TBH703" s="14"/>
      <c r="TBI703" s="14"/>
      <c r="TBJ703" s="14"/>
      <c r="TBK703" s="14"/>
      <c r="TBL703" s="14"/>
      <c r="TBM703" s="14"/>
      <c r="TBN703" s="14"/>
      <c r="TBO703" s="14"/>
      <c r="TBP703" s="14"/>
      <c r="TBQ703" s="14"/>
      <c r="TBR703" s="14"/>
      <c r="TBS703" s="14"/>
      <c r="TBT703" s="14"/>
      <c r="TBU703" s="14"/>
      <c r="TBV703" s="14"/>
      <c r="TBW703" s="14"/>
      <c r="TBX703" s="14"/>
      <c r="TBY703" s="14"/>
      <c r="TBZ703" s="14"/>
      <c r="TCA703" s="14"/>
      <c r="TCB703" s="14"/>
      <c r="TCC703" s="14"/>
      <c r="TCD703" s="14"/>
      <c r="TCE703" s="14"/>
      <c r="TCF703" s="14"/>
      <c r="TCG703" s="14"/>
      <c r="TCH703" s="14"/>
      <c r="TCI703" s="14"/>
      <c r="TCJ703" s="14"/>
      <c r="TCK703" s="14"/>
      <c r="TCL703" s="14"/>
      <c r="TCM703" s="14"/>
      <c r="TCN703" s="14"/>
      <c r="TCO703" s="14"/>
      <c r="TCP703" s="14"/>
      <c r="TCQ703" s="14"/>
      <c r="TCR703" s="14"/>
      <c r="TCS703" s="14"/>
      <c r="TCT703" s="14"/>
      <c r="TCU703" s="14"/>
      <c r="TCV703" s="14"/>
      <c r="TCW703" s="14"/>
      <c r="TCX703" s="14"/>
      <c r="TCY703" s="14"/>
      <c r="TCZ703" s="14"/>
      <c r="TDA703" s="14"/>
      <c r="TDB703" s="14"/>
      <c r="TDC703" s="14"/>
      <c r="TDD703" s="14"/>
      <c r="TDE703" s="14"/>
      <c r="TDF703" s="14"/>
      <c r="TDG703" s="14"/>
      <c r="TDH703" s="14"/>
      <c r="TDI703" s="14"/>
      <c r="TDJ703" s="14"/>
      <c r="TDK703" s="14"/>
      <c r="TDL703" s="14"/>
      <c r="TDM703" s="14"/>
      <c r="TDN703" s="14"/>
      <c r="TDO703" s="14"/>
      <c r="TDP703" s="14"/>
      <c r="TDQ703" s="14"/>
      <c r="TDR703" s="14"/>
      <c r="TDS703" s="14"/>
      <c r="TDT703" s="14"/>
      <c r="TDU703" s="14"/>
      <c r="TDV703" s="14"/>
      <c r="TDW703" s="14"/>
      <c r="TDX703" s="14"/>
      <c r="TDY703" s="14"/>
      <c r="TDZ703" s="14"/>
      <c r="TEA703" s="14"/>
      <c r="TEB703" s="14"/>
      <c r="TEC703" s="14"/>
      <c r="TED703" s="14"/>
      <c r="TEE703" s="14"/>
      <c r="TEF703" s="14"/>
      <c r="TEG703" s="14"/>
      <c r="TEH703" s="14"/>
      <c r="TEI703" s="14"/>
      <c r="TEJ703" s="14"/>
      <c r="TEK703" s="14"/>
      <c r="TEL703" s="14"/>
      <c r="TEM703" s="14"/>
      <c r="TEN703" s="14"/>
      <c r="TEO703" s="14"/>
      <c r="TEP703" s="14"/>
      <c r="TEQ703" s="14"/>
      <c r="TER703" s="14"/>
      <c r="TES703" s="14"/>
      <c r="TET703" s="14"/>
      <c r="TEU703" s="14"/>
      <c r="TEV703" s="14"/>
      <c r="TEW703" s="14"/>
      <c r="TEX703" s="14"/>
      <c r="TEY703" s="14"/>
      <c r="TEZ703" s="14"/>
      <c r="TFA703" s="14"/>
      <c r="TFB703" s="14"/>
      <c r="TFC703" s="14"/>
      <c r="TFD703" s="14"/>
      <c r="TFE703" s="14"/>
      <c r="TFF703" s="14"/>
      <c r="TFG703" s="14"/>
      <c r="TFH703" s="14"/>
      <c r="TFI703" s="14"/>
      <c r="TFJ703" s="14"/>
      <c r="TFK703" s="14"/>
      <c r="TFL703" s="14"/>
      <c r="TFM703" s="14"/>
      <c r="TFN703" s="14"/>
      <c r="TFO703" s="14"/>
      <c r="TFP703" s="14"/>
      <c r="TFQ703" s="14"/>
      <c r="TFR703" s="14"/>
      <c r="TFS703" s="14"/>
      <c r="TFT703" s="14"/>
      <c r="TFU703" s="14"/>
      <c r="TFV703" s="14"/>
      <c r="TFW703" s="14"/>
      <c r="TFX703" s="14"/>
      <c r="TFY703" s="14"/>
      <c r="TFZ703" s="14"/>
      <c r="TGA703" s="14"/>
      <c r="TGB703" s="14"/>
      <c r="TGC703" s="14"/>
      <c r="TGD703" s="14"/>
      <c r="TGE703" s="14"/>
      <c r="TGF703" s="14"/>
      <c r="TGG703" s="14"/>
      <c r="TGH703" s="14"/>
      <c r="TGI703" s="14"/>
      <c r="TGJ703" s="14"/>
      <c r="TGK703" s="14"/>
      <c r="TGL703" s="14"/>
      <c r="TGM703" s="14"/>
      <c r="TGN703" s="14"/>
      <c r="TGO703" s="14"/>
      <c r="TGP703" s="14"/>
      <c r="TGQ703" s="14"/>
      <c r="TGR703" s="14"/>
      <c r="TGS703" s="14"/>
      <c r="TGT703" s="14"/>
      <c r="TGU703" s="14"/>
      <c r="TGV703" s="14"/>
      <c r="TGW703" s="14"/>
      <c r="TGX703" s="14"/>
      <c r="TGY703" s="14"/>
      <c r="TGZ703" s="14"/>
      <c r="THA703" s="14"/>
      <c r="THB703" s="14"/>
      <c r="THC703" s="14"/>
      <c r="THD703" s="14"/>
      <c r="THE703" s="14"/>
      <c r="THF703" s="14"/>
      <c r="THG703" s="14"/>
      <c r="THH703" s="14"/>
      <c r="THI703" s="14"/>
      <c r="THJ703" s="14"/>
      <c r="THK703" s="14"/>
      <c r="THL703" s="14"/>
      <c r="THM703" s="14"/>
      <c r="THN703" s="14"/>
      <c r="THO703" s="14"/>
      <c r="THP703" s="14"/>
      <c r="THQ703" s="14"/>
      <c r="THR703" s="14"/>
      <c r="THS703" s="14"/>
      <c r="THT703" s="14"/>
      <c r="THU703" s="14"/>
      <c r="THV703" s="14"/>
      <c r="THW703" s="14"/>
      <c r="THX703" s="14"/>
      <c r="THY703" s="14"/>
      <c r="THZ703" s="14"/>
      <c r="TIA703" s="14"/>
      <c r="TIB703" s="14"/>
      <c r="TIC703" s="14"/>
      <c r="TID703" s="14"/>
      <c r="TIE703" s="14"/>
      <c r="TIF703" s="14"/>
      <c r="TIG703" s="14"/>
      <c r="TIH703" s="14"/>
      <c r="TII703" s="14"/>
      <c r="TIJ703" s="14"/>
      <c r="TIK703" s="14"/>
      <c r="TIL703" s="14"/>
      <c r="TIM703" s="14"/>
      <c r="TIN703" s="14"/>
      <c r="TIO703" s="14"/>
      <c r="TIP703" s="14"/>
      <c r="TIQ703" s="14"/>
      <c r="TIR703" s="14"/>
      <c r="TIS703" s="14"/>
      <c r="TIT703" s="14"/>
      <c r="TIU703" s="14"/>
      <c r="TIV703" s="14"/>
      <c r="TIW703" s="14"/>
      <c r="TIX703" s="14"/>
      <c r="TIY703" s="14"/>
      <c r="TIZ703" s="14"/>
      <c r="TJA703" s="14"/>
      <c r="TJB703" s="14"/>
      <c r="TJC703" s="14"/>
      <c r="TJD703" s="14"/>
      <c r="TJE703" s="14"/>
      <c r="TJF703" s="14"/>
      <c r="TJG703" s="14"/>
      <c r="TJH703" s="14"/>
      <c r="TJI703" s="14"/>
      <c r="TJJ703" s="14"/>
      <c r="TJK703" s="14"/>
      <c r="TJL703" s="14"/>
      <c r="TJM703" s="14"/>
      <c r="TJN703" s="14"/>
      <c r="TJO703" s="14"/>
      <c r="TJP703" s="14"/>
      <c r="TJQ703" s="14"/>
      <c r="TJR703" s="14"/>
      <c r="TJS703" s="14"/>
      <c r="TJT703" s="14"/>
      <c r="TJU703" s="14"/>
      <c r="TJV703" s="14"/>
      <c r="TJW703" s="14"/>
      <c r="TJX703" s="14"/>
      <c r="TJY703" s="14"/>
      <c r="TJZ703" s="14"/>
      <c r="TKA703" s="14"/>
      <c r="TKB703" s="14"/>
      <c r="TKC703" s="14"/>
      <c r="TKD703" s="14"/>
      <c r="TKE703" s="14"/>
      <c r="TKF703" s="14"/>
      <c r="TKG703" s="14"/>
      <c r="TKH703" s="14"/>
      <c r="TKI703" s="14"/>
      <c r="TKJ703" s="14"/>
      <c r="TKK703" s="14"/>
      <c r="TKL703" s="14"/>
      <c r="TKM703" s="14"/>
      <c r="TKN703" s="14"/>
      <c r="TKO703" s="14"/>
      <c r="TKP703" s="14"/>
      <c r="TKQ703" s="14"/>
      <c r="TKR703" s="14"/>
      <c r="TKS703" s="14"/>
      <c r="TKT703" s="14"/>
      <c r="TKU703" s="14"/>
      <c r="TKV703" s="14"/>
      <c r="TKW703" s="14"/>
      <c r="TKX703" s="14"/>
      <c r="TKY703" s="14"/>
      <c r="TKZ703" s="14"/>
      <c r="TLA703" s="14"/>
      <c r="TLB703" s="14"/>
      <c r="TLC703" s="14"/>
      <c r="TLD703" s="14"/>
      <c r="TLE703" s="14"/>
      <c r="TLF703" s="14"/>
      <c r="TLG703" s="14"/>
      <c r="TLH703" s="14"/>
      <c r="TLI703" s="14"/>
      <c r="TLJ703" s="14"/>
      <c r="TLK703" s="14"/>
      <c r="TLL703" s="14"/>
      <c r="TLM703" s="14"/>
      <c r="TLN703" s="14"/>
      <c r="TLO703" s="14"/>
      <c r="TLP703" s="14"/>
      <c r="TLQ703" s="14"/>
      <c r="TLR703" s="14"/>
      <c r="TLS703" s="14"/>
      <c r="TLT703" s="14"/>
      <c r="TLU703" s="14"/>
      <c r="TLV703" s="14"/>
      <c r="TLW703" s="14"/>
      <c r="TLX703" s="14"/>
      <c r="TLY703" s="14"/>
      <c r="TLZ703" s="14"/>
      <c r="TMA703" s="14"/>
      <c r="TMB703" s="14"/>
      <c r="TMC703" s="14"/>
      <c r="TMD703" s="14"/>
      <c r="TME703" s="14"/>
      <c r="TMF703" s="14"/>
      <c r="TMG703" s="14"/>
      <c r="TMH703" s="14"/>
      <c r="TMI703" s="14"/>
      <c r="TMJ703" s="14"/>
      <c r="TMK703" s="14"/>
      <c r="TML703" s="14"/>
      <c r="TMM703" s="14"/>
      <c r="TMN703" s="14"/>
      <c r="TMO703" s="14"/>
      <c r="TMP703" s="14"/>
      <c r="TMQ703" s="14"/>
      <c r="TMR703" s="14"/>
      <c r="TMS703" s="14"/>
      <c r="TMT703" s="14"/>
      <c r="TMU703" s="14"/>
      <c r="TMV703" s="14"/>
      <c r="TMW703" s="14"/>
      <c r="TMX703" s="14"/>
      <c r="TMY703" s="14"/>
      <c r="TMZ703" s="14"/>
      <c r="TNA703" s="14"/>
      <c r="TNB703" s="14"/>
      <c r="TNC703" s="14"/>
      <c r="TND703" s="14"/>
      <c r="TNE703" s="14"/>
      <c r="TNF703" s="14"/>
      <c r="TNG703" s="14"/>
      <c r="TNH703" s="14"/>
      <c r="TNI703" s="14"/>
      <c r="TNJ703" s="14"/>
      <c r="TNK703" s="14"/>
      <c r="TNL703" s="14"/>
      <c r="TNM703" s="14"/>
      <c r="TNN703" s="14"/>
      <c r="TNO703" s="14"/>
      <c r="TNP703" s="14"/>
      <c r="TNQ703" s="14"/>
      <c r="TNR703" s="14"/>
      <c r="TNS703" s="14"/>
      <c r="TNT703" s="14"/>
      <c r="TNU703" s="14"/>
      <c r="TNV703" s="14"/>
      <c r="TNW703" s="14"/>
      <c r="TNX703" s="14"/>
      <c r="TNY703" s="14"/>
      <c r="TNZ703" s="14"/>
      <c r="TOA703" s="14"/>
      <c r="TOB703" s="14"/>
      <c r="TOC703" s="14"/>
      <c r="TOD703" s="14"/>
      <c r="TOE703" s="14"/>
      <c r="TOF703" s="14"/>
      <c r="TOG703" s="14"/>
      <c r="TOH703" s="14"/>
      <c r="TOI703" s="14"/>
      <c r="TOJ703" s="14"/>
      <c r="TOK703" s="14"/>
      <c r="TOL703" s="14"/>
      <c r="TOM703" s="14"/>
      <c r="TON703" s="14"/>
      <c r="TOO703" s="14"/>
      <c r="TOP703" s="14"/>
      <c r="TOQ703" s="14"/>
      <c r="TOR703" s="14"/>
      <c r="TOS703" s="14"/>
      <c r="TOT703" s="14"/>
      <c r="TOU703" s="14"/>
      <c r="TOV703" s="14"/>
      <c r="TOW703" s="14"/>
      <c r="TOX703" s="14"/>
      <c r="TOY703" s="14"/>
      <c r="TOZ703" s="14"/>
      <c r="TPA703" s="14"/>
      <c r="TPB703" s="14"/>
      <c r="TPC703" s="14"/>
      <c r="TPD703" s="14"/>
      <c r="TPE703" s="14"/>
      <c r="TPF703" s="14"/>
      <c r="TPG703" s="14"/>
      <c r="TPH703" s="14"/>
      <c r="TPI703" s="14"/>
      <c r="TPJ703" s="14"/>
      <c r="TPK703" s="14"/>
      <c r="TPL703" s="14"/>
      <c r="TPM703" s="14"/>
      <c r="TPN703" s="14"/>
      <c r="TPO703" s="14"/>
      <c r="TPP703" s="14"/>
      <c r="TPQ703" s="14"/>
      <c r="TPR703" s="14"/>
      <c r="TPS703" s="14"/>
      <c r="TPT703" s="14"/>
      <c r="TPU703" s="14"/>
      <c r="TPV703" s="14"/>
      <c r="TPW703" s="14"/>
      <c r="TPX703" s="14"/>
      <c r="TPY703" s="14"/>
      <c r="TPZ703" s="14"/>
      <c r="TQA703" s="14"/>
      <c r="TQB703" s="14"/>
      <c r="TQC703" s="14"/>
      <c r="TQD703" s="14"/>
      <c r="TQE703" s="14"/>
      <c r="TQF703" s="14"/>
      <c r="TQG703" s="14"/>
      <c r="TQH703" s="14"/>
      <c r="TQI703" s="14"/>
      <c r="TQJ703" s="14"/>
      <c r="TQK703" s="14"/>
      <c r="TQL703" s="14"/>
      <c r="TQM703" s="14"/>
      <c r="TQN703" s="14"/>
      <c r="TQO703" s="14"/>
      <c r="TQP703" s="14"/>
      <c r="TQQ703" s="14"/>
      <c r="TQR703" s="14"/>
      <c r="TQS703" s="14"/>
      <c r="TQT703" s="14"/>
      <c r="TQU703" s="14"/>
      <c r="TQV703" s="14"/>
      <c r="TQW703" s="14"/>
      <c r="TQX703" s="14"/>
      <c r="TQY703" s="14"/>
      <c r="TQZ703" s="14"/>
      <c r="TRA703" s="14"/>
      <c r="TRB703" s="14"/>
      <c r="TRC703" s="14"/>
      <c r="TRD703" s="14"/>
      <c r="TRE703" s="14"/>
      <c r="TRF703" s="14"/>
      <c r="TRG703" s="14"/>
      <c r="TRH703" s="14"/>
      <c r="TRI703" s="14"/>
      <c r="TRJ703" s="14"/>
      <c r="TRK703" s="14"/>
      <c r="TRL703" s="14"/>
      <c r="TRM703" s="14"/>
      <c r="TRN703" s="14"/>
      <c r="TRO703" s="14"/>
      <c r="TRP703" s="14"/>
      <c r="TRQ703" s="14"/>
      <c r="TRR703" s="14"/>
      <c r="TRS703" s="14"/>
      <c r="TRT703" s="14"/>
      <c r="TRU703" s="14"/>
      <c r="TRV703" s="14"/>
      <c r="TRW703" s="14"/>
      <c r="TRX703" s="14"/>
      <c r="TRY703" s="14"/>
      <c r="TRZ703" s="14"/>
      <c r="TSA703" s="14"/>
      <c r="TSB703" s="14"/>
      <c r="TSC703" s="14"/>
      <c r="TSD703" s="14"/>
      <c r="TSE703" s="14"/>
      <c r="TSF703" s="14"/>
      <c r="TSG703" s="14"/>
      <c r="TSH703" s="14"/>
      <c r="TSI703" s="14"/>
      <c r="TSJ703" s="14"/>
      <c r="TSK703" s="14"/>
      <c r="TSL703" s="14"/>
      <c r="TSM703" s="14"/>
      <c r="TSN703" s="14"/>
      <c r="TSO703" s="14"/>
      <c r="TSP703" s="14"/>
      <c r="TSQ703" s="14"/>
      <c r="TSR703" s="14"/>
      <c r="TSS703" s="14"/>
      <c r="TST703" s="14"/>
      <c r="TSU703" s="14"/>
      <c r="TSV703" s="14"/>
      <c r="TSW703" s="14"/>
      <c r="TSX703" s="14"/>
      <c r="TSY703" s="14"/>
      <c r="TSZ703" s="14"/>
      <c r="TTA703" s="14"/>
      <c r="TTB703" s="14"/>
      <c r="TTC703" s="14"/>
      <c r="TTD703" s="14"/>
      <c r="TTE703" s="14"/>
      <c r="TTF703" s="14"/>
      <c r="TTG703" s="14"/>
      <c r="TTH703" s="14"/>
      <c r="TTI703" s="14"/>
      <c r="TTJ703" s="14"/>
      <c r="TTK703" s="14"/>
      <c r="TTL703" s="14"/>
      <c r="TTM703" s="14"/>
      <c r="TTN703" s="14"/>
      <c r="TTO703" s="14"/>
      <c r="TTP703" s="14"/>
      <c r="TTQ703" s="14"/>
      <c r="TTR703" s="14"/>
      <c r="TTS703" s="14"/>
      <c r="TTT703" s="14"/>
      <c r="TTU703" s="14"/>
      <c r="TTV703" s="14"/>
      <c r="TTW703" s="14"/>
      <c r="TTX703" s="14"/>
      <c r="TTY703" s="14"/>
      <c r="TTZ703" s="14"/>
      <c r="TUA703" s="14"/>
      <c r="TUB703" s="14"/>
      <c r="TUC703" s="14"/>
      <c r="TUD703" s="14"/>
      <c r="TUE703" s="14"/>
      <c r="TUF703" s="14"/>
      <c r="TUG703" s="14"/>
      <c r="TUH703" s="14"/>
      <c r="TUI703" s="14"/>
      <c r="TUJ703" s="14"/>
      <c r="TUK703" s="14"/>
      <c r="TUL703" s="14"/>
      <c r="TUM703" s="14"/>
      <c r="TUN703" s="14"/>
      <c r="TUO703" s="14"/>
      <c r="TUP703" s="14"/>
      <c r="TUQ703" s="14"/>
      <c r="TUR703" s="14"/>
      <c r="TUS703" s="14"/>
      <c r="TUT703" s="14"/>
      <c r="TUU703" s="14"/>
      <c r="TUV703" s="14"/>
      <c r="TUW703" s="14"/>
      <c r="TUX703" s="14"/>
      <c r="TUY703" s="14"/>
      <c r="TUZ703" s="14"/>
      <c r="TVA703" s="14"/>
      <c r="TVB703" s="14"/>
      <c r="TVC703" s="14"/>
      <c r="TVD703" s="14"/>
      <c r="TVE703" s="14"/>
      <c r="TVF703" s="14"/>
      <c r="TVG703" s="14"/>
      <c r="TVH703" s="14"/>
      <c r="TVI703" s="14"/>
      <c r="TVJ703" s="14"/>
      <c r="TVK703" s="14"/>
      <c r="TVL703" s="14"/>
      <c r="TVM703" s="14"/>
      <c r="TVN703" s="14"/>
      <c r="TVO703" s="14"/>
      <c r="TVP703" s="14"/>
      <c r="TVQ703" s="14"/>
      <c r="TVR703" s="14"/>
      <c r="TVS703" s="14"/>
      <c r="TVT703" s="14"/>
      <c r="TVU703" s="14"/>
      <c r="TVV703" s="14"/>
      <c r="TVW703" s="14"/>
      <c r="TVX703" s="14"/>
      <c r="TVY703" s="14"/>
      <c r="TVZ703" s="14"/>
      <c r="TWA703" s="14"/>
      <c r="TWB703" s="14"/>
      <c r="TWC703" s="14"/>
      <c r="TWD703" s="14"/>
      <c r="TWE703" s="14"/>
      <c r="TWF703" s="14"/>
      <c r="TWG703" s="14"/>
      <c r="TWH703" s="14"/>
      <c r="TWI703" s="14"/>
      <c r="TWJ703" s="14"/>
      <c r="TWK703" s="14"/>
      <c r="TWL703" s="14"/>
      <c r="TWM703" s="14"/>
      <c r="TWN703" s="14"/>
      <c r="TWO703" s="14"/>
      <c r="TWP703" s="14"/>
      <c r="TWQ703" s="14"/>
      <c r="TWR703" s="14"/>
      <c r="TWS703" s="14"/>
      <c r="TWT703" s="14"/>
      <c r="TWU703" s="14"/>
      <c r="TWV703" s="14"/>
      <c r="TWW703" s="14"/>
      <c r="TWX703" s="14"/>
      <c r="TWY703" s="14"/>
      <c r="TWZ703" s="14"/>
      <c r="TXA703" s="14"/>
      <c r="TXB703" s="14"/>
      <c r="TXC703" s="14"/>
      <c r="TXD703" s="14"/>
      <c r="TXE703" s="14"/>
      <c r="TXF703" s="14"/>
      <c r="TXG703" s="14"/>
      <c r="TXH703" s="14"/>
      <c r="TXI703" s="14"/>
      <c r="TXJ703" s="14"/>
      <c r="TXK703" s="14"/>
      <c r="TXL703" s="14"/>
      <c r="TXM703" s="14"/>
      <c r="TXN703" s="14"/>
      <c r="TXO703" s="14"/>
      <c r="TXP703" s="14"/>
      <c r="TXQ703" s="14"/>
      <c r="TXR703" s="14"/>
      <c r="TXS703" s="14"/>
      <c r="TXT703" s="14"/>
      <c r="TXU703" s="14"/>
      <c r="TXV703" s="14"/>
      <c r="TXW703" s="14"/>
      <c r="TXX703" s="14"/>
      <c r="TXY703" s="14"/>
      <c r="TXZ703" s="14"/>
      <c r="TYA703" s="14"/>
      <c r="TYB703" s="14"/>
      <c r="TYC703" s="14"/>
      <c r="TYD703" s="14"/>
      <c r="TYE703" s="14"/>
      <c r="TYF703" s="14"/>
      <c r="TYG703" s="14"/>
      <c r="TYH703" s="14"/>
      <c r="TYI703" s="14"/>
      <c r="TYJ703" s="14"/>
      <c r="TYK703" s="14"/>
      <c r="TYL703" s="14"/>
      <c r="TYM703" s="14"/>
      <c r="TYN703" s="14"/>
      <c r="TYO703" s="14"/>
      <c r="TYP703" s="14"/>
      <c r="TYQ703" s="14"/>
      <c r="TYR703" s="14"/>
      <c r="TYS703" s="14"/>
      <c r="TYT703" s="14"/>
      <c r="TYU703" s="14"/>
      <c r="TYV703" s="14"/>
      <c r="TYW703" s="14"/>
      <c r="TYX703" s="14"/>
      <c r="TYY703" s="14"/>
      <c r="TYZ703" s="14"/>
      <c r="TZA703" s="14"/>
      <c r="TZB703" s="14"/>
      <c r="TZC703" s="14"/>
      <c r="TZD703" s="14"/>
      <c r="TZE703" s="14"/>
      <c r="TZF703" s="14"/>
      <c r="TZG703" s="14"/>
      <c r="TZH703" s="14"/>
      <c r="TZI703" s="14"/>
      <c r="TZJ703" s="14"/>
      <c r="TZK703" s="14"/>
      <c r="TZL703" s="14"/>
      <c r="TZM703" s="14"/>
      <c r="TZN703" s="14"/>
      <c r="TZO703" s="14"/>
      <c r="TZP703" s="14"/>
      <c r="TZQ703" s="14"/>
      <c r="TZR703" s="14"/>
      <c r="TZS703" s="14"/>
      <c r="TZT703" s="14"/>
      <c r="TZU703" s="14"/>
      <c r="TZV703" s="14"/>
      <c r="TZW703" s="14"/>
      <c r="TZX703" s="14"/>
      <c r="TZY703" s="14"/>
      <c r="TZZ703" s="14"/>
      <c r="UAA703" s="14"/>
      <c r="UAB703" s="14"/>
      <c r="UAC703" s="14"/>
      <c r="UAD703" s="14"/>
      <c r="UAE703" s="14"/>
      <c r="UAF703" s="14"/>
      <c r="UAG703" s="14"/>
      <c r="UAH703" s="14"/>
      <c r="UAI703" s="14"/>
      <c r="UAJ703" s="14"/>
      <c r="UAK703" s="14"/>
      <c r="UAL703" s="14"/>
      <c r="UAM703" s="14"/>
      <c r="UAN703" s="14"/>
      <c r="UAO703" s="14"/>
      <c r="UAP703" s="14"/>
      <c r="UAQ703" s="14"/>
      <c r="UAR703" s="14"/>
      <c r="UAS703" s="14"/>
      <c r="UAT703" s="14"/>
      <c r="UAU703" s="14"/>
      <c r="UAV703" s="14"/>
      <c r="UAW703" s="14"/>
      <c r="UAX703" s="14"/>
      <c r="UAY703" s="14"/>
      <c r="UAZ703" s="14"/>
      <c r="UBA703" s="14"/>
      <c r="UBB703" s="14"/>
      <c r="UBC703" s="14"/>
      <c r="UBD703" s="14"/>
      <c r="UBE703" s="14"/>
      <c r="UBF703" s="14"/>
      <c r="UBG703" s="14"/>
      <c r="UBH703" s="14"/>
      <c r="UBI703" s="14"/>
      <c r="UBJ703" s="14"/>
      <c r="UBK703" s="14"/>
      <c r="UBL703" s="14"/>
      <c r="UBM703" s="14"/>
      <c r="UBN703" s="14"/>
      <c r="UBO703" s="14"/>
      <c r="UBP703" s="14"/>
      <c r="UBQ703" s="14"/>
      <c r="UBR703" s="14"/>
      <c r="UBS703" s="14"/>
      <c r="UBT703" s="14"/>
      <c r="UBU703" s="14"/>
      <c r="UBV703" s="14"/>
      <c r="UBW703" s="14"/>
      <c r="UBX703" s="14"/>
      <c r="UBY703" s="14"/>
      <c r="UBZ703" s="14"/>
      <c r="UCA703" s="14"/>
      <c r="UCB703" s="14"/>
      <c r="UCC703" s="14"/>
      <c r="UCD703" s="14"/>
      <c r="UCE703" s="14"/>
      <c r="UCF703" s="14"/>
      <c r="UCG703" s="14"/>
      <c r="UCH703" s="14"/>
      <c r="UCI703" s="14"/>
      <c r="UCJ703" s="14"/>
      <c r="UCK703" s="14"/>
      <c r="UCL703" s="14"/>
      <c r="UCM703" s="14"/>
      <c r="UCN703" s="14"/>
      <c r="UCO703" s="14"/>
      <c r="UCP703" s="14"/>
      <c r="UCQ703" s="14"/>
      <c r="UCR703" s="14"/>
      <c r="UCS703" s="14"/>
      <c r="UCT703" s="14"/>
      <c r="UCU703" s="14"/>
      <c r="UCV703" s="14"/>
      <c r="UCW703" s="14"/>
      <c r="UCX703" s="14"/>
      <c r="UCY703" s="14"/>
      <c r="UCZ703" s="14"/>
      <c r="UDA703" s="14"/>
      <c r="UDB703" s="14"/>
      <c r="UDC703" s="14"/>
      <c r="UDD703" s="14"/>
      <c r="UDE703" s="14"/>
      <c r="UDF703" s="14"/>
      <c r="UDG703" s="14"/>
      <c r="UDH703" s="14"/>
      <c r="UDI703" s="14"/>
      <c r="UDJ703" s="14"/>
      <c r="UDK703" s="14"/>
      <c r="UDL703" s="14"/>
      <c r="UDM703" s="14"/>
      <c r="UDN703" s="14"/>
      <c r="UDO703" s="14"/>
      <c r="UDP703" s="14"/>
      <c r="UDQ703" s="14"/>
      <c r="UDR703" s="14"/>
      <c r="UDS703" s="14"/>
      <c r="UDT703" s="14"/>
      <c r="UDU703" s="14"/>
      <c r="UDV703" s="14"/>
      <c r="UDW703" s="14"/>
      <c r="UDX703" s="14"/>
      <c r="UDY703" s="14"/>
      <c r="UDZ703" s="14"/>
      <c r="UEA703" s="14"/>
      <c r="UEB703" s="14"/>
      <c r="UEC703" s="14"/>
      <c r="UED703" s="14"/>
      <c r="UEE703" s="14"/>
      <c r="UEF703" s="14"/>
      <c r="UEG703" s="14"/>
      <c r="UEH703" s="14"/>
      <c r="UEI703" s="14"/>
      <c r="UEJ703" s="14"/>
      <c r="UEK703" s="14"/>
      <c r="UEL703" s="14"/>
      <c r="UEM703" s="14"/>
      <c r="UEN703" s="14"/>
      <c r="UEO703" s="14"/>
      <c r="UEP703" s="14"/>
      <c r="UEQ703" s="14"/>
      <c r="UER703" s="14"/>
      <c r="UES703" s="14"/>
      <c r="UET703" s="14"/>
      <c r="UEU703" s="14"/>
      <c r="UEV703" s="14"/>
      <c r="UEW703" s="14"/>
      <c r="UEX703" s="14"/>
      <c r="UEY703" s="14"/>
      <c r="UEZ703" s="14"/>
      <c r="UFA703" s="14"/>
      <c r="UFB703" s="14"/>
      <c r="UFC703" s="14"/>
      <c r="UFD703" s="14"/>
      <c r="UFE703" s="14"/>
      <c r="UFF703" s="14"/>
      <c r="UFG703" s="14"/>
      <c r="UFH703" s="14"/>
      <c r="UFI703" s="14"/>
      <c r="UFJ703" s="14"/>
      <c r="UFK703" s="14"/>
      <c r="UFL703" s="14"/>
      <c r="UFM703" s="14"/>
      <c r="UFN703" s="14"/>
      <c r="UFO703" s="14"/>
      <c r="UFP703" s="14"/>
      <c r="UFQ703" s="14"/>
      <c r="UFR703" s="14"/>
      <c r="UFS703" s="14"/>
      <c r="UFT703" s="14"/>
      <c r="UFU703" s="14"/>
      <c r="UFV703" s="14"/>
      <c r="UFW703" s="14"/>
      <c r="UFX703" s="14"/>
      <c r="UFY703" s="14"/>
      <c r="UFZ703" s="14"/>
      <c r="UGA703" s="14"/>
      <c r="UGB703" s="14"/>
      <c r="UGC703" s="14"/>
      <c r="UGD703" s="14"/>
      <c r="UGE703" s="14"/>
      <c r="UGF703" s="14"/>
      <c r="UGG703" s="14"/>
      <c r="UGH703" s="14"/>
      <c r="UGI703" s="14"/>
      <c r="UGJ703" s="14"/>
      <c r="UGK703" s="14"/>
      <c r="UGL703" s="14"/>
      <c r="UGM703" s="14"/>
      <c r="UGN703" s="14"/>
      <c r="UGO703" s="14"/>
      <c r="UGP703" s="14"/>
      <c r="UGQ703" s="14"/>
      <c r="UGR703" s="14"/>
      <c r="UGS703" s="14"/>
      <c r="UGT703" s="14"/>
      <c r="UGU703" s="14"/>
      <c r="UGV703" s="14"/>
      <c r="UGW703" s="14"/>
      <c r="UGX703" s="14"/>
      <c r="UGY703" s="14"/>
      <c r="UGZ703" s="14"/>
      <c r="UHA703" s="14"/>
      <c r="UHB703" s="14"/>
      <c r="UHC703" s="14"/>
      <c r="UHD703" s="14"/>
      <c r="UHE703" s="14"/>
      <c r="UHF703" s="14"/>
      <c r="UHG703" s="14"/>
      <c r="UHH703" s="14"/>
      <c r="UHI703" s="14"/>
      <c r="UHJ703" s="14"/>
      <c r="UHK703" s="14"/>
      <c r="UHL703" s="14"/>
      <c r="UHM703" s="14"/>
      <c r="UHN703" s="14"/>
      <c r="UHO703" s="14"/>
      <c r="UHP703" s="14"/>
      <c r="UHQ703" s="14"/>
      <c r="UHR703" s="14"/>
      <c r="UHS703" s="14"/>
      <c r="UHT703" s="14"/>
      <c r="UHU703" s="14"/>
      <c r="UHV703" s="14"/>
      <c r="UHW703" s="14"/>
      <c r="UHX703" s="14"/>
      <c r="UHY703" s="14"/>
      <c r="UHZ703" s="14"/>
      <c r="UIA703" s="14"/>
      <c r="UIB703" s="14"/>
      <c r="UIC703" s="14"/>
      <c r="UID703" s="14"/>
      <c r="UIE703" s="14"/>
      <c r="UIF703" s="14"/>
      <c r="UIG703" s="14"/>
      <c r="UIH703" s="14"/>
      <c r="UII703" s="14"/>
      <c r="UIJ703" s="14"/>
      <c r="UIK703" s="14"/>
      <c r="UIL703" s="14"/>
      <c r="UIM703" s="14"/>
      <c r="UIN703" s="14"/>
      <c r="UIO703" s="14"/>
      <c r="UIP703" s="14"/>
      <c r="UIQ703" s="14"/>
      <c r="UIR703" s="14"/>
      <c r="UIS703" s="14"/>
      <c r="UIT703" s="14"/>
      <c r="UIU703" s="14"/>
      <c r="UIV703" s="14"/>
      <c r="UIW703" s="14"/>
      <c r="UIX703" s="14"/>
      <c r="UIY703" s="14"/>
      <c r="UIZ703" s="14"/>
      <c r="UJA703" s="14"/>
      <c r="UJB703" s="14"/>
      <c r="UJC703" s="14"/>
      <c r="UJD703" s="14"/>
      <c r="UJE703" s="14"/>
      <c r="UJF703" s="14"/>
      <c r="UJG703" s="14"/>
      <c r="UJH703" s="14"/>
      <c r="UJI703" s="14"/>
      <c r="UJJ703" s="14"/>
      <c r="UJK703" s="14"/>
      <c r="UJL703" s="14"/>
      <c r="UJM703" s="14"/>
      <c r="UJN703" s="14"/>
      <c r="UJO703" s="14"/>
      <c r="UJP703" s="14"/>
      <c r="UJQ703" s="14"/>
      <c r="UJR703" s="14"/>
      <c r="UJS703" s="14"/>
      <c r="UJT703" s="14"/>
      <c r="UJU703" s="14"/>
      <c r="UJV703" s="14"/>
      <c r="UJW703" s="14"/>
      <c r="UJX703" s="14"/>
      <c r="UJY703" s="14"/>
      <c r="UJZ703" s="14"/>
      <c r="UKA703" s="14"/>
      <c r="UKB703" s="14"/>
      <c r="UKC703" s="14"/>
      <c r="UKD703" s="14"/>
      <c r="UKE703" s="14"/>
      <c r="UKF703" s="14"/>
      <c r="UKG703" s="14"/>
      <c r="UKH703" s="14"/>
      <c r="UKI703" s="14"/>
      <c r="UKJ703" s="14"/>
      <c r="UKK703" s="14"/>
      <c r="UKL703" s="14"/>
      <c r="UKM703" s="14"/>
      <c r="UKN703" s="14"/>
      <c r="UKO703" s="14"/>
      <c r="UKP703" s="14"/>
      <c r="UKQ703" s="14"/>
      <c r="UKR703" s="14"/>
      <c r="UKS703" s="14"/>
      <c r="UKT703" s="14"/>
      <c r="UKU703" s="14"/>
      <c r="UKV703" s="14"/>
      <c r="UKW703" s="14"/>
      <c r="UKX703" s="14"/>
      <c r="UKY703" s="14"/>
      <c r="UKZ703" s="14"/>
      <c r="ULA703" s="14"/>
      <c r="ULB703" s="14"/>
      <c r="ULC703" s="14"/>
      <c r="ULD703" s="14"/>
      <c r="ULE703" s="14"/>
      <c r="ULF703" s="14"/>
      <c r="ULG703" s="14"/>
      <c r="ULH703" s="14"/>
      <c r="ULI703" s="14"/>
      <c r="ULJ703" s="14"/>
      <c r="ULK703" s="14"/>
      <c r="ULL703" s="14"/>
      <c r="ULM703" s="14"/>
      <c r="ULN703" s="14"/>
      <c r="ULO703" s="14"/>
      <c r="ULP703" s="14"/>
      <c r="ULQ703" s="14"/>
      <c r="ULR703" s="14"/>
      <c r="ULS703" s="14"/>
      <c r="ULT703" s="14"/>
      <c r="ULU703" s="14"/>
      <c r="ULV703" s="14"/>
      <c r="ULW703" s="14"/>
      <c r="ULX703" s="14"/>
      <c r="ULY703" s="14"/>
      <c r="ULZ703" s="14"/>
      <c r="UMA703" s="14"/>
      <c r="UMB703" s="14"/>
      <c r="UMC703" s="14"/>
      <c r="UMD703" s="14"/>
      <c r="UME703" s="14"/>
      <c r="UMF703" s="14"/>
      <c r="UMG703" s="14"/>
      <c r="UMH703" s="14"/>
      <c r="UMI703" s="14"/>
      <c r="UMJ703" s="14"/>
      <c r="UMK703" s="14"/>
      <c r="UML703" s="14"/>
      <c r="UMM703" s="14"/>
      <c r="UMN703" s="14"/>
      <c r="UMO703" s="14"/>
      <c r="UMP703" s="14"/>
      <c r="UMQ703" s="14"/>
      <c r="UMR703" s="14"/>
      <c r="UMS703" s="14"/>
      <c r="UMT703" s="14"/>
      <c r="UMU703" s="14"/>
      <c r="UMV703" s="14"/>
      <c r="UMW703" s="14"/>
      <c r="UMX703" s="14"/>
      <c r="UMY703" s="14"/>
      <c r="UMZ703" s="14"/>
      <c r="UNA703" s="14"/>
      <c r="UNB703" s="14"/>
      <c r="UNC703" s="14"/>
      <c r="UND703" s="14"/>
      <c r="UNE703" s="14"/>
      <c r="UNF703" s="14"/>
      <c r="UNG703" s="14"/>
      <c r="UNH703" s="14"/>
      <c r="UNI703" s="14"/>
      <c r="UNJ703" s="14"/>
      <c r="UNK703" s="14"/>
      <c r="UNL703" s="14"/>
      <c r="UNM703" s="14"/>
      <c r="UNN703" s="14"/>
      <c r="UNO703" s="14"/>
      <c r="UNP703" s="14"/>
      <c r="UNQ703" s="14"/>
      <c r="UNR703" s="14"/>
      <c r="UNS703" s="14"/>
      <c r="UNT703" s="14"/>
      <c r="UNU703" s="14"/>
      <c r="UNV703" s="14"/>
      <c r="UNW703" s="14"/>
      <c r="UNX703" s="14"/>
      <c r="UNY703" s="14"/>
      <c r="UNZ703" s="14"/>
      <c r="UOA703" s="14"/>
      <c r="UOB703" s="14"/>
      <c r="UOC703" s="14"/>
      <c r="UOD703" s="14"/>
      <c r="UOE703" s="14"/>
      <c r="UOF703" s="14"/>
      <c r="UOG703" s="14"/>
      <c r="UOH703" s="14"/>
      <c r="UOI703" s="14"/>
      <c r="UOJ703" s="14"/>
      <c r="UOK703" s="14"/>
      <c r="UOL703" s="14"/>
      <c r="UOM703" s="14"/>
      <c r="UON703" s="14"/>
      <c r="UOO703" s="14"/>
      <c r="UOP703" s="14"/>
      <c r="UOQ703" s="14"/>
      <c r="UOR703" s="14"/>
      <c r="UOS703" s="14"/>
      <c r="UOT703" s="14"/>
      <c r="UOU703" s="14"/>
      <c r="UOV703" s="14"/>
      <c r="UOW703" s="14"/>
      <c r="UOX703" s="14"/>
      <c r="UOY703" s="14"/>
      <c r="UOZ703" s="14"/>
      <c r="UPA703" s="14"/>
      <c r="UPB703" s="14"/>
      <c r="UPC703" s="14"/>
      <c r="UPD703" s="14"/>
      <c r="UPE703" s="14"/>
      <c r="UPF703" s="14"/>
      <c r="UPG703" s="14"/>
      <c r="UPH703" s="14"/>
      <c r="UPI703" s="14"/>
      <c r="UPJ703" s="14"/>
      <c r="UPK703" s="14"/>
      <c r="UPL703" s="14"/>
      <c r="UPM703" s="14"/>
      <c r="UPN703" s="14"/>
      <c r="UPO703" s="14"/>
      <c r="UPP703" s="14"/>
      <c r="UPQ703" s="14"/>
      <c r="UPR703" s="14"/>
      <c r="UPS703" s="14"/>
      <c r="UPT703" s="14"/>
      <c r="UPU703" s="14"/>
      <c r="UPV703" s="14"/>
      <c r="UPW703" s="14"/>
      <c r="UPX703" s="14"/>
      <c r="UPY703" s="14"/>
      <c r="UPZ703" s="14"/>
      <c r="UQA703" s="14"/>
      <c r="UQB703" s="14"/>
      <c r="UQC703" s="14"/>
      <c r="UQD703" s="14"/>
      <c r="UQE703" s="14"/>
      <c r="UQF703" s="14"/>
      <c r="UQG703" s="14"/>
      <c r="UQH703" s="14"/>
      <c r="UQI703" s="14"/>
      <c r="UQJ703" s="14"/>
      <c r="UQK703" s="14"/>
      <c r="UQL703" s="14"/>
      <c r="UQM703" s="14"/>
      <c r="UQN703" s="14"/>
      <c r="UQO703" s="14"/>
      <c r="UQP703" s="14"/>
      <c r="UQQ703" s="14"/>
      <c r="UQR703" s="14"/>
      <c r="UQS703" s="14"/>
      <c r="UQT703" s="14"/>
      <c r="UQU703" s="14"/>
      <c r="UQV703" s="14"/>
      <c r="UQW703" s="14"/>
      <c r="UQX703" s="14"/>
      <c r="UQY703" s="14"/>
      <c r="UQZ703" s="14"/>
      <c r="URA703" s="14"/>
      <c r="URB703" s="14"/>
      <c r="URC703" s="14"/>
      <c r="URD703" s="14"/>
      <c r="URE703" s="14"/>
      <c r="URF703" s="14"/>
      <c r="URG703" s="14"/>
      <c r="URH703" s="14"/>
      <c r="URI703" s="14"/>
      <c r="URJ703" s="14"/>
      <c r="URK703" s="14"/>
      <c r="URL703" s="14"/>
      <c r="URM703" s="14"/>
      <c r="URN703" s="14"/>
      <c r="URO703" s="14"/>
      <c r="URP703" s="14"/>
      <c r="URQ703" s="14"/>
      <c r="URR703" s="14"/>
      <c r="URS703" s="14"/>
      <c r="URT703" s="14"/>
      <c r="URU703" s="14"/>
      <c r="URV703" s="14"/>
      <c r="URW703" s="14"/>
      <c r="URX703" s="14"/>
      <c r="URY703" s="14"/>
      <c r="URZ703" s="14"/>
      <c r="USA703" s="14"/>
      <c r="USB703" s="14"/>
      <c r="USC703" s="14"/>
      <c r="USD703" s="14"/>
      <c r="USE703" s="14"/>
      <c r="USF703" s="14"/>
      <c r="USG703" s="14"/>
      <c r="USH703" s="14"/>
      <c r="USI703" s="14"/>
      <c r="USJ703" s="14"/>
      <c r="USK703" s="14"/>
      <c r="USL703" s="14"/>
      <c r="USM703" s="14"/>
      <c r="USN703" s="14"/>
      <c r="USO703" s="14"/>
      <c r="USP703" s="14"/>
      <c r="USQ703" s="14"/>
      <c r="USR703" s="14"/>
      <c r="USS703" s="14"/>
      <c r="UST703" s="14"/>
      <c r="USU703" s="14"/>
      <c r="USV703" s="14"/>
      <c r="USW703" s="14"/>
      <c r="USX703" s="14"/>
      <c r="USY703" s="14"/>
      <c r="USZ703" s="14"/>
      <c r="UTA703" s="14"/>
      <c r="UTB703" s="14"/>
      <c r="UTC703" s="14"/>
      <c r="UTD703" s="14"/>
      <c r="UTE703" s="14"/>
      <c r="UTF703" s="14"/>
      <c r="UTG703" s="14"/>
      <c r="UTH703" s="14"/>
      <c r="UTI703" s="14"/>
      <c r="UTJ703" s="14"/>
      <c r="UTK703" s="14"/>
      <c r="UTL703" s="14"/>
      <c r="UTM703" s="14"/>
      <c r="UTN703" s="14"/>
      <c r="UTO703" s="14"/>
      <c r="UTP703" s="14"/>
      <c r="UTQ703" s="14"/>
      <c r="UTR703" s="14"/>
      <c r="UTS703" s="14"/>
      <c r="UTT703" s="14"/>
      <c r="UTU703" s="14"/>
      <c r="UTV703" s="14"/>
      <c r="UTW703" s="14"/>
      <c r="UTX703" s="14"/>
      <c r="UTY703" s="14"/>
      <c r="UTZ703" s="14"/>
      <c r="UUA703" s="14"/>
      <c r="UUB703" s="14"/>
      <c r="UUC703" s="14"/>
      <c r="UUD703" s="14"/>
      <c r="UUE703" s="14"/>
      <c r="UUF703" s="14"/>
      <c r="UUG703" s="14"/>
      <c r="UUH703" s="14"/>
      <c r="UUI703" s="14"/>
      <c r="UUJ703" s="14"/>
      <c r="UUK703" s="14"/>
      <c r="UUL703" s="14"/>
      <c r="UUM703" s="14"/>
      <c r="UUN703" s="14"/>
      <c r="UUO703" s="14"/>
      <c r="UUP703" s="14"/>
      <c r="UUQ703" s="14"/>
      <c r="UUR703" s="14"/>
      <c r="UUS703" s="14"/>
      <c r="UUT703" s="14"/>
      <c r="UUU703" s="14"/>
      <c r="UUV703" s="14"/>
      <c r="UUW703" s="14"/>
      <c r="UUX703" s="14"/>
      <c r="UUY703" s="14"/>
      <c r="UUZ703" s="14"/>
      <c r="UVA703" s="14"/>
      <c r="UVB703" s="14"/>
      <c r="UVC703" s="14"/>
      <c r="UVD703" s="14"/>
      <c r="UVE703" s="14"/>
      <c r="UVF703" s="14"/>
      <c r="UVG703" s="14"/>
      <c r="UVH703" s="14"/>
      <c r="UVI703" s="14"/>
      <c r="UVJ703" s="14"/>
      <c r="UVK703" s="14"/>
      <c r="UVL703" s="14"/>
      <c r="UVM703" s="14"/>
      <c r="UVN703" s="14"/>
      <c r="UVO703" s="14"/>
      <c r="UVP703" s="14"/>
      <c r="UVQ703" s="14"/>
      <c r="UVR703" s="14"/>
      <c r="UVS703" s="14"/>
      <c r="UVT703" s="14"/>
      <c r="UVU703" s="14"/>
      <c r="UVV703" s="14"/>
      <c r="UVW703" s="14"/>
      <c r="UVX703" s="14"/>
      <c r="UVY703" s="14"/>
      <c r="UVZ703" s="14"/>
      <c r="UWA703" s="14"/>
      <c r="UWB703" s="14"/>
      <c r="UWC703" s="14"/>
      <c r="UWD703" s="14"/>
      <c r="UWE703" s="14"/>
      <c r="UWF703" s="14"/>
      <c r="UWG703" s="14"/>
      <c r="UWH703" s="14"/>
      <c r="UWI703" s="14"/>
      <c r="UWJ703" s="14"/>
      <c r="UWK703" s="14"/>
      <c r="UWL703" s="14"/>
      <c r="UWM703" s="14"/>
      <c r="UWN703" s="14"/>
      <c r="UWO703" s="14"/>
      <c r="UWP703" s="14"/>
      <c r="UWQ703" s="14"/>
      <c r="UWR703" s="14"/>
      <c r="UWS703" s="14"/>
      <c r="UWT703" s="14"/>
      <c r="UWU703" s="14"/>
      <c r="UWV703" s="14"/>
      <c r="UWW703" s="14"/>
      <c r="UWX703" s="14"/>
      <c r="UWY703" s="14"/>
      <c r="UWZ703" s="14"/>
      <c r="UXA703" s="14"/>
      <c r="UXB703" s="14"/>
      <c r="UXC703" s="14"/>
      <c r="UXD703" s="14"/>
      <c r="UXE703" s="14"/>
      <c r="UXF703" s="14"/>
      <c r="UXG703" s="14"/>
      <c r="UXH703" s="14"/>
      <c r="UXI703" s="14"/>
      <c r="UXJ703" s="14"/>
      <c r="UXK703" s="14"/>
      <c r="UXL703" s="14"/>
      <c r="UXM703" s="14"/>
      <c r="UXN703" s="14"/>
      <c r="UXO703" s="14"/>
      <c r="UXP703" s="14"/>
      <c r="UXQ703" s="14"/>
      <c r="UXR703" s="14"/>
      <c r="UXS703" s="14"/>
      <c r="UXT703" s="14"/>
      <c r="UXU703" s="14"/>
      <c r="UXV703" s="14"/>
      <c r="UXW703" s="14"/>
      <c r="UXX703" s="14"/>
      <c r="UXY703" s="14"/>
      <c r="UXZ703" s="14"/>
      <c r="UYA703" s="14"/>
      <c r="UYB703" s="14"/>
      <c r="UYC703" s="14"/>
      <c r="UYD703" s="14"/>
      <c r="UYE703" s="14"/>
      <c r="UYF703" s="14"/>
      <c r="UYG703" s="14"/>
      <c r="UYH703" s="14"/>
      <c r="UYI703" s="14"/>
      <c r="UYJ703" s="14"/>
      <c r="UYK703" s="14"/>
      <c r="UYL703" s="14"/>
      <c r="UYM703" s="14"/>
      <c r="UYN703" s="14"/>
      <c r="UYO703" s="14"/>
      <c r="UYP703" s="14"/>
      <c r="UYQ703" s="14"/>
      <c r="UYR703" s="14"/>
      <c r="UYS703" s="14"/>
      <c r="UYT703" s="14"/>
      <c r="UYU703" s="14"/>
      <c r="UYV703" s="14"/>
      <c r="UYW703" s="14"/>
      <c r="UYX703" s="14"/>
      <c r="UYY703" s="14"/>
      <c r="UYZ703" s="14"/>
      <c r="UZA703" s="14"/>
      <c r="UZB703" s="14"/>
      <c r="UZC703" s="14"/>
      <c r="UZD703" s="14"/>
      <c r="UZE703" s="14"/>
      <c r="UZF703" s="14"/>
      <c r="UZG703" s="14"/>
      <c r="UZH703" s="14"/>
      <c r="UZI703" s="14"/>
      <c r="UZJ703" s="14"/>
      <c r="UZK703" s="14"/>
      <c r="UZL703" s="14"/>
      <c r="UZM703" s="14"/>
      <c r="UZN703" s="14"/>
      <c r="UZO703" s="14"/>
      <c r="UZP703" s="14"/>
      <c r="UZQ703" s="14"/>
      <c r="UZR703" s="14"/>
      <c r="UZS703" s="14"/>
      <c r="UZT703" s="14"/>
      <c r="UZU703" s="14"/>
      <c r="UZV703" s="14"/>
      <c r="UZW703" s="14"/>
      <c r="UZX703" s="14"/>
      <c r="UZY703" s="14"/>
      <c r="UZZ703" s="14"/>
      <c r="VAA703" s="14"/>
      <c r="VAB703" s="14"/>
      <c r="VAC703" s="14"/>
      <c r="VAD703" s="14"/>
      <c r="VAE703" s="14"/>
      <c r="VAF703" s="14"/>
      <c r="VAG703" s="14"/>
      <c r="VAH703" s="14"/>
      <c r="VAI703" s="14"/>
      <c r="VAJ703" s="14"/>
      <c r="VAK703" s="14"/>
      <c r="VAL703" s="14"/>
      <c r="VAM703" s="14"/>
      <c r="VAN703" s="14"/>
      <c r="VAO703" s="14"/>
      <c r="VAP703" s="14"/>
      <c r="VAQ703" s="14"/>
      <c r="VAR703" s="14"/>
      <c r="VAS703" s="14"/>
      <c r="VAT703" s="14"/>
      <c r="VAU703" s="14"/>
      <c r="VAV703" s="14"/>
      <c r="VAW703" s="14"/>
      <c r="VAX703" s="14"/>
      <c r="VAY703" s="14"/>
      <c r="VAZ703" s="14"/>
      <c r="VBA703" s="14"/>
      <c r="VBB703" s="14"/>
      <c r="VBC703" s="14"/>
      <c r="VBD703" s="14"/>
      <c r="VBE703" s="14"/>
      <c r="VBF703" s="14"/>
      <c r="VBG703" s="14"/>
      <c r="VBH703" s="14"/>
      <c r="VBI703" s="14"/>
      <c r="VBJ703" s="14"/>
      <c r="VBK703" s="14"/>
      <c r="VBL703" s="14"/>
      <c r="VBM703" s="14"/>
      <c r="VBN703" s="14"/>
      <c r="VBO703" s="14"/>
      <c r="VBP703" s="14"/>
      <c r="VBQ703" s="14"/>
      <c r="VBR703" s="14"/>
      <c r="VBS703" s="14"/>
      <c r="VBT703" s="14"/>
      <c r="VBU703" s="14"/>
      <c r="VBV703" s="14"/>
      <c r="VBW703" s="14"/>
      <c r="VBX703" s="14"/>
      <c r="VBY703" s="14"/>
      <c r="VBZ703" s="14"/>
      <c r="VCA703" s="14"/>
      <c r="VCB703" s="14"/>
      <c r="VCC703" s="14"/>
      <c r="VCD703" s="14"/>
      <c r="VCE703" s="14"/>
      <c r="VCF703" s="14"/>
      <c r="VCG703" s="14"/>
      <c r="VCH703" s="14"/>
      <c r="VCI703" s="14"/>
      <c r="VCJ703" s="14"/>
      <c r="VCK703" s="14"/>
      <c r="VCL703" s="14"/>
      <c r="VCM703" s="14"/>
      <c r="VCN703" s="14"/>
      <c r="VCO703" s="14"/>
      <c r="VCP703" s="14"/>
      <c r="VCQ703" s="14"/>
      <c r="VCR703" s="14"/>
      <c r="VCS703" s="14"/>
      <c r="VCT703" s="14"/>
      <c r="VCU703" s="14"/>
      <c r="VCV703" s="14"/>
      <c r="VCW703" s="14"/>
      <c r="VCX703" s="14"/>
      <c r="VCY703" s="14"/>
      <c r="VCZ703" s="14"/>
      <c r="VDA703" s="14"/>
      <c r="VDB703" s="14"/>
      <c r="VDC703" s="14"/>
      <c r="VDD703" s="14"/>
      <c r="VDE703" s="14"/>
      <c r="VDF703" s="14"/>
      <c r="VDG703" s="14"/>
      <c r="VDH703" s="14"/>
      <c r="VDI703" s="14"/>
      <c r="VDJ703" s="14"/>
      <c r="VDK703" s="14"/>
      <c r="VDL703" s="14"/>
      <c r="VDM703" s="14"/>
      <c r="VDN703" s="14"/>
      <c r="VDO703" s="14"/>
      <c r="VDP703" s="14"/>
      <c r="VDQ703" s="14"/>
      <c r="VDR703" s="14"/>
      <c r="VDS703" s="14"/>
      <c r="VDT703" s="14"/>
      <c r="VDU703" s="14"/>
      <c r="VDV703" s="14"/>
      <c r="VDW703" s="14"/>
      <c r="VDX703" s="14"/>
      <c r="VDY703" s="14"/>
      <c r="VDZ703" s="14"/>
      <c r="VEA703" s="14"/>
      <c r="VEB703" s="14"/>
      <c r="VEC703" s="14"/>
      <c r="VED703" s="14"/>
      <c r="VEE703" s="14"/>
      <c r="VEF703" s="14"/>
      <c r="VEG703" s="14"/>
      <c r="VEH703" s="14"/>
      <c r="VEI703" s="14"/>
      <c r="VEJ703" s="14"/>
      <c r="VEK703" s="14"/>
      <c r="VEL703" s="14"/>
      <c r="VEM703" s="14"/>
      <c r="VEN703" s="14"/>
      <c r="VEO703" s="14"/>
      <c r="VEP703" s="14"/>
      <c r="VEQ703" s="14"/>
      <c r="VER703" s="14"/>
      <c r="VES703" s="14"/>
      <c r="VET703" s="14"/>
      <c r="VEU703" s="14"/>
      <c r="VEV703" s="14"/>
      <c r="VEW703" s="14"/>
      <c r="VEX703" s="14"/>
      <c r="VEY703" s="14"/>
      <c r="VEZ703" s="14"/>
      <c r="VFA703" s="14"/>
      <c r="VFB703" s="14"/>
      <c r="VFC703" s="14"/>
      <c r="VFD703" s="14"/>
      <c r="VFE703" s="14"/>
      <c r="VFF703" s="14"/>
      <c r="VFG703" s="14"/>
      <c r="VFH703" s="14"/>
      <c r="VFI703" s="14"/>
      <c r="VFJ703" s="14"/>
      <c r="VFK703" s="14"/>
      <c r="VFL703" s="14"/>
      <c r="VFM703" s="14"/>
      <c r="VFN703" s="14"/>
      <c r="VFO703" s="14"/>
      <c r="VFP703" s="14"/>
      <c r="VFQ703" s="14"/>
      <c r="VFR703" s="14"/>
      <c r="VFS703" s="14"/>
      <c r="VFT703" s="14"/>
      <c r="VFU703" s="14"/>
      <c r="VFV703" s="14"/>
      <c r="VFW703" s="14"/>
      <c r="VFX703" s="14"/>
      <c r="VFY703" s="14"/>
      <c r="VFZ703" s="14"/>
      <c r="VGA703" s="14"/>
      <c r="VGB703" s="14"/>
      <c r="VGC703" s="14"/>
      <c r="VGD703" s="14"/>
      <c r="VGE703" s="14"/>
      <c r="VGF703" s="14"/>
      <c r="VGG703" s="14"/>
      <c r="VGH703" s="14"/>
      <c r="VGI703" s="14"/>
      <c r="VGJ703" s="14"/>
      <c r="VGK703" s="14"/>
      <c r="VGL703" s="14"/>
      <c r="VGM703" s="14"/>
      <c r="VGN703" s="14"/>
      <c r="VGO703" s="14"/>
      <c r="VGP703" s="14"/>
      <c r="VGQ703" s="14"/>
      <c r="VGR703" s="14"/>
      <c r="VGS703" s="14"/>
      <c r="VGT703" s="14"/>
      <c r="VGU703" s="14"/>
      <c r="VGV703" s="14"/>
      <c r="VGW703" s="14"/>
      <c r="VGX703" s="14"/>
      <c r="VGY703" s="14"/>
      <c r="VGZ703" s="14"/>
      <c r="VHA703" s="14"/>
      <c r="VHB703" s="14"/>
      <c r="VHC703" s="14"/>
      <c r="VHD703" s="14"/>
      <c r="VHE703" s="14"/>
      <c r="VHF703" s="14"/>
      <c r="VHG703" s="14"/>
      <c r="VHH703" s="14"/>
      <c r="VHI703" s="14"/>
      <c r="VHJ703" s="14"/>
      <c r="VHK703" s="14"/>
      <c r="VHL703" s="14"/>
      <c r="VHM703" s="14"/>
      <c r="VHN703" s="14"/>
      <c r="VHO703" s="14"/>
      <c r="VHP703" s="14"/>
      <c r="VHQ703" s="14"/>
      <c r="VHR703" s="14"/>
      <c r="VHS703" s="14"/>
      <c r="VHT703" s="14"/>
      <c r="VHU703" s="14"/>
      <c r="VHV703" s="14"/>
      <c r="VHW703" s="14"/>
      <c r="VHX703" s="14"/>
      <c r="VHY703" s="14"/>
      <c r="VHZ703" s="14"/>
      <c r="VIA703" s="14"/>
      <c r="VIB703" s="14"/>
      <c r="VIC703" s="14"/>
      <c r="VID703" s="14"/>
      <c r="VIE703" s="14"/>
      <c r="VIF703" s="14"/>
      <c r="VIG703" s="14"/>
      <c r="VIH703" s="14"/>
      <c r="VII703" s="14"/>
      <c r="VIJ703" s="14"/>
      <c r="VIK703" s="14"/>
      <c r="VIL703" s="14"/>
      <c r="VIM703" s="14"/>
      <c r="VIN703" s="14"/>
      <c r="VIO703" s="14"/>
      <c r="VIP703" s="14"/>
      <c r="VIQ703" s="14"/>
      <c r="VIR703" s="14"/>
      <c r="VIS703" s="14"/>
      <c r="VIT703" s="14"/>
      <c r="VIU703" s="14"/>
      <c r="VIV703" s="14"/>
      <c r="VIW703" s="14"/>
      <c r="VIX703" s="14"/>
      <c r="VIY703" s="14"/>
      <c r="VIZ703" s="14"/>
      <c r="VJA703" s="14"/>
      <c r="VJB703" s="14"/>
      <c r="VJC703" s="14"/>
      <c r="VJD703" s="14"/>
      <c r="VJE703" s="14"/>
      <c r="VJF703" s="14"/>
      <c r="VJG703" s="14"/>
      <c r="VJH703" s="14"/>
      <c r="VJI703" s="14"/>
      <c r="VJJ703" s="14"/>
      <c r="VJK703" s="14"/>
      <c r="VJL703" s="14"/>
      <c r="VJM703" s="14"/>
      <c r="VJN703" s="14"/>
      <c r="VJO703" s="14"/>
      <c r="VJP703" s="14"/>
      <c r="VJQ703" s="14"/>
      <c r="VJR703" s="14"/>
      <c r="VJS703" s="14"/>
      <c r="VJT703" s="14"/>
      <c r="VJU703" s="14"/>
      <c r="VJV703" s="14"/>
      <c r="VJW703" s="14"/>
      <c r="VJX703" s="14"/>
      <c r="VJY703" s="14"/>
      <c r="VJZ703" s="14"/>
      <c r="VKA703" s="14"/>
      <c r="VKB703" s="14"/>
      <c r="VKC703" s="14"/>
      <c r="VKD703" s="14"/>
      <c r="VKE703" s="14"/>
      <c r="VKF703" s="14"/>
      <c r="VKG703" s="14"/>
      <c r="VKH703" s="14"/>
      <c r="VKI703" s="14"/>
      <c r="VKJ703" s="14"/>
      <c r="VKK703" s="14"/>
      <c r="VKL703" s="14"/>
      <c r="VKM703" s="14"/>
      <c r="VKN703" s="14"/>
      <c r="VKO703" s="14"/>
      <c r="VKP703" s="14"/>
      <c r="VKQ703" s="14"/>
      <c r="VKR703" s="14"/>
      <c r="VKS703" s="14"/>
      <c r="VKT703" s="14"/>
      <c r="VKU703" s="14"/>
      <c r="VKV703" s="14"/>
      <c r="VKW703" s="14"/>
      <c r="VKX703" s="14"/>
      <c r="VKY703" s="14"/>
      <c r="VKZ703" s="14"/>
      <c r="VLA703" s="14"/>
      <c r="VLB703" s="14"/>
      <c r="VLC703" s="14"/>
      <c r="VLD703" s="14"/>
      <c r="VLE703" s="14"/>
      <c r="VLF703" s="14"/>
      <c r="VLG703" s="14"/>
      <c r="VLH703" s="14"/>
      <c r="VLI703" s="14"/>
      <c r="VLJ703" s="14"/>
      <c r="VLK703" s="14"/>
      <c r="VLL703" s="14"/>
      <c r="VLM703" s="14"/>
      <c r="VLN703" s="14"/>
      <c r="VLO703" s="14"/>
      <c r="VLP703" s="14"/>
      <c r="VLQ703" s="14"/>
      <c r="VLR703" s="14"/>
      <c r="VLS703" s="14"/>
      <c r="VLT703" s="14"/>
      <c r="VLU703" s="14"/>
      <c r="VLV703" s="14"/>
      <c r="VLW703" s="14"/>
      <c r="VLX703" s="14"/>
      <c r="VLY703" s="14"/>
      <c r="VLZ703" s="14"/>
      <c r="VMA703" s="14"/>
      <c r="VMB703" s="14"/>
      <c r="VMC703" s="14"/>
      <c r="VMD703" s="14"/>
      <c r="VME703" s="14"/>
      <c r="VMF703" s="14"/>
      <c r="VMG703" s="14"/>
      <c r="VMH703" s="14"/>
      <c r="VMI703" s="14"/>
      <c r="VMJ703" s="14"/>
      <c r="VMK703" s="14"/>
      <c r="VML703" s="14"/>
      <c r="VMM703" s="14"/>
      <c r="VMN703" s="14"/>
      <c r="VMO703" s="14"/>
      <c r="VMP703" s="14"/>
      <c r="VMQ703" s="14"/>
      <c r="VMR703" s="14"/>
      <c r="VMS703" s="14"/>
      <c r="VMT703" s="14"/>
      <c r="VMU703" s="14"/>
      <c r="VMV703" s="14"/>
      <c r="VMW703" s="14"/>
      <c r="VMX703" s="14"/>
      <c r="VMY703" s="14"/>
      <c r="VMZ703" s="14"/>
      <c r="VNA703" s="14"/>
      <c r="VNB703" s="14"/>
      <c r="VNC703" s="14"/>
      <c r="VND703" s="14"/>
      <c r="VNE703" s="14"/>
      <c r="VNF703" s="14"/>
      <c r="VNG703" s="14"/>
      <c r="VNH703" s="14"/>
      <c r="VNI703" s="14"/>
      <c r="VNJ703" s="14"/>
      <c r="VNK703" s="14"/>
      <c r="VNL703" s="14"/>
      <c r="VNM703" s="14"/>
      <c r="VNN703" s="14"/>
      <c r="VNO703" s="14"/>
      <c r="VNP703" s="14"/>
      <c r="VNQ703" s="14"/>
      <c r="VNR703" s="14"/>
      <c r="VNS703" s="14"/>
      <c r="VNT703" s="14"/>
      <c r="VNU703" s="14"/>
      <c r="VNV703" s="14"/>
      <c r="VNW703" s="14"/>
      <c r="VNX703" s="14"/>
      <c r="VNY703" s="14"/>
      <c r="VNZ703" s="14"/>
      <c r="VOA703" s="14"/>
      <c r="VOB703" s="14"/>
      <c r="VOC703" s="14"/>
      <c r="VOD703" s="14"/>
      <c r="VOE703" s="14"/>
      <c r="VOF703" s="14"/>
      <c r="VOG703" s="14"/>
      <c r="VOH703" s="14"/>
      <c r="VOI703" s="14"/>
      <c r="VOJ703" s="14"/>
      <c r="VOK703" s="14"/>
      <c r="VOL703" s="14"/>
      <c r="VOM703" s="14"/>
      <c r="VON703" s="14"/>
      <c r="VOO703" s="14"/>
      <c r="VOP703" s="14"/>
      <c r="VOQ703" s="14"/>
      <c r="VOR703" s="14"/>
      <c r="VOS703" s="14"/>
      <c r="VOT703" s="14"/>
      <c r="VOU703" s="14"/>
      <c r="VOV703" s="14"/>
      <c r="VOW703" s="14"/>
      <c r="VOX703" s="14"/>
      <c r="VOY703" s="14"/>
      <c r="VOZ703" s="14"/>
      <c r="VPA703" s="14"/>
      <c r="VPB703" s="14"/>
      <c r="VPC703" s="14"/>
      <c r="VPD703" s="14"/>
      <c r="VPE703" s="14"/>
      <c r="VPF703" s="14"/>
      <c r="VPG703" s="14"/>
      <c r="VPH703" s="14"/>
      <c r="VPI703" s="14"/>
      <c r="VPJ703" s="14"/>
      <c r="VPK703" s="14"/>
      <c r="VPL703" s="14"/>
      <c r="VPM703" s="14"/>
      <c r="VPN703" s="14"/>
      <c r="VPO703" s="14"/>
      <c r="VPP703" s="14"/>
      <c r="VPQ703" s="14"/>
      <c r="VPR703" s="14"/>
      <c r="VPS703" s="14"/>
      <c r="VPT703" s="14"/>
      <c r="VPU703" s="14"/>
      <c r="VPV703" s="14"/>
      <c r="VPW703" s="14"/>
      <c r="VPX703" s="14"/>
      <c r="VPY703" s="14"/>
      <c r="VPZ703" s="14"/>
      <c r="VQA703" s="14"/>
      <c r="VQB703" s="14"/>
      <c r="VQC703" s="14"/>
      <c r="VQD703" s="14"/>
      <c r="VQE703" s="14"/>
      <c r="VQF703" s="14"/>
      <c r="VQG703" s="14"/>
      <c r="VQH703" s="14"/>
      <c r="VQI703" s="14"/>
      <c r="VQJ703" s="14"/>
      <c r="VQK703" s="14"/>
      <c r="VQL703" s="14"/>
      <c r="VQM703" s="14"/>
      <c r="VQN703" s="14"/>
      <c r="VQO703" s="14"/>
      <c r="VQP703" s="14"/>
      <c r="VQQ703" s="14"/>
      <c r="VQR703" s="14"/>
      <c r="VQS703" s="14"/>
      <c r="VQT703" s="14"/>
      <c r="VQU703" s="14"/>
      <c r="VQV703" s="14"/>
      <c r="VQW703" s="14"/>
      <c r="VQX703" s="14"/>
      <c r="VQY703" s="14"/>
      <c r="VQZ703" s="14"/>
      <c r="VRA703" s="14"/>
      <c r="VRB703" s="14"/>
      <c r="VRC703" s="14"/>
      <c r="VRD703" s="14"/>
      <c r="VRE703" s="14"/>
      <c r="VRF703" s="14"/>
      <c r="VRG703" s="14"/>
      <c r="VRH703" s="14"/>
      <c r="VRI703" s="14"/>
      <c r="VRJ703" s="14"/>
      <c r="VRK703" s="14"/>
      <c r="VRL703" s="14"/>
      <c r="VRM703" s="14"/>
      <c r="VRN703" s="14"/>
      <c r="VRO703" s="14"/>
      <c r="VRP703" s="14"/>
      <c r="VRQ703" s="14"/>
      <c r="VRR703" s="14"/>
      <c r="VRS703" s="14"/>
      <c r="VRT703" s="14"/>
      <c r="VRU703" s="14"/>
      <c r="VRV703" s="14"/>
      <c r="VRW703" s="14"/>
      <c r="VRX703" s="14"/>
      <c r="VRY703" s="14"/>
      <c r="VRZ703" s="14"/>
      <c r="VSA703" s="14"/>
      <c r="VSB703" s="14"/>
      <c r="VSC703" s="14"/>
      <c r="VSD703" s="14"/>
      <c r="VSE703" s="14"/>
      <c r="VSF703" s="14"/>
      <c r="VSG703" s="14"/>
      <c r="VSH703" s="14"/>
      <c r="VSI703" s="14"/>
      <c r="VSJ703" s="14"/>
      <c r="VSK703" s="14"/>
      <c r="VSL703" s="14"/>
      <c r="VSM703" s="14"/>
      <c r="VSN703" s="14"/>
      <c r="VSO703" s="14"/>
      <c r="VSP703" s="14"/>
      <c r="VSQ703" s="14"/>
      <c r="VSR703" s="14"/>
      <c r="VSS703" s="14"/>
      <c r="VST703" s="14"/>
      <c r="VSU703" s="14"/>
      <c r="VSV703" s="14"/>
      <c r="VSW703" s="14"/>
      <c r="VSX703" s="14"/>
      <c r="VSY703" s="14"/>
      <c r="VSZ703" s="14"/>
      <c r="VTA703" s="14"/>
      <c r="VTB703" s="14"/>
      <c r="VTC703" s="14"/>
      <c r="VTD703" s="14"/>
      <c r="VTE703" s="14"/>
      <c r="VTF703" s="14"/>
      <c r="VTG703" s="14"/>
      <c r="VTH703" s="14"/>
      <c r="VTI703" s="14"/>
      <c r="VTJ703" s="14"/>
      <c r="VTK703" s="14"/>
      <c r="VTL703" s="14"/>
      <c r="VTM703" s="14"/>
      <c r="VTN703" s="14"/>
      <c r="VTO703" s="14"/>
      <c r="VTP703" s="14"/>
      <c r="VTQ703" s="14"/>
      <c r="VTR703" s="14"/>
      <c r="VTS703" s="14"/>
      <c r="VTT703" s="14"/>
      <c r="VTU703" s="14"/>
      <c r="VTV703" s="14"/>
      <c r="VTW703" s="14"/>
      <c r="VTX703" s="14"/>
      <c r="VTY703" s="14"/>
      <c r="VTZ703" s="14"/>
      <c r="VUA703" s="14"/>
      <c r="VUB703" s="14"/>
      <c r="VUC703" s="14"/>
      <c r="VUD703" s="14"/>
      <c r="VUE703" s="14"/>
      <c r="VUF703" s="14"/>
      <c r="VUG703" s="14"/>
      <c r="VUH703" s="14"/>
      <c r="VUI703" s="14"/>
      <c r="VUJ703" s="14"/>
      <c r="VUK703" s="14"/>
      <c r="VUL703" s="14"/>
      <c r="VUM703" s="14"/>
      <c r="VUN703" s="14"/>
      <c r="VUO703" s="14"/>
      <c r="VUP703" s="14"/>
      <c r="VUQ703" s="14"/>
      <c r="VUR703" s="14"/>
      <c r="VUS703" s="14"/>
      <c r="VUT703" s="14"/>
      <c r="VUU703" s="14"/>
      <c r="VUV703" s="14"/>
      <c r="VUW703" s="14"/>
      <c r="VUX703" s="14"/>
      <c r="VUY703" s="14"/>
      <c r="VUZ703" s="14"/>
      <c r="VVA703" s="14"/>
      <c r="VVB703" s="14"/>
      <c r="VVC703" s="14"/>
      <c r="VVD703" s="14"/>
      <c r="VVE703" s="14"/>
      <c r="VVF703" s="14"/>
      <c r="VVG703" s="14"/>
      <c r="VVH703" s="14"/>
      <c r="VVI703" s="14"/>
      <c r="VVJ703" s="14"/>
      <c r="VVK703" s="14"/>
      <c r="VVL703" s="14"/>
      <c r="VVM703" s="14"/>
      <c r="VVN703" s="14"/>
      <c r="VVO703" s="14"/>
      <c r="VVP703" s="14"/>
      <c r="VVQ703" s="14"/>
      <c r="VVR703" s="14"/>
      <c r="VVS703" s="14"/>
      <c r="VVT703" s="14"/>
      <c r="VVU703" s="14"/>
      <c r="VVV703" s="14"/>
      <c r="VVW703" s="14"/>
      <c r="VVX703" s="14"/>
      <c r="VVY703" s="14"/>
      <c r="VVZ703" s="14"/>
      <c r="VWA703" s="14"/>
      <c r="VWB703" s="14"/>
      <c r="VWC703" s="14"/>
      <c r="VWD703" s="14"/>
      <c r="VWE703" s="14"/>
      <c r="VWF703" s="14"/>
      <c r="VWG703" s="14"/>
      <c r="VWH703" s="14"/>
      <c r="VWI703" s="14"/>
      <c r="VWJ703" s="14"/>
      <c r="VWK703" s="14"/>
      <c r="VWL703" s="14"/>
      <c r="VWM703" s="14"/>
      <c r="VWN703" s="14"/>
      <c r="VWO703" s="14"/>
      <c r="VWP703" s="14"/>
      <c r="VWQ703" s="14"/>
      <c r="VWR703" s="14"/>
      <c r="VWS703" s="14"/>
      <c r="VWT703" s="14"/>
      <c r="VWU703" s="14"/>
      <c r="VWV703" s="14"/>
      <c r="VWW703" s="14"/>
      <c r="VWX703" s="14"/>
      <c r="VWY703" s="14"/>
      <c r="VWZ703" s="14"/>
      <c r="VXA703" s="14"/>
      <c r="VXB703" s="14"/>
      <c r="VXC703" s="14"/>
      <c r="VXD703" s="14"/>
      <c r="VXE703" s="14"/>
      <c r="VXF703" s="14"/>
      <c r="VXG703" s="14"/>
      <c r="VXH703" s="14"/>
      <c r="VXI703" s="14"/>
      <c r="VXJ703" s="14"/>
      <c r="VXK703" s="14"/>
      <c r="VXL703" s="14"/>
      <c r="VXM703" s="14"/>
      <c r="VXN703" s="14"/>
      <c r="VXO703" s="14"/>
      <c r="VXP703" s="14"/>
      <c r="VXQ703" s="14"/>
      <c r="VXR703" s="14"/>
      <c r="VXS703" s="14"/>
      <c r="VXT703" s="14"/>
      <c r="VXU703" s="14"/>
      <c r="VXV703" s="14"/>
      <c r="VXW703" s="14"/>
      <c r="VXX703" s="14"/>
      <c r="VXY703" s="14"/>
      <c r="VXZ703" s="14"/>
      <c r="VYA703" s="14"/>
      <c r="VYB703" s="14"/>
      <c r="VYC703" s="14"/>
      <c r="VYD703" s="14"/>
      <c r="VYE703" s="14"/>
      <c r="VYF703" s="14"/>
      <c r="VYG703" s="14"/>
      <c r="VYH703" s="14"/>
      <c r="VYI703" s="14"/>
      <c r="VYJ703" s="14"/>
      <c r="VYK703" s="14"/>
      <c r="VYL703" s="14"/>
      <c r="VYM703" s="14"/>
      <c r="VYN703" s="14"/>
      <c r="VYO703" s="14"/>
      <c r="VYP703" s="14"/>
      <c r="VYQ703" s="14"/>
      <c r="VYR703" s="14"/>
      <c r="VYS703" s="14"/>
      <c r="VYT703" s="14"/>
      <c r="VYU703" s="14"/>
      <c r="VYV703" s="14"/>
      <c r="VYW703" s="14"/>
      <c r="VYX703" s="14"/>
      <c r="VYY703" s="14"/>
      <c r="VYZ703" s="14"/>
      <c r="VZA703" s="14"/>
      <c r="VZB703" s="14"/>
      <c r="VZC703" s="14"/>
      <c r="VZD703" s="14"/>
      <c r="VZE703" s="14"/>
      <c r="VZF703" s="14"/>
      <c r="VZG703" s="14"/>
      <c r="VZH703" s="14"/>
      <c r="VZI703" s="14"/>
      <c r="VZJ703" s="14"/>
      <c r="VZK703" s="14"/>
      <c r="VZL703" s="14"/>
      <c r="VZM703" s="14"/>
      <c r="VZN703" s="14"/>
      <c r="VZO703" s="14"/>
      <c r="VZP703" s="14"/>
      <c r="VZQ703" s="14"/>
      <c r="VZR703" s="14"/>
      <c r="VZS703" s="14"/>
      <c r="VZT703" s="14"/>
      <c r="VZU703" s="14"/>
      <c r="VZV703" s="14"/>
      <c r="VZW703" s="14"/>
      <c r="VZX703" s="14"/>
      <c r="VZY703" s="14"/>
      <c r="VZZ703" s="14"/>
      <c r="WAA703" s="14"/>
      <c r="WAB703" s="14"/>
      <c r="WAC703" s="14"/>
      <c r="WAD703" s="14"/>
      <c r="WAE703" s="14"/>
      <c r="WAF703" s="14"/>
      <c r="WAG703" s="14"/>
      <c r="WAH703" s="14"/>
      <c r="WAI703" s="14"/>
      <c r="WAJ703" s="14"/>
      <c r="WAK703" s="14"/>
      <c r="WAL703" s="14"/>
      <c r="WAM703" s="14"/>
      <c r="WAN703" s="14"/>
      <c r="WAO703" s="14"/>
      <c r="WAP703" s="14"/>
      <c r="WAQ703" s="14"/>
      <c r="WAR703" s="14"/>
      <c r="WAS703" s="14"/>
      <c r="WAT703" s="14"/>
      <c r="WAU703" s="14"/>
      <c r="WAV703" s="14"/>
      <c r="WAW703" s="14"/>
      <c r="WAX703" s="14"/>
      <c r="WAY703" s="14"/>
      <c r="WAZ703" s="14"/>
      <c r="WBA703" s="14"/>
      <c r="WBB703" s="14"/>
      <c r="WBC703" s="14"/>
      <c r="WBD703" s="14"/>
      <c r="WBE703" s="14"/>
      <c r="WBF703" s="14"/>
      <c r="WBG703" s="14"/>
      <c r="WBH703" s="14"/>
      <c r="WBI703" s="14"/>
      <c r="WBJ703" s="14"/>
      <c r="WBK703" s="14"/>
      <c r="WBL703" s="14"/>
      <c r="WBM703" s="14"/>
      <c r="WBN703" s="14"/>
      <c r="WBO703" s="14"/>
      <c r="WBP703" s="14"/>
      <c r="WBQ703" s="14"/>
      <c r="WBR703" s="14"/>
      <c r="WBS703" s="14"/>
      <c r="WBT703" s="14"/>
      <c r="WBU703" s="14"/>
      <c r="WBV703" s="14"/>
      <c r="WBW703" s="14"/>
      <c r="WBX703" s="14"/>
      <c r="WBY703" s="14"/>
      <c r="WBZ703" s="14"/>
      <c r="WCA703" s="14"/>
      <c r="WCB703" s="14"/>
      <c r="WCC703" s="14"/>
      <c r="WCD703" s="14"/>
      <c r="WCE703" s="14"/>
      <c r="WCF703" s="14"/>
      <c r="WCG703" s="14"/>
      <c r="WCH703" s="14"/>
      <c r="WCI703" s="14"/>
      <c r="WCJ703" s="14"/>
      <c r="WCK703" s="14"/>
      <c r="WCL703" s="14"/>
      <c r="WCM703" s="14"/>
      <c r="WCN703" s="14"/>
      <c r="WCO703" s="14"/>
      <c r="WCP703" s="14"/>
      <c r="WCQ703" s="14"/>
      <c r="WCR703" s="14"/>
      <c r="WCS703" s="14"/>
      <c r="WCT703" s="14"/>
      <c r="WCU703" s="14"/>
      <c r="WCV703" s="14"/>
      <c r="WCW703" s="14"/>
      <c r="WCX703" s="14"/>
      <c r="WCY703" s="14"/>
      <c r="WCZ703" s="14"/>
      <c r="WDA703" s="14"/>
      <c r="WDB703" s="14"/>
      <c r="WDC703" s="14"/>
      <c r="WDD703" s="14"/>
      <c r="WDE703" s="14"/>
      <c r="WDF703" s="14"/>
      <c r="WDG703" s="14"/>
      <c r="WDH703" s="14"/>
      <c r="WDI703" s="14"/>
      <c r="WDJ703" s="14"/>
      <c r="WDK703" s="14"/>
      <c r="WDL703" s="14"/>
      <c r="WDM703" s="14"/>
      <c r="WDN703" s="14"/>
      <c r="WDO703" s="14"/>
      <c r="WDP703" s="14"/>
      <c r="WDQ703" s="14"/>
      <c r="WDR703" s="14"/>
      <c r="WDS703" s="14"/>
      <c r="WDT703" s="14"/>
      <c r="WDU703" s="14"/>
      <c r="WDV703" s="14"/>
      <c r="WDW703" s="14"/>
      <c r="WDX703" s="14"/>
      <c r="WDY703" s="14"/>
      <c r="WDZ703" s="14"/>
      <c r="WEA703" s="14"/>
      <c r="WEB703" s="14"/>
      <c r="WEC703" s="14"/>
      <c r="WED703" s="14"/>
      <c r="WEE703" s="14"/>
      <c r="WEF703" s="14"/>
      <c r="WEG703" s="14"/>
      <c r="WEH703" s="14"/>
      <c r="WEI703" s="14"/>
      <c r="WEJ703" s="14"/>
      <c r="WEK703" s="14"/>
      <c r="WEL703" s="14"/>
      <c r="WEM703" s="14"/>
      <c r="WEN703" s="14"/>
      <c r="WEO703" s="14"/>
      <c r="WEP703" s="14"/>
      <c r="WEQ703" s="14"/>
      <c r="WER703" s="14"/>
      <c r="WES703" s="14"/>
      <c r="WET703" s="14"/>
      <c r="WEU703" s="14"/>
      <c r="WEV703" s="14"/>
      <c r="WEW703" s="14"/>
      <c r="WEX703" s="14"/>
      <c r="WEY703" s="14"/>
      <c r="WEZ703" s="14"/>
      <c r="WFA703" s="14"/>
      <c r="WFB703" s="14"/>
      <c r="WFC703" s="14"/>
      <c r="WFD703" s="14"/>
      <c r="WFE703" s="14"/>
      <c r="WFF703" s="14"/>
      <c r="WFG703" s="14"/>
      <c r="WFH703" s="14"/>
      <c r="WFI703" s="14"/>
      <c r="WFJ703" s="14"/>
      <c r="WFK703" s="14"/>
      <c r="WFL703" s="14"/>
      <c r="WFM703" s="14"/>
      <c r="WFN703" s="14"/>
      <c r="WFO703" s="14"/>
      <c r="WFP703" s="14"/>
      <c r="WFQ703" s="14"/>
      <c r="WFR703" s="14"/>
      <c r="WFS703" s="14"/>
      <c r="WFT703" s="14"/>
      <c r="WFU703" s="14"/>
      <c r="WFV703" s="14"/>
      <c r="WFW703" s="14"/>
      <c r="WFX703" s="14"/>
      <c r="WFY703" s="14"/>
      <c r="WFZ703" s="14"/>
      <c r="WGA703" s="14"/>
      <c r="WGB703" s="14"/>
      <c r="WGC703" s="14"/>
      <c r="WGD703" s="14"/>
      <c r="WGE703" s="14"/>
      <c r="WGF703" s="14"/>
      <c r="WGG703" s="14"/>
      <c r="WGH703" s="14"/>
      <c r="WGI703" s="14"/>
      <c r="WGJ703" s="14"/>
      <c r="WGK703" s="14"/>
      <c r="WGL703" s="14"/>
      <c r="WGM703" s="14"/>
      <c r="WGN703" s="14"/>
      <c r="WGO703" s="14"/>
      <c r="WGP703" s="14"/>
      <c r="WGQ703" s="14"/>
      <c r="WGR703" s="14"/>
      <c r="WGS703" s="14"/>
      <c r="WGT703" s="14"/>
      <c r="WGU703" s="14"/>
      <c r="WGV703" s="14"/>
      <c r="WGW703" s="14"/>
      <c r="WGX703" s="14"/>
      <c r="WGY703" s="14"/>
      <c r="WGZ703" s="14"/>
      <c r="WHA703" s="14"/>
      <c r="WHB703" s="14"/>
      <c r="WHC703" s="14"/>
      <c r="WHD703" s="14"/>
      <c r="WHE703" s="14"/>
      <c r="WHF703" s="14"/>
      <c r="WHG703" s="14"/>
      <c r="WHH703" s="14"/>
      <c r="WHI703" s="14"/>
      <c r="WHJ703" s="14"/>
      <c r="WHK703" s="14"/>
      <c r="WHL703" s="14"/>
      <c r="WHM703" s="14"/>
      <c r="WHN703" s="14"/>
      <c r="WHO703" s="14"/>
      <c r="WHP703" s="14"/>
      <c r="WHQ703" s="14"/>
      <c r="WHR703" s="14"/>
      <c r="WHS703" s="14"/>
      <c r="WHT703" s="14"/>
      <c r="WHU703" s="14"/>
      <c r="WHV703" s="14"/>
      <c r="WHW703" s="14"/>
      <c r="WHX703" s="14"/>
      <c r="WHY703" s="14"/>
      <c r="WHZ703" s="14"/>
      <c r="WIA703" s="14"/>
      <c r="WIB703" s="14"/>
      <c r="WIC703" s="14"/>
      <c r="WID703" s="14"/>
      <c r="WIE703" s="14"/>
      <c r="WIF703" s="14"/>
      <c r="WIG703" s="14"/>
      <c r="WIH703" s="14"/>
      <c r="WII703" s="14"/>
      <c r="WIJ703" s="14"/>
      <c r="WIK703" s="14"/>
      <c r="WIL703" s="14"/>
      <c r="WIM703" s="14"/>
      <c r="WIN703" s="14"/>
      <c r="WIO703" s="14"/>
      <c r="WIP703" s="14"/>
      <c r="WIQ703" s="14"/>
      <c r="WIR703" s="14"/>
      <c r="WIS703" s="14"/>
      <c r="WIT703" s="14"/>
      <c r="WIU703" s="14"/>
      <c r="WIV703" s="14"/>
      <c r="WIW703" s="14"/>
      <c r="WIX703" s="14"/>
      <c r="WIY703" s="14"/>
      <c r="WIZ703" s="14"/>
      <c r="WJA703" s="14"/>
      <c r="WJB703" s="14"/>
      <c r="WJC703" s="14"/>
      <c r="WJD703" s="14"/>
      <c r="WJE703" s="14"/>
      <c r="WJF703" s="14"/>
      <c r="WJG703" s="14"/>
      <c r="WJH703" s="14"/>
      <c r="WJI703" s="14"/>
      <c r="WJJ703" s="14"/>
      <c r="WJK703" s="14"/>
      <c r="WJL703" s="14"/>
      <c r="WJM703" s="14"/>
      <c r="WJN703" s="14"/>
      <c r="WJO703" s="14"/>
      <c r="WJP703" s="14"/>
      <c r="WJQ703" s="14"/>
      <c r="WJR703" s="14"/>
      <c r="WJS703" s="14"/>
      <c r="WJT703" s="14"/>
      <c r="WJU703" s="14"/>
      <c r="WJV703" s="14"/>
      <c r="WJW703" s="14"/>
      <c r="WJX703" s="14"/>
      <c r="WJY703" s="14"/>
      <c r="WJZ703" s="14"/>
      <c r="WKA703" s="14"/>
      <c r="WKB703" s="14"/>
      <c r="WKC703" s="14"/>
      <c r="WKD703" s="14"/>
      <c r="WKE703" s="14"/>
      <c r="WKF703" s="14"/>
      <c r="WKG703" s="14"/>
      <c r="WKH703" s="14"/>
      <c r="WKI703" s="14"/>
      <c r="WKJ703" s="14"/>
      <c r="WKK703" s="14"/>
      <c r="WKL703" s="14"/>
      <c r="WKM703" s="14"/>
      <c r="WKN703" s="14"/>
      <c r="WKO703" s="14"/>
      <c r="WKP703" s="14"/>
      <c r="WKQ703" s="14"/>
      <c r="WKR703" s="14"/>
      <c r="WKS703" s="14"/>
      <c r="WKT703" s="14"/>
      <c r="WKU703" s="14"/>
      <c r="WKV703" s="14"/>
      <c r="WKW703" s="14"/>
      <c r="WKX703" s="14"/>
      <c r="WKY703" s="14"/>
      <c r="WKZ703" s="14"/>
      <c r="WLA703" s="14"/>
      <c r="WLB703" s="14"/>
      <c r="WLC703" s="14"/>
      <c r="WLD703" s="14"/>
      <c r="WLE703" s="14"/>
      <c r="WLF703" s="14"/>
      <c r="WLG703" s="14"/>
      <c r="WLH703" s="14"/>
      <c r="WLI703" s="14"/>
      <c r="WLJ703" s="14"/>
      <c r="WLK703" s="14"/>
      <c r="WLL703" s="14"/>
      <c r="WLM703" s="14"/>
      <c r="WLN703" s="14"/>
      <c r="WLO703" s="14"/>
      <c r="WLP703" s="14"/>
      <c r="WLQ703" s="14"/>
      <c r="WLR703" s="14"/>
      <c r="WLS703" s="14"/>
      <c r="WLT703" s="14"/>
      <c r="WLU703" s="14"/>
      <c r="WLV703" s="14"/>
      <c r="WLW703" s="14"/>
      <c r="WLX703" s="14"/>
      <c r="WLY703" s="14"/>
      <c r="WLZ703" s="14"/>
      <c r="WMA703" s="14"/>
      <c r="WMB703" s="14"/>
      <c r="WMC703" s="14"/>
      <c r="WMD703" s="14"/>
      <c r="WME703" s="14"/>
      <c r="WMF703" s="14"/>
      <c r="WMG703" s="14"/>
      <c r="WMH703" s="14"/>
      <c r="WMI703" s="14"/>
      <c r="WMJ703" s="14"/>
      <c r="WMK703" s="14"/>
      <c r="WML703" s="14"/>
      <c r="WMM703" s="14"/>
      <c r="WMN703" s="14"/>
      <c r="WMO703" s="14"/>
      <c r="WMP703" s="14"/>
      <c r="WMQ703" s="14"/>
      <c r="WMR703" s="14"/>
      <c r="WMS703" s="14"/>
      <c r="WMT703" s="14"/>
      <c r="WMU703" s="14"/>
      <c r="WMV703" s="14"/>
      <c r="WMW703" s="14"/>
      <c r="WMX703" s="14"/>
      <c r="WMY703" s="14"/>
      <c r="WMZ703" s="14"/>
      <c r="WNA703" s="14"/>
      <c r="WNB703" s="14"/>
      <c r="WNC703" s="14"/>
      <c r="WND703" s="14"/>
      <c r="WNE703" s="14"/>
      <c r="WNF703" s="14"/>
      <c r="WNG703" s="14"/>
      <c r="WNH703" s="14"/>
      <c r="WNI703" s="14"/>
      <c r="WNJ703" s="14"/>
      <c r="WNK703" s="14"/>
      <c r="WNL703" s="14"/>
      <c r="WNM703" s="14"/>
      <c r="WNN703" s="14"/>
      <c r="WNO703" s="14"/>
      <c r="WNP703" s="14"/>
      <c r="WNQ703" s="14"/>
      <c r="WNR703" s="14"/>
      <c r="WNS703" s="14"/>
      <c r="WNT703" s="14"/>
      <c r="WNU703" s="14"/>
      <c r="WNV703" s="14"/>
      <c r="WNW703" s="14"/>
      <c r="WNX703" s="14"/>
      <c r="WNY703" s="14"/>
      <c r="WNZ703" s="14"/>
      <c r="WOA703" s="14"/>
      <c r="WOB703" s="14"/>
      <c r="WOC703" s="14"/>
      <c r="WOD703" s="14"/>
      <c r="WOE703" s="14"/>
      <c r="WOF703" s="14"/>
      <c r="WOG703" s="14"/>
      <c r="WOH703" s="14"/>
      <c r="WOI703" s="14"/>
      <c r="WOJ703" s="14"/>
      <c r="WOK703" s="14"/>
      <c r="WOL703" s="14"/>
      <c r="WOM703" s="14"/>
      <c r="WON703" s="14"/>
      <c r="WOO703" s="14"/>
      <c r="WOP703" s="14"/>
      <c r="WOQ703" s="14"/>
      <c r="WOR703" s="14"/>
      <c r="WOS703" s="14"/>
      <c r="WOT703" s="14"/>
      <c r="WOU703" s="14"/>
      <c r="WOV703" s="14"/>
      <c r="WOW703" s="14"/>
      <c r="WOX703" s="14"/>
      <c r="WOY703" s="14"/>
      <c r="WOZ703" s="14"/>
      <c r="WPA703" s="14"/>
      <c r="WPB703" s="14"/>
      <c r="WPC703" s="14"/>
      <c r="WPD703" s="14"/>
      <c r="WPE703" s="14"/>
      <c r="WPF703" s="14"/>
      <c r="WPG703" s="14"/>
      <c r="WPH703" s="14"/>
      <c r="WPI703" s="14"/>
      <c r="WPJ703" s="14"/>
      <c r="WPK703" s="14"/>
      <c r="WPL703" s="14"/>
      <c r="WPM703" s="14"/>
      <c r="WPN703" s="14"/>
      <c r="WPO703" s="14"/>
      <c r="WPP703" s="14"/>
      <c r="WPQ703" s="14"/>
      <c r="WPR703" s="14"/>
      <c r="WPS703" s="14"/>
      <c r="WPT703" s="14"/>
      <c r="WPU703" s="14"/>
      <c r="WPV703" s="14"/>
      <c r="WPW703" s="14"/>
      <c r="WPX703" s="14"/>
      <c r="WPY703" s="14"/>
      <c r="WPZ703" s="14"/>
      <c r="WQA703" s="14"/>
      <c r="WQB703" s="14"/>
      <c r="WQC703" s="14"/>
      <c r="WQD703" s="14"/>
      <c r="WQE703" s="14"/>
      <c r="WQF703" s="14"/>
      <c r="WQG703" s="14"/>
      <c r="WQH703" s="14"/>
      <c r="WQI703" s="14"/>
      <c r="WQJ703" s="14"/>
      <c r="WQK703" s="14"/>
      <c r="WQL703" s="14"/>
      <c r="WQM703" s="14"/>
      <c r="WQN703" s="14"/>
      <c r="WQO703" s="14"/>
      <c r="WQP703" s="14"/>
      <c r="WQQ703" s="14"/>
      <c r="WQR703" s="14"/>
      <c r="WQS703" s="14"/>
      <c r="WQT703" s="14"/>
      <c r="WQU703" s="14"/>
      <c r="WQV703" s="14"/>
      <c r="WQW703" s="14"/>
      <c r="WQX703" s="14"/>
      <c r="WQY703" s="14"/>
      <c r="WQZ703" s="14"/>
      <c r="WRA703" s="14"/>
      <c r="WRB703" s="14"/>
      <c r="WRC703" s="14"/>
      <c r="WRD703" s="14"/>
      <c r="WRE703" s="14"/>
      <c r="WRF703" s="14"/>
      <c r="WRG703" s="14"/>
      <c r="WRH703" s="14"/>
      <c r="WRI703" s="14"/>
      <c r="WRJ703" s="14"/>
      <c r="WRK703" s="14"/>
      <c r="WRL703" s="14"/>
      <c r="WRM703" s="14"/>
      <c r="WRN703" s="14"/>
      <c r="WRO703" s="14"/>
      <c r="WRP703" s="14"/>
      <c r="WRQ703" s="14"/>
      <c r="WRR703" s="14"/>
      <c r="WRS703" s="14"/>
      <c r="WRT703" s="14"/>
      <c r="WRU703" s="14"/>
      <c r="WRV703" s="14"/>
      <c r="WRW703" s="14"/>
      <c r="WRX703" s="14"/>
      <c r="WRY703" s="14"/>
      <c r="WRZ703" s="14"/>
      <c r="WSA703" s="14"/>
      <c r="WSB703" s="14"/>
      <c r="WSC703" s="14"/>
      <c r="WSD703" s="14"/>
      <c r="WSE703" s="14"/>
      <c r="WSF703" s="14"/>
      <c r="WSG703" s="14"/>
      <c r="WSH703" s="14"/>
      <c r="WSI703" s="14"/>
      <c r="WSJ703" s="14"/>
      <c r="WSK703" s="14"/>
      <c r="WSL703" s="14"/>
      <c r="WSM703" s="14"/>
      <c r="WSN703" s="14"/>
      <c r="WSO703" s="14"/>
      <c r="WSP703" s="14"/>
      <c r="WSQ703" s="14"/>
      <c r="WSR703" s="14"/>
      <c r="WSS703" s="14"/>
      <c r="WST703" s="14"/>
      <c r="WSU703" s="14"/>
      <c r="WSV703" s="14"/>
      <c r="WSW703" s="14"/>
      <c r="WSX703" s="14"/>
      <c r="WSY703" s="14"/>
      <c r="WSZ703" s="14"/>
      <c r="WTA703" s="14"/>
      <c r="WTB703" s="14"/>
      <c r="WTC703" s="14"/>
      <c r="WTD703" s="14"/>
      <c r="WTE703" s="14"/>
      <c r="WTF703" s="14"/>
      <c r="WTG703" s="14"/>
      <c r="WTH703" s="14"/>
      <c r="WTI703" s="14"/>
      <c r="WTJ703" s="14"/>
      <c r="WTK703" s="14"/>
      <c r="WTL703" s="14"/>
      <c r="WTM703" s="14"/>
      <c r="WTN703" s="14"/>
      <c r="WTO703" s="14"/>
      <c r="WTP703" s="14"/>
      <c r="WTQ703" s="14"/>
      <c r="WTR703" s="14"/>
      <c r="WTS703" s="14"/>
      <c r="WTT703" s="14"/>
      <c r="WTU703" s="14"/>
      <c r="WTV703" s="14"/>
      <c r="WTW703" s="14"/>
      <c r="WTX703" s="14"/>
      <c r="WTY703" s="14"/>
      <c r="WTZ703" s="14"/>
      <c r="WUA703" s="14"/>
      <c r="WUB703" s="14"/>
      <c r="WUC703" s="14"/>
      <c r="WUD703" s="14"/>
      <c r="WUE703" s="14"/>
      <c r="WUF703" s="14"/>
      <c r="WUG703" s="14"/>
      <c r="WUH703" s="14"/>
      <c r="WUI703" s="14"/>
      <c r="WUJ703" s="14"/>
      <c r="WUK703" s="14"/>
      <c r="WUL703" s="14"/>
      <c r="WUM703" s="14"/>
      <c r="WUN703" s="14"/>
      <c r="WUO703" s="14"/>
      <c r="WUP703" s="14"/>
      <c r="WUQ703" s="14"/>
      <c r="WUR703" s="14"/>
      <c r="WUS703" s="14"/>
      <c r="WUT703" s="14"/>
      <c r="WUU703" s="14"/>
      <c r="WUV703" s="14"/>
      <c r="WUW703" s="14"/>
      <c r="WUX703" s="14"/>
      <c r="WUY703" s="14"/>
      <c r="WUZ703" s="14"/>
      <c r="WVA703" s="14"/>
      <c r="WVB703" s="14"/>
      <c r="WVC703" s="14"/>
      <c r="WVD703" s="14"/>
      <c r="WVE703" s="14"/>
      <c r="WVF703" s="14"/>
      <c r="WVG703" s="14"/>
      <c r="WVH703" s="14"/>
      <c r="WVI703" s="14"/>
      <c r="WVJ703" s="14"/>
      <c r="WVK703" s="14"/>
      <c r="WVL703" s="14"/>
      <c r="WVM703" s="14"/>
      <c r="WVN703" s="14"/>
      <c r="WVO703" s="14"/>
      <c r="WVP703" s="14"/>
      <c r="WVQ703" s="14"/>
      <c r="WVR703" s="14"/>
      <c r="WVS703" s="14"/>
      <c r="WVT703" s="14"/>
      <c r="WVU703" s="14"/>
      <c r="WVV703" s="14"/>
      <c r="WVW703" s="14"/>
      <c r="WVX703" s="14"/>
      <c r="WVY703" s="14"/>
      <c r="WVZ703" s="14"/>
      <c r="WWA703" s="14"/>
      <c r="WWB703" s="14"/>
      <c r="WWC703" s="14"/>
      <c r="WWD703" s="14"/>
      <c r="WWE703" s="14"/>
      <c r="WWF703" s="14"/>
      <c r="WWG703" s="14"/>
      <c r="WWH703" s="14"/>
      <c r="WWI703" s="14"/>
      <c r="WWJ703" s="14"/>
      <c r="WWK703" s="14"/>
      <c r="WWL703" s="14"/>
      <c r="WWM703" s="14"/>
      <c r="WWN703" s="14"/>
      <c r="WWO703" s="14"/>
      <c r="WWP703" s="14"/>
      <c r="WWQ703" s="14"/>
      <c r="WWR703" s="14"/>
      <c r="WWS703" s="14"/>
      <c r="WWT703" s="14"/>
      <c r="WWU703" s="14"/>
      <c r="WWV703" s="14"/>
      <c r="WWW703" s="14"/>
      <c r="WWX703" s="14"/>
      <c r="WWY703" s="14"/>
      <c r="WWZ703" s="14"/>
      <c r="WXA703" s="14"/>
      <c r="WXB703" s="14"/>
      <c r="WXC703" s="14"/>
      <c r="WXD703" s="14"/>
      <c r="WXE703" s="14"/>
      <c r="WXF703" s="14"/>
      <c r="WXG703" s="14"/>
      <c r="WXH703" s="14"/>
      <c r="WXI703" s="14"/>
      <c r="WXJ703" s="14"/>
      <c r="WXK703" s="14"/>
      <c r="WXL703" s="14"/>
      <c r="WXM703" s="14"/>
      <c r="WXN703" s="14"/>
      <c r="WXO703" s="14"/>
      <c r="WXP703" s="14"/>
      <c r="WXQ703" s="14"/>
      <c r="WXR703" s="14"/>
      <c r="WXS703" s="14"/>
      <c r="WXT703" s="14"/>
      <c r="WXU703" s="14"/>
      <c r="WXV703" s="14"/>
      <c r="WXW703" s="14"/>
      <c r="WXX703" s="14"/>
      <c r="WXY703" s="14"/>
      <c r="WXZ703" s="14"/>
      <c r="WYA703" s="14"/>
      <c r="WYB703" s="14"/>
      <c r="WYC703" s="14"/>
      <c r="WYD703" s="14"/>
      <c r="WYE703" s="14"/>
      <c r="WYF703" s="14"/>
      <c r="WYG703" s="14"/>
      <c r="WYH703" s="14"/>
      <c r="WYI703" s="14"/>
      <c r="WYJ703" s="14"/>
      <c r="WYK703" s="14"/>
      <c r="WYL703" s="14"/>
      <c r="WYM703" s="14"/>
      <c r="WYN703" s="14"/>
      <c r="WYO703" s="14"/>
      <c r="WYP703" s="14"/>
      <c r="WYQ703" s="14"/>
      <c r="WYR703" s="14"/>
      <c r="WYS703" s="14"/>
      <c r="WYT703" s="14"/>
      <c r="WYU703" s="14"/>
      <c r="WYV703" s="14"/>
      <c r="WYW703" s="14"/>
      <c r="WYX703" s="14"/>
      <c r="WYY703" s="14"/>
      <c r="WYZ703" s="14"/>
      <c r="WZA703" s="14"/>
      <c r="WZB703" s="14"/>
      <c r="WZC703" s="14"/>
      <c r="WZD703" s="14"/>
      <c r="WZE703" s="14"/>
      <c r="WZF703" s="14"/>
      <c r="WZG703" s="14"/>
      <c r="WZH703" s="14"/>
      <c r="WZI703" s="14"/>
      <c r="WZJ703" s="14"/>
      <c r="WZK703" s="14"/>
      <c r="WZL703" s="14"/>
      <c r="WZM703" s="14"/>
      <c r="WZN703" s="14"/>
      <c r="WZO703" s="14"/>
      <c r="WZP703" s="14"/>
      <c r="WZQ703" s="14"/>
      <c r="WZR703" s="14"/>
      <c r="WZS703" s="14"/>
      <c r="WZT703" s="14"/>
      <c r="WZU703" s="14"/>
      <c r="WZV703" s="14"/>
      <c r="WZW703" s="14"/>
      <c r="WZX703" s="14"/>
      <c r="WZY703" s="14"/>
      <c r="WZZ703" s="14"/>
      <c r="XAA703" s="14"/>
      <c r="XAB703" s="14"/>
      <c r="XAC703" s="14"/>
      <c r="XAD703" s="14"/>
      <c r="XAE703" s="14"/>
      <c r="XAF703" s="14"/>
      <c r="XAG703" s="14"/>
      <c r="XAH703" s="14"/>
      <c r="XAI703" s="14"/>
      <c r="XAJ703" s="14"/>
      <c r="XAK703" s="14"/>
      <c r="XAL703" s="14"/>
      <c r="XAM703" s="14"/>
      <c r="XAN703" s="14"/>
      <c r="XAO703" s="14"/>
      <c r="XAP703" s="14"/>
      <c r="XAQ703" s="14"/>
      <c r="XAR703" s="14"/>
      <c r="XAS703" s="14"/>
      <c r="XAT703" s="14"/>
      <c r="XAU703" s="14"/>
      <c r="XAV703" s="14"/>
      <c r="XAW703" s="14"/>
      <c r="XAX703" s="14"/>
      <c r="XAY703" s="14"/>
      <c r="XAZ703" s="14"/>
      <c r="XBA703" s="14"/>
      <c r="XBB703" s="14"/>
      <c r="XBC703" s="14"/>
      <c r="XBD703" s="14"/>
      <c r="XBE703" s="14"/>
      <c r="XBF703" s="14"/>
      <c r="XBG703" s="14"/>
      <c r="XBH703" s="14"/>
      <c r="XBI703" s="14"/>
      <c r="XBJ703" s="14"/>
      <c r="XBK703" s="14"/>
      <c r="XBL703" s="14"/>
      <c r="XBM703" s="14"/>
      <c r="XBN703" s="14"/>
      <c r="XBO703" s="14"/>
      <c r="XBP703" s="14"/>
      <c r="XBQ703" s="14"/>
      <c r="XBR703" s="14"/>
      <c r="XBS703" s="14"/>
      <c r="XBT703" s="14"/>
      <c r="XBU703" s="14"/>
      <c r="XBV703" s="14"/>
      <c r="XBW703" s="14"/>
      <c r="XBX703" s="14"/>
      <c r="XBY703" s="14"/>
      <c r="XBZ703" s="14"/>
      <c r="XCA703" s="14"/>
      <c r="XCB703" s="14"/>
      <c r="XCC703" s="14"/>
      <c r="XCD703" s="14"/>
      <c r="XCE703" s="14"/>
      <c r="XCF703" s="14"/>
      <c r="XCG703" s="14"/>
      <c r="XCH703" s="14"/>
      <c r="XCI703" s="14"/>
      <c r="XCJ703" s="14"/>
      <c r="XCK703" s="14"/>
      <c r="XCL703" s="14"/>
      <c r="XCM703" s="14"/>
      <c r="XCN703" s="14"/>
      <c r="XCO703" s="14"/>
      <c r="XCP703" s="14"/>
      <c r="XCQ703" s="14"/>
      <c r="XCR703" s="14"/>
      <c r="XCS703" s="14"/>
      <c r="XCT703" s="14"/>
      <c r="XCU703" s="14"/>
      <c r="XCV703" s="14"/>
      <c r="XCW703" s="14"/>
      <c r="XCX703" s="14"/>
      <c r="XCY703" s="14"/>
      <c r="XCZ703" s="14"/>
      <c r="XDA703" s="14"/>
      <c r="XDB703" s="14"/>
      <c r="XDC703" s="14"/>
      <c r="XDD703" s="14"/>
      <c r="XDE703" s="14"/>
      <c r="XDF703" s="14"/>
      <c r="XDG703" s="14"/>
      <c r="XDH703" s="14"/>
      <c r="XDI703" s="14"/>
      <c r="XDJ703" s="14"/>
      <c r="XDK703" s="14"/>
      <c r="XDL703" s="14"/>
      <c r="XDM703" s="14"/>
      <c r="XDN703" s="14"/>
      <c r="XDO703" s="14"/>
      <c r="XDP703" s="14"/>
      <c r="XDQ703" s="14"/>
      <c r="XDR703" s="14"/>
      <c r="XDS703" s="14"/>
      <c r="XDT703" s="14"/>
      <c r="XDU703" s="14"/>
      <c r="XDV703" s="14"/>
      <c r="XDW703" s="14"/>
      <c r="XDX703" s="14"/>
      <c r="XDY703" s="14"/>
      <c r="XDZ703" s="14"/>
      <c r="XEA703" s="14"/>
      <c r="XEB703" s="14"/>
      <c r="XEC703" s="14"/>
      <c r="XED703" s="14"/>
      <c r="XEE703" s="14"/>
      <c r="XEF703" s="14"/>
      <c r="XEG703" s="14"/>
      <c r="XEH703" s="14"/>
      <c r="XEI703" s="14"/>
      <c r="XEJ703" s="14"/>
      <c r="XEK703" s="14"/>
      <c r="XEL703" s="14"/>
      <c r="XEM703" s="14"/>
      <c r="XEN703" s="14"/>
      <c r="XEO703" s="14"/>
      <c r="XEP703" s="14"/>
      <c r="XEQ703" s="14"/>
      <c r="XER703" s="14"/>
      <c r="XES703" s="14"/>
      <c r="XET703" s="14"/>
      <c r="XEU703" s="14"/>
      <c r="XEV703" s="14"/>
      <c r="XEW703" s="14"/>
      <c r="XEX703" s="14"/>
      <c r="XEY703" s="14"/>
      <c r="XEZ703" s="14"/>
      <c r="XFA703" s="14"/>
      <c r="XFB703" s="14"/>
      <c r="XFC703" s="14"/>
      <c r="XFD703" s="14"/>
    </row>
    <row r="704" spans="1:164 13283:16384" ht="36">
      <c r="A704" s="27" t="s">
        <v>7</v>
      </c>
      <c r="B704" s="4" t="s">
        <v>1135</v>
      </c>
      <c r="C704" s="4" t="s">
        <v>121</v>
      </c>
      <c r="D704" s="50" t="s">
        <v>1447</v>
      </c>
      <c r="E704" s="10" t="s">
        <v>408</v>
      </c>
      <c r="F704" s="11">
        <v>15</v>
      </c>
      <c r="G704" s="40">
        <v>159.13</v>
      </c>
      <c r="H704" s="71">
        <f t="shared" ref="H704:H726" si="615">+G704*$T$7</f>
        <v>154.71549688725599</v>
      </c>
      <c r="I704" s="83">
        <v>83.78</v>
      </c>
      <c r="J704" s="71">
        <f t="shared" ref="J704:J726" si="616">+I704*$T$7</f>
        <v>81.455818068336001</v>
      </c>
      <c r="K704" s="71">
        <f t="shared" ref="K704:K726" si="617">+H704+J704</f>
        <v>236.17131495559198</v>
      </c>
      <c r="L704" s="81">
        <v>198.91</v>
      </c>
      <c r="M704" s="71">
        <f t="shared" ref="M704:M726" si="618">+L704*$T$7</f>
        <v>193.39194046279198</v>
      </c>
      <c r="N704" s="81">
        <v>104.73</v>
      </c>
      <c r="O704" s="71">
        <f t="shared" ref="O704:O726" si="619">+N704*$T$7</f>
        <v>101.824633877976</v>
      </c>
      <c r="P704" s="71">
        <f t="shared" ref="P704:P726" si="620">+M704+O704</f>
        <v>295.21657434076798</v>
      </c>
      <c r="Q704" s="71">
        <f t="shared" ref="Q704:Q726" si="621">+M704*F704</f>
        <v>2900.8791069418799</v>
      </c>
      <c r="R704" s="72">
        <f t="shared" ref="R704:R726" si="622">+O704*F704</f>
        <v>1527.3695081696401</v>
      </c>
      <c r="S704" s="71">
        <f t="shared" ref="S704:S726" si="623">+Q704+R704</f>
        <v>4428.2486151115199</v>
      </c>
      <c r="V704" s="107">
        <v>4554.49</v>
      </c>
      <c r="X704" s="120">
        <f t="shared" si="550"/>
        <v>126.24138488847984</v>
      </c>
      <c r="Z704" s="120"/>
    </row>
    <row r="705" spans="1:26">
      <c r="A705" s="27" t="s">
        <v>12</v>
      </c>
      <c r="B705" s="4" t="s">
        <v>435</v>
      </c>
      <c r="C705" s="4" t="s">
        <v>9</v>
      </c>
      <c r="D705" s="49" t="s">
        <v>436</v>
      </c>
      <c r="E705" s="10" t="s">
        <v>310</v>
      </c>
      <c r="F705" s="11">
        <v>1</v>
      </c>
      <c r="G705" s="40">
        <v>35</v>
      </c>
      <c r="H705" s="71">
        <f t="shared" si="615"/>
        <v>34.029047892000001</v>
      </c>
      <c r="I705" s="83">
        <v>24.59</v>
      </c>
      <c r="J705" s="71">
        <f t="shared" si="616"/>
        <v>23.907836790407998</v>
      </c>
      <c r="K705" s="71">
        <f t="shared" si="617"/>
        <v>57.936884682407999</v>
      </c>
      <c r="L705" s="81">
        <v>43.75</v>
      </c>
      <c r="M705" s="71">
        <f t="shared" si="618"/>
        <v>42.536309865</v>
      </c>
      <c r="N705" s="81">
        <v>30.73</v>
      </c>
      <c r="O705" s="71">
        <f t="shared" si="619"/>
        <v>29.877504049176</v>
      </c>
      <c r="P705" s="71">
        <f t="shared" si="620"/>
        <v>72.413813914176004</v>
      </c>
      <c r="Q705" s="71">
        <f t="shared" si="621"/>
        <v>42.536309865</v>
      </c>
      <c r="R705" s="72">
        <f t="shared" si="622"/>
        <v>29.877504049176</v>
      </c>
      <c r="S705" s="71">
        <f t="shared" si="623"/>
        <v>72.413813914176004</v>
      </c>
      <c r="V705" s="106">
        <v>74.48</v>
      </c>
      <c r="X705" s="120">
        <f t="shared" si="550"/>
        <v>2.0661860858240004</v>
      </c>
      <c r="Z705" s="120"/>
    </row>
    <row r="706" spans="1:26">
      <c r="A706" s="27" t="s">
        <v>15</v>
      </c>
      <c r="B706" s="4" t="s">
        <v>437</v>
      </c>
      <c r="C706" s="4" t="s">
        <v>9</v>
      </c>
      <c r="D706" s="49" t="s">
        <v>438</v>
      </c>
      <c r="E706" s="10" t="s">
        <v>310</v>
      </c>
      <c r="F706" s="11">
        <v>2</v>
      </c>
      <c r="G706" s="40">
        <v>35</v>
      </c>
      <c r="H706" s="71">
        <f t="shared" si="615"/>
        <v>34.029047892000001</v>
      </c>
      <c r="I706" s="83">
        <v>24.59</v>
      </c>
      <c r="J706" s="71">
        <f t="shared" si="616"/>
        <v>23.907836790407998</v>
      </c>
      <c r="K706" s="71">
        <f t="shared" si="617"/>
        <v>57.936884682407999</v>
      </c>
      <c r="L706" s="81">
        <v>43.75</v>
      </c>
      <c r="M706" s="71">
        <f t="shared" si="618"/>
        <v>42.536309865</v>
      </c>
      <c r="N706" s="81">
        <v>30.73</v>
      </c>
      <c r="O706" s="71">
        <f t="shared" si="619"/>
        <v>29.877504049176</v>
      </c>
      <c r="P706" s="71">
        <f t="shared" si="620"/>
        <v>72.413813914176004</v>
      </c>
      <c r="Q706" s="71">
        <f t="shared" si="621"/>
        <v>85.07261973</v>
      </c>
      <c r="R706" s="72">
        <f t="shared" si="622"/>
        <v>59.755008098352</v>
      </c>
      <c r="S706" s="71">
        <f t="shared" si="623"/>
        <v>144.82762782835201</v>
      </c>
      <c r="V706" s="106">
        <v>148.96</v>
      </c>
      <c r="X706" s="120">
        <f t="shared" si="550"/>
        <v>4.1323721716480009</v>
      </c>
      <c r="Z706" s="120"/>
    </row>
    <row r="707" spans="1:26">
      <c r="A707" s="27" t="s">
        <v>18</v>
      </c>
      <c r="B707" s="4" t="s">
        <v>439</v>
      </c>
      <c r="C707" s="4" t="s">
        <v>9</v>
      </c>
      <c r="D707" s="49" t="s">
        <v>440</v>
      </c>
      <c r="E707" s="10" t="s">
        <v>310</v>
      </c>
      <c r="F707" s="11">
        <v>2</v>
      </c>
      <c r="G707" s="40">
        <v>63.7</v>
      </c>
      <c r="H707" s="71">
        <f t="shared" si="615"/>
        <v>61.932867163440001</v>
      </c>
      <c r="I707" s="83">
        <v>25.06</v>
      </c>
      <c r="J707" s="71">
        <f t="shared" si="616"/>
        <v>24.364798290671999</v>
      </c>
      <c r="K707" s="71">
        <f t="shared" si="617"/>
        <v>86.297665454112007</v>
      </c>
      <c r="L707" s="81">
        <v>79.63</v>
      </c>
      <c r="M707" s="71">
        <f t="shared" si="618"/>
        <v>77.420945246855993</v>
      </c>
      <c r="N707" s="81">
        <v>31.32</v>
      </c>
      <c r="O707" s="71">
        <f t="shared" si="619"/>
        <v>30.451136570783998</v>
      </c>
      <c r="P707" s="71">
        <f t="shared" si="620"/>
        <v>107.87208181763999</v>
      </c>
      <c r="Q707" s="71">
        <f t="shared" si="621"/>
        <v>154.84189049371199</v>
      </c>
      <c r="R707" s="72">
        <f t="shared" si="622"/>
        <v>60.902273141567996</v>
      </c>
      <c r="S707" s="71">
        <f t="shared" si="623"/>
        <v>215.74416363527999</v>
      </c>
      <c r="V707" s="106">
        <v>221.9</v>
      </c>
      <c r="X707" s="120">
        <f t="shared" si="550"/>
        <v>6.1558363647200167</v>
      </c>
      <c r="Z707" s="120"/>
    </row>
    <row r="708" spans="1:26">
      <c r="A708" s="27" t="s">
        <v>21</v>
      </c>
      <c r="B708" s="4" t="s">
        <v>441</v>
      </c>
      <c r="C708" s="4" t="s">
        <v>9</v>
      </c>
      <c r="D708" s="49" t="s">
        <v>442</v>
      </c>
      <c r="E708" s="10" t="s">
        <v>310</v>
      </c>
      <c r="F708" s="11">
        <v>30</v>
      </c>
      <c r="G708" s="40">
        <v>7.6</v>
      </c>
      <c r="H708" s="71">
        <f t="shared" si="615"/>
        <v>7.389164685119999</v>
      </c>
      <c r="I708" s="83">
        <v>6.62</v>
      </c>
      <c r="J708" s="71">
        <f t="shared" si="616"/>
        <v>6.4363513441439997</v>
      </c>
      <c r="K708" s="71">
        <f t="shared" si="617"/>
        <v>13.825516029263998</v>
      </c>
      <c r="L708" s="81">
        <v>9.5</v>
      </c>
      <c r="M708" s="71">
        <f t="shared" si="618"/>
        <v>9.2364558563999992</v>
      </c>
      <c r="N708" s="81">
        <v>8.27</v>
      </c>
      <c r="O708" s="71">
        <f t="shared" si="619"/>
        <v>8.0405778876239999</v>
      </c>
      <c r="P708" s="71">
        <f t="shared" si="620"/>
        <v>17.277033744023999</v>
      </c>
      <c r="Q708" s="71">
        <f t="shared" si="621"/>
        <v>277.09367569199998</v>
      </c>
      <c r="R708" s="72">
        <f t="shared" si="622"/>
        <v>241.21733662872001</v>
      </c>
      <c r="S708" s="71">
        <f t="shared" si="623"/>
        <v>518.31101232072001</v>
      </c>
      <c r="V708" s="106">
        <v>533.22</v>
      </c>
      <c r="X708" s="120">
        <f t="shared" si="550"/>
        <v>14.908987679280017</v>
      </c>
      <c r="Z708" s="120"/>
    </row>
    <row r="709" spans="1:26">
      <c r="A709" s="27" t="s">
        <v>43</v>
      </c>
      <c r="B709" s="4" t="s">
        <v>443</v>
      </c>
      <c r="C709" s="4" t="s">
        <v>9</v>
      </c>
      <c r="D709" s="49" t="s">
        <v>444</v>
      </c>
      <c r="E709" s="10" t="s">
        <v>310</v>
      </c>
      <c r="F709" s="11">
        <v>45</v>
      </c>
      <c r="G709" s="40">
        <v>8.57</v>
      </c>
      <c r="H709" s="71">
        <f t="shared" si="615"/>
        <v>8.3322554409839995</v>
      </c>
      <c r="I709" s="83">
        <v>1.0900000000000001</v>
      </c>
      <c r="J709" s="71">
        <f t="shared" si="616"/>
        <v>1.0597617772080001</v>
      </c>
      <c r="K709" s="71">
        <f t="shared" si="617"/>
        <v>9.3920172181919988</v>
      </c>
      <c r="L709" s="81">
        <v>10.71</v>
      </c>
      <c r="M709" s="71">
        <f t="shared" si="618"/>
        <v>10.412888654952001</v>
      </c>
      <c r="N709" s="81">
        <v>1.36</v>
      </c>
      <c r="O709" s="71">
        <f t="shared" si="619"/>
        <v>1.322271575232</v>
      </c>
      <c r="P709" s="71">
        <f t="shared" si="620"/>
        <v>11.735160230184</v>
      </c>
      <c r="Q709" s="71">
        <f t="shared" si="621"/>
        <v>468.57998947284005</v>
      </c>
      <c r="R709" s="72">
        <f t="shared" si="622"/>
        <v>59.502220885440003</v>
      </c>
      <c r="S709" s="71">
        <f t="shared" si="623"/>
        <v>528.08221035828001</v>
      </c>
      <c r="V709" s="106">
        <v>543.23</v>
      </c>
      <c r="X709" s="120">
        <f t="shared" si="550"/>
        <v>15.14778964172001</v>
      </c>
      <c r="Z709" s="120"/>
    </row>
    <row r="710" spans="1:26">
      <c r="A710" s="27" t="s">
        <v>73</v>
      </c>
      <c r="B710" s="4" t="s">
        <v>445</v>
      </c>
      <c r="C710" s="4" t="s">
        <v>9</v>
      </c>
      <c r="D710" s="49" t="s">
        <v>446</v>
      </c>
      <c r="E710" s="10" t="s">
        <v>408</v>
      </c>
      <c r="F710" s="11">
        <v>21</v>
      </c>
      <c r="G710" s="40">
        <v>38.82</v>
      </c>
      <c r="H710" s="71">
        <f t="shared" si="615"/>
        <v>37.743075404784001</v>
      </c>
      <c r="I710" s="83">
        <v>42.55</v>
      </c>
      <c r="J710" s="71">
        <f t="shared" si="616"/>
        <v>41.369599651559994</v>
      </c>
      <c r="K710" s="71">
        <f t="shared" si="617"/>
        <v>79.112675056343988</v>
      </c>
      <c r="L710" s="81">
        <v>48.53</v>
      </c>
      <c r="M710" s="71">
        <f t="shared" si="618"/>
        <v>47.183705548535997</v>
      </c>
      <c r="N710" s="81">
        <v>53.19</v>
      </c>
      <c r="O710" s="71">
        <f t="shared" si="619"/>
        <v>51.714430210727997</v>
      </c>
      <c r="P710" s="71">
        <f t="shared" si="620"/>
        <v>98.898135759263994</v>
      </c>
      <c r="Q710" s="71">
        <f t="shared" si="621"/>
        <v>990.85781651925595</v>
      </c>
      <c r="R710" s="72">
        <f t="shared" si="622"/>
        <v>1086.003034425288</v>
      </c>
      <c r="S710" s="71">
        <f t="shared" si="623"/>
        <v>2076.8608509445439</v>
      </c>
      <c r="V710" s="107">
        <v>2136.02</v>
      </c>
      <c r="X710" s="120">
        <f t="shared" si="550"/>
        <v>59.159149055456055</v>
      </c>
      <c r="Z710" s="120"/>
    </row>
    <row r="711" spans="1:26">
      <c r="A711" s="27" t="s">
        <v>76</v>
      </c>
      <c r="B711" s="4" t="s">
        <v>448</v>
      </c>
      <c r="C711" s="4" t="s">
        <v>9</v>
      </c>
      <c r="D711" s="49" t="s">
        <v>449</v>
      </c>
      <c r="E711" s="10" t="s">
        <v>310</v>
      </c>
      <c r="F711" s="11">
        <v>196</v>
      </c>
      <c r="G711" s="40">
        <v>5</v>
      </c>
      <c r="H711" s="71">
        <f t="shared" si="615"/>
        <v>4.8612925559999995</v>
      </c>
      <c r="I711" s="83">
        <v>4.7300000000000004</v>
      </c>
      <c r="J711" s="71">
        <f t="shared" si="616"/>
        <v>4.5987827579760001</v>
      </c>
      <c r="K711" s="71">
        <f t="shared" si="617"/>
        <v>9.4600753139759988</v>
      </c>
      <c r="L711" s="81">
        <v>6.25</v>
      </c>
      <c r="M711" s="71">
        <f t="shared" si="618"/>
        <v>6.0766156950000001</v>
      </c>
      <c r="N711" s="81">
        <v>5.91</v>
      </c>
      <c r="O711" s="71">
        <f t="shared" si="619"/>
        <v>5.7460478011919998</v>
      </c>
      <c r="P711" s="71">
        <f t="shared" si="620"/>
        <v>11.822663496192</v>
      </c>
      <c r="Q711" s="71">
        <f t="shared" si="621"/>
        <v>1191.0166762199999</v>
      </c>
      <c r="R711" s="72">
        <f t="shared" si="622"/>
        <v>1126.225369033632</v>
      </c>
      <c r="S711" s="71">
        <f t="shared" si="623"/>
        <v>2317.2420452536317</v>
      </c>
      <c r="V711" s="107">
        <v>2383.36</v>
      </c>
      <c r="X711" s="120">
        <f t="shared" si="550"/>
        <v>66.117954746368468</v>
      </c>
      <c r="Z711" s="120"/>
    </row>
    <row r="712" spans="1:26">
      <c r="A712" s="27" t="s">
        <v>79</v>
      </c>
      <c r="B712" s="4" t="s">
        <v>450</v>
      </c>
      <c r="C712" s="4" t="s">
        <v>9</v>
      </c>
      <c r="D712" s="49" t="s">
        <v>451</v>
      </c>
      <c r="E712" s="10" t="s">
        <v>310</v>
      </c>
      <c r="F712" s="11">
        <v>36</v>
      </c>
      <c r="G712" s="40">
        <v>7.82</v>
      </c>
      <c r="H712" s="71">
        <f t="shared" si="615"/>
        <v>7.6030615575839997</v>
      </c>
      <c r="I712" s="83">
        <v>5.67</v>
      </c>
      <c r="J712" s="71">
        <f t="shared" si="616"/>
        <v>5.5127057585039996</v>
      </c>
      <c r="K712" s="71">
        <f t="shared" si="617"/>
        <v>13.115767316088</v>
      </c>
      <c r="L712" s="81">
        <v>9.7799999999999994</v>
      </c>
      <c r="M712" s="71">
        <f t="shared" si="618"/>
        <v>9.5086882395359993</v>
      </c>
      <c r="N712" s="81">
        <v>7.09</v>
      </c>
      <c r="O712" s="71">
        <f t="shared" si="619"/>
        <v>6.8933128444079994</v>
      </c>
      <c r="P712" s="71">
        <f t="shared" si="620"/>
        <v>16.402001083944</v>
      </c>
      <c r="Q712" s="71">
        <f t="shared" si="621"/>
        <v>342.31277662329597</v>
      </c>
      <c r="R712" s="72">
        <f t="shared" si="622"/>
        <v>248.15926239868799</v>
      </c>
      <c r="S712" s="71">
        <f t="shared" si="623"/>
        <v>590.47203902198396</v>
      </c>
      <c r="V712" s="106">
        <v>607.21</v>
      </c>
      <c r="X712" s="120">
        <f t="shared" si="550"/>
        <v>16.737960978016076</v>
      </c>
      <c r="Z712" s="120"/>
    </row>
    <row r="713" spans="1:26">
      <c r="A713" s="27" t="s">
        <v>82</v>
      </c>
      <c r="B713" s="4" t="s">
        <v>452</v>
      </c>
      <c r="C713" s="4" t="s">
        <v>9</v>
      </c>
      <c r="D713" s="49" t="s">
        <v>453</v>
      </c>
      <c r="E713" s="10" t="s">
        <v>119</v>
      </c>
      <c r="F713" s="11">
        <v>110</v>
      </c>
      <c r="G713" s="40">
        <v>7.14</v>
      </c>
      <c r="H713" s="71">
        <f t="shared" si="615"/>
        <v>6.941925769967999</v>
      </c>
      <c r="I713" s="83">
        <v>5.62</v>
      </c>
      <c r="J713" s="71">
        <f t="shared" si="616"/>
        <v>5.4640928329439999</v>
      </c>
      <c r="K713" s="71">
        <f t="shared" si="617"/>
        <v>12.406018602911999</v>
      </c>
      <c r="L713" s="81">
        <v>8.93</v>
      </c>
      <c r="M713" s="71">
        <f t="shared" si="618"/>
        <v>8.6822685050159993</v>
      </c>
      <c r="N713" s="81">
        <v>7.03</v>
      </c>
      <c r="O713" s="71">
        <f t="shared" si="619"/>
        <v>6.834977333736</v>
      </c>
      <c r="P713" s="71">
        <f t="shared" si="620"/>
        <v>15.517245838752</v>
      </c>
      <c r="Q713" s="71">
        <f t="shared" si="621"/>
        <v>955.04953555175996</v>
      </c>
      <c r="R713" s="72">
        <f t="shared" si="622"/>
        <v>751.84750671096003</v>
      </c>
      <c r="S713" s="71">
        <f t="shared" si="623"/>
        <v>1706.8970422627199</v>
      </c>
      <c r="V713" s="107">
        <v>1754.5</v>
      </c>
      <c r="X713" s="120">
        <f t="shared" ref="X713:X776" si="624">+V713-S713</f>
        <v>47.602957737280121</v>
      </c>
      <c r="Z713" s="120"/>
    </row>
    <row r="714" spans="1:26">
      <c r="A714" s="27" t="s">
        <v>85</v>
      </c>
      <c r="B714" s="4" t="s">
        <v>454</v>
      </c>
      <c r="C714" s="4" t="s">
        <v>9</v>
      </c>
      <c r="D714" s="49" t="s">
        <v>455</v>
      </c>
      <c r="E714" s="10" t="s">
        <v>119</v>
      </c>
      <c r="F714" s="11">
        <v>60</v>
      </c>
      <c r="G714" s="40">
        <v>11.17</v>
      </c>
      <c r="H714" s="71">
        <f t="shared" si="615"/>
        <v>10.860127570104</v>
      </c>
      <c r="I714" s="83">
        <v>6.56</v>
      </c>
      <c r="J714" s="71">
        <f t="shared" si="616"/>
        <v>6.3780158334719994</v>
      </c>
      <c r="K714" s="71">
        <f t="shared" si="617"/>
        <v>17.238143403576</v>
      </c>
      <c r="L714" s="81">
        <v>13.96</v>
      </c>
      <c r="M714" s="71">
        <f t="shared" si="618"/>
        <v>13.572728816352001</v>
      </c>
      <c r="N714" s="81">
        <v>8.1999999999999993</v>
      </c>
      <c r="O714" s="71">
        <f t="shared" si="619"/>
        <v>7.972519791839999</v>
      </c>
      <c r="P714" s="71">
        <f t="shared" si="620"/>
        <v>21.545248608192001</v>
      </c>
      <c r="Q714" s="71">
        <f t="shared" si="621"/>
        <v>814.36372898112006</v>
      </c>
      <c r="R714" s="72">
        <f t="shared" si="622"/>
        <v>478.35118751039994</v>
      </c>
      <c r="S714" s="71">
        <f t="shared" si="623"/>
        <v>1292.7149164915199</v>
      </c>
      <c r="V714" s="107">
        <v>1329.75</v>
      </c>
      <c r="X714" s="120">
        <f t="shared" si="624"/>
        <v>37.035083508480056</v>
      </c>
      <c r="Z714" s="120"/>
    </row>
    <row r="715" spans="1:26">
      <c r="A715" s="27" t="s">
        <v>88</v>
      </c>
      <c r="B715" s="4" t="s">
        <v>1136</v>
      </c>
      <c r="C715" s="4" t="s">
        <v>9</v>
      </c>
      <c r="D715" s="49" t="s">
        <v>1137</v>
      </c>
      <c r="E715" s="10" t="s">
        <v>119</v>
      </c>
      <c r="F715" s="11">
        <v>300</v>
      </c>
      <c r="G715" s="40">
        <v>5.73</v>
      </c>
      <c r="H715" s="71">
        <f t="shared" si="615"/>
        <v>5.5710412691759998</v>
      </c>
      <c r="I715" s="83">
        <v>6.32</v>
      </c>
      <c r="J715" s="71">
        <f t="shared" si="616"/>
        <v>6.1446737907840001</v>
      </c>
      <c r="K715" s="71">
        <f t="shared" si="617"/>
        <v>11.715715059960001</v>
      </c>
      <c r="L715" s="81">
        <v>7.16</v>
      </c>
      <c r="M715" s="71">
        <f t="shared" si="618"/>
        <v>6.9613709401919994</v>
      </c>
      <c r="N715" s="81">
        <v>7.9</v>
      </c>
      <c r="O715" s="71">
        <f t="shared" si="619"/>
        <v>7.6808422384800004</v>
      </c>
      <c r="P715" s="71">
        <f t="shared" si="620"/>
        <v>14.642213178672</v>
      </c>
      <c r="Q715" s="71">
        <f t="shared" si="621"/>
        <v>2088.4112820575997</v>
      </c>
      <c r="R715" s="72">
        <f t="shared" si="622"/>
        <v>2304.2526715439999</v>
      </c>
      <c r="S715" s="71">
        <f t="shared" si="623"/>
        <v>4392.6639536015991</v>
      </c>
      <c r="V715" s="107">
        <v>4518.75</v>
      </c>
      <c r="X715" s="120">
        <f t="shared" si="624"/>
        <v>126.08604639840087</v>
      </c>
      <c r="Z715" s="120"/>
    </row>
    <row r="716" spans="1:26">
      <c r="A716" s="27" t="s">
        <v>91</v>
      </c>
      <c r="B716" s="4" t="s">
        <v>586</v>
      </c>
      <c r="C716" s="4" t="s">
        <v>9</v>
      </c>
      <c r="D716" s="49" t="s">
        <v>1138</v>
      </c>
      <c r="E716" s="10" t="s">
        <v>119</v>
      </c>
      <c r="F716" s="11">
        <v>50</v>
      </c>
      <c r="G716" s="40">
        <v>6.43</v>
      </c>
      <c r="H716" s="71">
        <f t="shared" si="615"/>
        <v>6.2516222270159991</v>
      </c>
      <c r="I716" s="83">
        <v>7.04</v>
      </c>
      <c r="J716" s="71">
        <f t="shared" si="616"/>
        <v>6.8446999188479998</v>
      </c>
      <c r="K716" s="71">
        <f t="shared" si="617"/>
        <v>13.096322145863999</v>
      </c>
      <c r="L716" s="81">
        <v>8.0399999999999991</v>
      </c>
      <c r="M716" s="71">
        <f t="shared" si="618"/>
        <v>7.8169584300479986</v>
      </c>
      <c r="N716" s="81">
        <v>8.8000000000000007</v>
      </c>
      <c r="O716" s="71">
        <f t="shared" si="619"/>
        <v>8.5558748985600008</v>
      </c>
      <c r="P716" s="71">
        <f t="shared" si="620"/>
        <v>16.372833328607999</v>
      </c>
      <c r="Q716" s="71">
        <f t="shared" si="621"/>
        <v>390.84792150239991</v>
      </c>
      <c r="R716" s="72">
        <f t="shared" si="622"/>
        <v>427.79374492800002</v>
      </c>
      <c r="S716" s="71">
        <f t="shared" si="623"/>
        <v>818.64166643039994</v>
      </c>
      <c r="V716" s="106">
        <v>841.88</v>
      </c>
      <c r="X716" s="120">
        <f t="shared" si="624"/>
        <v>23.238333569600059</v>
      </c>
      <c r="Z716" s="120"/>
    </row>
    <row r="717" spans="1:26">
      <c r="A717" s="27" t="s">
        <v>95</v>
      </c>
      <c r="B717" s="4" t="s">
        <v>1139</v>
      </c>
      <c r="C717" s="4" t="s">
        <v>9</v>
      </c>
      <c r="D717" s="49" t="s">
        <v>1140</v>
      </c>
      <c r="E717" s="10" t="s">
        <v>310</v>
      </c>
      <c r="F717" s="11">
        <v>220</v>
      </c>
      <c r="G717" s="40">
        <v>1.48</v>
      </c>
      <c r="H717" s="71">
        <f t="shared" si="615"/>
        <v>1.4389425965759999</v>
      </c>
      <c r="I717" s="83">
        <v>9.3000000000000007</v>
      </c>
      <c r="J717" s="71">
        <f t="shared" si="616"/>
        <v>9.0420041541600007</v>
      </c>
      <c r="K717" s="71">
        <f t="shared" si="617"/>
        <v>10.480946750736001</v>
      </c>
      <c r="L717" s="81">
        <v>1.85</v>
      </c>
      <c r="M717" s="71">
        <f t="shared" si="618"/>
        <v>1.7986782457199999</v>
      </c>
      <c r="N717" s="81">
        <v>11.63</v>
      </c>
      <c r="O717" s="71">
        <f t="shared" si="619"/>
        <v>11.307366485256001</v>
      </c>
      <c r="P717" s="71">
        <f t="shared" si="620"/>
        <v>13.106044730976</v>
      </c>
      <c r="Q717" s="71">
        <f t="shared" si="621"/>
        <v>395.70921405839999</v>
      </c>
      <c r="R717" s="72">
        <f t="shared" si="622"/>
        <v>2487.6206267563202</v>
      </c>
      <c r="S717" s="71">
        <f t="shared" si="623"/>
        <v>2883.3298408147202</v>
      </c>
      <c r="V717" s="107">
        <v>2964.5</v>
      </c>
      <c r="X717" s="120">
        <f t="shared" si="624"/>
        <v>81.170159185279772</v>
      </c>
      <c r="Z717" s="120"/>
    </row>
    <row r="718" spans="1:26">
      <c r="A718" s="27" t="s">
        <v>98</v>
      </c>
      <c r="B718" s="4" t="s">
        <v>465</v>
      </c>
      <c r="C718" s="4" t="s">
        <v>9</v>
      </c>
      <c r="D718" s="49" t="s">
        <v>593</v>
      </c>
      <c r="E718" s="10" t="s">
        <v>310</v>
      </c>
      <c r="F718" s="11">
        <v>36</v>
      </c>
      <c r="G718" s="40">
        <v>2.06</v>
      </c>
      <c r="H718" s="71">
        <f t="shared" si="615"/>
        <v>2.0028525330720002</v>
      </c>
      <c r="I718" s="83">
        <v>7.55</v>
      </c>
      <c r="J718" s="71">
        <f t="shared" si="616"/>
        <v>7.3405517595599994</v>
      </c>
      <c r="K718" s="71">
        <f t="shared" si="617"/>
        <v>9.343404292632</v>
      </c>
      <c r="L718" s="81">
        <v>2.58</v>
      </c>
      <c r="M718" s="71">
        <f t="shared" si="618"/>
        <v>2.508426958896</v>
      </c>
      <c r="N718" s="81">
        <v>9.44</v>
      </c>
      <c r="O718" s="71">
        <f t="shared" si="619"/>
        <v>9.178120345727999</v>
      </c>
      <c r="P718" s="71">
        <f t="shared" si="620"/>
        <v>11.686547304624</v>
      </c>
      <c r="Q718" s="71">
        <f t="shared" si="621"/>
        <v>90.303370520255996</v>
      </c>
      <c r="R718" s="72">
        <f t="shared" si="622"/>
        <v>330.41233244620798</v>
      </c>
      <c r="S718" s="71">
        <f t="shared" si="623"/>
        <v>420.71570296646399</v>
      </c>
      <c r="V718" s="106">
        <v>432.45</v>
      </c>
      <c r="X718" s="120">
        <f t="shared" si="624"/>
        <v>11.734297033535995</v>
      </c>
      <c r="Z718" s="120"/>
    </row>
    <row r="719" spans="1:26">
      <c r="A719" s="27" t="s">
        <v>101</v>
      </c>
      <c r="B719" s="4" t="s">
        <v>476</v>
      </c>
      <c r="C719" s="4" t="s">
        <v>9</v>
      </c>
      <c r="D719" s="49" t="s">
        <v>477</v>
      </c>
      <c r="E719" s="10" t="s">
        <v>310</v>
      </c>
      <c r="F719" s="11">
        <v>330</v>
      </c>
      <c r="G719" s="40">
        <v>1.1399999999999999</v>
      </c>
      <c r="H719" s="71">
        <f t="shared" si="615"/>
        <v>1.1083747027679998</v>
      </c>
      <c r="I719" s="83">
        <v>4.7300000000000004</v>
      </c>
      <c r="J719" s="71">
        <f t="shared" si="616"/>
        <v>4.5987827579760001</v>
      </c>
      <c r="K719" s="71">
        <f t="shared" si="617"/>
        <v>5.7071574607439999</v>
      </c>
      <c r="L719" s="81">
        <v>1.43</v>
      </c>
      <c r="M719" s="71">
        <f t="shared" si="618"/>
        <v>1.3903296710159998</v>
      </c>
      <c r="N719" s="81">
        <v>5.91</v>
      </c>
      <c r="O719" s="71">
        <f t="shared" si="619"/>
        <v>5.7460478011919998</v>
      </c>
      <c r="P719" s="71">
        <f t="shared" si="620"/>
        <v>7.1363774722079993</v>
      </c>
      <c r="Q719" s="71">
        <f t="shared" si="621"/>
        <v>458.80879143527994</v>
      </c>
      <c r="R719" s="72">
        <f t="shared" si="622"/>
        <v>1896.1957743933599</v>
      </c>
      <c r="S719" s="71">
        <f t="shared" si="623"/>
        <v>2355.0045658286399</v>
      </c>
      <c r="V719" s="107">
        <v>2420.5500000000002</v>
      </c>
      <c r="X719" s="120">
        <f t="shared" si="624"/>
        <v>65.545434171360284</v>
      </c>
      <c r="Z719" s="120"/>
    </row>
    <row r="720" spans="1:26">
      <c r="A720" s="27" t="s">
        <v>104</v>
      </c>
      <c r="B720" s="4" t="s">
        <v>478</v>
      </c>
      <c r="C720" s="4" t="s">
        <v>9</v>
      </c>
      <c r="D720" s="49" t="s">
        <v>479</v>
      </c>
      <c r="E720" s="10" t="s">
        <v>310</v>
      </c>
      <c r="F720" s="11">
        <v>84</v>
      </c>
      <c r="G720" s="40">
        <v>1.56</v>
      </c>
      <c r="H720" s="71">
        <f t="shared" si="615"/>
        <v>1.5167232774720001</v>
      </c>
      <c r="I720" s="83">
        <v>4.7300000000000004</v>
      </c>
      <c r="J720" s="71">
        <f t="shared" si="616"/>
        <v>4.5987827579760001</v>
      </c>
      <c r="K720" s="71">
        <f t="shared" si="617"/>
        <v>6.115506035448</v>
      </c>
      <c r="L720" s="81">
        <v>1.95</v>
      </c>
      <c r="M720" s="71">
        <f t="shared" si="618"/>
        <v>1.8959040968399998</v>
      </c>
      <c r="N720" s="81">
        <v>5.91</v>
      </c>
      <c r="O720" s="71">
        <f t="shared" si="619"/>
        <v>5.7460478011919998</v>
      </c>
      <c r="P720" s="71">
        <f t="shared" si="620"/>
        <v>7.6419518980319996</v>
      </c>
      <c r="Q720" s="71">
        <f t="shared" si="621"/>
        <v>159.25594413456</v>
      </c>
      <c r="R720" s="72">
        <f t="shared" si="622"/>
        <v>482.66801530012799</v>
      </c>
      <c r="S720" s="71">
        <f t="shared" si="623"/>
        <v>641.92395943468796</v>
      </c>
      <c r="V720" s="106">
        <v>660.24</v>
      </c>
      <c r="X720" s="120">
        <f t="shared" si="624"/>
        <v>18.316040565312051</v>
      </c>
      <c r="Z720" s="120"/>
    </row>
    <row r="721" spans="1:164 13283:16384">
      <c r="A721" s="27" t="s">
        <v>342</v>
      </c>
      <c r="B721" s="4" t="s">
        <v>480</v>
      </c>
      <c r="C721" s="4" t="s">
        <v>9</v>
      </c>
      <c r="D721" s="49" t="s">
        <v>481</v>
      </c>
      <c r="E721" s="10" t="s">
        <v>310</v>
      </c>
      <c r="F721" s="11">
        <v>101</v>
      </c>
      <c r="G721" s="40">
        <v>2.25</v>
      </c>
      <c r="H721" s="71">
        <f t="shared" si="615"/>
        <v>2.1875816501999998</v>
      </c>
      <c r="I721" s="83">
        <v>7.09</v>
      </c>
      <c r="J721" s="71">
        <f t="shared" si="616"/>
        <v>6.8933128444079994</v>
      </c>
      <c r="K721" s="71">
        <f t="shared" si="617"/>
        <v>9.0808944946079997</v>
      </c>
      <c r="L721" s="81">
        <v>2.81</v>
      </c>
      <c r="M721" s="71">
        <f t="shared" si="618"/>
        <v>2.732046416472</v>
      </c>
      <c r="N721" s="81">
        <v>8.8699999999999992</v>
      </c>
      <c r="O721" s="71">
        <f t="shared" si="619"/>
        <v>8.6239329943439991</v>
      </c>
      <c r="P721" s="71">
        <f t="shared" si="620"/>
        <v>11.355979410815999</v>
      </c>
      <c r="Q721" s="71">
        <f t="shared" si="621"/>
        <v>275.93668806367202</v>
      </c>
      <c r="R721" s="72">
        <f t="shared" si="622"/>
        <v>871.01723242874391</v>
      </c>
      <c r="S721" s="71">
        <f t="shared" si="623"/>
        <v>1146.9539204924158</v>
      </c>
      <c r="V721" s="107">
        <v>1179.43</v>
      </c>
      <c r="X721" s="120">
        <f t="shared" si="624"/>
        <v>32.476079507584245</v>
      </c>
      <c r="Z721" s="120"/>
    </row>
    <row r="722" spans="1:164 13283:16384">
      <c r="A722" s="27" t="s">
        <v>344</v>
      </c>
      <c r="B722" s="4" t="s">
        <v>482</v>
      </c>
      <c r="C722" s="4" t="s">
        <v>9</v>
      </c>
      <c r="D722" s="49" t="s">
        <v>483</v>
      </c>
      <c r="E722" s="10" t="s">
        <v>310</v>
      </c>
      <c r="F722" s="11">
        <v>19</v>
      </c>
      <c r="G722" s="40">
        <v>2.25</v>
      </c>
      <c r="H722" s="71">
        <f t="shared" si="615"/>
        <v>2.1875816501999998</v>
      </c>
      <c r="I722" s="83">
        <v>9.4600000000000009</v>
      </c>
      <c r="J722" s="71">
        <f t="shared" si="616"/>
        <v>9.1975655159520002</v>
      </c>
      <c r="K722" s="71">
        <f t="shared" si="617"/>
        <v>11.385147166152001</v>
      </c>
      <c r="L722" s="81">
        <v>2.81</v>
      </c>
      <c r="M722" s="71">
        <f t="shared" si="618"/>
        <v>2.732046416472</v>
      </c>
      <c r="N722" s="81">
        <v>11.82</v>
      </c>
      <c r="O722" s="71">
        <f t="shared" si="619"/>
        <v>11.492095602384</v>
      </c>
      <c r="P722" s="71">
        <f t="shared" si="620"/>
        <v>14.224142018856</v>
      </c>
      <c r="Q722" s="71">
        <f t="shared" si="621"/>
        <v>51.908881912967999</v>
      </c>
      <c r="R722" s="72">
        <f t="shared" si="622"/>
        <v>218.349816445296</v>
      </c>
      <c r="S722" s="71">
        <f t="shared" si="623"/>
        <v>270.25869835826398</v>
      </c>
      <c r="V722" s="106">
        <v>278.02</v>
      </c>
      <c r="X722" s="120">
        <f t="shared" si="624"/>
        <v>7.7613016417359972</v>
      </c>
      <c r="Z722" s="120"/>
    </row>
    <row r="723" spans="1:164 13283:16384">
      <c r="A723" s="27" t="s">
        <v>347</v>
      </c>
      <c r="B723" s="4" t="s">
        <v>484</v>
      </c>
      <c r="C723" s="4" t="s">
        <v>9</v>
      </c>
      <c r="D723" s="49" t="s">
        <v>485</v>
      </c>
      <c r="E723" s="10" t="s">
        <v>310</v>
      </c>
      <c r="F723" s="11">
        <v>20</v>
      </c>
      <c r="G723" s="40">
        <v>17.09</v>
      </c>
      <c r="H723" s="71">
        <f t="shared" si="615"/>
        <v>16.615897956407998</v>
      </c>
      <c r="I723" s="83">
        <v>21.22</v>
      </c>
      <c r="J723" s="71">
        <f t="shared" si="616"/>
        <v>20.631325607663999</v>
      </c>
      <c r="K723" s="71">
        <f t="shared" si="617"/>
        <v>37.247223564072002</v>
      </c>
      <c r="L723" s="81">
        <v>21.36</v>
      </c>
      <c r="M723" s="71">
        <f t="shared" si="618"/>
        <v>20.767441799232</v>
      </c>
      <c r="N723" s="81">
        <v>26.53</v>
      </c>
      <c r="O723" s="71">
        <f t="shared" si="619"/>
        <v>25.794018302135999</v>
      </c>
      <c r="P723" s="71">
        <f t="shared" si="620"/>
        <v>46.561460101367999</v>
      </c>
      <c r="Q723" s="71">
        <f t="shared" si="621"/>
        <v>415.34883598464</v>
      </c>
      <c r="R723" s="72">
        <f t="shared" si="622"/>
        <v>515.88036604271997</v>
      </c>
      <c r="S723" s="71">
        <f t="shared" si="623"/>
        <v>931.22920202735997</v>
      </c>
      <c r="V723" s="106">
        <v>957.75</v>
      </c>
      <c r="X723" s="120">
        <f t="shared" si="624"/>
        <v>26.520797972640025</v>
      </c>
      <c r="Z723" s="120"/>
    </row>
    <row r="724" spans="1:164 13283:16384">
      <c r="A724" s="27" t="s">
        <v>350</v>
      </c>
      <c r="B724" s="4" t="s">
        <v>486</v>
      </c>
      <c r="C724" s="4" t="s">
        <v>9</v>
      </c>
      <c r="D724" s="49" t="s">
        <v>487</v>
      </c>
      <c r="E724" s="10" t="s">
        <v>310</v>
      </c>
      <c r="F724" s="11">
        <v>10</v>
      </c>
      <c r="G724" s="40">
        <v>23.55</v>
      </c>
      <c r="H724" s="71">
        <f t="shared" si="615"/>
        <v>22.89668793876</v>
      </c>
      <c r="I724" s="83">
        <v>29.47</v>
      </c>
      <c r="J724" s="71">
        <f t="shared" si="616"/>
        <v>28.652458325063996</v>
      </c>
      <c r="K724" s="71">
        <f t="shared" si="617"/>
        <v>51.549146263823999</v>
      </c>
      <c r="L724" s="81">
        <v>29.44</v>
      </c>
      <c r="M724" s="71">
        <f t="shared" si="618"/>
        <v>28.623290569727999</v>
      </c>
      <c r="N724" s="81">
        <v>36.840000000000003</v>
      </c>
      <c r="O724" s="71">
        <f t="shared" si="619"/>
        <v>35.818003552608005</v>
      </c>
      <c r="P724" s="71">
        <f t="shared" si="620"/>
        <v>64.441294122336004</v>
      </c>
      <c r="Q724" s="71">
        <f t="shared" si="621"/>
        <v>286.23290569727999</v>
      </c>
      <c r="R724" s="72">
        <f t="shared" si="622"/>
        <v>358.18003552608002</v>
      </c>
      <c r="S724" s="71">
        <f t="shared" si="623"/>
        <v>644.41294122336001</v>
      </c>
      <c r="V724" s="106">
        <v>662.75</v>
      </c>
      <c r="X724" s="120">
        <f t="shared" si="624"/>
        <v>18.337058776639992</v>
      </c>
      <c r="Z724" s="120"/>
    </row>
    <row r="725" spans="1:164 13283:16384">
      <c r="A725" s="27" t="s">
        <v>353</v>
      </c>
      <c r="B725" s="4" t="s">
        <v>496</v>
      </c>
      <c r="C725" s="4" t="s">
        <v>9</v>
      </c>
      <c r="D725" s="49" t="s">
        <v>497</v>
      </c>
      <c r="E725" s="10" t="s">
        <v>310</v>
      </c>
      <c r="F725" s="11">
        <v>48</v>
      </c>
      <c r="G725" s="40">
        <v>2.94</v>
      </c>
      <c r="H725" s="71">
        <f t="shared" si="615"/>
        <v>2.8584400229279998</v>
      </c>
      <c r="I725" s="83">
        <v>14.36</v>
      </c>
      <c r="J725" s="71">
        <f t="shared" si="616"/>
        <v>13.961632220832</v>
      </c>
      <c r="K725" s="71">
        <f t="shared" si="617"/>
        <v>16.820072243759999</v>
      </c>
      <c r="L725" s="81">
        <v>3.68</v>
      </c>
      <c r="M725" s="71">
        <f t="shared" si="618"/>
        <v>3.5779113212159999</v>
      </c>
      <c r="N725" s="81">
        <v>17.95</v>
      </c>
      <c r="O725" s="71">
        <f t="shared" si="619"/>
        <v>17.452040276039998</v>
      </c>
      <c r="P725" s="71">
        <f t="shared" si="620"/>
        <v>21.029951597255998</v>
      </c>
      <c r="Q725" s="71">
        <f t="shared" si="621"/>
        <v>171.73974341836799</v>
      </c>
      <c r="R725" s="72">
        <f t="shared" si="622"/>
        <v>837.69793324991997</v>
      </c>
      <c r="S725" s="71">
        <f t="shared" si="623"/>
        <v>1009.437676668288</v>
      </c>
      <c r="V725" s="107">
        <v>1038</v>
      </c>
      <c r="X725" s="120">
        <f t="shared" si="624"/>
        <v>28.562323331712037</v>
      </c>
      <c r="Z725" s="120"/>
    </row>
    <row r="726" spans="1:164 13283:16384">
      <c r="A726" s="27" t="s">
        <v>356</v>
      </c>
      <c r="B726" s="4" t="s">
        <v>498</v>
      </c>
      <c r="C726" s="4" t="s">
        <v>9</v>
      </c>
      <c r="D726" s="49" t="s">
        <v>499</v>
      </c>
      <c r="E726" s="10" t="s">
        <v>310</v>
      </c>
      <c r="F726" s="11">
        <v>34</v>
      </c>
      <c r="G726" s="40">
        <v>5.84</v>
      </c>
      <c r="H726" s="71">
        <f t="shared" si="615"/>
        <v>5.6779897054079997</v>
      </c>
      <c r="I726" s="83">
        <v>15.03</v>
      </c>
      <c r="J726" s="71">
        <f t="shared" si="616"/>
        <v>14.613045423335999</v>
      </c>
      <c r="K726" s="71">
        <f t="shared" si="617"/>
        <v>20.291035128743999</v>
      </c>
      <c r="L726" s="81">
        <v>7.3</v>
      </c>
      <c r="M726" s="71">
        <f t="shared" si="618"/>
        <v>7.0974871317599995</v>
      </c>
      <c r="N726" s="81">
        <v>18.79</v>
      </c>
      <c r="O726" s="71">
        <f t="shared" si="619"/>
        <v>18.268737425447998</v>
      </c>
      <c r="P726" s="71">
        <f t="shared" si="620"/>
        <v>25.366224557208</v>
      </c>
      <c r="Q726" s="71">
        <f t="shared" si="621"/>
        <v>241.31456247983999</v>
      </c>
      <c r="R726" s="72">
        <f t="shared" si="622"/>
        <v>621.137072465232</v>
      </c>
      <c r="S726" s="71">
        <f t="shared" si="623"/>
        <v>862.45163494507199</v>
      </c>
      <c r="V726" s="106">
        <v>886.98</v>
      </c>
      <c r="X726" s="120">
        <f t="shared" si="624"/>
        <v>24.528365054928031</v>
      </c>
      <c r="Z726" s="120"/>
    </row>
    <row r="727" spans="1:164 13283:16384" s="98" customFormat="1">
      <c r="A727" s="92" t="s">
        <v>1141</v>
      </c>
      <c r="B727" s="93"/>
      <c r="C727" s="93"/>
      <c r="D727" s="94" t="s">
        <v>509</v>
      </c>
      <c r="E727" s="95"/>
      <c r="F727" s="93"/>
      <c r="G727" s="39"/>
      <c r="H727" s="96"/>
      <c r="I727" s="79"/>
      <c r="J727" s="96"/>
      <c r="K727" s="96"/>
      <c r="L727" s="68"/>
      <c r="M727" s="96"/>
      <c r="N727" s="68"/>
      <c r="O727" s="96"/>
      <c r="P727" s="96"/>
      <c r="Q727" s="97">
        <f>SUM(Q728:Q746)</f>
        <v>48956.823117996559</v>
      </c>
      <c r="R727" s="97">
        <f>SUM(R728:R746)</f>
        <v>19076.849532202101</v>
      </c>
      <c r="S727" s="97">
        <f>+Q727+R727</f>
        <v>68033.672650198656</v>
      </c>
      <c r="T727" s="14"/>
      <c r="U727" s="14"/>
      <c r="V727" s="116">
        <v>69975.539999999994</v>
      </c>
      <c r="W727" s="14"/>
      <c r="X727" s="120">
        <f t="shared" si="624"/>
        <v>1941.8673498013377</v>
      </c>
      <c r="Y727" s="14"/>
      <c r="Z727" s="120"/>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c r="BU727" s="14"/>
      <c r="BV727" s="14"/>
      <c r="BW727" s="14"/>
      <c r="BX727" s="14"/>
      <c r="BY727" s="14"/>
      <c r="BZ727" s="14"/>
      <c r="CA727" s="14"/>
      <c r="CB727" s="14"/>
      <c r="CC727" s="14"/>
      <c r="CD727" s="14"/>
      <c r="CE727" s="14"/>
      <c r="CF727" s="14"/>
      <c r="CG727" s="14"/>
      <c r="CH727" s="14"/>
      <c r="CI727" s="14"/>
      <c r="CJ727" s="14"/>
      <c r="CK727" s="14"/>
      <c r="CL727" s="14"/>
      <c r="CM727" s="14"/>
      <c r="CN727" s="14"/>
      <c r="CO727" s="14"/>
      <c r="CP727" s="14"/>
      <c r="CQ727" s="14"/>
      <c r="CR727" s="14"/>
      <c r="CS727" s="14"/>
      <c r="CT727" s="14"/>
      <c r="CU727" s="14"/>
      <c r="CV727" s="14"/>
      <c r="CW727" s="14"/>
      <c r="CX727" s="14"/>
      <c r="CY727" s="14"/>
      <c r="CZ727" s="14"/>
      <c r="DA727" s="14"/>
      <c r="DB727" s="14"/>
      <c r="DC727" s="14"/>
      <c r="DD727" s="14"/>
      <c r="DE727" s="14"/>
      <c r="DF727" s="14"/>
      <c r="DG727" s="14"/>
      <c r="DH727" s="14"/>
      <c r="DI727" s="14"/>
      <c r="DJ727" s="14"/>
      <c r="DK727" s="14"/>
      <c r="DL727" s="14"/>
      <c r="DM727" s="14"/>
      <c r="DN727" s="14"/>
      <c r="DO727" s="14"/>
      <c r="DP727" s="14"/>
      <c r="DQ727" s="14"/>
      <c r="DR727" s="14"/>
      <c r="DS727" s="14"/>
      <c r="DT727" s="14"/>
      <c r="DU727" s="14"/>
      <c r="DV727" s="14"/>
      <c r="DW727" s="14"/>
      <c r="DX727" s="14"/>
      <c r="DY727" s="14"/>
      <c r="DZ727" s="14"/>
      <c r="EA727" s="14"/>
      <c r="EB727" s="14"/>
      <c r="EC727" s="14"/>
      <c r="ED727" s="14"/>
      <c r="EE727" s="14"/>
      <c r="EF727" s="14"/>
      <c r="EG727" s="14"/>
      <c r="EH727" s="14"/>
      <c r="EI727" s="14"/>
      <c r="EJ727" s="14"/>
      <c r="EK727" s="14"/>
      <c r="EL727" s="14"/>
      <c r="EM727" s="14"/>
      <c r="EN727" s="14"/>
      <c r="EO727" s="14"/>
      <c r="EP727" s="14"/>
      <c r="EQ727" s="14"/>
      <c r="ER727" s="14"/>
      <c r="ES727" s="14"/>
      <c r="ET727" s="14"/>
      <c r="EU727" s="14"/>
      <c r="EV727" s="14"/>
      <c r="EW727" s="14"/>
      <c r="EX727" s="14"/>
      <c r="EY727" s="14"/>
      <c r="EZ727" s="14"/>
      <c r="FA727" s="14"/>
      <c r="FB727" s="14"/>
      <c r="FC727" s="14"/>
      <c r="FD727" s="14"/>
      <c r="FE727" s="14"/>
      <c r="FF727" s="14"/>
      <c r="FG727" s="14"/>
      <c r="FH727" s="14"/>
      <c r="SPW727" s="14"/>
      <c r="SPX727" s="14"/>
      <c r="SPY727" s="14"/>
      <c r="SPZ727" s="14"/>
      <c r="SQA727" s="14"/>
      <c r="SQB727" s="14"/>
      <c r="SQC727" s="14"/>
      <c r="SQD727" s="14"/>
      <c r="SQE727" s="14"/>
      <c r="SQF727" s="14"/>
      <c r="SQG727" s="14"/>
      <c r="SQH727" s="14"/>
      <c r="SQI727" s="14"/>
      <c r="SQJ727" s="14"/>
      <c r="SQK727" s="14"/>
      <c r="SQL727" s="14"/>
      <c r="SQM727" s="14"/>
      <c r="SQN727" s="14"/>
      <c r="SQO727" s="14"/>
      <c r="SQP727" s="14"/>
      <c r="SQQ727" s="14"/>
      <c r="SQR727" s="14"/>
      <c r="SQS727" s="14"/>
      <c r="SQT727" s="14"/>
      <c r="SQU727" s="14"/>
      <c r="SQV727" s="14"/>
      <c r="SQW727" s="14"/>
      <c r="SQX727" s="14"/>
      <c r="SQY727" s="14"/>
      <c r="SQZ727" s="14"/>
      <c r="SRA727" s="14"/>
      <c r="SRB727" s="14"/>
      <c r="SRC727" s="14"/>
      <c r="SRD727" s="14"/>
      <c r="SRE727" s="14"/>
      <c r="SRF727" s="14"/>
      <c r="SRG727" s="14"/>
      <c r="SRH727" s="14"/>
      <c r="SRI727" s="14"/>
      <c r="SRJ727" s="14"/>
      <c r="SRK727" s="14"/>
      <c r="SRL727" s="14"/>
      <c r="SRM727" s="14"/>
      <c r="SRN727" s="14"/>
      <c r="SRO727" s="14"/>
      <c r="SRP727" s="14"/>
      <c r="SRQ727" s="14"/>
      <c r="SRR727" s="14"/>
      <c r="SRS727" s="14"/>
      <c r="SRT727" s="14"/>
      <c r="SRU727" s="14"/>
      <c r="SRV727" s="14"/>
      <c r="SRW727" s="14"/>
      <c r="SRX727" s="14"/>
      <c r="SRY727" s="14"/>
      <c r="SRZ727" s="14"/>
      <c r="SSA727" s="14"/>
      <c r="SSB727" s="14"/>
      <c r="SSC727" s="14"/>
      <c r="SSD727" s="14"/>
      <c r="SSE727" s="14"/>
      <c r="SSF727" s="14"/>
      <c r="SSG727" s="14"/>
      <c r="SSH727" s="14"/>
      <c r="SSI727" s="14"/>
      <c r="SSJ727" s="14"/>
      <c r="SSK727" s="14"/>
      <c r="SSL727" s="14"/>
      <c r="SSM727" s="14"/>
      <c r="SSN727" s="14"/>
      <c r="SSO727" s="14"/>
      <c r="SSP727" s="14"/>
      <c r="SSQ727" s="14"/>
      <c r="SSR727" s="14"/>
      <c r="SSS727" s="14"/>
      <c r="SST727" s="14"/>
      <c r="SSU727" s="14"/>
      <c r="SSV727" s="14"/>
      <c r="SSW727" s="14"/>
      <c r="SSX727" s="14"/>
      <c r="SSY727" s="14"/>
      <c r="SSZ727" s="14"/>
      <c r="STA727" s="14"/>
      <c r="STB727" s="14"/>
      <c r="STC727" s="14"/>
      <c r="STD727" s="14"/>
      <c r="STE727" s="14"/>
      <c r="STF727" s="14"/>
      <c r="STG727" s="14"/>
      <c r="STH727" s="14"/>
      <c r="STI727" s="14"/>
      <c r="STJ727" s="14"/>
      <c r="STK727" s="14"/>
      <c r="STL727" s="14"/>
      <c r="STM727" s="14"/>
      <c r="STN727" s="14"/>
      <c r="STO727" s="14"/>
      <c r="STP727" s="14"/>
      <c r="STQ727" s="14"/>
      <c r="STR727" s="14"/>
      <c r="STS727" s="14"/>
      <c r="STT727" s="14"/>
      <c r="STU727" s="14"/>
      <c r="STV727" s="14"/>
      <c r="STW727" s="14"/>
      <c r="STX727" s="14"/>
      <c r="STY727" s="14"/>
      <c r="STZ727" s="14"/>
      <c r="SUA727" s="14"/>
      <c r="SUB727" s="14"/>
      <c r="SUC727" s="14"/>
      <c r="SUD727" s="14"/>
      <c r="SUE727" s="14"/>
      <c r="SUF727" s="14"/>
      <c r="SUG727" s="14"/>
      <c r="SUH727" s="14"/>
      <c r="SUI727" s="14"/>
      <c r="SUJ727" s="14"/>
      <c r="SUK727" s="14"/>
      <c r="SUL727" s="14"/>
      <c r="SUM727" s="14"/>
      <c r="SUN727" s="14"/>
      <c r="SUO727" s="14"/>
      <c r="SUP727" s="14"/>
      <c r="SUQ727" s="14"/>
      <c r="SUR727" s="14"/>
      <c r="SUS727" s="14"/>
      <c r="SUT727" s="14"/>
      <c r="SUU727" s="14"/>
      <c r="SUV727" s="14"/>
      <c r="SUW727" s="14"/>
      <c r="SUX727" s="14"/>
      <c r="SUY727" s="14"/>
      <c r="SUZ727" s="14"/>
      <c r="SVA727" s="14"/>
      <c r="SVB727" s="14"/>
      <c r="SVC727" s="14"/>
      <c r="SVD727" s="14"/>
      <c r="SVE727" s="14"/>
      <c r="SVF727" s="14"/>
      <c r="SVG727" s="14"/>
      <c r="SVH727" s="14"/>
      <c r="SVI727" s="14"/>
      <c r="SVJ727" s="14"/>
      <c r="SVK727" s="14"/>
      <c r="SVL727" s="14"/>
      <c r="SVM727" s="14"/>
      <c r="SVN727" s="14"/>
      <c r="SVO727" s="14"/>
      <c r="SVP727" s="14"/>
      <c r="SVQ727" s="14"/>
      <c r="SVR727" s="14"/>
      <c r="SVS727" s="14"/>
      <c r="SVT727" s="14"/>
      <c r="SVU727" s="14"/>
      <c r="SVV727" s="14"/>
      <c r="SVW727" s="14"/>
      <c r="SVX727" s="14"/>
      <c r="SVY727" s="14"/>
      <c r="SVZ727" s="14"/>
      <c r="SWA727" s="14"/>
      <c r="SWB727" s="14"/>
      <c r="SWC727" s="14"/>
      <c r="SWD727" s="14"/>
      <c r="SWE727" s="14"/>
      <c r="SWF727" s="14"/>
      <c r="SWG727" s="14"/>
      <c r="SWH727" s="14"/>
      <c r="SWI727" s="14"/>
      <c r="SWJ727" s="14"/>
      <c r="SWK727" s="14"/>
      <c r="SWL727" s="14"/>
      <c r="SWM727" s="14"/>
      <c r="SWN727" s="14"/>
      <c r="SWO727" s="14"/>
      <c r="SWP727" s="14"/>
      <c r="SWQ727" s="14"/>
      <c r="SWR727" s="14"/>
      <c r="SWS727" s="14"/>
      <c r="SWT727" s="14"/>
      <c r="SWU727" s="14"/>
      <c r="SWV727" s="14"/>
      <c r="SWW727" s="14"/>
      <c r="SWX727" s="14"/>
      <c r="SWY727" s="14"/>
      <c r="SWZ727" s="14"/>
      <c r="SXA727" s="14"/>
      <c r="SXB727" s="14"/>
      <c r="SXC727" s="14"/>
      <c r="SXD727" s="14"/>
      <c r="SXE727" s="14"/>
      <c r="SXF727" s="14"/>
      <c r="SXG727" s="14"/>
      <c r="SXH727" s="14"/>
      <c r="SXI727" s="14"/>
      <c r="SXJ727" s="14"/>
      <c r="SXK727" s="14"/>
      <c r="SXL727" s="14"/>
      <c r="SXM727" s="14"/>
      <c r="SXN727" s="14"/>
      <c r="SXO727" s="14"/>
      <c r="SXP727" s="14"/>
      <c r="SXQ727" s="14"/>
      <c r="SXR727" s="14"/>
      <c r="SXS727" s="14"/>
      <c r="SXT727" s="14"/>
      <c r="SXU727" s="14"/>
      <c r="SXV727" s="14"/>
      <c r="SXW727" s="14"/>
      <c r="SXX727" s="14"/>
      <c r="SXY727" s="14"/>
      <c r="SXZ727" s="14"/>
      <c r="SYA727" s="14"/>
      <c r="SYB727" s="14"/>
      <c r="SYC727" s="14"/>
      <c r="SYD727" s="14"/>
      <c r="SYE727" s="14"/>
      <c r="SYF727" s="14"/>
      <c r="SYG727" s="14"/>
      <c r="SYH727" s="14"/>
      <c r="SYI727" s="14"/>
      <c r="SYJ727" s="14"/>
      <c r="SYK727" s="14"/>
      <c r="SYL727" s="14"/>
      <c r="SYM727" s="14"/>
      <c r="SYN727" s="14"/>
      <c r="SYO727" s="14"/>
      <c r="SYP727" s="14"/>
      <c r="SYQ727" s="14"/>
      <c r="SYR727" s="14"/>
      <c r="SYS727" s="14"/>
      <c r="SYT727" s="14"/>
      <c r="SYU727" s="14"/>
      <c r="SYV727" s="14"/>
      <c r="SYW727" s="14"/>
      <c r="SYX727" s="14"/>
      <c r="SYY727" s="14"/>
      <c r="SYZ727" s="14"/>
      <c r="SZA727" s="14"/>
      <c r="SZB727" s="14"/>
      <c r="SZC727" s="14"/>
      <c r="SZD727" s="14"/>
      <c r="SZE727" s="14"/>
      <c r="SZF727" s="14"/>
      <c r="SZG727" s="14"/>
      <c r="SZH727" s="14"/>
      <c r="SZI727" s="14"/>
      <c r="SZJ727" s="14"/>
      <c r="SZK727" s="14"/>
      <c r="SZL727" s="14"/>
      <c r="SZM727" s="14"/>
      <c r="SZN727" s="14"/>
      <c r="SZO727" s="14"/>
      <c r="SZP727" s="14"/>
      <c r="SZQ727" s="14"/>
      <c r="SZR727" s="14"/>
      <c r="SZS727" s="14"/>
      <c r="SZT727" s="14"/>
      <c r="SZU727" s="14"/>
      <c r="SZV727" s="14"/>
      <c r="SZW727" s="14"/>
      <c r="SZX727" s="14"/>
      <c r="SZY727" s="14"/>
      <c r="SZZ727" s="14"/>
      <c r="TAA727" s="14"/>
      <c r="TAB727" s="14"/>
      <c r="TAC727" s="14"/>
      <c r="TAD727" s="14"/>
      <c r="TAE727" s="14"/>
      <c r="TAF727" s="14"/>
      <c r="TAG727" s="14"/>
      <c r="TAH727" s="14"/>
      <c r="TAI727" s="14"/>
      <c r="TAJ727" s="14"/>
      <c r="TAK727" s="14"/>
      <c r="TAL727" s="14"/>
      <c r="TAM727" s="14"/>
      <c r="TAN727" s="14"/>
      <c r="TAO727" s="14"/>
      <c r="TAP727" s="14"/>
      <c r="TAQ727" s="14"/>
      <c r="TAR727" s="14"/>
      <c r="TAS727" s="14"/>
      <c r="TAT727" s="14"/>
      <c r="TAU727" s="14"/>
      <c r="TAV727" s="14"/>
      <c r="TAW727" s="14"/>
      <c r="TAX727" s="14"/>
      <c r="TAY727" s="14"/>
      <c r="TAZ727" s="14"/>
      <c r="TBA727" s="14"/>
      <c r="TBB727" s="14"/>
      <c r="TBC727" s="14"/>
      <c r="TBD727" s="14"/>
      <c r="TBE727" s="14"/>
      <c r="TBF727" s="14"/>
      <c r="TBG727" s="14"/>
      <c r="TBH727" s="14"/>
      <c r="TBI727" s="14"/>
      <c r="TBJ727" s="14"/>
      <c r="TBK727" s="14"/>
      <c r="TBL727" s="14"/>
      <c r="TBM727" s="14"/>
      <c r="TBN727" s="14"/>
      <c r="TBO727" s="14"/>
      <c r="TBP727" s="14"/>
      <c r="TBQ727" s="14"/>
      <c r="TBR727" s="14"/>
      <c r="TBS727" s="14"/>
      <c r="TBT727" s="14"/>
      <c r="TBU727" s="14"/>
      <c r="TBV727" s="14"/>
      <c r="TBW727" s="14"/>
      <c r="TBX727" s="14"/>
      <c r="TBY727" s="14"/>
      <c r="TBZ727" s="14"/>
      <c r="TCA727" s="14"/>
      <c r="TCB727" s="14"/>
      <c r="TCC727" s="14"/>
      <c r="TCD727" s="14"/>
      <c r="TCE727" s="14"/>
      <c r="TCF727" s="14"/>
      <c r="TCG727" s="14"/>
      <c r="TCH727" s="14"/>
      <c r="TCI727" s="14"/>
      <c r="TCJ727" s="14"/>
      <c r="TCK727" s="14"/>
      <c r="TCL727" s="14"/>
      <c r="TCM727" s="14"/>
      <c r="TCN727" s="14"/>
      <c r="TCO727" s="14"/>
      <c r="TCP727" s="14"/>
      <c r="TCQ727" s="14"/>
      <c r="TCR727" s="14"/>
      <c r="TCS727" s="14"/>
      <c r="TCT727" s="14"/>
      <c r="TCU727" s="14"/>
      <c r="TCV727" s="14"/>
      <c r="TCW727" s="14"/>
      <c r="TCX727" s="14"/>
      <c r="TCY727" s="14"/>
      <c r="TCZ727" s="14"/>
      <c r="TDA727" s="14"/>
      <c r="TDB727" s="14"/>
      <c r="TDC727" s="14"/>
      <c r="TDD727" s="14"/>
      <c r="TDE727" s="14"/>
      <c r="TDF727" s="14"/>
      <c r="TDG727" s="14"/>
      <c r="TDH727" s="14"/>
      <c r="TDI727" s="14"/>
      <c r="TDJ727" s="14"/>
      <c r="TDK727" s="14"/>
      <c r="TDL727" s="14"/>
      <c r="TDM727" s="14"/>
      <c r="TDN727" s="14"/>
      <c r="TDO727" s="14"/>
      <c r="TDP727" s="14"/>
      <c r="TDQ727" s="14"/>
      <c r="TDR727" s="14"/>
      <c r="TDS727" s="14"/>
      <c r="TDT727" s="14"/>
      <c r="TDU727" s="14"/>
      <c r="TDV727" s="14"/>
      <c r="TDW727" s="14"/>
      <c r="TDX727" s="14"/>
      <c r="TDY727" s="14"/>
      <c r="TDZ727" s="14"/>
      <c r="TEA727" s="14"/>
      <c r="TEB727" s="14"/>
      <c r="TEC727" s="14"/>
      <c r="TED727" s="14"/>
      <c r="TEE727" s="14"/>
      <c r="TEF727" s="14"/>
      <c r="TEG727" s="14"/>
      <c r="TEH727" s="14"/>
      <c r="TEI727" s="14"/>
      <c r="TEJ727" s="14"/>
      <c r="TEK727" s="14"/>
      <c r="TEL727" s="14"/>
      <c r="TEM727" s="14"/>
      <c r="TEN727" s="14"/>
      <c r="TEO727" s="14"/>
      <c r="TEP727" s="14"/>
      <c r="TEQ727" s="14"/>
      <c r="TER727" s="14"/>
      <c r="TES727" s="14"/>
      <c r="TET727" s="14"/>
      <c r="TEU727" s="14"/>
      <c r="TEV727" s="14"/>
      <c r="TEW727" s="14"/>
      <c r="TEX727" s="14"/>
      <c r="TEY727" s="14"/>
      <c r="TEZ727" s="14"/>
      <c r="TFA727" s="14"/>
      <c r="TFB727" s="14"/>
      <c r="TFC727" s="14"/>
      <c r="TFD727" s="14"/>
      <c r="TFE727" s="14"/>
      <c r="TFF727" s="14"/>
      <c r="TFG727" s="14"/>
      <c r="TFH727" s="14"/>
      <c r="TFI727" s="14"/>
      <c r="TFJ727" s="14"/>
      <c r="TFK727" s="14"/>
      <c r="TFL727" s="14"/>
      <c r="TFM727" s="14"/>
      <c r="TFN727" s="14"/>
      <c r="TFO727" s="14"/>
      <c r="TFP727" s="14"/>
      <c r="TFQ727" s="14"/>
      <c r="TFR727" s="14"/>
      <c r="TFS727" s="14"/>
      <c r="TFT727" s="14"/>
      <c r="TFU727" s="14"/>
      <c r="TFV727" s="14"/>
      <c r="TFW727" s="14"/>
      <c r="TFX727" s="14"/>
      <c r="TFY727" s="14"/>
      <c r="TFZ727" s="14"/>
      <c r="TGA727" s="14"/>
      <c r="TGB727" s="14"/>
      <c r="TGC727" s="14"/>
      <c r="TGD727" s="14"/>
      <c r="TGE727" s="14"/>
      <c r="TGF727" s="14"/>
      <c r="TGG727" s="14"/>
      <c r="TGH727" s="14"/>
      <c r="TGI727" s="14"/>
      <c r="TGJ727" s="14"/>
      <c r="TGK727" s="14"/>
      <c r="TGL727" s="14"/>
      <c r="TGM727" s="14"/>
      <c r="TGN727" s="14"/>
      <c r="TGO727" s="14"/>
      <c r="TGP727" s="14"/>
      <c r="TGQ727" s="14"/>
      <c r="TGR727" s="14"/>
      <c r="TGS727" s="14"/>
      <c r="TGT727" s="14"/>
      <c r="TGU727" s="14"/>
      <c r="TGV727" s="14"/>
      <c r="TGW727" s="14"/>
      <c r="TGX727" s="14"/>
      <c r="TGY727" s="14"/>
      <c r="TGZ727" s="14"/>
      <c r="THA727" s="14"/>
      <c r="THB727" s="14"/>
      <c r="THC727" s="14"/>
      <c r="THD727" s="14"/>
      <c r="THE727" s="14"/>
      <c r="THF727" s="14"/>
      <c r="THG727" s="14"/>
      <c r="THH727" s="14"/>
      <c r="THI727" s="14"/>
      <c r="THJ727" s="14"/>
      <c r="THK727" s="14"/>
      <c r="THL727" s="14"/>
      <c r="THM727" s="14"/>
      <c r="THN727" s="14"/>
      <c r="THO727" s="14"/>
      <c r="THP727" s="14"/>
      <c r="THQ727" s="14"/>
      <c r="THR727" s="14"/>
      <c r="THS727" s="14"/>
      <c r="THT727" s="14"/>
      <c r="THU727" s="14"/>
      <c r="THV727" s="14"/>
      <c r="THW727" s="14"/>
      <c r="THX727" s="14"/>
      <c r="THY727" s="14"/>
      <c r="THZ727" s="14"/>
      <c r="TIA727" s="14"/>
      <c r="TIB727" s="14"/>
      <c r="TIC727" s="14"/>
      <c r="TID727" s="14"/>
      <c r="TIE727" s="14"/>
      <c r="TIF727" s="14"/>
      <c r="TIG727" s="14"/>
      <c r="TIH727" s="14"/>
      <c r="TII727" s="14"/>
      <c r="TIJ727" s="14"/>
      <c r="TIK727" s="14"/>
      <c r="TIL727" s="14"/>
      <c r="TIM727" s="14"/>
      <c r="TIN727" s="14"/>
      <c r="TIO727" s="14"/>
      <c r="TIP727" s="14"/>
      <c r="TIQ727" s="14"/>
      <c r="TIR727" s="14"/>
      <c r="TIS727" s="14"/>
      <c r="TIT727" s="14"/>
      <c r="TIU727" s="14"/>
      <c r="TIV727" s="14"/>
      <c r="TIW727" s="14"/>
      <c r="TIX727" s="14"/>
      <c r="TIY727" s="14"/>
      <c r="TIZ727" s="14"/>
      <c r="TJA727" s="14"/>
      <c r="TJB727" s="14"/>
      <c r="TJC727" s="14"/>
      <c r="TJD727" s="14"/>
      <c r="TJE727" s="14"/>
      <c r="TJF727" s="14"/>
      <c r="TJG727" s="14"/>
      <c r="TJH727" s="14"/>
      <c r="TJI727" s="14"/>
      <c r="TJJ727" s="14"/>
      <c r="TJK727" s="14"/>
      <c r="TJL727" s="14"/>
      <c r="TJM727" s="14"/>
      <c r="TJN727" s="14"/>
      <c r="TJO727" s="14"/>
      <c r="TJP727" s="14"/>
      <c r="TJQ727" s="14"/>
      <c r="TJR727" s="14"/>
      <c r="TJS727" s="14"/>
      <c r="TJT727" s="14"/>
      <c r="TJU727" s="14"/>
      <c r="TJV727" s="14"/>
      <c r="TJW727" s="14"/>
      <c r="TJX727" s="14"/>
      <c r="TJY727" s="14"/>
      <c r="TJZ727" s="14"/>
      <c r="TKA727" s="14"/>
      <c r="TKB727" s="14"/>
      <c r="TKC727" s="14"/>
      <c r="TKD727" s="14"/>
      <c r="TKE727" s="14"/>
      <c r="TKF727" s="14"/>
      <c r="TKG727" s="14"/>
      <c r="TKH727" s="14"/>
      <c r="TKI727" s="14"/>
      <c r="TKJ727" s="14"/>
      <c r="TKK727" s="14"/>
      <c r="TKL727" s="14"/>
      <c r="TKM727" s="14"/>
      <c r="TKN727" s="14"/>
      <c r="TKO727" s="14"/>
      <c r="TKP727" s="14"/>
      <c r="TKQ727" s="14"/>
      <c r="TKR727" s="14"/>
      <c r="TKS727" s="14"/>
      <c r="TKT727" s="14"/>
      <c r="TKU727" s="14"/>
      <c r="TKV727" s="14"/>
      <c r="TKW727" s="14"/>
      <c r="TKX727" s="14"/>
      <c r="TKY727" s="14"/>
      <c r="TKZ727" s="14"/>
      <c r="TLA727" s="14"/>
      <c r="TLB727" s="14"/>
      <c r="TLC727" s="14"/>
      <c r="TLD727" s="14"/>
      <c r="TLE727" s="14"/>
      <c r="TLF727" s="14"/>
      <c r="TLG727" s="14"/>
      <c r="TLH727" s="14"/>
      <c r="TLI727" s="14"/>
      <c r="TLJ727" s="14"/>
      <c r="TLK727" s="14"/>
      <c r="TLL727" s="14"/>
      <c r="TLM727" s="14"/>
      <c r="TLN727" s="14"/>
      <c r="TLO727" s="14"/>
      <c r="TLP727" s="14"/>
      <c r="TLQ727" s="14"/>
      <c r="TLR727" s="14"/>
      <c r="TLS727" s="14"/>
      <c r="TLT727" s="14"/>
      <c r="TLU727" s="14"/>
      <c r="TLV727" s="14"/>
      <c r="TLW727" s="14"/>
      <c r="TLX727" s="14"/>
      <c r="TLY727" s="14"/>
      <c r="TLZ727" s="14"/>
      <c r="TMA727" s="14"/>
      <c r="TMB727" s="14"/>
      <c r="TMC727" s="14"/>
      <c r="TMD727" s="14"/>
      <c r="TME727" s="14"/>
      <c r="TMF727" s="14"/>
      <c r="TMG727" s="14"/>
      <c r="TMH727" s="14"/>
      <c r="TMI727" s="14"/>
      <c r="TMJ727" s="14"/>
      <c r="TMK727" s="14"/>
      <c r="TML727" s="14"/>
      <c r="TMM727" s="14"/>
      <c r="TMN727" s="14"/>
      <c r="TMO727" s="14"/>
      <c r="TMP727" s="14"/>
      <c r="TMQ727" s="14"/>
      <c r="TMR727" s="14"/>
      <c r="TMS727" s="14"/>
      <c r="TMT727" s="14"/>
      <c r="TMU727" s="14"/>
      <c r="TMV727" s="14"/>
      <c r="TMW727" s="14"/>
      <c r="TMX727" s="14"/>
      <c r="TMY727" s="14"/>
      <c r="TMZ727" s="14"/>
      <c r="TNA727" s="14"/>
      <c r="TNB727" s="14"/>
      <c r="TNC727" s="14"/>
      <c r="TND727" s="14"/>
      <c r="TNE727" s="14"/>
      <c r="TNF727" s="14"/>
      <c r="TNG727" s="14"/>
      <c r="TNH727" s="14"/>
      <c r="TNI727" s="14"/>
      <c r="TNJ727" s="14"/>
      <c r="TNK727" s="14"/>
      <c r="TNL727" s="14"/>
      <c r="TNM727" s="14"/>
      <c r="TNN727" s="14"/>
      <c r="TNO727" s="14"/>
      <c r="TNP727" s="14"/>
      <c r="TNQ727" s="14"/>
      <c r="TNR727" s="14"/>
      <c r="TNS727" s="14"/>
      <c r="TNT727" s="14"/>
      <c r="TNU727" s="14"/>
      <c r="TNV727" s="14"/>
      <c r="TNW727" s="14"/>
      <c r="TNX727" s="14"/>
      <c r="TNY727" s="14"/>
      <c r="TNZ727" s="14"/>
      <c r="TOA727" s="14"/>
      <c r="TOB727" s="14"/>
      <c r="TOC727" s="14"/>
      <c r="TOD727" s="14"/>
      <c r="TOE727" s="14"/>
      <c r="TOF727" s="14"/>
      <c r="TOG727" s="14"/>
      <c r="TOH727" s="14"/>
      <c r="TOI727" s="14"/>
      <c r="TOJ727" s="14"/>
      <c r="TOK727" s="14"/>
      <c r="TOL727" s="14"/>
      <c r="TOM727" s="14"/>
      <c r="TON727" s="14"/>
      <c r="TOO727" s="14"/>
      <c r="TOP727" s="14"/>
      <c r="TOQ727" s="14"/>
      <c r="TOR727" s="14"/>
      <c r="TOS727" s="14"/>
      <c r="TOT727" s="14"/>
      <c r="TOU727" s="14"/>
      <c r="TOV727" s="14"/>
      <c r="TOW727" s="14"/>
      <c r="TOX727" s="14"/>
      <c r="TOY727" s="14"/>
      <c r="TOZ727" s="14"/>
      <c r="TPA727" s="14"/>
      <c r="TPB727" s="14"/>
      <c r="TPC727" s="14"/>
      <c r="TPD727" s="14"/>
      <c r="TPE727" s="14"/>
      <c r="TPF727" s="14"/>
      <c r="TPG727" s="14"/>
      <c r="TPH727" s="14"/>
      <c r="TPI727" s="14"/>
      <c r="TPJ727" s="14"/>
      <c r="TPK727" s="14"/>
      <c r="TPL727" s="14"/>
      <c r="TPM727" s="14"/>
      <c r="TPN727" s="14"/>
      <c r="TPO727" s="14"/>
      <c r="TPP727" s="14"/>
      <c r="TPQ727" s="14"/>
      <c r="TPR727" s="14"/>
      <c r="TPS727" s="14"/>
      <c r="TPT727" s="14"/>
      <c r="TPU727" s="14"/>
      <c r="TPV727" s="14"/>
      <c r="TPW727" s="14"/>
      <c r="TPX727" s="14"/>
      <c r="TPY727" s="14"/>
      <c r="TPZ727" s="14"/>
      <c r="TQA727" s="14"/>
      <c r="TQB727" s="14"/>
      <c r="TQC727" s="14"/>
      <c r="TQD727" s="14"/>
      <c r="TQE727" s="14"/>
      <c r="TQF727" s="14"/>
      <c r="TQG727" s="14"/>
      <c r="TQH727" s="14"/>
      <c r="TQI727" s="14"/>
      <c r="TQJ727" s="14"/>
      <c r="TQK727" s="14"/>
      <c r="TQL727" s="14"/>
      <c r="TQM727" s="14"/>
      <c r="TQN727" s="14"/>
      <c r="TQO727" s="14"/>
      <c r="TQP727" s="14"/>
      <c r="TQQ727" s="14"/>
      <c r="TQR727" s="14"/>
      <c r="TQS727" s="14"/>
      <c r="TQT727" s="14"/>
      <c r="TQU727" s="14"/>
      <c r="TQV727" s="14"/>
      <c r="TQW727" s="14"/>
      <c r="TQX727" s="14"/>
      <c r="TQY727" s="14"/>
      <c r="TQZ727" s="14"/>
      <c r="TRA727" s="14"/>
      <c r="TRB727" s="14"/>
      <c r="TRC727" s="14"/>
      <c r="TRD727" s="14"/>
      <c r="TRE727" s="14"/>
      <c r="TRF727" s="14"/>
      <c r="TRG727" s="14"/>
      <c r="TRH727" s="14"/>
      <c r="TRI727" s="14"/>
      <c r="TRJ727" s="14"/>
      <c r="TRK727" s="14"/>
      <c r="TRL727" s="14"/>
      <c r="TRM727" s="14"/>
      <c r="TRN727" s="14"/>
      <c r="TRO727" s="14"/>
      <c r="TRP727" s="14"/>
      <c r="TRQ727" s="14"/>
      <c r="TRR727" s="14"/>
      <c r="TRS727" s="14"/>
      <c r="TRT727" s="14"/>
      <c r="TRU727" s="14"/>
      <c r="TRV727" s="14"/>
      <c r="TRW727" s="14"/>
      <c r="TRX727" s="14"/>
      <c r="TRY727" s="14"/>
      <c r="TRZ727" s="14"/>
      <c r="TSA727" s="14"/>
      <c r="TSB727" s="14"/>
      <c r="TSC727" s="14"/>
      <c r="TSD727" s="14"/>
      <c r="TSE727" s="14"/>
      <c r="TSF727" s="14"/>
      <c r="TSG727" s="14"/>
      <c r="TSH727" s="14"/>
      <c r="TSI727" s="14"/>
      <c r="TSJ727" s="14"/>
      <c r="TSK727" s="14"/>
      <c r="TSL727" s="14"/>
      <c r="TSM727" s="14"/>
      <c r="TSN727" s="14"/>
      <c r="TSO727" s="14"/>
      <c r="TSP727" s="14"/>
      <c r="TSQ727" s="14"/>
      <c r="TSR727" s="14"/>
      <c r="TSS727" s="14"/>
      <c r="TST727" s="14"/>
      <c r="TSU727" s="14"/>
      <c r="TSV727" s="14"/>
      <c r="TSW727" s="14"/>
      <c r="TSX727" s="14"/>
      <c r="TSY727" s="14"/>
      <c r="TSZ727" s="14"/>
      <c r="TTA727" s="14"/>
      <c r="TTB727" s="14"/>
      <c r="TTC727" s="14"/>
      <c r="TTD727" s="14"/>
      <c r="TTE727" s="14"/>
      <c r="TTF727" s="14"/>
      <c r="TTG727" s="14"/>
      <c r="TTH727" s="14"/>
      <c r="TTI727" s="14"/>
      <c r="TTJ727" s="14"/>
      <c r="TTK727" s="14"/>
      <c r="TTL727" s="14"/>
      <c r="TTM727" s="14"/>
      <c r="TTN727" s="14"/>
      <c r="TTO727" s="14"/>
      <c r="TTP727" s="14"/>
      <c r="TTQ727" s="14"/>
      <c r="TTR727" s="14"/>
      <c r="TTS727" s="14"/>
      <c r="TTT727" s="14"/>
      <c r="TTU727" s="14"/>
      <c r="TTV727" s="14"/>
      <c r="TTW727" s="14"/>
      <c r="TTX727" s="14"/>
      <c r="TTY727" s="14"/>
      <c r="TTZ727" s="14"/>
      <c r="TUA727" s="14"/>
      <c r="TUB727" s="14"/>
      <c r="TUC727" s="14"/>
      <c r="TUD727" s="14"/>
      <c r="TUE727" s="14"/>
      <c r="TUF727" s="14"/>
      <c r="TUG727" s="14"/>
      <c r="TUH727" s="14"/>
      <c r="TUI727" s="14"/>
      <c r="TUJ727" s="14"/>
      <c r="TUK727" s="14"/>
      <c r="TUL727" s="14"/>
      <c r="TUM727" s="14"/>
      <c r="TUN727" s="14"/>
      <c r="TUO727" s="14"/>
      <c r="TUP727" s="14"/>
      <c r="TUQ727" s="14"/>
      <c r="TUR727" s="14"/>
      <c r="TUS727" s="14"/>
      <c r="TUT727" s="14"/>
      <c r="TUU727" s="14"/>
      <c r="TUV727" s="14"/>
      <c r="TUW727" s="14"/>
      <c r="TUX727" s="14"/>
      <c r="TUY727" s="14"/>
      <c r="TUZ727" s="14"/>
      <c r="TVA727" s="14"/>
      <c r="TVB727" s="14"/>
      <c r="TVC727" s="14"/>
      <c r="TVD727" s="14"/>
      <c r="TVE727" s="14"/>
      <c r="TVF727" s="14"/>
      <c r="TVG727" s="14"/>
      <c r="TVH727" s="14"/>
      <c r="TVI727" s="14"/>
      <c r="TVJ727" s="14"/>
      <c r="TVK727" s="14"/>
      <c r="TVL727" s="14"/>
      <c r="TVM727" s="14"/>
      <c r="TVN727" s="14"/>
      <c r="TVO727" s="14"/>
      <c r="TVP727" s="14"/>
      <c r="TVQ727" s="14"/>
      <c r="TVR727" s="14"/>
      <c r="TVS727" s="14"/>
      <c r="TVT727" s="14"/>
      <c r="TVU727" s="14"/>
      <c r="TVV727" s="14"/>
      <c r="TVW727" s="14"/>
      <c r="TVX727" s="14"/>
      <c r="TVY727" s="14"/>
      <c r="TVZ727" s="14"/>
      <c r="TWA727" s="14"/>
      <c r="TWB727" s="14"/>
      <c r="TWC727" s="14"/>
      <c r="TWD727" s="14"/>
      <c r="TWE727" s="14"/>
      <c r="TWF727" s="14"/>
      <c r="TWG727" s="14"/>
      <c r="TWH727" s="14"/>
      <c r="TWI727" s="14"/>
      <c r="TWJ727" s="14"/>
      <c r="TWK727" s="14"/>
      <c r="TWL727" s="14"/>
      <c r="TWM727" s="14"/>
      <c r="TWN727" s="14"/>
      <c r="TWO727" s="14"/>
      <c r="TWP727" s="14"/>
      <c r="TWQ727" s="14"/>
      <c r="TWR727" s="14"/>
      <c r="TWS727" s="14"/>
      <c r="TWT727" s="14"/>
      <c r="TWU727" s="14"/>
      <c r="TWV727" s="14"/>
      <c r="TWW727" s="14"/>
      <c r="TWX727" s="14"/>
      <c r="TWY727" s="14"/>
      <c r="TWZ727" s="14"/>
      <c r="TXA727" s="14"/>
      <c r="TXB727" s="14"/>
      <c r="TXC727" s="14"/>
      <c r="TXD727" s="14"/>
      <c r="TXE727" s="14"/>
      <c r="TXF727" s="14"/>
      <c r="TXG727" s="14"/>
      <c r="TXH727" s="14"/>
      <c r="TXI727" s="14"/>
      <c r="TXJ727" s="14"/>
      <c r="TXK727" s="14"/>
      <c r="TXL727" s="14"/>
      <c r="TXM727" s="14"/>
      <c r="TXN727" s="14"/>
      <c r="TXO727" s="14"/>
      <c r="TXP727" s="14"/>
      <c r="TXQ727" s="14"/>
      <c r="TXR727" s="14"/>
      <c r="TXS727" s="14"/>
      <c r="TXT727" s="14"/>
      <c r="TXU727" s="14"/>
      <c r="TXV727" s="14"/>
      <c r="TXW727" s="14"/>
      <c r="TXX727" s="14"/>
      <c r="TXY727" s="14"/>
      <c r="TXZ727" s="14"/>
      <c r="TYA727" s="14"/>
      <c r="TYB727" s="14"/>
      <c r="TYC727" s="14"/>
      <c r="TYD727" s="14"/>
      <c r="TYE727" s="14"/>
      <c r="TYF727" s="14"/>
      <c r="TYG727" s="14"/>
      <c r="TYH727" s="14"/>
      <c r="TYI727" s="14"/>
      <c r="TYJ727" s="14"/>
      <c r="TYK727" s="14"/>
      <c r="TYL727" s="14"/>
      <c r="TYM727" s="14"/>
      <c r="TYN727" s="14"/>
      <c r="TYO727" s="14"/>
      <c r="TYP727" s="14"/>
      <c r="TYQ727" s="14"/>
      <c r="TYR727" s="14"/>
      <c r="TYS727" s="14"/>
      <c r="TYT727" s="14"/>
      <c r="TYU727" s="14"/>
      <c r="TYV727" s="14"/>
      <c r="TYW727" s="14"/>
      <c r="TYX727" s="14"/>
      <c r="TYY727" s="14"/>
      <c r="TYZ727" s="14"/>
      <c r="TZA727" s="14"/>
      <c r="TZB727" s="14"/>
      <c r="TZC727" s="14"/>
      <c r="TZD727" s="14"/>
      <c r="TZE727" s="14"/>
      <c r="TZF727" s="14"/>
      <c r="TZG727" s="14"/>
      <c r="TZH727" s="14"/>
      <c r="TZI727" s="14"/>
      <c r="TZJ727" s="14"/>
      <c r="TZK727" s="14"/>
      <c r="TZL727" s="14"/>
      <c r="TZM727" s="14"/>
      <c r="TZN727" s="14"/>
      <c r="TZO727" s="14"/>
      <c r="TZP727" s="14"/>
      <c r="TZQ727" s="14"/>
      <c r="TZR727" s="14"/>
      <c r="TZS727" s="14"/>
      <c r="TZT727" s="14"/>
      <c r="TZU727" s="14"/>
      <c r="TZV727" s="14"/>
      <c r="TZW727" s="14"/>
      <c r="TZX727" s="14"/>
      <c r="TZY727" s="14"/>
      <c r="TZZ727" s="14"/>
      <c r="UAA727" s="14"/>
      <c r="UAB727" s="14"/>
      <c r="UAC727" s="14"/>
      <c r="UAD727" s="14"/>
      <c r="UAE727" s="14"/>
      <c r="UAF727" s="14"/>
      <c r="UAG727" s="14"/>
      <c r="UAH727" s="14"/>
      <c r="UAI727" s="14"/>
      <c r="UAJ727" s="14"/>
      <c r="UAK727" s="14"/>
      <c r="UAL727" s="14"/>
      <c r="UAM727" s="14"/>
      <c r="UAN727" s="14"/>
      <c r="UAO727" s="14"/>
      <c r="UAP727" s="14"/>
      <c r="UAQ727" s="14"/>
      <c r="UAR727" s="14"/>
      <c r="UAS727" s="14"/>
      <c r="UAT727" s="14"/>
      <c r="UAU727" s="14"/>
      <c r="UAV727" s="14"/>
      <c r="UAW727" s="14"/>
      <c r="UAX727" s="14"/>
      <c r="UAY727" s="14"/>
      <c r="UAZ727" s="14"/>
      <c r="UBA727" s="14"/>
      <c r="UBB727" s="14"/>
      <c r="UBC727" s="14"/>
      <c r="UBD727" s="14"/>
      <c r="UBE727" s="14"/>
      <c r="UBF727" s="14"/>
      <c r="UBG727" s="14"/>
      <c r="UBH727" s="14"/>
      <c r="UBI727" s="14"/>
      <c r="UBJ727" s="14"/>
      <c r="UBK727" s="14"/>
      <c r="UBL727" s="14"/>
      <c r="UBM727" s="14"/>
      <c r="UBN727" s="14"/>
      <c r="UBO727" s="14"/>
      <c r="UBP727" s="14"/>
      <c r="UBQ727" s="14"/>
      <c r="UBR727" s="14"/>
      <c r="UBS727" s="14"/>
      <c r="UBT727" s="14"/>
      <c r="UBU727" s="14"/>
      <c r="UBV727" s="14"/>
      <c r="UBW727" s="14"/>
      <c r="UBX727" s="14"/>
      <c r="UBY727" s="14"/>
      <c r="UBZ727" s="14"/>
      <c r="UCA727" s="14"/>
      <c r="UCB727" s="14"/>
      <c r="UCC727" s="14"/>
      <c r="UCD727" s="14"/>
      <c r="UCE727" s="14"/>
      <c r="UCF727" s="14"/>
      <c r="UCG727" s="14"/>
      <c r="UCH727" s="14"/>
      <c r="UCI727" s="14"/>
      <c r="UCJ727" s="14"/>
      <c r="UCK727" s="14"/>
      <c r="UCL727" s="14"/>
      <c r="UCM727" s="14"/>
      <c r="UCN727" s="14"/>
      <c r="UCO727" s="14"/>
      <c r="UCP727" s="14"/>
      <c r="UCQ727" s="14"/>
      <c r="UCR727" s="14"/>
      <c r="UCS727" s="14"/>
      <c r="UCT727" s="14"/>
      <c r="UCU727" s="14"/>
      <c r="UCV727" s="14"/>
      <c r="UCW727" s="14"/>
      <c r="UCX727" s="14"/>
      <c r="UCY727" s="14"/>
      <c r="UCZ727" s="14"/>
      <c r="UDA727" s="14"/>
      <c r="UDB727" s="14"/>
      <c r="UDC727" s="14"/>
      <c r="UDD727" s="14"/>
      <c r="UDE727" s="14"/>
      <c r="UDF727" s="14"/>
      <c r="UDG727" s="14"/>
      <c r="UDH727" s="14"/>
      <c r="UDI727" s="14"/>
      <c r="UDJ727" s="14"/>
      <c r="UDK727" s="14"/>
      <c r="UDL727" s="14"/>
      <c r="UDM727" s="14"/>
      <c r="UDN727" s="14"/>
      <c r="UDO727" s="14"/>
      <c r="UDP727" s="14"/>
      <c r="UDQ727" s="14"/>
      <c r="UDR727" s="14"/>
      <c r="UDS727" s="14"/>
      <c r="UDT727" s="14"/>
      <c r="UDU727" s="14"/>
      <c r="UDV727" s="14"/>
      <c r="UDW727" s="14"/>
      <c r="UDX727" s="14"/>
      <c r="UDY727" s="14"/>
      <c r="UDZ727" s="14"/>
      <c r="UEA727" s="14"/>
      <c r="UEB727" s="14"/>
      <c r="UEC727" s="14"/>
      <c r="UED727" s="14"/>
      <c r="UEE727" s="14"/>
      <c r="UEF727" s="14"/>
      <c r="UEG727" s="14"/>
      <c r="UEH727" s="14"/>
      <c r="UEI727" s="14"/>
      <c r="UEJ727" s="14"/>
      <c r="UEK727" s="14"/>
      <c r="UEL727" s="14"/>
      <c r="UEM727" s="14"/>
      <c r="UEN727" s="14"/>
      <c r="UEO727" s="14"/>
      <c r="UEP727" s="14"/>
      <c r="UEQ727" s="14"/>
      <c r="UER727" s="14"/>
      <c r="UES727" s="14"/>
      <c r="UET727" s="14"/>
      <c r="UEU727" s="14"/>
      <c r="UEV727" s="14"/>
      <c r="UEW727" s="14"/>
      <c r="UEX727" s="14"/>
      <c r="UEY727" s="14"/>
      <c r="UEZ727" s="14"/>
      <c r="UFA727" s="14"/>
      <c r="UFB727" s="14"/>
      <c r="UFC727" s="14"/>
      <c r="UFD727" s="14"/>
      <c r="UFE727" s="14"/>
      <c r="UFF727" s="14"/>
      <c r="UFG727" s="14"/>
      <c r="UFH727" s="14"/>
      <c r="UFI727" s="14"/>
      <c r="UFJ727" s="14"/>
      <c r="UFK727" s="14"/>
      <c r="UFL727" s="14"/>
      <c r="UFM727" s="14"/>
      <c r="UFN727" s="14"/>
      <c r="UFO727" s="14"/>
      <c r="UFP727" s="14"/>
      <c r="UFQ727" s="14"/>
      <c r="UFR727" s="14"/>
      <c r="UFS727" s="14"/>
      <c r="UFT727" s="14"/>
      <c r="UFU727" s="14"/>
      <c r="UFV727" s="14"/>
      <c r="UFW727" s="14"/>
      <c r="UFX727" s="14"/>
      <c r="UFY727" s="14"/>
      <c r="UFZ727" s="14"/>
      <c r="UGA727" s="14"/>
      <c r="UGB727" s="14"/>
      <c r="UGC727" s="14"/>
      <c r="UGD727" s="14"/>
      <c r="UGE727" s="14"/>
      <c r="UGF727" s="14"/>
      <c r="UGG727" s="14"/>
      <c r="UGH727" s="14"/>
      <c r="UGI727" s="14"/>
      <c r="UGJ727" s="14"/>
      <c r="UGK727" s="14"/>
      <c r="UGL727" s="14"/>
      <c r="UGM727" s="14"/>
      <c r="UGN727" s="14"/>
      <c r="UGO727" s="14"/>
      <c r="UGP727" s="14"/>
      <c r="UGQ727" s="14"/>
      <c r="UGR727" s="14"/>
      <c r="UGS727" s="14"/>
      <c r="UGT727" s="14"/>
      <c r="UGU727" s="14"/>
      <c r="UGV727" s="14"/>
      <c r="UGW727" s="14"/>
      <c r="UGX727" s="14"/>
      <c r="UGY727" s="14"/>
      <c r="UGZ727" s="14"/>
      <c r="UHA727" s="14"/>
      <c r="UHB727" s="14"/>
      <c r="UHC727" s="14"/>
      <c r="UHD727" s="14"/>
      <c r="UHE727" s="14"/>
      <c r="UHF727" s="14"/>
      <c r="UHG727" s="14"/>
      <c r="UHH727" s="14"/>
      <c r="UHI727" s="14"/>
      <c r="UHJ727" s="14"/>
      <c r="UHK727" s="14"/>
      <c r="UHL727" s="14"/>
      <c r="UHM727" s="14"/>
      <c r="UHN727" s="14"/>
      <c r="UHO727" s="14"/>
      <c r="UHP727" s="14"/>
      <c r="UHQ727" s="14"/>
      <c r="UHR727" s="14"/>
      <c r="UHS727" s="14"/>
      <c r="UHT727" s="14"/>
      <c r="UHU727" s="14"/>
      <c r="UHV727" s="14"/>
      <c r="UHW727" s="14"/>
      <c r="UHX727" s="14"/>
      <c r="UHY727" s="14"/>
      <c r="UHZ727" s="14"/>
      <c r="UIA727" s="14"/>
      <c r="UIB727" s="14"/>
      <c r="UIC727" s="14"/>
      <c r="UID727" s="14"/>
      <c r="UIE727" s="14"/>
      <c r="UIF727" s="14"/>
      <c r="UIG727" s="14"/>
      <c r="UIH727" s="14"/>
      <c r="UII727" s="14"/>
      <c r="UIJ727" s="14"/>
      <c r="UIK727" s="14"/>
      <c r="UIL727" s="14"/>
      <c r="UIM727" s="14"/>
      <c r="UIN727" s="14"/>
      <c r="UIO727" s="14"/>
      <c r="UIP727" s="14"/>
      <c r="UIQ727" s="14"/>
      <c r="UIR727" s="14"/>
      <c r="UIS727" s="14"/>
      <c r="UIT727" s="14"/>
      <c r="UIU727" s="14"/>
      <c r="UIV727" s="14"/>
      <c r="UIW727" s="14"/>
      <c r="UIX727" s="14"/>
      <c r="UIY727" s="14"/>
      <c r="UIZ727" s="14"/>
      <c r="UJA727" s="14"/>
      <c r="UJB727" s="14"/>
      <c r="UJC727" s="14"/>
      <c r="UJD727" s="14"/>
      <c r="UJE727" s="14"/>
      <c r="UJF727" s="14"/>
      <c r="UJG727" s="14"/>
      <c r="UJH727" s="14"/>
      <c r="UJI727" s="14"/>
      <c r="UJJ727" s="14"/>
      <c r="UJK727" s="14"/>
      <c r="UJL727" s="14"/>
      <c r="UJM727" s="14"/>
      <c r="UJN727" s="14"/>
      <c r="UJO727" s="14"/>
      <c r="UJP727" s="14"/>
      <c r="UJQ727" s="14"/>
      <c r="UJR727" s="14"/>
      <c r="UJS727" s="14"/>
      <c r="UJT727" s="14"/>
      <c r="UJU727" s="14"/>
      <c r="UJV727" s="14"/>
      <c r="UJW727" s="14"/>
      <c r="UJX727" s="14"/>
      <c r="UJY727" s="14"/>
      <c r="UJZ727" s="14"/>
      <c r="UKA727" s="14"/>
      <c r="UKB727" s="14"/>
      <c r="UKC727" s="14"/>
      <c r="UKD727" s="14"/>
      <c r="UKE727" s="14"/>
      <c r="UKF727" s="14"/>
      <c r="UKG727" s="14"/>
      <c r="UKH727" s="14"/>
      <c r="UKI727" s="14"/>
      <c r="UKJ727" s="14"/>
      <c r="UKK727" s="14"/>
      <c r="UKL727" s="14"/>
      <c r="UKM727" s="14"/>
      <c r="UKN727" s="14"/>
      <c r="UKO727" s="14"/>
      <c r="UKP727" s="14"/>
      <c r="UKQ727" s="14"/>
      <c r="UKR727" s="14"/>
      <c r="UKS727" s="14"/>
      <c r="UKT727" s="14"/>
      <c r="UKU727" s="14"/>
      <c r="UKV727" s="14"/>
      <c r="UKW727" s="14"/>
      <c r="UKX727" s="14"/>
      <c r="UKY727" s="14"/>
      <c r="UKZ727" s="14"/>
      <c r="ULA727" s="14"/>
      <c r="ULB727" s="14"/>
      <c r="ULC727" s="14"/>
      <c r="ULD727" s="14"/>
      <c r="ULE727" s="14"/>
      <c r="ULF727" s="14"/>
      <c r="ULG727" s="14"/>
      <c r="ULH727" s="14"/>
      <c r="ULI727" s="14"/>
      <c r="ULJ727" s="14"/>
      <c r="ULK727" s="14"/>
      <c r="ULL727" s="14"/>
      <c r="ULM727" s="14"/>
      <c r="ULN727" s="14"/>
      <c r="ULO727" s="14"/>
      <c r="ULP727" s="14"/>
      <c r="ULQ727" s="14"/>
      <c r="ULR727" s="14"/>
      <c r="ULS727" s="14"/>
      <c r="ULT727" s="14"/>
      <c r="ULU727" s="14"/>
      <c r="ULV727" s="14"/>
      <c r="ULW727" s="14"/>
      <c r="ULX727" s="14"/>
      <c r="ULY727" s="14"/>
      <c r="ULZ727" s="14"/>
      <c r="UMA727" s="14"/>
      <c r="UMB727" s="14"/>
      <c r="UMC727" s="14"/>
      <c r="UMD727" s="14"/>
      <c r="UME727" s="14"/>
      <c r="UMF727" s="14"/>
      <c r="UMG727" s="14"/>
      <c r="UMH727" s="14"/>
      <c r="UMI727" s="14"/>
      <c r="UMJ727" s="14"/>
      <c r="UMK727" s="14"/>
      <c r="UML727" s="14"/>
      <c r="UMM727" s="14"/>
      <c r="UMN727" s="14"/>
      <c r="UMO727" s="14"/>
      <c r="UMP727" s="14"/>
      <c r="UMQ727" s="14"/>
      <c r="UMR727" s="14"/>
      <c r="UMS727" s="14"/>
      <c r="UMT727" s="14"/>
      <c r="UMU727" s="14"/>
      <c r="UMV727" s="14"/>
      <c r="UMW727" s="14"/>
      <c r="UMX727" s="14"/>
      <c r="UMY727" s="14"/>
      <c r="UMZ727" s="14"/>
      <c r="UNA727" s="14"/>
      <c r="UNB727" s="14"/>
      <c r="UNC727" s="14"/>
      <c r="UND727" s="14"/>
      <c r="UNE727" s="14"/>
      <c r="UNF727" s="14"/>
      <c r="UNG727" s="14"/>
      <c r="UNH727" s="14"/>
      <c r="UNI727" s="14"/>
      <c r="UNJ727" s="14"/>
      <c r="UNK727" s="14"/>
      <c r="UNL727" s="14"/>
      <c r="UNM727" s="14"/>
      <c r="UNN727" s="14"/>
      <c r="UNO727" s="14"/>
      <c r="UNP727" s="14"/>
      <c r="UNQ727" s="14"/>
      <c r="UNR727" s="14"/>
      <c r="UNS727" s="14"/>
      <c r="UNT727" s="14"/>
      <c r="UNU727" s="14"/>
      <c r="UNV727" s="14"/>
      <c r="UNW727" s="14"/>
      <c r="UNX727" s="14"/>
      <c r="UNY727" s="14"/>
      <c r="UNZ727" s="14"/>
      <c r="UOA727" s="14"/>
      <c r="UOB727" s="14"/>
      <c r="UOC727" s="14"/>
      <c r="UOD727" s="14"/>
      <c r="UOE727" s="14"/>
      <c r="UOF727" s="14"/>
      <c r="UOG727" s="14"/>
      <c r="UOH727" s="14"/>
      <c r="UOI727" s="14"/>
      <c r="UOJ727" s="14"/>
      <c r="UOK727" s="14"/>
      <c r="UOL727" s="14"/>
      <c r="UOM727" s="14"/>
      <c r="UON727" s="14"/>
      <c r="UOO727" s="14"/>
      <c r="UOP727" s="14"/>
      <c r="UOQ727" s="14"/>
      <c r="UOR727" s="14"/>
      <c r="UOS727" s="14"/>
      <c r="UOT727" s="14"/>
      <c r="UOU727" s="14"/>
      <c r="UOV727" s="14"/>
      <c r="UOW727" s="14"/>
      <c r="UOX727" s="14"/>
      <c r="UOY727" s="14"/>
      <c r="UOZ727" s="14"/>
      <c r="UPA727" s="14"/>
      <c r="UPB727" s="14"/>
      <c r="UPC727" s="14"/>
      <c r="UPD727" s="14"/>
      <c r="UPE727" s="14"/>
      <c r="UPF727" s="14"/>
      <c r="UPG727" s="14"/>
      <c r="UPH727" s="14"/>
      <c r="UPI727" s="14"/>
      <c r="UPJ727" s="14"/>
      <c r="UPK727" s="14"/>
      <c r="UPL727" s="14"/>
      <c r="UPM727" s="14"/>
      <c r="UPN727" s="14"/>
      <c r="UPO727" s="14"/>
      <c r="UPP727" s="14"/>
      <c r="UPQ727" s="14"/>
      <c r="UPR727" s="14"/>
      <c r="UPS727" s="14"/>
      <c r="UPT727" s="14"/>
      <c r="UPU727" s="14"/>
      <c r="UPV727" s="14"/>
      <c r="UPW727" s="14"/>
      <c r="UPX727" s="14"/>
      <c r="UPY727" s="14"/>
      <c r="UPZ727" s="14"/>
      <c r="UQA727" s="14"/>
      <c r="UQB727" s="14"/>
      <c r="UQC727" s="14"/>
      <c r="UQD727" s="14"/>
      <c r="UQE727" s="14"/>
      <c r="UQF727" s="14"/>
      <c r="UQG727" s="14"/>
      <c r="UQH727" s="14"/>
      <c r="UQI727" s="14"/>
      <c r="UQJ727" s="14"/>
      <c r="UQK727" s="14"/>
      <c r="UQL727" s="14"/>
      <c r="UQM727" s="14"/>
      <c r="UQN727" s="14"/>
      <c r="UQO727" s="14"/>
      <c r="UQP727" s="14"/>
      <c r="UQQ727" s="14"/>
      <c r="UQR727" s="14"/>
      <c r="UQS727" s="14"/>
      <c r="UQT727" s="14"/>
      <c r="UQU727" s="14"/>
      <c r="UQV727" s="14"/>
      <c r="UQW727" s="14"/>
      <c r="UQX727" s="14"/>
      <c r="UQY727" s="14"/>
      <c r="UQZ727" s="14"/>
      <c r="URA727" s="14"/>
      <c r="URB727" s="14"/>
      <c r="URC727" s="14"/>
      <c r="URD727" s="14"/>
      <c r="URE727" s="14"/>
      <c r="URF727" s="14"/>
      <c r="URG727" s="14"/>
      <c r="URH727" s="14"/>
      <c r="URI727" s="14"/>
      <c r="URJ727" s="14"/>
      <c r="URK727" s="14"/>
      <c r="URL727" s="14"/>
      <c r="URM727" s="14"/>
      <c r="URN727" s="14"/>
      <c r="URO727" s="14"/>
      <c r="URP727" s="14"/>
      <c r="URQ727" s="14"/>
      <c r="URR727" s="14"/>
      <c r="URS727" s="14"/>
      <c r="URT727" s="14"/>
      <c r="URU727" s="14"/>
      <c r="URV727" s="14"/>
      <c r="URW727" s="14"/>
      <c r="URX727" s="14"/>
      <c r="URY727" s="14"/>
      <c r="URZ727" s="14"/>
      <c r="USA727" s="14"/>
      <c r="USB727" s="14"/>
      <c r="USC727" s="14"/>
      <c r="USD727" s="14"/>
      <c r="USE727" s="14"/>
      <c r="USF727" s="14"/>
      <c r="USG727" s="14"/>
      <c r="USH727" s="14"/>
      <c r="USI727" s="14"/>
      <c r="USJ727" s="14"/>
      <c r="USK727" s="14"/>
      <c r="USL727" s="14"/>
      <c r="USM727" s="14"/>
      <c r="USN727" s="14"/>
      <c r="USO727" s="14"/>
      <c r="USP727" s="14"/>
      <c r="USQ727" s="14"/>
      <c r="USR727" s="14"/>
      <c r="USS727" s="14"/>
      <c r="UST727" s="14"/>
      <c r="USU727" s="14"/>
      <c r="USV727" s="14"/>
      <c r="USW727" s="14"/>
      <c r="USX727" s="14"/>
      <c r="USY727" s="14"/>
      <c r="USZ727" s="14"/>
      <c r="UTA727" s="14"/>
      <c r="UTB727" s="14"/>
      <c r="UTC727" s="14"/>
      <c r="UTD727" s="14"/>
      <c r="UTE727" s="14"/>
      <c r="UTF727" s="14"/>
      <c r="UTG727" s="14"/>
      <c r="UTH727" s="14"/>
      <c r="UTI727" s="14"/>
      <c r="UTJ727" s="14"/>
      <c r="UTK727" s="14"/>
      <c r="UTL727" s="14"/>
      <c r="UTM727" s="14"/>
      <c r="UTN727" s="14"/>
      <c r="UTO727" s="14"/>
      <c r="UTP727" s="14"/>
      <c r="UTQ727" s="14"/>
      <c r="UTR727" s="14"/>
      <c r="UTS727" s="14"/>
      <c r="UTT727" s="14"/>
      <c r="UTU727" s="14"/>
      <c r="UTV727" s="14"/>
      <c r="UTW727" s="14"/>
      <c r="UTX727" s="14"/>
      <c r="UTY727" s="14"/>
      <c r="UTZ727" s="14"/>
      <c r="UUA727" s="14"/>
      <c r="UUB727" s="14"/>
      <c r="UUC727" s="14"/>
      <c r="UUD727" s="14"/>
      <c r="UUE727" s="14"/>
      <c r="UUF727" s="14"/>
      <c r="UUG727" s="14"/>
      <c r="UUH727" s="14"/>
      <c r="UUI727" s="14"/>
      <c r="UUJ727" s="14"/>
      <c r="UUK727" s="14"/>
      <c r="UUL727" s="14"/>
      <c r="UUM727" s="14"/>
      <c r="UUN727" s="14"/>
      <c r="UUO727" s="14"/>
      <c r="UUP727" s="14"/>
      <c r="UUQ727" s="14"/>
      <c r="UUR727" s="14"/>
      <c r="UUS727" s="14"/>
      <c r="UUT727" s="14"/>
      <c r="UUU727" s="14"/>
      <c r="UUV727" s="14"/>
      <c r="UUW727" s="14"/>
      <c r="UUX727" s="14"/>
      <c r="UUY727" s="14"/>
      <c r="UUZ727" s="14"/>
      <c r="UVA727" s="14"/>
      <c r="UVB727" s="14"/>
      <c r="UVC727" s="14"/>
      <c r="UVD727" s="14"/>
      <c r="UVE727" s="14"/>
      <c r="UVF727" s="14"/>
      <c r="UVG727" s="14"/>
      <c r="UVH727" s="14"/>
      <c r="UVI727" s="14"/>
      <c r="UVJ727" s="14"/>
      <c r="UVK727" s="14"/>
      <c r="UVL727" s="14"/>
      <c r="UVM727" s="14"/>
      <c r="UVN727" s="14"/>
      <c r="UVO727" s="14"/>
      <c r="UVP727" s="14"/>
      <c r="UVQ727" s="14"/>
      <c r="UVR727" s="14"/>
      <c r="UVS727" s="14"/>
      <c r="UVT727" s="14"/>
      <c r="UVU727" s="14"/>
      <c r="UVV727" s="14"/>
      <c r="UVW727" s="14"/>
      <c r="UVX727" s="14"/>
      <c r="UVY727" s="14"/>
      <c r="UVZ727" s="14"/>
      <c r="UWA727" s="14"/>
      <c r="UWB727" s="14"/>
      <c r="UWC727" s="14"/>
      <c r="UWD727" s="14"/>
      <c r="UWE727" s="14"/>
      <c r="UWF727" s="14"/>
      <c r="UWG727" s="14"/>
      <c r="UWH727" s="14"/>
      <c r="UWI727" s="14"/>
      <c r="UWJ727" s="14"/>
      <c r="UWK727" s="14"/>
      <c r="UWL727" s="14"/>
      <c r="UWM727" s="14"/>
      <c r="UWN727" s="14"/>
      <c r="UWO727" s="14"/>
      <c r="UWP727" s="14"/>
      <c r="UWQ727" s="14"/>
      <c r="UWR727" s="14"/>
      <c r="UWS727" s="14"/>
      <c r="UWT727" s="14"/>
      <c r="UWU727" s="14"/>
      <c r="UWV727" s="14"/>
      <c r="UWW727" s="14"/>
      <c r="UWX727" s="14"/>
      <c r="UWY727" s="14"/>
      <c r="UWZ727" s="14"/>
      <c r="UXA727" s="14"/>
      <c r="UXB727" s="14"/>
      <c r="UXC727" s="14"/>
      <c r="UXD727" s="14"/>
      <c r="UXE727" s="14"/>
      <c r="UXF727" s="14"/>
      <c r="UXG727" s="14"/>
      <c r="UXH727" s="14"/>
      <c r="UXI727" s="14"/>
      <c r="UXJ727" s="14"/>
      <c r="UXK727" s="14"/>
      <c r="UXL727" s="14"/>
      <c r="UXM727" s="14"/>
      <c r="UXN727" s="14"/>
      <c r="UXO727" s="14"/>
      <c r="UXP727" s="14"/>
      <c r="UXQ727" s="14"/>
      <c r="UXR727" s="14"/>
      <c r="UXS727" s="14"/>
      <c r="UXT727" s="14"/>
      <c r="UXU727" s="14"/>
      <c r="UXV727" s="14"/>
      <c r="UXW727" s="14"/>
      <c r="UXX727" s="14"/>
      <c r="UXY727" s="14"/>
      <c r="UXZ727" s="14"/>
      <c r="UYA727" s="14"/>
      <c r="UYB727" s="14"/>
      <c r="UYC727" s="14"/>
      <c r="UYD727" s="14"/>
      <c r="UYE727" s="14"/>
      <c r="UYF727" s="14"/>
      <c r="UYG727" s="14"/>
      <c r="UYH727" s="14"/>
      <c r="UYI727" s="14"/>
      <c r="UYJ727" s="14"/>
      <c r="UYK727" s="14"/>
      <c r="UYL727" s="14"/>
      <c r="UYM727" s="14"/>
      <c r="UYN727" s="14"/>
      <c r="UYO727" s="14"/>
      <c r="UYP727" s="14"/>
      <c r="UYQ727" s="14"/>
      <c r="UYR727" s="14"/>
      <c r="UYS727" s="14"/>
      <c r="UYT727" s="14"/>
      <c r="UYU727" s="14"/>
      <c r="UYV727" s="14"/>
      <c r="UYW727" s="14"/>
      <c r="UYX727" s="14"/>
      <c r="UYY727" s="14"/>
      <c r="UYZ727" s="14"/>
      <c r="UZA727" s="14"/>
      <c r="UZB727" s="14"/>
      <c r="UZC727" s="14"/>
      <c r="UZD727" s="14"/>
      <c r="UZE727" s="14"/>
      <c r="UZF727" s="14"/>
      <c r="UZG727" s="14"/>
      <c r="UZH727" s="14"/>
      <c r="UZI727" s="14"/>
      <c r="UZJ727" s="14"/>
      <c r="UZK727" s="14"/>
      <c r="UZL727" s="14"/>
      <c r="UZM727" s="14"/>
      <c r="UZN727" s="14"/>
      <c r="UZO727" s="14"/>
      <c r="UZP727" s="14"/>
      <c r="UZQ727" s="14"/>
      <c r="UZR727" s="14"/>
      <c r="UZS727" s="14"/>
      <c r="UZT727" s="14"/>
      <c r="UZU727" s="14"/>
      <c r="UZV727" s="14"/>
      <c r="UZW727" s="14"/>
      <c r="UZX727" s="14"/>
      <c r="UZY727" s="14"/>
      <c r="UZZ727" s="14"/>
      <c r="VAA727" s="14"/>
      <c r="VAB727" s="14"/>
      <c r="VAC727" s="14"/>
      <c r="VAD727" s="14"/>
      <c r="VAE727" s="14"/>
      <c r="VAF727" s="14"/>
      <c r="VAG727" s="14"/>
      <c r="VAH727" s="14"/>
      <c r="VAI727" s="14"/>
      <c r="VAJ727" s="14"/>
      <c r="VAK727" s="14"/>
      <c r="VAL727" s="14"/>
      <c r="VAM727" s="14"/>
      <c r="VAN727" s="14"/>
      <c r="VAO727" s="14"/>
      <c r="VAP727" s="14"/>
      <c r="VAQ727" s="14"/>
      <c r="VAR727" s="14"/>
      <c r="VAS727" s="14"/>
      <c r="VAT727" s="14"/>
      <c r="VAU727" s="14"/>
      <c r="VAV727" s="14"/>
      <c r="VAW727" s="14"/>
      <c r="VAX727" s="14"/>
      <c r="VAY727" s="14"/>
      <c r="VAZ727" s="14"/>
      <c r="VBA727" s="14"/>
      <c r="VBB727" s="14"/>
      <c r="VBC727" s="14"/>
      <c r="VBD727" s="14"/>
      <c r="VBE727" s="14"/>
      <c r="VBF727" s="14"/>
      <c r="VBG727" s="14"/>
      <c r="VBH727" s="14"/>
      <c r="VBI727" s="14"/>
      <c r="VBJ727" s="14"/>
      <c r="VBK727" s="14"/>
      <c r="VBL727" s="14"/>
      <c r="VBM727" s="14"/>
      <c r="VBN727" s="14"/>
      <c r="VBO727" s="14"/>
      <c r="VBP727" s="14"/>
      <c r="VBQ727" s="14"/>
      <c r="VBR727" s="14"/>
      <c r="VBS727" s="14"/>
      <c r="VBT727" s="14"/>
      <c r="VBU727" s="14"/>
      <c r="VBV727" s="14"/>
      <c r="VBW727" s="14"/>
      <c r="VBX727" s="14"/>
      <c r="VBY727" s="14"/>
      <c r="VBZ727" s="14"/>
      <c r="VCA727" s="14"/>
      <c r="VCB727" s="14"/>
      <c r="VCC727" s="14"/>
      <c r="VCD727" s="14"/>
      <c r="VCE727" s="14"/>
      <c r="VCF727" s="14"/>
      <c r="VCG727" s="14"/>
      <c r="VCH727" s="14"/>
      <c r="VCI727" s="14"/>
      <c r="VCJ727" s="14"/>
      <c r="VCK727" s="14"/>
      <c r="VCL727" s="14"/>
      <c r="VCM727" s="14"/>
      <c r="VCN727" s="14"/>
      <c r="VCO727" s="14"/>
      <c r="VCP727" s="14"/>
      <c r="VCQ727" s="14"/>
      <c r="VCR727" s="14"/>
      <c r="VCS727" s="14"/>
      <c r="VCT727" s="14"/>
      <c r="VCU727" s="14"/>
      <c r="VCV727" s="14"/>
      <c r="VCW727" s="14"/>
      <c r="VCX727" s="14"/>
      <c r="VCY727" s="14"/>
      <c r="VCZ727" s="14"/>
      <c r="VDA727" s="14"/>
      <c r="VDB727" s="14"/>
      <c r="VDC727" s="14"/>
      <c r="VDD727" s="14"/>
      <c r="VDE727" s="14"/>
      <c r="VDF727" s="14"/>
      <c r="VDG727" s="14"/>
      <c r="VDH727" s="14"/>
      <c r="VDI727" s="14"/>
      <c r="VDJ727" s="14"/>
      <c r="VDK727" s="14"/>
      <c r="VDL727" s="14"/>
      <c r="VDM727" s="14"/>
      <c r="VDN727" s="14"/>
      <c r="VDO727" s="14"/>
      <c r="VDP727" s="14"/>
      <c r="VDQ727" s="14"/>
      <c r="VDR727" s="14"/>
      <c r="VDS727" s="14"/>
      <c r="VDT727" s="14"/>
      <c r="VDU727" s="14"/>
      <c r="VDV727" s="14"/>
      <c r="VDW727" s="14"/>
      <c r="VDX727" s="14"/>
      <c r="VDY727" s="14"/>
      <c r="VDZ727" s="14"/>
      <c r="VEA727" s="14"/>
      <c r="VEB727" s="14"/>
      <c r="VEC727" s="14"/>
      <c r="VED727" s="14"/>
      <c r="VEE727" s="14"/>
      <c r="VEF727" s="14"/>
      <c r="VEG727" s="14"/>
      <c r="VEH727" s="14"/>
      <c r="VEI727" s="14"/>
      <c r="VEJ727" s="14"/>
      <c r="VEK727" s="14"/>
      <c r="VEL727" s="14"/>
      <c r="VEM727" s="14"/>
      <c r="VEN727" s="14"/>
      <c r="VEO727" s="14"/>
      <c r="VEP727" s="14"/>
      <c r="VEQ727" s="14"/>
      <c r="VER727" s="14"/>
      <c r="VES727" s="14"/>
      <c r="VET727" s="14"/>
      <c r="VEU727" s="14"/>
      <c r="VEV727" s="14"/>
      <c r="VEW727" s="14"/>
      <c r="VEX727" s="14"/>
      <c r="VEY727" s="14"/>
      <c r="VEZ727" s="14"/>
      <c r="VFA727" s="14"/>
      <c r="VFB727" s="14"/>
      <c r="VFC727" s="14"/>
      <c r="VFD727" s="14"/>
      <c r="VFE727" s="14"/>
      <c r="VFF727" s="14"/>
      <c r="VFG727" s="14"/>
      <c r="VFH727" s="14"/>
      <c r="VFI727" s="14"/>
      <c r="VFJ727" s="14"/>
      <c r="VFK727" s="14"/>
      <c r="VFL727" s="14"/>
      <c r="VFM727" s="14"/>
      <c r="VFN727" s="14"/>
      <c r="VFO727" s="14"/>
      <c r="VFP727" s="14"/>
      <c r="VFQ727" s="14"/>
      <c r="VFR727" s="14"/>
      <c r="VFS727" s="14"/>
      <c r="VFT727" s="14"/>
      <c r="VFU727" s="14"/>
      <c r="VFV727" s="14"/>
      <c r="VFW727" s="14"/>
      <c r="VFX727" s="14"/>
      <c r="VFY727" s="14"/>
      <c r="VFZ727" s="14"/>
      <c r="VGA727" s="14"/>
      <c r="VGB727" s="14"/>
      <c r="VGC727" s="14"/>
      <c r="VGD727" s="14"/>
      <c r="VGE727" s="14"/>
      <c r="VGF727" s="14"/>
      <c r="VGG727" s="14"/>
      <c r="VGH727" s="14"/>
      <c r="VGI727" s="14"/>
      <c r="VGJ727" s="14"/>
      <c r="VGK727" s="14"/>
      <c r="VGL727" s="14"/>
      <c r="VGM727" s="14"/>
      <c r="VGN727" s="14"/>
      <c r="VGO727" s="14"/>
      <c r="VGP727" s="14"/>
      <c r="VGQ727" s="14"/>
      <c r="VGR727" s="14"/>
      <c r="VGS727" s="14"/>
      <c r="VGT727" s="14"/>
      <c r="VGU727" s="14"/>
      <c r="VGV727" s="14"/>
      <c r="VGW727" s="14"/>
      <c r="VGX727" s="14"/>
      <c r="VGY727" s="14"/>
      <c r="VGZ727" s="14"/>
      <c r="VHA727" s="14"/>
      <c r="VHB727" s="14"/>
      <c r="VHC727" s="14"/>
      <c r="VHD727" s="14"/>
      <c r="VHE727" s="14"/>
      <c r="VHF727" s="14"/>
      <c r="VHG727" s="14"/>
      <c r="VHH727" s="14"/>
      <c r="VHI727" s="14"/>
      <c r="VHJ727" s="14"/>
      <c r="VHK727" s="14"/>
      <c r="VHL727" s="14"/>
      <c r="VHM727" s="14"/>
      <c r="VHN727" s="14"/>
      <c r="VHO727" s="14"/>
      <c r="VHP727" s="14"/>
      <c r="VHQ727" s="14"/>
      <c r="VHR727" s="14"/>
      <c r="VHS727" s="14"/>
      <c r="VHT727" s="14"/>
      <c r="VHU727" s="14"/>
      <c r="VHV727" s="14"/>
      <c r="VHW727" s="14"/>
      <c r="VHX727" s="14"/>
      <c r="VHY727" s="14"/>
      <c r="VHZ727" s="14"/>
      <c r="VIA727" s="14"/>
      <c r="VIB727" s="14"/>
      <c r="VIC727" s="14"/>
      <c r="VID727" s="14"/>
      <c r="VIE727" s="14"/>
      <c r="VIF727" s="14"/>
      <c r="VIG727" s="14"/>
      <c r="VIH727" s="14"/>
      <c r="VII727" s="14"/>
      <c r="VIJ727" s="14"/>
      <c r="VIK727" s="14"/>
      <c r="VIL727" s="14"/>
      <c r="VIM727" s="14"/>
      <c r="VIN727" s="14"/>
      <c r="VIO727" s="14"/>
      <c r="VIP727" s="14"/>
      <c r="VIQ727" s="14"/>
      <c r="VIR727" s="14"/>
      <c r="VIS727" s="14"/>
      <c r="VIT727" s="14"/>
      <c r="VIU727" s="14"/>
      <c r="VIV727" s="14"/>
      <c r="VIW727" s="14"/>
      <c r="VIX727" s="14"/>
      <c r="VIY727" s="14"/>
      <c r="VIZ727" s="14"/>
      <c r="VJA727" s="14"/>
      <c r="VJB727" s="14"/>
      <c r="VJC727" s="14"/>
      <c r="VJD727" s="14"/>
      <c r="VJE727" s="14"/>
      <c r="VJF727" s="14"/>
      <c r="VJG727" s="14"/>
      <c r="VJH727" s="14"/>
      <c r="VJI727" s="14"/>
      <c r="VJJ727" s="14"/>
      <c r="VJK727" s="14"/>
      <c r="VJL727" s="14"/>
      <c r="VJM727" s="14"/>
      <c r="VJN727" s="14"/>
      <c r="VJO727" s="14"/>
      <c r="VJP727" s="14"/>
      <c r="VJQ727" s="14"/>
      <c r="VJR727" s="14"/>
      <c r="VJS727" s="14"/>
      <c r="VJT727" s="14"/>
      <c r="VJU727" s="14"/>
      <c r="VJV727" s="14"/>
      <c r="VJW727" s="14"/>
      <c r="VJX727" s="14"/>
      <c r="VJY727" s="14"/>
      <c r="VJZ727" s="14"/>
      <c r="VKA727" s="14"/>
      <c r="VKB727" s="14"/>
      <c r="VKC727" s="14"/>
      <c r="VKD727" s="14"/>
      <c r="VKE727" s="14"/>
      <c r="VKF727" s="14"/>
      <c r="VKG727" s="14"/>
      <c r="VKH727" s="14"/>
      <c r="VKI727" s="14"/>
      <c r="VKJ727" s="14"/>
      <c r="VKK727" s="14"/>
      <c r="VKL727" s="14"/>
      <c r="VKM727" s="14"/>
      <c r="VKN727" s="14"/>
      <c r="VKO727" s="14"/>
      <c r="VKP727" s="14"/>
      <c r="VKQ727" s="14"/>
      <c r="VKR727" s="14"/>
      <c r="VKS727" s="14"/>
      <c r="VKT727" s="14"/>
      <c r="VKU727" s="14"/>
      <c r="VKV727" s="14"/>
      <c r="VKW727" s="14"/>
      <c r="VKX727" s="14"/>
      <c r="VKY727" s="14"/>
      <c r="VKZ727" s="14"/>
      <c r="VLA727" s="14"/>
      <c r="VLB727" s="14"/>
      <c r="VLC727" s="14"/>
      <c r="VLD727" s="14"/>
      <c r="VLE727" s="14"/>
      <c r="VLF727" s="14"/>
      <c r="VLG727" s="14"/>
      <c r="VLH727" s="14"/>
      <c r="VLI727" s="14"/>
      <c r="VLJ727" s="14"/>
      <c r="VLK727" s="14"/>
      <c r="VLL727" s="14"/>
      <c r="VLM727" s="14"/>
      <c r="VLN727" s="14"/>
      <c r="VLO727" s="14"/>
      <c r="VLP727" s="14"/>
      <c r="VLQ727" s="14"/>
      <c r="VLR727" s="14"/>
      <c r="VLS727" s="14"/>
      <c r="VLT727" s="14"/>
      <c r="VLU727" s="14"/>
      <c r="VLV727" s="14"/>
      <c r="VLW727" s="14"/>
      <c r="VLX727" s="14"/>
      <c r="VLY727" s="14"/>
      <c r="VLZ727" s="14"/>
      <c r="VMA727" s="14"/>
      <c r="VMB727" s="14"/>
      <c r="VMC727" s="14"/>
      <c r="VMD727" s="14"/>
      <c r="VME727" s="14"/>
      <c r="VMF727" s="14"/>
      <c r="VMG727" s="14"/>
      <c r="VMH727" s="14"/>
      <c r="VMI727" s="14"/>
      <c r="VMJ727" s="14"/>
      <c r="VMK727" s="14"/>
      <c r="VML727" s="14"/>
      <c r="VMM727" s="14"/>
      <c r="VMN727" s="14"/>
      <c r="VMO727" s="14"/>
      <c r="VMP727" s="14"/>
      <c r="VMQ727" s="14"/>
      <c r="VMR727" s="14"/>
      <c r="VMS727" s="14"/>
      <c r="VMT727" s="14"/>
      <c r="VMU727" s="14"/>
      <c r="VMV727" s="14"/>
      <c r="VMW727" s="14"/>
      <c r="VMX727" s="14"/>
      <c r="VMY727" s="14"/>
      <c r="VMZ727" s="14"/>
      <c r="VNA727" s="14"/>
      <c r="VNB727" s="14"/>
      <c r="VNC727" s="14"/>
      <c r="VND727" s="14"/>
      <c r="VNE727" s="14"/>
      <c r="VNF727" s="14"/>
      <c r="VNG727" s="14"/>
      <c r="VNH727" s="14"/>
      <c r="VNI727" s="14"/>
      <c r="VNJ727" s="14"/>
      <c r="VNK727" s="14"/>
      <c r="VNL727" s="14"/>
      <c r="VNM727" s="14"/>
      <c r="VNN727" s="14"/>
      <c r="VNO727" s="14"/>
      <c r="VNP727" s="14"/>
      <c r="VNQ727" s="14"/>
      <c r="VNR727" s="14"/>
      <c r="VNS727" s="14"/>
      <c r="VNT727" s="14"/>
      <c r="VNU727" s="14"/>
      <c r="VNV727" s="14"/>
      <c r="VNW727" s="14"/>
      <c r="VNX727" s="14"/>
      <c r="VNY727" s="14"/>
      <c r="VNZ727" s="14"/>
      <c r="VOA727" s="14"/>
      <c r="VOB727" s="14"/>
      <c r="VOC727" s="14"/>
      <c r="VOD727" s="14"/>
      <c r="VOE727" s="14"/>
      <c r="VOF727" s="14"/>
      <c r="VOG727" s="14"/>
      <c r="VOH727" s="14"/>
      <c r="VOI727" s="14"/>
      <c r="VOJ727" s="14"/>
      <c r="VOK727" s="14"/>
      <c r="VOL727" s="14"/>
      <c r="VOM727" s="14"/>
      <c r="VON727" s="14"/>
      <c r="VOO727" s="14"/>
      <c r="VOP727" s="14"/>
      <c r="VOQ727" s="14"/>
      <c r="VOR727" s="14"/>
      <c r="VOS727" s="14"/>
      <c r="VOT727" s="14"/>
      <c r="VOU727" s="14"/>
      <c r="VOV727" s="14"/>
      <c r="VOW727" s="14"/>
      <c r="VOX727" s="14"/>
      <c r="VOY727" s="14"/>
      <c r="VOZ727" s="14"/>
      <c r="VPA727" s="14"/>
      <c r="VPB727" s="14"/>
      <c r="VPC727" s="14"/>
      <c r="VPD727" s="14"/>
      <c r="VPE727" s="14"/>
      <c r="VPF727" s="14"/>
      <c r="VPG727" s="14"/>
      <c r="VPH727" s="14"/>
      <c r="VPI727" s="14"/>
      <c r="VPJ727" s="14"/>
      <c r="VPK727" s="14"/>
      <c r="VPL727" s="14"/>
      <c r="VPM727" s="14"/>
      <c r="VPN727" s="14"/>
      <c r="VPO727" s="14"/>
      <c r="VPP727" s="14"/>
      <c r="VPQ727" s="14"/>
      <c r="VPR727" s="14"/>
      <c r="VPS727" s="14"/>
      <c r="VPT727" s="14"/>
      <c r="VPU727" s="14"/>
      <c r="VPV727" s="14"/>
      <c r="VPW727" s="14"/>
      <c r="VPX727" s="14"/>
      <c r="VPY727" s="14"/>
      <c r="VPZ727" s="14"/>
      <c r="VQA727" s="14"/>
      <c r="VQB727" s="14"/>
      <c r="VQC727" s="14"/>
      <c r="VQD727" s="14"/>
      <c r="VQE727" s="14"/>
      <c r="VQF727" s="14"/>
      <c r="VQG727" s="14"/>
      <c r="VQH727" s="14"/>
      <c r="VQI727" s="14"/>
      <c r="VQJ727" s="14"/>
      <c r="VQK727" s="14"/>
      <c r="VQL727" s="14"/>
      <c r="VQM727" s="14"/>
      <c r="VQN727" s="14"/>
      <c r="VQO727" s="14"/>
      <c r="VQP727" s="14"/>
      <c r="VQQ727" s="14"/>
      <c r="VQR727" s="14"/>
      <c r="VQS727" s="14"/>
      <c r="VQT727" s="14"/>
      <c r="VQU727" s="14"/>
      <c r="VQV727" s="14"/>
      <c r="VQW727" s="14"/>
      <c r="VQX727" s="14"/>
      <c r="VQY727" s="14"/>
      <c r="VQZ727" s="14"/>
      <c r="VRA727" s="14"/>
      <c r="VRB727" s="14"/>
      <c r="VRC727" s="14"/>
      <c r="VRD727" s="14"/>
      <c r="VRE727" s="14"/>
      <c r="VRF727" s="14"/>
      <c r="VRG727" s="14"/>
      <c r="VRH727" s="14"/>
      <c r="VRI727" s="14"/>
      <c r="VRJ727" s="14"/>
      <c r="VRK727" s="14"/>
      <c r="VRL727" s="14"/>
      <c r="VRM727" s="14"/>
      <c r="VRN727" s="14"/>
      <c r="VRO727" s="14"/>
      <c r="VRP727" s="14"/>
      <c r="VRQ727" s="14"/>
      <c r="VRR727" s="14"/>
      <c r="VRS727" s="14"/>
      <c r="VRT727" s="14"/>
      <c r="VRU727" s="14"/>
      <c r="VRV727" s="14"/>
      <c r="VRW727" s="14"/>
      <c r="VRX727" s="14"/>
      <c r="VRY727" s="14"/>
      <c r="VRZ727" s="14"/>
      <c r="VSA727" s="14"/>
      <c r="VSB727" s="14"/>
      <c r="VSC727" s="14"/>
      <c r="VSD727" s="14"/>
      <c r="VSE727" s="14"/>
      <c r="VSF727" s="14"/>
      <c r="VSG727" s="14"/>
      <c r="VSH727" s="14"/>
      <c r="VSI727" s="14"/>
      <c r="VSJ727" s="14"/>
      <c r="VSK727" s="14"/>
      <c r="VSL727" s="14"/>
      <c r="VSM727" s="14"/>
      <c r="VSN727" s="14"/>
      <c r="VSO727" s="14"/>
      <c r="VSP727" s="14"/>
      <c r="VSQ727" s="14"/>
      <c r="VSR727" s="14"/>
      <c r="VSS727" s="14"/>
      <c r="VST727" s="14"/>
      <c r="VSU727" s="14"/>
      <c r="VSV727" s="14"/>
      <c r="VSW727" s="14"/>
      <c r="VSX727" s="14"/>
      <c r="VSY727" s="14"/>
      <c r="VSZ727" s="14"/>
      <c r="VTA727" s="14"/>
      <c r="VTB727" s="14"/>
      <c r="VTC727" s="14"/>
      <c r="VTD727" s="14"/>
      <c r="VTE727" s="14"/>
      <c r="VTF727" s="14"/>
      <c r="VTG727" s="14"/>
      <c r="VTH727" s="14"/>
      <c r="VTI727" s="14"/>
      <c r="VTJ727" s="14"/>
      <c r="VTK727" s="14"/>
      <c r="VTL727" s="14"/>
      <c r="VTM727" s="14"/>
      <c r="VTN727" s="14"/>
      <c r="VTO727" s="14"/>
      <c r="VTP727" s="14"/>
      <c r="VTQ727" s="14"/>
      <c r="VTR727" s="14"/>
      <c r="VTS727" s="14"/>
      <c r="VTT727" s="14"/>
      <c r="VTU727" s="14"/>
      <c r="VTV727" s="14"/>
      <c r="VTW727" s="14"/>
      <c r="VTX727" s="14"/>
      <c r="VTY727" s="14"/>
      <c r="VTZ727" s="14"/>
      <c r="VUA727" s="14"/>
      <c r="VUB727" s="14"/>
      <c r="VUC727" s="14"/>
      <c r="VUD727" s="14"/>
      <c r="VUE727" s="14"/>
      <c r="VUF727" s="14"/>
      <c r="VUG727" s="14"/>
      <c r="VUH727" s="14"/>
      <c r="VUI727" s="14"/>
      <c r="VUJ727" s="14"/>
      <c r="VUK727" s="14"/>
      <c r="VUL727" s="14"/>
      <c r="VUM727" s="14"/>
      <c r="VUN727" s="14"/>
      <c r="VUO727" s="14"/>
      <c r="VUP727" s="14"/>
      <c r="VUQ727" s="14"/>
      <c r="VUR727" s="14"/>
      <c r="VUS727" s="14"/>
      <c r="VUT727" s="14"/>
      <c r="VUU727" s="14"/>
      <c r="VUV727" s="14"/>
      <c r="VUW727" s="14"/>
      <c r="VUX727" s="14"/>
      <c r="VUY727" s="14"/>
      <c r="VUZ727" s="14"/>
      <c r="VVA727" s="14"/>
      <c r="VVB727" s="14"/>
      <c r="VVC727" s="14"/>
      <c r="VVD727" s="14"/>
      <c r="VVE727" s="14"/>
      <c r="VVF727" s="14"/>
      <c r="VVG727" s="14"/>
      <c r="VVH727" s="14"/>
      <c r="VVI727" s="14"/>
      <c r="VVJ727" s="14"/>
      <c r="VVK727" s="14"/>
      <c r="VVL727" s="14"/>
      <c r="VVM727" s="14"/>
      <c r="VVN727" s="14"/>
      <c r="VVO727" s="14"/>
      <c r="VVP727" s="14"/>
      <c r="VVQ727" s="14"/>
      <c r="VVR727" s="14"/>
      <c r="VVS727" s="14"/>
      <c r="VVT727" s="14"/>
      <c r="VVU727" s="14"/>
      <c r="VVV727" s="14"/>
      <c r="VVW727" s="14"/>
      <c r="VVX727" s="14"/>
      <c r="VVY727" s="14"/>
      <c r="VVZ727" s="14"/>
      <c r="VWA727" s="14"/>
      <c r="VWB727" s="14"/>
      <c r="VWC727" s="14"/>
      <c r="VWD727" s="14"/>
      <c r="VWE727" s="14"/>
      <c r="VWF727" s="14"/>
      <c r="VWG727" s="14"/>
      <c r="VWH727" s="14"/>
      <c r="VWI727" s="14"/>
      <c r="VWJ727" s="14"/>
      <c r="VWK727" s="14"/>
      <c r="VWL727" s="14"/>
      <c r="VWM727" s="14"/>
      <c r="VWN727" s="14"/>
      <c r="VWO727" s="14"/>
      <c r="VWP727" s="14"/>
      <c r="VWQ727" s="14"/>
      <c r="VWR727" s="14"/>
      <c r="VWS727" s="14"/>
      <c r="VWT727" s="14"/>
      <c r="VWU727" s="14"/>
      <c r="VWV727" s="14"/>
      <c r="VWW727" s="14"/>
      <c r="VWX727" s="14"/>
      <c r="VWY727" s="14"/>
      <c r="VWZ727" s="14"/>
      <c r="VXA727" s="14"/>
      <c r="VXB727" s="14"/>
      <c r="VXC727" s="14"/>
      <c r="VXD727" s="14"/>
      <c r="VXE727" s="14"/>
      <c r="VXF727" s="14"/>
      <c r="VXG727" s="14"/>
      <c r="VXH727" s="14"/>
      <c r="VXI727" s="14"/>
      <c r="VXJ727" s="14"/>
      <c r="VXK727" s="14"/>
      <c r="VXL727" s="14"/>
      <c r="VXM727" s="14"/>
      <c r="VXN727" s="14"/>
      <c r="VXO727" s="14"/>
      <c r="VXP727" s="14"/>
      <c r="VXQ727" s="14"/>
      <c r="VXR727" s="14"/>
      <c r="VXS727" s="14"/>
      <c r="VXT727" s="14"/>
      <c r="VXU727" s="14"/>
      <c r="VXV727" s="14"/>
      <c r="VXW727" s="14"/>
      <c r="VXX727" s="14"/>
      <c r="VXY727" s="14"/>
      <c r="VXZ727" s="14"/>
      <c r="VYA727" s="14"/>
      <c r="VYB727" s="14"/>
      <c r="VYC727" s="14"/>
      <c r="VYD727" s="14"/>
      <c r="VYE727" s="14"/>
      <c r="VYF727" s="14"/>
      <c r="VYG727" s="14"/>
      <c r="VYH727" s="14"/>
      <c r="VYI727" s="14"/>
      <c r="VYJ727" s="14"/>
      <c r="VYK727" s="14"/>
      <c r="VYL727" s="14"/>
      <c r="VYM727" s="14"/>
      <c r="VYN727" s="14"/>
      <c r="VYO727" s="14"/>
      <c r="VYP727" s="14"/>
      <c r="VYQ727" s="14"/>
      <c r="VYR727" s="14"/>
      <c r="VYS727" s="14"/>
      <c r="VYT727" s="14"/>
      <c r="VYU727" s="14"/>
      <c r="VYV727" s="14"/>
      <c r="VYW727" s="14"/>
      <c r="VYX727" s="14"/>
      <c r="VYY727" s="14"/>
      <c r="VYZ727" s="14"/>
      <c r="VZA727" s="14"/>
      <c r="VZB727" s="14"/>
      <c r="VZC727" s="14"/>
      <c r="VZD727" s="14"/>
      <c r="VZE727" s="14"/>
      <c r="VZF727" s="14"/>
      <c r="VZG727" s="14"/>
      <c r="VZH727" s="14"/>
      <c r="VZI727" s="14"/>
      <c r="VZJ727" s="14"/>
      <c r="VZK727" s="14"/>
      <c r="VZL727" s="14"/>
      <c r="VZM727" s="14"/>
      <c r="VZN727" s="14"/>
      <c r="VZO727" s="14"/>
      <c r="VZP727" s="14"/>
      <c r="VZQ727" s="14"/>
      <c r="VZR727" s="14"/>
      <c r="VZS727" s="14"/>
      <c r="VZT727" s="14"/>
      <c r="VZU727" s="14"/>
      <c r="VZV727" s="14"/>
      <c r="VZW727" s="14"/>
      <c r="VZX727" s="14"/>
      <c r="VZY727" s="14"/>
      <c r="VZZ727" s="14"/>
      <c r="WAA727" s="14"/>
      <c r="WAB727" s="14"/>
      <c r="WAC727" s="14"/>
      <c r="WAD727" s="14"/>
      <c r="WAE727" s="14"/>
      <c r="WAF727" s="14"/>
      <c r="WAG727" s="14"/>
      <c r="WAH727" s="14"/>
      <c r="WAI727" s="14"/>
      <c r="WAJ727" s="14"/>
      <c r="WAK727" s="14"/>
      <c r="WAL727" s="14"/>
      <c r="WAM727" s="14"/>
      <c r="WAN727" s="14"/>
      <c r="WAO727" s="14"/>
      <c r="WAP727" s="14"/>
      <c r="WAQ727" s="14"/>
      <c r="WAR727" s="14"/>
      <c r="WAS727" s="14"/>
      <c r="WAT727" s="14"/>
      <c r="WAU727" s="14"/>
      <c r="WAV727" s="14"/>
      <c r="WAW727" s="14"/>
      <c r="WAX727" s="14"/>
      <c r="WAY727" s="14"/>
      <c r="WAZ727" s="14"/>
      <c r="WBA727" s="14"/>
      <c r="WBB727" s="14"/>
      <c r="WBC727" s="14"/>
      <c r="WBD727" s="14"/>
      <c r="WBE727" s="14"/>
      <c r="WBF727" s="14"/>
      <c r="WBG727" s="14"/>
      <c r="WBH727" s="14"/>
      <c r="WBI727" s="14"/>
      <c r="WBJ727" s="14"/>
      <c r="WBK727" s="14"/>
      <c r="WBL727" s="14"/>
      <c r="WBM727" s="14"/>
      <c r="WBN727" s="14"/>
      <c r="WBO727" s="14"/>
      <c r="WBP727" s="14"/>
      <c r="WBQ727" s="14"/>
      <c r="WBR727" s="14"/>
      <c r="WBS727" s="14"/>
      <c r="WBT727" s="14"/>
      <c r="WBU727" s="14"/>
      <c r="WBV727" s="14"/>
      <c r="WBW727" s="14"/>
      <c r="WBX727" s="14"/>
      <c r="WBY727" s="14"/>
      <c r="WBZ727" s="14"/>
      <c r="WCA727" s="14"/>
      <c r="WCB727" s="14"/>
      <c r="WCC727" s="14"/>
      <c r="WCD727" s="14"/>
      <c r="WCE727" s="14"/>
      <c r="WCF727" s="14"/>
      <c r="WCG727" s="14"/>
      <c r="WCH727" s="14"/>
      <c r="WCI727" s="14"/>
      <c r="WCJ727" s="14"/>
      <c r="WCK727" s="14"/>
      <c r="WCL727" s="14"/>
      <c r="WCM727" s="14"/>
      <c r="WCN727" s="14"/>
      <c r="WCO727" s="14"/>
      <c r="WCP727" s="14"/>
      <c r="WCQ727" s="14"/>
      <c r="WCR727" s="14"/>
      <c r="WCS727" s="14"/>
      <c r="WCT727" s="14"/>
      <c r="WCU727" s="14"/>
      <c r="WCV727" s="14"/>
      <c r="WCW727" s="14"/>
      <c r="WCX727" s="14"/>
      <c r="WCY727" s="14"/>
      <c r="WCZ727" s="14"/>
      <c r="WDA727" s="14"/>
      <c r="WDB727" s="14"/>
      <c r="WDC727" s="14"/>
      <c r="WDD727" s="14"/>
      <c r="WDE727" s="14"/>
      <c r="WDF727" s="14"/>
      <c r="WDG727" s="14"/>
      <c r="WDH727" s="14"/>
      <c r="WDI727" s="14"/>
      <c r="WDJ727" s="14"/>
      <c r="WDK727" s="14"/>
      <c r="WDL727" s="14"/>
      <c r="WDM727" s="14"/>
      <c r="WDN727" s="14"/>
      <c r="WDO727" s="14"/>
      <c r="WDP727" s="14"/>
      <c r="WDQ727" s="14"/>
      <c r="WDR727" s="14"/>
      <c r="WDS727" s="14"/>
      <c r="WDT727" s="14"/>
      <c r="WDU727" s="14"/>
      <c r="WDV727" s="14"/>
      <c r="WDW727" s="14"/>
      <c r="WDX727" s="14"/>
      <c r="WDY727" s="14"/>
      <c r="WDZ727" s="14"/>
      <c r="WEA727" s="14"/>
      <c r="WEB727" s="14"/>
      <c r="WEC727" s="14"/>
      <c r="WED727" s="14"/>
      <c r="WEE727" s="14"/>
      <c r="WEF727" s="14"/>
      <c r="WEG727" s="14"/>
      <c r="WEH727" s="14"/>
      <c r="WEI727" s="14"/>
      <c r="WEJ727" s="14"/>
      <c r="WEK727" s="14"/>
      <c r="WEL727" s="14"/>
      <c r="WEM727" s="14"/>
      <c r="WEN727" s="14"/>
      <c r="WEO727" s="14"/>
      <c r="WEP727" s="14"/>
      <c r="WEQ727" s="14"/>
      <c r="WER727" s="14"/>
      <c r="WES727" s="14"/>
      <c r="WET727" s="14"/>
      <c r="WEU727" s="14"/>
      <c r="WEV727" s="14"/>
      <c r="WEW727" s="14"/>
      <c r="WEX727" s="14"/>
      <c r="WEY727" s="14"/>
      <c r="WEZ727" s="14"/>
      <c r="WFA727" s="14"/>
      <c r="WFB727" s="14"/>
      <c r="WFC727" s="14"/>
      <c r="WFD727" s="14"/>
      <c r="WFE727" s="14"/>
      <c r="WFF727" s="14"/>
      <c r="WFG727" s="14"/>
      <c r="WFH727" s="14"/>
      <c r="WFI727" s="14"/>
      <c r="WFJ727" s="14"/>
      <c r="WFK727" s="14"/>
      <c r="WFL727" s="14"/>
      <c r="WFM727" s="14"/>
      <c r="WFN727" s="14"/>
      <c r="WFO727" s="14"/>
      <c r="WFP727" s="14"/>
      <c r="WFQ727" s="14"/>
      <c r="WFR727" s="14"/>
      <c r="WFS727" s="14"/>
      <c r="WFT727" s="14"/>
      <c r="WFU727" s="14"/>
      <c r="WFV727" s="14"/>
      <c r="WFW727" s="14"/>
      <c r="WFX727" s="14"/>
      <c r="WFY727" s="14"/>
      <c r="WFZ727" s="14"/>
      <c r="WGA727" s="14"/>
      <c r="WGB727" s="14"/>
      <c r="WGC727" s="14"/>
      <c r="WGD727" s="14"/>
      <c r="WGE727" s="14"/>
      <c r="WGF727" s="14"/>
      <c r="WGG727" s="14"/>
      <c r="WGH727" s="14"/>
      <c r="WGI727" s="14"/>
      <c r="WGJ727" s="14"/>
      <c r="WGK727" s="14"/>
      <c r="WGL727" s="14"/>
      <c r="WGM727" s="14"/>
      <c r="WGN727" s="14"/>
      <c r="WGO727" s="14"/>
      <c r="WGP727" s="14"/>
      <c r="WGQ727" s="14"/>
      <c r="WGR727" s="14"/>
      <c r="WGS727" s="14"/>
      <c r="WGT727" s="14"/>
      <c r="WGU727" s="14"/>
      <c r="WGV727" s="14"/>
      <c r="WGW727" s="14"/>
      <c r="WGX727" s="14"/>
      <c r="WGY727" s="14"/>
      <c r="WGZ727" s="14"/>
      <c r="WHA727" s="14"/>
      <c r="WHB727" s="14"/>
      <c r="WHC727" s="14"/>
      <c r="WHD727" s="14"/>
      <c r="WHE727" s="14"/>
      <c r="WHF727" s="14"/>
      <c r="WHG727" s="14"/>
      <c r="WHH727" s="14"/>
      <c r="WHI727" s="14"/>
      <c r="WHJ727" s="14"/>
      <c r="WHK727" s="14"/>
      <c r="WHL727" s="14"/>
      <c r="WHM727" s="14"/>
      <c r="WHN727" s="14"/>
      <c r="WHO727" s="14"/>
      <c r="WHP727" s="14"/>
      <c r="WHQ727" s="14"/>
      <c r="WHR727" s="14"/>
      <c r="WHS727" s="14"/>
      <c r="WHT727" s="14"/>
      <c r="WHU727" s="14"/>
      <c r="WHV727" s="14"/>
      <c r="WHW727" s="14"/>
      <c r="WHX727" s="14"/>
      <c r="WHY727" s="14"/>
      <c r="WHZ727" s="14"/>
      <c r="WIA727" s="14"/>
      <c r="WIB727" s="14"/>
      <c r="WIC727" s="14"/>
      <c r="WID727" s="14"/>
      <c r="WIE727" s="14"/>
      <c r="WIF727" s="14"/>
      <c r="WIG727" s="14"/>
      <c r="WIH727" s="14"/>
      <c r="WII727" s="14"/>
      <c r="WIJ727" s="14"/>
      <c r="WIK727" s="14"/>
      <c r="WIL727" s="14"/>
      <c r="WIM727" s="14"/>
      <c r="WIN727" s="14"/>
      <c r="WIO727" s="14"/>
      <c r="WIP727" s="14"/>
      <c r="WIQ727" s="14"/>
      <c r="WIR727" s="14"/>
      <c r="WIS727" s="14"/>
      <c r="WIT727" s="14"/>
      <c r="WIU727" s="14"/>
      <c r="WIV727" s="14"/>
      <c r="WIW727" s="14"/>
      <c r="WIX727" s="14"/>
      <c r="WIY727" s="14"/>
      <c r="WIZ727" s="14"/>
      <c r="WJA727" s="14"/>
      <c r="WJB727" s="14"/>
      <c r="WJC727" s="14"/>
      <c r="WJD727" s="14"/>
      <c r="WJE727" s="14"/>
      <c r="WJF727" s="14"/>
      <c r="WJG727" s="14"/>
      <c r="WJH727" s="14"/>
      <c r="WJI727" s="14"/>
      <c r="WJJ727" s="14"/>
      <c r="WJK727" s="14"/>
      <c r="WJL727" s="14"/>
      <c r="WJM727" s="14"/>
      <c r="WJN727" s="14"/>
      <c r="WJO727" s="14"/>
      <c r="WJP727" s="14"/>
      <c r="WJQ727" s="14"/>
      <c r="WJR727" s="14"/>
      <c r="WJS727" s="14"/>
      <c r="WJT727" s="14"/>
      <c r="WJU727" s="14"/>
      <c r="WJV727" s="14"/>
      <c r="WJW727" s="14"/>
      <c r="WJX727" s="14"/>
      <c r="WJY727" s="14"/>
      <c r="WJZ727" s="14"/>
      <c r="WKA727" s="14"/>
      <c r="WKB727" s="14"/>
      <c r="WKC727" s="14"/>
      <c r="WKD727" s="14"/>
      <c r="WKE727" s="14"/>
      <c r="WKF727" s="14"/>
      <c r="WKG727" s="14"/>
      <c r="WKH727" s="14"/>
      <c r="WKI727" s="14"/>
      <c r="WKJ727" s="14"/>
      <c r="WKK727" s="14"/>
      <c r="WKL727" s="14"/>
      <c r="WKM727" s="14"/>
      <c r="WKN727" s="14"/>
      <c r="WKO727" s="14"/>
      <c r="WKP727" s="14"/>
      <c r="WKQ727" s="14"/>
      <c r="WKR727" s="14"/>
      <c r="WKS727" s="14"/>
      <c r="WKT727" s="14"/>
      <c r="WKU727" s="14"/>
      <c r="WKV727" s="14"/>
      <c r="WKW727" s="14"/>
      <c r="WKX727" s="14"/>
      <c r="WKY727" s="14"/>
      <c r="WKZ727" s="14"/>
      <c r="WLA727" s="14"/>
      <c r="WLB727" s="14"/>
      <c r="WLC727" s="14"/>
      <c r="WLD727" s="14"/>
      <c r="WLE727" s="14"/>
      <c r="WLF727" s="14"/>
      <c r="WLG727" s="14"/>
      <c r="WLH727" s="14"/>
      <c r="WLI727" s="14"/>
      <c r="WLJ727" s="14"/>
      <c r="WLK727" s="14"/>
      <c r="WLL727" s="14"/>
      <c r="WLM727" s="14"/>
      <c r="WLN727" s="14"/>
      <c r="WLO727" s="14"/>
      <c r="WLP727" s="14"/>
      <c r="WLQ727" s="14"/>
      <c r="WLR727" s="14"/>
      <c r="WLS727" s="14"/>
      <c r="WLT727" s="14"/>
      <c r="WLU727" s="14"/>
      <c r="WLV727" s="14"/>
      <c r="WLW727" s="14"/>
      <c r="WLX727" s="14"/>
      <c r="WLY727" s="14"/>
      <c r="WLZ727" s="14"/>
      <c r="WMA727" s="14"/>
      <c r="WMB727" s="14"/>
      <c r="WMC727" s="14"/>
      <c r="WMD727" s="14"/>
      <c r="WME727" s="14"/>
      <c r="WMF727" s="14"/>
      <c r="WMG727" s="14"/>
      <c r="WMH727" s="14"/>
      <c r="WMI727" s="14"/>
      <c r="WMJ727" s="14"/>
      <c r="WMK727" s="14"/>
      <c r="WML727" s="14"/>
      <c r="WMM727" s="14"/>
      <c r="WMN727" s="14"/>
      <c r="WMO727" s="14"/>
      <c r="WMP727" s="14"/>
      <c r="WMQ727" s="14"/>
      <c r="WMR727" s="14"/>
      <c r="WMS727" s="14"/>
      <c r="WMT727" s="14"/>
      <c r="WMU727" s="14"/>
      <c r="WMV727" s="14"/>
      <c r="WMW727" s="14"/>
      <c r="WMX727" s="14"/>
      <c r="WMY727" s="14"/>
      <c r="WMZ727" s="14"/>
      <c r="WNA727" s="14"/>
      <c r="WNB727" s="14"/>
      <c r="WNC727" s="14"/>
      <c r="WND727" s="14"/>
      <c r="WNE727" s="14"/>
      <c r="WNF727" s="14"/>
      <c r="WNG727" s="14"/>
      <c r="WNH727" s="14"/>
      <c r="WNI727" s="14"/>
      <c r="WNJ727" s="14"/>
      <c r="WNK727" s="14"/>
      <c r="WNL727" s="14"/>
      <c r="WNM727" s="14"/>
      <c r="WNN727" s="14"/>
      <c r="WNO727" s="14"/>
      <c r="WNP727" s="14"/>
      <c r="WNQ727" s="14"/>
      <c r="WNR727" s="14"/>
      <c r="WNS727" s="14"/>
      <c r="WNT727" s="14"/>
      <c r="WNU727" s="14"/>
      <c r="WNV727" s="14"/>
      <c r="WNW727" s="14"/>
      <c r="WNX727" s="14"/>
      <c r="WNY727" s="14"/>
      <c r="WNZ727" s="14"/>
      <c r="WOA727" s="14"/>
      <c r="WOB727" s="14"/>
      <c r="WOC727" s="14"/>
      <c r="WOD727" s="14"/>
      <c r="WOE727" s="14"/>
      <c r="WOF727" s="14"/>
      <c r="WOG727" s="14"/>
      <c r="WOH727" s="14"/>
      <c r="WOI727" s="14"/>
      <c r="WOJ727" s="14"/>
      <c r="WOK727" s="14"/>
      <c r="WOL727" s="14"/>
      <c r="WOM727" s="14"/>
      <c r="WON727" s="14"/>
      <c r="WOO727" s="14"/>
      <c r="WOP727" s="14"/>
      <c r="WOQ727" s="14"/>
      <c r="WOR727" s="14"/>
      <c r="WOS727" s="14"/>
      <c r="WOT727" s="14"/>
      <c r="WOU727" s="14"/>
      <c r="WOV727" s="14"/>
      <c r="WOW727" s="14"/>
      <c r="WOX727" s="14"/>
      <c r="WOY727" s="14"/>
      <c r="WOZ727" s="14"/>
      <c r="WPA727" s="14"/>
      <c r="WPB727" s="14"/>
      <c r="WPC727" s="14"/>
      <c r="WPD727" s="14"/>
      <c r="WPE727" s="14"/>
      <c r="WPF727" s="14"/>
      <c r="WPG727" s="14"/>
      <c r="WPH727" s="14"/>
      <c r="WPI727" s="14"/>
      <c r="WPJ727" s="14"/>
      <c r="WPK727" s="14"/>
      <c r="WPL727" s="14"/>
      <c r="WPM727" s="14"/>
      <c r="WPN727" s="14"/>
      <c r="WPO727" s="14"/>
      <c r="WPP727" s="14"/>
      <c r="WPQ727" s="14"/>
      <c r="WPR727" s="14"/>
      <c r="WPS727" s="14"/>
      <c r="WPT727" s="14"/>
      <c r="WPU727" s="14"/>
      <c r="WPV727" s="14"/>
      <c r="WPW727" s="14"/>
      <c r="WPX727" s="14"/>
      <c r="WPY727" s="14"/>
      <c r="WPZ727" s="14"/>
      <c r="WQA727" s="14"/>
      <c r="WQB727" s="14"/>
      <c r="WQC727" s="14"/>
      <c r="WQD727" s="14"/>
      <c r="WQE727" s="14"/>
      <c r="WQF727" s="14"/>
      <c r="WQG727" s="14"/>
      <c r="WQH727" s="14"/>
      <c r="WQI727" s="14"/>
      <c r="WQJ727" s="14"/>
      <c r="WQK727" s="14"/>
      <c r="WQL727" s="14"/>
      <c r="WQM727" s="14"/>
      <c r="WQN727" s="14"/>
      <c r="WQO727" s="14"/>
      <c r="WQP727" s="14"/>
      <c r="WQQ727" s="14"/>
      <c r="WQR727" s="14"/>
      <c r="WQS727" s="14"/>
      <c r="WQT727" s="14"/>
      <c r="WQU727" s="14"/>
      <c r="WQV727" s="14"/>
      <c r="WQW727" s="14"/>
      <c r="WQX727" s="14"/>
      <c r="WQY727" s="14"/>
      <c r="WQZ727" s="14"/>
      <c r="WRA727" s="14"/>
      <c r="WRB727" s="14"/>
      <c r="WRC727" s="14"/>
      <c r="WRD727" s="14"/>
      <c r="WRE727" s="14"/>
      <c r="WRF727" s="14"/>
      <c r="WRG727" s="14"/>
      <c r="WRH727" s="14"/>
      <c r="WRI727" s="14"/>
      <c r="WRJ727" s="14"/>
      <c r="WRK727" s="14"/>
      <c r="WRL727" s="14"/>
      <c r="WRM727" s="14"/>
      <c r="WRN727" s="14"/>
      <c r="WRO727" s="14"/>
      <c r="WRP727" s="14"/>
      <c r="WRQ727" s="14"/>
      <c r="WRR727" s="14"/>
      <c r="WRS727" s="14"/>
      <c r="WRT727" s="14"/>
      <c r="WRU727" s="14"/>
      <c r="WRV727" s="14"/>
      <c r="WRW727" s="14"/>
      <c r="WRX727" s="14"/>
      <c r="WRY727" s="14"/>
      <c r="WRZ727" s="14"/>
      <c r="WSA727" s="14"/>
      <c r="WSB727" s="14"/>
      <c r="WSC727" s="14"/>
      <c r="WSD727" s="14"/>
      <c r="WSE727" s="14"/>
      <c r="WSF727" s="14"/>
      <c r="WSG727" s="14"/>
      <c r="WSH727" s="14"/>
      <c r="WSI727" s="14"/>
      <c r="WSJ727" s="14"/>
      <c r="WSK727" s="14"/>
      <c r="WSL727" s="14"/>
      <c r="WSM727" s="14"/>
      <c r="WSN727" s="14"/>
      <c r="WSO727" s="14"/>
      <c r="WSP727" s="14"/>
      <c r="WSQ727" s="14"/>
      <c r="WSR727" s="14"/>
      <c r="WSS727" s="14"/>
      <c r="WST727" s="14"/>
      <c r="WSU727" s="14"/>
      <c r="WSV727" s="14"/>
      <c r="WSW727" s="14"/>
      <c r="WSX727" s="14"/>
      <c r="WSY727" s="14"/>
      <c r="WSZ727" s="14"/>
      <c r="WTA727" s="14"/>
      <c r="WTB727" s="14"/>
      <c r="WTC727" s="14"/>
      <c r="WTD727" s="14"/>
      <c r="WTE727" s="14"/>
      <c r="WTF727" s="14"/>
      <c r="WTG727" s="14"/>
      <c r="WTH727" s="14"/>
      <c r="WTI727" s="14"/>
      <c r="WTJ727" s="14"/>
      <c r="WTK727" s="14"/>
      <c r="WTL727" s="14"/>
      <c r="WTM727" s="14"/>
      <c r="WTN727" s="14"/>
      <c r="WTO727" s="14"/>
      <c r="WTP727" s="14"/>
      <c r="WTQ727" s="14"/>
      <c r="WTR727" s="14"/>
      <c r="WTS727" s="14"/>
      <c r="WTT727" s="14"/>
      <c r="WTU727" s="14"/>
      <c r="WTV727" s="14"/>
      <c r="WTW727" s="14"/>
      <c r="WTX727" s="14"/>
      <c r="WTY727" s="14"/>
      <c r="WTZ727" s="14"/>
      <c r="WUA727" s="14"/>
      <c r="WUB727" s="14"/>
      <c r="WUC727" s="14"/>
      <c r="WUD727" s="14"/>
      <c r="WUE727" s="14"/>
      <c r="WUF727" s="14"/>
      <c r="WUG727" s="14"/>
      <c r="WUH727" s="14"/>
      <c r="WUI727" s="14"/>
      <c r="WUJ727" s="14"/>
      <c r="WUK727" s="14"/>
      <c r="WUL727" s="14"/>
      <c r="WUM727" s="14"/>
      <c r="WUN727" s="14"/>
      <c r="WUO727" s="14"/>
      <c r="WUP727" s="14"/>
      <c r="WUQ727" s="14"/>
      <c r="WUR727" s="14"/>
      <c r="WUS727" s="14"/>
      <c r="WUT727" s="14"/>
      <c r="WUU727" s="14"/>
      <c r="WUV727" s="14"/>
      <c r="WUW727" s="14"/>
      <c r="WUX727" s="14"/>
      <c r="WUY727" s="14"/>
      <c r="WUZ727" s="14"/>
      <c r="WVA727" s="14"/>
      <c r="WVB727" s="14"/>
      <c r="WVC727" s="14"/>
      <c r="WVD727" s="14"/>
      <c r="WVE727" s="14"/>
      <c r="WVF727" s="14"/>
      <c r="WVG727" s="14"/>
      <c r="WVH727" s="14"/>
      <c r="WVI727" s="14"/>
      <c r="WVJ727" s="14"/>
      <c r="WVK727" s="14"/>
      <c r="WVL727" s="14"/>
      <c r="WVM727" s="14"/>
      <c r="WVN727" s="14"/>
      <c r="WVO727" s="14"/>
      <c r="WVP727" s="14"/>
      <c r="WVQ727" s="14"/>
      <c r="WVR727" s="14"/>
      <c r="WVS727" s="14"/>
      <c r="WVT727" s="14"/>
      <c r="WVU727" s="14"/>
      <c r="WVV727" s="14"/>
      <c r="WVW727" s="14"/>
      <c r="WVX727" s="14"/>
      <c r="WVY727" s="14"/>
      <c r="WVZ727" s="14"/>
      <c r="WWA727" s="14"/>
      <c r="WWB727" s="14"/>
      <c r="WWC727" s="14"/>
      <c r="WWD727" s="14"/>
      <c r="WWE727" s="14"/>
      <c r="WWF727" s="14"/>
      <c r="WWG727" s="14"/>
      <c r="WWH727" s="14"/>
      <c r="WWI727" s="14"/>
      <c r="WWJ727" s="14"/>
      <c r="WWK727" s="14"/>
      <c r="WWL727" s="14"/>
      <c r="WWM727" s="14"/>
      <c r="WWN727" s="14"/>
      <c r="WWO727" s="14"/>
      <c r="WWP727" s="14"/>
      <c r="WWQ727" s="14"/>
      <c r="WWR727" s="14"/>
      <c r="WWS727" s="14"/>
      <c r="WWT727" s="14"/>
      <c r="WWU727" s="14"/>
      <c r="WWV727" s="14"/>
      <c r="WWW727" s="14"/>
      <c r="WWX727" s="14"/>
      <c r="WWY727" s="14"/>
      <c r="WWZ727" s="14"/>
      <c r="WXA727" s="14"/>
      <c r="WXB727" s="14"/>
      <c r="WXC727" s="14"/>
      <c r="WXD727" s="14"/>
      <c r="WXE727" s="14"/>
      <c r="WXF727" s="14"/>
      <c r="WXG727" s="14"/>
      <c r="WXH727" s="14"/>
      <c r="WXI727" s="14"/>
      <c r="WXJ727" s="14"/>
      <c r="WXK727" s="14"/>
      <c r="WXL727" s="14"/>
      <c r="WXM727" s="14"/>
      <c r="WXN727" s="14"/>
      <c r="WXO727" s="14"/>
      <c r="WXP727" s="14"/>
      <c r="WXQ727" s="14"/>
      <c r="WXR727" s="14"/>
      <c r="WXS727" s="14"/>
      <c r="WXT727" s="14"/>
      <c r="WXU727" s="14"/>
      <c r="WXV727" s="14"/>
      <c r="WXW727" s="14"/>
      <c r="WXX727" s="14"/>
      <c r="WXY727" s="14"/>
      <c r="WXZ727" s="14"/>
      <c r="WYA727" s="14"/>
      <c r="WYB727" s="14"/>
      <c r="WYC727" s="14"/>
      <c r="WYD727" s="14"/>
      <c r="WYE727" s="14"/>
      <c r="WYF727" s="14"/>
      <c r="WYG727" s="14"/>
      <c r="WYH727" s="14"/>
      <c r="WYI727" s="14"/>
      <c r="WYJ727" s="14"/>
      <c r="WYK727" s="14"/>
      <c r="WYL727" s="14"/>
      <c r="WYM727" s="14"/>
      <c r="WYN727" s="14"/>
      <c r="WYO727" s="14"/>
      <c r="WYP727" s="14"/>
      <c r="WYQ727" s="14"/>
      <c r="WYR727" s="14"/>
      <c r="WYS727" s="14"/>
      <c r="WYT727" s="14"/>
      <c r="WYU727" s="14"/>
      <c r="WYV727" s="14"/>
      <c r="WYW727" s="14"/>
      <c r="WYX727" s="14"/>
      <c r="WYY727" s="14"/>
      <c r="WYZ727" s="14"/>
      <c r="WZA727" s="14"/>
      <c r="WZB727" s="14"/>
      <c r="WZC727" s="14"/>
      <c r="WZD727" s="14"/>
      <c r="WZE727" s="14"/>
      <c r="WZF727" s="14"/>
      <c r="WZG727" s="14"/>
      <c r="WZH727" s="14"/>
      <c r="WZI727" s="14"/>
      <c r="WZJ727" s="14"/>
      <c r="WZK727" s="14"/>
      <c r="WZL727" s="14"/>
      <c r="WZM727" s="14"/>
      <c r="WZN727" s="14"/>
      <c r="WZO727" s="14"/>
      <c r="WZP727" s="14"/>
      <c r="WZQ727" s="14"/>
      <c r="WZR727" s="14"/>
      <c r="WZS727" s="14"/>
      <c r="WZT727" s="14"/>
      <c r="WZU727" s="14"/>
      <c r="WZV727" s="14"/>
      <c r="WZW727" s="14"/>
      <c r="WZX727" s="14"/>
      <c r="WZY727" s="14"/>
      <c r="WZZ727" s="14"/>
      <c r="XAA727" s="14"/>
      <c r="XAB727" s="14"/>
      <c r="XAC727" s="14"/>
      <c r="XAD727" s="14"/>
      <c r="XAE727" s="14"/>
      <c r="XAF727" s="14"/>
      <c r="XAG727" s="14"/>
      <c r="XAH727" s="14"/>
      <c r="XAI727" s="14"/>
      <c r="XAJ727" s="14"/>
      <c r="XAK727" s="14"/>
      <c r="XAL727" s="14"/>
      <c r="XAM727" s="14"/>
      <c r="XAN727" s="14"/>
      <c r="XAO727" s="14"/>
      <c r="XAP727" s="14"/>
      <c r="XAQ727" s="14"/>
      <c r="XAR727" s="14"/>
      <c r="XAS727" s="14"/>
      <c r="XAT727" s="14"/>
      <c r="XAU727" s="14"/>
      <c r="XAV727" s="14"/>
      <c r="XAW727" s="14"/>
      <c r="XAX727" s="14"/>
      <c r="XAY727" s="14"/>
      <c r="XAZ727" s="14"/>
      <c r="XBA727" s="14"/>
      <c r="XBB727" s="14"/>
      <c r="XBC727" s="14"/>
      <c r="XBD727" s="14"/>
      <c r="XBE727" s="14"/>
      <c r="XBF727" s="14"/>
      <c r="XBG727" s="14"/>
      <c r="XBH727" s="14"/>
      <c r="XBI727" s="14"/>
      <c r="XBJ727" s="14"/>
      <c r="XBK727" s="14"/>
      <c r="XBL727" s="14"/>
      <c r="XBM727" s="14"/>
      <c r="XBN727" s="14"/>
      <c r="XBO727" s="14"/>
      <c r="XBP727" s="14"/>
      <c r="XBQ727" s="14"/>
      <c r="XBR727" s="14"/>
      <c r="XBS727" s="14"/>
      <c r="XBT727" s="14"/>
      <c r="XBU727" s="14"/>
      <c r="XBV727" s="14"/>
      <c r="XBW727" s="14"/>
      <c r="XBX727" s="14"/>
      <c r="XBY727" s="14"/>
      <c r="XBZ727" s="14"/>
      <c r="XCA727" s="14"/>
      <c r="XCB727" s="14"/>
      <c r="XCC727" s="14"/>
      <c r="XCD727" s="14"/>
      <c r="XCE727" s="14"/>
      <c r="XCF727" s="14"/>
      <c r="XCG727" s="14"/>
      <c r="XCH727" s="14"/>
      <c r="XCI727" s="14"/>
      <c r="XCJ727" s="14"/>
      <c r="XCK727" s="14"/>
      <c r="XCL727" s="14"/>
      <c r="XCM727" s="14"/>
      <c r="XCN727" s="14"/>
      <c r="XCO727" s="14"/>
      <c r="XCP727" s="14"/>
      <c r="XCQ727" s="14"/>
      <c r="XCR727" s="14"/>
      <c r="XCS727" s="14"/>
      <c r="XCT727" s="14"/>
      <c r="XCU727" s="14"/>
      <c r="XCV727" s="14"/>
      <c r="XCW727" s="14"/>
      <c r="XCX727" s="14"/>
      <c r="XCY727" s="14"/>
      <c r="XCZ727" s="14"/>
      <c r="XDA727" s="14"/>
      <c r="XDB727" s="14"/>
      <c r="XDC727" s="14"/>
      <c r="XDD727" s="14"/>
      <c r="XDE727" s="14"/>
      <c r="XDF727" s="14"/>
      <c r="XDG727" s="14"/>
      <c r="XDH727" s="14"/>
      <c r="XDI727" s="14"/>
      <c r="XDJ727" s="14"/>
      <c r="XDK727" s="14"/>
      <c r="XDL727" s="14"/>
      <c r="XDM727" s="14"/>
      <c r="XDN727" s="14"/>
      <c r="XDO727" s="14"/>
      <c r="XDP727" s="14"/>
      <c r="XDQ727" s="14"/>
      <c r="XDR727" s="14"/>
      <c r="XDS727" s="14"/>
      <c r="XDT727" s="14"/>
      <c r="XDU727" s="14"/>
      <c r="XDV727" s="14"/>
      <c r="XDW727" s="14"/>
      <c r="XDX727" s="14"/>
      <c r="XDY727" s="14"/>
      <c r="XDZ727" s="14"/>
      <c r="XEA727" s="14"/>
      <c r="XEB727" s="14"/>
      <c r="XEC727" s="14"/>
      <c r="XED727" s="14"/>
      <c r="XEE727" s="14"/>
      <c r="XEF727" s="14"/>
      <c r="XEG727" s="14"/>
      <c r="XEH727" s="14"/>
      <c r="XEI727" s="14"/>
      <c r="XEJ727" s="14"/>
      <c r="XEK727" s="14"/>
      <c r="XEL727" s="14"/>
      <c r="XEM727" s="14"/>
      <c r="XEN727" s="14"/>
      <c r="XEO727" s="14"/>
      <c r="XEP727" s="14"/>
      <c r="XEQ727" s="14"/>
      <c r="XER727" s="14"/>
      <c r="XES727" s="14"/>
      <c r="XET727" s="14"/>
      <c r="XEU727" s="14"/>
      <c r="XEV727" s="14"/>
      <c r="XEW727" s="14"/>
      <c r="XEX727" s="14"/>
      <c r="XEY727" s="14"/>
      <c r="XEZ727" s="14"/>
      <c r="XFA727" s="14"/>
      <c r="XFB727" s="14"/>
      <c r="XFC727" s="14"/>
      <c r="XFD727" s="14"/>
    </row>
    <row r="728" spans="1:164 13283:16384">
      <c r="A728" s="27" t="s">
        <v>7</v>
      </c>
      <c r="B728" s="4" t="s">
        <v>510</v>
      </c>
      <c r="C728" s="4" t="s">
        <v>121</v>
      </c>
      <c r="D728" s="49" t="s">
        <v>513</v>
      </c>
      <c r="E728" s="10" t="s">
        <v>310</v>
      </c>
      <c r="F728" s="11">
        <v>178</v>
      </c>
      <c r="G728" s="40">
        <v>146.69</v>
      </c>
      <c r="H728" s="71">
        <f t="shared" ref="H728:H746" si="625">+G728*$T$7</f>
        <v>142.620601007928</v>
      </c>
      <c r="I728" s="83">
        <v>47.75</v>
      </c>
      <c r="J728" s="71">
        <f t="shared" ref="J728:J746" si="626">+I728*$T$7</f>
        <v>46.425343909799999</v>
      </c>
      <c r="K728" s="71">
        <f t="shared" ref="K728:K746" si="627">+H728+J728</f>
        <v>189.04594491772801</v>
      </c>
      <c r="L728" s="81">
        <v>183.36</v>
      </c>
      <c r="M728" s="71">
        <f t="shared" ref="M728:M746" si="628">+L728*$T$7</f>
        <v>178.273320613632</v>
      </c>
      <c r="N728" s="81">
        <v>59.69</v>
      </c>
      <c r="O728" s="71">
        <f t="shared" ref="O728:O746" si="629">+N728*$T$7</f>
        <v>58.034110533527993</v>
      </c>
      <c r="P728" s="71">
        <f t="shared" ref="P728:P746" si="630">+M728+O728</f>
        <v>236.30743114716</v>
      </c>
      <c r="Q728" s="71">
        <f t="shared" ref="Q728:Q746" si="631">+M728*F728</f>
        <v>31732.651069226496</v>
      </c>
      <c r="R728" s="72">
        <f t="shared" ref="R728:R746" si="632">+O728*F728</f>
        <v>10330.071674967983</v>
      </c>
      <c r="S728" s="71">
        <f t="shared" ref="S728:S746" si="633">+Q728+R728</f>
        <v>42062.722744194478</v>
      </c>
      <c r="V728" s="107">
        <v>43263.519999999997</v>
      </c>
      <c r="X728" s="120">
        <f t="shared" si="624"/>
        <v>1200.7972558055189</v>
      </c>
      <c r="Z728" s="120"/>
    </row>
    <row r="729" spans="1:164 13283:16384">
      <c r="A729" s="27" t="s">
        <v>12</v>
      </c>
      <c r="B729" s="4" t="s">
        <v>521</v>
      </c>
      <c r="C729" s="4" t="s">
        <v>9</v>
      </c>
      <c r="D729" s="49" t="s">
        <v>522</v>
      </c>
      <c r="E729" s="10" t="s">
        <v>310</v>
      </c>
      <c r="F729" s="11">
        <v>5</v>
      </c>
      <c r="G729" s="40">
        <v>14.94</v>
      </c>
      <c r="H729" s="71">
        <f t="shared" si="625"/>
        <v>14.525542157327999</v>
      </c>
      <c r="I729" s="83">
        <v>6.22</v>
      </c>
      <c r="J729" s="71">
        <f t="shared" si="626"/>
        <v>6.0474479396639991</v>
      </c>
      <c r="K729" s="71">
        <f t="shared" si="627"/>
        <v>20.572990096991997</v>
      </c>
      <c r="L729" s="81">
        <v>18.68</v>
      </c>
      <c r="M729" s="71">
        <f t="shared" si="628"/>
        <v>18.161788989215999</v>
      </c>
      <c r="N729" s="81">
        <v>7.78</v>
      </c>
      <c r="O729" s="71">
        <f t="shared" si="629"/>
        <v>7.5641712171359998</v>
      </c>
      <c r="P729" s="71">
        <f t="shared" si="630"/>
        <v>25.725960206351999</v>
      </c>
      <c r="Q729" s="71">
        <f t="shared" si="631"/>
        <v>90.808944946080004</v>
      </c>
      <c r="R729" s="72">
        <f t="shared" si="632"/>
        <v>37.820856085679999</v>
      </c>
      <c r="S729" s="71">
        <f t="shared" si="633"/>
        <v>128.62980103176</v>
      </c>
      <c r="V729" s="106">
        <v>132.25</v>
      </c>
      <c r="X729" s="120">
        <f t="shared" si="624"/>
        <v>3.620198968240004</v>
      </c>
      <c r="Z729" s="120"/>
    </row>
    <row r="730" spans="1:164 13283:16384">
      <c r="A730" s="27" t="s">
        <v>15</v>
      </c>
      <c r="B730" s="4" t="s">
        <v>525</v>
      </c>
      <c r="C730" s="4" t="s">
        <v>9</v>
      </c>
      <c r="D730" s="49" t="s">
        <v>526</v>
      </c>
      <c r="E730" s="10" t="s">
        <v>310</v>
      </c>
      <c r="F730" s="11">
        <v>2</v>
      </c>
      <c r="G730" s="40">
        <v>32.42</v>
      </c>
      <c r="H730" s="71">
        <f t="shared" si="625"/>
        <v>31.520620933103999</v>
      </c>
      <c r="I730" s="83">
        <v>13.89</v>
      </c>
      <c r="J730" s="71">
        <f t="shared" si="626"/>
        <v>13.504670720568001</v>
      </c>
      <c r="K730" s="71">
        <f t="shared" si="627"/>
        <v>45.025291653671999</v>
      </c>
      <c r="L730" s="81">
        <v>40.520000000000003</v>
      </c>
      <c r="M730" s="71">
        <f t="shared" si="628"/>
        <v>39.395914873824005</v>
      </c>
      <c r="N730" s="81">
        <v>17.37</v>
      </c>
      <c r="O730" s="71">
        <f t="shared" si="629"/>
        <v>16.888130339543999</v>
      </c>
      <c r="P730" s="71">
        <f t="shared" si="630"/>
        <v>56.284045213368003</v>
      </c>
      <c r="Q730" s="71">
        <f t="shared" si="631"/>
        <v>78.791829747648009</v>
      </c>
      <c r="R730" s="72">
        <f t="shared" si="632"/>
        <v>33.776260679087997</v>
      </c>
      <c r="S730" s="71">
        <f t="shared" si="633"/>
        <v>112.56809042673601</v>
      </c>
      <c r="V730" s="106">
        <v>115.78</v>
      </c>
      <c r="X730" s="120">
        <f t="shared" si="624"/>
        <v>3.2119095732639948</v>
      </c>
      <c r="Z730" s="120"/>
    </row>
    <row r="731" spans="1:164 13283:16384">
      <c r="A731" s="27" t="s">
        <v>18</v>
      </c>
      <c r="B731" s="4" t="s">
        <v>527</v>
      </c>
      <c r="C731" s="4" t="s">
        <v>9</v>
      </c>
      <c r="D731" s="49" t="s">
        <v>528</v>
      </c>
      <c r="E731" s="10" t="s">
        <v>310</v>
      </c>
      <c r="F731" s="11">
        <v>8</v>
      </c>
      <c r="G731" s="40">
        <v>43.69</v>
      </c>
      <c r="H731" s="71">
        <f t="shared" si="625"/>
        <v>42.477974354327998</v>
      </c>
      <c r="I731" s="83">
        <v>18.72</v>
      </c>
      <c r="J731" s="71">
        <f t="shared" si="626"/>
        <v>18.200679329663998</v>
      </c>
      <c r="K731" s="71">
        <f t="shared" si="627"/>
        <v>60.678653683991996</v>
      </c>
      <c r="L731" s="81">
        <v>54.61</v>
      </c>
      <c r="M731" s="71">
        <f t="shared" si="628"/>
        <v>53.095037296632</v>
      </c>
      <c r="N731" s="81">
        <v>23.4</v>
      </c>
      <c r="O731" s="71">
        <f t="shared" si="629"/>
        <v>22.750849162079998</v>
      </c>
      <c r="P731" s="71">
        <f t="shared" si="630"/>
        <v>75.845886458712002</v>
      </c>
      <c r="Q731" s="71">
        <f t="shared" si="631"/>
        <v>424.760298373056</v>
      </c>
      <c r="R731" s="72">
        <f t="shared" si="632"/>
        <v>182.00679329663998</v>
      </c>
      <c r="S731" s="71">
        <f t="shared" si="633"/>
        <v>606.76709166969601</v>
      </c>
      <c r="V731" s="106">
        <v>624.1</v>
      </c>
      <c r="X731" s="120">
        <f t="shared" si="624"/>
        <v>17.332908330304008</v>
      </c>
      <c r="Z731" s="120"/>
    </row>
    <row r="732" spans="1:164 13283:16384">
      <c r="A732" s="27" t="s">
        <v>21</v>
      </c>
      <c r="B732" s="4" t="s">
        <v>529</v>
      </c>
      <c r="C732" s="4" t="s">
        <v>9</v>
      </c>
      <c r="D732" s="49" t="s">
        <v>530</v>
      </c>
      <c r="E732" s="10" t="s">
        <v>310</v>
      </c>
      <c r="F732" s="11">
        <v>6</v>
      </c>
      <c r="G732" s="40">
        <v>36.9</v>
      </c>
      <c r="H732" s="71">
        <f t="shared" si="625"/>
        <v>35.87633906328</v>
      </c>
      <c r="I732" s="83">
        <v>15.82</v>
      </c>
      <c r="J732" s="71">
        <f t="shared" si="626"/>
        <v>15.381129647184</v>
      </c>
      <c r="K732" s="71">
        <f t="shared" si="627"/>
        <v>51.257468710463996</v>
      </c>
      <c r="L732" s="81">
        <v>46.13</v>
      </c>
      <c r="M732" s="71">
        <f t="shared" si="628"/>
        <v>44.850285121656</v>
      </c>
      <c r="N732" s="81">
        <v>19.77</v>
      </c>
      <c r="O732" s="71">
        <f t="shared" si="629"/>
        <v>19.221550766423999</v>
      </c>
      <c r="P732" s="71">
        <f t="shared" si="630"/>
        <v>64.071835888080003</v>
      </c>
      <c r="Q732" s="71">
        <f t="shared" si="631"/>
        <v>269.10171072993603</v>
      </c>
      <c r="R732" s="72">
        <f t="shared" si="632"/>
        <v>115.32930459854398</v>
      </c>
      <c r="S732" s="71">
        <f t="shared" si="633"/>
        <v>384.43101532848004</v>
      </c>
      <c r="V732" s="106">
        <v>395.4</v>
      </c>
      <c r="X732" s="120">
        <f t="shared" si="624"/>
        <v>10.968984671519934</v>
      </c>
      <c r="Z732" s="120"/>
    </row>
    <row r="733" spans="1:164 13283:16384" ht="24">
      <c r="A733" s="27" t="s">
        <v>43</v>
      </c>
      <c r="B733" s="4" t="s">
        <v>1142</v>
      </c>
      <c r="C733" s="4" t="s">
        <v>9</v>
      </c>
      <c r="D733" s="49" t="s">
        <v>1143</v>
      </c>
      <c r="E733" s="10" t="s">
        <v>310</v>
      </c>
      <c r="F733" s="11">
        <v>10</v>
      </c>
      <c r="G733" s="40">
        <v>36.78</v>
      </c>
      <c r="H733" s="71">
        <f t="shared" si="625"/>
        <v>35.759668041936003</v>
      </c>
      <c r="I733" s="83">
        <v>19.8</v>
      </c>
      <c r="J733" s="71">
        <f t="shared" si="626"/>
        <v>19.25071852176</v>
      </c>
      <c r="K733" s="71">
        <f t="shared" si="627"/>
        <v>55.010386563696002</v>
      </c>
      <c r="L733" s="81">
        <v>45.97</v>
      </c>
      <c r="M733" s="71">
        <f t="shared" si="628"/>
        <v>44.694723759863997</v>
      </c>
      <c r="N733" s="81">
        <v>24.75</v>
      </c>
      <c r="O733" s="71">
        <f t="shared" si="629"/>
        <v>24.063398152199998</v>
      </c>
      <c r="P733" s="71">
        <f t="shared" si="630"/>
        <v>68.758121912063999</v>
      </c>
      <c r="Q733" s="71">
        <f t="shared" si="631"/>
        <v>446.94723759863996</v>
      </c>
      <c r="R733" s="72">
        <f t="shared" si="632"/>
        <v>240.63398152199997</v>
      </c>
      <c r="S733" s="71">
        <f t="shared" si="633"/>
        <v>687.58121912063996</v>
      </c>
      <c r="V733" s="106">
        <v>707.25</v>
      </c>
      <c r="X733" s="120">
        <f t="shared" si="624"/>
        <v>19.668780879360042</v>
      </c>
      <c r="Z733" s="120"/>
    </row>
    <row r="734" spans="1:164 13283:16384" ht="24">
      <c r="A734" s="27" t="s">
        <v>73</v>
      </c>
      <c r="B734" s="4" t="s">
        <v>1144</v>
      </c>
      <c r="C734" s="4" t="s">
        <v>9</v>
      </c>
      <c r="D734" s="49" t="s">
        <v>1145</v>
      </c>
      <c r="E734" s="10" t="s">
        <v>310</v>
      </c>
      <c r="F734" s="11">
        <v>3</v>
      </c>
      <c r="G734" s="40">
        <v>50.53</v>
      </c>
      <c r="H734" s="71">
        <f t="shared" si="625"/>
        <v>49.128222570935996</v>
      </c>
      <c r="I734" s="83">
        <v>27.21</v>
      </c>
      <c r="J734" s="71">
        <f t="shared" si="626"/>
        <v>26.455154089752</v>
      </c>
      <c r="K734" s="71">
        <f t="shared" si="627"/>
        <v>75.583376660688003</v>
      </c>
      <c r="L734" s="81">
        <v>63.16</v>
      </c>
      <c r="M734" s="71">
        <f t="shared" si="628"/>
        <v>61.407847567391997</v>
      </c>
      <c r="N734" s="81">
        <v>34.01</v>
      </c>
      <c r="O734" s="71">
        <f t="shared" si="629"/>
        <v>33.066511965911999</v>
      </c>
      <c r="P734" s="71">
        <f t="shared" si="630"/>
        <v>94.474359533303996</v>
      </c>
      <c r="Q734" s="71">
        <f t="shared" si="631"/>
        <v>184.22354270217599</v>
      </c>
      <c r="R734" s="72">
        <f t="shared" si="632"/>
        <v>99.199535897735998</v>
      </c>
      <c r="S734" s="71">
        <f t="shared" si="633"/>
        <v>283.423078599912</v>
      </c>
      <c r="V734" s="113">
        <v>291.52999999999997</v>
      </c>
      <c r="X734" s="120">
        <f t="shared" si="624"/>
        <v>8.1069214000879697</v>
      </c>
      <c r="Z734" s="120"/>
    </row>
    <row r="735" spans="1:164 13283:16384" ht="24">
      <c r="A735" s="27" t="s">
        <v>76</v>
      </c>
      <c r="B735" s="4" t="s">
        <v>536</v>
      </c>
      <c r="C735" s="4" t="s">
        <v>9</v>
      </c>
      <c r="D735" s="49" t="s">
        <v>1146</v>
      </c>
      <c r="E735" s="10" t="s">
        <v>310</v>
      </c>
      <c r="F735" s="11">
        <v>83</v>
      </c>
      <c r="G735" s="40">
        <v>22.75</v>
      </c>
      <c r="H735" s="71">
        <f t="shared" si="625"/>
        <v>22.118881129799998</v>
      </c>
      <c r="I735" s="83">
        <v>15.17</v>
      </c>
      <c r="J735" s="71">
        <f t="shared" si="626"/>
        <v>14.749161614903999</v>
      </c>
      <c r="K735" s="71">
        <f t="shared" si="627"/>
        <v>36.868042744703999</v>
      </c>
      <c r="L735" s="81">
        <v>28.44</v>
      </c>
      <c r="M735" s="71">
        <f t="shared" si="628"/>
        <v>27.651032058527999</v>
      </c>
      <c r="N735" s="81">
        <v>18.96</v>
      </c>
      <c r="O735" s="71">
        <f t="shared" si="629"/>
        <v>18.434021372351999</v>
      </c>
      <c r="P735" s="71">
        <f t="shared" si="630"/>
        <v>46.085053430879995</v>
      </c>
      <c r="Q735" s="71">
        <f t="shared" si="631"/>
        <v>2295.035660857824</v>
      </c>
      <c r="R735" s="72">
        <f t="shared" si="632"/>
        <v>1530.0237739052159</v>
      </c>
      <c r="S735" s="71">
        <f t="shared" si="633"/>
        <v>3825.0594347630399</v>
      </c>
      <c r="V735" s="108">
        <v>3934.2</v>
      </c>
      <c r="X735" s="120">
        <f t="shared" si="624"/>
        <v>109.1405652369599</v>
      </c>
      <c r="Z735" s="120"/>
    </row>
    <row r="736" spans="1:164 13283:16384" ht="24">
      <c r="A736" s="27" t="s">
        <v>79</v>
      </c>
      <c r="B736" s="4" t="s">
        <v>1147</v>
      </c>
      <c r="C736" s="4" t="s">
        <v>9</v>
      </c>
      <c r="D736" s="49" t="s">
        <v>1148</v>
      </c>
      <c r="E736" s="10" t="s">
        <v>310</v>
      </c>
      <c r="F736" s="18">
        <v>16</v>
      </c>
      <c r="G736" s="42">
        <v>40.11</v>
      </c>
      <c r="H736" s="71">
        <f t="shared" si="625"/>
        <v>38.997288884231999</v>
      </c>
      <c r="I736" s="84">
        <v>21.6</v>
      </c>
      <c r="J736" s="71">
        <f t="shared" si="626"/>
        <v>21.000783841920001</v>
      </c>
      <c r="K736" s="71">
        <f t="shared" si="627"/>
        <v>59.998072726152003</v>
      </c>
      <c r="L736" s="81">
        <v>50.13</v>
      </c>
      <c r="M736" s="71">
        <f t="shared" si="628"/>
        <v>48.739319166455999</v>
      </c>
      <c r="N736" s="81">
        <v>26.99</v>
      </c>
      <c r="O736" s="71">
        <f t="shared" si="629"/>
        <v>26.241257217287998</v>
      </c>
      <c r="P736" s="71">
        <f t="shared" si="630"/>
        <v>74.980576383743994</v>
      </c>
      <c r="Q736" s="71">
        <f t="shared" si="631"/>
        <v>779.82910666329599</v>
      </c>
      <c r="R736" s="72">
        <f t="shared" si="632"/>
        <v>419.86011547660797</v>
      </c>
      <c r="S736" s="71">
        <f t="shared" si="633"/>
        <v>1199.6892221399039</v>
      </c>
      <c r="V736" s="108">
        <v>1234</v>
      </c>
      <c r="X736" s="120">
        <f t="shared" si="624"/>
        <v>34.310777860096096</v>
      </c>
      <c r="Z736" s="120"/>
    </row>
    <row r="737" spans="1:164 13283:16384" ht="36">
      <c r="A737" s="27" t="s">
        <v>82</v>
      </c>
      <c r="B737" s="4" t="s">
        <v>1149</v>
      </c>
      <c r="C737" s="4" t="s">
        <v>9</v>
      </c>
      <c r="D737" s="50" t="s">
        <v>1448</v>
      </c>
      <c r="E737" s="10" t="s">
        <v>310</v>
      </c>
      <c r="F737" s="11">
        <v>4</v>
      </c>
      <c r="G737" s="40">
        <v>59.22</v>
      </c>
      <c r="H737" s="71">
        <f t="shared" si="625"/>
        <v>57.577149033263993</v>
      </c>
      <c r="I737" s="83">
        <v>42.55</v>
      </c>
      <c r="J737" s="71">
        <f t="shared" si="626"/>
        <v>41.369599651559994</v>
      </c>
      <c r="K737" s="71">
        <f t="shared" si="627"/>
        <v>98.946748684823987</v>
      </c>
      <c r="L737" s="85">
        <v>74.03</v>
      </c>
      <c r="M737" s="71">
        <f t="shared" si="628"/>
        <v>71.976297584135992</v>
      </c>
      <c r="N737" s="85">
        <v>53.19</v>
      </c>
      <c r="O737" s="71">
        <f t="shared" si="629"/>
        <v>51.714430210727997</v>
      </c>
      <c r="P737" s="71">
        <f t="shared" si="630"/>
        <v>123.69072779486399</v>
      </c>
      <c r="Q737" s="71">
        <f t="shared" si="631"/>
        <v>287.90519033654397</v>
      </c>
      <c r="R737" s="72">
        <f t="shared" si="632"/>
        <v>206.85772084291199</v>
      </c>
      <c r="S737" s="71">
        <f t="shared" si="633"/>
        <v>494.76291117945595</v>
      </c>
      <c r="V737" s="114">
        <v>508.86</v>
      </c>
      <c r="X737" s="120">
        <f t="shared" si="624"/>
        <v>14.097088820544059</v>
      </c>
      <c r="Z737" s="120"/>
    </row>
    <row r="738" spans="1:164 13283:16384" ht="24">
      <c r="A738" s="27" t="s">
        <v>85</v>
      </c>
      <c r="B738" s="4" t="s">
        <v>1142</v>
      </c>
      <c r="C738" s="4" t="s">
        <v>9</v>
      </c>
      <c r="D738" s="49" t="s">
        <v>1150</v>
      </c>
      <c r="E738" s="10" t="s">
        <v>310</v>
      </c>
      <c r="F738" s="11">
        <v>22</v>
      </c>
      <c r="G738" s="40">
        <v>36.78</v>
      </c>
      <c r="H738" s="71">
        <f t="shared" si="625"/>
        <v>35.759668041936003</v>
      </c>
      <c r="I738" s="83">
        <v>19.8</v>
      </c>
      <c r="J738" s="71">
        <f t="shared" si="626"/>
        <v>19.25071852176</v>
      </c>
      <c r="K738" s="71">
        <f t="shared" si="627"/>
        <v>55.010386563696002</v>
      </c>
      <c r="L738" s="81">
        <v>45.97</v>
      </c>
      <c r="M738" s="71">
        <f t="shared" si="628"/>
        <v>44.694723759863997</v>
      </c>
      <c r="N738" s="81">
        <v>24.75</v>
      </c>
      <c r="O738" s="71">
        <f t="shared" si="629"/>
        <v>24.063398152199998</v>
      </c>
      <c r="P738" s="71">
        <f t="shared" si="630"/>
        <v>68.758121912063999</v>
      </c>
      <c r="Q738" s="71">
        <f t="shared" si="631"/>
        <v>983.28392271700795</v>
      </c>
      <c r="R738" s="72">
        <f t="shared" si="632"/>
        <v>529.39475934839993</v>
      </c>
      <c r="S738" s="71">
        <f t="shared" si="633"/>
        <v>1512.6786820654079</v>
      </c>
      <c r="V738" s="108">
        <v>1555.95</v>
      </c>
      <c r="X738" s="120">
        <f t="shared" si="624"/>
        <v>43.271317934592162</v>
      </c>
      <c r="Z738" s="120"/>
    </row>
    <row r="739" spans="1:164 13283:16384" ht="24">
      <c r="A739" s="27" t="s">
        <v>88</v>
      </c>
      <c r="B739" s="4" t="s">
        <v>536</v>
      </c>
      <c r="C739" s="4" t="s">
        <v>9</v>
      </c>
      <c r="D739" s="49" t="s">
        <v>1151</v>
      </c>
      <c r="E739" s="10" t="s">
        <v>310</v>
      </c>
      <c r="F739" s="11">
        <v>18</v>
      </c>
      <c r="G739" s="40">
        <v>22.75</v>
      </c>
      <c r="H739" s="71">
        <f t="shared" si="625"/>
        <v>22.118881129799998</v>
      </c>
      <c r="I739" s="83">
        <v>15.17</v>
      </c>
      <c r="J739" s="71">
        <f t="shared" si="626"/>
        <v>14.749161614903999</v>
      </c>
      <c r="K739" s="71">
        <f t="shared" si="627"/>
        <v>36.868042744703999</v>
      </c>
      <c r="L739" s="81">
        <v>28.44</v>
      </c>
      <c r="M739" s="71">
        <f t="shared" si="628"/>
        <v>27.651032058527999</v>
      </c>
      <c r="N739" s="81">
        <v>18.96</v>
      </c>
      <c r="O739" s="71">
        <f t="shared" si="629"/>
        <v>18.434021372351999</v>
      </c>
      <c r="P739" s="71">
        <f t="shared" si="630"/>
        <v>46.085053430879995</v>
      </c>
      <c r="Q739" s="71">
        <f t="shared" si="631"/>
        <v>497.71857705350396</v>
      </c>
      <c r="R739" s="72">
        <f t="shared" si="632"/>
        <v>331.81238470233598</v>
      </c>
      <c r="S739" s="71">
        <f t="shared" si="633"/>
        <v>829.53096175583994</v>
      </c>
      <c r="V739" s="106">
        <v>853.2</v>
      </c>
      <c r="X739" s="120">
        <f t="shared" si="624"/>
        <v>23.669038244160106</v>
      </c>
      <c r="Z739" s="120"/>
    </row>
    <row r="740" spans="1:164 13283:16384" ht="36">
      <c r="A740" s="27" t="s">
        <v>91</v>
      </c>
      <c r="B740" s="1" t="s">
        <v>1328</v>
      </c>
      <c r="C740" s="4" t="s">
        <v>9</v>
      </c>
      <c r="D740" s="50" t="s">
        <v>1449</v>
      </c>
      <c r="E740" s="9" t="s">
        <v>1313</v>
      </c>
      <c r="F740" s="12">
        <v>10</v>
      </c>
      <c r="G740" s="40">
        <v>46.71</v>
      </c>
      <c r="H740" s="71">
        <f t="shared" si="625"/>
        <v>45.414195058151996</v>
      </c>
      <c r="I740" s="83">
        <v>20.02</v>
      </c>
      <c r="J740" s="71">
        <f t="shared" si="626"/>
        <v>19.464615394223998</v>
      </c>
      <c r="K740" s="71">
        <f t="shared" si="627"/>
        <v>64.878810452376001</v>
      </c>
      <c r="L740" s="81">
        <v>58.39</v>
      </c>
      <c r="M740" s="71">
        <f t="shared" si="628"/>
        <v>56.770174468968001</v>
      </c>
      <c r="N740" s="81">
        <v>25.02</v>
      </c>
      <c r="O740" s="71">
        <f t="shared" si="629"/>
        <v>24.325907950224</v>
      </c>
      <c r="P740" s="71">
        <f t="shared" si="630"/>
        <v>81.096082419192001</v>
      </c>
      <c r="Q740" s="71">
        <f t="shared" si="631"/>
        <v>567.70174468968003</v>
      </c>
      <c r="R740" s="72">
        <f t="shared" si="632"/>
        <v>243.25907950224001</v>
      </c>
      <c r="S740" s="71">
        <f t="shared" si="633"/>
        <v>810.96082419191998</v>
      </c>
      <c r="V740" s="113">
        <v>834.13</v>
      </c>
      <c r="X740" s="120">
        <f t="shared" si="624"/>
        <v>23.169175808080013</v>
      </c>
      <c r="Z740" s="120"/>
    </row>
    <row r="741" spans="1:164 13283:16384" ht="36">
      <c r="A741" s="27" t="s">
        <v>95</v>
      </c>
      <c r="B741" s="1" t="s">
        <v>1329</v>
      </c>
      <c r="C741" s="4" t="s">
        <v>9</v>
      </c>
      <c r="D741" s="50" t="s">
        <v>1450</v>
      </c>
      <c r="E741" s="9" t="s">
        <v>1313</v>
      </c>
      <c r="F741" s="12">
        <v>10</v>
      </c>
      <c r="G741" s="40">
        <v>45.96</v>
      </c>
      <c r="H741" s="71">
        <f t="shared" si="625"/>
        <v>44.685001174751996</v>
      </c>
      <c r="I741" s="83">
        <v>19.7</v>
      </c>
      <c r="J741" s="71">
        <f t="shared" si="626"/>
        <v>19.153492670639999</v>
      </c>
      <c r="K741" s="71">
        <f t="shared" si="627"/>
        <v>63.838493845391994</v>
      </c>
      <c r="L741" s="81">
        <v>57.45</v>
      </c>
      <c r="M741" s="71">
        <f t="shared" si="628"/>
        <v>55.85625146844</v>
      </c>
      <c r="N741" s="81">
        <v>24.62</v>
      </c>
      <c r="O741" s="71">
        <f t="shared" si="629"/>
        <v>23.937004545743999</v>
      </c>
      <c r="P741" s="71">
        <f t="shared" si="630"/>
        <v>79.793256014183996</v>
      </c>
      <c r="Q741" s="71">
        <f t="shared" si="631"/>
        <v>558.56251468439996</v>
      </c>
      <c r="R741" s="72">
        <f t="shared" si="632"/>
        <v>239.37004545744</v>
      </c>
      <c r="S741" s="71">
        <f t="shared" si="633"/>
        <v>797.93256014183999</v>
      </c>
      <c r="V741" s="113">
        <v>820.75</v>
      </c>
      <c r="X741" s="120">
        <f t="shared" si="624"/>
        <v>22.817439858160014</v>
      </c>
      <c r="Z741" s="120"/>
    </row>
    <row r="742" spans="1:164 13283:16384" ht="36">
      <c r="A742" s="27" t="s">
        <v>98</v>
      </c>
      <c r="B742" s="1" t="s">
        <v>1321</v>
      </c>
      <c r="C742" s="4" t="s">
        <v>9</v>
      </c>
      <c r="D742" s="50" t="s">
        <v>1387</v>
      </c>
      <c r="E742" s="9" t="s">
        <v>1313</v>
      </c>
      <c r="F742" s="12">
        <v>85</v>
      </c>
      <c r="G742" s="40">
        <v>38.65</v>
      </c>
      <c r="H742" s="71">
        <f t="shared" si="625"/>
        <v>37.577791457879997</v>
      </c>
      <c r="I742" s="83">
        <v>16.57</v>
      </c>
      <c r="J742" s="71">
        <f t="shared" si="626"/>
        <v>16.110323530584001</v>
      </c>
      <c r="K742" s="71">
        <f t="shared" si="627"/>
        <v>53.688114988463994</v>
      </c>
      <c r="L742" s="81">
        <v>48.32</v>
      </c>
      <c r="M742" s="71">
        <f t="shared" si="628"/>
        <v>46.979531261184</v>
      </c>
      <c r="N742" s="81">
        <v>20.71</v>
      </c>
      <c r="O742" s="71">
        <f t="shared" si="629"/>
        <v>20.135473766952</v>
      </c>
      <c r="P742" s="71">
        <f t="shared" si="630"/>
        <v>67.115005028135997</v>
      </c>
      <c r="Q742" s="71">
        <f t="shared" si="631"/>
        <v>3993.2601572006402</v>
      </c>
      <c r="R742" s="72">
        <f t="shared" si="632"/>
        <v>1711.5152701909201</v>
      </c>
      <c r="S742" s="71">
        <f t="shared" si="633"/>
        <v>5704.7754273915598</v>
      </c>
      <c r="V742" s="108">
        <v>5867.13</v>
      </c>
      <c r="X742" s="120">
        <f t="shared" si="624"/>
        <v>162.35457260844032</v>
      </c>
      <c r="Z742" s="120"/>
    </row>
    <row r="743" spans="1:164 13283:16384" ht="36">
      <c r="A743" s="27" t="s">
        <v>101</v>
      </c>
      <c r="B743" s="1" t="s">
        <v>1320</v>
      </c>
      <c r="C743" s="4" t="s">
        <v>9</v>
      </c>
      <c r="D743" s="50" t="s">
        <v>1388</v>
      </c>
      <c r="E743" s="9" t="s">
        <v>1313</v>
      </c>
      <c r="F743" s="12">
        <v>30</v>
      </c>
      <c r="G743" s="40">
        <v>47.75</v>
      </c>
      <c r="H743" s="71">
        <f t="shared" si="625"/>
        <v>46.425343909799999</v>
      </c>
      <c r="I743" s="83">
        <v>20.47</v>
      </c>
      <c r="J743" s="71">
        <f t="shared" si="626"/>
        <v>19.902131724263999</v>
      </c>
      <c r="K743" s="71">
        <f t="shared" si="627"/>
        <v>66.327475634064001</v>
      </c>
      <c r="L743" s="81">
        <v>59.69</v>
      </c>
      <c r="M743" s="71">
        <f t="shared" si="628"/>
        <v>58.034110533527993</v>
      </c>
      <c r="N743" s="81">
        <v>25.58</v>
      </c>
      <c r="O743" s="71">
        <f t="shared" si="629"/>
        <v>24.870372716495996</v>
      </c>
      <c r="P743" s="71">
        <f t="shared" si="630"/>
        <v>82.904483250023986</v>
      </c>
      <c r="Q743" s="71">
        <f t="shared" si="631"/>
        <v>1741.0233160058399</v>
      </c>
      <c r="R743" s="72">
        <f t="shared" si="632"/>
        <v>746.11118149487993</v>
      </c>
      <c r="S743" s="71">
        <f t="shared" si="633"/>
        <v>2487.1344975007196</v>
      </c>
      <c r="V743" s="108">
        <v>2558.25</v>
      </c>
      <c r="X743" s="120">
        <f t="shared" si="624"/>
        <v>71.11550249928041</v>
      </c>
      <c r="Z743" s="120"/>
    </row>
    <row r="744" spans="1:164 13283:16384" ht="36">
      <c r="A744" s="27" t="s">
        <v>104</v>
      </c>
      <c r="B744" s="1" t="s">
        <v>1320</v>
      </c>
      <c r="C744" s="4" t="s">
        <v>9</v>
      </c>
      <c r="D744" s="50" t="s">
        <v>1451</v>
      </c>
      <c r="E744" s="9" t="s">
        <v>1313</v>
      </c>
      <c r="F744" s="12">
        <v>24</v>
      </c>
      <c r="G744" s="40">
        <v>47.75</v>
      </c>
      <c r="H744" s="71">
        <f t="shared" si="625"/>
        <v>46.425343909799999</v>
      </c>
      <c r="I744" s="83">
        <v>20.47</v>
      </c>
      <c r="J744" s="71">
        <f t="shared" si="626"/>
        <v>19.902131724263999</v>
      </c>
      <c r="K744" s="71">
        <f t="shared" si="627"/>
        <v>66.327475634064001</v>
      </c>
      <c r="L744" s="81">
        <v>59.69</v>
      </c>
      <c r="M744" s="71">
        <f t="shared" si="628"/>
        <v>58.034110533527993</v>
      </c>
      <c r="N744" s="81">
        <v>25.58</v>
      </c>
      <c r="O744" s="71">
        <f t="shared" si="629"/>
        <v>24.870372716495996</v>
      </c>
      <c r="P744" s="71">
        <f t="shared" si="630"/>
        <v>82.904483250023986</v>
      </c>
      <c r="Q744" s="71">
        <f t="shared" si="631"/>
        <v>1392.8186528046717</v>
      </c>
      <c r="R744" s="72">
        <f t="shared" si="632"/>
        <v>596.88894519590394</v>
      </c>
      <c r="S744" s="71">
        <f t="shared" si="633"/>
        <v>1989.7075980005757</v>
      </c>
      <c r="V744" s="108">
        <v>2046.6</v>
      </c>
      <c r="X744" s="120">
        <f t="shared" si="624"/>
        <v>56.892401999424237</v>
      </c>
      <c r="Z744" s="120"/>
    </row>
    <row r="745" spans="1:164 13283:16384" ht="36">
      <c r="A745" s="27" t="s">
        <v>342</v>
      </c>
      <c r="B745" s="1" t="s">
        <v>1330</v>
      </c>
      <c r="C745" s="4" t="s">
        <v>9</v>
      </c>
      <c r="D745" s="50" t="s">
        <v>1452</v>
      </c>
      <c r="E745" s="9" t="s">
        <v>1313</v>
      </c>
      <c r="F745" s="12">
        <v>18</v>
      </c>
      <c r="G745" s="40">
        <v>64.400000000000006</v>
      </c>
      <c r="H745" s="71">
        <f t="shared" si="625"/>
        <v>62.613448121280001</v>
      </c>
      <c r="I745" s="83">
        <v>27.6</v>
      </c>
      <c r="J745" s="71">
        <f t="shared" si="626"/>
        <v>26.834334909119999</v>
      </c>
      <c r="K745" s="71">
        <f t="shared" si="627"/>
        <v>89.447783030400004</v>
      </c>
      <c r="L745" s="81">
        <v>80.5</v>
      </c>
      <c r="M745" s="71">
        <f t="shared" si="628"/>
        <v>78.266810151599998</v>
      </c>
      <c r="N745" s="81">
        <v>34.5</v>
      </c>
      <c r="O745" s="71">
        <f t="shared" si="629"/>
        <v>33.542918636399996</v>
      </c>
      <c r="P745" s="71">
        <f t="shared" si="630"/>
        <v>111.809728788</v>
      </c>
      <c r="Q745" s="71">
        <f t="shared" si="631"/>
        <v>1408.8025827288</v>
      </c>
      <c r="R745" s="72">
        <f t="shared" si="632"/>
        <v>603.77253545519989</v>
      </c>
      <c r="S745" s="71">
        <f t="shared" si="633"/>
        <v>2012.5751181839998</v>
      </c>
      <c r="V745" s="108">
        <v>2070</v>
      </c>
      <c r="X745" s="120">
        <f t="shared" si="624"/>
        <v>57.424881816000152</v>
      </c>
      <c r="Z745" s="120"/>
    </row>
    <row r="746" spans="1:164 13283:16384" ht="36">
      <c r="A746" s="27" t="s">
        <v>344</v>
      </c>
      <c r="B746" s="4" t="s">
        <v>1149</v>
      </c>
      <c r="C746" s="4" t="s">
        <v>9</v>
      </c>
      <c r="D746" s="50" t="s">
        <v>1453</v>
      </c>
      <c r="E746" s="10" t="s">
        <v>310</v>
      </c>
      <c r="F746" s="11">
        <v>17</v>
      </c>
      <c r="G746" s="40">
        <v>59.22</v>
      </c>
      <c r="H746" s="71">
        <f t="shared" si="625"/>
        <v>57.577149033263993</v>
      </c>
      <c r="I746" s="83">
        <v>42.55</v>
      </c>
      <c r="J746" s="71">
        <f t="shared" si="626"/>
        <v>41.369599651559994</v>
      </c>
      <c r="K746" s="71">
        <f t="shared" si="627"/>
        <v>98.946748684823987</v>
      </c>
      <c r="L746" s="81">
        <v>74.03</v>
      </c>
      <c r="M746" s="71">
        <f t="shared" si="628"/>
        <v>71.976297584135992</v>
      </c>
      <c r="N746" s="81">
        <v>53.19</v>
      </c>
      <c r="O746" s="71">
        <f t="shared" si="629"/>
        <v>51.714430210727997</v>
      </c>
      <c r="P746" s="71">
        <f t="shared" si="630"/>
        <v>123.69072779486399</v>
      </c>
      <c r="Q746" s="71">
        <f t="shared" si="631"/>
        <v>1223.597058930312</v>
      </c>
      <c r="R746" s="72">
        <f t="shared" si="632"/>
        <v>879.14531358237593</v>
      </c>
      <c r="S746" s="71">
        <f t="shared" si="633"/>
        <v>2102.7423725126878</v>
      </c>
      <c r="V746" s="108">
        <v>2162.66</v>
      </c>
      <c r="X746" s="120">
        <f t="shared" si="624"/>
        <v>59.917627487312075</v>
      </c>
      <c r="Z746" s="120"/>
    </row>
    <row r="747" spans="1:164 13283:16384" s="98" customFormat="1">
      <c r="A747" s="92" t="s">
        <v>1152</v>
      </c>
      <c r="B747" s="93"/>
      <c r="C747" s="93"/>
      <c r="D747" s="94" t="s">
        <v>539</v>
      </c>
      <c r="E747" s="95"/>
      <c r="F747" s="93"/>
      <c r="G747" s="39"/>
      <c r="H747" s="96"/>
      <c r="I747" s="79"/>
      <c r="J747" s="96"/>
      <c r="K747" s="96"/>
      <c r="L747" s="68"/>
      <c r="M747" s="96"/>
      <c r="N747" s="68"/>
      <c r="O747" s="96"/>
      <c r="P747" s="96"/>
      <c r="Q747" s="97">
        <f>+Q748+Q749+Q750</f>
        <v>66537.483472483189</v>
      </c>
      <c r="R747" s="97">
        <f>+R748+R749+R750</f>
        <v>17028.281403933481</v>
      </c>
      <c r="S747" s="97">
        <f>+Q747+R747</f>
        <v>83565.764876416666</v>
      </c>
      <c r="T747" s="14"/>
      <c r="U747" s="14"/>
      <c r="V747" s="116">
        <v>85928.73</v>
      </c>
      <c r="W747" s="14"/>
      <c r="X747" s="120">
        <f t="shared" si="624"/>
        <v>2362.9651235833298</v>
      </c>
      <c r="Y747" s="14"/>
      <c r="Z747" s="120"/>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c r="BE747" s="14"/>
      <c r="BF747" s="14"/>
      <c r="BG747" s="14"/>
      <c r="BH747" s="14"/>
      <c r="BI747" s="14"/>
      <c r="BJ747" s="14"/>
      <c r="BK747" s="14"/>
      <c r="BL747" s="14"/>
      <c r="BM747" s="14"/>
      <c r="BN747" s="14"/>
      <c r="BO747" s="14"/>
      <c r="BP747" s="14"/>
      <c r="BQ747" s="14"/>
      <c r="BR747" s="14"/>
      <c r="BS747" s="14"/>
      <c r="BT747" s="14"/>
      <c r="BU747" s="14"/>
      <c r="BV747" s="14"/>
      <c r="BW747" s="14"/>
      <c r="BX747" s="14"/>
      <c r="BY747" s="14"/>
      <c r="BZ747" s="14"/>
      <c r="CA747" s="14"/>
      <c r="CB747" s="14"/>
      <c r="CC747" s="14"/>
      <c r="CD747" s="14"/>
      <c r="CE747" s="14"/>
      <c r="CF747" s="14"/>
      <c r="CG747" s="14"/>
      <c r="CH747" s="14"/>
      <c r="CI747" s="14"/>
      <c r="CJ747" s="14"/>
      <c r="CK747" s="14"/>
      <c r="CL747" s="14"/>
      <c r="CM747" s="14"/>
      <c r="CN747" s="14"/>
      <c r="CO747" s="14"/>
      <c r="CP747" s="14"/>
      <c r="CQ747" s="14"/>
      <c r="CR747" s="14"/>
      <c r="CS747" s="14"/>
      <c r="CT747" s="14"/>
      <c r="CU747" s="14"/>
      <c r="CV747" s="14"/>
      <c r="CW747" s="14"/>
      <c r="CX747" s="14"/>
      <c r="CY747" s="14"/>
      <c r="CZ747" s="14"/>
      <c r="DA747" s="14"/>
      <c r="DB747" s="14"/>
      <c r="DC747" s="14"/>
      <c r="DD747" s="14"/>
      <c r="DE747" s="14"/>
      <c r="DF747" s="14"/>
      <c r="DG747" s="14"/>
      <c r="DH747" s="14"/>
      <c r="DI747" s="14"/>
      <c r="DJ747" s="14"/>
      <c r="DK747" s="14"/>
      <c r="DL747" s="14"/>
      <c r="DM747" s="14"/>
      <c r="DN747" s="14"/>
      <c r="DO747" s="14"/>
      <c r="DP747" s="14"/>
      <c r="DQ747" s="14"/>
      <c r="DR747" s="14"/>
      <c r="DS747" s="14"/>
      <c r="DT747" s="14"/>
      <c r="DU747" s="14"/>
      <c r="DV747" s="14"/>
      <c r="DW747" s="14"/>
      <c r="DX747" s="14"/>
      <c r="DY747" s="14"/>
      <c r="DZ747" s="14"/>
      <c r="EA747" s="14"/>
      <c r="EB747" s="14"/>
      <c r="EC747" s="14"/>
      <c r="ED747" s="14"/>
      <c r="EE747" s="14"/>
      <c r="EF747" s="14"/>
      <c r="EG747" s="14"/>
      <c r="EH747" s="14"/>
      <c r="EI747" s="14"/>
      <c r="EJ747" s="14"/>
      <c r="EK747" s="14"/>
      <c r="EL747" s="14"/>
      <c r="EM747" s="14"/>
      <c r="EN747" s="14"/>
      <c r="EO747" s="14"/>
      <c r="EP747" s="14"/>
      <c r="EQ747" s="14"/>
      <c r="ER747" s="14"/>
      <c r="ES747" s="14"/>
      <c r="ET747" s="14"/>
      <c r="EU747" s="14"/>
      <c r="EV747" s="14"/>
      <c r="EW747" s="14"/>
      <c r="EX747" s="14"/>
      <c r="EY747" s="14"/>
      <c r="EZ747" s="14"/>
      <c r="FA747" s="14"/>
      <c r="FB747" s="14"/>
      <c r="FC747" s="14"/>
      <c r="FD747" s="14"/>
      <c r="FE747" s="14"/>
      <c r="FF747" s="14"/>
      <c r="FG747" s="14"/>
      <c r="FH747" s="14"/>
      <c r="SPW747" s="14"/>
      <c r="SPX747" s="14"/>
      <c r="SPY747" s="14"/>
      <c r="SPZ747" s="14"/>
      <c r="SQA747" s="14"/>
      <c r="SQB747" s="14"/>
      <c r="SQC747" s="14"/>
      <c r="SQD747" s="14"/>
      <c r="SQE747" s="14"/>
      <c r="SQF747" s="14"/>
      <c r="SQG747" s="14"/>
      <c r="SQH747" s="14"/>
      <c r="SQI747" s="14"/>
      <c r="SQJ747" s="14"/>
      <c r="SQK747" s="14"/>
      <c r="SQL747" s="14"/>
      <c r="SQM747" s="14"/>
      <c r="SQN747" s="14"/>
      <c r="SQO747" s="14"/>
      <c r="SQP747" s="14"/>
      <c r="SQQ747" s="14"/>
      <c r="SQR747" s="14"/>
      <c r="SQS747" s="14"/>
      <c r="SQT747" s="14"/>
      <c r="SQU747" s="14"/>
      <c r="SQV747" s="14"/>
      <c r="SQW747" s="14"/>
      <c r="SQX747" s="14"/>
      <c r="SQY747" s="14"/>
      <c r="SQZ747" s="14"/>
      <c r="SRA747" s="14"/>
      <c r="SRB747" s="14"/>
      <c r="SRC747" s="14"/>
      <c r="SRD747" s="14"/>
      <c r="SRE747" s="14"/>
      <c r="SRF747" s="14"/>
      <c r="SRG747" s="14"/>
      <c r="SRH747" s="14"/>
      <c r="SRI747" s="14"/>
      <c r="SRJ747" s="14"/>
      <c r="SRK747" s="14"/>
      <c r="SRL747" s="14"/>
      <c r="SRM747" s="14"/>
      <c r="SRN747" s="14"/>
      <c r="SRO747" s="14"/>
      <c r="SRP747" s="14"/>
      <c r="SRQ747" s="14"/>
      <c r="SRR747" s="14"/>
      <c r="SRS747" s="14"/>
      <c r="SRT747" s="14"/>
      <c r="SRU747" s="14"/>
      <c r="SRV747" s="14"/>
      <c r="SRW747" s="14"/>
      <c r="SRX747" s="14"/>
      <c r="SRY747" s="14"/>
      <c r="SRZ747" s="14"/>
      <c r="SSA747" s="14"/>
      <c r="SSB747" s="14"/>
      <c r="SSC747" s="14"/>
      <c r="SSD747" s="14"/>
      <c r="SSE747" s="14"/>
      <c r="SSF747" s="14"/>
      <c r="SSG747" s="14"/>
      <c r="SSH747" s="14"/>
      <c r="SSI747" s="14"/>
      <c r="SSJ747" s="14"/>
      <c r="SSK747" s="14"/>
      <c r="SSL747" s="14"/>
      <c r="SSM747" s="14"/>
      <c r="SSN747" s="14"/>
      <c r="SSO747" s="14"/>
      <c r="SSP747" s="14"/>
      <c r="SSQ747" s="14"/>
      <c r="SSR747" s="14"/>
      <c r="SSS747" s="14"/>
      <c r="SST747" s="14"/>
      <c r="SSU747" s="14"/>
      <c r="SSV747" s="14"/>
      <c r="SSW747" s="14"/>
      <c r="SSX747" s="14"/>
      <c r="SSY747" s="14"/>
      <c r="SSZ747" s="14"/>
      <c r="STA747" s="14"/>
      <c r="STB747" s="14"/>
      <c r="STC747" s="14"/>
      <c r="STD747" s="14"/>
      <c r="STE747" s="14"/>
      <c r="STF747" s="14"/>
      <c r="STG747" s="14"/>
      <c r="STH747" s="14"/>
      <c r="STI747" s="14"/>
      <c r="STJ747" s="14"/>
      <c r="STK747" s="14"/>
      <c r="STL747" s="14"/>
      <c r="STM747" s="14"/>
      <c r="STN747" s="14"/>
      <c r="STO747" s="14"/>
      <c r="STP747" s="14"/>
      <c r="STQ747" s="14"/>
      <c r="STR747" s="14"/>
      <c r="STS747" s="14"/>
      <c r="STT747" s="14"/>
      <c r="STU747" s="14"/>
      <c r="STV747" s="14"/>
      <c r="STW747" s="14"/>
      <c r="STX747" s="14"/>
      <c r="STY747" s="14"/>
      <c r="STZ747" s="14"/>
      <c r="SUA747" s="14"/>
      <c r="SUB747" s="14"/>
      <c r="SUC747" s="14"/>
      <c r="SUD747" s="14"/>
      <c r="SUE747" s="14"/>
      <c r="SUF747" s="14"/>
      <c r="SUG747" s="14"/>
      <c r="SUH747" s="14"/>
      <c r="SUI747" s="14"/>
      <c r="SUJ747" s="14"/>
      <c r="SUK747" s="14"/>
      <c r="SUL747" s="14"/>
      <c r="SUM747" s="14"/>
      <c r="SUN747" s="14"/>
      <c r="SUO747" s="14"/>
      <c r="SUP747" s="14"/>
      <c r="SUQ747" s="14"/>
      <c r="SUR747" s="14"/>
      <c r="SUS747" s="14"/>
      <c r="SUT747" s="14"/>
      <c r="SUU747" s="14"/>
      <c r="SUV747" s="14"/>
      <c r="SUW747" s="14"/>
      <c r="SUX747" s="14"/>
      <c r="SUY747" s="14"/>
      <c r="SUZ747" s="14"/>
      <c r="SVA747" s="14"/>
      <c r="SVB747" s="14"/>
      <c r="SVC747" s="14"/>
      <c r="SVD747" s="14"/>
      <c r="SVE747" s="14"/>
      <c r="SVF747" s="14"/>
      <c r="SVG747" s="14"/>
      <c r="SVH747" s="14"/>
      <c r="SVI747" s="14"/>
      <c r="SVJ747" s="14"/>
      <c r="SVK747" s="14"/>
      <c r="SVL747" s="14"/>
      <c r="SVM747" s="14"/>
      <c r="SVN747" s="14"/>
      <c r="SVO747" s="14"/>
      <c r="SVP747" s="14"/>
      <c r="SVQ747" s="14"/>
      <c r="SVR747" s="14"/>
      <c r="SVS747" s="14"/>
      <c r="SVT747" s="14"/>
      <c r="SVU747" s="14"/>
      <c r="SVV747" s="14"/>
      <c r="SVW747" s="14"/>
      <c r="SVX747" s="14"/>
      <c r="SVY747" s="14"/>
      <c r="SVZ747" s="14"/>
      <c r="SWA747" s="14"/>
      <c r="SWB747" s="14"/>
      <c r="SWC747" s="14"/>
      <c r="SWD747" s="14"/>
      <c r="SWE747" s="14"/>
      <c r="SWF747" s="14"/>
      <c r="SWG747" s="14"/>
      <c r="SWH747" s="14"/>
      <c r="SWI747" s="14"/>
      <c r="SWJ747" s="14"/>
      <c r="SWK747" s="14"/>
      <c r="SWL747" s="14"/>
      <c r="SWM747" s="14"/>
      <c r="SWN747" s="14"/>
      <c r="SWO747" s="14"/>
      <c r="SWP747" s="14"/>
      <c r="SWQ747" s="14"/>
      <c r="SWR747" s="14"/>
      <c r="SWS747" s="14"/>
      <c r="SWT747" s="14"/>
      <c r="SWU747" s="14"/>
      <c r="SWV747" s="14"/>
      <c r="SWW747" s="14"/>
      <c r="SWX747" s="14"/>
      <c r="SWY747" s="14"/>
      <c r="SWZ747" s="14"/>
      <c r="SXA747" s="14"/>
      <c r="SXB747" s="14"/>
      <c r="SXC747" s="14"/>
      <c r="SXD747" s="14"/>
      <c r="SXE747" s="14"/>
      <c r="SXF747" s="14"/>
      <c r="SXG747" s="14"/>
      <c r="SXH747" s="14"/>
      <c r="SXI747" s="14"/>
      <c r="SXJ747" s="14"/>
      <c r="SXK747" s="14"/>
      <c r="SXL747" s="14"/>
      <c r="SXM747" s="14"/>
      <c r="SXN747" s="14"/>
      <c r="SXO747" s="14"/>
      <c r="SXP747" s="14"/>
      <c r="SXQ747" s="14"/>
      <c r="SXR747" s="14"/>
      <c r="SXS747" s="14"/>
      <c r="SXT747" s="14"/>
      <c r="SXU747" s="14"/>
      <c r="SXV747" s="14"/>
      <c r="SXW747" s="14"/>
      <c r="SXX747" s="14"/>
      <c r="SXY747" s="14"/>
      <c r="SXZ747" s="14"/>
      <c r="SYA747" s="14"/>
      <c r="SYB747" s="14"/>
      <c r="SYC747" s="14"/>
      <c r="SYD747" s="14"/>
      <c r="SYE747" s="14"/>
      <c r="SYF747" s="14"/>
      <c r="SYG747" s="14"/>
      <c r="SYH747" s="14"/>
      <c r="SYI747" s="14"/>
      <c r="SYJ747" s="14"/>
      <c r="SYK747" s="14"/>
      <c r="SYL747" s="14"/>
      <c r="SYM747" s="14"/>
      <c r="SYN747" s="14"/>
      <c r="SYO747" s="14"/>
      <c r="SYP747" s="14"/>
      <c r="SYQ747" s="14"/>
      <c r="SYR747" s="14"/>
      <c r="SYS747" s="14"/>
      <c r="SYT747" s="14"/>
      <c r="SYU747" s="14"/>
      <c r="SYV747" s="14"/>
      <c r="SYW747" s="14"/>
      <c r="SYX747" s="14"/>
      <c r="SYY747" s="14"/>
      <c r="SYZ747" s="14"/>
      <c r="SZA747" s="14"/>
      <c r="SZB747" s="14"/>
      <c r="SZC747" s="14"/>
      <c r="SZD747" s="14"/>
      <c r="SZE747" s="14"/>
      <c r="SZF747" s="14"/>
      <c r="SZG747" s="14"/>
      <c r="SZH747" s="14"/>
      <c r="SZI747" s="14"/>
      <c r="SZJ747" s="14"/>
      <c r="SZK747" s="14"/>
      <c r="SZL747" s="14"/>
      <c r="SZM747" s="14"/>
      <c r="SZN747" s="14"/>
      <c r="SZO747" s="14"/>
      <c r="SZP747" s="14"/>
      <c r="SZQ747" s="14"/>
      <c r="SZR747" s="14"/>
      <c r="SZS747" s="14"/>
      <c r="SZT747" s="14"/>
      <c r="SZU747" s="14"/>
      <c r="SZV747" s="14"/>
      <c r="SZW747" s="14"/>
      <c r="SZX747" s="14"/>
      <c r="SZY747" s="14"/>
      <c r="SZZ747" s="14"/>
      <c r="TAA747" s="14"/>
      <c r="TAB747" s="14"/>
      <c r="TAC747" s="14"/>
      <c r="TAD747" s="14"/>
      <c r="TAE747" s="14"/>
      <c r="TAF747" s="14"/>
      <c r="TAG747" s="14"/>
      <c r="TAH747" s="14"/>
      <c r="TAI747" s="14"/>
      <c r="TAJ747" s="14"/>
      <c r="TAK747" s="14"/>
      <c r="TAL747" s="14"/>
      <c r="TAM747" s="14"/>
      <c r="TAN747" s="14"/>
      <c r="TAO747" s="14"/>
      <c r="TAP747" s="14"/>
      <c r="TAQ747" s="14"/>
      <c r="TAR747" s="14"/>
      <c r="TAS747" s="14"/>
      <c r="TAT747" s="14"/>
      <c r="TAU747" s="14"/>
      <c r="TAV747" s="14"/>
      <c r="TAW747" s="14"/>
      <c r="TAX747" s="14"/>
      <c r="TAY747" s="14"/>
      <c r="TAZ747" s="14"/>
      <c r="TBA747" s="14"/>
      <c r="TBB747" s="14"/>
      <c r="TBC747" s="14"/>
      <c r="TBD747" s="14"/>
      <c r="TBE747" s="14"/>
      <c r="TBF747" s="14"/>
      <c r="TBG747" s="14"/>
      <c r="TBH747" s="14"/>
      <c r="TBI747" s="14"/>
      <c r="TBJ747" s="14"/>
      <c r="TBK747" s="14"/>
      <c r="TBL747" s="14"/>
      <c r="TBM747" s="14"/>
      <c r="TBN747" s="14"/>
      <c r="TBO747" s="14"/>
      <c r="TBP747" s="14"/>
      <c r="TBQ747" s="14"/>
      <c r="TBR747" s="14"/>
      <c r="TBS747" s="14"/>
      <c r="TBT747" s="14"/>
      <c r="TBU747" s="14"/>
      <c r="TBV747" s="14"/>
      <c r="TBW747" s="14"/>
      <c r="TBX747" s="14"/>
      <c r="TBY747" s="14"/>
      <c r="TBZ747" s="14"/>
      <c r="TCA747" s="14"/>
      <c r="TCB747" s="14"/>
      <c r="TCC747" s="14"/>
      <c r="TCD747" s="14"/>
      <c r="TCE747" s="14"/>
      <c r="TCF747" s="14"/>
      <c r="TCG747" s="14"/>
      <c r="TCH747" s="14"/>
      <c r="TCI747" s="14"/>
      <c r="TCJ747" s="14"/>
      <c r="TCK747" s="14"/>
      <c r="TCL747" s="14"/>
      <c r="TCM747" s="14"/>
      <c r="TCN747" s="14"/>
      <c r="TCO747" s="14"/>
      <c r="TCP747" s="14"/>
      <c r="TCQ747" s="14"/>
      <c r="TCR747" s="14"/>
      <c r="TCS747" s="14"/>
      <c r="TCT747" s="14"/>
      <c r="TCU747" s="14"/>
      <c r="TCV747" s="14"/>
      <c r="TCW747" s="14"/>
      <c r="TCX747" s="14"/>
      <c r="TCY747" s="14"/>
      <c r="TCZ747" s="14"/>
      <c r="TDA747" s="14"/>
      <c r="TDB747" s="14"/>
      <c r="TDC747" s="14"/>
      <c r="TDD747" s="14"/>
      <c r="TDE747" s="14"/>
      <c r="TDF747" s="14"/>
      <c r="TDG747" s="14"/>
      <c r="TDH747" s="14"/>
      <c r="TDI747" s="14"/>
      <c r="TDJ747" s="14"/>
      <c r="TDK747" s="14"/>
      <c r="TDL747" s="14"/>
      <c r="TDM747" s="14"/>
      <c r="TDN747" s="14"/>
      <c r="TDO747" s="14"/>
      <c r="TDP747" s="14"/>
      <c r="TDQ747" s="14"/>
      <c r="TDR747" s="14"/>
      <c r="TDS747" s="14"/>
      <c r="TDT747" s="14"/>
      <c r="TDU747" s="14"/>
      <c r="TDV747" s="14"/>
      <c r="TDW747" s="14"/>
      <c r="TDX747" s="14"/>
      <c r="TDY747" s="14"/>
      <c r="TDZ747" s="14"/>
      <c r="TEA747" s="14"/>
      <c r="TEB747" s="14"/>
      <c r="TEC747" s="14"/>
      <c r="TED747" s="14"/>
      <c r="TEE747" s="14"/>
      <c r="TEF747" s="14"/>
      <c r="TEG747" s="14"/>
      <c r="TEH747" s="14"/>
      <c r="TEI747" s="14"/>
      <c r="TEJ747" s="14"/>
      <c r="TEK747" s="14"/>
      <c r="TEL747" s="14"/>
      <c r="TEM747" s="14"/>
      <c r="TEN747" s="14"/>
      <c r="TEO747" s="14"/>
      <c r="TEP747" s="14"/>
      <c r="TEQ747" s="14"/>
      <c r="TER747" s="14"/>
      <c r="TES747" s="14"/>
      <c r="TET747" s="14"/>
      <c r="TEU747" s="14"/>
      <c r="TEV747" s="14"/>
      <c r="TEW747" s="14"/>
      <c r="TEX747" s="14"/>
      <c r="TEY747" s="14"/>
      <c r="TEZ747" s="14"/>
      <c r="TFA747" s="14"/>
      <c r="TFB747" s="14"/>
      <c r="TFC747" s="14"/>
      <c r="TFD747" s="14"/>
      <c r="TFE747" s="14"/>
      <c r="TFF747" s="14"/>
      <c r="TFG747" s="14"/>
      <c r="TFH747" s="14"/>
      <c r="TFI747" s="14"/>
      <c r="TFJ747" s="14"/>
      <c r="TFK747" s="14"/>
      <c r="TFL747" s="14"/>
      <c r="TFM747" s="14"/>
      <c r="TFN747" s="14"/>
      <c r="TFO747" s="14"/>
      <c r="TFP747" s="14"/>
      <c r="TFQ747" s="14"/>
      <c r="TFR747" s="14"/>
      <c r="TFS747" s="14"/>
      <c r="TFT747" s="14"/>
      <c r="TFU747" s="14"/>
      <c r="TFV747" s="14"/>
      <c r="TFW747" s="14"/>
      <c r="TFX747" s="14"/>
      <c r="TFY747" s="14"/>
      <c r="TFZ747" s="14"/>
      <c r="TGA747" s="14"/>
      <c r="TGB747" s="14"/>
      <c r="TGC747" s="14"/>
      <c r="TGD747" s="14"/>
      <c r="TGE747" s="14"/>
      <c r="TGF747" s="14"/>
      <c r="TGG747" s="14"/>
      <c r="TGH747" s="14"/>
      <c r="TGI747" s="14"/>
      <c r="TGJ747" s="14"/>
      <c r="TGK747" s="14"/>
      <c r="TGL747" s="14"/>
      <c r="TGM747" s="14"/>
      <c r="TGN747" s="14"/>
      <c r="TGO747" s="14"/>
      <c r="TGP747" s="14"/>
      <c r="TGQ747" s="14"/>
      <c r="TGR747" s="14"/>
      <c r="TGS747" s="14"/>
      <c r="TGT747" s="14"/>
      <c r="TGU747" s="14"/>
      <c r="TGV747" s="14"/>
      <c r="TGW747" s="14"/>
      <c r="TGX747" s="14"/>
      <c r="TGY747" s="14"/>
      <c r="TGZ747" s="14"/>
      <c r="THA747" s="14"/>
      <c r="THB747" s="14"/>
      <c r="THC747" s="14"/>
      <c r="THD747" s="14"/>
      <c r="THE747" s="14"/>
      <c r="THF747" s="14"/>
      <c r="THG747" s="14"/>
      <c r="THH747" s="14"/>
      <c r="THI747" s="14"/>
      <c r="THJ747" s="14"/>
      <c r="THK747" s="14"/>
      <c r="THL747" s="14"/>
      <c r="THM747" s="14"/>
      <c r="THN747" s="14"/>
      <c r="THO747" s="14"/>
      <c r="THP747" s="14"/>
      <c r="THQ747" s="14"/>
      <c r="THR747" s="14"/>
      <c r="THS747" s="14"/>
      <c r="THT747" s="14"/>
      <c r="THU747" s="14"/>
      <c r="THV747" s="14"/>
      <c r="THW747" s="14"/>
      <c r="THX747" s="14"/>
      <c r="THY747" s="14"/>
      <c r="THZ747" s="14"/>
      <c r="TIA747" s="14"/>
      <c r="TIB747" s="14"/>
      <c r="TIC747" s="14"/>
      <c r="TID747" s="14"/>
      <c r="TIE747" s="14"/>
      <c r="TIF747" s="14"/>
      <c r="TIG747" s="14"/>
      <c r="TIH747" s="14"/>
      <c r="TII747" s="14"/>
      <c r="TIJ747" s="14"/>
      <c r="TIK747" s="14"/>
      <c r="TIL747" s="14"/>
      <c r="TIM747" s="14"/>
      <c r="TIN747" s="14"/>
      <c r="TIO747" s="14"/>
      <c r="TIP747" s="14"/>
      <c r="TIQ747" s="14"/>
      <c r="TIR747" s="14"/>
      <c r="TIS747" s="14"/>
      <c r="TIT747" s="14"/>
      <c r="TIU747" s="14"/>
      <c r="TIV747" s="14"/>
      <c r="TIW747" s="14"/>
      <c r="TIX747" s="14"/>
      <c r="TIY747" s="14"/>
      <c r="TIZ747" s="14"/>
      <c r="TJA747" s="14"/>
      <c r="TJB747" s="14"/>
      <c r="TJC747" s="14"/>
      <c r="TJD747" s="14"/>
      <c r="TJE747" s="14"/>
      <c r="TJF747" s="14"/>
      <c r="TJG747" s="14"/>
      <c r="TJH747" s="14"/>
      <c r="TJI747" s="14"/>
      <c r="TJJ747" s="14"/>
      <c r="TJK747" s="14"/>
      <c r="TJL747" s="14"/>
      <c r="TJM747" s="14"/>
      <c r="TJN747" s="14"/>
      <c r="TJO747" s="14"/>
      <c r="TJP747" s="14"/>
      <c r="TJQ747" s="14"/>
      <c r="TJR747" s="14"/>
      <c r="TJS747" s="14"/>
      <c r="TJT747" s="14"/>
      <c r="TJU747" s="14"/>
      <c r="TJV747" s="14"/>
      <c r="TJW747" s="14"/>
      <c r="TJX747" s="14"/>
      <c r="TJY747" s="14"/>
      <c r="TJZ747" s="14"/>
      <c r="TKA747" s="14"/>
      <c r="TKB747" s="14"/>
      <c r="TKC747" s="14"/>
      <c r="TKD747" s="14"/>
      <c r="TKE747" s="14"/>
      <c r="TKF747" s="14"/>
      <c r="TKG747" s="14"/>
      <c r="TKH747" s="14"/>
      <c r="TKI747" s="14"/>
      <c r="TKJ747" s="14"/>
      <c r="TKK747" s="14"/>
      <c r="TKL747" s="14"/>
      <c r="TKM747" s="14"/>
      <c r="TKN747" s="14"/>
      <c r="TKO747" s="14"/>
      <c r="TKP747" s="14"/>
      <c r="TKQ747" s="14"/>
      <c r="TKR747" s="14"/>
      <c r="TKS747" s="14"/>
      <c r="TKT747" s="14"/>
      <c r="TKU747" s="14"/>
      <c r="TKV747" s="14"/>
      <c r="TKW747" s="14"/>
      <c r="TKX747" s="14"/>
      <c r="TKY747" s="14"/>
      <c r="TKZ747" s="14"/>
      <c r="TLA747" s="14"/>
      <c r="TLB747" s="14"/>
      <c r="TLC747" s="14"/>
      <c r="TLD747" s="14"/>
      <c r="TLE747" s="14"/>
      <c r="TLF747" s="14"/>
      <c r="TLG747" s="14"/>
      <c r="TLH747" s="14"/>
      <c r="TLI747" s="14"/>
      <c r="TLJ747" s="14"/>
      <c r="TLK747" s="14"/>
      <c r="TLL747" s="14"/>
      <c r="TLM747" s="14"/>
      <c r="TLN747" s="14"/>
      <c r="TLO747" s="14"/>
      <c r="TLP747" s="14"/>
      <c r="TLQ747" s="14"/>
      <c r="TLR747" s="14"/>
      <c r="TLS747" s="14"/>
      <c r="TLT747" s="14"/>
      <c r="TLU747" s="14"/>
      <c r="TLV747" s="14"/>
      <c r="TLW747" s="14"/>
      <c r="TLX747" s="14"/>
      <c r="TLY747" s="14"/>
      <c r="TLZ747" s="14"/>
      <c r="TMA747" s="14"/>
      <c r="TMB747" s="14"/>
      <c r="TMC747" s="14"/>
      <c r="TMD747" s="14"/>
      <c r="TME747" s="14"/>
      <c r="TMF747" s="14"/>
      <c r="TMG747" s="14"/>
      <c r="TMH747" s="14"/>
      <c r="TMI747" s="14"/>
      <c r="TMJ747" s="14"/>
      <c r="TMK747" s="14"/>
      <c r="TML747" s="14"/>
      <c r="TMM747" s="14"/>
      <c r="TMN747" s="14"/>
      <c r="TMO747" s="14"/>
      <c r="TMP747" s="14"/>
      <c r="TMQ747" s="14"/>
      <c r="TMR747" s="14"/>
      <c r="TMS747" s="14"/>
      <c r="TMT747" s="14"/>
      <c r="TMU747" s="14"/>
      <c r="TMV747" s="14"/>
      <c r="TMW747" s="14"/>
      <c r="TMX747" s="14"/>
      <c r="TMY747" s="14"/>
      <c r="TMZ747" s="14"/>
      <c r="TNA747" s="14"/>
      <c r="TNB747" s="14"/>
      <c r="TNC747" s="14"/>
      <c r="TND747" s="14"/>
      <c r="TNE747" s="14"/>
      <c r="TNF747" s="14"/>
      <c r="TNG747" s="14"/>
      <c r="TNH747" s="14"/>
      <c r="TNI747" s="14"/>
      <c r="TNJ747" s="14"/>
      <c r="TNK747" s="14"/>
      <c r="TNL747" s="14"/>
      <c r="TNM747" s="14"/>
      <c r="TNN747" s="14"/>
      <c r="TNO747" s="14"/>
      <c r="TNP747" s="14"/>
      <c r="TNQ747" s="14"/>
      <c r="TNR747" s="14"/>
      <c r="TNS747" s="14"/>
      <c r="TNT747" s="14"/>
      <c r="TNU747" s="14"/>
      <c r="TNV747" s="14"/>
      <c r="TNW747" s="14"/>
      <c r="TNX747" s="14"/>
      <c r="TNY747" s="14"/>
      <c r="TNZ747" s="14"/>
      <c r="TOA747" s="14"/>
      <c r="TOB747" s="14"/>
      <c r="TOC747" s="14"/>
      <c r="TOD747" s="14"/>
      <c r="TOE747" s="14"/>
      <c r="TOF747" s="14"/>
      <c r="TOG747" s="14"/>
      <c r="TOH747" s="14"/>
      <c r="TOI747" s="14"/>
      <c r="TOJ747" s="14"/>
      <c r="TOK747" s="14"/>
      <c r="TOL747" s="14"/>
      <c r="TOM747" s="14"/>
      <c r="TON747" s="14"/>
      <c r="TOO747" s="14"/>
      <c r="TOP747" s="14"/>
      <c r="TOQ747" s="14"/>
      <c r="TOR747" s="14"/>
      <c r="TOS747" s="14"/>
      <c r="TOT747" s="14"/>
      <c r="TOU747" s="14"/>
      <c r="TOV747" s="14"/>
      <c r="TOW747" s="14"/>
      <c r="TOX747" s="14"/>
      <c r="TOY747" s="14"/>
      <c r="TOZ747" s="14"/>
      <c r="TPA747" s="14"/>
      <c r="TPB747" s="14"/>
      <c r="TPC747" s="14"/>
      <c r="TPD747" s="14"/>
      <c r="TPE747" s="14"/>
      <c r="TPF747" s="14"/>
      <c r="TPG747" s="14"/>
      <c r="TPH747" s="14"/>
      <c r="TPI747" s="14"/>
      <c r="TPJ747" s="14"/>
      <c r="TPK747" s="14"/>
      <c r="TPL747" s="14"/>
      <c r="TPM747" s="14"/>
      <c r="TPN747" s="14"/>
      <c r="TPO747" s="14"/>
      <c r="TPP747" s="14"/>
      <c r="TPQ747" s="14"/>
      <c r="TPR747" s="14"/>
      <c r="TPS747" s="14"/>
      <c r="TPT747" s="14"/>
      <c r="TPU747" s="14"/>
      <c r="TPV747" s="14"/>
      <c r="TPW747" s="14"/>
      <c r="TPX747" s="14"/>
      <c r="TPY747" s="14"/>
      <c r="TPZ747" s="14"/>
      <c r="TQA747" s="14"/>
      <c r="TQB747" s="14"/>
      <c r="TQC747" s="14"/>
      <c r="TQD747" s="14"/>
      <c r="TQE747" s="14"/>
      <c r="TQF747" s="14"/>
      <c r="TQG747" s="14"/>
      <c r="TQH747" s="14"/>
      <c r="TQI747" s="14"/>
      <c r="TQJ747" s="14"/>
      <c r="TQK747" s="14"/>
      <c r="TQL747" s="14"/>
      <c r="TQM747" s="14"/>
      <c r="TQN747" s="14"/>
      <c r="TQO747" s="14"/>
      <c r="TQP747" s="14"/>
      <c r="TQQ747" s="14"/>
      <c r="TQR747" s="14"/>
      <c r="TQS747" s="14"/>
      <c r="TQT747" s="14"/>
      <c r="TQU747" s="14"/>
      <c r="TQV747" s="14"/>
      <c r="TQW747" s="14"/>
      <c r="TQX747" s="14"/>
      <c r="TQY747" s="14"/>
      <c r="TQZ747" s="14"/>
      <c r="TRA747" s="14"/>
      <c r="TRB747" s="14"/>
      <c r="TRC747" s="14"/>
      <c r="TRD747" s="14"/>
      <c r="TRE747" s="14"/>
      <c r="TRF747" s="14"/>
      <c r="TRG747" s="14"/>
      <c r="TRH747" s="14"/>
      <c r="TRI747" s="14"/>
      <c r="TRJ747" s="14"/>
      <c r="TRK747" s="14"/>
      <c r="TRL747" s="14"/>
      <c r="TRM747" s="14"/>
      <c r="TRN747" s="14"/>
      <c r="TRO747" s="14"/>
      <c r="TRP747" s="14"/>
      <c r="TRQ747" s="14"/>
      <c r="TRR747" s="14"/>
      <c r="TRS747" s="14"/>
      <c r="TRT747" s="14"/>
      <c r="TRU747" s="14"/>
      <c r="TRV747" s="14"/>
      <c r="TRW747" s="14"/>
      <c r="TRX747" s="14"/>
      <c r="TRY747" s="14"/>
      <c r="TRZ747" s="14"/>
      <c r="TSA747" s="14"/>
      <c r="TSB747" s="14"/>
      <c r="TSC747" s="14"/>
      <c r="TSD747" s="14"/>
      <c r="TSE747" s="14"/>
      <c r="TSF747" s="14"/>
      <c r="TSG747" s="14"/>
      <c r="TSH747" s="14"/>
      <c r="TSI747" s="14"/>
      <c r="TSJ747" s="14"/>
      <c r="TSK747" s="14"/>
      <c r="TSL747" s="14"/>
      <c r="TSM747" s="14"/>
      <c r="TSN747" s="14"/>
      <c r="TSO747" s="14"/>
      <c r="TSP747" s="14"/>
      <c r="TSQ747" s="14"/>
      <c r="TSR747" s="14"/>
      <c r="TSS747" s="14"/>
      <c r="TST747" s="14"/>
      <c r="TSU747" s="14"/>
      <c r="TSV747" s="14"/>
      <c r="TSW747" s="14"/>
      <c r="TSX747" s="14"/>
      <c r="TSY747" s="14"/>
      <c r="TSZ747" s="14"/>
      <c r="TTA747" s="14"/>
      <c r="TTB747" s="14"/>
      <c r="TTC747" s="14"/>
      <c r="TTD747" s="14"/>
      <c r="TTE747" s="14"/>
      <c r="TTF747" s="14"/>
      <c r="TTG747" s="14"/>
      <c r="TTH747" s="14"/>
      <c r="TTI747" s="14"/>
      <c r="TTJ747" s="14"/>
      <c r="TTK747" s="14"/>
      <c r="TTL747" s="14"/>
      <c r="TTM747" s="14"/>
      <c r="TTN747" s="14"/>
      <c r="TTO747" s="14"/>
      <c r="TTP747" s="14"/>
      <c r="TTQ747" s="14"/>
      <c r="TTR747" s="14"/>
      <c r="TTS747" s="14"/>
      <c r="TTT747" s="14"/>
      <c r="TTU747" s="14"/>
      <c r="TTV747" s="14"/>
      <c r="TTW747" s="14"/>
      <c r="TTX747" s="14"/>
      <c r="TTY747" s="14"/>
      <c r="TTZ747" s="14"/>
      <c r="TUA747" s="14"/>
      <c r="TUB747" s="14"/>
      <c r="TUC747" s="14"/>
      <c r="TUD747" s="14"/>
      <c r="TUE747" s="14"/>
      <c r="TUF747" s="14"/>
      <c r="TUG747" s="14"/>
      <c r="TUH747" s="14"/>
      <c r="TUI747" s="14"/>
      <c r="TUJ747" s="14"/>
      <c r="TUK747" s="14"/>
      <c r="TUL747" s="14"/>
      <c r="TUM747" s="14"/>
      <c r="TUN747" s="14"/>
      <c r="TUO747" s="14"/>
      <c r="TUP747" s="14"/>
      <c r="TUQ747" s="14"/>
      <c r="TUR747" s="14"/>
      <c r="TUS747" s="14"/>
      <c r="TUT747" s="14"/>
      <c r="TUU747" s="14"/>
      <c r="TUV747" s="14"/>
      <c r="TUW747" s="14"/>
      <c r="TUX747" s="14"/>
      <c r="TUY747" s="14"/>
      <c r="TUZ747" s="14"/>
      <c r="TVA747" s="14"/>
      <c r="TVB747" s="14"/>
      <c r="TVC747" s="14"/>
      <c r="TVD747" s="14"/>
      <c r="TVE747" s="14"/>
      <c r="TVF747" s="14"/>
      <c r="TVG747" s="14"/>
      <c r="TVH747" s="14"/>
      <c r="TVI747" s="14"/>
      <c r="TVJ747" s="14"/>
      <c r="TVK747" s="14"/>
      <c r="TVL747" s="14"/>
      <c r="TVM747" s="14"/>
      <c r="TVN747" s="14"/>
      <c r="TVO747" s="14"/>
      <c r="TVP747" s="14"/>
      <c r="TVQ747" s="14"/>
      <c r="TVR747" s="14"/>
      <c r="TVS747" s="14"/>
      <c r="TVT747" s="14"/>
      <c r="TVU747" s="14"/>
      <c r="TVV747" s="14"/>
      <c r="TVW747" s="14"/>
      <c r="TVX747" s="14"/>
      <c r="TVY747" s="14"/>
      <c r="TVZ747" s="14"/>
      <c r="TWA747" s="14"/>
      <c r="TWB747" s="14"/>
      <c r="TWC747" s="14"/>
      <c r="TWD747" s="14"/>
      <c r="TWE747" s="14"/>
      <c r="TWF747" s="14"/>
      <c r="TWG747" s="14"/>
      <c r="TWH747" s="14"/>
      <c r="TWI747" s="14"/>
      <c r="TWJ747" s="14"/>
      <c r="TWK747" s="14"/>
      <c r="TWL747" s="14"/>
      <c r="TWM747" s="14"/>
      <c r="TWN747" s="14"/>
      <c r="TWO747" s="14"/>
      <c r="TWP747" s="14"/>
      <c r="TWQ747" s="14"/>
      <c r="TWR747" s="14"/>
      <c r="TWS747" s="14"/>
      <c r="TWT747" s="14"/>
      <c r="TWU747" s="14"/>
      <c r="TWV747" s="14"/>
      <c r="TWW747" s="14"/>
      <c r="TWX747" s="14"/>
      <c r="TWY747" s="14"/>
      <c r="TWZ747" s="14"/>
      <c r="TXA747" s="14"/>
      <c r="TXB747" s="14"/>
      <c r="TXC747" s="14"/>
      <c r="TXD747" s="14"/>
      <c r="TXE747" s="14"/>
      <c r="TXF747" s="14"/>
      <c r="TXG747" s="14"/>
      <c r="TXH747" s="14"/>
      <c r="TXI747" s="14"/>
      <c r="TXJ747" s="14"/>
      <c r="TXK747" s="14"/>
      <c r="TXL747" s="14"/>
      <c r="TXM747" s="14"/>
      <c r="TXN747" s="14"/>
      <c r="TXO747" s="14"/>
      <c r="TXP747" s="14"/>
      <c r="TXQ747" s="14"/>
      <c r="TXR747" s="14"/>
      <c r="TXS747" s="14"/>
      <c r="TXT747" s="14"/>
      <c r="TXU747" s="14"/>
      <c r="TXV747" s="14"/>
      <c r="TXW747" s="14"/>
      <c r="TXX747" s="14"/>
      <c r="TXY747" s="14"/>
      <c r="TXZ747" s="14"/>
      <c r="TYA747" s="14"/>
      <c r="TYB747" s="14"/>
      <c r="TYC747" s="14"/>
      <c r="TYD747" s="14"/>
      <c r="TYE747" s="14"/>
      <c r="TYF747" s="14"/>
      <c r="TYG747" s="14"/>
      <c r="TYH747" s="14"/>
      <c r="TYI747" s="14"/>
      <c r="TYJ747" s="14"/>
      <c r="TYK747" s="14"/>
      <c r="TYL747" s="14"/>
      <c r="TYM747" s="14"/>
      <c r="TYN747" s="14"/>
      <c r="TYO747" s="14"/>
      <c r="TYP747" s="14"/>
      <c r="TYQ747" s="14"/>
      <c r="TYR747" s="14"/>
      <c r="TYS747" s="14"/>
      <c r="TYT747" s="14"/>
      <c r="TYU747" s="14"/>
      <c r="TYV747" s="14"/>
      <c r="TYW747" s="14"/>
      <c r="TYX747" s="14"/>
      <c r="TYY747" s="14"/>
      <c r="TYZ747" s="14"/>
      <c r="TZA747" s="14"/>
      <c r="TZB747" s="14"/>
      <c r="TZC747" s="14"/>
      <c r="TZD747" s="14"/>
      <c r="TZE747" s="14"/>
      <c r="TZF747" s="14"/>
      <c r="TZG747" s="14"/>
      <c r="TZH747" s="14"/>
      <c r="TZI747" s="14"/>
      <c r="TZJ747" s="14"/>
      <c r="TZK747" s="14"/>
      <c r="TZL747" s="14"/>
      <c r="TZM747" s="14"/>
      <c r="TZN747" s="14"/>
      <c r="TZO747" s="14"/>
      <c r="TZP747" s="14"/>
      <c r="TZQ747" s="14"/>
      <c r="TZR747" s="14"/>
      <c r="TZS747" s="14"/>
      <c r="TZT747" s="14"/>
      <c r="TZU747" s="14"/>
      <c r="TZV747" s="14"/>
      <c r="TZW747" s="14"/>
      <c r="TZX747" s="14"/>
      <c r="TZY747" s="14"/>
      <c r="TZZ747" s="14"/>
      <c r="UAA747" s="14"/>
      <c r="UAB747" s="14"/>
      <c r="UAC747" s="14"/>
      <c r="UAD747" s="14"/>
      <c r="UAE747" s="14"/>
      <c r="UAF747" s="14"/>
      <c r="UAG747" s="14"/>
      <c r="UAH747" s="14"/>
      <c r="UAI747" s="14"/>
      <c r="UAJ747" s="14"/>
      <c r="UAK747" s="14"/>
      <c r="UAL747" s="14"/>
      <c r="UAM747" s="14"/>
      <c r="UAN747" s="14"/>
      <c r="UAO747" s="14"/>
      <c r="UAP747" s="14"/>
      <c r="UAQ747" s="14"/>
      <c r="UAR747" s="14"/>
      <c r="UAS747" s="14"/>
      <c r="UAT747" s="14"/>
      <c r="UAU747" s="14"/>
      <c r="UAV747" s="14"/>
      <c r="UAW747" s="14"/>
      <c r="UAX747" s="14"/>
      <c r="UAY747" s="14"/>
      <c r="UAZ747" s="14"/>
      <c r="UBA747" s="14"/>
      <c r="UBB747" s="14"/>
      <c r="UBC747" s="14"/>
      <c r="UBD747" s="14"/>
      <c r="UBE747" s="14"/>
      <c r="UBF747" s="14"/>
      <c r="UBG747" s="14"/>
      <c r="UBH747" s="14"/>
      <c r="UBI747" s="14"/>
      <c r="UBJ747" s="14"/>
      <c r="UBK747" s="14"/>
      <c r="UBL747" s="14"/>
      <c r="UBM747" s="14"/>
      <c r="UBN747" s="14"/>
      <c r="UBO747" s="14"/>
      <c r="UBP747" s="14"/>
      <c r="UBQ747" s="14"/>
      <c r="UBR747" s="14"/>
      <c r="UBS747" s="14"/>
      <c r="UBT747" s="14"/>
      <c r="UBU747" s="14"/>
      <c r="UBV747" s="14"/>
      <c r="UBW747" s="14"/>
      <c r="UBX747" s="14"/>
      <c r="UBY747" s="14"/>
      <c r="UBZ747" s="14"/>
      <c r="UCA747" s="14"/>
      <c r="UCB747" s="14"/>
      <c r="UCC747" s="14"/>
      <c r="UCD747" s="14"/>
      <c r="UCE747" s="14"/>
      <c r="UCF747" s="14"/>
      <c r="UCG747" s="14"/>
      <c r="UCH747" s="14"/>
      <c r="UCI747" s="14"/>
      <c r="UCJ747" s="14"/>
      <c r="UCK747" s="14"/>
      <c r="UCL747" s="14"/>
      <c r="UCM747" s="14"/>
      <c r="UCN747" s="14"/>
      <c r="UCO747" s="14"/>
      <c r="UCP747" s="14"/>
      <c r="UCQ747" s="14"/>
      <c r="UCR747" s="14"/>
      <c r="UCS747" s="14"/>
      <c r="UCT747" s="14"/>
      <c r="UCU747" s="14"/>
      <c r="UCV747" s="14"/>
      <c r="UCW747" s="14"/>
      <c r="UCX747" s="14"/>
      <c r="UCY747" s="14"/>
      <c r="UCZ747" s="14"/>
      <c r="UDA747" s="14"/>
      <c r="UDB747" s="14"/>
      <c r="UDC747" s="14"/>
      <c r="UDD747" s="14"/>
      <c r="UDE747" s="14"/>
      <c r="UDF747" s="14"/>
      <c r="UDG747" s="14"/>
      <c r="UDH747" s="14"/>
      <c r="UDI747" s="14"/>
      <c r="UDJ747" s="14"/>
      <c r="UDK747" s="14"/>
      <c r="UDL747" s="14"/>
      <c r="UDM747" s="14"/>
      <c r="UDN747" s="14"/>
      <c r="UDO747" s="14"/>
      <c r="UDP747" s="14"/>
      <c r="UDQ747" s="14"/>
      <c r="UDR747" s="14"/>
      <c r="UDS747" s="14"/>
      <c r="UDT747" s="14"/>
      <c r="UDU747" s="14"/>
      <c r="UDV747" s="14"/>
      <c r="UDW747" s="14"/>
      <c r="UDX747" s="14"/>
      <c r="UDY747" s="14"/>
      <c r="UDZ747" s="14"/>
      <c r="UEA747" s="14"/>
      <c r="UEB747" s="14"/>
      <c r="UEC747" s="14"/>
      <c r="UED747" s="14"/>
      <c r="UEE747" s="14"/>
      <c r="UEF747" s="14"/>
      <c r="UEG747" s="14"/>
      <c r="UEH747" s="14"/>
      <c r="UEI747" s="14"/>
      <c r="UEJ747" s="14"/>
      <c r="UEK747" s="14"/>
      <c r="UEL747" s="14"/>
      <c r="UEM747" s="14"/>
      <c r="UEN747" s="14"/>
      <c r="UEO747" s="14"/>
      <c r="UEP747" s="14"/>
      <c r="UEQ747" s="14"/>
      <c r="UER747" s="14"/>
      <c r="UES747" s="14"/>
      <c r="UET747" s="14"/>
      <c r="UEU747" s="14"/>
      <c r="UEV747" s="14"/>
      <c r="UEW747" s="14"/>
      <c r="UEX747" s="14"/>
      <c r="UEY747" s="14"/>
      <c r="UEZ747" s="14"/>
      <c r="UFA747" s="14"/>
      <c r="UFB747" s="14"/>
      <c r="UFC747" s="14"/>
      <c r="UFD747" s="14"/>
      <c r="UFE747" s="14"/>
      <c r="UFF747" s="14"/>
      <c r="UFG747" s="14"/>
      <c r="UFH747" s="14"/>
      <c r="UFI747" s="14"/>
      <c r="UFJ747" s="14"/>
      <c r="UFK747" s="14"/>
      <c r="UFL747" s="14"/>
      <c r="UFM747" s="14"/>
      <c r="UFN747" s="14"/>
      <c r="UFO747" s="14"/>
      <c r="UFP747" s="14"/>
      <c r="UFQ747" s="14"/>
      <c r="UFR747" s="14"/>
      <c r="UFS747" s="14"/>
      <c r="UFT747" s="14"/>
      <c r="UFU747" s="14"/>
      <c r="UFV747" s="14"/>
      <c r="UFW747" s="14"/>
      <c r="UFX747" s="14"/>
      <c r="UFY747" s="14"/>
      <c r="UFZ747" s="14"/>
      <c r="UGA747" s="14"/>
      <c r="UGB747" s="14"/>
      <c r="UGC747" s="14"/>
      <c r="UGD747" s="14"/>
      <c r="UGE747" s="14"/>
      <c r="UGF747" s="14"/>
      <c r="UGG747" s="14"/>
      <c r="UGH747" s="14"/>
      <c r="UGI747" s="14"/>
      <c r="UGJ747" s="14"/>
      <c r="UGK747" s="14"/>
      <c r="UGL747" s="14"/>
      <c r="UGM747" s="14"/>
      <c r="UGN747" s="14"/>
      <c r="UGO747" s="14"/>
      <c r="UGP747" s="14"/>
      <c r="UGQ747" s="14"/>
      <c r="UGR747" s="14"/>
      <c r="UGS747" s="14"/>
      <c r="UGT747" s="14"/>
      <c r="UGU747" s="14"/>
      <c r="UGV747" s="14"/>
      <c r="UGW747" s="14"/>
      <c r="UGX747" s="14"/>
      <c r="UGY747" s="14"/>
      <c r="UGZ747" s="14"/>
      <c r="UHA747" s="14"/>
      <c r="UHB747" s="14"/>
      <c r="UHC747" s="14"/>
      <c r="UHD747" s="14"/>
      <c r="UHE747" s="14"/>
      <c r="UHF747" s="14"/>
      <c r="UHG747" s="14"/>
      <c r="UHH747" s="14"/>
      <c r="UHI747" s="14"/>
      <c r="UHJ747" s="14"/>
      <c r="UHK747" s="14"/>
      <c r="UHL747" s="14"/>
      <c r="UHM747" s="14"/>
      <c r="UHN747" s="14"/>
      <c r="UHO747" s="14"/>
      <c r="UHP747" s="14"/>
      <c r="UHQ747" s="14"/>
      <c r="UHR747" s="14"/>
      <c r="UHS747" s="14"/>
      <c r="UHT747" s="14"/>
      <c r="UHU747" s="14"/>
      <c r="UHV747" s="14"/>
      <c r="UHW747" s="14"/>
      <c r="UHX747" s="14"/>
      <c r="UHY747" s="14"/>
      <c r="UHZ747" s="14"/>
      <c r="UIA747" s="14"/>
      <c r="UIB747" s="14"/>
      <c r="UIC747" s="14"/>
      <c r="UID747" s="14"/>
      <c r="UIE747" s="14"/>
      <c r="UIF747" s="14"/>
      <c r="UIG747" s="14"/>
      <c r="UIH747" s="14"/>
      <c r="UII747" s="14"/>
      <c r="UIJ747" s="14"/>
      <c r="UIK747" s="14"/>
      <c r="UIL747" s="14"/>
      <c r="UIM747" s="14"/>
      <c r="UIN747" s="14"/>
      <c r="UIO747" s="14"/>
      <c r="UIP747" s="14"/>
      <c r="UIQ747" s="14"/>
      <c r="UIR747" s="14"/>
      <c r="UIS747" s="14"/>
      <c r="UIT747" s="14"/>
      <c r="UIU747" s="14"/>
      <c r="UIV747" s="14"/>
      <c r="UIW747" s="14"/>
      <c r="UIX747" s="14"/>
      <c r="UIY747" s="14"/>
      <c r="UIZ747" s="14"/>
      <c r="UJA747" s="14"/>
      <c r="UJB747" s="14"/>
      <c r="UJC747" s="14"/>
      <c r="UJD747" s="14"/>
      <c r="UJE747" s="14"/>
      <c r="UJF747" s="14"/>
      <c r="UJG747" s="14"/>
      <c r="UJH747" s="14"/>
      <c r="UJI747" s="14"/>
      <c r="UJJ747" s="14"/>
      <c r="UJK747" s="14"/>
      <c r="UJL747" s="14"/>
      <c r="UJM747" s="14"/>
      <c r="UJN747" s="14"/>
      <c r="UJO747" s="14"/>
      <c r="UJP747" s="14"/>
      <c r="UJQ747" s="14"/>
      <c r="UJR747" s="14"/>
      <c r="UJS747" s="14"/>
      <c r="UJT747" s="14"/>
      <c r="UJU747" s="14"/>
      <c r="UJV747" s="14"/>
      <c r="UJW747" s="14"/>
      <c r="UJX747" s="14"/>
      <c r="UJY747" s="14"/>
      <c r="UJZ747" s="14"/>
      <c r="UKA747" s="14"/>
      <c r="UKB747" s="14"/>
      <c r="UKC747" s="14"/>
      <c r="UKD747" s="14"/>
      <c r="UKE747" s="14"/>
      <c r="UKF747" s="14"/>
      <c r="UKG747" s="14"/>
      <c r="UKH747" s="14"/>
      <c r="UKI747" s="14"/>
      <c r="UKJ747" s="14"/>
      <c r="UKK747" s="14"/>
      <c r="UKL747" s="14"/>
      <c r="UKM747" s="14"/>
      <c r="UKN747" s="14"/>
      <c r="UKO747" s="14"/>
      <c r="UKP747" s="14"/>
      <c r="UKQ747" s="14"/>
      <c r="UKR747" s="14"/>
      <c r="UKS747" s="14"/>
      <c r="UKT747" s="14"/>
      <c r="UKU747" s="14"/>
      <c r="UKV747" s="14"/>
      <c r="UKW747" s="14"/>
      <c r="UKX747" s="14"/>
      <c r="UKY747" s="14"/>
      <c r="UKZ747" s="14"/>
      <c r="ULA747" s="14"/>
      <c r="ULB747" s="14"/>
      <c r="ULC747" s="14"/>
      <c r="ULD747" s="14"/>
      <c r="ULE747" s="14"/>
      <c r="ULF747" s="14"/>
      <c r="ULG747" s="14"/>
      <c r="ULH747" s="14"/>
      <c r="ULI747" s="14"/>
      <c r="ULJ747" s="14"/>
      <c r="ULK747" s="14"/>
      <c r="ULL747" s="14"/>
      <c r="ULM747" s="14"/>
      <c r="ULN747" s="14"/>
      <c r="ULO747" s="14"/>
      <c r="ULP747" s="14"/>
      <c r="ULQ747" s="14"/>
      <c r="ULR747" s="14"/>
      <c r="ULS747" s="14"/>
      <c r="ULT747" s="14"/>
      <c r="ULU747" s="14"/>
      <c r="ULV747" s="14"/>
      <c r="ULW747" s="14"/>
      <c r="ULX747" s="14"/>
      <c r="ULY747" s="14"/>
      <c r="ULZ747" s="14"/>
      <c r="UMA747" s="14"/>
      <c r="UMB747" s="14"/>
      <c r="UMC747" s="14"/>
      <c r="UMD747" s="14"/>
      <c r="UME747" s="14"/>
      <c r="UMF747" s="14"/>
      <c r="UMG747" s="14"/>
      <c r="UMH747" s="14"/>
      <c r="UMI747" s="14"/>
      <c r="UMJ747" s="14"/>
      <c r="UMK747" s="14"/>
      <c r="UML747" s="14"/>
      <c r="UMM747" s="14"/>
      <c r="UMN747" s="14"/>
      <c r="UMO747" s="14"/>
      <c r="UMP747" s="14"/>
      <c r="UMQ747" s="14"/>
      <c r="UMR747" s="14"/>
      <c r="UMS747" s="14"/>
      <c r="UMT747" s="14"/>
      <c r="UMU747" s="14"/>
      <c r="UMV747" s="14"/>
      <c r="UMW747" s="14"/>
      <c r="UMX747" s="14"/>
      <c r="UMY747" s="14"/>
      <c r="UMZ747" s="14"/>
      <c r="UNA747" s="14"/>
      <c r="UNB747" s="14"/>
      <c r="UNC747" s="14"/>
      <c r="UND747" s="14"/>
      <c r="UNE747" s="14"/>
      <c r="UNF747" s="14"/>
      <c r="UNG747" s="14"/>
      <c r="UNH747" s="14"/>
      <c r="UNI747" s="14"/>
      <c r="UNJ747" s="14"/>
      <c r="UNK747" s="14"/>
      <c r="UNL747" s="14"/>
      <c r="UNM747" s="14"/>
      <c r="UNN747" s="14"/>
      <c r="UNO747" s="14"/>
      <c r="UNP747" s="14"/>
      <c r="UNQ747" s="14"/>
      <c r="UNR747" s="14"/>
      <c r="UNS747" s="14"/>
      <c r="UNT747" s="14"/>
      <c r="UNU747" s="14"/>
      <c r="UNV747" s="14"/>
      <c r="UNW747" s="14"/>
      <c r="UNX747" s="14"/>
      <c r="UNY747" s="14"/>
      <c r="UNZ747" s="14"/>
      <c r="UOA747" s="14"/>
      <c r="UOB747" s="14"/>
      <c r="UOC747" s="14"/>
      <c r="UOD747" s="14"/>
      <c r="UOE747" s="14"/>
      <c r="UOF747" s="14"/>
      <c r="UOG747" s="14"/>
      <c r="UOH747" s="14"/>
      <c r="UOI747" s="14"/>
      <c r="UOJ747" s="14"/>
      <c r="UOK747" s="14"/>
      <c r="UOL747" s="14"/>
      <c r="UOM747" s="14"/>
      <c r="UON747" s="14"/>
      <c r="UOO747" s="14"/>
      <c r="UOP747" s="14"/>
      <c r="UOQ747" s="14"/>
      <c r="UOR747" s="14"/>
      <c r="UOS747" s="14"/>
      <c r="UOT747" s="14"/>
      <c r="UOU747" s="14"/>
      <c r="UOV747" s="14"/>
      <c r="UOW747" s="14"/>
      <c r="UOX747" s="14"/>
      <c r="UOY747" s="14"/>
      <c r="UOZ747" s="14"/>
      <c r="UPA747" s="14"/>
      <c r="UPB747" s="14"/>
      <c r="UPC747" s="14"/>
      <c r="UPD747" s="14"/>
      <c r="UPE747" s="14"/>
      <c r="UPF747" s="14"/>
      <c r="UPG747" s="14"/>
      <c r="UPH747" s="14"/>
      <c r="UPI747" s="14"/>
      <c r="UPJ747" s="14"/>
      <c r="UPK747" s="14"/>
      <c r="UPL747" s="14"/>
      <c r="UPM747" s="14"/>
      <c r="UPN747" s="14"/>
      <c r="UPO747" s="14"/>
      <c r="UPP747" s="14"/>
      <c r="UPQ747" s="14"/>
      <c r="UPR747" s="14"/>
      <c r="UPS747" s="14"/>
      <c r="UPT747" s="14"/>
      <c r="UPU747" s="14"/>
      <c r="UPV747" s="14"/>
      <c r="UPW747" s="14"/>
      <c r="UPX747" s="14"/>
      <c r="UPY747" s="14"/>
      <c r="UPZ747" s="14"/>
      <c r="UQA747" s="14"/>
      <c r="UQB747" s="14"/>
      <c r="UQC747" s="14"/>
      <c r="UQD747" s="14"/>
      <c r="UQE747" s="14"/>
      <c r="UQF747" s="14"/>
      <c r="UQG747" s="14"/>
      <c r="UQH747" s="14"/>
      <c r="UQI747" s="14"/>
      <c r="UQJ747" s="14"/>
      <c r="UQK747" s="14"/>
      <c r="UQL747" s="14"/>
      <c r="UQM747" s="14"/>
      <c r="UQN747" s="14"/>
      <c r="UQO747" s="14"/>
      <c r="UQP747" s="14"/>
      <c r="UQQ747" s="14"/>
      <c r="UQR747" s="14"/>
      <c r="UQS747" s="14"/>
      <c r="UQT747" s="14"/>
      <c r="UQU747" s="14"/>
      <c r="UQV747" s="14"/>
      <c r="UQW747" s="14"/>
      <c r="UQX747" s="14"/>
      <c r="UQY747" s="14"/>
      <c r="UQZ747" s="14"/>
      <c r="URA747" s="14"/>
      <c r="URB747" s="14"/>
      <c r="URC747" s="14"/>
      <c r="URD747" s="14"/>
      <c r="URE747" s="14"/>
      <c r="URF747" s="14"/>
      <c r="URG747" s="14"/>
      <c r="URH747" s="14"/>
      <c r="URI747" s="14"/>
      <c r="URJ747" s="14"/>
      <c r="URK747" s="14"/>
      <c r="URL747" s="14"/>
      <c r="URM747" s="14"/>
      <c r="URN747" s="14"/>
      <c r="URO747" s="14"/>
      <c r="URP747" s="14"/>
      <c r="URQ747" s="14"/>
      <c r="URR747" s="14"/>
      <c r="URS747" s="14"/>
      <c r="URT747" s="14"/>
      <c r="URU747" s="14"/>
      <c r="URV747" s="14"/>
      <c r="URW747" s="14"/>
      <c r="URX747" s="14"/>
      <c r="URY747" s="14"/>
      <c r="URZ747" s="14"/>
      <c r="USA747" s="14"/>
      <c r="USB747" s="14"/>
      <c r="USC747" s="14"/>
      <c r="USD747" s="14"/>
      <c r="USE747" s="14"/>
      <c r="USF747" s="14"/>
      <c r="USG747" s="14"/>
      <c r="USH747" s="14"/>
      <c r="USI747" s="14"/>
      <c r="USJ747" s="14"/>
      <c r="USK747" s="14"/>
      <c r="USL747" s="14"/>
      <c r="USM747" s="14"/>
      <c r="USN747" s="14"/>
      <c r="USO747" s="14"/>
      <c r="USP747" s="14"/>
      <c r="USQ747" s="14"/>
      <c r="USR747" s="14"/>
      <c r="USS747" s="14"/>
      <c r="UST747" s="14"/>
      <c r="USU747" s="14"/>
      <c r="USV747" s="14"/>
      <c r="USW747" s="14"/>
      <c r="USX747" s="14"/>
      <c r="USY747" s="14"/>
      <c r="USZ747" s="14"/>
      <c r="UTA747" s="14"/>
      <c r="UTB747" s="14"/>
      <c r="UTC747" s="14"/>
      <c r="UTD747" s="14"/>
      <c r="UTE747" s="14"/>
      <c r="UTF747" s="14"/>
      <c r="UTG747" s="14"/>
      <c r="UTH747" s="14"/>
      <c r="UTI747" s="14"/>
      <c r="UTJ747" s="14"/>
      <c r="UTK747" s="14"/>
      <c r="UTL747" s="14"/>
      <c r="UTM747" s="14"/>
      <c r="UTN747" s="14"/>
      <c r="UTO747" s="14"/>
      <c r="UTP747" s="14"/>
      <c r="UTQ747" s="14"/>
      <c r="UTR747" s="14"/>
      <c r="UTS747" s="14"/>
      <c r="UTT747" s="14"/>
      <c r="UTU747" s="14"/>
      <c r="UTV747" s="14"/>
      <c r="UTW747" s="14"/>
      <c r="UTX747" s="14"/>
      <c r="UTY747" s="14"/>
      <c r="UTZ747" s="14"/>
      <c r="UUA747" s="14"/>
      <c r="UUB747" s="14"/>
      <c r="UUC747" s="14"/>
      <c r="UUD747" s="14"/>
      <c r="UUE747" s="14"/>
      <c r="UUF747" s="14"/>
      <c r="UUG747" s="14"/>
      <c r="UUH747" s="14"/>
      <c r="UUI747" s="14"/>
      <c r="UUJ747" s="14"/>
      <c r="UUK747" s="14"/>
      <c r="UUL747" s="14"/>
      <c r="UUM747" s="14"/>
      <c r="UUN747" s="14"/>
      <c r="UUO747" s="14"/>
      <c r="UUP747" s="14"/>
      <c r="UUQ747" s="14"/>
      <c r="UUR747" s="14"/>
      <c r="UUS747" s="14"/>
      <c r="UUT747" s="14"/>
      <c r="UUU747" s="14"/>
      <c r="UUV747" s="14"/>
      <c r="UUW747" s="14"/>
      <c r="UUX747" s="14"/>
      <c r="UUY747" s="14"/>
      <c r="UUZ747" s="14"/>
      <c r="UVA747" s="14"/>
      <c r="UVB747" s="14"/>
      <c r="UVC747" s="14"/>
      <c r="UVD747" s="14"/>
      <c r="UVE747" s="14"/>
      <c r="UVF747" s="14"/>
      <c r="UVG747" s="14"/>
      <c r="UVH747" s="14"/>
      <c r="UVI747" s="14"/>
      <c r="UVJ747" s="14"/>
      <c r="UVK747" s="14"/>
      <c r="UVL747" s="14"/>
      <c r="UVM747" s="14"/>
      <c r="UVN747" s="14"/>
      <c r="UVO747" s="14"/>
      <c r="UVP747" s="14"/>
      <c r="UVQ747" s="14"/>
      <c r="UVR747" s="14"/>
      <c r="UVS747" s="14"/>
      <c r="UVT747" s="14"/>
      <c r="UVU747" s="14"/>
      <c r="UVV747" s="14"/>
      <c r="UVW747" s="14"/>
      <c r="UVX747" s="14"/>
      <c r="UVY747" s="14"/>
      <c r="UVZ747" s="14"/>
      <c r="UWA747" s="14"/>
      <c r="UWB747" s="14"/>
      <c r="UWC747" s="14"/>
      <c r="UWD747" s="14"/>
      <c r="UWE747" s="14"/>
      <c r="UWF747" s="14"/>
      <c r="UWG747" s="14"/>
      <c r="UWH747" s="14"/>
      <c r="UWI747" s="14"/>
      <c r="UWJ747" s="14"/>
      <c r="UWK747" s="14"/>
      <c r="UWL747" s="14"/>
      <c r="UWM747" s="14"/>
      <c r="UWN747" s="14"/>
      <c r="UWO747" s="14"/>
      <c r="UWP747" s="14"/>
      <c r="UWQ747" s="14"/>
      <c r="UWR747" s="14"/>
      <c r="UWS747" s="14"/>
      <c r="UWT747" s="14"/>
      <c r="UWU747" s="14"/>
      <c r="UWV747" s="14"/>
      <c r="UWW747" s="14"/>
      <c r="UWX747" s="14"/>
      <c r="UWY747" s="14"/>
      <c r="UWZ747" s="14"/>
      <c r="UXA747" s="14"/>
      <c r="UXB747" s="14"/>
      <c r="UXC747" s="14"/>
      <c r="UXD747" s="14"/>
      <c r="UXE747" s="14"/>
      <c r="UXF747" s="14"/>
      <c r="UXG747" s="14"/>
      <c r="UXH747" s="14"/>
      <c r="UXI747" s="14"/>
      <c r="UXJ747" s="14"/>
      <c r="UXK747" s="14"/>
      <c r="UXL747" s="14"/>
      <c r="UXM747" s="14"/>
      <c r="UXN747" s="14"/>
      <c r="UXO747" s="14"/>
      <c r="UXP747" s="14"/>
      <c r="UXQ747" s="14"/>
      <c r="UXR747" s="14"/>
      <c r="UXS747" s="14"/>
      <c r="UXT747" s="14"/>
      <c r="UXU747" s="14"/>
      <c r="UXV747" s="14"/>
      <c r="UXW747" s="14"/>
      <c r="UXX747" s="14"/>
      <c r="UXY747" s="14"/>
      <c r="UXZ747" s="14"/>
      <c r="UYA747" s="14"/>
      <c r="UYB747" s="14"/>
      <c r="UYC747" s="14"/>
      <c r="UYD747" s="14"/>
      <c r="UYE747" s="14"/>
      <c r="UYF747" s="14"/>
      <c r="UYG747" s="14"/>
      <c r="UYH747" s="14"/>
      <c r="UYI747" s="14"/>
      <c r="UYJ747" s="14"/>
      <c r="UYK747" s="14"/>
      <c r="UYL747" s="14"/>
      <c r="UYM747" s="14"/>
      <c r="UYN747" s="14"/>
      <c r="UYO747" s="14"/>
      <c r="UYP747" s="14"/>
      <c r="UYQ747" s="14"/>
      <c r="UYR747" s="14"/>
      <c r="UYS747" s="14"/>
      <c r="UYT747" s="14"/>
      <c r="UYU747" s="14"/>
      <c r="UYV747" s="14"/>
      <c r="UYW747" s="14"/>
      <c r="UYX747" s="14"/>
      <c r="UYY747" s="14"/>
      <c r="UYZ747" s="14"/>
      <c r="UZA747" s="14"/>
      <c r="UZB747" s="14"/>
      <c r="UZC747" s="14"/>
      <c r="UZD747" s="14"/>
      <c r="UZE747" s="14"/>
      <c r="UZF747" s="14"/>
      <c r="UZG747" s="14"/>
      <c r="UZH747" s="14"/>
      <c r="UZI747" s="14"/>
      <c r="UZJ747" s="14"/>
      <c r="UZK747" s="14"/>
      <c r="UZL747" s="14"/>
      <c r="UZM747" s="14"/>
      <c r="UZN747" s="14"/>
      <c r="UZO747" s="14"/>
      <c r="UZP747" s="14"/>
      <c r="UZQ747" s="14"/>
      <c r="UZR747" s="14"/>
      <c r="UZS747" s="14"/>
      <c r="UZT747" s="14"/>
      <c r="UZU747" s="14"/>
      <c r="UZV747" s="14"/>
      <c r="UZW747" s="14"/>
      <c r="UZX747" s="14"/>
      <c r="UZY747" s="14"/>
      <c r="UZZ747" s="14"/>
      <c r="VAA747" s="14"/>
      <c r="VAB747" s="14"/>
      <c r="VAC747" s="14"/>
      <c r="VAD747" s="14"/>
      <c r="VAE747" s="14"/>
      <c r="VAF747" s="14"/>
      <c r="VAG747" s="14"/>
      <c r="VAH747" s="14"/>
      <c r="VAI747" s="14"/>
      <c r="VAJ747" s="14"/>
      <c r="VAK747" s="14"/>
      <c r="VAL747" s="14"/>
      <c r="VAM747" s="14"/>
      <c r="VAN747" s="14"/>
      <c r="VAO747" s="14"/>
      <c r="VAP747" s="14"/>
      <c r="VAQ747" s="14"/>
      <c r="VAR747" s="14"/>
      <c r="VAS747" s="14"/>
      <c r="VAT747" s="14"/>
      <c r="VAU747" s="14"/>
      <c r="VAV747" s="14"/>
      <c r="VAW747" s="14"/>
      <c r="VAX747" s="14"/>
      <c r="VAY747" s="14"/>
      <c r="VAZ747" s="14"/>
      <c r="VBA747" s="14"/>
      <c r="VBB747" s="14"/>
      <c r="VBC747" s="14"/>
      <c r="VBD747" s="14"/>
      <c r="VBE747" s="14"/>
      <c r="VBF747" s="14"/>
      <c r="VBG747" s="14"/>
      <c r="VBH747" s="14"/>
      <c r="VBI747" s="14"/>
      <c r="VBJ747" s="14"/>
      <c r="VBK747" s="14"/>
      <c r="VBL747" s="14"/>
      <c r="VBM747" s="14"/>
      <c r="VBN747" s="14"/>
      <c r="VBO747" s="14"/>
      <c r="VBP747" s="14"/>
      <c r="VBQ747" s="14"/>
      <c r="VBR747" s="14"/>
      <c r="VBS747" s="14"/>
      <c r="VBT747" s="14"/>
      <c r="VBU747" s="14"/>
      <c r="VBV747" s="14"/>
      <c r="VBW747" s="14"/>
      <c r="VBX747" s="14"/>
      <c r="VBY747" s="14"/>
      <c r="VBZ747" s="14"/>
      <c r="VCA747" s="14"/>
      <c r="VCB747" s="14"/>
      <c r="VCC747" s="14"/>
      <c r="VCD747" s="14"/>
      <c r="VCE747" s="14"/>
      <c r="VCF747" s="14"/>
      <c r="VCG747" s="14"/>
      <c r="VCH747" s="14"/>
      <c r="VCI747" s="14"/>
      <c r="VCJ747" s="14"/>
      <c r="VCK747" s="14"/>
      <c r="VCL747" s="14"/>
      <c r="VCM747" s="14"/>
      <c r="VCN747" s="14"/>
      <c r="VCO747" s="14"/>
      <c r="VCP747" s="14"/>
      <c r="VCQ747" s="14"/>
      <c r="VCR747" s="14"/>
      <c r="VCS747" s="14"/>
      <c r="VCT747" s="14"/>
      <c r="VCU747" s="14"/>
      <c r="VCV747" s="14"/>
      <c r="VCW747" s="14"/>
      <c r="VCX747" s="14"/>
      <c r="VCY747" s="14"/>
      <c r="VCZ747" s="14"/>
      <c r="VDA747" s="14"/>
      <c r="VDB747" s="14"/>
      <c r="VDC747" s="14"/>
      <c r="VDD747" s="14"/>
      <c r="VDE747" s="14"/>
      <c r="VDF747" s="14"/>
      <c r="VDG747" s="14"/>
      <c r="VDH747" s="14"/>
      <c r="VDI747" s="14"/>
      <c r="VDJ747" s="14"/>
      <c r="VDK747" s="14"/>
      <c r="VDL747" s="14"/>
      <c r="VDM747" s="14"/>
      <c r="VDN747" s="14"/>
      <c r="VDO747" s="14"/>
      <c r="VDP747" s="14"/>
      <c r="VDQ747" s="14"/>
      <c r="VDR747" s="14"/>
      <c r="VDS747" s="14"/>
      <c r="VDT747" s="14"/>
      <c r="VDU747" s="14"/>
      <c r="VDV747" s="14"/>
      <c r="VDW747" s="14"/>
      <c r="VDX747" s="14"/>
      <c r="VDY747" s="14"/>
      <c r="VDZ747" s="14"/>
      <c r="VEA747" s="14"/>
      <c r="VEB747" s="14"/>
      <c r="VEC747" s="14"/>
      <c r="VED747" s="14"/>
      <c r="VEE747" s="14"/>
      <c r="VEF747" s="14"/>
      <c r="VEG747" s="14"/>
      <c r="VEH747" s="14"/>
      <c r="VEI747" s="14"/>
      <c r="VEJ747" s="14"/>
      <c r="VEK747" s="14"/>
      <c r="VEL747" s="14"/>
      <c r="VEM747" s="14"/>
      <c r="VEN747" s="14"/>
      <c r="VEO747" s="14"/>
      <c r="VEP747" s="14"/>
      <c r="VEQ747" s="14"/>
      <c r="VER747" s="14"/>
      <c r="VES747" s="14"/>
      <c r="VET747" s="14"/>
      <c r="VEU747" s="14"/>
      <c r="VEV747" s="14"/>
      <c r="VEW747" s="14"/>
      <c r="VEX747" s="14"/>
      <c r="VEY747" s="14"/>
      <c r="VEZ747" s="14"/>
      <c r="VFA747" s="14"/>
      <c r="VFB747" s="14"/>
      <c r="VFC747" s="14"/>
      <c r="VFD747" s="14"/>
      <c r="VFE747" s="14"/>
      <c r="VFF747" s="14"/>
      <c r="VFG747" s="14"/>
      <c r="VFH747" s="14"/>
      <c r="VFI747" s="14"/>
      <c r="VFJ747" s="14"/>
      <c r="VFK747" s="14"/>
      <c r="VFL747" s="14"/>
      <c r="VFM747" s="14"/>
      <c r="VFN747" s="14"/>
      <c r="VFO747" s="14"/>
      <c r="VFP747" s="14"/>
      <c r="VFQ747" s="14"/>
      <c r="VFR747" s="14"/>
      <c r="VFS747" s="14"/>
      <c r="VFT747" s="14"/>
      <c r="VFU747" s="14"/>
      <c r="VFV747" s="14"/>
      <c r="VFW747" s="14"/>
      <c r="VFX747" s="14"/>
      <c r="VFY747" s="14"/>
      <c r="VFZ747" s="14"/>
      <c r="VGA747" s="14"/>
      <c r="VGB747" s="14"/>
      <c r="VGC747" s="14"/>
      <c r="VGD747" s="14"/>
      <c r="VGE747" s="14"/>
      <c r="VGF747" s="14"/>
      <c r="VGG747" s="14"/>
      <c r="VGH747" s="14"/>
      <c r="VGI747" s="14"/>
      <c r="VGJ747" s="14"/>
      <c r="VGK747" s="14"/>
      <c r="VGL747" s="14"/>
      <c r="VGM747" s="14"/>
      <c r="VGN747" s="14"/>
      <c r="VGO747" s="14"/>
      <c r="VGP747" s="14"/>
      <c r="VGQ747" s="14"/>
      <c r="VGR747" s="14"/>
      <c r="VGS747" s="14"/>
      <c r="VGT747" s="14"/>
      <c r="VGU747" s="14"/>
      <c r="VGV747" s="14"/>
      <c r="VGW747" s="14"/>
      <c r="VGX747" s="14"/>
      <c r="VGY747" s="14"/>
      <c r="VGZ747" s="14"/>
      <c r="VHA747" s="14"/>
      <c r="VHB747" s="14"/>
      <c r="VHC747" s="14"/>
      <c r="VHD747" s="14"/>
      <c r="VHE747" s="14"/>
      <c r="VHF747" s="14"/>
      <c r="VHG747" s="14"/>
      <c r="VHH747" s="14"/>
      <c r="VHI747" s="14"/>
      <c r="VHJ747" s="14"/>
      <c r="VHK747" s="14"/>
      <c r="VHL747" s="14"/>
      <c r="VHM747" s="14"/>
      <c r="VHN747" s="14"/>
      <c r="VHO747" s="14"/>
      <c r="VHP747" s="14"/>
      <c r="VHQ747" s="14"/>
      <c r="VHR747" s="14"/>
      <c r="VHS747" s="14"/>
      <c r="VHT747" s="14"/>
      <c r="VHU747" s="14"/>
      <c r="VHV747" s="14"/>
      <c r="VHW747" s="14"/>
      <c r="VHX747" s="14"/>
      <c r="VHY747" s="14"/>
      <c r="VHZ747" s="14"/>
      <c r="VIA747" s="14"/>
      <c r="VIB747" s="14"/>
      <c r="VIC747" s="14"/>
      <c r="VID747" s="14"/>
      <c r="VIE747" s="14"/>
      <c r="VIF747" s="14"/>
      <c r="VIG747" s="14"/>
      <c r="VIH747" s="14"/>
      <c r="VII747" s="14"/>
      <c r="VIJ747" s="14"/>
      <c r="VIK747" s="14"/>
      <c r="VIL747" s="14"/>
      <c r="VIM747" s="14"/>
      <c r="VIN747" s="14"/>
      <c r="VIO747" s="14"/>
      <c r="VIP747" s="14"/>
      <c r="VIQ747" s="14"/>
      <c r="VIR747" s="14"/>
      <c r="VIS747" s="14"/>
      <c r="VIT747" s="14"/>
      <c r="VIU747" s="14"/>
      <c r="VIV747" s="14"/>
      <c r="VIW747" s="14"/>
      <c r="VIX747" s="14"/>
      <c r="VIY747" s="14"/>
      <c r="VIZ747" s="14"/>
      <c r="VJA747" s="14"/>
      <c r="VJB747" s="14"/>
      <c r="VJC747" s="14"/>
      <c r="VJD747" s="14"/>
      <c r="VJE747" s="14"/>
      <c r="VJF747" s="14"/>
      <c r="VJG747" s="14"/>
      <c r="VJH747" s="14"/>
      <c r="VJI747" s="14"/>
      <c r="VJJ747" s="14"/>
      <c r="VJK747" s="14"/>
      <c r="VJL747" s="14"/>
      <c r="VJM747" s="14"/>
      <c r="VJN747" s="14"/>
      <c r="VJO747" s="14"/>
      <c r="VJP747" s="14"/>
      <c r="VJQ747" s="14"/>
      <c r="VJR747" s="14"/>
      <c r="VJS747" s="14"/>
      <c r="VJT747" s="14"/>
      <c r="VJU747" s="14"/>
      <c r="VJV747" s="14"/>
      <c r="VJW747" s="14"/>
      <c r="VJX747" s="14"/>
      <c r="VJY747" s="14"/>
      <c r="VJZ747" s="14"/>
      <c r="VKA747" s="14"/>
      <c r="VKB747" s="14"/>
      <c r="VKC747" s="14"/>
      <c r="VKD747" s="14"/>
      <c r="VKE747" s="14"/>
      <c r="VKF747" s="14"/>
      <c r="VKG747" s="14"/>
      <c r="VKH747" s="14"/>
      <c r="VKI747" s="14"/>
      <c r="VKJ747" s="14"/>
      <c r="VKK747" s="14"/>
      <c r="VKL747" s="14"/>
      <c r="VKM747" s="14"/>
      <c r="VKN747" s="14"/>
      <c r="VKO747" s="14"/>
      <c r="VKP747" s="14"/>
      <c r="VKQ747" s="14"/>
      <c r="VKR747" s="14"/>
      <c r="VKS747" s="14"/>
      <c r="VKT747" s="14"/>
      <c r="VKU747" s="14"/>
      <c r="VKV747" s="14"/>
      <c r="VKW747" s="14"/>
      <c r="VKX747" s="14"/>
      <c r="VKY747" s="14"/>
      <c r="VKZ747" s="14"/>
      <c r="VLA747" s="14"/>
      <c r="VLB747" s="14"/>
      <c r="VLC747" s="14"/>
      <c r="VLD747" s="14"/>
      <c r="VLE747" s="14"/>
      <c r="VLF747" s="14"/>
      <c r="VLG747" s="14"/>
      <c r="VLH747" s="14"/>
      <c r="VLI747" s="14"/>
      <c r="VLJ747" s="14"/>
      <c r="VLK747" s="14"/>
      <c r="VLL747" s="14"/>
      <c r="VLM747" s="14"/>
      <c r="VLN747" s="14"/>
      <c r="VLO747" s="14"/>
      <c r="VLP747" s="14"/>
      <c r="VLQ747" s="14"/>
      <c r="VLR747" s="14"/>
      <c r="VLS747" s="14"/>
      <c r="VLT747" s="14"/>
      <c r="VLU747" s="14"/>
      <c r="VLV747" s="14"/>
      <c r="VLW747" s="14"/>
      <c r="VLX747" s="14"/>
      <c r="VLY747" s="14"/>
      <c r="VLZ747" s="14"/>
      <c r="VMA747" s="14"/>
      <c r="VMB747" s="14"/>
      <c r="VMC747" s="14"/>
      <c r="VMD747" s="14"/>
      <c r="VME747" s="14"/>
      <c r="VMF747" s="14"/>
      <c r="VMG747" s="14"/>
      <c r="VMH747" s="14"/>
      <c r="VMI747" s="14"/>
      <c r="VMJ747" s="14"/>
      <c r="VMK747" s="14"/>
      <c r="VML747" s="14"/>
      <c r="VMM747" s="14"/>
      <c r="VMN747" s="14"/>
      <c r="VMO747" s="14"/>
      <c r="VMP747" s="14"/>
      <c r="VMQ747" s="14"/>
      <c r="VMR747" s="14"/>
      <c r="VMS747" s="14"/>
      <c r="VMT747" s="14"/>
      <c r="VMU747" s="14"/>
      <c r="VMV747" s="14"/>
      <c r="VMW747" s="14"/>
      <c r="VMX747" s="14"/>
      <c r="VMY747" s="14"/>
      <c r="VMZ747" s="14"/>
      <c r="VNA747" s="14"/>
      <c r="VNB747" s="14"/>
      <c r="VNC747" s="14"/>
      <c r="VND747" s="14"/>
      <c r="VNE747" s="14"/>
      <c r="VNF747" s="14"/>
      <c r="VNG747" s="14"/>
      <c r="VNH747" s="14"/>
      <c r="VNI747" s="14"/>
      <c r="VNJ747" s="14"/>
      <c r="VNK747" s="14"/>
      <c r="VNL747" s="14"/>
      <c r="VNM747" s="14"/>
      <c r="VNN747" s="14"/>
      <c r="VNO747" s="14"/>
      <c r="VNP747" s="14"/>
      <c r="VNQ747" s="14"/>
      <c r="VNR747" s="14"/>
      <c r="VNS747" s="14"/>
      <c r="VNT747" s="14"/>
      <c r="VNU747" s="14"/>
      <c r="VNV747" s="14"/>
      <c r="VNW747" s="14"/>
      <c r="VNX747" s="14"/>
      <c r="VNY747" s="14"/>
      <c r="VNZ747" s="14"/>
      <c r="VOA747" s="14"/>
      <c r="VOB747" s="14"/>
      <c r="VOC747" s="14"/>
      <c r="VOD747" s="14"/>
      <c r="VOE747" s="14"/>
      <c r="VOF747" s="14"/>
      <c r="VOG747" s="14"/>
      <c r="VOH747" s="14"/>
      <c r="VOI747" s="14"/>
      <c r="VOJ747" s="14"/>
      <c r="VOK747" s="14"/>
      <c r="VOL747" s="14"/>
      <c r="VOM747" s="14"/>
      <c r="VON747" s="14"/>
      <c r="VOO747" s="14"/>
      <c r="VOP747" s="14"/>
      <c r="VOQ747" s="14"/>
      <c r="VOR747" s="14"/>
      <c r="VOS747" s="14"/>
      <c r="VOT747" s="14"/>
      <c r="VOU747" s="14"/>
      <c r="VOV747" s="14"/>
      <c r="VOW747" s="14"/>
      <c r="VOX747" s="14"/>
      <c r="VOY747" s="14"/>
      <c r="VOZ747" s="14"/>
      <c r="VPA747" s="14"/>
      <c r="VPB747" s="14"/>
      <c r="VPC747" s="14"/>
      <c r="VPD747" s="14"/>
      <c r="VPE747" s="14"/>
      <c r="VPF747" s="14"/>
      <c r="VPG747" s="14"/>
      <c r="VPH747" s="14"/>
      <c r="VPI747" s="14"/>
      <c r="VPJ747" s="14"/>
      <c r="VPK747" s="14"/>
      <c r="VPL747" s="14"/>
      <c r="VPM747" s="14"/>
      <c r="VPN747" s="14"/>
      <c r="VPO747" s="14"/>
      <c r="VPP747" s="14"/>
      <c r="VPQ747" s="14"/>
      <c r="VPR747" s="14"/>
      <c r="VPS747" s="14"/>
      <c r="VPT747" s="14"/>
      <c r="VPU747" s="14"/>
      <c r="VPV747" s="14"/>
      <c r="VPW747" s="14"/>
      <c r="VPX747" s="14"/>
      <c r="VPY747" s="14"/>
      <c r="VPZ747" s="14"/>
      <c r="VQA747" s="14"/>
      <c r="VQB747" s="14"/>
      <c r="VQC747" s="14"/>
      <c r="VQD747" s="14"/>
      <c r="VQE747" s="14"/>
      <c r="VQF747" s="14"/>
      <c r="VQG747" s="14"/>
      <c r="VQH747" s="14"/>
      <c r="VQI747" s="14"/>
      <c r="VQJ747" s="14"/>
      <c r="VQK747" s="14"/>
      <c r="VQL747" s="14"/>
      <c r="VQM747" s="14"/>
      <c r="VQN747" s="14"/>
      <c r="VQO747" s="14"/>
      <c r="VQP747" s="14"/>
      <c r="VQQ747" s="14"/>
      <c r="VQR747" s="14"/>
      <c r="VQS747" s="14"/>
      <c r="VQT747" s="14"/>
      <c r="VQU747" s="14"/>
      <c r="VQV747" s="14"/>
      <c r="VQW747" s="14"/>
      <c r="VQX747" s="14"/>
      <c r="VQY747" s="14"/>
      <c r="VQZ747" s="14"/>
      <c r="VRA747" s="14"/>
      <c r="VRB747" s="14"/>
      <c r="VRC747" s="14"/>
      <c r="VRD747" s="14"/>
      <c r="VRE747" s="14"/>
      <c r="VRF747" s="14"/>
      <c r="VRG747" s="14"/>
      <c r="VRH747" s="14"/>
      <c r="VRI747" s="14"/>
      <c r="VRJ747" s="14"/>
      <c r="VRK747" s="14"/>
      <c r="VRL747" s="14"/>
      <c r="VRM747" s="14"/>
      <c r="VRN747" s="14"/>
      <c r="VRO747" s="14"/>
      <c r="VRP747" s="14"/>
      <c r="VRQ747" s="14"/>
      <c r="VRR747" s="14"/>
      <c r="VRS747" s="14"/>
      <c r="VRT747" s="14"/>
      <c r="VRU747" s="14"/>
      <c r="VRV747" s="14"/>
      <c r="VRW747" s="14"/>
      <c r="VRX747" s="14"/>
      <c r="VRY747" s="14"/>
      <c r="VRZ747" s="14"/>
      <c r="VSA747" s="14"/>
      <c r="VSB747" s="14"/>
      <c r="VSC747" s="14"/>
      <c r="VSD747" s="14"/>
      <c r="VSE747" s="14"/>
      <c r="VSF747" s="14"/>
      <c r="VSG747" s="14"/>
      <c r="VSH747" s="14"/>
      <c r="VSI747" s="14"/>
      <c r="VSJ747" s="14"/>
      <c r="VSK747" s="14"/>
      <c r="VSL747" s="14"/>
      <c r="VSM747" s="14"/>
      <c r="VSN747" s="14"/>
      <c r="VSO747" s="14"/>
      <c r="VSP747" s="14"/>
      <c r="VSQ747" s="14"/>
      <c r="VSR747" s="14"/>
      <c r="VSS747" s="14"/>
      <c r="VST747" s="14"/>
      <c r="VSU747" s="14"/>
      <c r="VSV747" s="14"/>
      <c r="VSW747" s="14"/>
      <c r="VSX747" s="14"/>
      <c r="VSY747" s="14"/>
      <c r="VSZ747" s="14"/>
      <c r="VTA747" s="14"/>
      <c r="VTB747" s="14"/>
      <c r="VTC747" s="14"/>
      <c r="VTD747" s="14"/>
      <c r="VTE747" s="14"/>
      <c r="VTF747" s="14"/>
      <c r="VTG747" s="14"/>
      <c r="VTH747" s="14"/>
      <c r="VTI747" s="14"/>
      <c r="VTJ747" s="14"/>
      <c r="VTK747" s="14"/>
      <c r="VTL747" s="14"/>
      <c r="VTM747" s="14"/>
      <c r="VTN747" s="14"/>
      <c r="VTO747" s="14"/>
      <c r="VTP747" s="14"/>
      <c r="VTQ747" s="14"/>
      <c r="VTR747" s="14"/>
      <c r="VTS747" s="14"/>
      <c r="VTT747" s="14"/>
      <c r="VTU747" s="14"/>
      <c r="VTV747" s="14"/>
      <c r="VTW747" s="14"/>
      <c r="VTX747" s="14"/>
      <c r="VTY747" s="14"/>
      <c r="VTZ747" s="14"/>
      <c r="VUA747" s="14"/>
      <c r="VUB747" s="14"/>
      <c r="VUC747" s="14"/>
      <c r="VUD747" s="14"/>
      <c r="VUE747" s="14"/>
      <c r="VUF747" s="14"/>
      <c r="VUG747" s="14"/>
      <c r="VUH747" s="14"/>
      <c r="VUI747" s="14"/>
      <c r="VUJ747" s="14"/>
      <c r="VUK747" s="14"/>
      <c r="VUL747" s="14"/>
      <c r="VUM747" s="14"/>
      <c r="VUN747" s="14"/>
      <c r="VUO747" s="14"/>
      <c r="VUP747" s="14"/>
      <c r="VUQ747" s="14"/>
      <c r="VUR747" s="14"/>
      <c r="VUS747" s="14"/>
      <c r="VUT747" s="14"/>
      <c r="VUU747" s="14"/>
      <c r="VUV747" s="14"/>
      <c r="VUW747" s="14"/>
      <c r="VUX747" s="14"/>
      <c r="VUY747" s="14"/>
      <c r="VUZ747" s="14"/>
      <c r="VVA747" s="14"/>
      <c r="VVB747" s="14"/>
      <c r="VVC747" s="14"/>
      <c r="VVD747" s="14"/>
      <c r="VVE747" s="14"/>
      <c r="VVF747" s="14"/>
      <c r="VVG747" s="14"/>
      <c r="VVH747" s="14"/>
      <c r="VVI747" s="14"/>
      <c r="VVJ747" s="14"/>
      <c r="VVK747" s="14"/>
      <c r="VVL747" s="14"/>
      <c r="VVM747" s="14"/>
      <c r="VVN747" s="14"/>
      <c r="VVO747" s="14"/>
      <c r="VVP747" s="14"/>
      <c r="VVQ747" s="14"/>
      <c r="VVR747" s="14"/>
      <c r="VVS747" s="14"/>
      <c r="VVT747" s="14"/>
      <c r="VVU747" s="14"/>
      <c r="VVV747" s="14"/>
      <c r="VVW747" s="14"/>
      <c r="VVX747" s="14"/>
      <c r="VVY747" s="14"/>
      <c r="VVZ747" s="14"/>
      <c r="VWA747" s="14"/>
      <c r="VWB747" s="14"/>
      <c r="VWC747" s="14"/>
      <c r="VWD747" s="14"/>
      <c r="VWE747" s="14"/>
      <c r="VWF747" s="14"/>
      <c r="VWG747" s="14"/>
      <c r="VWH747" s="14"/>
      <c r="VWI747" s="14"/>
      <c r="VWJ747" s="14"/>
      <c r="VWK747" s="14"/>
      <c r="VWL747" s="14"/>
      <c r="VWM747" s="14"/>
      <c r="VWN747" s="14"/>
      <c r="VWO747" s="14"/>
      <c r="VWP747" s="14"/>
      <c r="VWQ747" s="14"/>
      <c r="VWR747" s="14"/>
      <c r="VWS747" s="14"/>
      <c r="VWT747" s="14"/>
      <c r="VWU747" s="14"/>
      <c r="VWV747" s="14"/>
      <c r="VWW747" s="14"/>
      <c r="VWX747" s="14"/>
      <c r="VWY747" s="14"/>
      <c r="VWZ747" s="14"/>
      <c r="VXA747" s="14"/>
      <c r="VXB747" s="14"/>
      <c r="VXC747" s="14"/>
      <c r="VXD747" s="14"/>
      <c r="VXE747" s="14"/>
      <c r="VXF747" s="14"/>
      <c r="VXG747" s="14"/>
      <c r="VXH747" s="14"/>
      <c r="VXI747" s="14"/>
      <c r="VXJ747" s="14"/>
      <c r="VXK747" s="14"/>
      <c r="VXL747" s="14"/>
      <c r="VXM747" s="14"/>
      <c r="VXN747" s="14"/>
      <c r="VXO747" s="14"/>
      <c r="VXP747" s="14"/>
      <c r="VXQ747" s="14"/>
      <c r="VXR747" s="14"/>
      <c r="VXS747" s="14"/>
      <c r="VXT747" s="14"/>
      <c r="VXU747" s="14"/>
      <c r="VXV747" s="14"/>
      <c r="VXW747" s="14"/>
      <c r="VXX747" s="14"/>
      <c r="VXY747" s="14"/>
      <c r="VXZ747" s="14"/>
      <c r="VYA747" s="14"/>
      <c r="VYB747" s="14"/>
      <c r="VYC747" s="14"/>
      <c r="VYD747" s="14"/>
      <c r="VYE747" s="14"/>
      <c r="VYF747" s="14"/>
      <c r="VYG747" s="14"/>
      <c r="VYH747" s="14"/>
      <c r="VYI747" s="14"/>
      <c r="VYJ747" s="14"/>
      <c r="VYK747" s="14"/>
      <c r="VYL747" s="14"/>
      <c r="VYM747" s="14"/>
      <c r="VYN747" s="14"/>
      <c r="VYO747" s="14"/>
      <c r="VYP747" s="14"/>
      <c r="VYQ747" s="14"/>
      <c r="VYR747" s="14"/>
      <c r="VYS747" s="14"/>
      <c r="VYT747" s="14"/>
      <c r="VYU747" s="14"/>
      <c r="VYV747" s="14"/>
      <c r="VYW747" s="14"/>
      <c r="VYX747" s="14"/>
      <c r="VYY747" s="14"/>
      <c r="VYZ747" s="14"/>
      <c r="VZA747" s="14"/>
      <c r="VZB747" s="14"/>
      <c r="VZC747" s="14"/>
      <c r="VZD747" s="14"/>
      <c r="VZE747" s="14"/>
      <c r="VZF747" s="14"/>
      <c r="VZG747" s="14"/>
      <c r="VZH747" s="14"/>
      <c r="VZI747" s="14"/>
      <c r="VZJ747" s="14"/>
      <c r="VZK747" s="14"/>
      <c r="VZL747" s="14"/>
      <c r="VZM747" s="14"/>
      <c r="VZN747" s="14"/>
      <c r="VZO747" s="14"/>
      <c r="VZP747" s="14"/>
      <c r="VZQ747" s="14"/>
      <c r="VZR747" s="14"/>
      <c r="VZS747" s="14"/>
      <c r="VZT747" s="14"/>
      <c r="VZU747" s="14"/>
      <c r="VZV747" s="14"/>
      <c r="VZW747" s="14"/>
      <c r="VZX747" s="14"/>
      <c r="VZY747" s="14"/>
      <c r="VZZ747" s="14"/>
      <c r="WAA747" s="14"/>
      <c r="WAB747" s="14"/>
      <c r="WAC747" s="14"/>
      <c r="WAD747" s="14"/>
      <c r="WAE747" s="14"/>
      <c r="WAF747" s="14"/>
      <c r="WAG747" s="14"/>
      <c r="WAH747" s="14"/>
      <c r="WAI747" s="14"/>
      <c r="WAJ747" s="14"/>
      <c r="WAK747" s="14"/>
      <c r="WAL747" s="14"/>
      <c r="WAM747" s="14"/>
      <c r="WAN747" s="14"/>
      <c r="WAO747" s="14"/>
      <c r="WAP747" s="14"/>
      <c r="WAQ747" s="14"/>
      <c r="WAR747" s="14"/>
      <c r="WAS747" s="14"/>
      <c r="WAT747" s="14"/>
      <c r="WAU747" s="14"/>
      <c r="WAV747" s="14"/>
      <c r="WAW747" s="14"/>
      <c r="WAX747" s="14"/>
      <c r="WAY747" s="14"/>
      <c r="WAZ747" s="14"/>
      <c r="WBA747" s="14"/>
      <c r="WBB747" s="14"/>
      <c r="WBC747" s="14"/>
      <c r="WBD747" s="14"/>
      <c r="WBE747" s="14"/>
      <c r="WBF747" s="14"/>
      <c r="WBG747" s="14"/>
      <c r="WBH747" s="14"/>
      <c r="WBI747" s="14"/>
      <c r="WBJ747" s="14"/>
      <c r="WBK747" s="14"/>
      <c r="WBL747" s="14"/>
      <c r="WBM747" s="14"/>
      <c r="WBN747" s="14"/>
      <c r="WBO747" s="14"/>
      <c r="WBP747" s="14"/>
      <c r="WBQ747" s="14"/>
      <c r="WBR747" s="14"/>
      <c r="WBS747" s="14"/>
      <c r="WBT747" s="14"/>
      <c r="WBU747" s="14"/>
      <c r="WBV747" s="14"/>
      <c r="WBW747" s="14"/>
      <c r="WBX747" s="14"/>
      <c r="WBY747" s="14"/>
      <c r="WBZ747" s="14"/>
      <c r="WCA747" s="14"/>
      <c r="WCB747" s="14"/>
      <c r="WCC747" s="14"/>
      <c r="WCD747" s="14"/>
      <c r="WCE747" s="14"/>
      <c r="WCF747" s="14"/>
      <c r="WCG747" s="14"/>
      <c r="WCH747" s="14"/>
      <c r="WCI747" s="14"/>
      <c r="WCJ747" s="14"/>
      <c r="WCK747" s="14"/>
      <c r="WCL747" s="14"/>
      <c r="WCM747" s="14"/>
      <c r="WCN747" s="14"/>
      <c r="WCO747" s="14"/>
      <c r="WCP747" s="14"/>
      <c r="WCQ747" s="14"/>
      <c r="WCR747" s="14"/>
      <c r="WCS747" s="14"/>
      <c r="WCT747" s="14"/>
      <c r="WCU747" s="14"/>
      <c r="WCV747" s="14"/>
      <c r="WCW747" s="14"/>
      <c r="WCX747" s="14"/>
      <c r="WCY747" s="14"/>
      <c r="WCZ747" s="14"/>
      <c r="WDA747" s="14"/>
      <c r="WDB747" s="14"/>
      <c r="WDC747" s="14"/>
      <c r="WDD747" s="14"/>
      <c r="WDE747" s="14"/>
      <c r="WDF747" s="14"/>
      <c r="WDG747" s="14"/>
      <c r="WDH747" s="14"/>
      <c r="WDI747" s="14"/>
      <c r="WDJ747" s="14"/>
      <c r="WDK747" s="14"/>
      <c r="WDL747" s="14"/>
      <c r="WDM747" s="14"/>
      <c r="WDN747" s="14"/>
      <c r="WDO747" s="14"/>
      <c r="WDP747" s="14"/>
      <c r="WDQ747" s="14"/>
      <c r="WDR747" s="14"/>
      <c r="WDS747" s="14"/>
      <c r="WDT747" s="14"/>
      <c r="WDU747" s="14"/>
      <c r="WDV747" s="14"/>
      <c r="WDW747" s="14"/>
      <c r="WDX747" s="14"/>
      <c r="WDY747" s="14"/>
      <c r="WDZ747" s="14"/>
      <c r="WEA747" s="14"/>
      <c r="WEB747" s="14"/>
      <c r="WEC747" s="14"/>
      <c r="WED747" s="14"/>
      <c r="WEE747" s="14"/>
      <c r="WEF747" s="14"/>
      <c r="WEG747" s="14"/>
      <c r="WEH747" s="14"/>
      <c r="WEI747" s="14"/>
      <c r="WEJ747" s="14"/>
      <c r="WEK747" s="14"/>
      <c r="WEL747" s="14"/>
      <c r="WEM747" s="14"/>
      <c r="WEN747" s="14"/>
      <c r="WEO747" s="14"/>
      <c r="WEP747" s="14"/>
      <c r="WEQ747" s="14"/>
      <c r="WER747" s="14"/>
      <c r="WES747" s="14"/>
      <c r="WET747" s="14"/>
      <c r="WEU747" s="14"/>
      <c r="WEV747" s="14"/>
      <c r="WEW747" s="14"/>
      <c r="WEX747" s="14"/>
      <c r="WEY747" s="14"/>
      <c r="WEZ747" s="14"/>
      <c r="WFA747" s="14"/>
      <c r="WFB747" s="14"/>
      <c r="WFC747" s="14"/>
      <c r="WFD747" s="14"/>
      <c r="WFE747" s="14"/>
      <c r="WFF747" s="14"/>
      <c r="WFG747" s="14"/>
      <c r="WFH747" s="14"/>
      <c r="WFI747" s="14"/>
      <c r="WFJ747" s="14"/>
      <c r="WFK747" s="14"/>
      <c r="WFL747" s="14"/>
      <c r="WFM747" s="14"/>
      <c r="WFN747" s="14"/>
      <c r="WFO747" s="14"/>
      <c r="WFP747" s="14"/>
      <c r="WFQ747" s="14"/>
      <c r="WFR747" s="14"/>
      <c r="WFS747" s="14"/>
      <c r="WFT747" s="14"/>
      <c r="WFU747" s="14"/>
      <c r="WFV747" s="14"/>
      <c r="WFW747" s="14"/>
      <c r="WFX747" s="14"/>
      <c r="WFY747" s="14"/>
      <c r="WFZ747" s="14"/>
      <c r="WGA747" s="14"/>
      <c r="WGB747" s="14"/>
      <c r="WGC747" s="14"/>
      <c r="WGD747" s="14"/>
      <c r="WGE747" s="14"/>
      <c r="WGF747" s="14"/>
      <c r="WGG747" s="14"/>
      <c r="WGH747" s="14"/>
      <c r="WGI747" s="14"/>
      <c r="WGJ747" s="14"/>
      <c r="WGK747" s="14"/>
      <c r="WGL747" s="14"/>
      <c r="WGM747" s="14"/>
      <c r="WGN747" s="14"/>
      <c r="WGO747" s="14"/>
      <c r="WGP747" s="14"/>
      <c r="WGQ747" s="14"/>
      <c r="WGR747" s="14"/>
      <c r="WGS747" s="14"/>
      <c r="WGT747" s="14"/>
      <c r="WGU747" s="14"/>
      <c r="WGV747" s="14"/>
      <c r="WGW747" s="14"/>
      <c r="WGX747" s="14"/>
      <c r="WGY747" s="14"/>
      <c r="WGZ747" s="14"/>
      <c r="WHA747" s="14"/>
      <c r="WHB747" s="14"/>
      <c r="WHC747" s="14"/>
      <c r="WHD747" s="14"/>
      <c r="WHE747" s="14"/>
      <c r="WHF747" s="14"/>
      <c r="WHG747" s="14"/>
      <c r="WHH747" s="14"/>
      <c r="WHI747" s="14"/>
      <c r="WHJ747" s="14"/>
      <c r="WHK747" s="14"/>
      <c r="WHL747" s="14"/>
      <c r="WHM747" s="14"/>
      <c r="WHN747" s="14"/>
      <c r="WHO747" s="14"/>
      <c r="WHP747" s="14"/>
      <c r="WHQ747" s="14"/>
      <c r="WHR747" s="14"/>
      <c r="WHS747" s="14"/>
      <c r="WHT747" s="14"/>
      <c r="WHU747" s="14"/>
      <c r="WHV747" s="14"/>
      <c r="WHW747" s="14"/>
      <c r="WHX747" s="14"/>
      <c r="WHY747" s="14"/>
      <c r="WHZ747" s="14"/>
      <c r="WIA747" s="14"/>
      <c r="WIB747" s="14"/>
      <c r="WIC747" s="14"/>
      <c r="WID747" s="14"/>
      <c r="WIE747" s="14"/>
      <c r="WIF747" s="14"/>
      <c r="WIG747" s="14"/>
      <c r="WIH747" s="14"/>
      <c r="WII747" s="14"/>
      <c r="WIJ747" s="14"/>
      <c r="WIK747" s="14"/>
      <c r="WIL747" s="14"/>
      <c r="WIM747" s="14"/>
      <c r="WIN747" s="14"/>
      <c r="WIO747" s="14"/>
      <c r="WIP747" s="14"/>
      <c r="WIQ747" s="14"/>
      <c r="WIR747" s="14"/>
      <c r="WIS747" s="14"/>
      <c r="WIT747" s="14"/>
      <c r="WIU747" s="14"/>
      <c r="WIV747" s="14"/>
      <c r="WIW747" s="14"/>
      <c r="WIX747" s="14"/>
      <c r="WIY747" s="14"/>
      <c r="WIZ747" s="14"/>
      <c r="WJA747" s="14"/>
      <c r="WJB747" s="14"/>
      <c r="WJC747" s="14"/>
      <c r="WJD747" s="14"/>
      <c r="WJE747" s="14"/>
      <c r="WJF747" s="14"/>
      <c r="WJG747" s="14"/>
      <c r="WJH747" s="14"/>
      <c r="WJI747" s="14"/>
      <c r="WJJ747" s="14"/>
      <c r="WJK747" s="14"/>
      <c r="WJL747" s="14"/>
      <c r="WJM747" s="14"/>
      <c r="WJN747" s="14"/>
      <c r="WJO747" s="14"/>
      <c r="WJP747" s="14"/>
      <c r="WJQ747" s="14"/>
      <c r="WJR747" s="14"/>
      <c r="WJS747" s="14"/>
      <c r="WJT747" s="14"/>
      <c r="WJU747" s="14"/>
      <c r="WJV747" s="14"/>
      <c r="WJW747" s="14"/>
      <c r="WJX747" s="14"/>
      <c r="WJY747" s="14"/>
      <c r="WJZ747" s="14"/>
      <c r="WKA747" s="14"/>
      <c r="WKB747" s="14"/>
      <c r="WKC747" s="14"/>
      <c r="WKD747" s="14"/>
      <c r="WKE747" s="14"/>
      <c r="WKF747" s="14"/>
      <c r="WKG747" s="14"/>
      <c r="WKH747" s="14"/>
      <c r="WKI747" s="14"/>
      <c r="WKJ747" s="14"/>
      <c r="WKK747" s="14"/>
      <c r="WKL747" s="14"/>
      <c r="WKM747" s="14"/>
      <c r="WKN747" s="14"/>
      <c r="WKO747" s="14"/>
      <c r="WKP747" s="14"/>
      <c r="WKQ747" s="14"/>
      <c r="WKR747" s="14"/>
      <c r="WKS747" s="14"/>
      <c r="WKT747" s="14"/>
      <c r="WKU747" s="14"/>
      <c r="WKV747" s="14"/>
      <c r="WKW747" s="14"/>
      <c r="WKX747" s="14"/>
      <c r="WKY747" s="14"/>
      <c r="WKZ747" s="14"/>
      <c r="WLA747" s="14"/>
      <c r="WLB747" s="14"/>
      <c r="WLC747" s="14"/>
      <c r="WLD747" s="14"/>
      <c r="WLE747" s="14"/>
      <c r="WLF747" s="14"/>
      <c r="WLG747" s="14"/>
      <c r="WLH747" s="14"/>
      <c r="WLI747" s="14"/>
      <c r="WLJ747" s="14"/>
      <c r="WLK747" s="14"/>
      <c r="WLL747" s="14"/>
      <c r="WLM747" s="14"/>
      <c r="WLN747" s="14"/>
      <c r="WLO747" s="14"/>
      <c r="WLP747" s="14"/>
      <c r="WLQ747" s="14"/>
      <c r="WLR747" s="14"/>
      <c r="WLS747" s="14"/>
      <c r="WLT747" s="14"/>
      <c r="WLU747" s="14"/>
      <c r="WLV747" s="14"/>
      <c r="WLW747" s="14"/>
      <c r="WLX747" s="14"/>
      <c r="WLY747" s="14"/>
      <c r="WLZ747" s="14"/>
      <c r="WMA747" s="14"/>
      <c r="WMB747" s="14"/>
      <c r="WMC747" s="14"/>
      <c r="WMD747" s="14"/>
      <c r="WME747" s="14"/>
      <c r="WMF747" s="14"/>
      <c r="WMG747" s="14"/>
      <c r="WMH747" s="14"/>
      <c r="WMI747" s="14"/>
      <c r="WMJ747" s="14"/>
      <c r="WMK747" s="14"/>
      <c r="WML747" s="14"/>
      <c r="WMM747" s="14"/>
      <c r="WMN747" s="14"/>
      <c r="WMO747" s="14"/>
      <c r="WMP747" s="14"/>
      <c r="WMQ747" s="14"/>
      <c r="WMR747" s="14"/>
      <c r="WMS747" s="14"/>
      <c r="WMT747" s="14"/>
      <c r="WMU747" s="14"/>
      <c r="WMV747" s="14"/>
      <c r="WMW747" s="14"/>
      <c r="WMX747" s="14"/>
      <c r="WMY747" s="14"/>
      <c r="WMZ747" s="14"/>
      <c r="WNA747" s="14"/>
      <c r="WNB747" s="14"/>
      <c r="WNC747" s="14"/>
      <c r="WND747" s="14"/>
      <c r="WNE747" s="14"/>
      <c r="WNF747" s="14"/>
      <c r="WNG747" s="14"/>
      <c r="WNH747" s="14"/>
      <c r="WNI747" s="14"/>
      <c r="WNJ747" s="14"/>
      <c r="WNK747" s="14"/>
      <c r="WNL747" s="14"/>
      <c r="WNM747" s="14"/>
      <c r="WNN747" s="14"/>
      <c r="WNO747" s="14"/>
      <c r="WNP747" s="14"/>
      <c r="WNQ747" s="14"/>
      <c r="WNR747" s="14"/>
      <c r="WNS747" s="14"/>
      <c r="WNT747" s="14"/>
      <c r="WNU747" s="14"/>
      <c r="WNV747" s="14"/>
      <c r="WNW747" s="14"/>
      <c r="WNX747" s="14"/>
      <c r="WNY747" s="14"/>
      <c r="WNZ747" s="14"/>
      <c r="WOA747" s="14"/>
      <c r="WOB747" s="14"/>
      <c r="WOC747" s="14"/>
      <c r="WOD747" s="14"/>
      <c r="WOE747" s="14"/>
      <c r="WOF747" s="14"/>
      <c r="WOG747" s="14"/>
      <c r="WOH747" s="14"/>
      <c r="WOI747" s="14"/>
      <c r="WOJ747" s="14"/>
      <c r="WOK747" s="14"/>
      <c r="WOL747" s="14"/>
      <c r="WOM747" s="14"/>
      <c r="WON747" s="14"/>
      <c r="WOO747" s="14"/>
      <c r="WOP747" s="14"/>
      <c r="WOQ747" s="14"/>
      <c r="WOR747" s="14"/>
      <c r="WOS747" s="14"/>
      <c r="WOT747" s="14"/>
      <c r="WOU747" s="14"/>
      <c r="WOV747" s="14"/>
      <c r="WOW747" s="14"/>
      <c r="WOX747" s="14"/>
      <c r="WOY747" s="14"/>
      <c r="WOZ747" s="14"/>
      <c r="WPA747" s="14"/>
      <c r="WPB747" s="14"/>
      <c r="WPC747" s="14"/>
      <c r="WPD747" s="14"/>
      <c r="WPE747" s="14"/>
      <c r="WPF747" s="14"/>
      <c r="WPG747" s="14"/>
      <c r="WPH747" s="14"/>
      <c r="WPI747" s="14"/>
      <c r="WPJ747" s="14"/>
      <c r="WPK747" s="14"/>
      <c r="WPL747" s="14"/>
      <c r="WPM747" s="14"/>
      <c r="WPN747" s="14"/>
      <c r="WPO747" s="14"/>
      <c r="WPP747" s="14"/>
      <c r="WPQ747" s="14"/>
      <c r="WPR747" s="14"/>
      <c r="WPS747" s="14"/>
      <c r="WPT747" s="14"/>
      <c r="WPU747" s="14"/>
      <c r="WPV747" s="14"/>
      <c r="WPW747" s="14"/>
      <c r="WPX747" s="14"/>
      <c r="WPY747" s="14"/>
      <c r="WPZ747" s="14"/>
      <c r="WQA747" s="14"/>
      <c r="WQB747" s="14"/>
      <c r="WQC747" s="14"/>
      <c r="WQD747" s="14"/>
      <c r="WQE747" s="14"/>
      <c r="WQF747" s="14"/>
      <c r="WQG747" s="14"/>
      <c r="WQH747" s="14"/>
      <c r="WQI747" s="14"/>
      <c r="WQJ747" s="14"/>
      <c r="WQK747" s="14"/>
      <c r="WQL747" s="14"/>
      <c r="WQM747" s="14"/>
      <c r="WQN747" s="14"/>
      <c r="WQO747" s="14"/>
      <c r="WQP747" s="14"/>
      <c r="WQQ747" s="14"/>
      <c r="WQR747" s="14"/>
      <c r="WQS747" s="14"/>
      <c r="WQT747" s="14"/>
      <c r="WQU747" s="14"/>
      <c r="WQV747" s="14"/>
      <c r="WQW747" s="14"/>
      <c r="WQX747" s="14"/>
      <c r="WQY747" s="14"/>
      <c r="WQZ747" s="14"/>
      <c r="WRA747" s="14"/>
      <c r="WRB747" s="14"/>
      <c r="WRC747" s="14"/>
      <c r="WRD747" s="14"/>
      <c r="WRE747" s="14"/>
      <c r="WRF747" s="14"/>
      <c r="WRG747" s="14"/>
      <c r="WRH747" s="14"/>
      <c r="WRI747" s="14"/>
      <c r="WRJ747" s="14"/>
      <c r="WRK747" s="14"/>
      <c r="WRL747" s="14"/>
      <c r="WRM747" s="14"/>
      <c r="WRN747" s="14"/>
      <c r="WRO747" s="14"/>
      <c r="WRP747" s="14"/>
      <c r="WRQ747" s="14"/>
      <c r="WRR747" s="14"/>
      <c r="WRS747" s="14"/>
      <c r="WRT747" s="14"/>
      <c r="WRU747" s="14"/>
      <c r="WRV747" s="14"/>
      <c r="WRW747" s="14"/>
      <c r="WRX747" s="14"/>
      <c r="WRY747" s="14"/>
      <c r="WRZ747" s="14"/>
      <c r="WSA747" s="14"/>
      <c r="WSB747" s="14"/>
      <c r="WSC747" s="14"/>
      <c r="WSD747" s="14"/>
      <c r="WSE747" s="14"/>
      <c r="WSF747" s="14"/>
      <c r="WSG747" s="14"/>
      <c r="WSH747" s="14"/>
      <c r="WSI747" s="14"/>
      <c r="WSJ747" s="14"/>
      <c r="WSK747" s="14"/>
      <c r="WSL747" s="14"/>
      <c r="WSM747" s="14"/>
      <c r="WSN747" s="14"/>
      <c r="WSO747" s="14"/>
      <c r="WSP747" s="14"/>
      <c r="WSQ747" s="14"/>
      <c r="WSR747" s="14"/>
      <c r="WSS747" s="14"/>
      <c r="WST747" s="14"/>
      <c r="WSU747" s="14"/>
      <c r="WSV747" s="14"/>
      <c r="WSW747" s="14"/>
      <c r="WSX747" s="14"/>
      <c r="WSY747" s="14"/>
      <c r="WSZ747" s="14"/>
      <c r="WTA747" s="14"/>
      <c r="WTB747" s="14"/>
      <c r="WTC747" s="14"/>
      <c r="WTD747" s="14"/>
      <c r="WTE747" s="14"/>
      <c r="WTF747" s="14"/>
      <c r="WTG747" s="14"/>
      <c r="WTH747" s="14"/>
      <c r="WTI747" s="14"/>
      <c r="WTJ747" s="14"/>
      <c r="WTK747" s="14"/>
      <c r="WTL747" s="14"/>
      <c r="WTM747" s="14"/>
      <c r="WTN747" s="14"/>
      <c r="WTO747" s="14"/>
      <c r="WTP747" s="14"/>
      <c r="WTQ747" s="14"/>
      <c r="WTR747" s="14"/>
      <c r="WTS747" s="14"/>
      <c r="WTT747" s="14"/>
      <c r="WTU747" s="14"/>
      <c r="WTV747" s="14"/>
      <c r="WTW747" s="14"/>
      <c r="WTX747" s="14"/>
      <c r="WTY747" s="14"/>
      <c r="WTZ747" s="14"/>
      <c r="WUA747" s="14"/>
      <c r="WUB747" s="14"/>
      <c r="WUC747" s="14"/>
      <c r="WUD747" s="14"/>
      <c r="WUE747" s="14"/>
      <c r="WUF747" s="14"/>
      <c r="WUG747" s="14"/>
      <c r="WUH747" s="14"/>
      <c r="WUI747" s="14"/>
      <c r="WUJ747" s="14"/>
      <c r="WUK747" s="14"/>
      <c r="WUL747" s="14"/>
      <c r="WUM747" s="14"/>
      <c r="WUN747" s="14"/>
      <c r="WUO747" s="14"/>
      <c r="WUP747" s="14"/>
      <c r="WUQ747" s="14"/>
      <c r="WUR747" s="14"/>
      <c r="WUS747" s="14"/>
      <c r="WUT747" s="14"/>
      <c r="WUU747" s="14"/>
      <c r="WUV747" s="14"/>
      <c r="WUW747" s="14"/>
      <c r="WUX747" s="14"/>
      <c r="WUY747" s="14"/>
      <c r="WUZ747" s="14"/>
      <c r="WVA747" s="14"/>
      <c r="WVB747" s="14"/>
      <c r="WVC747" s="14"/>
      <c r="WVD747" s="14"/>
      <c r="WVE747" s="14"/>
      <c r="WVF747" s="14"/>
      <c r="WVG747" s="14"/>
      <c r="WVH747" s="14"/>
      <c r="WVI747" s="14"/>
      <c r="WVJ747" s="14"/>
      <c r="WVK747" s="14"/>
      <c r="WVL747" s="14"/>
      <c r="WVM747" s="14"/>
      <c r="WVN747" s="14"/>
      <c r="WVO747" s="14"/>
      <c r="WVP747" s="14"/>
      <c r="WVQ747" s="14"/>
      <c r="WVR747" s="14"/>
      <c r="WVS747" s="14"/>
      <c r="WVT747" s="14"/>
      <c r="WVU747" s="14"/>
      <c r="WVV747" s="14"/>
      <c r="WVW747" s="14"/>
      <c r="WVX747" s="14"/>
      <c r="WVY747" s="14"/>
      <c r="WVZ747" s="14"/>
      <c r="WWA747" s="14"/>
      <c r="WWB747" s="14"/>
      <c r="WWC747" s="14"/>
      <c r="WWD747" s="14"/>
      <c r="WWE747" s="14"/>
      <c r="WWF747" s="14"/>
      <c r="WWG747" s="14"/>
      <c r="WWH747" s="14"/>
      <c r="WWI747" s="14"/>
      <c r="WWJ747" s="14"/>
      <c r="WWK747" s="14"/>
      <c r="WWL747" s="14"/>
      <c r="WWM747" s="14"/>
      <c r="WWN747" s="14"/>
      <c r="WWO747" s="14"/>
      <c r="WWP747" s="14"/>
      <c r="WWQ747" s="14"/>
      <c r="WWR747" s="14"/>
      <c r="WWS747" s="14"/>
      <c r="WWT747" s="14"/>
      <c r="WWU747" s="14"/>
      <c r="WWV747" s="14"/>
      <c r="WWW747" s="14"/>
      <c r="WWX747" s="14"/>
      <c r="WWY747" s="14"/>
      <c r="WWZ747" s="14"/>
      <c r="WXA747" s="14"/>
      <c r="WXB747" s="14"/>
      <c r="WXC747" s="14"/>
      <c r="WXD747" s="14"/>
      <c r="WXE747" s="14"/>
      <c r="WXF747" s="14"/>
      <c r="WXG747" s="14"/>
      <c r="WXH747" s="14"/>
      <c r="WXI747" s="14"/>
      <c r="WXJ747" s="14"/>
      <c r="WXK747" s="14"/>
      <c r="WXL747" s="14"/>
      <c r="WXM747" s="14"/>
      <c r="WXN747" s="14"/>
      <c r="WXO747" s="14"/>
      <c r="WXP747" s="14"/>
      <c r="WXQ747" s="14"/>
      <c r="WXR747" s="14"/>
      <c r="WXS747" s="14"/>
      <c r="WXT747" s="14"/>
      <c r="WXU747" s="14"/>
      <c r="WXV747" s="14"/>
      <c r="WXW747" s="14"/>
      <c r="WXX747" s="14"/>
      <c r="WXY747" s="14"/>
      <c r="WXZ747" s="14"/>
      <c r="WYA747" s="14"/>
      <c r="WYB747" s="14"/>
      <c r="WYC747" s="14"/>
      <c r="WYD747" s="14"/>
      <c r="WYE747" s="14"/>
      <c r="WYF747" s="14"/>
      <c r="WYG747" s="14"/>
      <c r="WYH747" s="14"/>
      <c r="WYI747" s="14"/>
      <c r="WYJ747" s="14"/>
      <c r="WYK747" s="14"/>
      <c r="WYL747" s="14"/>
      <c r="WYM747" s="14"/>
      <c r="WYN747" s="14"/>
      <c r="WYO747" s="14"/>
      <c r="WYP747" s="14"/>
      <c r="WYQ747" s="14"/>
      <c r="WYR747" s="14"/>
      <c r="WYS747" s="14"/>
      <c r="WYT747" s="14"/>
      <c r="WYU747" s="14"/>
      <c r="WYV747" s="14"/>
      <c r="WYW747" s="14"/>
      <c r="WYX747" s="14"/>
      <c r="WYY747" s="14"/>
      <c r="WYZ747" s="14"/>
      <c r="WZA747" s="14"/>
      <c r="WZB747" s="14"/>
      <c r="WZC747" s="14"/>
      <c r="WZD747" s="14"/>
      <c r="WZE747" s="14"/>
      <c r="WZF747" s="14"/>
      <c r="WZG747" s="14"/>
      <c r="WZH747" s="14"/>
      <c r="WZI747" s="14"/>
      <c r="WZJ747" s="14"/>
      <c r="WZK747" s="14"/>
      <c r="WZL747" s="14"/>
      <c r="WZM747" s="14"/>
      <c r="WZN747" s="14"/>
      <c r="WZO747" s="14"/>
      <c r="WZP747" s="14"/>
      <c r="WZQ747" s="14"/>
      <c r="WZR747" s="14"/>
      <c r="WZS747" s="14"/>
      <c r="WZT747" s="14"/>
      <c r="WZU747" s="14"/>
      <c r="WZV747" s="14"/>
      <c r="WZW747" s="14"/>
      <c r="WZX747" s="14"/>
      <c r="WZY747" s="14"/>
      <c r="WZZ747" s="14"/>
      <c r="XAA747" s="14"/>
      <c r="XAB747" s="14"/>
      <c r="XAC747" s="14"/>
      <c r="XAD747" s="14"/>
      <c r="XAE747" s="14"/>
      <c r="XAF747" s="14"/>
      <c r="XAG747" s="14"/>
      <c r="XAH747" s="14"/>
      <c r="XAI747" s="14"/>
      <c r="XAJ747" s="14"/>
      <c r="XAK747" s="14"/>
      <c r="XAL747" s="14"/>
      <c r="XAM747" s="14"/>
      <c r="XAN747" s="14"/>
      <c r="XAO747" s="14"/>
      <c r="XAP747" s="14"/>
      <c r="XAQ747" s="14"/>
      <c r="XAR747" s="14"/>
      <c r="XAS747" s="14"/>
      <c r="XAT747" s="14"/>
      <c r="XAU747" s="14"/>
      <c r="XAV747" s="14"/>
      <c r="XAW747" s="14"/>
      <c r="XAX747" s="14"/>
      <c r="XAY747" s="14"/>
      <c r="XAZ747" s="14"/>
      <c r="XBA747" s="14"/>
      <c r="XBB747" s="14"/>
      <c r="XBC747" s="14"/>
      <c r="XBD747" s="14"/>
      <c r="XBE747" s="14"/>
      <c r="XBF747" s="14"/>
      <c r="XBG747" s="14"/>
      <c r="XBH747" s="14"/>
      <c r="XBI747" s="14"/>
      <c r="XBJ747" s="14"/>
      <c r="XBK747" s="14"/>
      <c r="XBL747" s="14"/>
      <c r="XBM747" s="14"/>
      <c r="XBN747" s="14"/>
      <c r="XBO747" s="14"/>
      <c r="XBP747" s="14"/>
      <c r="XBQ747" s="14"/>
      <c r="XBR747" s="14"/>
      <c r="XBS747" s="14"/>
      <c r="XBT747" s="14"/>
      <c r="XBU747" s="14"/>
      <c r="XBV747" s="14"/>
      <c r="XBW747" s="14"/>
      <c r="XBX747" s="14"/>
      <c r="XBY747" s="14"/>
      <c r="XBZ747" s="14"/>
      <c r="XCA747" s="14"/>
      <c r="XCB747" s="14"/>
      <c r="XCC747" s="14"/>
      <c r="XCD747" s="14"/>
      <c r="XCE747" s="14"/>
      <c r="XCF747" s="14"/>
      <c r="XCG747" s="14"/>
      <c r="XCH747" s="14"/>
      <c r="XCI747" s="14"/>
      <c r="XCJ747" s="14"/>
      <c r="XCK747" s="14"/>
      <c r="XCL747" s="14"/>
      <c r="XCM747" s="14"/>
      <c r="XCN747" s="14"/>
      <c r="XCO747" s="14"/>
      <c r="XCP747" s="14"/>
      <c r="XCQ747" s="14"/>
      <c r="XCR747" s="14"/>
      <c r="XCS747" s="14"/>
      <c r="XCT747" s="14"/>
      <c r="XCU747" s="14"/>
      <c r="XCV747" s="14"/>
      <c r="XCW747" s="14"/>
      <c r="XCX747" s="14"/>
      <c r="XCY747" s="14"/>
      <c r="XCZ747" s="14"/>
      <c r="XDA747" s="14"/>
      <c r="XDB747" s="14"/>
      <c r="XDC747" s="14"/>
      <c r="XDD747" s="14"/>
      <c r="XDE747" s="14"/>
      <c r="XDF747" s="14"/>
      <c r="XDG747" s="14"/>
      <c r="XDH747" s="14"/>
      <c r="XDI747" s="14"/>
      <c r="XDJ747" s="14"/>
      <c r="XDK747" s="14"/>
      <c r="XDL747" s="14"/>
      <c r="XDM747" s="14"/>
      <c r="XDN747" s="14"/>
      <c r="XDO747" s="14"/>
      <c r="XDP747" s="14"/>
      <c r="XDQ747" s="14"/>
      <c r="XDR747" s="14"/>
      <c r="XDS747" s="14"/>
      <c r="XDT747" s="14"/>
      <c r="XDU747" s="14"/>
      <c r="XDV747" s="14"/>
      <c r="XDW747" s="14"/>
      <c r="XDX747" s="14"/>
      <c r="XDY747" s="14"/>
      <c r="XDZ747" s="14"/>
      <c r="XEA747" s="14"/>
      <c r="XEB747" s="14"/>
      <c r="XEC747" s="14"/>
      <c r="XED747" s="14"/>
      <c r="XEE747" s="14"/>
      <c r="XEF747" s="14"/>
      <c r="XEG747" s="14"/>
      <c r="XEH747" s="14"/>
      <c r="XEI747" s="14"/>
      <c r="XEJ747" s="14"/>
      <c r="XEK747" s="14"/>
      <c r="XEL747" s="14"/>
      <c r="XEM747" s="14"/>
      <c r="XEN747" s="14"/>
      <c r="XEO747" s="14"/>
      <c r="XEP747" s="14"/>
      <c r="XEQ747" s="14"/>
      <c r="XER747" s="14"/>
      <c r="XES747" s="14"/>
      <c r="XET747" s="14"/>
      <c r="XEU747" s="14"/>
      <c r="XEV747" s="14"/>
      <c r="XEW747" s="14"/>
      <c r="XEX747" s="14"/>
      <c r="XEY747" s="14"/>
      <c r="XEZ747" s="14"/>
      <c r="XFA747" s="14"/>
      <c r="XFB747" s="14"/>
      <c r="XFC747" s="14"/>
      <c r="XFD747" s="14"/>
    </row>
    <row r="748" spans="1:164 13283:16384">
      <c r="A748" s="27" t="s">
        <v>7</v>
      </c>
      <c r="B748" s="4" t="s">
        <v>540</v>
      </c>
      <c r="C748" s="4" t="s">
        <v>9</v>
      </c>
      <c r="D748" s="49" t="s">
        <v>541</v>
      </c>
      <c r="E748" s="10" t="s">
        <v>119</v>
      </c>
      <c r="F748" s="20">
        <v>6200</v>
      </c>
      <c r="G748" s="40">
        <v>2.64</v>
      </c>
      <c r="H748" s="71">
        <f t="shared" ref="H748:H750" si="634">+G748*$T$7</f>
        <v>2.5667624695679998</v>
      </c>
      <c r="I748" s="83">
        <v>1.36</v>
      </c>
      <c r="J748" s="71">
        <f t="shared" ref="J748:J750" si="635">+I748*$T$7</f>
        <v>1.322271575232</v>
      </c>
      <c r="K748" s="71">
        <f t="shared" ref="K748:K750" si="636">+H748+J748</f>
        <v>3.8890340447999998</v>
      </c>
      <c r="L748" s="81">
        <v>3.3</v>
      </c>
      <c r="M748" s="71">
        <f t="shared" ref="M748:M750" si="637">+L748*$T$7</f>
        <v>3.2084530869599996</v>
      </c>
      <c r="N748" s="81">
        <v>1.7</v>
      </c>
      <c r="O748" s="71">
        <f t="shared" ref="O748:O750" si="638">+N748*$T$7</f>
        <v>1.6528394690399999</v>
      </c>
      <c r="P748" s="71">
        <f t="shared" ref="P748:P750" si="639">+M748+O748</f>
        <v>4.8612925559999995</v>
      </c>
      <c r="Q748" s="71">
        <f t="shared" ref="Q748:Q750" si="640">+M748*F748</f>
        <v>19892.409139151998</v>
      </c>
      <c r="R748" s="72">
        <f t="shared" ref="R748:R750" si="641">+O748*F748</f>
        <v>10247.604708048</v>
      </c>
      <c r="S748" s="71">
        <f t="shared" ref="S748:S752" si="642">+Q748+R748</f>
        <v>30140.013847199996</v>
      </c>
      <c r="V748" s="107">
        <v>31000</v>
      </c>
      <c r="X748" s="120">
        <f t="shared" si="624"/>
        <v>859.98615280000377</v>
      </c>
      <c r="Z748" s="120"/>
    </row>
    <row r="749" spans="1:164 13283:16384">
      <c r="A749" s="27" t="s">
        <v>12</v>
      </c>
      <c r="B749" s="4" t="s">
        <v>1153</v>
      </c>
      <c r="C749" s="4" t="s">
        <v>9</v>
      </c>
      <c r="D749" s="49" t="s">
        <v>1154</v>
      </c>
      <c r="E749" s="10" t="s">
        <v>119</v>
      </c>
      <c r="F749" s="11">
        <v>75</v>
      </c>
      <c r="G749" s="40">
        <v>6</v>
      </c>
      <c r="H749" s="71">
        <f t="shared" si="634"/>
        <v>5.8335510672000002</v>
      </c>
      <c r="I749" s="83">
        <v>1.42</v>
      </c>
      <c r="J749" s="71">
        <f t="shared" si="635"/>
        <v>1.3806070859039998</v>
      </c>
      <c r="K749" s="71">
        <f t="shared" si="636"/>
        <v>7.214158153104</v>
      </c>
      <c r="L749" s="81">
        <v>7.5</v>
      </c>
      <c r="M749" s="71">
        <f t="shared" si="637"/>
        <v>7.2919388339999998</v>
      </c>
      <c r="N749" s="81">
        <v>1.77</v>
      </c>
      <c r="O749" s="71">
        <f t="shared" si="638"/>
        <v>1.7208975648239999</v>
      </c>
      <c r="P749" s="71">
        <f t="shared" si="639"/>
        <v>9.0128363988239997</v>
      </c>
      <c r="Q749" s="71">
        <f t="shared" si="640"/>
        <v>546.89541254999995</v>
      </c>
      <c r="R749" s="72">
        <f t="shared" si="641"/>
        <v>129.06731736180001</v>
      </c>
      <c r="S749" s="71">
        <f t="shared" si="642"/>
        <v>675.9627299117999</v>
      </c>
      <c r="V749" s="106">
        <v>695.48</v>
      </c>
      <c r="X749" s="120">
        <f t="shared" si="624"/>
        <v>19.517270088200121</v>
      </c>
      <c r="Z749" s="120"/>
    </row>
    <row r="750" spans="1:164 13283:16384">
      <c r="A750" s="27" t="s">
        <v>15</v>
      </c>
      <c r="B750" s="4" t="s">
        <v>1155</v>
      </c>
      <c r="C750" s="4" t="s">
        <v>9</v>
      </c>
      <c r="D750" s="49" t="s">
        <v>573</v>
      </c>
      <c r="E750" s="10" t="s">
        <v>119</v>
      </c>
      <c r="F750" s="20">
        <v>4330</v>
      </c>
      <c r="G750" s="40">
        <v>8.76</v>
      </c>
      <c r="H750" s="71">
        <f t="shared" si="634"/>
        <v>8.5169845581120001</v>
      </c>
      <c r="I750" s="83">
        <v>1.26</v>
      </c>
      <c r="J750" s="71">
        <f t="shared" si="635"/>
        <v>1.2250457241119999</v>
      </c>
      <c r="K750" s="71">
        <f t="shared" si="636"/>
        <v>9.7420302822240004</v>
      </c>
      <c r="L750" s="81">
        <v>10.95</v>
      </c>
      <c r="M750" s="71">
        <f t="shared" si="637"/>
        <v>10.646230697639998</v>
      </c>
      <c r="N750" s="81">
        <v>1.58</v>
      </c>
      <c r="O750" s="71">
        <f t="shared" si="638"/>
        <v>1.536168447696</v>
      </c>
      <c r="P750" s="71">
        <f t="shared" si="639"/>
        <v>12.182399145335998</v>
      </c>
      <c r="Q750" s="71">
        <f t="shared" si="640"/>
        <v>46098.178920781196</v>
      </c>
      <c r="R750" s="72">
        <f t="shared" si="641"/>
        <v>6651.6093785236799</v>
      </c>
      <c r="S750" s="71">
        <f t="shared" si="642"/>
        <v>52749.788299304877</v>
      </c>
      <c r="V750" s="107">
        <v>54233.25</v>
      </c>
      <c r="X750" s="120">
        <f t="shared" si="624"/>
        <v>1483.461700695123</v>
      </c>
      <c r="Z750" s="120"/>
    </row>
    <row r="751" spans="1:164 13283:16384" s="98" customFormat="1">
      <c r="A751" s="100"/>
      <c r="B751" s="93"/>
      <c r="C751" s="93"/>
      <c r="D751" s="101" t="s">
        <v>576</v>
      </c>
      <c r="E751" s="95"/>
      <c r="F751" s="93"/>
      <c r="G751" s="39"/>
      <c r="H751" s="96"/>
      <c r="I751" s="79"/>
      <c r="J751" s="96"/>
      <c r="K751" s="96"/>
      <c r="L751" s="68"/>
      <c r="M751" s="96"/>
      <c r="N751" s="68"/>
      <c r="O751" s="96"/>
      <c r="P751" s="96"/>
      <c r="Q751" s="96"/>
      <c r="R751" s="96"/>
      <c r="S751" s="97"/>
      <c r="T751" s="14"/>
      <c r="U751" s="14" t="s">
        <v>1471</v>
      </c>
      <c r="V751" s="117"/>
      <c r="W751" s="14"/>
      <c r="X751" s="120">
        <f t="shared" si="624"/>
        <v>0</v>
      </c>
      <c r="Y751" s="14"/>
      <c r="Z751" s="120"/>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c r="BE751" s="14"/>
      <c r="BF751" s="14"/>
      <c r="BG751" s="14"/>
      <c r="BH751" s="14"/>
      <c r="BI751" s="14"/>
      <c r="BJ751" s="14"/>
      <c r="BK751" s="14"/>
      <c r="BL751" s="14"/>
      <c r="BM751" s="14"/>
      <c r="BN751" s="14"/>
      <c r="BO751" s="14"/>
      <c r="BP751" s="14"/>
      <c r="BQ751" s="14"/>
      <c r="BR751" s="14"/>
      <c r="BS751" s="14"/>
      <c r="BT751" s="14"/>
      <c r="BU751" s="14"/>
      <c r="BV751" s="14"/>
      <c r="BW751" s="14"/>
      <c r="BX751" s="14"/>
      <c r="BY751" s="14"/>
      <c r="BZ751" s="14"/>
      <c r="CA751" s="14"/>
      <c r="CB751" s="14"/>
      <c r="CC751" s="14"/>
      <c r="CD751" s="14"/>
      <c r="CE751" s="14"/>
      <c r="CF751" s="14"/>
      <c r="CG751" s="14"/>
      <c r="CH751" s="14"/>
      <c r="CI751" s="14"/>
      <c r="CJ751" s="14"/>
      <c r="CK751" s="14"/>
      <c r="CL751" s="14"/>
      <c r="CM751" s="14"/>
      <c r="CN751" s="14"/>
      <c r="CO751" s="14"/>
      <c r="CP751" s="14"/>
      <c r="CQ751" s="14"/>
      <c r="CR751" s="14"/>
      <c r="CS751" s="14"/>
      <c r="CT751" s="14"/>
      <c r="CU751" s="14"/>
      <c r="CV751" s="14"/>
      <c r="CW751" s="14"/>
      <c r="CX751" s="14"/>
      <c r="CY751" s="14"/>
      <c r="CZ751" s="14"/>
      <c r="DA751" s="14"/>
      <c r="DB751" s="14"/>
      <c r="DC751" s="14"/>
      <c r="DD751" s="14"/>
      <c r="DE751" s="14"/>
      <c r="DF751" s="14"/>
      <c r="DG751" s="14"/>
      <c r="DH751" s="14"/>
      <c r="DI751" s="14"/>
      <c r="DJ751" s="14"/>
      <c r="DK751" s="14"/>
      <c r="DL751" s="14"/>
      <c r="DM751" s="14"/>
      <c r="DN751" s="14"/>
      <c r="DO751" s="14"/>
      <c r="DP751" s="14"/>
      <c r="DQ751" s="14"/>
      <c r="DR751" s="14"/>
      <c r="DS751" s="14"/>
      <c r="DT751" s="14"/>
      <c r="DU751" s="14"/>
      <c r="DV751" s="14"/>
      <c r="DW751" s="14"/>
      <c r="DX751" s="14"/>
      <c r="DY751" s="14"/>
      <c r="DZ751" s="14"/>
      <c r="EA751" s="14"/>
      <c r="EB751" s="14"/>
      <c r="EC751" s="14"/>
      <c r="ED751" s="14"/>
      <c r="EE751" s="14"/>
      <c r="EF751" s="14"/>
      <c r="EG751" s="14"/>
      <c r="EH751" s="14"/>
      <c r="EI751" s="14"/>
      <c r="EJ751" s="14"/>
      <c r="EK751" s="14"/>
      <c r="EL751" s="14"/>
      <c r="EM751" s="14"/>
      <c r="EN751" s="14"/>
      <c r="EO751" s="14"/>
      <c r="EP751" s="14"/>
      <c r="EQ751" s="14"/>
      <c r="ER751" s="14"/>
      <c r="ES751" s="14"/>
      <c r="ET751" s="14"/>
      <c r="EU751" s="14"/>
      <c r="EV751" s="14"/>
      <c r="EW751" s="14"/>
      <c r="EX751" s="14"/>
      <c r="EY751" s="14"/>
      <c r="EZ751" s="14"/>
      <c r="FA751" s="14"/>
      <c r="FB751" s="14"/>
      <c r="FC751" s="14"/>
      <c r="FD751" s="14"/>
      <c r="FE751" s="14"/>
      <c r="FF751" s="14"/>
      <c r="FG751" s="14"/>
      <c r="FH751" s="14"/>
      <c r="SPW751" s="14"/>
      <c r="SPX751" s="14"/>
      <c r="SPY751" s="14"/>
      <c r="SPZ751" s="14"/>
      <c r="SQA751" s="14"/>
      <c r="SQB751" s="14"/>
      <c r="SQC751" s="14"/>
      <c r="SQD751" s="14"/>
      <c r="SQE751" s="14"/>
      <c r="SQF751" s="14"/>
      <c r="SQG751" s="14"/>
      <c r="SQH751" s="14"/>
      <c r="SQI751" s="14"/>
      <c r="SQJ751" s="14"/>
      <c r="SQK751" s="14"/>
      <c r="SQL751" s="14"/>
      <c r="SQM751" s="14"/>
      <c r="SQN751" s="14"/>
      <c r="SQO751" s="14"/>
      <c r="SQP751" s="14"/>
      <c r="SQQ751" s="14"/>
      <c r="SQR751" s="14"/>
      <c r="SQS751" s="14"/>
      <c r="SQT751" s="14"/>
      <c r="SQU751" s="14"/>
      <c r="SQV751" s="14"/>
      <c r="SQW751" s="14"/>
      <c r="SQX751" s="14"/>
      <c r="SQY751" s="14"/>
      <c r="SQZ751" s="14"/>
      <c r="SRA751" s="14"/>
      <c r="SRB751" s="14"/>
      <c r="SRC751" s="14"/>
      <c r="SRD751" s="14"/>
      <c r="SRE751" s="14"/>
      <c r="SRF751" s="14"/>
      <c r="SRG751" s="14"/>
      <c r="SRH751" s="14"/>
      <c r="SRI751" s="14"/>
      <c r="SRJ751" s="14"/>
      <c r="SRK751" s="14"/>
      <c r="SRL751" s="14"/>
      <c r="SRM751" s="14"/>
      <c r="SRN751" s="14"/>
      <c r="SRO751" s="14"/>
      <c r="SRP751" s="14"/>
      <c r="SRQ751" s="14"/>
      <c r="SRR751" s="14"/>
      <c r="SRS751" s="14"/>
      <c r="SRT751" s="14"/>
      <c r="SRU751" s="14"/>
      <c r="SRV751" s="14"/>
      <c r="SRW751" s="14"/>
      <c r="SRX751" s="14"/>
      <c r="SRY751" s="14"/>
      <c r="SRZ751" s="14"/>
      <c r="SSA751" s="14"/>
      <c r="SSB751" s="14"/>
      <c r="SSC751" s="14"/>
      <c r="SSD751" s="14"/>
      <c r="SSE751" s="14"/>
      <c r="SSF751" s="14"/>
      <c r="SSG751" s="14"/>
      <c r="SSH751" s="14"/>
      <c r="SSI751" s="14"/>
      <c r="SSJ751" s="14"/>
      <c r="SSK751" s="14"/>
      <c r="SSL751" s="14"/>
      <c r="SSM751" s="14"/>
      <c r="SSN751" s="14"/>
      <c r="SSO751" s="14"/>
      <c r="SSP751" s="14"/>
      <c r="SSQ751" s="14"/>
      <c r="SSR751" s="14"/>
      <c r="SSS751" s="14"/>
      <c r="SST751" s="14"/>
      <c r="SSU751" s="14"/>
      <c r="SSV751" s="14"/>
      <c r="SSW751" s="14"/>
      <c r="SSX751" s="14"/>
      <c r="SSY751" s="14"/>
      <c r="SSZ751" s="14"/>
      <c r="STA751" s="14"/>
      <c r="STB751" s="14"/>
      <c r="STC751" s="14"/>
      <c r="STD751" s="14"/>
      <c r="STE751" s="14"/>
      <c r="STF751" s="14"/>
      <c r="STG751" s="14"/>
      <c r="STH751" s="14"/>
      <c r="STI751" s="14"/>
      <c r="STJ751" s="14"/>
      <c r="STK751" s="14"/>
      <c r="STL751" s="14"/>
      <c r="STM751" s="14"/>
      <c r="STN751" s="14"/>
      <c r="STO751" s="14"/>
      <c r="STP751" s="14"/>
      <c r="STQ751" s="14"/>
      <c r="STR751" s="14"/>
      <c r="STS751" s="14"/>
      <c r="STT751" s="14"/>
      <c r="STU751" s="14"/>
      <c r="STV751" s="14"/>
      <c r="STW751" s="14"/>
      <c r="STX751" s="14"/>
      <c r="STY751" s="14"/>
      <c r="STZ751" s="14"/>
      <c r="SUA751" s="14"/>
      <c r="SUB751" s="14"/>
      <c r="SUC751" s="14"/>
      <c r="SUD751" s="14"/>
      <c r="SUE751" s="14"/>
      <c r="SUF751" s="14"/>
      <c r="SUG751" s="14"/>
      <c r="SUH751" s="14"/>
      <c r="SUI751" s="14"/>
      <c r="SUJ751" s="14"/>
      <c r="SUK751" s="14"/>
      <c r="SUL751" s="14"/>
      <c r="SUM751" s="14"/>
      <c r="SUN751" s="14"/>
      <c r="SUO751" s="14"/>
      <c r="SUP751" s="14"/>
      <c r="SUQ751" s="14"/>
      <c r="SUR751" s="14"/>
      <c r="SUS751" s="14"/>
      <c r="SUT751" s="14"/>
      <c r="SUU751" s="14"/>
      <c r="SUV751" s="14"/>
      <c r="SUW751" s="14"/>
      <c r="SUX751" s="14"/>
      <c r="SUY751" s="14"/>
      <c r="SUZ751" s="14"/>
      <c r="SVA751" s="14"/>
      <c r="SVB751" s="14"/>
      <c r="SVC751" s="14"/>
      <c r="SVD751" s="14"/>
      <c r="SVE751" s="14"/>
      <c r="SVF751" s="14"/>
      <c r="SVG751" s="14"/>
      <c r="SVH751" s="14"/>
      <c r="SVI751" s="14"/>
      <c r="SVJ751" s="14"/>
      <c r="SVK751" s="14"/>
      <c r="SVL751" s="14"/>
      <c r="SVM751" s="14"/>
      <c r="SVN751" s="14"/>
      <c r="SVO751" s="14"/>
      <c r="SVP751" s="14"/>
      <c r="SVQ751" s="14"/>
      <c r="SVR751" s="14"/>
      <c r="SVS751" s="14"/>
      <c r="SVT751" s="14"/>
      <c r="SVU751" s="14"/>
      <c r="SVV751" s="14"/>
      <c r="SVW751" s="14"/>
      <c r="SVX751" s="14"/>
      <c r="SVY751" s="14"/>
      <c r="SVZ751" s="14"/>
      <c r="SWA751" s="14"/>
      <c r="SWB751" s="14"/>
      <c r="SWC751" s="14"/>
      <c r="SWD751" s="14"/>
      <c r="SWE751" s="14"/>
      <c r="SWF751" s="14"/>
      <c r="SWG751" s="14"/>
      <c r="SWH751" s="14"/>
      <c r="SWI751" s="14"/>
      <c r="SWJ751" s="14"/>
      <c r="SWK751" s="14"/>
      <c r="SWL751" s="14"/>
      <c r="SWM751" s="14"/>
      <c r="SWN751" s="14"/>
      <c r="SWO751" s="14"/>
      <c r="SWP751" s="14"/>
      <c r="SWQ751" s="14"/>
      <c r="SWR751" s="14"/>
      <c r="SWS751" s="14"/>
      <c r="SWT751" s="14"/>
      <c r="SWU751" s="14"/>
      <c r="SWV751" s="14"/>
      <c r="SWW751" s="14"/>
      <c r="SWX751" s="14"/>
      <c r="SWY751" s="14"/>
      <c r="SWZ751" s="14"/>
      <c r="SXA751" s="14"/>
      <c r="SXB751" s="14"/>
      <c r="SXC751" s="14"/>
      <c r="SXD751" s="14"/>
      <c r="SXE751" s="14"/>
      <c r="SXF751" s="14"/>
      <c r="SXG751" s="14"/>
      <c r="SXH751" s="14"/>
      <c r="SXI751" s="14"/>
      <c r="SXJ751" s="14"/>
      <c r="SXK751" s="14"/>
      <c r="SXL751" s="14"/>
      <c r="SXM751" s="14"/>
      <c r="SXN751" s="14"/>
      <c r="SXO751" s="14"/>
      <c r="SXP751" s="14"/>
      <c r="SXQ751" s="14"/>
      <c r="SXR751" s="14"/>
      <c r="SXS751" s="14"/>
      <c r="SXT751" s="14"/>
      <c r="SXU751" s="14"/>
      <c r="SXV751" s="14"/>
      <c r="SXW751" s="14"/>
      <c r="SXX751" s="14"/>
      <c r="SXY751" s="14"/>
      <c r="SXZ751" s="14"/>
      <c r="SYA751" s="14"/>
      <c r="SYB751" s="14"/>
      <c r="SYC751" s="14"/>
      <c r="SYD751" s="14"/>
      <c r="SYE751" s="14"/>
      <c r="SYF751" s="14"/>
      <c r="SYG751" s="14"/>
      <c r="SYH751" s="14"/>
      <c r="SYI751" s="14"/>
      <c r="SYJ751" s="14"/>
      <c r="SYK751" s="14"/>
      <c r="SYL751" s="14"/>
      <c r="SYM751" s="14"/>
      <c r="SYN751" s="14"/>
      <c r="SYO751" s="14"/>
      <c r="SYP751" s="14"/>
      <c r="SYQ751" s="14"/>
      <c r="SYR751" s="14"/>
      <c r="SYS751" s="14"/>
      <c r="SYT751" s="14"/>
      <c r="SYU751" s="14"/>
      <c r="SYV751" s="14"/>
      <c r="SYW751" s="14"/>
      <c r="SYX751" s="14"/>
      <c r="SYY751" s="14"/>
      <c r="SYZ751" s="14"/>
      <c r="SZA751" s="14"/>
      <c r="SZB751" s="14"/>
      <c r="SZC751" s="14"/>
      <c r="SZD751" s="14"/>
      <c r="SZE751" s="14"/>
      <c r="SZF751" s="14"/>
      <c r="SZG751" s="14"/>
      <c r="SZH751" s="14"/>
      <c r="SZI751" s="14"/>
      <c r="SZJ751" s="14"/>
      <c r="SZK751" s="14"/>
      <c r="SZL751" s="14"/>
      <c r="SZM751" s="14"/>
      <c r="SZN751" s="14"/>
      <c r="SZO751" s="14"/>
      <c r="SZP751" s="14"/>
      <c r="SZQ751" s="14"/>
      <c r="SZR751" s="14"/>
      <c r="SZS751" s="14"/>
      <c r="SZT751" s="14"/>
      <c r="SZU751" s="14"/>
      <c r="SZV751" s="14"/>
      <c r="SZW751" s="14"/>
      <c r="SZX751" s="14"/>
      <c r="SZY751" s="14"/>
      <c r="SZZ751" s="14"/>
      <c r="TAA751" s="14"/>
      <c r="TAB751" s="14"/>
      <c r="TAC751" s="14"/>
      <c r="TAD751" s="14"/>
      <c r="TAE751" s="14"/>
      <c r="TAF751" s="14"/>
      <c r="TAG751" s="14"/>
      <c r="TAH751" s="14"/>
      <c r="TAI751" s="14"/>
      <c r="TAJ751" s="14"/>
      <c r="TAK751" s="14"/>
      <c r="TAL751" s="14"/>
      <c r="TAM751" s="14"/>
      <c r="TAN751" s="14"/>
      <c r="TAO751" s="14"/>
      <c r="TAP751" s="14"/>
      <c r="TAQ751" s="14"/>
      <c r="TAR751" s="14"/>
      <c r="TAS751" s="14"/>
      <c r="TAT751" s="14"/>
      <c r="TAU751" s="14"/>
      <c r="TAV751" s="14"/>
      <c r="TAW751" s="14"/>
      <c r="TAX751" s="14"/>
      <c r="TAY751" s="14"/>
      <c r="TAZ751" s="14"/>
      <c r="TBA751" s="14"/>
      <c r="TBB751" s="14"/>
      <c r="TBC751" s="14"/>
      <c r="TBD751" s="14"/>
      <c r="TBE751" s="14"/>
      <c r="TBF751" s="14"/>
      <c r="TBG751" s="14"/>
      <c r="TBH751" s="14"/>
      <c r="TBI751" s="14"/>
      <c r="TBJ751" s="14"/>
      <c r="TBK751" s="14"/>
      <c r="TBL751" s="14"/>
      <c r="TBM751" s="14"/>
      <c r="TBN751" s="14"/>
      <c r="TBO751" s="14"/>
      <c r="TBP751" s="14"/>
      <c r="TBQ751" s="14"/>
      <c r="TBR751" s="14"/>
      <c r="TBS751" s="14"/>
      <c r="TBT751" s="14"/>
      <c r="TBU751" s="14"/>
      <c r="TBV751" s="14"/>
      <c r="TBW751" s="14"/>
      <c r="TBX751" s="14"/>
      <c r="TBY751" s="14"/>
      <c r="TBZ751" s="14"/>
      <c r="TCA751" s="14"/>
      <c r="TCB751" s="14"/>
      <c r="TCC751" s="14"/>
      <c r="TCD751" s="14"/>
      <c r="TCE751" s="14"/>
      <c r="TCF751" s="14"/>
      <c r="TCG751" s="14"/>
      <c r="TCH751" s="14"/>
      <c r="TCI751" s="14"/>
      <c r="TCJ751" s="14"/>
      <c r="TCK751" s="14"/>
      <c r="TCL751" s="14"/>
      <c r="TCM751" s="14"/>
      <c r="TCN751" s="14"/>
      <c r="TCO751" s="14"/>
      <c r="TCP751" s="14"/>
      <c r="TCQ751" s="14"/>
      <c r="TCR751" s="14"/>
      <c r="TCS751" s="14"/>
      <c r="TCT751" s="14"/>
      <c r="TCU751" s="14"/>
      <c r="TCV751" s="14"/>
      <c r="TCW751" s="14"/>
      <c r="TCX751" s="14"/>
      <c r="TCY751" s="14"/>
      <c r="TCZ751" s="14"/>
      <c r="TDA751" s="14"/>
      <c r="TDB751" s="14"/>
      <c r="TDC751" s="14"/>
      <c r="TDD751" s="14"/>
      <c r="TDE751" s="14"/>
      <c r="TDF751" s="14"/>
      <c r="TDG751" s="14"/>
      <c r="TDH751" s="14"/>
      <c r="TDI751" s="14"/>
      <c r="TDJ751" s="14"/>
      <c r="TDK751" s="14"/>
      <c r="TDL751" s="14"/>
      <c r="TDM751" s="14"/>
      <c r="TDN751" s="14"/>
      <c r="TDO751" s="14"/>
      <c r="TDP751" s="14"/>
      <c r="TDQ751" s="14"/>
      <c r="TDR751" s="14"/>
      <c r="TDS751" s="14"/>
      <c r="TDT751" s="14"/>
      <c r="TDU751" s="14"/>
      <c r="TDV751" s="14"/>
      <c r="TDW751" s="14"/>
      <c r="TDX751" s="14"/>
      <c r="TDY751" s="14"/>
      <c r="TDZ751" s="14"/>
      <c r="TEA751" s="14"/>
      <c r="TEB751" s="14"/>
      <c r="TEC751" s="14"/>
      <c r="TED751" s="14"/>
      <c r="TEE751" s="14"/>
      <c r="TEF751" s="14"/>
      <c r="TEG751" s="14"/>
      <c r="TEH751" s="14"/>
      <c r="TEI751" s="14"/>
      <c r="TEJ751" s="14"/>
      <c r="TEK751" s="14"/>
      <c r="TEL751" s="14"/>
      <c r="TEM751" s="14"/>
      <c r="TEN751" s="14"/>
      <c r="TEO751" s="14"/>
      <c r="TEP751" s="14"/>
      <c r="TEQ751" s="14"/>
      <c r="TER751" s="14"/>
      <c r="TES751" s="14"/>
      <c r="TET751" s="14"/>
      <c r="TEU751" s="14"/>
      <c r="TEV751" s="14"/>
      <c r="TEW751" s="14"/>
      <c r="TEX751" s="14"/>
      <c r="TEY751" s="14"/>
      <c r="TEZ751" s="14"/>
      <c r="TFA751" s="14"/>
      <c r="TFB751" s="14"/>
      <c r="TFC751" s="14"/>
      <c r="TFD751" s="14"/>
      <c r="TFE751" s="14"/>
      <c r="TFF751" s="14"/>
      <c r="TFG751" s="14"/>
      <c r="TFH751" s="14"/>
      <c r="TFI751" s="14"/>
      <c r="TFJ751" s="14"/>
      <c r="TFK751" s="14"/>
      <c r="TFL751" s="14"/>
      <c r="TFM751" s="14"/>
      <c r="TFN751" s="14"/>
      <c r="TFO751" s="14"/>
      <c r="TFP751" s="14"/>
      <c r="TFQ751" s="14"/>
      <c r="TFR751" s="14"/>
      <c r="TFS751" s="14"/>
      <c r="TFT751" s="14"/>
      <c r="TFU751" s="14"/>
      <c r="TFV751" s="14"/>
      <c r="TFW751" s="14"/>
      <c r="TFX751" s="14"/>
      <c r="TFY751" s="14"/>
      <c r="TFZ751" s="14"/>
      <c r="TGA751" s="14"/>
      <c r="TGB751" s="14"/>
      <c r="TGC751" s="14"/>
      <c r="TGD751" s="14"/>
      <c r="TGE751" s="14"/>
      <c r="TGF751" s="14"/>
      <c r="TGG751" s="14"/>
      <c r="TGH751" s="14"/>
      <c r="TGI751" s="14"/>
      <c r="TGJ751" s="14"/>
      <c r="TGK751" s="14"/>
      <c r="TGL751" s="14"/>
      <c r="TGM751" s="14"/>
      <c r="TGN751" s="14"/>
      <c r="TGO751" s="14"/>
      <c r="TGP751" s="14"/>
      <c r="TGQ751" s="14"/>
      <c r="TGR751" s="14"/>
      <c r="TGS751" s="14"/>
      <c r="TGT751" s="14"/>
      <c r="TGU751" s="14"/>
      <c r="TGV751" s="14"/>
      <c r="TGW751" s="14"/>
      <c r="TGX751" s="14"/>
      <c r="TGY751" s="14"/>
      <c r="TGZ751" s="14"/>
      <c r="THA751" s="14"/>
      <c r="THB751" s="14"/>
      <c r="THC751" s="14"/>
      <c r="THD751" s="14"/>
      <c r="THE751" s="14"/>
      <c r="THF751" s="14"/>
      <c r="THG751" s="14"/>
      <c r="THH751" s="14"/>
      <c r="THI751" s="14"/>
      <c r="THJ751" s="14"/>
      <c r="THK751" s="14"/>
      <c r="THL751" s="14"/>
      <c r="THM751" s="14"/>
      <c r="THN751" s="14"/>
      <c r="THO751" s="14"/>
      <c r="THP751" s="14"/>
      <c r="THQ751" s="14"/>
      <c r="THR751" s="14"/>
      <c r="THS751" s="14"/>
      <c r="THT751" s="14"/>
      <c r="THU751" s="14"/>
      <c r="THV751" s="14"/>
      <c r="THW751" s="14"/>
      <c r="THX751" s="14"/>
      <c r="THY751" s="14"/>
      <c r="THZ751" s="14"/>
      <c r="TIA751" s="14"/>
      <c r="TIB751" s="14"/>
      <c r="TIC751" s="14"/>
      <c r="TID751" s="14"/>
      <c r="TIE751" s="14"/>
      <c r="TIF751" s="14"/>
      <c r="TIG751" s="14"/>
      <c r="TIH751" s="14"/>
      <c r="TII751" s="14"/>
      <c r="TIJ751" s="14"/>
      <c r="TIK751" s="14"/>
      <c r="TIL751" s="14"/>
      <c r="TIM751" s="14"/>
      <c r="TIN751" s="14"/>
      <c r="TIO751" s="14"/>
      <c r="TIP751" s="14"/>
      <c r="TIQ751" s="14"/>
      <c r="TIR751" s="14"/>
      <c r="TIS751" s="14"/>
      <c r="TIT751" s="14"/>
      <c r="TIU751" s="14"/>
      <c r="TIV751" s="14"/>
      <c r="TIW751" s="14"/>
      <c r="TIX751" s="14"/>
      <c r="TIY751" s="14"/>
      <c r="TIZ751" s="14"/>
      <c r="TJA751" s="14"/>
      <c r="TJB751" s="14"/>
      <c r="TJC751" s="14"/>
      <c r="TJD751" s="14"/>
      <c r="TJE751" s="14"/>
      <c r="TJF751" s="14"/>
      <c r="TJG751" s="14"/>
      <c r="TJH751" s="14"/>
      <c r="TJI751" s="14"/>
      <c r="TJJ751" s="14"/>
      <c r="TJK751" s="14"/>
      <c r="TJL751" s="14"/>
      <c r="TJM751" s="14"/>
      <c r="TJN751" s="14"/>
      <c r="TJO751" s="14"/>
      <c r="TJP751" s="14"/>
      <c r="TJQ751" s="14"/>
      <c r="TJR751" s="14"/>
      <c r="TJS751" s="14"/>
      <c r="TJT751" s="14"/>
      <c r="TJU751" s="14"/>
      <c r="TJV751" s="14"/>
      <c r="TJW751" s="14"/>
      <c r="TJX751" s="14"/>
      <c r="TJY751" s="14"/>
      <c r="TJZ751" s="14"/>
      <c r="TKA751" s="14"/>
      <c r="TKB751" s="14"/>
      <c r="TKC751" s="14"/>
      <c r="TKD751" s="14"/>
      <c r="TKE751" s="14"/>
      <c r="TKF751" s="14"/>
      <c r="TKG751" s="14"/>
      <c r="TKH751" s="14"/>
      <c r="TKI751" s="14"/>
      <c r="TKJ751" s="14"/>
      <c r="TKK751" s="14"/>
      <c r="TKL751" s="14"/>
      <c r="TKM751" s="14"/>
      <c r="TKN751" s="14"/>
      <c r="TKO751" s="14"/>
      <c r="TKP751" s="14"/>
      <c r="TKQ751" s="14"/>
      <c r="TKR751" s="14"/>
      <c r="TKS751" s="14"/>
      <c r="TKT751" s="14"/>
      <c r="TKU751" s="14"/>
      <c r="TKV751" s="14"/>
      <c r="TKW751" s="14"/>
      <c r="TKX751" s="14"/>
      <c r="TKY751" s="14"/>
      <c r="TKZ751" s="14"/>
      <c r="TLA751" s="14"/>
      <c r="TLB751" s="14"/>
      <c r="TLC751" s="14"/>
      <c r="TLD751" s="14"/>
      <c r="TLE751" s="14"/>
      <c r="TLF751" s="14"/>
      <c r="TLG751" s="14"/>
      <c r="TLH751" s="14"/>
      <c r="TLI751" s="14"/>
      <c r="TLJ751" s="14"/>
      <c r="TLK751" s="14"/>
      <c r="TLL751" s="14"/>
      <c r="TLM751" s="14"/>
      <c r="TLN751" s="14"/>
      <c r="TLO751" s="14"/>
      <c r="TLP751" s="14"/>
      <c r="TLQ751" s="14"/>
      <c r="TLR751" s="14"/>
      <c r="TLS751" s="14"/>
      <c r="TLT751" s="14"/>
      <c r="TLU751" s="14"/>
      <c r="TLV751" s="14"/>
      <c r="TLW751" s="14"/>
      <c r="TLX751" s="14"/>
      <c r="TLY751" s="14"/>
      <c r="TLZ751" s="14"/>
      <c r="TMA751" s="14"/>
      <c r="TMB751" s="14"/>
      <c r="TMC751" s="14"/>
      <c r="TMD751" s="14"/>
      <c r="TME751" s="14"/>
      <c r="TMF751" s="14"/>
      <c r="TMG751" s="14"/>
      <c r="TMH751" s="14"/>
      <c r="TMI751" s="14"/>
      <c r="TMJ751" s="14"/>
      <c r="TMK751" s="14"/>
      <c r="TML751" s="14"/>
      <c r="TMM751" s="14"/>
      <c r="TMN751" s="14"/>
      <c r="TMO751" s="14"/>
      <c r="TMP751" s="14"/>
      <c r="TMQ751" s="14"/>
      <c r="TMR751" s="14"/>
      <c r="TMS751" s="14"/>
      <c r="TMT751" s="14"/>
      <c r="TMU751" s="14"/>
      <c r="TMV751" s="14"/>
      <c r="TMW751" s="14"/>
      <c r="TMX751" s="14"/>
      <c r="TMY751" s="14"/>
      <c r="TMZ751" s="14"/>
      <c r="TNA751" s="14"/>
      <c r="TNB751" s="14"/>
      <c r="TNC751" s="14"/>
      <c r="TND751" s="14"/>
      <c r="TNE751" s="14"/>
      <c r="TNF751" s="14"/>
      <c r="TNG751" s="14"/>
      <c r="TNH751" s="14"/>
      <c r="TNI751" s="14"/>
      <c r="TNJ751" s="14"/>
      <c r="TNK751" s="14"/>
      <c r="TNL751" s="14"/>
      <c r="TNM751" s="14"/>
      <c r="TNN751" s="14"/>
      <c r="TNO751" s="14"/>
      <c r="TNP751" s="14"/>
      <c r="TNQ751" s="14"/>
      <c r="TNR751" s="14"/>
      <c r="TNS751" s="14"/>
      <c r="TNT751" s="14"/>
      <c r="TNU751" s="14"/>
      <c r="TNV751" s="14"/>
      <c r="TNW751" s="14"/>
      <c r="TNX751" s="14"/>
      <c r="TNY751" s="14"/>
      <c r="TNZ751" s="14"/>
      <c r="TOA751" s="14"/>
      <c r="TOB751" s="14"/>
      <c r="TOC751" s="14"/>
      <c r="TOD751" s="14"/>
      <c r="TOE751" s="14"/>
      <c r="TOF751" s="14"/>
      <c r="TOG751" s="14"/>
      <c r="TOH751" s="14"/>
      <c r="TOI751" s="14"/>
      <c r="TOJ751" s="14"/>
      <c r="TOK751" s="14"/>
      <c r="TOL751" s="14"/>
      <c r="TOM751" s="14"/>
      <c r="TON751" s="14"/>
      <c r="TOO751" s="14"/>
      <c r="TOP751" s="14"/>
      <c r="TOQ751" s="14"/>
      <c r="TOR751" s="14"/>
      <c r="TOS751" s="14"/>
      <c r="TOT751" s="14"/>
      <c r="TOU751" s="14"/>
      <c r="TOV751" s="14"/>
      <c r="TOW751" s="14"/>
      <c r="TOX751" s="14"/>
      <c r="TOY751" s="14"/>
      <c r="TOZ751" s="14"/>
      <c r="TPA751" s="14"/>
      <c r="TPB751" s="14"/>
      <c r="TPC751" s="14"/>
      <c r="TPD751" s="14"/>
      <c r="TPE751" s="14"/>
      <c r="TPF751" s="14"/>
      <c r="TPG751" s="14"/>
      <c r="TPH751" s="14"/>
      <c r="TPI751" s="14"/>
      <c r="TPJ751" s="14"/>
      <c r="TPK751" s="14"/>
      <c r="TPL751" s="14"/>
      <c r="TPM751" s="14"/>
      <c r="TPN751" s="14"/>
      <c r="TPO751" s="14"/>
      <c r="TPP751" s="14"/>
      <c r="TPQ751" s="14"/>
      <c r="TPR751" s="14"/>
      <c r="TPS751" s="14"/>
      <c r="TPT751" s="14"/>
      <c r="TPU751" s="14"/>
      <c r="TPV751" s="14"/>
      <c r="TPW751" s="14"/>
      <c r="TPX751" s="14"/>
      <c r="TPY751" s="14"/>
      <c r="TPZ751" s="14"/>
      <c r="TQA751" s="14"/>
      <c r="TQB751" s="14"/>
      <c r="TQC751" s="14"/>
      <c r="TQD751" s="14"/>
      <c r="TQE751" s="14"/>
      <c r="TQF751" s="14"/>
      <c r="TQG751" s="14"/>
      <c r="TQH751" s="14"/>
      <c r="TQI751" s="14"/>
      <c r="TQJ751" s="14"/>
      <c r="TQK751" s="14"/>
      <c r="TQL751" s="14"/>
      <c r="TQM751" s="14"/>
      <c r="TQN751" s="14"/>
      <c r="TQO751" s="14"/>
      <c r="TQP751" s="14"/>
      <c r="TQQ751" s="14"/>
      <c r="TQR751" s="14"/>
      <c r="TQS751" s="14"/>
      <c r="TQT751" s="14"/>
      <c r="TQU751" s="14"/>
      <c r="TQV751" s="14"/>
      <c r="TQW751" s="14"/>
      <c r="TQX751" s="14"/>
      <c r="TQY751" s="14"/>
      <c r="TQZ751" s="14"/>
      <c r="TRA751" s="14"/>
      <c r="TRB751" s="14"/>
      <c r="TRC751" s="14"/>
      <c r="TRD751" s="14"/>
      <c r="TRE751" s="14"/>
      <c r="TRF751" s="14"/>
      <c r="TRG751" s="14"/>
      <c r="TRH751" s="14"/>
      <c r="TRI751" s="14"/>
      <c r="TRJ751" s="14"/>
      <c r="TRK751" s="14"/>
      <c r="TRL751" s="14"/>
      <c r="TRM751" s="14"/>
      <c r="TRN751" s="14"/>
      <c r="TRO751" s="14"/>
      <c r="TRP751" s="14"/>
      <c r="TRQ751" s="14"/>
      <c r="TRR751" s="14"/>
      <c r="TRS751" s="14"/>
      <c r="TRT751" s="14"/>
      <c r="TRU751" s="14"/>
      <c r="TRV751" s="14"/>
      <c r="TRW751" s="14"/>
      <c r="TRX751" s="14"/>
      <c r="TRY751" s="14"/>
      <c r="TRZ751" s="14"/>
      <c r="TSA751" s="14"/>
      <c r="TSB751" s="14"/>
      <c r="TSC751" s="14"/>
      <c r="TSD751" s="14"/>
      <c r="TSE751" s="14"/>
      <c r="TSF751" s="14"/>
      <c r="TSG751" s="14"/>
      <c r="TSH751" s="14"/>
      <c r="TSI751" s="14"/>
      <c r="TSJ751" s="14"/>
      <c r="TSK751" s="14"/>
      <c r="TSL751" s="14"/>
      <c r="TSM751" s="14"/>
      <c r="TSN751" s="14"/>
      <c r="TSO751" s="14"/>
      <c r="TSP751" s="14"/>
      <c r="TSQ751" s="14"/>
      <c r="TSR751" s="14"/>
      <c r="TSS751" s="14"/>
      <c r="TST751" s="14"/>
      <c r="TSU751" s="14"/>
      <c r="TSV751" s="14"/>
      <c r="TSW751" s="14"/>
      <c r="TSX751" s="14"/>
      <c r="TSY751" s="14"/>
      <c r="TSZ751" s="14"/>
      <c r="TTA751" s="14"/>
      <c r="TTB751" s="14"/>
      <c r="TTC751" s="14"/>
      <c r="TTD751" s="14"/>
      <c r="TTE751" s="14"/>
      <c r="TTF751" s="14"/>
      <c r="TTG751" s="14"/>
      <c r="TTH751" s="14"/>
      <c r="TTI751" s="14"/>
      <c r="TTJ751" s="14"/>
      <c r="TTK751" s="14"/>
      <c r="TTL751" s="14"/>
      <c r="TTM751" s="14"/>
      <c r="TTN751" s="14"/>
      <c r="TTO751" s="14"/>
      <c r="TTP751" s="14"/>
      <c r="TTQ751" s="14"/>
      <c r="TTR751" s="14"/>
      <c r="TTS751" s="14"/>
      <c r="TTT751" s="14"/>
      <c r="TTU751" s="14"/>
      <c r="TTV751" s="14"/>
      <c r="TTW751" s="14"/>
      <c r="TTX751" s="14"/>
      <c r="TTY751" s="14"/>
      <c r="TTZ751" s="14"/>
      <c r="TUA751" s="14"/>
      <c r="TUB751" s="14"/>
      <c r="TUC751" s="14"/>
      <c r="TUD751" s="14"/>
      <c r="TUE751" s="14"/>
      <c r="TUF751" s="14"/>
      <c r="TUG751" s="14"/>
      <c r="TUH751" s="14"/>
      <c r="TUI751" s="14"/>
      <c r="TUJ751" s="14"/>
      <c r="TUK751" s="14"/>
      <c r="TUL751" s="14"/>
      <c r="TUM751" s="14"/>
      <c r="TUN751" s="14"/>
      <c r="TUO751" s="14"/>
      <c r="TUP751" s="14"/>
      <c r="TUQ751" s="14"/>
      <c r="TUR751" s="14"/>
      <c r="TUS751" s="14"/>
      <c r="TUT751" s="14"/>
      <c r="TUU751" s="14"/>
      <c r="TUV751" s="14"/>
      <c r="TUW751" s="14"/>
      <c r="TUX751" s="14"/>
      <c r="TUY751" s="14"/>
      <c r="TUZ751" s="14"/>
      <c r="TVA751" s="14"/>
      <c r="TVB751" s="14"/>
      <c r="TVC751" s="14"/>
      <c r="TVD751" s="14"/>
      <c r="TVE751" s="14"/>
      <c r="TVF751" s="14"/>
      <c r="TVG751" s="14"/>
      <c r="TVH751" s="14"/>
      <c r="TVI751" s="14"/>
      <c r="TVJ751" s="14"/>
      <c r="TVK751" s="14"/>
      <c r="TVL751" s="14"/>
      <c r="TVM751" s="14"/>
      <c r="TVN751" s="14"/>
      <c r="TVO751" s="14"/>
      <c r="TVP751" s="14"/>
      <c r="TVQ751" s="14"/>
      <c r="TVR751" s="14"/>
      <c r="TVS751" s="14"/>
      <c r="TVT751" s="14"/>
      <c r="TVU751" s="14"/>
      <c r="TVV751" s="14"/>
      <c r="TVW751" s="14"/>
      <c r="TVX751" s="14"/>
      <c r="TVY751" s="14"/>
      <c r="TVZ751" s="14"/>
      <c r="TWA751" s="14"/>
      <c r="TWB751" s="14"/>
      <c r="TWC751" s="14"/>
      <c r="TWD751" s="14"/>
      <c r="TWE751" s="14"/>
      <c r="TWF751" s="14"/>
      <c r="TWG751" s="14"/>
      <c r="TWH751" s="14"/>
      <c r="TWI751" s="14"/>
      <c r="TWJ751" s="14"/>
      <c r="TWK751" s="14"/>
      <c r="TWL751" s="14"/>
      <c r="TWM751" s="14"/>
      <c r="TWN751" s="14"/>
      <c r="TWO751" s="14"/>
      <c r="TWP751" s="14"/>
      <c r="TWQ751" s="14"/>
      <c r="TWR751" s="14"/>
      <c r="TWS751" s="14"/>
      <c r="TWT751" s="14"/>
      <c r="TWU751" s="14"/>
      <c r="TWV751" s="14"/>
      <c r="TWW751" s="14"/>
      <c r="TWX751" s="14"/>
      <c r="TWY751" s="14"/>
      <c r="TWZ751" s="14"/>
      <c r="TXA751" s="14"/>
      <c r="TXB751" s="14"/>
      <c r="TXC751" s="14"/>
      <c r="TXD751" s="14"/>
      <c r="TXE751" s="14"/>
      <c r="TXF751" s="14"/>
      <c r="TXG751" s="14"/>
      <c r="TXH751" s="14"/>
      <c r="TXI751" s="14"/>
      <c r="TXJ751" s="14"/>
      <c r="TXK751" s="14"/>
      <c r="TXL751" s="14"/>
      <c r="TXM751" s="14"/>
      <c r="TXN751" s="14"/>
      <c r="TXO751" s="14"/>
      <c r="TXP751" s="14"/>
      <c r="TXQ751" s="14"/>
      <c r="TXR751" s="14"/>
      <c r="TXS751" s="14"/>
      <c r="TXT751" s="14"/>
      <c r="TXU751" s="14"/>
      <c r="TXV751" s="14"/>
      <c r="TXW751" s="14"/>
      <c r="TXX751" s="14"/>
      <c r="TXY751" s="14"/>
      <c r="TXZ751" s="14"/>
      <c r="TYA751" s="14"/>
      <c r="TYB751" s="14"/>
      <c r="TYC751" s="14"/>
      <c r="TYD751" s="14"/>
      <c r="TYE751" s="14"/>
      <c r="TYF751" s="14"/>
      <c r="TYG751" s="14"/>
      <c r="TYH751" s="14"/>
      <c r="TYI751" s="14"/>
      <c r="TYJ751" s="14"/>
      <c r="TYK751" s="14"/>
      <c r="TYL751" s="14"/>
      <c r="TYM751" s="14"/>
      <c r="TYN751" s="14"/>
      <c r="TYO751" s="14"/>
      <c r="TYP751" s="14"/>
      <c r="TYQ751" s="14"/>
      <c r="TYR751" s="14"/>
      <c r="TYS751" s="14"/>
      <c r="TYT751" s="14"/>
      <c r="TYU751" s="14"/>
      <c r="TYV751" s="14"/>
      <c r="TYW751" s="14"/>
      <c r="TYX751" s="14"/>
      <c r="TYY751" s="14"/>
      <c r="TYZ751" s="14"/>
      <c r="TZA751" s="14"/>
      <c r="TZB751" s="14"/>
      <c r="TZC751" s="14"/>
      <c r="TZD751" s="14"/>
      <c r="TZE751" s="14"/>
      <c r="TZF751" s="14"/>
      <c r="TZG751" s="14"/>
      <c r="TZH751" s="14"/>
      <c r="TZI751" s="14"/>
      <c r="TZJ751" s="14"/>
      <c r="TZK751" s="14"/>
      <c r="TZL751" s="14"/>
      <c r="TZM751" s="14"/>
      <c r="TZN751" s="14"/>
      <c r="TZO751" s="14"/>
      <c r="TZP751" s="14"/>
      <c r="TZQ751" s="14"/>
      <c r="TZR751" s="14"/>
      <c r="TZS751" s="14"/>
      <c r="TZT751" s="14"/>
      <c r="TZU751" s="14"/>
      <c r="TZV751" s="14"/>
      <c r="TZW751" s="14"/>
      <c r="TZX751" s="14"/>
      <c r="TZY751" s="14"/>
      <c r="TZZ751" s="14"/>
      <c r="UAA751" s="14"/>
      <c r="UAB751" s="14"/>
      <c r="UAC751" s="14"/>
      <c r="UAD751" s="14"/>
      <c r="UAE751" s="14"/>
      <c r="UAF751" s="14"/>
      <c r="UAG751" s="14"/>
      <c r="UAH751" s="14"/>
      <c r="UAI751" s="14"/>
      <c r="UAJ751" s="14"/>
      <c r="UAK751" s="14"/>
      <c r="UAL751" s="14"/>
      <c r="UAM751" s="14"/>
      <c r="UAN751" s="14"/>
      <c r="UAO751" s="14"/>
      <c r="UAP751" s="14"/>
      <c r="UAQ751" s="14"/>
      <c r="UAR751" s="14"/>
      <c r="UAS751" s="14"/>
      <c r="UAT751" s="14"/>
      <c r="UAU751" s="14"/>
      <c r="UAV751" s="14"/>
      <c r="UAW751" s="14"/>
      <c r="UAX751" s="14"/>
      <c r="UAY751" s="14"/>
      <c r="UAZ751" s="14"/>
      <c r="UBA751" s="14"/>
      <c r="UBB751" s="14"/>
      <c r="UBC751" s="14"/>
      <c r="UBD751" s="14"/>
      <c r="UBE751" s="14"/>
      <c r="UBF751" s="14"/>
      <c r="UBG751" s="14"/>
      <c r="UBH751" s="14"/>
      <c r="UBI751" s="14"/>
      <c r="UBJ751" s="14"/>
      <c r="UBK751" s="14"/>
      <c r="UBL751" s="14"/>
      <c r="UBM751" s="14"/>
      <c r="UBN751" s="14"/>
      <c r="UBO751" s="14"/>
      <c r="UBP751" s="14"/>
      <c r="UBQ751" s="14"/>
      <c r="UBR751" s="14"/>
      <c r="UBS751" s="14"/>
      <c r="UBT751" s="14"/>
      <c r="UBU751" s="14"/>
      <c r="UBV751" s="14"/>
      <c r="UBW751" s="14"/>
      <c r="UBX751" s="14"/>
      <c r="UBY751" s="14"/>
      <c r="UBZ751" s="14"/>
      <c r="UCA751" s="14"/>
      <c r="UCB751" s="14"/>
      <c r="UCC751" s="14"/>
      <c r="UCD751" s="14"/>
      <c r="UCE751" s="14"/>
      <c r="UCF751" s="14"/>
      <c r="UCG751" s="14"/>
      <c r="UCH751" s="14"/>
      <c r="UCI751" s="14"/>
      <c r="UCJ751" s="14"/>
      <c r="UCK751" s="14"/>
      <c r="UCL751" s="14"/>
      <c r="UCM751" s="14"/>
      <c r="UCN751" s="14"/>
      <c r="UCO751" s="14"/>
      <c r="UCP751" s="14"/>
      <c r="UCQ751" s="14"/>
      <c r="UCR751" s="14"/>
      <c r="UCS751" s="14"/>
      <c r="UCT751" s="14"/>
      <c r="UCU751" s="14"/>
      <c r="UCV751" s="14"/>
      <c r="UCW751" s="14"/>
      <c r="UCX751" s="14"/>
      <c r="UCY751" s="14"/>
      <c r="UCZ751" s="14"/>
      <c r="UDA751" s="14"/>
      <c r="UDB751" s="14"/>
      <c r="UDC751" s="14"/>
      <c r="UDD751" s="14"/>
      <c r="UDE751" s="14"/>
      <c r="UDF751" s="14"/>
      <c r="UDG751" s="14"/>
      <c r="UDH751" s="14"/>
      <c r="UDI751" s="14"/>
      <c r="UDJ751" s="14"/>
      <c r="UDK751" s="14"/>
      <c r="UDL751" s="14"/>
      <c r="UDM751" s="14"/>
      <c r="UDN751" s="14"/>
      <c r="UDO751" s="14"/>
      <c r="UDP751" s="14"/>
      <c r="UDQ751" s="14"/>
      <c r="UDR751" s="14"/>
      <c r="UDS751" s="14"/>
      <c r="UDT751" s="14"/>
      <c r="UDU751" s="14"/>
      <c r="UDV751" s="14"/>
      <c r="UDW751" s="14"/>
      <c r="UDX751" s="14"/>
      <c r="UDY751" s="14"/>
      <c r="UDZ751" s="14"/>
      <c r="UEA751" s="14"/>
      <c r="UEB751" s="14"/>
      <c r="UEC751" s="14"/>
      <c r="UED751" s="14"/>
      <c r="UEE751" s="14"/>
      <c r="UEF751" s="14"/>
      <c r="UEG751" s="14"/>
      <c r="UEH751" s="14"/>
      <c r="UEI751" s="14"/>
      <c r="UEJ751" s="14"/>
      <c r="UEK751" s="14"/>
      <c r="UEL751" s="14"/>
      <c r="UEM751" s="14"/>
      <c r="UEN751" s="14"/>
      <c r="UEO751" s="14"/>
      <c r="UEP751" s="14"/>
      <c r="UEQ751" s="14"/>
      <c r="UER751" s="14"/>
      <c r="UES751" s="14"/>
      <c r="UET751" s="14"/>
      <c r="UEU751" s="14"/>
      <c r="UEV751" s="14"/>
      <c r="UEW751" s="14"/>
      <c r="UEX751" s="14"/>
      <c r="UEY751" s="14"/>
      <c r="UEZ751" s="14"/>
      <c r="UFA751" s="14"/>
      <c r="UFB751" s="14"/>
      <c r="UFC751" s="14"/>
      <c r="UFD751" s="14"/>
      <c r="UFE751" s="14"/>
      <c r="UFF751" s="14"/>
      <c r="UFG751" s="14"/>
      <c r="UFH751" s="14"/>
      <c r="UFI751" s="14"/>
      <c r="UFJ751" s="14"/>
      <c r="UFK751" s="14"/>
      <c r="UFL751" s="14"/>
      <c r="UFM751" s="14"/>
      <c r="UFN751" s="14"/>
      <c r="UFO751" s="14"/>
      <c r="UFP751" s="14"/>
      <c r="UFQ751" s="14"/>
      <c r="UFR751" s="14"/>
      <c r="UFS751" s="14"/>
      <c r="UFT751" s="14"/>
      <c r="UFU751" s="14"/>
      <c r="UFV751" s="14"/>
      <c r="UFW751" s="14"/>
      <c r="UFX751" s="14"/>
      <c r="UFY751" s="14"/>
      <c r="UFZ751" s="14"/>
      <c r="UGA751" s="14"/>
      <c r="UGB751" s="14"/>
      <c r="UGC751" s="14"/>
      <c r="UGD751" s="14"/>
      <c r="UGE751" s="14"/>
      <c r="UGF751" s="14"/>
      <c r="UGG751" s="14"/>
      <c r="UGH751" s="14"/>
      <c r="UGI751" s="14"/>
      <c r="UGJ751" s="14"/>
      <c r="UGK751" s="14"/>
      <c r="UGL751" s="14"/>
      <c r="UGM751" s="14"/>
      <c r="UGN751" s="14"/>
      <c r="UGO751" s="14"/>
      <c r="UGP751" s="14"/>
      <c r="UGQ751" s="14"/>
      <c r="UGR751" s="14"/>
      <c r="UGS751" s="14"/>
      <c r="UGT751" s="14"/>
      <c r="UGU751" s="14"/>
      <c r="UGV751" s="14"/>
      <c r="UGW751" s="14"/>
      <c r="UGX751" s="14"/>
      <c r="UGY751" s="14"/>
      <c r="UGZ751" s="14"/>
      <c r="UHA751" s="14"/>
      <c r="UHB751" s="14"/>
      <c r="UHC751" s="14"/>
      <c r="UHD751" s="14"/>
      <c r="UHE751" s="14"/>
      <c r="UHF751" s="14"/>
      <c r="UHG751" s="14"/>
      <c r="UHH751" s="14"/>
      <c r="UHI751" s="14"/>
      <c r="UHJ751" s="14"/>
      <c r="UHK751" s="14"/>
      <c r="UHL751" s="14"/>
      <c r="UHM751" s="14"/>
      <c r="UHN751" s="14"/>
      <c r="UHO751" s="14"/>
      <c r="UHP751" s="14"/>
      <c r="UHQ751" s="14"/>
      <c r="UHR751" s="14"/>
      <c r="UHS751" s="14"/>
      <c r="UHT751" s="14"/>
      <c r="UHU751" s="14"/>
      <c r="UHV751" s="14"/>
      <c r="UHW751" s="14"/>
      <c r="UHX751" s="14"/>
      <c r="UHY751" s="14"/>
      <c r="UHZ751" s="14"/>
      <c r="UIA751" s="14"/>
      <c r="UIB751" s="14"/>
      <c r="UIC751" s="14"/>
      <c r="UID751" s="14"/>
      <c r="UIE751" s="14"/>
      <c r="UIF751" s="14"/>
      <c r="UIG751" s="14"/>
      <c r="UIH751" s="14"/>
      <c r="UII751" s="14"/>
      <c r="UIJ751" s="14"/>
      <c r="UIK751" s="14"/>
      <c r="UIL751" s="14"/>
      <c r="UIM751" s="14"/>
      <c r="UIN751" s="14"/>
      <c r="UIO751" s="14"/>
      <c r="UIP751" s="14"/>
      <c r="UIQ751" s="14"/>
      <c r="UIR751" s="14"/>
      <c r="UIS751" s="14"/>
      <c r="UIT751" s="14"/>
      <c r="UIU751" s="14"/>
      <c r="UIV751" s="14"/>
      <c r="UIW751" s="14"/>
      <c r="UIX751" s="14"/>
      <c r="UIY751" s="14"/>
      <c r="UIZ751" s="14"/>
      <c r="UJA751" s="14"/>
      <c r="UJB751" s="14"/>
      <c r="UJC751" s="14"/>
      <c r="UJD751" s="14"/>
      <c r="UJE751" s="14"/>
      <c r="UJF751" s="14"/>
      <c r="UJG751" s="14"/>
      <c r="UJH751" s="14"/>
      <c r="UJI751" s="14"/>
      <c r="UJJ751" s="14"/>
      <c r="UJK751" s="14"/>
      <c r="UJL751" s="14"/>
      <c r="UJM751" s="14"/>
      <c r="UJN751" s="14"/>
      <c r="UJO751" s="14"/>
      <c r="UJP751" s="14"/>
      <c r="UJQ751" s="14"/>
      <c r="UJR751" s="14"/>
      <c r="UJS751" s="14"/>
      <c r="UJT751" s="14"/>
      <c r="UJU751" s="14"/>
      <c r="UJV751" s="14"/>
      <c r="UJW751" s="14"/>
      <c r="UJX751" s="14"/>
      <c r="UJY751" s="14"/>
      <c r="UJZ751" s="14"/>
      <c r="UKA751" s="14"/>
      <c r="UKB751" s="14"/>
      <c r="UKC751" s="14"/>
      <c r="UKD751" s="14"/>
      <c r="UKE751" s="14"/>
      <c r="UKF751" s="14"/>
      <c r="UKG751" s="14"/>
      <c r="UKH751" s="14"/>
      <c r="UKI751" s="14"/>
      <c r="UKJ751" s="14"/>
      <c r="UKK751" s="14"/>
      <c r="UKL751" s="14"/>
      <c r="UKM751" s="14"/>
      <c r="UKN751" s="14"/>
      <c r="UKO751" s="14"/>
      <c r="UKP751" s="14"/>
      <c r="UKQ751" s="14"/>
      <c r="UKR751" s="14"/>
      <c r="UKS751" s="14"/>
      <c r="UKT751" s="14"/>
      <c r="UKU751" s="14"/>
      <c r="UKV751" s="14"/>
      <c r="UKW751" s="14"/>
      <c r="UKX751" s="14"/>
      <c r="UKY751" s="14"/>
      <c r="UKZ751" s="14"/>
      <c r="ULA751" s="14"/>
      <c r="ULB751" s="14"/>
      <c r="ULC751" s="14"/>
      <c r="ULD751" s="14"/>
      <c r="ULE751" s="14"/>
      <c r="ULF751" s="14"/>
      <c r="ULG751" s="14"/>
      <c r="ULH751" s="14"/>
      <c r="ULI751" s="14"/>
      <c r="ULJ751" s="14"/>
      <c r="ULK751" s="14"/>
      <c r="ULL751" s="14"/>
      <c r="ULM751" s="14"/>
      <c r="ULN751" s="14"/>
      <c r="ULO751" s="14"/>
      <c r="ULP751" s="14"/>
      <c r="ULQ751" s="14"/>
      <c r="ULR751" s="14"/>
      <c r="ULS751" s="14"/>
      <c r="ULT751" s="14"/>
      <c r="ULU751" s="14"/>
      <c r="ULV751" s="14"/>
      <c r="ULW751" s="14"/>
      <c r="ULX751" s="14"/>
      <c r="ULY751" s="14"/>
      <c r="ULZ751" s="14"/>
      <c r="UMA751" s="14"/>
      <c r="UMB751" s="14"/>
      <c r="UMC751" s="14"/>
      <c r="UMD751" s="14"/>
      <c r="UME751" s="14"/>
      <c r="UMF751" s="14"/>
      <c r="UMG751" s="14"/>
      <c r="UMH751" s="14"/>
      <c r="UMI751" s="14"/>
      <c r="UMJ751" s="14"/>
      <c r="UMK751" s="14"/>
      <c r="UML751" s="14"/>
      <c r="UMM751" s="14"/>
      <c r="UMN751" s="14"/>
      <c r="UMO751" s="14"/>
      <c r="UMP751" s="14"/>
      <c r="UMQ751" s="14"/>
      <c r="UMR751" s="14"/>
      <c r="UMS751" s="14"/>
      <c r="UMT751" s="14"/>
      <c r="UMU751" s="14"/>
      <c r="UMV751" s="14"/>
      <c r="UMW751" s="14"/>
      <c r="UMX751" s="14"/>
      <c r="UMY751" s="14"/>
      <c r="UMZ751" s="14"/>
      <c r="UNA751" s="14"/>
      <c r="UNB751" s="14"/>
      <c r="UNC751" s="14"/>
      <c r="UND751" s="14"/>
      <c r="UNE751" s="14"/>
      <c r="UNF751" s="14"/>
      <c r="UNG751" s="14"/>
      <c r="UNH751" s="14"/>
      <c r="UNI751" s="14"/>
      <c r="UNJ751" s="14"/>
      <c r="UNK751" s="14"/>
      <c r="UNL751" s="14"/>
      <c r="UNM751" s="14"/>
      <c r="UNN751" s="14"/>
      <c r="UNO751" s="14"/>
      <c r="UNP751" s="14"/>
      <c r="UNQ751" s="14"/>
      <c r="UNR751" s="14"/>
      <c r="UNS751" s="14"/>
      <c r="UNT751" s="14"/>
      <c r="UNU751" s="14"/>
      <c r="UNV751" s="14"/>
      <c r="UNW751" s="14"/>
      <c r="UNX751" s="14"/>
      <c r="UNY751" s="14"/>
      <c r="UNZ751" s="14"/>
      <c r="UOA751" s="14"/>
      <c r="UOB751" s="14"/>
      <c r="UOC751" s="14"/>
      <c r="UOD751" s="14"/>
      <c r="UOE751" s="14"/>
      <c r="UOF751" s="14"/>
      <c r="UOG751" s="14"/>
      <c r="UOH751" s="14"/>
      <c r="UOI751" s="14"/>
      <c r="UOJ751" s="14"/>
      <c r="UOK751" s="14"/>
      <c r="UOL751" s="14"/>
      <c r="UOM751" s="14"/>
      <c r="UON751" s="14"/>
      <c r="UOO751" s="14"/>
      <c r="UOP751" s="14"/>
      <c r="UOQ751" s="14"/>
      <c r="UOR751" s="14"/>
      <c r="UOS751" s="14"/>
      <c r="UOT751" s="14"/>
      <c r="UOU751" s="14"/>
      <c r="UOV751" s="14"/>
      <c r="UOW751" s="14"/>
      <c r="UOX751" s="14"/>
      <c r="UOY751" s="14"/>
      <c r="UOZ751" s="14"/>
      <c r="UPA751" s="14"/>
      <c r="UPB751" s="14"/>
      <c r="UPC751" s="14"/>
      <c r="UPD751" s="14"/>
      <c r="UPE751" s="14"/>
      <c r="UPF751" s="14"/>
      <c r="UPG751" s="14"/>
      <c r="UPH751" s="14"/>
      <c r="UPI751" s="14"/>
      <c r="UPJ751" s="14"/>
      <c r="UPK751" s="14"/>
      <c r="UPL751" s="14"/>
      <c r="UPM751" s="14"/>
      <c r="UPN751" s="14"/>
      <c r="UPO751" s="14"/>
      <c r="UPP751" s="14"/>
      <c r="UPQ751" s="14"/>
      <c r="UPR751" s="14"/>
      <c r="UPS751" s="14"/>
      <c r="UPT751" s="14"/>
      <c r="UPU751" s="14"/>
      <c r="UPV751" s="14"/>
      <c r="UPW751" s="14"/>
      <c r="UPX751" s="14"/>
      <c r="UPY751" s="14"/>
      <c r="UPZ751" s="14"/>
      <c r="UQA751" s="14"/>
      <c r="UQB751" s="14"/>
      <c r="UQC751" s="14"/>
      <c r="UQD751" s="14"/>
      <c r="UQE751" s="14"/>
      <c r="UQF751" s="14"/>
      <c r="UQG751" s="14"/>
      <c r="UQH751" s="14"/>
      <c r="UQI751" s="14"/>
      <c r="UQJ751" s="14"/>
      <c r="UQK751" s="14"/>
      <c r="UQL751" s="14"/>
      <c r="UQM751" s="14"/>
      <c r="UQN751" s="14"/>
      <c r="UQO751" s="14"/>
      <c r="UQP751" s="14"/>
      <c r="UQQ751" s="14"/>
      <c r="UQR751" s="14"/>
      <c r="UQS751" s="14"/>
      <c r="UQT751" s="14"/>
      <c r="UQU751" s="14"/>
      <c r="UQV751" s="14"/>
      <c r="UQW751" s="14"/>
      <c r="UQX751" s="14"/>
      <c r="UQY751" s="14"/>
      <c r="UQZ751" s="14"/>
      <c r="URA751" s="14"/>
      <c r="URB751" s="14"/>
      <c r="URC751" s="14"/>
      <c r="URD751" s="14"/>
      <c r="URE751" s="14"/>
      <c r="URF751" s="14"/>
      <c r="URG751" s="14"/>
      <c r="URH751" s="14"/>
      <c r="URI751" s="14"/>
      <c r="URJ751" s="14"/>
      <c r="URK751" s="14"/>
      <c r="URL751" s="14"/>
      <c r="URM751" s="14"/>
      <c r="URN751" s="14"/>
      <c r="URO751" s="14"/>
      <c r="URP751" s="14"/>
      <c r="URQ751" s="14"/>
      <c r="URR751" s="14"/>
      <c r="URS751" s="14"/>
      <c r="URT751" s="14"/>
      <c r="URU751" s="14"/>
      <c r="URV751" s="14"/>
      <c r="URW751" s="14"/>
      <c r="URX751" s="14"/>
      <c r="URY751" s="14"/>
      <c r="URZ751" s="14"/>
      <c r="USA751" s="14"/>
      <c r="USB751" s="14"/>
      <c r="USC751" s="14"/>
      <c r="USD751" s="14"/>
      <c r="USE751" s="14"/>
      <c r="USF751" s="14"/>
      <c r="USG751" s="14"/>
      <c r="USH751" s="14"/>
      <c r="USI751" s="14"/>
      <c r="USJ751" s="14"/>
      <c r="USK751" s="14"/>
      <c r="USL751" s="14"/>
      <c r="USM751" s="14"/>
      <c r="USN751" s="14"/>
      <c r="USO751" s="14"/>
      <c r="USP751" s="14"/>
      <c r="USQ751" s="14"/>
      <c r="USR751" s="14"/>
      <c r="USS751" s="14"/>
      <c r="UST751" s="14"/>
      <c r="USU751" s="14"/>
      <c r="USV751" s="14"/>
      <c r="USW751" s="14"/>
      <c r="USX751" s="14"/>
      <c r="USY751" s="14"/>
      <c r="USZ751" s="14"/>
      <c r="UTA751" s="14"/>
      <c r="UTB751" s="14"/>
      <c r="UTC751" s="14"/>
      <c r="UTD751" s="14"/>
      <c r="UTE751" s="14"/>
      <c r="UTF751" s="14"/>
      <c r="UTG751" s="14"/>
      <c r="UTH751" s="14"/>
      <c r="UTI751" s="14"/>
      <c r="UTJ751" s="14"/>
      <c r="UTK751" s="14"/>
      <c r="UTL751" s="14"/>
      <c r="UTM751" s="14"/>
      <c r="UTN751" s="14"/>
      <c r="UTO751" s="14"/>
      <c r="UTP751" s="14"/>
      <c r="UTQ751" s="14"/>
      <c r="UTR751" s="14"/>
      <c r="UTS751" s="14"/>
      <c r="UTT751" s="14"/>
      <c r="UTU751" s="14"/>
      <c r="UTV751" s="14"/>
      <c r="UTW751" s="14"/>
      <c r="UTX751" s="14"/>
      <c r="UTY751" s="14"/>
      <c r="UTZ751" s="14"/>
      <c r="UUA751" s="14"/>
      <c r="UUB751" s="14"/>
      <c r="UUC751" s="14"/>
      <c r="UUD751" s="14"/>
      <c r="UUE751" s="14"/>
      <c r="UUF751" s="14"/>
      <c r="UUG751" s="14"/>
      <c r="UUH751" s="14"/>
      <c r="UUI751" s="14"/>
      <c r="UUJ751" s="14"/>
      <c r="UUK751" s="14"/>
      <c r="UUL751" s="14"/>
      <c r="UUM751" s="14"/>
      <c r="UUN751" s="14"/>
      <c r="UUO751" s="14"/>
      <c r="UUP751" s="14"/>
      <c r="UUQ751" s="14"/>
      <c r="UUR751" s="14"/>
      <c r="UUS751" s="14"/>
      <c r="UUT751" s="14"/>
      <c r="UUU751" s="14"/>
      <c r="UUV751" s="14"/>
      <c r="UUW751" s="14"/>
      <c r="UUX751" s="14"/>
      <c r="UUY751" s="14"/>
      <c r="UUZ751" s="14"/>
      <c r="UVA751" s="14"/>
      <c r="UVB751" s="14"/>
      <c r="UVC751" s="14"/>
      <c r="UVD751" s="14"/>
      <c r="UVE751" s="14"/>
      <c r="UVF751" s="14"/>
      <c r="UVG751" s="14"/>
      <c r="UVH751" s="14"/>
      <c r="UVI751" s="14"/>
      <c r="UVJ751" s="14"/>
      <c r="UVK751" s="14"/>
      <c r="UVL751" s="14"/>
      <c r="UVM751" s="14"/>
      <c r="UVN751" s="14"/>
      <c r="UVO751" s="14"/>
      <c r="UVP751" s="14"/>
      <c r="UVQ751" s="14"/>
      <c r="UVR751" s="14"/>
      <c r="UVS751" s="14"/>
      <c r="UVT751" s="14"/>
      <c r="UVU751" s="14"/>
      <c r="UVV751" s="14"/>
      <c r="UVW751" s="14"/>
      <c r="UVX751" s="14"/>
      <c r="UVY751" s="14"/>
      <c r="UVZ751" s="14"/>
      <c r="UWA751" s="14"/>
      <c r="UWB751" s="14"/>
      <c r="UWC751" s="14"/>
      <c r="UWD751" s="14"/>
      <c r="UWE751" s="14"/>
      <c r="UWF751" s="14"/>
      <c r="UWG751" s="14"/>
      <c r="UWH751" s="14"/>
      <c r="UWI751" s="14"/>
      <c r="UWJ751" s="14"/>
      <c r="UWK751" s="14"/>
      <c r="UWL751" s="14"/>
      <c r="UWM751" s="14"/>
      <c r="UWN751" s="14"/>
      <c r="UWO751" s="14"/>
      <c r="UWP751" s="14"/>
      <c r="UWQ751" s="14"/>
      <c r="UWR751" s="14"/>
      <c r="UWS751" s="14"/>
      <c r="UWT751" s="14"/>
      <c r="UWU751" s="14"/>
      <c r="UWV751" s="14"/>
      <c r="UWW751" s="14"/>
      <c r="UWX751" s="14"/>
      <c r="UWY751" s="14"/>
      <c r="UWZ751" s="14"/>
      <c r="UXA751" s="14"/>
      <c r="UXB751" s="14"/>
      <c r="UXC751" s="14"/>
      <c r="UXD751" s="14"/>
      <c r="UXE751" s="14"/>
      <c r="UXF751" s="14"/>
      <c r="UXG751" s="14"/>
      <c r="UXH751" s="14"/>
      <c r="UXI751" s="14"/>
      <c r="UXJ751" s="14"/>
      <c r="UXK751" s="14"/>
      <c r="UXL751" s="14"/>
      <c r="UXM751" s="14"/>
      <c r="UXN751" s="14"/>
      <c r="UXO751" s="14"/>
      <c r="UXP751" s="14"/>
      <c r="UXQ751" s="14"/>
      <c r="UXR751" s="14"/>
      <c r="UXS751" s="14"/>
      <c r="UXT751" s="14"/>
      <c r="UXU751" s="14"/>
      <c r="UXV751" s="14"/>
      <c r="UXW751" s="14"/>
      <c r="UXX751" s="14"/>
      <c r="UXY751" s="14"/>
      <c r="UXZ751" s="14"/>
      <c r="UYA751" s="14"/>
      <c r="UYB751" s="14"/>
      <c r="UYC751" s="14"/>
      <c r="UYD751" s="14"/>
      <c r="UYE751" s="14"/>
      <c r="UYF751" s="14"/>
      <c r="UYG751" s="14"/>
      <c r="UYH751" s="14"/>
      <c r="UYI751" s="14"/>
      <c r="UYJ751" s="14"/>
      <c r="UYK751" s="14"/>
      <c r="UYL751" s="14"/>
      <c r="UYM751" s="14"/>
      <c r="UYN751" s="14"/>
      <c r="UYO751" s="14"/>
      <c r="UYP751" s="14"/>
      <c r="UYQ751" s="14"/>
      <c r="UYR751" s="14"/>
      <c r="UYS751" s="14"/>
      <c r="UYT751" s="14"/>
      <c r="UYU751" s="14"/>
      <c r="UYV751" s="14"/>
      <c r="UYW751" s="14"/>
      <c r="UYX751" s="14"/>
      <c r="UYY751" s="14"/>
      <c r="UYZ751" s="14"/>
      <c r="UZA751" s="14"/>
      <c r="UZB751" s="14"/>
      <c r="UZC751" s="14"/>
      <c r="UZD751" s="14"/>
      <c r="UZE751" s="14"/>
      <c r="UZF751" s="14"/>
      <c r="UZG751" s="14"/>
      <c r="UZH751" s="14"/>
      <c r="UZI751" s="14"/>
      <c r="UZJ751" s="14"/>
      <c r="UZK751" s="14"/>
      <c r="UZL751" s="14"/>
      <c r="UZM751" s="14"/>
      <c r="UZN751" s="14"/>
      <c r="UZO751" s="14"/>
      <c r="UZP751" s="14"/>
      <c r="UZQ751" s="14"/>
      <c r="UZR751" s="14"/>
      <c r="UZS751" s="14"/>
      <c r="UZT751" s="14"/>
      <c r="UZU751" s="14"/>
      <c r="UZV751" s="14"/>
      <c r="UZW751" s="14"/>
      <c r="UZX751" s="14"/>
      <c r="UZY751" s="14"/>
      <c r="UZZ751" s="14"/>
      <c r="VAA751" s="14"/>
      <c r="VAB751" s="14"/>
      <c r="VAC751" s="14"/>
      <c r="VAD751" s="14"/>
      <c r="VAE751" s="14"/>
      <c r="VAF751" s="14"/>
      <c r="VAG751" s="14"/>
      <c r="VAH751" s="14"/>
      <c r="VAI751" s="14"/>
      <c r="VAJ751" s="14"/>
      <c r="VAK751" s="14"/>
      <c r="VAL751" s="14"/>
      <c r="VAM751" s="14"/>
      <c r="VAN751" s="14"/>
      <c r="VAO751" s="14"/>
      <c r="VAP751" s="14"/>
      <c r="VAQ751" s="14"/>
      <c r="VAR751" s="14"/>
      <c r="VAS751" s="14"/>
      <c r="VAT751" s="14"/>
      <c r="VAU751" s="14"/>
      <c r="VAV751" s="14"/>
      <c r="VAW751" s="14"/>
      <c r="VAX751" s="14"/>
      <c r="VAY751" s="14"/>
      <c r="VAZ751" s="14"/>
      <c r="VBA751" s="14"/>
      <c r="VBB751" s="14"/>
      <c r="VBC751" s="14"/>
      <c r="VBD751" s="14"/>
      <c r="VBE751" s="14"/>
      <c r="VBF751" s="14"/>
      <c r="VBG751" s="14"/>
      <c r="VBH751" s="14"/>
      <c r="VBI751" s="14"/>
      <c r="VBJ751" s="14"/>
      <c r="VBK751" s="14"/>
      <c r="VBL751" s="14"/>
      <c r="VBM751" s="14"/>
      <c r="VBN751" s="14"/>
      <c r="VBO751" s="14"/>
      <c r="VBP751" s="14"/>
      <c r="VBQ751" s="14"/>
      <c r="VBR751" s="14"/>
      <c r="VBS751" s="14"/>
      <c r="VBT751" s="14"/>
      <c r="VBU751" s="14"/>
      <c r="VBV751" s="14"/>
      <c r="VBW751" s="14"/>
      <c r="VBX751" s="14"/>
      <c r="VBY751" s="14"/>
      <c r="VBZ751" s="14"/>
      <c r="VCA751" s="14"/>
      <c r="VCB751" s="14"/>
      <c r="VCC751" s="14"/>
      <c r="VCD751" s="14"/>
      <c r="VCE751" s="14"/>
      <c r="VCF751" s="14"/>
      <c r="VCG751" s="14"/>
      <c r="VCH751" s="14"/>
      <c r="VCI751" s="14"/>
      <c r="VCJ751" s="14"/>
      <c r="VCK751" s="14"/>
      <c r="VCL751" s="14"/>
      <c r="VCM751" s="14"/>
      <c r="VCN751" s="14"/>
      <c r="VCO751" s="14"/>
      <c r="VCP751" s="14"/>
      <c r="VCQ751" s="14"/>
      <c r="VCR751" s="14"/>
      <c r="VCS751" s="14"/>
      <c r="VCT751" s="14"/>
      <c r="VCU751" s="14"/>
      <c r="VCV751" s="14"/>
      <c r="VCW751" s="14"/>
      <c r="VCX751" s="14"/>
      <c r="VCY751" s="14"/>
      <c r="VCZ751" s="14"/>
      <c r="VDA751" s="14"/>
      <c r="VDB751" s="14"/>
      <c r="VDC751" s="14"/>
      <c r="VDD751" s="14"/>
      <c r="VDE751" s="14"/>
      <c r="VDF751" s="14"/>
      <c r="VDG751" s="14"/>
      <c r="VDH751" s="14"/>
      <c r="VDI751" s="14"/>
      <c r="VDJ751" s="14"/>
      <c r="VDK751" s="14"/>
      <c r="VDL751" s="14"/>
      <c r="VDM751" s="14"/>
      <c r="VDN751" s="14"/>
      <c r="VDO751" s="14"/>
      <c r="VDP751" s="14"/>
      <c r="VDQ751" s="14"/>
      <c r="VDR751" s="14"/>
      <c r="VDS751" s="14"/>
      <c r="VDT751" s="14"/>
      <c r="VDU751" s="14"/>
      <c r="VDV751" s="14"/>
      <c r="VDW751" s="14"/>
      <c r="VDX751" s="14"/>
      <c r="VDY751" s="14"/>
      <c r="VDZ751" s="14"/>
      <c r="VEA751" s="14"/>
      <c r="VEB751" s="14"/>
      <c r="VEC751" s="14"/>
      <c r="VED751" s="14"/>
      <c r="VEE751" s="14"/>
      <c r="VEF751" s="14"/>
      <c r="VEG751" s="14"/>
      <c r="VEH751" s="14"/>
      <c r="VEI751" s="14"/>
      <c r="VEJ751" s="14"/>
      <c r="VEK751" s="14"/>
      <c r="VEL751" s="14"/>
      <c r="VEM751" s="14"/>
      <c r="VEN751" s="14"/>
      <c r="VEO751" s="14"/>
      <c r="VEP751" s="14"/>
      <c r="VEQ751" s="14"/>
      <c r="VER751" s="14"/>
      <c r="VES751" s="14"/>
      <c r="VET751" s="14"/>
      <c r="VEU751" s="14"/>
      <c r="VEV751" s="14"/>
      <c r="VEW751" s="14"/>
      <c r="VEX751" s="14"/>
      <c r="VEY751" s="14"/>
      <c r="VEZ751" s="14"/>
      <c r="VFA751" s="14"/>
      <c r="VFB751" s="14"/>
      <c r="VFC751" s="14"/>
      <c r="VFD751" s="14"/>
      <c r="VFE751" s="14"/>
      <c r="VFF751" s="14"/>
      <c r="VFG751" s="14"/>
      <c r="VFH751" s="14"/>
      <c r="VFI751" s="14"/>
      <c r="VFJ751" s="14"/>
      <c r="VFK751" s="14"/>
      <c r="VFL751" s="14"/>
      <c r="VFM751" s="14"/>
      <c r="VFN751" s="14"/>
      <c r="VFO751" s="14"/>
      <c r="VFP751" s="14"/>
      <c r="VFQ751" s="14"/>
      <c r="VFR751" s="14"/>
      <c r="VFS751" s="14"/>
      <c r="VFT751" s="14"/>
      <c r="VFU751" s="14"/>
      <c r="VFV751" s="14"/>
      <c r="VFW751" s="14"/>
      <c r="VFX751" s="14"/>
      <c r="VFY751" s="14"/>
      <c r="VFZ751" s="14"/>
      <c r="VGA751" s="14"/>
      <c r="VGB751" s="14"/>
      <c r="VGC751" s="14"/>
      <c r="VGD751" s="14"/>
      <c r="VGE751" s="14"/>
      <c r="VGF751" s="14"/>
      <c r="VGG751" s="14"/>
      <c r="VGH751" s="14"/>
      <c r="VGI751" s="14"/>
      <c r="VGJ751" s="14"/>
      <c r="VGK751" s="14"/>
      <c r="VGL751" s="14"/>
      <c r="VGM751" s="14"/>
      <c r="VGN751" s="14"/>
      <c r="VGO751" s="14"/>
      <c r="VGP751" s="14"/>
      <c r="VGQ751" s="14"/>
      <c r="VGR751" s="14"/>
      <c r="VGS751" s="14"/>
      <c r="VGT751" s="14"/>
      <c r="VGU751" s="14"/>
      <c r="VGV751" s="14"/>
      <c r="VGW751" s="14"/>
      <c r="VGX751" s="14"/>
      <c r="VGY751" s="14"/>
      <c r="VGZ751" s="14"/>
      <c r="VHA751" s="14"/>
      <c r="VHB751" s="14"/>
      <c r="VHC751" s="14"/>
      <c r="VHD751" s="14"/>
      <c r="VHE751" s="14"/>
      <c r="VHF751" s="14"/>
      <c r="VHG751" s="14"/>
      <c r="VHH751" s="14"/>
      <c r="VHI751" s="14"/>
      <c r="VHJ751" s="14"/>
      <c r="VHK751" s="14"/>
      <c r="VHL751" s="14"/>
      <c r="VHM751" s="14"/>
      <c r="VHN751" s="14"/>
      <c r="VHO751" s="14"/>
      <c r="VHP751" s="14"/>
      <c r="VHQ751" s="14"/>
      <c r="VHR751" s="14"/>
      <c r="VHS751" s="14"/>
      <c r="VHT751" s="14"/>
      <c r="VHU751" s="14"/>
      <c r="VHV751" s="14"/>
      <c r="VHW751" s="14"/>
      <c r="VHX751" s="14"/>
      <c r="VHY751" s="14"/>
      <c r="VHZ751" s="14"/>
      <c r="VIA751" s="14"/>
      <c r="VIB751" s="14"/>
      <c r="VIC751" s="14"/>
      <c r="VID751" s="14"/>
      <c r="VIE751" s="14"/>
      <c r="VIF751" s="14"/>
      <c r="VIG751" s="14"/>
      <c r="VIH751" s="14"/>
      <c r="VII751" s="14"/>
      <c r="VIJ751" s="14"/>
      <c r="VIK751" s="14"/>
      <c r="VIL751" s="14"/>
      <c r="VIM751" s="14"/>
      <c r="VIN751" s="14"/>
      <c r="VIO751" s="14"/>
      <c r="VIP751" s="14"/>
      <c r="VIQ751" s="14"/>
      <c r="VIR751" s="14"/>
      <c r="VIS751" s="14"/>
      <c r="VIT751" s="14"/>
      <c r="VIU751" s="14"/>
      <c r="VIV751" s="14"/>
      <c r="VIW751" s="14"/>
      <c r="VIX751" s="14"/>
      <c r="VIY751" s="14"/>
      <c r="VIZ751" s="14"/>
      <c r="VJA751" s="14"/>
      <c r="VJB751" s="14"/>
      <c r="VJC751" s="14"/>
      <c r="VJD751" s="14"/>
      <c r="VJE751" s="14"/>
      <c r="VJF751" s="14"/>
      <c r="VJG751" s="14"/>
      <c r="VJH751" s="14"/>
      <c r="VJI751" s="14"/>
      <c r="VJJ751" s="14"/>
      <c r="VJK751" s="14"/>
      <c r="VJL751" s="14"/>
      <c r="VJM751" s="14"/>
      <c r="VJN751" s="14"/>
      <c r="VJO751" s="14"/>
      <c r="VJP751" s="14"/>
      <c r="VJQ751" s="14"/>
      <c r="VJR751" s="14"/>
      <c r="VJS751" s="14"/>
      <c r="VJT751" s="14"/>
      <c r="VJU751" s="14"/>
      <c r="VJV751" s="14"/>
      <c r="VJW751" s="14"/>
      <c r="VJX751" s="14"/>
      <c r="VJY751" s="14"/>
      <c r="VJZ751" s="14"/>
      <c r="VKA751" s="14"/>
      <c r="VKB751" s="14"/>
      <c r="VKC751" s="14"/>
      <c r="VKD751" s="14"/>
      <c r="VKE751" s="14"/>
      <c r="VKF751" s="14"/>
      <c r="VKG751" s="14"/>
      <c r="VKH751" s="14"/>
      <c r="VKI751" s="14"/>
      <c r="VKJ751" s="14"/>
      <c r="VKK751" s="14"/>
      <c r="VKL751" s="14"/>
      <c r="VKM751" s="14"/>
      <c r="VKN751" s="14"/>
      <c r="VKO751" s="14"/>
      <c r="VKP751" s="14"/>
      <c r="VKQ751" s="14"/>
      <c r="VKR751" s="14"/>
      <c r="VKS751" s="14"/>
      <c r="VKT751" s="14"/>
      <c r="VKU751" s="14"/>
      <c r="VKV751" s="14"/>
      <c r="VKW751" s="14"/>
      <c r="VKX751" s="14"/>
      <c r="VKY751" s="14"/>
      <c r="VKZ751" s="14"/>
      <c r="VLA751" s="14"/>
      <c r="VLB751" s="14"/>
      <c r="VLC751" s="14"/>
      <c r="VLD751" s="14"/>
      <c r="VLE751" s="14"/>
      <c r="VLF751" s="14"/>
      <c r="VLG751" s="14"/>
      <c r="VLH751" s="14"/>
      <c r="VLI751" s="14"/>
      <c r="VLJ751" s="14"/>
      <c r="VLK751" s="14"/>
      <c r="VLL751" s="14"/>
      <c r="VLM751" s="14"/>
      <c r="VLN751" s="14"/>
      <c r="VLO751" s="14"/>
      <c r="VLP751" s="14"/>
      <c r="VLQ751" s="14"/>
      <c r="VLR751" s="14"/>
      <c r="VLS751" s="14"/>
      <c r="VLT751" s="14"/>
      <c r="VLU751" s="14"/>
      <c r="VLV751" s="14"/>
      <c r="VLW751" s="14"/>
      <c r="VLX751" s="14"/>
      <c r="VLY751" s="14"/>
      <c r="VLZ751" s="14"/>
      <c r="VMA751" s="14"/>
      <c r="VMB751" s="14"/>
      <c r="VMC751" s="14"/>
      <c r="VMD751" s="14"/>
      <c r="VME751" s="14"/>
      <c r="VMF751" s="14"/>
      <c r="VMG751" s="14"/>
      <c r="VMH751" s="14"/>
      <c r="VMI751" s="14"/>
      <c r="VMJ751" s="14"/>
      <c r="VMK751" s="14"/>
      <c r="VML751" s="14"/>
      <c r="VMM751" s="14"/>
      <c r="VMN751" s="14"/>
      <c r="VMO751" s="14"/>
      <c r="VMP751" s="14"/>
      <c r="VMQ751" s="14"/>
      <c r="VMR751" s="14"/>
      <c r="VMS751" s="14"/>
      <c r="VMT751" s="14"/>
      <c r="VMU751" s="14"/>
      <c r="VMV751" s="14"/>
      <c r="VMW751" s="14"/>
      <c r="VMX751" s="14"/>
      <c r="VMY751" s="14"/>
      <c r="VMZ751" s="14"/>
      <c r="VNA751" s="14"/>
      <c r="VNB751" s="14"/>
      <c r="VNC751" s="14"/>
      <c r="VND751" s="14"/>
      <c r="VNE751" s="14"/>
      <c r="VNF751" s="14"/>
      <c r="VNG751" s="14"/>
      <c r="VNH751" s="14"/>
      <c r="VNI751" s="14"/>
      <c r="VNJ751" s="14"/>
      <c r="VNK751" s="14"/>
      <c r="VNL751" s="14"/>
      <c r="VNM751" s="14"/>
      <c r="VNN751" s="14"/>
      <c r="VNO751" s="14"/>
      <c r="VNP751" s="14"/>
      <c r="VNQ751" s="14"/>
      <c r="VNR751" s="14"/>
      <c r="VNS751" s="14"/>
      <c r="VNT751" s="14"/>
      <c r="VNU751" s="14"/>
      <c r="VNV751" s="14"/>
      <c r="VNW751" s="14"/>
      <c r="VNX751" s="14"/>
      <c r="VNY751" s="14"/>
      <c r="VNZ751" s="14"/>
      <c r="VOA751" s="14"/>
      <c r="VOB751" s="14"/>
      <c r="VOC751" s="14"/>
      <c r="VOD751" s="14"/>
      <c r="VOE751" s="14"/>
      <c r="VOF751" s="14"/>
      <c r="VOG751" s="14"/>
      <c r="VOH751" s="14"/>
      <c r="VOI751" s="14"/>
      <c r="VOJ751" s="14"/>
      <c r="VOK751" s="14"/>
      <c r="VOL751" s="14"/>
      <c r="VOM751" s="14"/>
      <c r="VON751" s="14"/>
      <c r="VOO751" s="14"/>
      <c r="VOP751" s="14"/>
      <c r="VOQ751" s="14"/>
      <c r="VOR751" s="14"/>
      <c r="VOS751" s="14"/>
      <c r="VOT751" s="14"/>
      <c r="VOU751" s="14"/>
      <c r="VOV751" s="14"/>
      <c r="VOW751" s="14"/>
      <c r="VOX751" s="14"/>
      <c r="VOY751" s="14"/>
      <c r="VOZ751" s="14"/>
      <c r="VPA751" s="14"/>
      <c r="VPB751" s="14"/>
      <c r="VPC751" s="14"/>
      <c r="VPD751" s="14"/>
      <c r="VPE751" s="14"/>
      <c r="VPF751" s="14"/>
      <c r="VPG751" s="14"/>
      <c r="VPH751" s="14"/>
      <c r="VPI751" s="14"/>
      <c r="VPJ751" s="14"/>
      <c r="VPK751" s="14"/>
      <c r="VPL751" s="14"/>
      <c r="VPM751" s="14"/>
      <c r="VPN751" s="14"/>
      <c r="VPO751" s="14"/>
      <c r="VPP751" s="14"/>
      <c r="VPQ751" s="14"/>
      <c r="VPR751" s="14"/>
      <c r="VPS751" s="14"/>
      <c r="VPT751" s="14"/>
      <c r="VPU751" s="14"/>
      <c r="VPV751" s="14"/>
      <c r="VPW751" s="14"/>
      <c r="VPX751" s="14"/>
      <c r="VPY751" s="14"/>
      <c r="VPZ751" s="14"/>
      <c r="VQA751" s="14"/>
      <c r="VQB751" s="14"/>
      <c r="VQC751" s="14"/>
      <c r="VQD751" s="14"/>
      <c r="VQE751" s="14"/>
      <c r="VQF751" s="14"/>
      <c r="VQG751" s="14"/>
      <c r="VQH751" s="14"/>
      <c r="VQI751" s="14"/>
      <c r="VQJ751" s="14"/>
      <c r="VQK751" s="14"/>
      <c r="VQL751" s="14"/>
      <c r="VQM751" s="14"/>
      <c r="VQN751" s="14"/>
      <c r="VQO751" s="14"/>
      <c r="VQP751" s="14"/>
      <c r="VQQ751" s="14"/>
      <c r="VQR751" s="14"/>
      <c r="VQS751" s="14"/>
      <c r="VQT751" s="14"/>
      <c r="VQU751" s="14"/>
      <c r="VQV751" s="14"/>
      <c r="VQW751" s="14"/>
      <c r="VQX751" s="14"/>
      <c r="VQY751" s="14"/>
      <c r="VQZ751" s="14"/>
      <c r="VRA751" s="14"/>
      <c r="VRB751" s="14"/>
      <c r="VRC751" s="14"/>
      <c r="VRD751" s="14"/>
      <c r="VRE751" s="14"/>
      <c r="VRF751" s="14"/>
      <c r="VRG751" s="14"/>
      <c r="VRH751" s="14"/>
      <c r="VRI751" s="14"/>
      <c r="VRJ751" s="14"/>
      <c r="VRK751" s="14"/>
      <c r="VRL751" s="14"/>
      <c r="VRM751" s="14"/>
      <c r="VRN751" s="14"/>
      <c r="VRO751" s="14"/>
      <c r="VRP751" s="14"/>
      <c r="VRQ751" s="14"/>
      <c r="VRR751" s="14"/>
      <c r="VRS751" s="14"/>
      <c r="VRT751" s="14"/>
      <c r="VRU751" s="14"/>
      <c r="VRV751" s="14"/>
      <c r="VRW751" s="14"/>
      <c r="VRX751" s="14"/>
      <c r="VRY751" s="14"/>
      <c r="VRZ751" s="14"/>
      <c r="VSA751" s="14"/>
      <c r="VSB751" s="14"/>
      <c r="VSC751" s="14"/>
      <c r="VSD751" s="14"/>
      <c r="VSE751" s="14"/>
      <c r="VSF751" s="14"/>
      <c r="VSG751" s="14"/>
      <c r="VSH751" s="14"/>
      <c r="VSI751" s="14"/>
      <c r="VSJ751" s="14"/>
      <c r="VSK751" s="14"/>
      <c r="VSL751" s="14"/>
      <c r="VSM751" s="14"/>
      <c r="VSN751" s="14"/>
      <c r="VSO751" s="14"/>
      <c r="VSP751" s="14"/>
      <c r="VSQ751" s="14"/>
      <c r="VSR751" s="14"/>
      <c r="VSS751" s="14"/>
      <c r="VST751" s="14"/>
      <c r="VSU751" s="14"/>
      <c r="VSV751" s="14"/>
      <c r="VSW751" s="14"/>
      <c r="VSX751" s="14"/>
      <c r="VSY751" s="14"/>
      <c r="VSZ751" s="14"/>
      <c r="VTA751" s="14"/>
      <c r="VTB751" s="14"/>
      <c r="VTC751" s="14"/>
      <c r="VTD751" s="14"/>
      <c r="VTE751" s="14"/>
      <c r="VTF751" s="14"/>
      <c r="VTG751" s="14"/>
      <c r="VTH751" s="14"/>
      <c r="VTI751" s="14"/>
      <c r="VTJ751" s="14"/>
      <c r="VTK751" s="14"/>
      <c r="VTL751" s="14"/>
      <c r="VTM751" s="14"/>
      <c r="VTN751" s="14"/>
      <c r="VTO751" s="14"/>
      <c r="VTP751" s="14"/>
      <c r="VTQ751" s="14"/>
      <c r="VTR751" s="14"/>
      <c r="VTS751" s="14"/>
      <c r="VTT751" s="14"/>
      <c r="VTU751" s="14"/>
      <c r="VTV751" s="14"/>
      <c r="VTW751" s="14"/>
      <c r="VTX751" s="14"/>
      <c r="VTY751" s="14"/>
      <c r="VTZ751" s="14"/>
      <c r="VUA751" s="14"/>
      <c r="VUB751" s="14"/>
      <c r="VUC751" s="14"/>
      <c r="VUD751" s="14"/>
      <c r="VUE751" s="14"/>
      <c r="VUF751" s="14"/>
      <c r="VUG751" s="14"/>
      <c r="VUH751" s="14"/>
      <c r="VUI751" s="14"/>
      <c r="VUJ751" s="14"/>
      <c r="VUK751" s="14"/>
      <c r="VUL751" s="14"/>
      <c r="VUM751" s="14"/>
      <c r="VUN751" s="14"/>
      <c r="VUO751" s="14"/>
      <c r="VUP751" s="14"/>
      <c r="VUQ751" s="14"/>
      <c r="VUR751" s="14"/>
      <c r="VUS751" s="14"/>
      <c r="VUT751" s="14"/>
      <c r="VUU751" s="14"/>
      <c r="VUV751" s="14"/>
      <c r="VUW751" s="14"/>
      <c r="VUX751" s="14"/>
      <c r="VUY751" s="14"/>
      <c r="VUZ751" s="14"/>
      <c r="VVA751" s="14"/>
      <c r="VVB751" s="14"/>
      <c r="VVC751" s="14"/>
      <c r="VVD751" s="14"/>
      <c r="VVE751" s="14"/>
      <c r="VVF751" s="14"/>
      <c r="VVG751" s="14"/>
      <c r="VVH751" s="14"/>
      <c r="VVI751" s="14"/>
      <c r="VVJ751" s="14"/>
      <c r="VVK751" s="14"/>
      <c r="VVL751" s="14"/>
      <c r="VVM751" s="14"/>
      <c r="VVN751" s="14"/>
      <c r="VVO751" s="14"/>
      <c r="VVP751" s="14"/>
      <c r="VVQ751" s="14"/>
      <c r="VVR751" s="14"/>
      <c r="VVS751" s="14"/>
      <c r="VVT751" s="14"/>
      <c r="VVU751" s="14"/>
      <c r="VVV751" s="14"/>
      <c r="VVW751" s="14"/>
      <c r="VVX751" s="14"/>
      <c r="VVY751" s="14"/>
      <c r="VVZ751" s="14"/>
      <c r="VWA751" s="14"/>
      <c r="VWB751" s="14"/>
      <c r="VWC751" s="14"/>
      <c r="VWD751" s="14"/>
      <c r="VWE751" s="14"/>
      <c r="VWF751" s="14"/>
      <c r="VWG751" s="14"/>
      <c r="VWH751" s="14"/>
      <c r="VWI751" s="14"/>
      <c r="VWJ751" s="14"/>
      <c r="VWK751" s="14"/>
      <c r="VWL751" s="14"/>
      <c r="VWM751" s="14"/>
      <c r="VWN751" s="14"/>
      <c r="VWO751" s="14"/>
      <c r="VWP751" s="14"/>
      <c r="VWQ751" s="14"/>
      <c r="VWR751" s="14"/>
      <c r="VWS751" s="14"/>
      <c r="VWT751" s="14"/>
      <c r="VWU751" s="14"/>
      <c r="VWV751" s="14"/>
      <c r="VWW751" s="14"/>
      <c r="VWX751" s="14"/>
      <c r="VWY751" s="14"/>
      <c r="VWZ751" s="14"/>
      <c r="VXA751" s="14"/>
      <c r="VXB751" s="14"/>
      <c r="VXC751" s="14"/>
      <c r="VXD751" s="14"/>
      <c r="VXE751" s="14"/>
      <c r="VXF751" s="14"/>
      <c r="VXG751" s="14"/>
      <c r="VXH751" s="14"/>
      <c r="VXI751" s="14"/>
      <c r="VXJ751" s="14"/>
      <c r="VXK751" s="14"/>
      <c r="VXL751" s="14"/>
      <c r="VXM751" s="14"/>
      <c r="VXN751" s="14"/>
      <c r="VXO751" s="14"/>
      <c r="VXP751" s="14"/>
      <c r="VXQ751" s="14"/>
      <c r="VXR751" s="14"/>
      <c r="VXS751" s="14"/>
      <c r="VXT751" s="14"/>
      <c r="VXU751" s="14"/>
      <c r="VXV751" s="14"/>
      <c r="VXW751" s="14"/>
      <c r="VXX751" s="14"/>
      <c r="VXY751" s="14"/>
      <c r="VXZ751" s="14"/>
      <c r="VYA751" s="14"/>
      <c r="VYB751" s="14"/>
      <c r="VYC751" s="14"/>
      <c r="VYD751" s="14"/>
      <c r="VYE751" s="14"/>
      <c r="VYF751" s="14"/>
      <c r="VYG751" s="14"/>
      <c r="VYH751" s="14"/>
      <c r="VYI751" s="14"/>
      <c r="VYJ751" s="14"/>
      <c r="VYK751" s="14"/>
      <c r="VYL751" s="14"/>
      <c r="VYM751" s="14"/>
      <c r="VYN751" s="14"/>
      <c r="VYO751" s="14"/>
      <c r="VYP751" s="14"/>
      <c r="VYQ751" s="14"/>
      <c r="VYR751" s="14"/>
      <c r="VYS751" s="14"/>
      <c r="VYT751" s="14"/>
      <c r="VYU751" s="14"/>
      <c r="VYV751" s="14"/>
      <c r="VYW751" s="14"/>
      <c r="VYX751" s="14"/>
      <c r="VYY751" s="14"/>
      <c r="VYZ751" s="14"/>
      <c r="VZA751" s="14"/>
      <c r="VZB751" s="14"/>
      <c r="VZC751" s="14"/>
      <c r="VZD751" s="14"/>
      <c r="VZE751" s="14"/>
      <c r="VZF751" s="14"/>
      <c r="VZG751" s="14"/>
      <c r="VZH751" s="14"/>
      <c r="VZI751" s="14"/>
      <c r="VZJ751" s="14"/>
      <c r="VZK751" s="14"/>
      <c r="VZL751" s="14"/>
      <c r="VZM751" s="14"/>
      <c r="VZN751" s="14"/>
      <c r="VZO751" s="14"/>
      <c r="VZP751" s="14"/>
      <c r="VZQ751" s="14"/>
      <c r="VZR751" s="14"/>
      <c r="VZS751" s="14"/>
      <c r="VZT751" s="14"/>
      <c r="VZU751" s="14"/>
      <c r="VZV751" s="14"/>
      <c r="VZW751" s="14"/>
      <c r="VZX751" s="14"/>
      <c r="VZY751" s="14"/>
      <c r="VZZ751" s="14"/>
      <c r="WAA751" s="14"/>
      <c r="WAB751" s="14"/>
      <c r="WAC751" s="14"/>
      <c r="WAD751" s="14"/>
      <c r="WAE751" s="14"/>
      <c r="WAF751" s="14"/>
      <c r="WAG751" s="14"/>
      <c r="WAH751" s="14"/>
      <c r="WAI751" s="14"/>
      <c r="WAJ751" s="14"/>
      <c r="WAK751" s="14"/>
      <c r="WAL751" s="14"/>
      <c r="WAM751" s="14"/>
      <c r="WAN751" s="14"/>
      <c r="WAO751" s="14"/>
      <c r="WAP751" s="14"/>
      <c r="WAQ751" s="14"/>
      <c r="WAR751" s="14"/>
      <c r="WAS751" s="14"/>
      <c r="WAT751" s="14"/>
      <c r="WAU751" s="14"/>
      <c r="WAV751" s="14"/>
      <c r="WAW751" s="14"/>
      <c r="WAX751" s="14"/>
      <c r="WAY751" s="14"/>
      <c r="WAZ751" s="14"/>
      <c r="WBA751" s="14"/>
      <c r="WBB751" s="14"/>
      <c r="WBC751" s="14"/>
      <c r="WBD751" s="14"/>
      <c r="WBE751" s="14"/>
      <c r="WBF751" s="14"/>
      <c r="WBG751" s="14"/>
      <c r="WBH751" s="14"/>
      <c r="WBI751" s="14"/>
      <c r="WBJ751" s="14"/>
      <c r="WBK751" s="14"/>
      <c r="WBL751" s="14"/>
      <c r="WBM751" s="14"/>
      <c r="WBN751" s="14"/>
      <c r="WBO751" s="14"/>
      <c r="WBP751" s="14"/>
      <c r="WBQ751" s="14"/>
      <c r="WBR751" s="14"/>
      <c r="WBS751" s="14"/>
      <c r="WBT751" s="14"/>
      <c r="WBU751" s="14"/>
      <c r="WBV751" s="14"/>
      <c r="WBW751" s="14"/>
      <c r="WBX751" s="14"/>
      <c r="WBY751" s="14"/>
      <c r="WBZ751" s="14"/>
      <c r="WCA751" s="14"/>
      <c r="WCB751" s="14"/>
      <c r="WCC751" s="14"/>
      <c r="WCD751" s="14"/>
      <c r="WCE751" s="14"/>
      <c r="WCF751" s="14"/>
      <c r="WCG751" s="14"/>
      <c r="WCH751" s="14"/>
      <c r="WCI751" s="14"/>
      <c r="WCJ751" s="14"/>
      <c r="WCK751" s="14"/>
      <c r="WCL751" s="14"/>
      <c r="WCM751" s="14"/>
      <c r="WCN751" s="14"/>
      <c r="WCO751" s="14"/>
      <c r="WCP751" s="14"/>
      <c r="WCQ751" s="14"/>
      <c r="WCR751" s="14"/>
      <c r="WCS751" s="14"/>
      <c r="WCT751" s="14"/>
      <c r="WCU751" s="14"/>
      <c r="WCV751" s="14"/>
      <c r="WCW751" s="14"/>
      <c r="WCX751" s="14"/>
      <c r="WCY751" s="14"/>
      <c r="WCZ751" s="14"/>
      <c r="WDA751" s="14"/>
      <c r="WDB751" s="14"/>
      <c r="WDC751" s="14"/>
      <c r="WDD751" s="14"/>
      <c r="WDE751" s="14"/>
      <c r="WDF751" s="14"/>
      <c r="WDG751" s="14"/>
      <c r="WDH751" s="14"/>
      <c r="WDI751" s="14"/>
      <c r="WDJ751" s="14"/>
      <c r="WDK751" s="14"/>
      <c r="WDL751" s="14"/>
      <c r="WDM751" s="14"/>
      <c r="WDN751" s="14"/>
      <c r="WDO751" s="14"/>
      <c r="WDP751" s="14"/>
      <c r="WDQ751" s="14"/>
      <c r="WDR751" s="14"/>
      <c r="WDS751" s="14"/>
      <c r="WDT751" s="14"/>
      <c r="WDU751" s="14"/>
      <c r="WDV751" s="14"/>
      <c r="WDW751" s="14"/>
      <c r="WDX751" s="14"/>
      <c r="WDY751" s="14"/>
      <c r="WDZ751" s="14"/>
      <c r="WEA751" s="14"/>
      <c r="WEB751" s="14"/>
      <c r="WEC751" s="14"/>
      <c r="WED751" s="14"/>
      <c r="WEE751" s="14"/>
      <c r="WEF751" s="14"/>
      <c r="WEG751" s="14"/>
      <c r="WEH751" s="14"/>
      <c r="WEI751" s="14"/>
      <c r="WEJ751" s="14"/>
      <c r="WEK751" s="14"/>
      <c r="WEL751" s="14"/>
      <c r="WEM751" s="14"/>
      <c r="WEN751" s="14"/>
      <c r="WEO751" s="14"/>
      <c r="WEP751" s="14"/>
      <c r="WEQ751" s="14"/>
      <c r="WER751" s="14"/>
      <c r="WES751" s="14"/>
      <c r="WET751" s="14"/>
      <c r="WEU751" s="14"/>
      <c r="WEV751" s="14"/>
      <c r="WEW751" s="14"/>
      <c r="WEX751" s="14"/>
      <c r="WEY751" s="14"/>
      <c r="WEZ751" s="14"/>
      <c r="WFA751" s="14"/>
      <c r="WFB751" s="14"/>
      <c r="WFC751" s="14"/>
      <c r="WFD751" s="14"/>
      <c r="WFE751" s="14"/>
      <c r="WFF751" s="14"/>
      <c r="WFG751" s="14"/>
      <c r="WFH751" s="14"/>
      <c r="WFI751" s="14"/>
      <c r="WFJ751" s="14"/>
      <c r="WFK751" s="14"/>
      <c r="WFL751" s="14"/>
      <c r="WFM751" s="14"/>
      <c r="WFN751" s="14"/>
      <c r="WFO751" s="14"/>
      <c r="WFP751" s="14"/>
      <c r="WFQ751" s="14"/>
      <c r="WFR751" s="14"/>
      <c r="WFS751" s="14"/>
      <c r="WFT751" s="14"/>
      <c r="WFU751" s="14"/>
      <c r="WFV751" s="14"/>
      <c r="WFW751" s="14"/>
      <c r="WFX751" s="14"/>
      <c r="WFY751" s="14"/>
      <c r="WFZ751" s="14"/>
      <c r="WGA751" s="14"/>
      <c r="WGB751" s="14"/>
      <c r="WGC751" s="14"/>
      <c r="WGD751" s="14"/>
      <c r="WGE751" s="14"/>
      <c r="WGF751" s="14"/>
      <c r="WGG751" s="14"/>
      <c r="WGH751" s="14"/>
      <c r="WGI751" s="14"/>
      <c r="WGJ751" s="14"/>
      <c r="WGK751" s="14"/>
      <c r="WGL751" s="14"/>
      <c r="WGM751" s="14"/>
      <c r="WGN751" s="14"/>
      <c r="WGO751" s="14"/>
      <c r="WGP751" s="14"/>
      <c r="WGQ751" s="14"/>
      <c r="WGR751" s="14"/>
      <c r="WGS751" s="14"/>
      <c r="WGT751" s="14"/>
      <c r="WGU751" s="14"/>
      <c r="WGV751" s="14"/>
      <c r="WGW751" s="14"/>
      <c r="WGX751" s="14"/>
      <c r="WGY751" s="14"/>
      <c r="WGZ751" s="14"/>
      <c r="WHA751" s="14"/>
      <c r="WHB751" s="14"/>
      <c r="WHC751" s="14"/>
      <c r="WHD751" s="14"/>
      <c r="WHE751" s="14"/>
      <c r="WHF751" s="14"/>
      <c r="WHG751" s="14"/>
      <c r="WHH751" s="14"/>
      <c r="WHI751" s="14"/>
      <c r="WHJ751" s="14"/>
      <c r="WHK751" s="14"/>
      <c r="WHL751" s="14"/>
      <c r="WHM751" s="14"/>
      <c r="WHN751" s="14"/>
      <c r="WHO751" s="14"/>
      <c r="WHP751" s="14"/>
      <c r="WHQ751" s="14"/>
      <c r="WHR751" s="14"/>
      <c r="WHS751" s="14"/>
      <c r="WHT751" s="14"/>
      <c r="WHU751" s="14"/>
      <c r="WHV751" s="14"/>
      <c r="WHW751" s="14"/>
      <c r="WHX751" s="14"/>
      <c r="WHY751" s="14"/>
      <c r="WHZ751" s="14"/>
      <c r="WIA751" s="14"/>
      <c r="WIB751" s="14"/>
      <c r="WIC751" s="14"/>
      <c r="WID751" s="14"/>
      <c r="WIE751" s="14"/>
      <c r="WIF751" s="14"/>
      <c r="WIG751" s="14"/>
      <c r="WIH751" s="14"/>
      <c r="WII751" s="14"/>
      <c r="WIJ751" s="14"/>
      <c r="WIK751" s="14"/>
      <c r="WIL751" s="14"/>
      <c r="WIM751" s="14"/>
      <c r="WIN751" s="14"/>
      <c r="WIO751" s="14"/>
      <c r="WIP751" s="14"/>
      <c r="WIQ751" s="14"/>
      <c r="WIR751" s="14"/>
      <c r="WIS751" s="14"/>
      <c r="WIT751" s="14"/>
      <c r="WIU751" s="14"/>
      <c r="WIV751" s="14"/>
      <c r="WIW751" s="14"/>
      <c r="WIX751" s="14"/>
      <c r="WIY751" s="14"/>
      <c r="WIZ751" s="14"/>
      <c r="WJA751" s="14"/>
      <c r="WJB751" s="14"/>
      <c r="WJC751" s="14"/>
      <c r="WJD751" s="14"/>
      <c r="WJE751" s="14"/>
      <c r="WJF751" s="14"/>
      <c r="WJG751" s="14"/>
      <c r="WJH751" s="14"/>
      <c r="WJI751" s="14"/>
      <c r="WJJ751" s="14"/>
      <c r="WJK751" s="14"/>
      <c r="WJL751" s="14"/>
      <c r="WJM751" s="14"/>
      <c r="WJN751" s="14"/>
      <c r="WJO751" s="14"/>
      <c r="WJP751" s="14"/>
      <c r="WJQ751" s="14"/>
      <c r="WJR751" s="14"/>
      <c r="WJS751" s="14"/>
      <c r="WJT751" s="14"/>
      <c r="WJU751" s="14"/>
      <c r="WJV751" s="14"/>
      <c r="WJW751" s="14"/>
      <c r="WJX751" s="14"/>
      <c r="WJY751" s="14"/>
      <c r="WJZ751" s="14"/>
      <c r="WKA751" s="14"/>
      <c r="WKB751" s="14"/>
      <c r="WKC751" s="14"/>
      <c r="WKD751" s="14"/>
      <c r="WKE751" s="14"/>
      <c r="WKF751" s="14"/>
      <c r="WKG751" s="14"/>
      <c r="WKH751" s="14"/>
      <c r="WKI751" s="14"/>
      <c r="WKJ751" s="14"/>
      <c r="WKK751" s="14"/>
      <c r="WKL751" s="14"/>
      <c r="WKM751" s="14"/>
      <c r="WKN751" s="14"/>
      <c r="WKO751" s="14"/>
      <c r="WKP751" s="14"/>
      <c r="WKQ751" s="14"/>
      <c r="WKR751" s="14"/>
      <c r="WKS751" s="14"/>
      <c r="WKT751" s="14"/>
      <c r="WKU751" s="14"/>
      <c r="WKV751" s="14"/>
      <c r="WKW751" s="14"/>
      <c r="WKX751" s="14"/>
      <c r="WKY751" s="14"/>
      <c r="WKZ751" s="14"/>
      <c r="WLA751" s="14"/>
      <c r="WLB751" s="14"/>
      <c r="WLC751" s="14"/>
      <c r="WLD751" s="14"/>
      <c r="WLE751" s="14"/>
      <c r="WLF751" s="14"/>
      <c r="WLG751" s="14"/>
      <c r="WLH751" s="14"/>
      <c r="WLI751" s="14"/>
      <c r="WLJ751" s="14"/>
      <c r="WLK751" s="14"/>
      <c r="WLL751" s="14"/>
      <c r="WLM751" s="14"/>
      <c r="WLN751" s="14"/>
      <c r="WLO751" s="14"/>
      <c r="WLP751" s="14"/>
      <c r="WLQ751" s="14"/>
      <c r="WLR751" s="14"/>
      <c r="WLS751" s="14"/>
      <c r="WLT751" s="14"/>
      <c r="WLU751" s="14"/>
      <c r="WLV751" s="14"/>
      <c r="WLW751" s="14"/>
      <c r="WLX751" s="14"/>
      <c r="WLY751" s="14"/>
      <c r="WLZ751" s="14"/>
      <c r="WMA751" s="14"/>
      <c r="WMB751" s="14"/>
      <c r="WMC751" s="14"/>
      <c r="WMD751" s="14"/>
      <c r="WME751" s="14"/>
      <c r="WMF751" s="14"/>
      <c r="WMG751" s="14"/>
      <c r="WMH751" s="14"/>
      <c r="WMI751" s="14"/>
      <c r="WMJ751" s="14"/>
      <c r="WMK751" s="14"/>
      <c r="WML751" s="14"/>
      <c r="WMM751" s="14"/>
      <c r="WMN751" s="14"/>
      <c r="WMO751" s="14"/>
      <c r="WMP751" s="14"/>
      <c r="WMQ751" s="14"/>
      <c r="WMR751" s="14"/>
      <c r="WMS751" s="14"/>
      <c r="WMT751" s="14"/>
      <c r="WMU751" s="14"/>
      <c r="WMV751" s="14"/>
      <c r="WMW751" s="14"/>
      <c r="WMX751" s="14"/>
      <c r="WMY751" s="14"/>
      <c r="WMZ751" s="14"/>
      <c r="WNA751" s="14"/>
      <c r="WNB751" s="14"/>
      <c r="WNC751" s="14"/>
      <c r="WND751" s="14"/>
      <c r="WNE751" s="14"/>
      <c r="WNF751" s="14"/>
      <c r="WNG751" s="14"/>
      <c r="WNH751" s="14"/>
      <c r="WNI751" s="14"/>
      <c r="WNJ751" s="14"/>
      <c r="WNK751" s="14"/>
      <c r="WNL751" s="14"/>
      <c r="WNM751" s="14"/>
      <c r="WNN751" s="14"/>
      <c r="WNO751" s="14"/>
      <c r="WNP751" s="14"/>
      <c r="WNQ751" s="14"/>
      <c r="WNR751" s="14"/>
      <c r="WNS751" s="14"/>
      <c r="WNT751" s="14"/>
      <c r="WNU751" s="14"/>
      <c r="WNV751" s="14"/>
      <c r="WNW751" s="14"/>
      <c r="WNX751" s="14"/>
      <c r="WNY751" s="14"/>
      <c r="WNZ751" s="14"/>
      <c r="WOA751" s="14"/>
      <c r="WOB751" s="14"/>
      <c r="WOC751" s="14"/>
      <c r="WOD751" s="14"/>
      <c r="WOE751" s="14"/>
      <c r="WOF751" s="14"/>
      <c r="WOG751" s="14"/>
      <c r="WOH751" s="14"/>
      <c r="WOI751" s="14"/>
      <c r="WOJ751" s="14"/>
      <c r="WOK751" s="14"/>
      <c r="WOL751" s="14"/>
      <c r="WOM751" s="14"/>
      <c r="WON751" s="14"/>
      <c r="WOO751" s="14"/>
      <c r="WOP751" s="14"/>
      <c r="WOQ751" s="14"/>
      <c r="WOR751" s="14"/>
      <c r="WOS751" s="14"/>
      <c r="WOT751" s="14"/>
      <c r="WOU751" s="14"/>
      <c r="WOV751" s="14"/>
      <c r="WOW751" s="14"/>
      <c r="WOX751" s="14"/>
      <c r="WOY751" s="14"/>
      <c r="WOZ751" s="14"/>
      <c r="WPA751" s="14"/>
      <c r="WPB751" s="14"/>
      <c r="WPC751" s="14"/>
      <c r="WPD751" s="14"/>
      <c r="WPE751" s="14"/>
      <c r="WPF751" s="14"/>
      <c r="WPG751" s="14"/>
      <c r="WPH751" s="14"/>
      <c r="WPI751" s="14"/>
      <c r="WPJ751" s="14"/>
      <c r="WPK751" s="14"/>
      <c r="WPL751" s="14"/>
      <c r="WPM751" s="14"/>
      <c r="WPN751" s="14"/>
      <c r="WPO751" s="14"/>
      <c r="WPP751" s="14"/>
      <c r="WPQ751" s="14"/>
      <c r="WPR751" s="14"/>
      <c r="WPS751" s="14"/>
      <c r="WPT751" s="14"/>
      <c r="WPU751" s="14"/>
      <c r="WPV751" s="14"/>
      <c r="WPW751" s="14"/>
      <c r="WPX751" s="14"/>
      <c r="WPY751" s="14"/>
      <c r="WPZ751" s="14"/>
      <c r="WQA751" s="14"/>
      <c r="WQB751" s="14"/>
      <c r="WQC751" s="14"/>
      <c r="WQD751" s="14"/>
      <c r="WQE751" s="14"/>
      <c r="WQF751" s="14"/>
      <c r="WQG751" s="14"/>
      <c r="WQH751" s="14"/>
      <c r="WQI751" s="14"/>
      <c r="WQJ751" s="14"/>
      <c r="WQK751" s="14"/>
      <c r="WQL751" s="14"/>
      <c r="WQM751" s="14"/>
      <c r="WQN751" s="14"/>
      <c r="WQO751" s="14"/>
      <c r="WQP751" s="14"/>
      <c r="WQQ751" s="14"/>
      <c r="WQR751" s="14"/>
      <c r="WQS751" s="14"/>
      <c r="WQT751" s="14"/>
      <c r="WQU751" s="14"/>
      <c r="WQV751" s="14"/>
      <c r="WQW751" s="14"/>
      <c r="WQX751" s="14"/>
      <c r="WQY751" s="14"/>
      <c r="WQZ751" s="14"/>
      <c r="WRA751" s="14"/>
      <c r="WRB751" s="14"/>
      <c r="WRC751" s="14"/>
      <c r="WRD751" s="14"/>
      <c r="WRE751" s="14"/>
      <c r="WRF751" s="14"/>
      <c r="WRG751" s="14"/>
      <c r="WRH751" s="14"/>
      <c r="WRI751" s="14"/>
      <c r="WRJ751" s="14"/>
      <c r="WRK751" s="14"/>
      <c r="WRL751" s="14"/>
      <c r="WRM751" s="14"/>
      <c r="WRN751" s="14"/>
      <c r="WRO751" s="14"/>
      <c r="WRP751" s="14"/>
      <c r="WRQ751" s="14"/>
      <c r="WRR751" s="14"/>
      <c r="WRS751" s="14"/>
      <c r="WRT751" s="14"/>
      <c r="WRU751" s="14"/>
      <c r="WRV751" s="14"/>
      <c r="WRW751" s="14"/>
      <c r="WRX751" s="14"/>
      <c r="WRY751" s="14"/>
      <c r="WRZ751" s="14"/>
      <c r="WSA751" s="14"/>
      <c r="WSB751" s="14"/>
      <c r="WSC751" s="14"/>
      <c r="WSD751" s="14"/>
      <c r="WSE751" s="14"/>
      <c r="WSF751" s="14"/>
      <c r="WSG751" s="14"/>
      <c r="WSH751" s="14"/>
      <c r="WSI751" s="14"/>
      <c r="WSJ751" s="14"/>
      <c r="WSK751" s="14"/>
      <c r="WSL751" s="14"/>
      <c r="WSM751" s="14"/>
      <c r="WSN751" s="14"/>
      <c r="WSO751" s="14"/>
      <c r="WSP751" s="14"/>
      <c r="WSQ751" s="14"/>
      <c r="WSR751" s="14"/>
      <c r="WSS751" s="14"/>
      <c r="WST751" s="14"/>
      <c r="WSU751" s="14"/>
      <c r="WSV751" s="14"/>
      <c r="WSW751" s="14"/>
      <c r="WSX751" s="14"/>
      <c r="WSY751" s="14"/>
      <c r="WSZ751" s="14"/>
      <c r="WTA751" s="14"/>
      <c r="WTB751" s="14"/>
      <c r="WTC751" s="14"/>
      <c r="WTD751" s="14"/>
      <c r="WTE751" s="14"/>
      <c r="WTF751" s="14"/>
      <c r="WTG751" s="14"/>
      <c r="WTH751" s="14"/>
      <c r="WTI751" s="14"/>
      <c r="WTJ751" s="14"/>
      <c r="WTK751" s="14"/>
      <c r="WTL751" s="14"/>
      <c r="WTM751" s="14"/>
      <c r="WTN751" s="14"/>
      <c r="WTO751" s="14"/>
      <c r="WTP751" s="14"/>
      <c r="WTQ751" s="14"/>
      <c r="WTR751" s="14"/>
      <c r="WTS751" s="14"/>
      <c r="WTT751" s="14"/>
      <c r="WTU751" s="14"/>
      <c r="WTV751" s="14"/>
      <c r="WTW751" s="14"/>
      <c r="WTX751" s="14"/>
      <c r="WTY751" s="14"/>
      <c r="WTZ751" s="14"/>
      <c r="WUA751" s="14"/>
      <c r="WUB751" s="14"/>
      <c r="WUC751" s="14"/>
      <c r="WUD751" s="14"/>
      <c r="WUE751" s="14"/>
      <c r="WUF751" s="14"/>
      <c r="WUG751" s="14"/>
      <c r="WUH751" s="14"/>
      <c r="WUI751" s="14"/>
      <c r="WUJ751" s="14"/>
      <c r="WUK751" s="14"/>
      <c r="WUL751" s="14"/>
      <c r="WUM751" s="14"/>
      <c r="WUN751" s="14"/>
      <c r="WUO751" s="14"/>
      <c r="WUP751" s="14"/>
      <c r="WUQ751" s="14"/>
      <c r="WUR751" s="14"/>
      <c r="WUS751" s="14"/>
      <c r="WUT751" s="14"/>
      <c r="WUU751" s="14"/>
      <c r="WUV751" s="14"/>
      <c r="WUW751" s="14"/>
      <c r="WUX751" s="14"/>
      <c r="WUY751" s="14"/>
      <c r="WUZ751" s="14"/>
      <c r="WVA751" s="14"/>
      <c r="WVB751" s="14"/>
      <c r="WVC751" s="14"/>
      <c r="WVD751" s="14"/>
      <c r="WVE751" s="14"/>
      <c r="WVF751" s="14"/>
      <c r="WVG751" s="14"/>
      <c r="WVH751" s="14"/>
      <c r="WVI751" s="14"/>
      <c r="WVJ751" s="14"/>
      <c r="WVK751" s="14"/>
      <c r="WVL751" s="14"/>
      <c r="WVM751" s="14"/>
      <c r="WVN751" s="14"/>
      <c r="WVO751" s="14"/>
      <c r="WVP751" s="14"/>
      <c r="WVQ751" s="14"/>
      <c r="WVR751" s="14"/>
      <c r="WVS751" s="14"/>
      <c r="WVT751" s="14"/>
      <c r="WVU751" s="14"/>
      <c r="WVV751" s="14"/>
      <c r="WVW751" s="14"/>
      <c r="WVX751" s="14"/>
      <c r="WVY751" s="14"/>
      <c r="WVZ751" s="14"/>
      <c r="WWA751" s="14"/>
      <c r="WWB751" s="14"/>
      <c r="WWC751" s="14"/>
      <c r="WWD751" s="14"/>
      <c r="WWE751" s="14"/>
      <c r="WWF751" s="14"/>
      <c r="WWG751" s="14"/>
      <c r="WWH751" s="14"/>
      <c r="WWI751" s="14"/>
      <c r="WWJ751" s="14"/>
      <c r="WWK751" s="14"/>
      <c r="WWL751" s="14"/>
      <c r="WWM751" s="14"/>
      <c r="WWN751" s="14"/>
      <c r="WWO751" s="14"/>
      <c r="WWP751" s="14"/>
      <c r="WWQ751" s="14"/>
      <c r="WWR751" s="14"/>
      <c r="WWS751" s="14"/>
      <c r="WWT751" s="14"/>
      <c r="WWU751" s="14"/>
      <c r="WWV751" s="14"/>
      <c r="WWW751" s="14"/>
      <c r="WWX751" s="14"/>
      <c r="WWY751" s="14"/>
      <c r="WWZ751" s="14"/>
      <c r="WXA751" s="14"/>
      <c r="WXB751" s="14"/>
      <c r="WXC751" s="14"/>
      <c r="WXD751" s="14"/>
      <c r="WXE751" s="14"/>
      <c r="WXF751" s="14"/>
      <c r="WXG751" s="14"/>
      <c r="WXH751" s="14"/>
      <c r="WXI751" s="14"/>
      <c r="WXJ751" s="14"/>
      <c r="WXK751" s="14"/>
      <c r="WXL751" s="14"/>
      <c r="WXM751" s="14"/>
      <c r="WXN751" s="14"/>
      <c r="WXO751" s="14"/>
      <c r="WXP751" s="14"/>
      <c r="WXQ751" s="14"/>
      <c r="WXR751" s="14"/>
      <c r="WXS751" s="14"/>
      <c r="WXT751" s="14"/>
      <c r="WXU751" s="14"/>
      <c r="WXV751" s="14"/>
      <c r="WXW751" s="14"/>
      <c r="WXX751" s="14"/>
      <c r="WXY751" s="14"/>
      <c r="WXZ751" s="14"/>
      <c r="WYA751" s="14"/>
      <c r="WYB751" s="14"/>
      <c r="WYC751" s="14"/>
      <c r="WYD751" s="14"/>
      <c r="WYE751" s="14"/>
      <c r="WYF751" s="14"/>
      <c r="WYG751" s="14"/>
      <c r="WYH751" s="14"/>
      <c r="WYI751" s="14"/>
      <c r="WYJ751" s="14"/>
      <c r="WYK751" s="14"/>
      <c r="WYL751" s="14"/>
      <c r="WYM751" s="14"/>
      <c r="WYN751" s="14"/>
      <c r="WYO751" s="14"/>
      <c r="WYP751" s="14"/>
      <c r="WYQ751" s="14"/>
      <c r="WYR751" s="14"/>
      <c r="WYS751" s="14"/>
      <c r="WYT751" s="14"/>
      <c r="WYU751" s="14"/>
      <c r="WYV751" s="14"/>
      <c r="WYW751" s="14"/>
      <c r="WYX751" s="14"/>
      <c r="WYY751" s="14"/>
      <c r="WYZ751" s="14"/>
      <c r="WZA751" s="14"/>
      <c r="WZB751" s="14"/>
      <c r="WZC751" s="14"/>
      <c r="WZD751" s="14"/>
      <c r="WZE751" s="14"/>
      <c r="WZF751" s="14"/>
      <c r="WZG751" s="14"/>
      <c r="WZH751" s="14"/>
      <c r="WZI751" s="14"/>
      <c r="WZJ751" s="14"/>
      <c r="WZK751" s="14"/>
      <c r="WZL751" s="14"/>
      <c r="WZM751" s="14"/>
      <c r="WZN751" s="14"/>
      <c r="WZO751" s="14"/>
      <c r="WZP751" s="14"/>
      <c r="WZQ751" s="14"/>
      <c r="WZR751" s="14"/>
      <c r="WZS751" s="14"/>
      <c r="WZT751" s="14"/>
      <c r="WZU751" s="14"/>
      <c r="WZV751" s="14"/>
      <c r="WZW751" s="14"/>
      <c r="WZX751" s="14"/>
      <c r="WZY751" s="14"/>
      <c r="WZZ751" s="14"/>
      <c r="XAA751" s="14"/>
      <c r="XAB751" s="14"/>
      <c r="XAC751" s="14"/>
      <c r="XAD751" s="14"/>
      <c r="XAE751" s="14"/>
      <c r="XAF751" s="14"/>
      <c r="XAG751" s="14"/>
      <c r="XAH751" s="14"/>
      <c r="XAI751" s="14"/>
      <c r="XAJ751" s="14"/>
      <c r="XAK751" s="14"/>
      <c r="XAL751" s="14"/>
      <c r="XAM751" s="14"/>
      <c r="XAN751" s="14"/>
      <c r="XAO751" s="14"/>
      <c r="XAP751" s="14"/>
      <c r="XAQ751" s="14"/>
      <c r="XAR751" s="14"/>
      <c r="XAS751" s="14"/>
      <c r="XAT751" s="14"/>
      <c r="XAU751" s="14"/>
      <c r="XAV751" s="14"/>
      <c r="XAW751" s="14"/>
      <c r="XAX751" s="14"/>
      <c r="XAY751" s="14"/>
      <c r="XAZ751" s="14"/>
      <c r="XBA751" s="14"/>
      <c r="XBB751" s="14"/>
      <c r="XBC751" s="14"/>
      <c r="XBD751" s="14"/>
      <c r="XBE751" s="14"/>
      <c r="XBF751" s="14"/>
      <c r="XBG751" s="14"/>
      <c r="XBH751" s="14"/>
      <c r="XBI751" s="14"/>
      <c r="XBJ751" s="14"/>
      <c r="XBK751" s="14"/>
      <c r="XBL751" s="14"/>
      <c r="XBM751" s="14"/>
      <c r="XBN751" s="14"/>
      <c r="XBO751" s="14"/>
      <c r="XBP751" s="14"/>
      <c r="XBQ751" s="14"/>
      <c r="XBR751" s="14"/>
      <c r="XBS751" s="14"/>
      <c r="XBT751" s="14"/>
      <c r="XBU751" s="14"/>
      <c r="XBV751" s="14"/>
      <c r="XBW751" s="14"/>
      <c r="XBX751" s="14"/>
      <c r="XBY751" s="14"/>
      <c r="XBZ751" s="14"/>
      <c r="XCA751" s="14"/>
      <c r="XCB751" s="14"/>
      <c r="XCC751" s="14"/>
      <c r="XCD751" s="14"/>
      <c r="XCE751" s="14"/>
      <c r="XCF751" s="14"/>
      <c r="XCG751" s="14"/>
      <c r="XCH751" s="14"/>
      <c r="XCI751" s="14"/>
      <c r="XCJ751" s="14"/>
      <c r="XCK751" s="14"/>
      <c r="XCL751" s="14"/>
      <c r="XCM751" s="14"/>
      <c r="XCN751" s="14"/>
      <c r="XCO751" s="14"/>
      <c r="XCP751" s="14"/>
      <c r="XCQ751" s="14"/>
      <c r="XCR751" s="14"/>
      <c r="XCS751" s="14"/>
      <c r="XCT751" s="14"/>
      <c r="XCU751" s="14"/>
      <c r="XCV751" s="14"/>
      <c r="XCW751" s="14"/>
      <c r="XCX751" s="14"/>
      <c r="XCY751" s="14"/>
      <c r="XCZ751" s="14"/>
      <c r="XDA751" s="14"/>
      <c r="XDB751" s="14"/>
      <c r="XDC751" s="14"/>
      <c r="XDD751" s="14"/>
      <c r="XDE751" s="14"/>
      <c r="XDF751" s="14"/>
      <c r="XDG751" s="14"/>
      <c r="XDH751" s="14"/>
      <c r="XDI751" s="14"/>
      <c r="XDJ751" s="14"/>
      <c r="XDK751" s="14"/>
      <c r="XDL751" s="14"/>
      <c r="XDM751" s="14"/>
      <c r="XDN751" s="14"/>
      <c r="XDO751" s="14"/>
      <c r="XDP751" s="14"/>
      <c r="XDQ751" s="14"/>
      <c r="XDR751" s="14"/>
      <c r="XDS751" s="14"/>
      <c r="XDT751" s="14"/>
      <c r="XDU751" s="14"/>
      <c r="XDV751" s="14"/>
      <c r="XDW751" s="14"/>
      <c r="XDX751" s="14"/>
      <c r="XDY751" s="14"/>
      <c r="XDZ751" s="14"/>
      <c r="XEA751" s="14"/>
      <c r="XEB751" s="14"/>
      <c r="XEC751" s="14"/>
      <c r="XED751" s="14"/>
      <c r="XEE751" s="14"/>
      <c r="XEF751" s="14"/>
      <c r="XEG751" s="14"/>
      <c r="XEH751" s="14"/>
      <c r="XEI751" s="14"/>
      <c r="XEJ751" s="14"/>
      <c r="XEK751" s="14"/>
      <c r="XEL751" s="14"/>
      <c r="XEM751" s="14"/>
      <c r="XEN751" s="14"/>
      <c r="XEO751" s="14"/>
      <c r="XEP751" s="14"/>
      <c r="XEQ751" s="14"/>
      <c r="XER751" s="14"/>
      <c r="XES751" s="14"/>
      <c r="XET751" s="14"/>
      <c r="XEU751" s="14"/>
      <c r="XEV751" s="14"/>
      <c r="XEW751" s="14"/>
      <c r="XEX751" s="14"/>
      <c r="XEY751" s="14"/>
      <c r="XEZ751" s="14"/>
      <c r="XFA751" s="14"/>
      <c r="XFB751" s="14"/>
      <c r="XFC751" s="14"/>
      <c r="XFD751" s="14"/>
    </row>
    <row r="752" spans="1:164 13283:16384" s="98" customFormat="1">
      <c r="A752" s="92" t="s">
        <v>1156</v>
      </c>
      <c r="B752" s="93"/>
      <c r="C752" s="93"/>
      <c r="D752" s="94" t="s">
        <v>578</v>
      </c>
      <c r="E752" s="95"/>
      <c r="F752" s="93"/>
      <c r="G752" s="39"/>
      <c r="H752" s="96"/>
      <c r="I752" s="79"/>
      <c r="J752" s="96"/>
      <c r="K752" s="96"/>
      <c r="L752" s="68"/>
      <c r="M752" s="96"/>
      <c r="N752" s="68"/>
      <c r="O752" s="96"/>
      <c r="P752" s="96"/>
      <c r="Q752" s="97">
        <f>SUM(Q753:Q769)</f>
        <v>17638.9569748182</v>
      </c>
      <c r="R752" s="97">
        <f>SUM(R753:R769)</f>
        <v>18000.423244112135</v>
      </c>
      <c r="S752" s="97">
        <f t="shared" si="642"/>
        <v>35639.380218930339</v>
      </c>
      <c r="T752" s="14"/>
      <c r="U752" s="14"/>
      <c r="V752" s="116">
        <v>36655.919999999998</v>
      </c>
      <c r="W752" s="14"/>
      <c r="X752" s="120">
        <f t="shared" si="624"/>
        <v>1016.5397810696595</v>
      </c>
      <c r="Y752" s="14"/>
      <c r="Z752" s="120"/>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c r="BM752" s="14"/>
      <c r="BN752" s="14"/>
      <c r="BO752" s="14"/>
      <c r="BP752" s="14"/>
      <c r="BQ752" s="14"/>
      <c r="BR752" s="14"/>
      <c r="BS752" s="14"/>
      <c r="BT752" s="14"/>
      <c r="BU752" s="14"/>
      <c r="BV752" s="14"/>
      <c r="BW752" s="14"/>
      <c r="BX752" s="14"/>
      <c r="BY752" s="14"/>
      <c r="BZ752" s="14"/>
      <c r="CA752" s="14"/>
      <c r="CB752" s="14"/>
      <c r="CC752" s="14"/>
      <c r="CD752" s="14"/>
      <c r="CE752" s="14"/>
      <c r="CF752" s="14"/>
      <c r="CG752" s="14"/>
      <c r="CH752" s="14"/>
      <c r="CI752" s="14"/>
      <c r="CJ752" s="14"/>
      <c r="CK752" s="14"/>
      <c r="CL752" s="14"/>
      <c r="CM752" s="14"/>
      <c r="CN752" s="14"/>
      <c r="CO752" s="14"/>
      <c r="CP752" s="14"/>
      <c r="CQ752" s="14"/>
      <c r="CR752" s="14"/>
      <c r="CS752" s="14"/>
      <c r="CT752" s="14"/>
      <c r="CU752" s="14"/>
      <c r="CV752" s="14"/>
      <c r="CW752" s="14"/>
      <c r="CX752" s="14"/>
      <c r="CY752" s="14"/>
      <c r="CZ752" s="14"/>
      <c r="DA752" s="14"/>
      <c r="DB752" s="14"/>
      <c r="DC752" s="14"/>
      <c r="DD752" s="14"/>
      <c r="DE752" s="14"/>
      <c r="DF752" s="14"/>
      <c r="DG752" s="14"/>
      <c r="DH752" s="14"/>
      <c r="DI752" s="14"/>
      <c r="DJ752" s="14"/>
      <c r="DK752" s="14"/>
      <c r="DL752" s="14"/>
      <c r="DM752" s="14"/>
      <c r="DN752" s="14"/>
      <c r="DO752" s="14"/>
      <c r="DP752" s="14"/>
      <c r="DQ752" s="14"/>
      <c r="DR752" s="14"/>
      <c r="DS752" s="14"/>
      <c r="DT752" s="14"/>
      <c r="DU752" s="14"/>
      <c r="DV752" s="14"/>
      <c r="DW752" s="14"/>
      <c r="DX752" s="14"/>
      <c r="DY752" s="14"/>
      <c r="DZ752" s="14"/>
      <c r="EA752" s="14"/>
      <c r="EB752" s="14"/>
      <c r="EC752" s="14"/>
      <c r="ED752" s="14"/>
      <c r="EE752" s="14"/>
      <c r="EF752" s="14"/>
      <c r="EG752" s="14"/>
      <c r="EH752" s="14"/>
      <c r="EI752" s="14"/>
      <c r="EJ752" s="14"/>
      <c r="EK752" s="14"/>
      <c r="EL752" s="14"/>
      <c r="EM752" s="14"/>
      <c r="EN752" s="14"/>
      <c r="EO752" s="14"/>
      <c r="EP752" s="14"/>
      <c r="EQ752" s="14"/>
      <c r="ER752" s="14"/>
      <c r="ES752" s="14"/>
      <c r="ET752" s="14"/>
      <c r="EU752" s="14"/>
      <c r="EV752" s="14"/>
      <c r="EW752" s="14"/>
      <c r="EX752" s="14"/>
      <c r="EY752" s="14"/>
      <c r="EZ752" s="14"/>
      <c r="FA752" s="14"/>
      <c r="FB752" s="14"/>
      <c r="FC752" s="14"/>
      <c r="FD752" s="14"/>
      <c r="FE752" s="14"/>
      <c r="FF752" s="14"/>
      <c r="FG752" s="14"/>
      <c r="FH752" s="14"/>
      <c r="SPW752" s="14"/>
      <c r="SPX752" s="14"/>
      <c r="SPY752" s="14"/>
      <c r="SPZ752" s="14"/>
      <c r="SQA752" s="14"/>
      <c r="SQB752" s="14"/>
      <c r="SQC752" s="14"/>
      <c r="SQD752" s="14"/>
      <c r="SQE752" s="14"/>
      <c r="SQF752" s="14"/>
      <c r="SQG752" s="14"/>
      <c r="SQH752" s="14"/>
      <c r="SQI752" s="14"/>
      <c r="SQJ752" s="14"/>
      <c r="SQK752" s="14"/>
      <c r="SQL752" s="14"/>
      <c r="SQM752" s="14"/>
      <c r="SQN752" s="14"/>
      <c r="SQO752" s="14"/>
      <c r="SQP752" s="14"/>
      <c r="SQQ752" s="14"/>
      <c r="SQR752" s="14"/>
      <c r="SQS752" s="14"/>
      <c r="SQT752" s="14"/>
      <c r="SQU752" s="14"/>
      <c r="SQV752" s="14"/>
      <c r="SQW752" s="14"/>
      <c r="SQX752" s="14"/>
      <c r="SQY752" s="14"/>
      <c r="SQZ752" s="14"/>
      <c r="SRA752" s="14"/>
      <c r="SRB752" s="14"/>
      <c r="SRC752" s="14"/>
      <c r="SRD752" s="14"/>
      <c r="SRE752" s="14"/>
      <c r="SRF752" s="14"/>
      <c r="SRG752" s="14"/>
      <c r="SRH752" s="14"/>
      <c r="SRI752" s="14"/>
      <c r="SRJ752" s="14"/>
      <c r="SRK752" s="14"/>
      <c r="SRL752" s="14"/>
      <c r="SRM752" s="14"/>
      <c r="SRN752" s="14"/>
      <c r="SRO752" s="14"/>
      <c r="SRP752" s="14"/>
      <c r="SRQ752" s="14"/>
      <c r="SRR752" s="14"/>
      <c r="SRS752" s="14"/>
      <c r="SRT752" s="14"/>
      <c r="SRU752" s="14"/>
      <c r="SRV752" s="14"/>
      <c r="SRW752" s="14"/>
      <c r="SRX752" s="14"/>
      <c r="SRY752" s="14"/>
      <c r="SRZ752" s="14"/>
      <c r="SSA752" s="14"/>
      <c r="SSB752" s="14"/>
      <c r="SSC752" s="14"/>
      <c r="SSD752" s="14"/>
      <c r="SSE752" s="14"/>
      <c r="SSF752" s="14"/>
      <c r="SSG752" s="14"/>
      <c r="SSH752" s="14"/>
      <c r="SSI752" s="14"/>
      <c r="SSJ752" s="14"/>
      <c r="SSK752" s="14"/>
      <c r="SSL752" s="14"/>
      <c r="SSM752" s="14"/>
      <c r="SSN752" s="14"/>
      <c r="SSO752" s="14"/>
      <c r="SSP752" s="14"/>
      <c r="SSQ752" s="14"/>
      <c r="SSR752" s="14"/>
      <c r="SSS752" s="14"/>
      <c r="SST752" s="14"/>
      <c r="SSU752" s="14"/>
      <c r="SSV752" s="14"/>
      <c r="SSW752" s="14"/>
      <c r="SSX752" s="14"/>
      <c r="SSY752" s="14"/>
      <c r="SSZ752" s="14"/>
      <c r="STA752" s="14"/>
      <c r="STB752" s="14"/>
      <c r="STC752" s="14"/>
      <c r="STD752" s="14"/>
      <c r="STE752" s="14"/>
      <c r="STF752" s="14"/>
      <c r="STG752" s="14"/>
      <c r="STH752" s="14"/>
      <c r="STI752" s="14"/>
      <c r="STJ752" s="14"/>
      <c r="STK752" s="14"/>
      <c r="STL752" s="14"/>
      <c r="STM752" s="14"/>
      <c r="STN752" s="14"/>
      <c r="STO752" s="14"/>
      <c r="STP752" s="14"/>
      <c r="STQ752" s="14"/>
      <c r="STR752" s="14"/>
      <c r="STS752" s="14"/>
      <c r="STT752" s="14"/>
      <c r="STU752" s="14"/>
      <c r="STV752" s="14"/>
      <c r="STW752" s="14"/>
      <c r="STX752" s="14"/>
      <c r="STY752" s="14"/>
      <c r="STZ752" s="14"/>
      <c r="SUA752" s="14"/>
      <c r="SUB752" s="14"/>
      <c r="SUC752" s="14"/>
      <c r="SUD752" s="14"/>
      <c r="SUE752" s="14"/>
      <c r="SUF752" s="14"/>
      <c r="SUG752" s="14"/>
      <c r="SUH752" s="14"/>
      <c r="SUI752" s="14"/>
      <c r="SUJ752" s="14"/>
      <c r="SUK752" s="14"/>
      <c r="SUL752" s="14"/>
      <c r="SUM752" s="14"/>
      <c r="SUN752" s="14"/>
      <c r="SUO752" s="14"/>
      <c r="SUP752" s="14"/>
      <c r="SUQ752" s="14"/>
      <c r="SUR752" s="14"/>
      <c r="SUS752" s="14"/>
      <c r="SUT752" s="14"/>
      <c r="SUU752" s="14"/>
      <c r="SUV752" s="14"/>
      <c r="SUW752" s="14"/>
      <c r="SUX752" s="14"/>
      <c r="SUY752" s="14"/>
      <c r="SUZ752" s="14"/>
      <c r="SVA752" s="14"/>
      <c r="SVB752" s="14"/>
      <c r="SVC752" s="14"/>
      <c r="SVD752" s="14"/>
      <c r="SVE752" s="14"/>
      <c r="SVF752" s="14"/>
      <c r="SVG752" s="14"/>
      <c r="SVH752" s="14"/>
      <c r="SVI752" s="14"/>
      <c r="SVJ752" s="14"/>
      <c r="SVK752" s="14"/>
      <c r="SVL752" s="14"/>
      <c r="SVM752" s="14"/>
      <c r="SVN752" s="14"/>
      <c r="SVO752" s="14"/>
      <c r="SVP752" s="14"/>
      <c r="SVQ752" s="14"/>
      <c r="SVR752" s="14"/>
      <c r="SVS752" s="14"/>
      <c r="SVT752" s="14"/>
      <c r="SVU752" s="14"/>
      <c r="SVV752" s="14"/>
      <c r="SVW752" s="14"/>
      <c r="SVX752" s="14"/>
      <c r="SVY752" s="14"/>
      <c r="SVZ752" s="14"/>
      <c r="SWA752" s="14"/>
      <c r="SWB752" s="14"/>
      <c r="SWC752" s="14"/>
      <c r="SWD752" s="14"/>
      <c r="SWE752" s="14"/>
      <c r="SWF752" s="14"/>
      <c r="SWG752" s="14"/>
      <c r="SWH752" s="14"/>
      <c r="SWI752" s="14"/>
      <c r="SWJ752" s="14"/>
      <c r="SWK752" s="14"/>
      <c r="SWL752" s="14"/>
      <c r="SWM752" s="14"/>
      <c r="SWN752" s="14"/>
      <c r="SWO752" s="14"/>
      <c r="SWP752" s="14"/>
      <c r="SWQ752" s="14"/>
      <c r="SWR752" s="14"/>
      <c r="SWS752" s="14"/>
      <c r="SWT752" s="14"/>
      <c r="SWU752" s="14"/>
      <c r="SWV752" s="14"/>
      <c r="SWW752" s="14"/>
      <c r="SWX752" s="14"/>
      <c r="SWY752" s="14"/>
      <c r="SWZ752" s="14"/>
      <c r="SXA752" s="14"/>
      <c r="SXB752" s="14"/>
      <c r="SXC752" s="14"/>
      <c r="SXD752" s="14"/>
      <c r="SXE752" s="14"/>
      <c r="SXF752" s="14"/>
      <c r="SXG752" s="14"/>
      <c r="SXH752" s="14"/>
      <c r="SXI752" s="14"/>
      <c r="SXJ752" s="14"/>
      <c r="SXK752" s="14"/>
      <c r="SXL752" s="14"/>
      <c r="SXM752" s="14"/>
      <c r="SXN752" s="14"/>
      <c r="SXO752" s="14"/>
      <c r="SXP752" s="14"/>
      <c r="SXQ752" s="14"/>
      <c r="SXR752" s="14"/>
      <c r="SXS752" s="14"/>
      <c r="SXT752" s="14"/>
      <c r="SXU752" s="14"/>
      <c r="SXV752" s="14"/>
      <c r="SXW752" s="14"/>
      <c r="SXX752" s="14"/>
      <c r="SXY752" s="14"/>
      <c r="SXZ752" s="14"/>
      <c r="SYA752" s="14"/>
      <c r="SYB752" s="14"/>
      <c r="SYC752" s="14"/>
      <c r="SYD752" s="14"/>
      <c r="SYE752" s="14"/>
      <c r="SYF752" s="14"/>
      <c r="SYG752" s="14"/>
      <c r="SYH752" s="14"/>
      <c r="SYI752" s="14"/>
      <c r="SYJ752" s="14"/>
      <c r="SYK752" s="14"/>
      <c r="SYL752" s="14"/>
      <c r="SYM752" s="14"/>
      <c r="SYN752" s="14"/>
      <c r="SYO752" s="14"/>
      <c r="SYP752" s="14"/>
      <c r="SYQ752" s="14"/>
      <c r="SYR752" s="14"/>
      <c r="SYS752" s="14"/>
      <c r="SYT752" s="14"/>
      <c r="SYU752" s="14"/>
      <c r="SYV752" s="14"/>
      <c r="SYW752" s="14"/>
      <c r="SYX752" s="14"/>
      <c r="SYY752" s="14"/>
      <c r="SYZ752" s="14"/>
      <c r="SZA752" s="14"/>
      <c r="SZB752" s="14"/>
      <c r="SZC752" s="14"/>
      <c r="SZD752" s="14"/>
      <c r="SZE752" s="14"/>
      <c r="SZF752" s="14"/>
      <c r="SZG752" s="14"/>
      <c r="SZH752" s="14"/>
      <c r="SZI752" s="14"/>
      <c r="SZJ752" s="14"/>
      <c r="SZK752" s="14"/>
      <c r="SZL752" s="14"/>
      <c r="SZM752" s="14"/>
      <c r="SZN752" s="14"/>
      <c r="SZO752" s="14"/>
      <c r="SZP752" s="14"/>
      <c r="SZQ752" s="14"/>
      <c r="SZR752" s="14"/>
      <c r="SZS752" s="14"/>
      <c r="SZT752" s="14"/>
      <c r="SZU752" s="14"/>
      <c r="SZV752" s="14"/>
      <c r="SZW752" s="14"/>
      <c r="SZX752" s="14"/>
      <c r="SZY752" s="14"/>
      <c r="SZZ752" s="14"/>
      <c r="TAA752" s="14"/>
      <c r="TAB752" s="14"/>
      <c r="TAC752" s="14"/>
      <c r="TAD752" s="14"/>
      <c r="TAE752" s="14"/>
      <c r="TAF752" s="14"/>
      <c r="TAG752" s="14"/>
      <c r="TAH752" s="14"/>
      <c r="TAI752" s="14"/>
      <c r="TAJ752" s="14"/>
      <c r="TAK752" s="14"/>
      <c r="TAL752" s="14"/>
      <c r="TAM752" s="14"/>
      <c r="TAN752" s="14"/>
      <c r="TAO752" s="14"/>
      <c r="TAP752" s="14"/>
      <c r="TAQ752" s="14"/>
      <c r="TAR752" s="14"/>
      <c r="TAS752" s="14"/>
      <c r="TAT752" s="14"/>
      <c r="TAU752" s="14"/>
      <c r="TAV752" s="14"/>
      <c r="TAW752" s="14"/>
      <c r="TAX752" s="14"/>
      <c r="TAY752" s="14"/>
      <c r="TAZ752" s="14"/>
      <c r="TBA752" s="14"/>
      <c r="TBB752" s="14"/>
      <c r="TBC752" s="14"/>
      <c r="TBD752" s="14"/>
      <c r="TBE752" s="14"/>
      <c r="TBF752" s="14"/>
      <c r="TBG752" s="14"/>
      <c r="TBH752" s="14"/>
      <c r="TBI752" s="14"/>
      <c r="TBJ752" s="14"/>
      <c r="TBK752" s="14"/>
      <c r="TBL752" s="14"/>
      <c r="TBM752" s="14"/>
      <c r="TBN752" s="14"/>
      <c r="TBO752" s="14"/>
      <c r="TBP752" s="14"/>
      <c r="TBQ752" s="14"/>
      <c r="TBR752" s="14"/>
      <c r="TBS752" s="14"/>
      <c r="TBT752" s="14"/>
      <c r="TBU752" s="14"/>
      <c r="TBV752" s="14"/>
      <c r="TBW752" s="14"/>
      <c r="TBX752" s="14"/>
      <c r="TBY752" s="14"/>
      <c r="TBZ752" s="14"/>
      <c r="TCA752" s="14"/>
      <c r="TCB752" s="14"/>
      <c r="TCC752" s="14"/>
      <c r="TCD752" s="14"/>
      <c r="TCE752" s="14"/>
      <c r="TCF752" s="14"/>
      <c r="TCG752" s="14"/>
      <c r="TCH752" s="14"/>
      <c r="TCI752" s="14"/>
      <c r="TCJ752" s="14"/>
      <c r="TCK752" s="14"/>
      <c r="TCL752" s="14"/>
      <c r="TCM752" s="14"/>
      <c r="TCN752" s="14"/>
      <c r="TCO752" s="14"/>
      <c r="TCP752" s="14"/>
      <c r="TCQ752" s="14"/>
      <c r="TCR752" s="14"/>
      <c r="TCS752" s="14"/>
      <c r="TCT752" s="14"/>
      <c r="TCU752" s="14"/>
      <c r="TCV752" s="14"/>
      <c r="TCW752" s="14"/>
      <c r="TCX752" s="14"/>
      <c r="TCY752" s="14"/>
      <c r="TCZ752" s="14"/>
      <c r="TDA752" s="14"/>
      <c r="TDB752" s="14"/>
      <c r="TDC752" s="14"/>
      <c r="TDD752" s="14"/>
      <c r="TDE752" s="14"/>
      <c r="TDF752" s="14"/>
      <c r="TDG752" s="14"/>
      <c r="TDH752" s="14"/>
      <c r="TDI752" s="14"/>
      <c r="TDJ752" s="14"/>
      <c r="TDK752" s="14"/>
      <c r="TDL752" s="14"/>
      <c r="TDM752" s="14"/>
      <c r="TDN752" s="14"/>
      <c r="TDO752" s="14"/>
      <c r="TDP752" s="14"/>
      <c r="TDQ752" s="14"/>
      <c r="TDR752" s="14"/>
      <c r="TDS752" s="14"/>
      <c r="TDT752" s="14"/>
      <c r="TDU752" s="14"/>
      <c r="TDV752" s="14"/>
      <c r="TDW752" s="14"/>
      <c r="TDX752" s="14"/>
      <c r="TDY752" s="14"/>
      <c r="TDZ752" s="14"/>
      <c r="TEA752" s="14"/>
      <c r="TEB752" s="14"/>
      <c r="TEC752" s="14"/>
      <c r="TED752" s="14"/>
      <c r="TEE752" s="14"/>
      <c r="TEF752" s="14"/>
      <c r="TEG752" s="14"/>
      <c r="TEH752" s="14"/>
      <c r="TEI752" s="14"/>
      <c r="TEJ752" s="14"/>
      <c r="TEK752" s="14"/>
      <c r="TEL752" s="14"/>
      <c r="TEM752" s="14"/>
      <c r="TEN752" s="14"/>
      <c r="TEO752" s="14"/>
      <c r="TEP752" s="14"/>
      <c r="TEQ752" s="14"/>
      <c r="TER752" s="14"/>
      <c r="TES752" s="14"/>
      <c r="TET752" s="14"/>
      <c r="TEU752" s="14"/>
      <c r="TEV752" s="14"/>
      <c r="TEW752" s="14"/>
      <c r="TEX752" s="14"/>
      <c r="TEY752" s="14"/>
      <c r="TEZ752" s="14"/>
      <c r="TFA752" s="14"/>
      <c r="TFB752" s="14"/>
      <c r="TFC752" s="14"/>
      <c r="TFD752" s="14"/>
      <c r="TFE752" s="14"/>
      <c r="TFF752" s="14"/>
      <c r="TFG752" s="14"/>
      <c r="TFH752" s="14"/>
      <c r="TFI752" s="14"/>
      <c r="TFJ752" s="14"/>
      <c r="TFK752" s="14"/>
      <c r="TFL752" s="14"/>
      <c r="TFM752" s="14"/>
      <c r="TFN752" s="14"/>
      <c r="TFO752" s="14"/>
      <c r="TFP752" s="14"/>
      <c r="TFQ752" s="14"/>
      <c r="TFR752" s="14"/>
      <c r="TFS752" s="14"/>
      <c r="TFT752" s="14"/>
      <c r="TFU752" s="14"/>
      <c r="TFV752" s="14"/>
      <c r="TFW752" s="14"/>
      <c r="TFX752" s="14"/>
      <c r="TFY752" s="14"/>
      <c r="TFZ752" s="14"/>
      <c r="TGA752" s="14"/>
      <c r="TGB752" s="14"/>
      <c r="TGC752" s="14"/>
      <c r="TGD752" s="14"/>
      <c r="TGE752" s="14"/>
      <c r="TGF752" s="14"/>
      <c r="TGG752" s="14"/>
      <c r="TGH752" s="14"/>
      <c r="TGI752" s="14"/>
      <c r="TGJ752" s="14"/>
      <c r="TGK752" s="14"/>
      <c r="TGL752" s="14"/>
      <c r="TGM752" s="14"/>
      <c r="TGN752" s="14"/>
      <c r="TGO752" s="14"/>
      <c r="TGP752" s="14"/>
      <c r="TGQ752" s="14"/>
      <c r="TGR752" s="14"/>
      <c r="TGS752" s="14"/>
      <c r="TGT752" s="14"/>
      <c r="TGU752" s="14"/>
      <c r="TGV752" s="14"/>
      <c r="TGW752" s="14"/>
      <c r="TGX752" s="14"/>
      <c r="TGY752" s="14"/>
      <c r="TGZ752" s="14"/>
      <c r="THA752" s="14"/>
      <c r="THB752" s="14"/>
      <c r="THC752" s="14"/>
      <c r="THD752" s="14"/>
      <c r="THE752" s="14"/>
      <c r="THF752" s="14"/>
      <c r="THG752" s="14"/>
      <c r="THH752" s="14"/>
      <c r="THI752" s="14"/>
      <c r="THJ752" s="14"/>
      <c r="THK752" s="14"/>
      <c r="THL752" s="14"/>
      <c r="THM752" s="14"/>
      <c r="THN752" s="14"/>
      <c r="THO752" s="14"/>
      <c r="THP752" s="14"/>
      <c r="THQ752" s="14"/>
      <c r="THR752" s="14"/>
      <c r="THS752" s="14"/>
      <c r="THT752" s="14"/>
      <c r="THU752" s="14"/>
      <c r="THV752" s="14"/>
      <c r="THW752" s="14"/>
      <c r="THX752" s="14"/>
      <c r="THY752" s="14"/>
      <c r="THZ752" s="14"/>
      <c r="TIA752" s="14"/>
      <c r="TIB752" s="14"/>
      <c r="TIC752" s="14"/>
      <c r="TID752" s="14"/>
      <c r="TIE752" s="14"/>
      <c r="TIF752" s="14"/>
      <c r="TIG752" s="14"/>
      <c r="TIH752" s="14"/>
      <c r="TII752" s="14"/>
      <c r="TIJ752" s="14"/>
      <c r="TIK752" s="14"/>
      <c r="TIL752" s="14"/>
      <c r="TIM752" s="14"/>
      <c r="TIN752" s="14"/>
      <c r="TIO752" s="14"/>
      <c r="TIP752" s="14"/>
      <c r="TIQ752" s="14"/>
      <c r="TIR752" s="14"/>
      <c r="TIS752" s="14"/>
      <c r="TIT752" s="14"/>
      <c r="TIU752" s="14"/>
      <c r="TIV752" s="14"/>
      <c r="TIW752" s="14"/>
      <c r="TIX752" s="14"/>
      <c r="TIY752" s="14"/>
      <c r="TIZ752" s="14"/>
      <c r="TJA752" s="14"/>
      <c r="TJB752" s="14"/>
      <c r="TJC752" s="14"/>
      <c r="TJD752" s="14"/>
      <c r="TJE752" s="14"/>
      <c r="TJF752" s="14"/>
      <c r="TJG752" s="14"/>
      <c r="TJH752" s="14"/>
      <c r="TJI752" s="14"/>
      <c r="TJJ752" s="14"/>
      <c r="TJK752" s="14"/>
      <c r="TJL752" s="14"/>
      <c r="TJM752" s="14"/>
      <c r="TJN752" s="14"/>
      <c r="TJO752" s="14"/>
      <c r="TJP752" s="14"/>
      <c r="TJQ752" s="14"/>
      <c r="TJR752" s="14"/>
      <c r="TJS752" s="14"/>
      <c r="TJT752" s="14"/>
      <c r="TJU752" s="14"/>
      <c r="TJV752" s="14"/>
      <c r="TJW752" s="14"/>
      <c r="TJX752" s="14"/>
      <c r="TJY752" s="14"/>
      <c r="TJZ752" s="14"/>
      <c r="TKA752" s="14"/>
      <c r="TKB752" s="14"/>
      <c r="TKC752" s="14"/>
      <c r="TKD752" s="14"/>
      <c r="TKE752" s="14"/>
      <c r="TKF752" s="14"/>
      <c r="TKG752" s="14"/>
      <c r="TKH752" s="14"/>
      <c r="TKI752" s="14"/>
      <c r="TKJ752" s="14"/>
      <c r="TKK752" s="14"/>
      <c r="TKL752" s="14"/>
      <c r="TKM752" s="14"/>
      <c r="TKN752" s="14"/>
      <c r="TKO752" s="14"/>
      <c r="TKP752" s="14"/>
      <c r="TKQ752" s="14"/>
      <c r="TKR752" s="14"/>
      <c r="TKS752" s="14"/>
      <c r="TKT752" s="14"/>
      <c r="TKU752" s="14"/>
      <c r="TKV752" s="14"/>
      <c r="TKW752" s="14"/>
      <c r="TKX752" s="14"/>
      <c r="TKY752" s="14"/>
      <c r="TKZ752" s="14"/>
      <c r="TLA752" s="14"/>
      <c r="TLB752" s="14"/>
      <c r="TLC752" s="14"/>
      <c r="TLD752" s="14"/>
      <c r="TLE752" s="14"/>
      <c r="TLF752" s="14"/>
      <c r="TLG752" s="14"/>
      <c r="TLH752" s="14"/>
      <c r="TLI752" s="14"/>
      <c r="TLJ752" s="14"/>
      <c r="TLK752" s="14"/>
      <c r="TLL752" s="14"/>
      <c r="TLM752" s="14"/>
      <c r="TLN752" s="14"/>
      <c r="TLO752" s="14"/>
      <c r="TLP752" s="14"/>
      <c r="TLQ752" s="14"/>
      <c r="TLR752" s="14"/>
      <c r="TLS752" s="14"/>
      <c r="TLT752" s="14"/>
      <c r="TLU752" s="14"/>
      <c r="TLV752" s="14"/>
      <c r="TLW752" s="14"/>
      <c r="TLX752" s="14"/>
      <c r="TLY752" s="14"/>
      <c r="TLZ752" s="14"/>
      <c r="TMA752" s="14"/>
      <c r="TMB752" s="14"/>
      <c r="TMC752" s="14"/>
      <c r="TMD752" s="14"/>
      <c r="TME752" s="14"/>
      <c r="TMF752" s="14"/>
      <c r="TMG752" s="14"/>
      <c r="TMH752" s="14"/>
      <c r="TMI752" s="14"/>
      <c r="TMJ752" s="14"/>
      <c r="TMK752" s="14"/>
      <c r="TML752" s="14"/>
      <c r="TMM752" s="14"/>
      <c r="TMN752" s="14"/>
      <c r="TMO752" s="14"/>
      <c r="TMP752" s="14"/>
      <c r="TMQ752" s="14"/>
      <c r="TMR752" s="14"/>
      <c r="TMS752" s="14"/>
      <c r="TMT752" s="14"/>
      <c r="TMU752" s="14"/>
      <c r="TMV752" s="14"/>
      <c r="TMW752" s="14"/>
      <c r="TMX752" s="14"/>
      <c r="TMY752" s="14"/>
      <c r="TMZ752" s="14"/>
      <c r="TNA752" s="14"/>
      <c r="TNB752" s="14"/>
      <c r="TNC752" s="14"/>
      <c r="TND752" s="14"/>
      <c r="TNE752" s="14"/>
      <c r="TNF752" s="14"/>
      <c r="TNG752" s="14"/>
      <c r="TNH752" s="14"/>
      <c r="TNI752" s="14"/>
      <c r="TNJ752" s="14"/>
      <c r="TNK752" s="14"/>
      <c r="TNL752" s="14"/>
      <c r="TNM752" s="14"/>
      <c r="TNN752" s="14"/>
      <c r="TNO752" s="14"/>
      <c r="TNP752" s="14"/>
      <c r="TNQ752" s="14"/>
      <c r="TNR752" s="14"/>
      <c r="TNS752" s="14"/>
      <c r="TNT752" s="14"/>
      <c r="TNU752" s="14"/>
      <c r="TNV752" s="14"/>
      <c r="TNW752" s="14"/>
      <c r="TNX752" s="14"/>
      <c r="TNY752" s="14"/>
      <c r="TNZ752" s="14"/>
      <c r="TOA752" s="14"/>
      <c r="TOB752" s="14"/>
      <c r="TOC752" s="14"/>
      <c r="TOD752" s="14"/>
      <c r="TOE752" s="14"/>
      <c r="TOF752" s="14"/>
      <c r="TOG752" s="14"/>
      <c r="TOH752" s="14"/>
      <c r="TOI752" s="14"/>
      <c r="TOJ752" s="14"/>
      <c r="TOK752" s="14"/>
      <c r="TOL752" s="14"/>
      <c r="TOM752" s="14"/>
      <c r="TON752" s="14"/>
      <c r="TOO752" s="14"/>
      <c r="TOP752" s="14"/>
      <c r="TOQ752" s="14"/>
      <c r="TOR752" s="14"/>
      <c r="TOS752" s="14"/>
      <c r="TOT752" s="14"/>
      <c r="TOU752" s="14"/>
      <c r="TOV752" s="14"/>
      <c r="TOW752" s="14"/>
      <c r="TOX752" s="14"/>
      <c r="TOY752" s="14"/>
      <c r="TOZ752" s="14"/>
      <c r="TPA752" s="14"/>
      <c r="TPB752" s="14"/>
      <c r="TPC752" s="14"/>
      <c r="TPD752" s="14"/>
      <c r="TPE752" s="14"/>
      <c r="TPF752" s="14"/>
      <c r="TPG752" s="14"/>
      <c r="TPH752" s="14"/>
      <c r="TPI752" s="14"/>
      <c r="TPJ752" s="14"/>
      <c r="TPK752" s="14"/>
      <c r="TPL752" s="14"/>
      <c r="TPM752" s="14"/>
      <c r="TPN752" s="14"/>
      <c r="TPO752" s="14"/>
      <c r="TPP752" s="14"/>
      <c r="TPQ752" s="14"/>
      <c r="TPR752" s="14"/>
      <c r="TPS752" s="14"/>
      <c r="TPT752" s="14"/>
      <c r="TPU752" s="14"/>
      <c r="TPV752" s="14"/>
      <c r="TPW752" s="14"/>
      <c r="TPX752" s="14"/>
      <c r="TPY752" s="14"/>
      <c r="TPZ752" s="14"/>
      <c r="TQA752" s="14"/>
      <c r="TQB752" s="14"/>
      <c r="TQC752" s="14"/>
      <c r="TQD752" s="14"/>
      <c r="TQE752" s="14"/>
      <c r="TQF752" s="14"/>
      <c r="TQG752" s="14"/>
      <c r="TQH752" s="14"/>
      <c r="TQI752" s="14"/>
      <c r="TQJ752" s="14"/>
      <c r="TQK752" s="14"/>
      <c r="TQL752" s="14"/>
      <c r="TQM752" s="14"/>
      <c r="TQN752" s="14"/>
      <c r="TQO752" s="14"/>
      <c r="TQP752" s="14"/>
      <c r="TQQ752" s="14"/>
      <c r="TQR752" s="14"/>
      <c r="TQS752" s="14"/>
      <c r="TQT752" s="14"/>
      <c r="TQU752" s="14"/>
      <c r="TQV752" s="14"/>
      <c r="TQW752" s="14"/>
      <c r="TQX752" s="14"/>
      <c r="TQY752" s="14"/>
      <c r="TQZ752" s="14"/>
      <c r="TRA752" s="14"/>
      <c r="TRB752" s="14"/>
      <c r="TRC752" s="14"/>
      <c r="TRD752" s="14"/>
      <c r="TRE752" s="14"/>
      <c r="TRF752" s="14"/>
      <c r="TRG752" s="14"/>
      <c r="TRH752" s="14"/>
      <c r="TRI752" s="14"/>
      <c r="TRJ752" s="14"/>
      <c r="TRK752" s="14"/>
      <c r="TRL752" s="14"/>
      <c r="TRM752" s="14"/>
      <c r="TRN752" s="14"/>
      <c r="TRO752" s="14"/>
      <c r="TRP752" s="14"/>
      <c r="TRQ752" s="14"/>
      <c r="TRR752" s="14"/>
      <c r="TRS752" s="14"/>
      <c r="TRT752" s="14"/>
      <c r="TRU752" s="14"/>
      <c r="TRV752" s="14"/>
      <c r="TRW752" s="14"/>
      <c r="TRX752" s="14"/>
      <c r="TRY752" s="14"/>
      <c r="TRZ752" s="14"/>
      <c r="TSA752" s="14"/>
      <c r="TSB752" s="14"/>
      <c r="TSC752" s="14"/>
      <c r="TSD752" s="14"/>
      <c r="TSE752" s="14"/>
      <c r="TSF752" s="14"/>
      <c r="TSG752" s="14"/>
      <c r="TSH752" s="14"/>
      <c r="TSI752" s="14"/>
      <c r="TSJ752" s="14"/>
      <c r="TSK752" s="14"/>
      <c r="TSL752" s="14"/>
      <c r="TSM752" s="14"/>
      <c r="TSN752" s="14"/>
      <c r="TSO752" s="14"/>
      <c r="TSP752" s="14"/>
      <c r="TSQ752" s="14"/>
      <c r="TSR752" s="14"/>
      <c r="TSS752" s="14"/>
      <c r="TST752" s="14"/>
      <c r="TSU752" s="14"/>
      <c r="TSV752" s="14"/>
      <c r="TSW752" s="14"/>
      <c r="TSX752" s="14"/>
      <c r="TSY752" s="14"/>
      <c r="TSZ752" s="14"/>
      <c r="TTA752" s="14"/>
      <c r="TTB752" s="14"/>
      <c r="TTC752" s="14"/>
      <c r="TTD752" s="14"/>
      <c r="TTE752" s="14"/>
      <c r="TTF752" s="14"/>
      <c r="TTG752" s="14"/>
      <c r="TTH752" s="14"/>
      <c r="TTI752" s="14"/>
      <c r="TTJ752" s="14"/>
      <c r="TTK752" s="14"/>
      <c r="TTL752" s="14"/>
      <c r="TTM752" s="14"/>
      <c r="TTN752" s="14"/>
      <c r="TTO752" s="14"/>
      <c r="TTP752" s="14"/>
      <c r="TTQ752" s="14"/>
      <c r="TTR752" s="14"/>
      <c r="TTS752" s="14"/>
      <c r="TTT752" s="14"/>
      <c r="TTU752" s="14"/>
      <c r="TTV752" s="14"/>
      <c r="TTW752" s="14"/>
      <c r="TTX752" s="14"/>
      <c r="TTY752" s="14"/>
      <c r="TTZ752" s="14"/>
      <c r="TUA752" s="14"/>
      <c r="TUB752" s="14"/>
      <c r="TUC752" s="14"/>
      <c r="TUD752" s="14"/>
      <c r="TUE752" s="14"/>
      <c r="TUF752" s="14"/>
      <c r="TUG752" s="14"/>
      <c r="TUH752" s="14"/>
      <c r="TUI752" s="14"/>
      <c r="TUJ752" s="14"/>
      <c r="TUK752" s="14"/>
      <c r="TUL752" s="14"/>
      <c r="TUM752" s="14"/>
      <c r="TUN752" s="14"/>
      <c r="TUO752" s="14"/>
      <c r="TUP752" s="14"/>
      <c r="TUQ752" s="14"/>
      <c r="TUR752" s="14"/>
      <c r="TUS752" s="14"/>
      <c r="TUT752" s="14"/>
      <c r="TUU752" s="14"/>
      <c r="TUV752" s="14"/>
      <c r="TUW752" s="14"/>
      <c r="TUX752" s="14"/>
      <c r="TUY752" s="14"/>
      <c r="TUZ752" s="14"/>
      <c r="TVA752" s="14"/>
      <c r="TVB752" s="14"/>
      <c r="TVC752" s="14"/>
      <c r="TVD752" s="14"/>
      <c r="TVE752" s="14"/>
      <c r="TVF752" s="14"/>
      <c r="TVG752" s="14"/>
      <c r="TVH752" s="14"/>
      <c r="TVI752" s="14"/>
      <c r="TVJ752" s="14"/>
      <c r="TVK752" s="14"/>
      <c r="TVL752" s="14"/>
      <c r="TVM752" s="14"/>
      <c r="TVN752" s="14"/>
      <c r="TVO752" s="14"/>
      <c r="TVP752" s="14"/>
      <c r="TVQ752" s="14"/>
      <c r="TVR752" s="14"/>
      <c r="TVS752" s="14"/>
      <c r="TVT752" s="14"/>
      <c r="TVU752" s="14"/>
      <c r="TVV752" s="14"/>
      <c r="TVW752" s="14"/>
      <c r="TVX752" s="14"/>
      <c r="TVY752" s="14"/>
      <c r="TVZ752" s="14"/>
      <c r="TWA752" s="14"/>
      <c r="TWB752" s="14"/>
      <c r="TWC752" s="14"/>
      <c r="TWD752" s="14"/>
      <c r="TWE752" s="14"/>
      <c r="TWF752" s="14"/>
      <c r="TWG752" s="14"/>
      <c r="TWH752" s="14"/>
      <c r="TWI752" s="14"/>
      <c r="TWJ752" s="14"/>
      <c r="TWK752" s="14"/>
      <c r="TWL752" s="14"/>
      <c r="TWM752" s="14"/>
      <c r="TWN752" s="14"/>
      <c r="TWO752" s="14"/>
      <c r="TWP752" s="14"/>
      <c r="TWQ752" s="14"/>
      <c r="TWR752" s="14"/>
      <c r="TWS752" s="14"/>
      <c r="TWT752" s="14"/>
      <c r="TWU752" s="14"/>
      <c r="TWV752" s="14"/>
      <c r="TWW752" s="14"/>
      <c r="TWX752" s="14"/>
      <c r="TWY752" s="14"/>
      <c r="TWZ752" s="14"/>
      <c r="TXA752" s="14"/>
      <c r="TXB752" s="14"/>
      <c r="TXC752" s="14"/>
      <c r="TXD752" s="14"/>
      <c r="TXE752" s="14"/>
      <c r="TXF752" s="14"/>
      <c r="TXG752" s="14"/>
      <c r="TXH752" s="14"/>
      <c r="TXI752" s="14"/>
      <c r="TXJ752" s="14"/>
      <c r="TXK752" s="14"/>
      <c r="TXL752" s="14"/>
      <c r="TXM752" s="14"/>
      <c r="TXN752" s="14"/>
      <c r="TXO752" s="14"/>
      <c r="TXP752" s="14"/>
      <c r="TXQ752" s="14"/>
      <c r="TXR752" s="14"/>
      <c r="TXS752" s="14"/>
      <c r="TXT752" s="14"/>
      <c r="TXU752" s="14"/>
      <c r="TXV752" s="14"/>
      <c r="TXW752" s="14"/>
      <c r="TXX752" s="14"/>
      <c r="TXY752" s="14"/>
      <c r="TXZ752" s="14"/>
      <c r="TYA752" s="14"/>
      <c r="TYB752" s="14"/>
      <c r="TYC752" s="14"/>
      <c r="TYD752" s="14"/>
      <c r="TYE752" s="14"/>
      <c r="TYF752" s="14"/>
      <c r="TYG752" s="14"/>
      <c r="TYH752" s="14"/>
      <c r="TYI752" s="14"/>
      <c r="TYJ752" s="14"/>
      <c r="TYK752" s="14"/>
      <c r="TYL752" s="14"/>
      <c r="TYM752" s="14"/>
      <c r="TYN752" s="14"/>
      <c r="TYO752" s="14"/>
      <c r="TYP752" s="14"/>
      <c r="TYQ752" s="14"/>
      <c r="TYR752" s="14"/>
      <c r="TYS752" s="14"/>
      <c r="TYT752" s="14"/>
      <c r="TYU752" s="14"/>
      <c r="TYV752" s="14"/>
      <c r="TYW752" s="14"/>
      <c r="TYX752" s="14"/>
      <c r="TYY752" s="14"/>
      <c r="TYZ752" s="14"/>
      <c r="TZA752" s="14"/>
      <c r="TZB752" s="14"/>
      <c r="TZC752" s="14"/>
      <c r="TZD752" s="14"/>
      <c r="TZE752" s="14"/>
      <c r="TZF752" s="14"/>
      <c r="TZG752" s="14"/>
      <c r="TZH752" s="14"/>
      <c r="TZI752" s="14"/>
      <c r="TZJ752" s="14"/>
      <c r="TZK752" s="14"/>
      <c r="TZL752" s="14"/>
      <c r="TZM752" s="14"/>
      <c r="TZN752" s="14"/>
      <c r="TZO752" s="14"/>
      <c r="TZP752" s="14"/>
      <c r="TZQ752" s="14"/>
      <c r="TZR752" s="14"/>
      <c r="TZS752" s="14"/>
      <c r="TZT752" s="14"/>
      <c r="TZU752" s="14"/>
      <c r="TZV752" s="14"/>
      <c r="TZW752" s="14"/>
      <c r="TZX752" s="14"/>
      <c r="TZY752" s="14"/>
      <c r="TZZ752" s="14"/>
      <c r="UAA752" s="14"/>
      <c r="UAB752" s="14"/>
      <c r="UAC752" s="14"/>
      <c r="UAD752" s="14"/>
      <c r="UAE752" s="14"/>
      <c r="UAF752" s="14"/>
      <c r="UAG752" s="14"/>
      <c r="UAH752" s="14"/>
      <c r="UAI752" s="14"/>
      <c r="UAJ752" s="14"/>
      <c r="UAK752" s="14"/>
      <c r="UAL752" s="14"/>
      <c r="UAM752" s="14"/>
      <c r="UAN752" s="14"/>
      <c r="UAO752" s="14"/>
      <c r="UAP752" s="14"/>
      <c r="UAQ752" s="14"/>
      <c r="UAR752" s="14"/>
      <c r="UAS752" s="14"/>
      <c r="UAT752" s="14"/>
      <c r="UAU752" s="14"/>
      <c r="UAV752" s="14"/>
      <c r="UAW752" s="14"/>
      <c r="UAX752" s="14"/>
      <c r="UAY752" s="14"/>
      <c r="UAZ752" s="14"/>
      <c r="UBA752" s="14"/>
      <c r="UBB752" s="14"/>
      <c r="UBC752" s="14"/>
      <c r="UBD752" s="14"/>
      <c r="UBE752" s="14"/>
      <c r="UBF752" s="14"/>
      <c r="UBG752" s="14"/>
      <c r="UBH752" s="14"/>
      <c r="UBI752" s="14"/>
      <c r="UBJ752" s="14"/>
      <c r="UBK752" s="14"/>
      <c r="UBL752" s="14"/>
      <c r="UBM752" s="14"/>
      <c r="UBN752" s="14"/>
      <c r="UBO752" s="14"/>
      <c r="UBP752" s="14"/>
      <c r="UBQ752" s="14"/>
      <c r="UBR752" s="14"/>
      <c r="UBS752" s="14"/>
      <c r="UBT752" s="14"/>
      <c r="UBU752" s="14"/>
      <c r="UBV752" s="14"/>
      <c r="UBW752" s="14"/>
      <c r="UBX752" s="14"/>
      <c r="UBY752" s="14"/>
      <c r="UBZ752" s="14"/>
      <c r="UCA752" s="14"/>
      <c r="UCB752" s="14"/>
      <c r="UCC752" s="14"/>
      <c r="UCD752" s="14"/>
      <c r="UCE752" s="14"/>
      <c r="UCF752" s="14"/>
      <c r="UCG752" s="14"/>
      <c r="UCH752" s="14"/>
      <c r="UCI752" s="14"/>
      <c r="UCJ752" s="14"/>
      <c r="UCK752" s="14"/>
      <c r="UCL752" s="14"/>
      <c r="UCM752" s="14"/>
      <c r="UCN752" s="14"/>
      <c r="UCO752" s="14"/>
      <c r="UCP752" s="14"/>
      <c r="UCQ752" s="14"/>
      <c r="UCR752" s="14"/>
      <c r="UCS752" s="14"/>
      <c r="UCT752" s="14"/>
      <c r="UCU752" s="14"/>
      <c r="UCV752" s="14"/>
      <c r="UCW752" s="14"/>
      <c r="UCX752" s="14"/>
      <c r="UCY752" s="14"/>
      <c r="UCZ752" s="14"/>
      <c r="UDA752" s="14"/>
      <c r="UDB752" s="14"/>
      <c r="UDC752" s="14"/>
      <c r="UDD752" s="14"/>
      <c r="UDE752" s="14"/>
      <c r="UDF752" s="14"/>
      <c r="UDG752" s="14"/>
      <c r="UDH752" s="14"/>
      <c r="UDI752" s="14"/>
      <c r="UDJ752" s="14"/>
      <c r="UDK752" s="14"/>
      <c r="UDL752" s="14"/>
      <c r="UDM752" s="14"/>
      <c r="UDN752" s="14"/>
      <c r="UDO752" s="14"/>
      <c r="UDP752" s="14"/>
      <c r="UDQ752" s="14"/>
      <c r="UDR752" s="14"/>
      <c r="UDS752" s="14"/>
      <c r="UDT752" s="14"/>
      <c r="UDU752" s="14"/>
      <c r="UDV752" s="14"/>
      <c r="UDW752" s="14"/>
      <c r="UDX752" s="14"/>
      <c r="UDY752" s="14"/>
      <c r="UDZ752" s="14"/>
      <c r="UEA752" s="14"/>
      <c r="UEB752" s="14"/>
      <c r="UEC752" s="14"/>
      <c r="UED752" s="14"/>
      <c r="UEE752" s="14"/>
      <c r="UEF752" s="14"/>
      <c r="UEG752" s="14"/>
      <c r="UEH752" s="14"/>
      <c r="UEI752" s="14"/>
      <c r="UEJ752" s="14"/>
      <c r="UEK752" s="14"/>
      <c r="UEL752" s="14"/>
      <c r="UEM752" s="14"/>
      <c r="UEN752" s="14"/>
      <c r="UEO752" s="14"/>
      <c r="UEP752" s="14"/>
      <c r="UEQ752" s="14"/>
      <c r="UER752" s="14"/>
      <c r="UES752" s="14"/>
      <c r="UET752" s="14"/>
      <c r="UEU752" s="14"/>
      <c r="UEV752" s="14"/>
      <c r="UEW752" s="14"/>
      <c r="UEX752" s="14"/>
      <c r="UEY752" s="14"/>
      <c r="UEZ752" s="14"/>
      <c r="UFA752" s="14"/>
      <c r="UFB752" s="14"/>
      <c r="UFC752" s="14"/>
      <c r="UFD752" s="14"/>
      <c r="UFE752" s="14"/>
      <c r="UFF752" s="14"/>
      <c r="UFG752" s="14"/>
      <c r="UFH752" s="14"/>
      <c r="UFI752" s="14"/>
      <c r="UFJ752" s="14"/>
      <c r="UFK752" s="14"/>
      <c r="UFL752" s="14"/>
      <c r="UFM752" s="14"/>
      <c r="UFN752" s="14"/>
      <c r="UFO752" s="14"/>
      <c r="UFP752" s="14"/>
      <c r="UFQ752" s="14"/>
      <c r="UFR752" s="14"/>
      <c r="UFS752" s="14"/>
      <c r="UFT752" s="14"/>
      <c r="UFU752" s="14"/>
      <c r="UFV752" s="14"/>
      <c r="UFW752" s="14"/>
      <c r="UFX752" s="14"/>
      <c r="UFY752" s="14"/>
      <c r="UFZ752" s="14"/>
      <c r="UGA752" s="14"/>
      <c r="UGB752" s="14"/>
      <c r="UGC752" s="14"/>
      <c r="UGD752" s="14"/>
      <c r="UGE752" s="14"/>
      <c r="UGF752" s="14"/>
      <c r="UGG752" s="14"/>
      <c r="UGH752" s="14"/>
      <c r="UGI752" s="14"/>
      <c r="UGJ752" s="14"/>
      <c r="UGK752" s="14"/>
      <c r="UGL752" s="14"/>
      <c r="UGM752" s="14"/>
      <c r="UGN752" s="14"/>
      <c r="UGO752" s="14"/>
      <c r="UGP752" s="14"/>
      <c r="UGQ752" s="14"/>
      <c r="UGR752" s="14"/>
      <c r="UGS752" s="14"/>
      <c r="UGT752" s="14"/>
      <c r="UGU752" s="14"/>
      <c r="UGV752" s="14"/>
      <c r="UGW752" s="14"/>
      <c r="UGX752" s="14"/>
      <c r="UGY752" s="14"/>
      <c r="UGZ752" s="14"/>
      <c r="UHA752" s="14"/>
      <c r="UHB752" s="14"/>
      <c r="UHC752" s="14"/>
      <c r="UHD752" s="14"/>
      <c r="UHE752" s="14"/>
      <c r="UHF752" s="14"/>
      <c r="UHG752" s="14"/>
      <c r="UHH752" s="14"/>
      <c r="UHI752" s="14"/>
      <c r="UHJ752" s="14"/>
      <c r="UHK752" s="14"/>
      <c r="UHL752" s="14"/>
      <c r="UHM752" s="14"/>
      <c r="UHN752" s="14"/>
      <c r="UHO752" s="14"/>
      <c r="UHP752" s="14"/>
      <c r="UHQ752" s="14"/>
      <c r="UHR752" s="14"/>
      <c r="UHS752" s="14"/>
      <c r="UHT752" s="14"/>
      <c r="UHU752" s="14"/>
      <c r="UHV752" s="14"/>
      <c r="UHW752" s="14"/>
      <c r="UHX752" s="14"/>
      <c r="UHY752" s="14"/>
      <c r="UHZ752" s="14"/>
      <c r="UIA752" s="14"/>
      <c r="UIB752" s="14"/>
      <c r="UIC752" s="14"/>
      <c r="UID752" s="14"/>
      <c r="UIE752" s="14"/>
      <c r="UIF752" s="14"/>
      <c r="UIG752" s="14"/>
      <c r="UIH752" s="14"/>
      <c r="UII752" s="14"/>
      <c r="UIJ752" s="14"/>
      <c r="UIK752" s="14"/>
      <c r="UIL752" s="14"/>
      <c r="UIM752" s="14"/>
      <c r="UIN752" s="14"/>
      <c r="UIO752" s="14"/>
      <c r="UIP752" s="14"/>
      <c r="UIQ752" s="14"/>
      <c r="UIR752" s="14"/>
      <c r="UIS752" s="14"/>
      <c r="UIT752" s="14"/>
      <c r="UIU752" s="14"/>
      <c r="UIV752" s="14"/>
      <c r="UIW752" s="14"/>
      <c r="UIX752" s="14"/>
      <c r="UIY752" s="14"/>
      <c r="UIZ752" s="14"/>
      <c r="UJA752" s="14"/>
      <c r="UJB752" s="14"/>
      <c r="UJC752" s="14"/>
      <c r="UJD752" s="14"/>
      <c r="UJE752" s="14"/>
      <c r="UJF752" s="14"/>
      <c r="UJG752" s="14"/>
      <c r="UJH752" s="14"/>
      <c r="UJI752" s="14"/>
      <c r="UJJ752" s="14"/>
      <c r="UJK752" s="14"/>
      <c r="UJL752" s="14"/>
      <c r="UJM752" s="14"/>
      <c r="UJN752" s="14"/>
      <c r="UJO752" s="14"/>
      <c r="UJP752" s="14"/>
      <c r="UJQ752" s="14"/>
      <c r="UJR752" s="14"/>
      <c r="UJS752" s="14"/>
      <c r="UJT752" s="14"/>
      <c r="UJU752" s="14"/>
      <c r="UJV752" s="14"/>
      <c r="UJW752" s="14"/>
      <c r="UJX752" s="14"/>
      <c r="UJY752" s="14"/>
      <c r="UJZ752" s="14"/>
      <c r="UKA752" s="14"/>
      <c r="UKB752" s="14"/>
      <c r="UKC752" s="14"/>
      <c r="UKD752" s="14"/>
      <c r="UKE752" s="14"/>
      <c r="UKF752" s="14"/>
      <c r="UKG752" s="14"/>
      <c r="UKH752" s="14"/>
      <c r="UKI752" s="14"/>
      <c r="UKJ752" s="14"/>
      <c r="UKK752" s="14"/>
      <c r="UKL752" s="14"/>
      <c r="UKM752" s="14"/>
      <c r="UKN752" s="14"/>
      <c r="UKO752" s="14"/>
      <c r="UKP752" s="14"/>
      <c r="UKQ752" s="14"/>
      <c r="UKR752" s="14"/>
      <c r="UKS752" s="14"/>
      <c r="UKT752" s="14"/>
      <c r="UKU752" s="14"/>
      <c r="UKV752" s="14"/>
      <c r="UKW752" s="14"/>
      <c r="UKX752" s="14"/>
      <c r="UKY752" s="14"/>
      <c r="UKZ752" s="14"/>
      <c r="ULA752" s="14"/>
      <c r="ULB752" s="14"/>
      <c r="ULC752" s="14"/>
      <c r="ULD752" s="14"/>
      <c r="ULE752" s="14"/>
      <c r="ULF752" s="14"/>
      <c r="ULG752" s="14"/>
      <c r="ULH752" s="14"/>
      <c r="ULI752" s="14"/>
      <c r="ULJ752" s="14"/>
      <c r="ULK752" s="14"/>
      <c r="ULL752" s="14"/>
      <c r="ULM752" s="14"/>
      <c r="ULN752" s="14"/>
      <c r="ULO752" s="14"/>
      <c r="ULP752" s="14"/>
      <c r="ULQ752" s="14"/>
      <c r="ULR752" s="14"/>
      <c r="ULS752" s="14"/>
      <c r="ULT752" s="14"/>
      <c r="ULU752" s="14"/>
      <c r="ULV752" s="14"/>
      <c r="ULW752" s="14"/>
      <c r="ULX752" s="14"/>
      <c r="ULY752" s="14"/>
      <c r="ULZ752" s="14"/>
      <c r="UMA752" s="14"/>
      <c r="UMB752" s="14"/>
      <c r="UMC752" s="14"/>
      <c r="UMD752" s="14"/>
      <c r="UME752" s="14"/>
      <c r="UMF752" s="14"/>
      <c r="UMG752" s="14"/>
      <c r="UMH752" s="14"/>
      <c r="UMI752" s="14"/>
      <c r="UMJ752" s="14"/>
      <c r="UMK752" s="14"/>
      <c r="UML752" s="14"/>
      <c r="UMM752" s="14"/>
      <c r="UMN752" s="14"/>
      <c r="UMO752" s="14"/>
      <c r="UMP752" s="14"/>
      <c r="UMQ752" s="14"/>
      <c r="UMR752" s="14"/>
      <c r="UMS752" s="14"/>
      <c r="UMT752" s="14"/>
      <c r="UMU752" s="14"/>
      <c r="UMV752" s="14"/>
      <c r="UMW752" s="14"/>
      <c r="UMX752" s="14"/>
      <c r="UMY752" s="14"/>
      <c r="UMZ752" s="14"/>
      <c r="UNA752" s="14"/>
      <c r="UNB752" s="14"/>
      <c r="UNC752" s="14"/>
      <c r="UND752" s="14"/>
      <c r="UNE752" s="14"/>
      <c r="UNF752" s="14"/>
      <c r="UNG752" s="14"/>
      <c r="UNH752" s="14"/>
      <c r="UNI752" s="14"/>
      <c r="UNJ752" s="14"/>
      <c r="UNK752" s="14"/>
      <c r="UNL752" s="14"/>
      <c r="UNM752" s="14"/>
      <c r="UNN752" s="14"/>
      <c r="UNO752" s="14"/>
      <c r="UNP752" s="14"/>
      <c r="UNQ752" s="14"/>
      <c r="UNR752" s="14"/>
      <c r="UNS752" s="14"/>
      <c r="UNT752" s="14"/>
      <c r="UNU752" s="14"/>
      <c r="UNV752" s="14"/>
      <c r="UNW752" s="14"/>
      <c r="UNX752" s="14"/>
      <c r="UNY752" s="14"/>
      <c r="UNZ752" s="14"/>
      <c r="UOA752" s="14"/>
      <c r="UOB752" s="14"/>
      <c r="UOC752" s="14"/>
      <c r="UOD752" s="14"/>
      <c r="UOE752" s="14"/>
      <c r="UOF752" s="14"/>
      <c r="UOG752" s="14"/>
      <c r="UOH752" s="14"/>
      <c r="UOI752" s="14"/>
      <c r="UOJ752" s="14"/>
      <c r="UOK752" s="14"/>
      <c r="UOL752" s="14"/>
      <c r="UOM752" s="14"/>
      <c r="UON752" s="14"/>
      <c r="UOO752" s="14"/>
      <c r="UOP752" s="14"/>
      <c r="UOQ752" s="14"/>
      <c r="UOR752" s="14"/>
      <c r="UOS752" s="14"/>
      <c r="UOT752" s="14"/>
      <c r="UOU752" s="14"/>
      <c r="UOV752" s="14"/>
      <c r="UOW752" s="14"/>
      <c r="UOX752" s="14"/>
      <c r="UOY752" s="14"/>
      <c r="UOZ752" s="14"/>
      <c r="UPA752" s="14"/>
      <c r="UPB752" s="14"/>
      <c r="UPC752" s="14"/>
      <c r="UPD752" s="14"/>
      <c r="UPE752" s="14"/>
      <c r="UPF752" s="14"/>
      <c r="UPG752" s="14"/>
      <c r="UPH752" s="14"/>
      <c r="UPI752" s="14"/>
      <c r="UPJ752" s="14"/>
      <c r="UPK752" s="14"/>
      <c r="UPL752" s="14"/>
      <c r="UPM752" s="14"/>
      <c r="UPN752" s="14"/>
      <c r="UPO752" s="14"/>
      <c r="UPP752" s="14"/>
      <c r="UPQ752" s="14"/>
      <c r="UPR752" s="14"/>
      <c r="UPS752" s="14"/>
      <c r="UPT752" s="14"/>
      <c r="UPU752" s="14"/>
      <c r="UPV752" s="14"/>
      <c r="UPW752" s="14"/>
      <c r="UPX752" s="14"/>
      <c r="UPY752" s="14"/>
      <c r="UPZ752" s="14"/>
      <c r="UQA752" s="14"/>
      <c r="UQB752" s="14"/>
      <c r="UQC752" s="14"/>
      <c r="UQD752" s="14"/>
      <c r="UQE752" s="14"/>
      <c r="UQF752" s="14"/>
      <c r="UQG752" s="14"/>
      <c r="UQH752" s="14"/>
      <c r="UQI752" s="14"/>
      <c r="UQJ752" s="14"/>
      <c r="UQK752" s="14"/>
      <c r="UQL752" s="14"/>
      <c r="UQM752" s="14"/>
      <c r="UQN752" s="14"/>
      <c r="UQO752" s="14"/>
      <c r="UQP752" s="14"/>
      <c r="UQQ752" s="14"/>
      <c r="UQR752" s="14"/>
      <c r="UQS752" s="14"/>
      <c r="UQT752" s="14"/>
      <c r="UQU752" s="14"/>
      <c r="UQV752" s="14"/>
      <c r="UQW752" s="14"/>
      <c r="UQX752" s="14"/>
      <c r="UQY752" s="14"/>
      <c r="UQZ752" s="14"/>
      <c r="URA752" s="14"/>
      <c r="URB752" s="14"/>
      <c r="URC752" s="14"/>
      <c r="URD752" s="14"/>
      <c r="URE752" s="14"/>
      <c r="URF752" s="14"/>
      <c r="URG752" s="14"/>
      <c r="URH752" s="14"/>
      <c r="URI752" s="14"/>
      <c r="URJ752" s="14"/>
      <c r="URK752" s="14"/>
      <c r="URL752" s="14"/>
      <c r="URM752" s="14"/>
      <c r="URN752" s="14"/>
      <c r="URO752" s="14"/>
      <c r="URP752" s="14"/>
      <c r="URQ752" s="14"/>
      <c r="URR752" s="14"/>
      <c r="URS752" s="14"/>
      <c r="URT752" s="14"/>
      <c r="URU752" s="14"/>
      <c r="URV752" s="14"/>
      <c r="URW752" s="14"/>
      <c r="URX752" s="14"/>
      <c r="URY752" s="14"/>
      <c r="URZ752" s="14"/>
      <c r="USA752" s="14"/>
      <c r="USB752" s="14"/>
      <c r="USC752" s="14"/>
      <c r="USD752" s="14"/>
      <c r="USE752" s="14"/>
      <c r="USF752" s="14"/>
      <c r="USG752" s="14"/>
      <c r="USH752" s="14"/>
      <c r="USI752" s="14"/>
      <c r="USJ752" s="14"/>
      <c r="USK752" s="14"/>
      <c r="USL752" s="14"/>
      <c r="USM752" s="14"/>
      <c r="USN752" s="14"/>
      <c r="USO752" s="14"/>
      <c r="USP752" s="14"/>
      <c r="USQ752" s="14"/>
      <c r="USR752" s="14"/>
      <c r="USS752" s="14"/>
      <c r="UST752" s="14"/>
      <c r="USU752" s="14"/>
      <c r="USV752" s="14"/>
      <c r="USW752" s="14"/>
      <c r="USX752" s="14"/>
      <c r="USY752" s="14"/>
      <c r="USZ752" s="14"/>
      <c r="UTA752" s="14"/>
      <c r="UTB752" s="14"/>
      <c r="UTC752" s="14"/>
      <c r="UTD752" s="14"/>
      <c r="UTE752" s="14"/>
      <c r="UTF752" s="14"/>
      <c r="UTG752" s="14"/>
      <c r="UTH752" s="14"/>
      <c r="UTI752" s="14"/>
      <c r="UTJ752" s="14"/>
      <c r="UTK752" s="14"/>
      <c r="UTL752" s="14"/>
      <c r="UTM752" s="14"/>
      <c r="UTN752" s="14"/>
      <c r="UTO752" s="14"/>
      <c r="UTP752" s="14"/>
      <c r="UTQ752" s="14"/>
      <c r="UTR752" s="14"/>
      <c r="UTS752" s="14"/>
      <c r="UTT752" s="14"/>
      <c r="UTU752" s="14"/>
      <c r="UTV752" s="14"/>
      <c r="UTW752" s="14"/>
      <c r="UTX752" s="14"/>
      <c r="UTY752" s="14"/>
      <c r="UTZ752" s="14"/>
      <c r="UUA752" s="14"/>
      <c r="UUB752" s="14"/>
      <c r="UUC752" s="14"/>
      <c r="UUD752" s="14"/>
      <c r="UUE752" s="14"/>
      <c r="UUF752" s="14"/>
      <c r="UUG752" s="14"/>
      <c r="UUH752" s="14"/>
      <c r="UUI752" s="14"/>
      <c r="UUJ752" s="14"/>
      <c r="UUK752" s="14"/>
      <c r="UUL752" s="14"/>
      <c r="UUM752" s="14"/>
      <c r="UUN752" s="14"/>
      <c r="UUO752" s="14"/>
      <c r="UUP752" s="14"/>
      <c r="UUQ752" s="14"/>
      <c r="UUR752" s="14"/>
      <c r="UUS752" s="14"/>
      <c r="UUT752" s="14"/>
      <c r="UUU752" s="14"/>
      <c r="UUV752" s="14"/>
      <c r="UUW752" s="14"/>
      <c r="UUX752" s="14"/>
      <c r="UUY752" s="14"/>
      <c r="UUZ752" s="14"/>
      <c r="UVA752" s="14"/>
      <c r="UVB752" s="14"/>
      <c r="UVC752" s="14"/>
      <c r="UVD752" s="14"/>
      <c r="UVE752" s="14"/>
      <c r="UVF752" s="14"/>
      <c r="UVG752" s="14"/>
      <c r="UVH752" s="14"/>
      <c r="UVI752" s="14"/>
      <c r="UVJ752" s="14"/>
      <c r="UVK752" s="14"/>
      <c r="UVL752" s="14"/>
      <c r="UVM752" s="14"/>
      <c r="UVN752" s="14"/>
      <c r="UVO752" s="14"/>
      <c r="UVP752" s="14"/>
      <c r="UVQ752" s="14"/>
      <c r="UVR752" s="14"/>
      <c r="UVS752" s="14"/>
      <c r="UVT752" s="14"/>
      <c r="UVU752" s="14"/>
      <c r="UVV752" s="14"/>
      <c r="UVW752" s="14"/>
      <c r="UVX752" s="14"/>
      <c r="UVY752" s="14"/>
      <c r="UVZ752" s="14"/>
      <c r="UWA752" s="14"/>
      <c r="UWB752" s="14"/>
      <c r="UWC752" s="14"/>
      <c r="UWD752" s="14"/>
      <c r="UWE752" s="14"/>
      <c r="UWF752" s="14"/>
      <c r="UWG752" s="14"/>
      <c r="UWH752" s="14"/>
      <c r="UWI752" s="14"/>
      <c r="UWJ752" s="14"/>
      <c r="UWK752" s="14"/>
      <c r="UWL752" s="14"/>
      <c r="UWM752" s="14"/>
      <c r="UWN752" s="14"/>
      <c r="UWO752" s="14"/>
      <c r="UWP752" s="14"/>
      <c r="UWQ752" s="14"/>
      <c r="UWR752" s="14"/>
      <c r="UWS752" s="14"/>
      <c r="UWT752" s="14"/>
      <c r="UWU752" s="14"/>
      <c r="UWV752" s="14"/>
      <c r="UWW752" s="14"/>
      <c r="UWX752" s="14"/>
      <c r="UWY752" s="14"/>
      <c r="UWZ752" s="14"/>
      <c r="UXA752" s="14"/>
      <c r="UXB752" s="14"/>
      <c r="UXC752" s="14"/>
      <c r="UXD752" s="14"/>
      <c r="UXE752" s="14"/>
      <c r="UXF752" s="14"/>
      <c r="UXG752" s="14"/>
      <c r="UXH752" s="14"/>
      <c r="UXI752" s="14"/>
      <c r="UXJ752" s="14"/>
      <c r="UXK752" s="14"/>
      <c r="UXL752" s="14"/>
      <c r="UXM752" s="14"/>
      <c r="UXN752" s="14"/>
      <c r="UXO752" s="14"/>
      <c r="UXP752" s="14"/>
      <c r="UXQ752" s="14"/>
      <c r="UXR752" s="14"/>
      <c r="UXS752" s="14"/>
      <c r="UXT752" s="14"/>
      <c r="UXU752" s="14"/>
      <c r="UXV752" s="14"/>
      <c r="UXW752" s="14"/>
      <c r="UXX752" s="14"/>
      <c r="UXY752" s="14"/>
      <c r="UXZ752" s="14"/>
      <c r="UYA752" s="14"/>
      <c r="UYB752" s="14"/>
      <c r="UYC752" s="14"/>
      <c r="UYD752" s="14"/>
      <c r="UYE752" s="14"/>
      <c r="UYF752" s="14"/>
      <c r="UYG752" s="14"/>
      <c r="UYH752" s="14"/>
      <c r="UYI752" s="14"/>
      <c r="UYJ752" s="14"/>
      <c r="UYK752" s="14"/>
      <c r="UYL752" s="14"/>
      <c r="UYM752" s="14"/>
      <c r="UYN752" s="14"/>
      <c r="UYO752" s="14"/>
      <c r="UYP752" s="14"/>
      <c r="UYQ752" s="14"/>
      <c r="UYR752" s="14"/>
      <c r="UYS752" s="14"/>
      <c r="UYT752" s="14"/>
      <c r="UYU752" s="14"/>
      <c r="UYV752" s="14"/>
      <c r="UYW752" s="14"/>
      <c r="UYX752" s="14"/>
      <c r="UYY752" s="14"/>
      <c r="UYZ752" s="14"/>
      <c r="UZA752" s="14"/>
      <c r="UZB752" s="14"/>
      <c r="UZC752" s="14"/>
      <c r="UZD752" s="14"/>
      <c r="UZE752" s="14"/>
      <c r="UZF752" s="14"/>
      <c r="UZG752" s="14"/>
      <c r="UZH752" s="14"/>
      <c r="UZI752" s="14"/>
      <c r="UZJ752" s="14"/>
      <c r="UZK752" s="14"/>
      <c r="UZL752" s="14"/>
      <c r="UZM752" s="14"/>
      <c r="UZN752" s="14"/>
      <c r="UZO752" s="14"/>
      <c r="UZP752" s="14"/>
      <c r="UZQ752" s="14"/>
      <c r="UZR752" s="14"/>
      <c r="UZS752" s="14"/>
      <c r="UZT752" s="14"/>
      <c r="UZU752" s="14"/>
      <c r="UZV752" s="14"/>
      <c r="UZW752" s="14"/>
      <c r="UZX752" s="14"/>
      <c r="UZY752" s="14"/>
      <c r="UZZ752" s="14"/>
      <c r="VAA752" s="14"/>
      <c r="VAB752" s="14"/>
      <c r="VAC752" s="14"/>
      <c r="VAD752" s="14"/>
      <c r="VAE752" s="14"/>
      <c r="VAF752" s="14"/>
      <c r="VAG752" s="14"/>
      <c r="VAH752" s="14"/>
      <c r="VAI752" s="14"/>
      <c r="VAJ752" s="14"/>
      <c r="VAK752" s="14"/>
      <c r="VAL752" s="14"/>
      <c r="VAM752" s="14"/>
      <c r="VAN752" s="14"/>
      <c r="VAO752" s="14"/>
      <c r="VAP752" s="14"/>
      <c r="VAQ752" s="14"/>
      <c r="VAR752" s="14"/>
      <c r="VAS752" s="14"/>
      <c r="VAT752" s="14"/>
      <c r="VAU752" s="14"/>
      <c r="VAV752" s="14"/>
      <c r="VAW752" s="14"/>
      <c r="VAX752" s="14"/>
      <c r="VAY752" s="14"/>
      <c r="VAZ752" s="14"/>
      <c r="VBA752" s="14"/>
      <c r="VBB752" s="14"/>
      <c r="VBC752" s="14"/>
      <c r="VBD752" s="14"/>
      <c r="VBE752" s="14"/>
      <c r="VBF752" s="14"/>
      <c r="VBG752" s="14"/>
      <c r="VBH752" s="14"/>
      <c r="VBI752" s="14"/>
      <c r="VBJ752" s="14"/>
      <c r="VBK752" s="14"/>
      <c r="VBL752" s="14"/>
      <c r="VBM752" s="14"/>
      <c r="VBN752" s="14"/>
      <c r="VBO752" s="14"/>
      <c r="VBP752" s="14"/>
      <c r="VBQ752" s="14"/>
      <c r="VBR752" s="14"/>
      <c r="VBS752" s="14"/>
      <c r="VBT752" s="14"/>
      <c r="VBU752" s="14"/>
      <c r="VBV752" s="14"/>
      <c r="VBW752" s="14"/>
      <c r="VBX752" s="14"/>
      <c r="VBY752" s="14"/>
      <c r="VBZ752" s="14"/>
      <c r="VCA752" s="14"/>
      <c r="VCB752" s="14"/>
      <c r="VCC752" s="14"/>
      <c r="VCD752" s="14"/>
      <c r="VCE752" s="14"/>
      <c r="VCF752" s="14"/>
      <c r="VCG752" s="14"/>
      <c r="VCH752" s="14"/>
      <c r="VCI752" s="14"/>
      <c r="VCJ752" s="14"/>
      <c r="VCK752" s="14"/>
      <c r="VCL752" s="14"/>
      <c r="VCM752" s="14"/>
      <c r="VCN752" s="14"/>
      <c r="VCO752" s="14"/>
      <c r="VCP752" s="14"/>
      <c r="VCQ752" s="14"/>
      <c r="VCR752" s="14"/>
      <c r="VCS752" s="14"/>
      <c r="VCT752" s="14"/>
      <c r="VCU752" s="14"/>
      <c r="VCV752" s="14"/>
      <c r="VCW752" s="14"/>
      <c r="VCX752" s="14"/>
      <c r="VCY752" s="14"/>
      <c r="VCZ752" s="14"/>
      <c r="VDA752" s="14"/>
      <c r="VDB752" s="14"/>
      <c r="VDC752" s="14"/>
      <c r="VDD752" s="14"/>
      <c r="VDE752" s="14"/>
      <c r="VDF752" s="14"/>
      <c r="VDG752" s="14"/>
      <c r="VDH752" s="14"/>
      <c r="VDI752" s="14"/>
      <c r="VDJ752" s="14"/>
      <c r="VDK752" s="14"/>
      <c r="VDL752" s="14"/>
      <c r="VDM752" s="14"/>
      <c r="VDN752" s="14"/>
      <c r="VDO752" s="14"/>
      <c r="VDP752" s="14"/>
      <c r="VDQ752" s="14"/>
      <c r="VDR752" s="14"/>
      <c r="VDS752" s="14"/>
      <c r="VDT752" s="14"/>
      <c r="VDU752" s="14"/>
      <c r="VDV752" s="14"/>
      <c r="VDW752" s="14"/>
      <c r="VDX752" s="14"/>
      <c r="VDY752" s="14"/>
      <c r="VDZ752" s="14"/>
      <c r="VEA752" s="14"/>
      <c r="VEB752" s="14"/>
      <c r="VEC752" s="14"/>
      <c r="VED752" s="14"/>
      <c r="VEE752" s="14"/>
      <c r="VEF752" s="14"/>
      <c r="VEG752" s="14"/>
      <c r="VEH752" s="14"/>
      <c r="VEI752" s="14"/>
      <c r="VEJ752" s="14"/>
      <c r="VEK752" s="14"/>
      <c r="VEL752" s="14"/>
      <c r="VEM752" s="14"/>
      <c r="VEN752" s="14"/>
      <c r="VEO752" s="14"/>
      <c r="VEP752" s="14"/>
      <c r="VEQ752" s="14"/>
      <c r="VER752" s="14"/>
      <c r="VES752" s="14"/>
      <c r="VET752" s="14"/>
      <c r="VEU752" s="14"/>
      <c r="VEV752" s="14"/>
      <c r="VEW752" s="14"/>
      <c r="VEX752" s="14"/>
      <c r="VEY752" s="14"/>
      <c r="VEZ752" s="14"/>
      <c r="VFA752" s="14"/>
      <c r="VFB752" s="14"/>
      <c r="VFC752" s="14"/>
      <c r="VFD752" s="14"/>
      <c r="VFE752" s="14"/>
      <c r="VFF752" s="14"/>
      <c r="VFG752" s="14"/>
      <c r="VFH752" s="14"/>
      <c r="VFI752" s="14"/>
      <c r="VFJ752" s="14"/>
      <c r="VFK752" s="14"/>
      <c r="VFL752" s="14"/>
      <c r="VFM752" s="14"/>
      <c r="VFN752" s="14"/>
      <c r="VFO752" s="14"/>
      <c r="VFP752" s="14"/>
      <c r="VFQ752" s="14"/>
      <c r="VFR752" s="14"/>
      <c r="VFS752" s="14"/>
      <c r="VFT752" s="14"/>
      <c r="VFU752" s="14"/>
      <c r="VFV752" s="14"/>
      <c r="VFW752" s="14"/>
      <c r="VFX752" s="14"/>
      <c r="VFY752" s="14"/>
      <c r="VFZ752" s="14"/>
      <c r="VGA752" s="14"/>
      <c r="VGB752" s="14"/>
      <c r="VGC752" s="14"/>
      <c r="VGD752" s="14"/>
      <c r="VGE752" s="14"/>
      <c r="VGF752" s="14"/>
      <c r="VGG752" s="14"/>
      <c r="VGH752" s="14"/>
      <c r="VGI752" s="14"/>
      <c r="VGJ752" s="14"/>
      <c r="VGK752" s="14"/>
      <c r="VGL752" s="14"/>
      <c r="VGM752" s="14"/>
      <c r="VGN752" s="14"/>
      <c r="VGO752" s="14"/>
      <c r="VGP752" s="14"/>
      <c r="VGQ752" s="14"/>
      <c r="VGR752" s="14"/>
      <c r="VGS752" s="14"/>
      <c r="VGT752" s="14"/>
      <c r="VGU752" s="14"/>
      <c r="VGV752" s="14"/>
      <c r="VGW752" s="14"/>
      <c r="VGX752" s="14"/>
      <c r="VGY752" s="14"/>
      <c r="VGZ752" s="14"/>
      <c r="VHA752" s="14"/>
      <c r="VHB752" s="14"/>
      <c r="VHC752" s="14"/>
      <c r="VHD752" s="14"/>
      <c r="VHE752" s="14"/>
      <c r="VHF752" s="14"/>
      <c r="VHG752" s="14"/>
      <c r="VHH752" s="14"/>
      <c r="VHI752" s="14"/>
      <c r="VHJ752" s="14"/>
      <c r="VHK752" s="14"/>
      <c r="VHL752" s="14"/>
      <c r="VHM752" s="14"/>
      <c r="VHN752" s="14"/>
      <c r="VHO752" s="14"/>
      <c r="VHP752" s="14"/>
      <c r="VHQ752" s="14"/>
      <c r="VHR752" s="14"/>
      <c r="VHS752" s="14"/>
      <c r="VHT752" s="14"/>
      <c r="VHU752" s="14"/>
      <c r="VHV752" s="14"/>
      <c r="VHW752" s="14"/>
      <c r="VHX752" s="14"/>
      <c r="VHY752" s="14"/>
      <c r="VHZ752" s="14"/>
      <c r="VIA752" s="14"/>
      <c r="VIB752" s="14"/>
      <c r="VIC752" s="14"/>
      <c r="VID752" s="14"/>
      <c r="VIE752" s="14"/>
      <c r="VIF752" s="14"/>
      <c r="VIG752" s="14"/>
      <c r="VIH752" s="14"/>
      <c r="VII752" s="14"/>
      <c r="VIJ752" s="14"/>
      <c r="VIK752" s="14"/>
      <c r="VIL752" s="14"/>
      <c r="VIM752" s="14"/>
      <c r="VIN752" s="14"/>
      <c r="VIO752" s="14"/>
      <c r="VIP752" s="14"/>
      <c r="VIQ752" s="14"/>
      <c r="VIR752" s="14"/>
      <c r="VIS752" s="14"/>
      <c r="VIT752" s="14"/>
      <c r="VIU752" s="14"/>
      <c r="VIV752" s="14"/>
      <c r="VIW752" s="14"/>
      <c r="VIX752" s="14"/>
      <c r="VIY752" s="14"/>
      <c r="VIZ752" s="14"/>
      <c r="VJA752" s="14"/>
      <c r="VJB752" s="14"/>
      <c r="VJC752" s="14"/>
      <c r="VJD752" s="14"/>
      <c r="VJE752" s="14"/>
      <c r="VJF752" s="14"/>
      <c r="VJG752" s="14"/>
      <c r="VJH752" s="14"/>
      <c r="VJI752" s="14"/>
      <c r="VJJ752" s="14"/>
      <c r="VJK752" s="14"/>
      <c r="VJL752" s="14"/>
      <c r="VJM752" s="14"/>
      <c r="VJN752" s="14"/>
      <c r="VJO752" s="14"/>
      <c r="VJP752" s="14"/>
      <c r="VJQ752" s="14"/>
      <c r="VJR752" s="14"/>
      <c r="VJS752" s="14"/>
      <c r="VJT752" s="14"/>
      <c r="VJU752" s="14"/>
      <c r="VJV752" s="14"/>
      <c r="VJW752" s="14"/>
      <c r="VJX752" s="14"/>
      <c r="VJY752" s="14"/>
      <c r="VJZ752" s="14"/>
      <c r="VKA752" s="14"/>
      <c r="VKB752" s="14"/>
      <c r="VKC752" s="14"/>
      <c r="VKD752" s="14"/>
      <c r="VKE752" s="14"/>
      <c r="VKF752" s="14"/>
      <c r="VKG752" s="14"/>
      <c r="VKH752" s="14"/>
      <c r="VKI752" s="14"/>
      <c r="VKJ752" s="14"/>
      <c r="VKK752" s="14"/>
      <c r="VKL752" s="14"/>
      <c r="VKM752" s="14"/>
      <c r="VKN752" s="14"/>
      <c r="VKO752" s="14"/>
      <c r="VKP752" s="14"/>
      <c r="VKQ752" s="14"/>
      <c r="VKR752" s="14"/>
      <c r="VKS752" s="14"/>
      <c r="VKT752" s="14"/>
      <c r="VKU752" s="14"/>
      <c r="VKV752" s="14"/>
      <c r="VKW752" s="14"/>
      <c r="VKX752" s="14"/>
      <c r="VKY752" s="14"/>
      <c r="VKZ752" s="14"/>
      <c r="VLA752" s="14"/>
      <c r="VLB752" s="14"/>
      <c r="VLC752" s="14"/>
      <c r="VLD752" s="14"/>
      <c r="VLE752" s="14"/>
      <c r="VLF752" s="14"/>
      <c r="VLG752" s="14"/>
      <c r="VLH752" s="14"/>
      <c r="VLI752" s="14"/>
      <c r="VLJ752" s="14"/>
      <c r="VLK752" s="14"/>
      <c r="VLL752" s="14"/>
      <c r="VLM752" s="14"/>
      <c r="VLN752" s="14"/>
      <c r="VLO752" s="14"/>
      <c r="VLP752" s="14"/>
      <c r="VLQ752" s="14"/>
      <c r="VLR752" s="14"/>
      <c r="VLS752" s="14"/>
      <c r="VLT752" s="14"/>
      <c r="VLU752" s="14"/>
      <c r="VLV752" s="14"/>
      <c r="VLW752" s="14"/>
      <c r="VLX752" s="14"/>
      <c r="VLY752" s="14"/>
      <c r="VLZ752" s="14"/>
      <c r="VMA752" s="14"/>
      <c r="VMB752" s="14"/>
      <c r="VMC752" s="14"/>
      <c r="VMD752" s="14"/>
      <c r="VME752" s="14"/>
      <c r="VMF752" s="14"/>
      <c r="VMG752" s="14"/>
      <c r="VMH752" s="14"/>
      <c r="VMI752" s="14"/>
      <c r="VMJ752" s="14"/>
      <c r="VMK752" s="14"/>
      <c r="VML752" s="14"/>
      <c r="VMM752" s="14"/>
      <c r="VMN752" s="14"/>
      <c r="VMO752" s="14"/>
      <c r="VMP752" s="14"/>
      <c r="VMQ752" s="14"/>
      <c r="VMR752" s="14"/>
      <c r="VMS752" s="14"/>
      <c r="VMT752" s="14"/>
      <c r="VMU752" s="14"/>
      <c r="VMV752" s="14"/>
      <c r="VMW752" s="14"/>
      <c r="VMX752" s="14"/>
      <c r="VMY752" s="14"/>
      <c r="VMZ752" s="14"/>
      <c r="VNA752" s="14"/>
      <c r="VNB752" s="14"/>
      <c r="VNC752" s="14"/>
      <c r="VND752" s="14"/>
      <c r="VNE752" s="14"/>
      <c r="VNF752" s="14"/>
      <c r="VNG752" s="14"/>
      <c r="VNH752" s="14"/>
      <c r="VNI752" s="14"/>
      <c r="VNJ752" s="14"/>
      <c r="VNK752" s="14"/>
      <c r="VNL752" s="14"/>
      <c r="VNM752" s="14"/>
      <c r="VNN752" s="14"/>
      <c r="VNO752" s="14"/>
      <c r="VNP752" s="14"/>
      <c r="VNQ752" s="14"/>
      <c r="VNR752" s="14"/>
      <c r="VNS752" s="14"/>
      <c r="VNT752" s="14"/>
      <c r="VNU752" s="14"/>
      <c r="VNV752" s="14"/>
      <c r="VNW752" s="14"/>
      <c r="VNX752" s="14"/>
      <c r="VNY752" s="14"/>
      <c r="VNZ752" s="14"/>
      <c r="VOA752" s="14"/>
      <c r="VOB752" s="14"/>
      <c r="VOC752" s="14"/>
      <c r="VOD752" s="14"/>
      <c r="VOE752" s="14"/>
      <c r="VOF752" s="14"/>
      <c r="VOG752" s="14"/>
      <c r="VOH752" s="14"/>
      <c r="VOI752" s="14"/>
      <c r="VOJ752" s="14"/>
      <c r="VOK752" s="14"/>
      <c r="VOL752" s="14"/>
      <c r="VOM752" s="14"/>
      <c r="VON752" s="14"/>
      <c r="VOO752" s="14"/>
      <c r="VOP752" s="14"/>
      <c r="VOQ752" s="14"/>
      <c r="VOR752" s="14"/>
      <c r="VOS752" s="14"/>
      <c r="VOT752" s="14"/>
      <c r="VOU752" s="14"/>
      <c r="VOV752" s="14"/>
      <c r="VOW752" s="14"/>
      <c r="VOX752" s="14"/>
      <c r="VOY752" s="14"/>
      <c r="VOZ752" s="14"/>
      <c r="VPA752" s="14"/>
      <c r="VPB752" s="14"/>
      <c r="VPC752" s="14"/>
      <c r="VPD752" s="14"/>
      <c r="VPE752" s="14"/>
      <c r="VPF752" s="14"/>
      <c r="VPG752" s="14"/>
      <c r="VPH752" s="14"/>
      <c r="VPI752" s="14"/>
      <c r="VPJ752" s="14"/>
      <c r="VPK752" s="14"/>
      <c r="VPL752" s="14"/>
      <c r="VPM752" s="14"/>
      <c r="VPN752" s="14"/>
      <c r="VPO752" s="14"/>
      <c r="VPP752" s="14"/>
      <c r="VPQ752" s="14"/>
      <c r="VPR752" s="14"/>
      <c r="VPS752" s="14"/>
      <c r="VPT752" s="14"/>
      <c r="VPU752" s="14"/>
      <c r="VPV752" s="14"/>
      <c r="VPW752" s="14"/>
      <c r="VPX752" s="14"/>
      <c r="VPY752" s="14"/>
      <c r="VPZ752" s="14"/>
      <c r="VQA752" s="14"/>
      <c r="VQB752" s="14"/>
      <c r="VQC752" s="14"/>
      <c r="VQD752" s="14"/>
      <c r="VQE752" s="14"/>
      <c r="VQF752" s="14"/>
      <c r="VQG752" s="14"/>
      <c r="VQH752" s="14"/>
      <c r="VQI752" s="14"/>
      <c r="VQJ752" s="14"/>
      <c r="VQK752" s="14"/>
      <c r="VQL752" s="14"/>
      <c r="VQM752" s="14"/>
      <c r="VQN752" s="14"/>
      <c r="VQO752" s="14"/>
      <c r="VQP752" s="14"/>
      <c r="VQQ752" s="14"/>
      <c r="VQR752" s="14"/>
      <c r="VQS752" s="14"/>
      <c r="VQT752" s="14"/>
      <c r="VQU752" s="14"/>
      <c r="VQV752" s="14"/>
      <c r="VQW752" s="14"/>
      <c r="VQX752" s="14"/>
      <c r="VQY752" s="14"/>
      <c r="VQZ752" s="14"/>
      <c r="VRA752" s="14"/>
      <c r="VRB752" s="14"/>
      <c r="VRC752" s="14"/>
      <c r="VRD752" s="14"/>
      <c r="VRE752" s="14"/>
      <c r="VRF752" s="14"/>
      <c r="VRG752" s="14"/>
      <c r="VRH752" s="14"/>
      <c r="VRI752" s="14"/>
      <c r="VRJ752" s="14"/>
      <c r="VRK752" s="14"/>
      <c r="VRL752" s="14"/>
      <c r="VRM752" s="14"/>
      <c r="VRN752" s="14"/>
      <c r="VRO752" s="14"/>
      <c r="VRP752" s="14"/>
      <c r="VRQ752" s="14"/>
      <c r="VRR752" s="14"/>
      <c r="VRS752" s="14"/>
      <c r="VRT752" s="14"/>
      <c r="VRU752" s="14"/>
      <c r="VRV752" s="14"/>
      <c r="VRW752" s="14"/>
      <c r="VRX752" s="14"/>
      <c r="VRY752" s="14"/>
      <c r="VRZ752" s="14"/>
      <c r="VSA752" s="14"/>
      <c r="VSB752" s="14"/>
      <c r="VSC752" s="14"/>
      <c r="VSD752" s="14"/>
      <c r="VSE752" s="14"/>
      <c r="VSF752" s="14"/>
      <c r="VSG752" s="14"/>
      <c r="VSH752" s="14"/>
      <c r="VSI752" s="14"/>
      <c r="VSJ752" s="14"/>
      <c r="VSK752" s="14"/>
      <c r="VSL752" s="14"/>
      <c r="VSM752" s="14"/>
      <c r="VSN752" s="14"/>
      <c r="VSO752" s="14"/>
      <c r="VSP752" s="14"/>
      <c r="VSQ752" s="14"/>
      <c r="VSR752" s="14"/>
      <c r="VSS752" s="14"/>
      <c r="VST752" s="14"/>
      <c r="VSU752" s="14"/>
      <c r="VSV752" s="14"/>
      <c r="VSW752" s="14"/>
      <c r="VSX752" s="14"/>
      <c r="VSY752" s="14"/>
      <c r="VSZ752" s="14"/>
      <c r="VTA752" s="14"/>
      <c r="VTB752" s="14"/>
      <c r="VTC752" s="14"/>
      <c r="VTD752" s="14"/>
      <c r="VTE752" s="14"/>
      <c r="VTF752" s="14"/>
      <c r="VTG752" s="14"/>
      <c r="VTH752" s="14"/>
      <c r="VTI752" s="14"/>
      <c r="VTJ752" s="14"/>
      <c r="VTK752" s="14"/>
      <c r="VTL752" s="14"/>
      <c r="VTM752" s="14"/>
      <c r="VTN752" s="14"/>
      <c r="VTO752" s="14"/>
      <c r="VTP752" s="14"/>
      <c r="VTQ752" s="14"/>
      <c r="VTR752" s="14"/>
      <c r="VTS752" s="14"/>
      <c r="VTT752" s="14"/>
      <c r="VTU752" s="14"/>
      <c r="VTV752" s="14"/>
      <c r="VTW752" s="14"/>
      <c r="VTX752" s="14"/>
      <c r="VTY752" s="14"/>
      <c r="VTZ752" s="14"/>
      <c r="VUA752" s="14"/>
      <c r="VUB752" s="14"/>
      <c r="VUC752" s="14"/>
      <c r="VUD752" s="14"/>
      <c r="VUE752" s="14"/>
      <c r="VUF752" s="14"/>
      <c r="VUG752" s="14"/>
      <c r="VUH752" s="14"/>
      <c r="VUI752" s="14"/>
      <c r="VUJ752" s="14"/>
      <c r="VUK752" s="14"/>
      <c r="VUL752" s="14"/>
      <c r="VUM752" s="14"/>
      <c r="VUN752" s="14"/>
      <c r="VUO752" s="14"/>
      <c r="VUP752" s="14"/>
      <c r="VUQ752" s="14"/>
      <c r="VUR752" s="14"/>
      <c r="VUS752" s="14"/>
      <c r="VUT752" s="14"/>
      <c r="VUU752" s="14"/>
      <c r="VUV752" s="14"/>
      <c r="VUW752" s="14"/>
      <c r="VUX752" s="14"/>
      <c r="VUY752" s="14"/>
      <c r="VUZ752" s="14"/>
      <c r="VVA752" s="14"/>
      <c r="VVB752" s="14"/>
      <c r="VVC752" s="14"/>
      <c r="VVD752" s="14"/>
      <c r="VVE752" s="14"/>
      <c r="VVF752" s="14"/>
      <c r="VVG752" s="14"/>
      <c r="VVH752" s="14"/>
      <c r="VVI752" s="14"/>
      <c r="VVJ752" s="14"/>
      <c r="VVK752" s="14"/>
      <c r="VVL752" s="14"/>
      <c r="VVM752" s="14"/>
      <c r="VVN752" s="14"/>
      <c r="VVO752" s="14"/>
      <c r="VVP752" s="14"/>
      <c r="VVQ752" s="14"/>
      <c r="VVR752" s="14"/>
      <c r="VVS752" s="14"/>
      <c r="VVT752" s="14"/>
      <c r="VVU752" s="14"/>
      <c r="VVV752" s="14"/>
      <c r="VVW752" s="14"/>
      <c r="VVX752" s="14"/>
      <c r="VVY752" s="14"/>
      <c r="VVZ752" s="14"/>
      <c r="VWA752" s="14"/>
      <c r="VWB752" s="14"/>
      <c r="VWC752" s="14"/>
      <c r="VWD752" s="14"/>
      <c r="VWE752" s="14"/>
      <c r="VWF752" s="14"/>
      <c r="VWG752" s="14"/>
      <c r="VWH752" s="14"/>
      <c r="VWI752" s="14"/>
      <c r="VWJ752" s="14"/>
      <c r="VWK752" s="14"/>
      <c r="VWL752" s="14"/>
      <c r="VWM752" s="14"/>
      <c r="VWN752" s="14"/>
      <c r="VWO752" s="14"/>
      <c r="VWP752" s="14"/>
      <c r="VWQ752" s="14"/>
      <c r="VWR752" s="14"/>
      <c r="VWS752" s="14"/>
      <c r="VWT752" s="14"/>
      <c r="VWU752" s="14"/>
      <c r="VWV752" s="14"/>
      <c r="VWW752" s="14"/>
      <c r="VWX752" s="14"/>
      <c r="VWY752" s="14"/>
      <c r="VWZ752" s="14"/>
      <c r="VXA752" s="14"/>
      <c r="VXB752" s="14"/>
      <c r="VXC752" s="14"/>
      <c r="VXD752" s="14"/>
      <c r="VXE752" s="14"/>
      <c r="VXF752" s="14"/>
      <c r="VXG752" s="14"/>
      <c r="VXH752" s="14"/>
      <c r="VXI752" s="14"/>
      <c r="VXJ752" s="14"/>
      <c r="VXK752" s="14"/>
      <c r="VXL752" s="14"/>
      <c r="VXM752" s="14"/>
      <c r="VXN752" s="14"/>
      <c r="VXO752" s="14"/>
      <c r="VXP752" s="14"/>
      <c r="VXQ752" s="14"/>
      <c r="VXR752" s="14"/>
      <c r="VXS752" s="14"/>
      <c r="VXT752" s="14"/>
      <c r="VXU752" s="14"/>
      <c r="VXV752" s="14"/>
      <c r="VXW752" s="14"/>
      <c r="VXX752" s="14"/>
      <c r="VXY752" s="14"/>
      <c r="VXZ752" s="14"/>
      <c r="VYA752" s="14"/>
      <c r="VYB752" s="14"/>
      <c r="VYC752" s="14"/>
      <c r="VYD752" s="14"/>
      <c r="VYE752" s="14"/>
      <c r="VYF752" s="14"/>
      <c r="VYG752" s="14"/>
      <c r="VYH752" s="14"/>
      <c r="VYI752" s="14"/>
      <c r="VYJ752" s="14"/>
      <c r="VYK752" s="14"/>
      <c r="VYL752" s="14"/>
      <c r="VYM752" s="14"/>
      <c r="VYN752" s="14"/>
      <c r="VYO752" s="14"/>
      <c r="VYP752" s="14"/>
      <c r="VYQ752" s="14"/>
      <c r="VYR752" s="14"/>
      <c r="VYS752" s="14"/>
      <c r="VYT752" s="14"/>
      <c r="VYU752" s="14"/>
      <c r="VYV752" s="14"/>
      <c r="VYW752" s="14"/>
      <c r="VYX752" s="14"/>
      <c r="VYY752" s="14"/>
      <c r="VYZ752" s="14"/>
      <c r="VZA752" s="14"/>
      <c r="VZB752" s="14"/>
      <c r="VZC752" s="14"/>
      <c r="VZD752" s="14"/>
      <c r="VZE752" s="14"/>
      <c r="VZF752" s="14"/>
      <c r="VZG752" s="14"/>
      <c r="VZH752" s="14"/>
      <c r="VZI752" s="14"/>
      <c r="VZJ752" s="14"/>
      <c r="VZK752" s="14"/>
      <c r="VZL752" s="14"/>
      <c r="VZM752" s="14"/>
      <c r="VZN752" s="14"/>
      <c r="VZO752" s="14"/>
      <c r="VZP752" s="14"/>
      <c r="VZQ752" s="14"/>
      <c r="VZR752" s="14"/>
      <c r="VZS752" s="14"/>
      <c r="VZT752" s="14"/>
      <c r="VZU752" s="14"/>
      <c r="VZV752" s="14"/>
      <c r="VZW752" s="14"/>
      <c r="VZX752" s="14"/>
      <c r="VZY752" s="14"/>
      <c r="VZZ752" s="14"/>
      <c r="WAA752" s="14"/>
      <c r="WAB752" s="14"/>
      <c r="WAC752" s="14"/>
      <c r="WAD752" s="14"/>
      <c r="WAE752" s="14"/>
      <c r="WAF752" s="14"/>
      <c r="WAG752" s="14"/>
      <c r="WAH752" s="14"/>
      <c r="WAI752" s="14"/>
      <c r="WAJ752" s="14"/>
      <c r="WAK752" s="14"/>
      <c r="WAL752" s="14"/>
      <c r="WAM752" s="14"/>
      <c r="WAN752" s="14"/>
      <c r="WAO752" s="14"/>
      <c r="WAP752" s="14"/>
      <c r="WAQ752" s="14"/>
      <c r="WAR752" s="14"/>
      <c r="WAS752" s="14"/>
      <c r="WAT752" s="14"/>
      <c r="WAU752" s="14"/>
      <c r="WAV752" s="14"/>
      <c r="WAW752" s="14"/>
      <c r="WAX752" s="14"/>
      <c r="WAY752" s="14"/>
      <c r="WAZ752" s="14"/>
      <c r="WBA752" s="14"/>
      <c r="WBB752" s="14"/>
      <c r="WBC752" s="14"/>
      <c r="WBD752" s="14"/>
      <c r="WBE752" s="14"/>
      <c r="WBF752" s="14"/>
      <c r="WBG752" s="14"/>
      <c r="WBH752" s="14"/>
      <c r="WBI752" s="14"/>
      <c r="WBJ752" s="14"/>
      <c r="WBK752" s="14"/>
      <c r="WBL752" s="14"/>
      <c r="WBM752" s="14"/>
      <c r="WBN752" s="14"/>
      <c r="WBO752" s="14"/>
      <c r="WBP752" s="14"/>
      <c r="WBQ752" s="14"/>
      <c r="WBR752" s="14"/>
      <c r="WBS752" s="14"/>
      <c r="WBT752" s="14"/>
      <c r="WBU752" s="14"/>
      <c r="WBV752" s="14"/>
      <c r="WBW752" s="14"/>
      <c r="WBX752" s="14"/>
      <c r="WBY752" s="14"/>
      <c r="WBZ752" s="14"/>
      <c r="WCA752" s="14"/>
      <c r="WCB752" s="14"/>
      <c r="WCC752" s="14"/>
      <c r="WCD752" s="14"/>
      <c r="WCE752" s="14"/>
      <c r="WCF752" s="14"/>
      <c r="WCG752" s="14"/>
      <c r="WCH752" s="14"/>
      <c r="WCI752" s="14"/>
      <c r="WCJ752" s="14"/>
      <c r="WCK752" s="14"/>
      <c r="WCL752" s="14"/>
      <c r="WCM752" s="14"/>
      <c r="WCN752" s="14"/>
      <c r="WCO752" s="14"/>
      <c r="WCP752" s="14"/>
      <c r="WCQ752" s="14"/>
      <c r="WCR752" s="14"/>
      <c r="WCS752" s="14"/>
      <c r="WCT752" s="14"/>
      <c r="WCU752" s="14"/>
      <c r="WCV752" s="14"/>
      <c r="WCW752" s="14"/>
      <c r="WCX752" s="14"/>
      <c r="WCY752" s="14"/>
      <c r="WCZ752" s="14"/>
      <c r="WDA752" s="14"/>
      <c r="WDB752" s="14"/>
      <c r="WDC752" s="14"/>
      <c r="WDD752" s="14"/>
      <c r="WDE752" s="14"/>
      <c r="WDF752" s="14"/>
      <c r="WDG752" s="14"/>
      <c r="WDH752" s="14"/>
      <c r="WDI752" s="14"/>
      <c r="WDJ752" s="14"/>
      <c r="WDK752" s="14"/>
      <c r="WDL752" s="14"/>
      <c r="WDM752" s="14"/>
      <c r="WDN752" s="14"/>
      <c r="WDO752" s="14"/>
      <c r="WDP752" s="14"/>
      <c r="WDQ752" s="14"/>
      <c r="WDR752" s="14"/>
      <c r="WDS752" s="14"/>
      <c r="WDT752" s="14"/>
      <c r="WDU752" s="14"/>
      <c r="WDV752" s="14"/>
      <c r="WDW752" s="14"/>
      <c r="WDX752" s="14"/>
      <c r="WDY752" s="14"/>
      <c r="WDZ752" s="14"/>
      <c r="WEA752" s="14"/>
      <c r="WEB752" s="14"/>
      <c r="WEC752" s="14"/>
      <c r="WED752" s="14"/>
      <c r="WEE752" s="14"/>
      <c r="WEF752" s="14"/>
      <c r="WEG752" s="14"/>
      <c r="WEH752" s="14"/>
      <c r="WEI752" s="14"/>
      <c r="WEJ752" s="14"/>
      <c r="WEK752" s="14"/>
      <c r="WEL752" s="14"/>
      <c r="WEM752" s="14"/>
      <c r="WEN752" s="14"/>
      <c r="WEO752" s="14"/>
      <c r="WEP752" s="14"/>
      <c r="WEQ752" s="14"/>
      <c r="WER752" s="14"/>
      <c r="WES752" s="14"/>
      <c r="WET752" s="14"/>
      <c r="WEU752" s="14"/>
      <c r="WEV752" s="14"/>
      <c r="WEW752" s="14"/>
      <c r="WEX752" s="14"/>
      <c r="WEY752" s="14"/>
      <c r="WEZ752" s="14"/>
      <c r="WFA752" s="14"/>
      <c r="WFB752" s="14"/>
      <c r="WFC752" s="14"/>
      <c r="WFD752" s="14"/>
      <c r="WFE752" s="14"/>
      <c r="WFF752" s="14"/>
      <c r="WFG752" s="14"/>
      <c r="WFH752" s="14"/>
      <c r="WFI752" s="14"/>
      <c r="WFJ752" s="14"/>
      <c r="WFK752" s="14"/>
      <c r="WFL752" s="14"/>
      <c r="WFM752" s="14"/>
      <c r="WFN752" s="14"/>
      <c r="WFO752" s="14"/>
      <c r="WFP752" s="14"/>
      <c r="WFQ752" s="14"/>
      <c r="WFR752" s="14"/>
      <c r="WFS752" s="14"/>
      <c r="WFT752" s="14"/>
      <c r="WFU752" s="14"/>
      <c r="WFV752" s="14"/>
      <c r="WFW752" s="14"/>
      <c r="WFX752" s="14"/>
      <c r="WFY752" s="14"/>
      <c r="WFZ752" s="14"/>
      <c r="WGA752" s="14"/>
      <c r="WGB752" s="14"/>
      <c r="WGC752" s="14"/>
      <c r="WGD752" s="14"/>
      <c r="WGE752" s="14"/>
      <c r="WGF752" s="14"/>
      <c r="WGG752" s="14"/>
      <c r="WGH752" s="14"/>
      <c r="WGI752" s="14"/>
      <c r="WGJ752" s="14"/>
      <c r="WGK752" s="14"/>
      <c r="WGL752" s="14"/>
      <c r="WGM752" s="14"/>
      <c r="WGN752" s="14"/>
      <c r="WGO752" s="14"/>
      <c r="WGP752" s="14"/>
      <c r="WGQ752" s="14"/>
      <c r="WGR752" s="14"/>
      <c r="WGS752" s="14"/>
      <c r="WGT752" s="14"/>
      <c r="WGU752" s="14"/>
      <c r="WGV752" s="14"/>
      <c r="WGW752" s="14"/>
      <c r="WGX752" s="14"/>
      <c r="WGY752" s="14"/>
      <c r="WGZ752" s="14"/>
      <c r="WHA752" s="14"/>
      <c r="WHB752" s="14"/>
      <c r="WHC752" s="14"/>
      <c r="WHD752" s="14"/>
      <c r="WHE752" s="14"/>
      <c r="WHF752" s="14"/>
      <c r="WHG752" s="14"/>
      <c r="WHH752" s="14"/>
      <c r="WHI752" s="14"/>
      <c r="WHJ752" s="14"/>
      <c r="WHK752" s="14"/>
      <c r="WHL752" s="14"/>
      <c r="WHM752" s="14"/>
      <c r="WHN752" s="14"/>
      <c r="WHO752" s="14"/>
      <c r="WHP752" s="14"/>
      <c r="WHQ752" s="14"/>
      <c r="WHR752" s="14"/>
      <c r="WHS752" s="14"/>
      <c r="WHT752" s="14"/>
      <c r="WHU752" s="14"/>
      <c r="WHV752" s="14"/>
      <c r="WHW752" s="14"/>
      <c r="WHX752" s="14"/>
      <c r="WHY752" s="14"/>
      <c r="WHZ752" s="14"/>
      <c r="WIA752" s="14"/>
      <c r="WIB752" s="14"/>
      <c r="WIC752" s="14"/>
      <c r="WID752" s="14"/>
      <c r="WIE752" s="14"/>
      <c r="WIF752" s="14"/>
      <c r="WIG752" s="14"/>
      <c r="WIH752" s="14"/>
      <c r="WII752" s="14"/>
      <c r="WIJ752" s="14"/>
      <c r="WIK752" s="14"/>
      <c r="WIL752" s="14"/>
      <c r="WIM752" s="14"/>
      <c r="WIN752" s="14"/>
      <c r="WIO752" s="14"/>
      <c r="WIP752" s="14"/>
      <c r="WIQ752" s="14"/>
      <c r="WIR752" s="14"/>
      <c r="WIS752" s="14"/>
      <c r="WIT752" s="14"/>
      <c r="WIU752" s="14"/>
      <c r="WIV752" s="14"/>
      <c r="WIW752" s="14"/>
      <c r="WIX752" s="14"/>
      <c r="WIY752" s="14"/>
      <c r="WIZ752" s="14"/>
      <c r="WJA752" s="14"/>
      <c r="WJB752" s="14"/>
      <c r="WJC752" s="14"/>
      <c r="WJD752" s="14"/>
      <c r="WJE752" s="14"/>
      <c r="WJF752" s="14"/>
      <c r="WJG752" s="14"/>
      <c r="WJH752" s="14"/>
      <c r="WJI752" s="14"/>
      <c r="WJJ752" s="14"/>
      <c r="WJK752" s="14"/>
      <c r="WJL752" s="14"/>
      <c r="WJM752" s="14"/>
      <c r="WJN752" s="14"/>
      <c r="WJO752" s="14"/>
      <c r="WJP752" s="14"/>
      <c r="WJQ752" s="14"/>
      <c r="WJR752" s="14"/>
      <c r="WJS752" s="14"/>
      <c r="WJT752" s="14"/>
      <c r="WJU752" s="14"/>
      <c r="WJV752" s="14"/>
      <c r="WJW752" s="14"/>
      <c r="WJX752" s="14"/>
      <c r="WJY752" s="14"/>
      <c r="WJZ752" s="14"/>
      <c r="WKA752" s="14"/>
      <c r="WKB752" s="14"/>
      <c r="WKC752" s="14"/>
      <c r="WKD752" s="14"/>
      <c r="WKE752" s="14"/>
      <c r="WKF752" s="14"/>
      <c r="WKG752" s="14"/>
      <c r="WKH752" s="14"/>
      <c r="WKI752" s="14"/>
      <c r="WKJ752" s="14"/>
      <c r="WKK752" s="14"/>
      <c r="WKL752" s="14"/>
      <c r="WKM752" s="14"/>
      <c r="WKN752" s="14"/>
      <c r="WKO752" s="14"/>
      <c r="WKP752" s="14"/>
      <c r="WKQ752" s="14"/>
      <c r="WKR752" s="14"/>
      <c r="WKS752" s="14"/>
      <c r="WKT752" s="14"/>
      <c r="WKU752" s="14"/>
      <c r="WKV752" s="14"/>
      <c r="WKW752" s="14"/>
      <c r="WKX752" s="14"/>
      <c r="WKY752" s="14"/>
      <c r="WKZ752" s="14"/>
      <c r="WLA752" s="14"/>
      <c r="WLB752" s="14"/>
      <c r="WLC752" s="14"/>
      <c r="WLD752" s="14"/>
      <c r="WLE752" s="14"/>
      <c r="WLF752" s="14"/>
      <c r="WLG752" s="14"/>
      <c r="WLH752" s="14"/>
      <c r="WLI752" s="14"/>
      <c r="WLJ752" s="14"/>
      <c r="WLK752" s="14"/>
      <c r="WLL752" s="14"/>
      <c r="WLM752" s="14"/>
      <c r="WLN752" s="14"/>
      <c r="WLO752" s="14"/>
      <c r="WLP752" s="14"/>
      <c r="WLQ752" s="14"/>
      <c r="WLR752" s="14"/>
      <c r="WLS752" s="14"/>
      <c r="WLT752" s="14"/>
      <c r="WLU752" s="14"/>
      <c r="WLV752" s="14"/>
      <c r="WLW752" s="14"/>
      <c r="WLX752" s="14"/>
      <c r="WLY752" s="14"/>
      <c r="WLZ752" s="14"/>
      <c r="WMA752" s="14"/>
      <c r="WMB752" s="14"/>
      <c r="WMC752" s="14"/>
      <c r="WMD752" s="14"/>
      <c r="WME752" s="14"/>
      <c r="WMF752" s="14"/>
      <c r="WMG752" s="14"/>
      <c r="WMH752" s="14"/>
      <c r="WMI752" s="14"/>
      <c r="WMJ752" s="14"/>
      <c r="WMK752" s="14"/>
      <c r="WML752" s="14"/>
      <c r="WMM752" s="14"/>
      <c r="WMN752" s="14"/>
      <c r="WMO752" s="14"/>
      <c r="WMP752" s="14"/>
      <c r="WMQ752" s="14"/>
      <c r="WMR752" s="14"/>
      <c r="WMS752" s="14"/>
      <c r="WMT752" s="14"/>
      <c r="WMU752" s="14"/>
      <c r="WMV752" s="14"/>
      <c r="WMW752" s="14"/>
      <c r="WMX752" s="14"/>
      <c r="WMY752" s="14"/>
      <c r="WMZ752" s="14"/>
      <c r="WNA752" s="14"/>
      <c r="WNB752" s="14"/>
      <c r="WNC752" s="14"/>
      <c r="WND752" s="14"/>
      <c r="WNE752" s="14"/>
      <c r="WNF752" s="14"/>
      <c r="WNG752" s="14"/>
      <c r="WNH752" s="14"/>
      <c r="WNI752" s="14"/>
      <c r="WNJ752" s="14"/>
      <c r="WNK752" s="14"/>
      <c r="WNL752" s="14"/>
      <c r="WNM752" s="14"/>
      <c r="WNN752" s="14"/>
      <c r="WNO752" s="14"/>
      <c r="WNP752" s="14"/>
      <c r="WNQ752" s="14"/>
      <c r="WNR752" s="14"/>
      <c r="WNS752" s="14"/>
      <c r="WNT752" s="14"/>
      <c r="WNU752" s="14"/>
      <c r="WNV752" s="14"/>
      <c r="WNW752" s="14"/>
      <c r="WNX752" s="14"/>
      <c r="WNY752" s="14"/>
      <c r="WNZ752" s="14"/>
      <c r="WOA752" s="14"/>
      <c r="WOB752" s="14"/>
      <c r="WOC752" s="14"/>
      <c r="WOD752" s="14"/>
      <c r="WOE752" s="14"/>
      <c r="WOF752" s="14"/>
      <c r="WOG752" s="14"/>
      <c r="WOH752" s="14"/>
      <c r="WOI752" s="14"/>
      <c r="WOJ752" s="14"/>
      <c r="WOK752" s="14"/>
      <c r="WOL752" s="14"/>
      <c r="WOM752" s="14"/>
      <c r="WON752" s="14"/>
      <c r="WOO752" s="14"/>
      <c r="WOP752" s="14"/>
      <c r="WOQ752" s="14"/>
      <c r="WOR752" s="14"/>
      <c r="WOS752" s="14"/>
      <c r="WOT752" s="14"/>
      <c r="WOU752" s="14"/>
      <c r="WOV752" s="14"/>
      <c r="WOW752" s="14"/>
      <c r="WOX752" s="14"/>
      <c r="WOY752" s="14"/>
      <c r="WOZ752" s="14"/>
      <c r="WPA752" s="14"/>
      <c r="WPB752" s="14"/>
      <c r="WPC752" s="14"/>
      <c r="WPD752" s="14"/>
      <c r="WPE752" s="14"/>
      <c r="WPF752" s="14"/>
      <c r="WPG752" s="14"/>
      <c r="WPH752" s="14"/>
      <c r="WPI752" s="14"/>
      <c r="WPJ752" s="14"/>
      <c r="WPK752" s="14"/>
      <c r="WPL752" s="14"/>
      <c r="WPM752" s="14"/>
      <c r="WPN752" s="14"/>
      <c r="WPO752" s="14"/>
      <c r="WPP752" s="14"/>
      <c r="WPQ752" s="14"/>
      <c r="WPR752" s="14"/>
      <c r="WPS752" s="14"/>
      <c r="WPT752" s="14"/>
      <c r="WPU752" s="14"/>
      <c r="WPV752" s="14"/>
      <c r="WPW752" s="14"/>
      <c r="WPX752" s="14"/>
      <c r="WPY752" s="14"/>
      <c r="WPZ752" s="14"/>
      <c r="WQA752" s="14"/>
      <c r="WQB752" s="14"/>
      <c r="WQC752" s="14"/>
      <c r="WQD752" s="14"/>
      <c r="WQE752" s="14"/>
      <c r="WQF752" s="14"/>
      <c r="WQG752" s="14"/>
      <c r="WQH752" s="14"/>
      <c r="WQI752" s="14"/>
      <c r="WQJ752" s="14"/>
      <c r="WQK752" s="14"/>
      <c r="WQL752" s="14"/>
      <c r="WQM752" s="14"/>
      <c r="WQN752" s="14"/>
      <c r="WQO752" s="14"/>
      <c r="WQP752" s="14"/>
      <c r="WQQ752" s="14"/>
      <c r="WQR752" s="14"/>
      <c r="WQS752" s="14"/>
      <c r="WQT752" s="14"/>
      <c r="WQU752" s="14"/>
      <c r="WQV752" s="14"/>
      <c r="WQW752" s="14"/>
      <c r="WQX752" s="14"/>
      <c r="WQY752" s="14"/>
      <c r="WQZ752" s="14"/>
      <c r="WRA752" s="14"/>
      <c r="WRB752" s="14"/>
      <c r="WRC752" s="14"/>
      <c r="WRD752" s="14"/>
      <c r="WRE752" s="14"/>
      <c r="WRF752" s="14"/>
      <c r="WRG752" s="14"/>
      <c r="WRH752" s="14"/>
      <c r="WRI752" s="14"/>
      <c r="WRJ752" s="14"/>
      <c r="WRK752" s="14"/>
      <c r="WRL752" s="14"/>
      <c r="WRM752" s="14"/>
      <c r="WRN752" s="14"/>
      <c r="WRO752" s="14"/>
      <c r="WRP752" s="14"/>
      <c r="WRQ752" s="14"/>
      <c r="WRR752" s="14"/>
      <c r="WRS752" s="14"/>
      <c r="WRT752" s="14"/>
      <c r="WRU752" s="14"/>
      <c r="WRV752" s="14"/>
      <c r="WRW752" s="14"/>
      <c r="WRX752" s="14"/>
      <c r="WRY752" s="14"/>
      <c r="WRZ752" s="14"/>
      <c r="WSA752" s="14"/>
      <c r="WSB752" s="14"/>
      <c r="WSC752" s="14"/>
      <c r="WSD752" s="14"/>
      <c r="WSE752" s="14"/>
      <c r="WSF752" s="14"/>
      <c r="WSG752" s="14"/>
      <c r="WSH752" s="14"/>
      <c r="WSI752" s="14"/>
      <c r="WSJ752" s="14"/>
      <c r="WSK752" s="14"/>
      <c r="WSL752" s="14"/>
      <c r="WSM752" s="14"/>
      <c r="WSN752" s="14"/>
      <c r="WSO752" s="14"/>
      <c r="WSP752" s="14"/>
      <c r="WSQ752" s="14"/>
      <c r="WSR752" s="14"/>
      <c r="WSS752" s="14"/>
      <c r="WST752" s="14"/>
      <c r="WSU752" s="14"/>
      <c r="WSV752" s="14"/>
      <c r="WSW752" s="14"/>
      <c r="WSX752" s="14"/>
      <c r="WSY752" s="14"/>
      <c r="WSZ752" s="14"/>
      <c r="WTA752" s="14"/>
      <c r="WTB752" s="14"/>
      <c r="WTC752" s="14"/>
      <c r="WTD752" s="14"/>
      <c r="WTE752" s="14"/>
      <c r="WTF752" s="14"/>
      <c r="WTG752" s="14"/>
      <c r="WTH752" s="14"/>
      <c r="WTI752" s="14"/>
      <c r="WTJ752" s="14"/>
      <c r="WTK752" s="14"/>
      <c r="WTL752" s="14"/>
      <c r="WTM752" s="14"/>
      <c r="WTN752" s="14"/>
      <c r="WTO752" s="14"/>
      <c r="WTP752" s="14"/>
      <c r="WTQ752" s="14"/>
      <c r="WTR752" s="14"/>
      <c r="WTS752" s="14"/>
      <c r="WTT752" s="14"/>
      <c r="WTU752" s="14"/>
      <c r="WTV752" s="14"/>
      <c r="WTW752" s="14"/>
      <c r="WTX752" s="14"/>
      <c r="WTY752" s="14"/>
      <c r="WTZ752" s="14"/>
      <c r="WUA752" s="14"/>
      <c r="WUB752" s="14"/>
      <c r="WUC752" s="14"/>
      <c r="WUD752" s="14"/>
      <c r="WUE752" s="14"/>
      <c r="WUF752" s="14"/>
      <c r="WUG752" s="14"/>
      <c r="WUH752" s="14"/>
      <c r="WUI752" s="14"/>
      <c r="WUJ752" s="14"/>
      <c r="WUK752" s="14"/>
      <c r="WUL752" s="14"/>
      <c r="WUM752" s="14"/>
      <c r="WUN752" s="14"/>
      <c r="WUO752" s="14"/>
      <c r="WUP752" s="14"/>
      <c r="WUQ752" s="14"/>
      <c r="WUR752" s="14"/>
      <c r="WUS752" s="14"/>
      <c r="WUT752" s="14"/>
      <c r="WUU752" s="14"/>
      <c r="WUV752" s="14"/>
      <c r="WUW752" s="14"/>
      <c r="WUX752" s="14"/>
      <c r="WUY752" s="14"/>
      <c r="WUZ752" s="14"/>
      <c r="WVA752" s="14"/>
      <c r="WVB752" s="14"/>
      <c r="WVC752" s="14"/>
      <c r="WVD752" s="14"/>
      <c r="WVE752" s="14"/>
      <c r="WVF752" s="14"/>
      <c r="WVG752" s="14"/>
      <c r="WVH752" s="14"/>
      <c r="WVI752" s="14"/>
      <c r="WVJ752" s="14"/>
      <c r="WVK752" s="14"/>
      <c r="WVL752" s="14"/>
      <c r="WVM752" s="14"/>
      <c r="WVN752" s="14"/>
      <c r="WVO752" s="14"/>
      <c r="WVP752" s="14"/>
      <c r="WVQ752" s="14"/>
      <c r="WVR752" s="14"/>
      <c r="WVS752" s="14"/>
      <c r="WVT752" s="14"/>
      <c r="WVU752" s="14"/>
      <c r="WVV752" s="14"/>
      <c r="WVW752" s="14"/>
      <c r="WVX752" s="14"/>
      <c r="WVY752" s="14"/>
      <c r="WVZ752" s="14"/>
      <c r="WWA752" s="14"/>
      <c r="WWB752" s="14"/>
      <c r="WWC752" s="14"/>
      <c r="WWD752" s="14"/>
      <c r="WWE752" s="14"/>
      <c r="WWF752" s="14"/>
      <c r="WWG752" s="14"/>
      <c r="WWH752" s="14"/>
      <c r="WWI752" s="14"/>
      <c r="WWJ752" s="14"/>
      <c r="WWK752" s="14"/>
      <c r="WWL752" s="14"/>
      <c r="WWM752" s="14"/>
      <c r="WWN752" s="14"/>
      <c r="WWO752" s="14"/>
      <c r="WWP752" s="14"/>
      <c r="WWQ752" s="14"/>
      <c r="WWR752" s="14"/>
      <c r="WWS752" s="14"/>
      <c r="WWT752" s="14"/>
      <c r="WWU752" s="14"/>
      <c r="WWV752" s="14"/>
      <c r="WWW752" s="14"/>
      <c r="WWX752" s="14"/>
      <c r="WWY752" s="14"/>
      <c r="WWZ752" s="14"/>
      <c r="WXA752" s="14"/>
      <c r="WXB752" s="14"/>
      <c r="WXC752" s="14"/>
      <c r="WXD752" s="14"/>
      <c r="WXE752" s="14"/>
      <c r="WXF752" s="14"/>
      <c r="WXG752" s="14"/>
      <c r="WXH752" s="14"/>
      <c r="WXI752" s="14"/>
      <c r="WXJ752" s="14"/>
      <c r="WXK752" s="14"/>
      <c r="WXL752" s="14"/>
      <c r="WXM752" s="14"/>
      <c r="WXN752" s="14"/>
      <c r="WXO752" s="14"/>
      <c r="WXP752" s="14"/>
      <c r="WXQ752" s="14"/>
      <c r="WXR752" s="14"/>
      <c r="WXS752" s="14"/>
      <c r="WXT752" s="14"/>
      <c r="WXU752" s="14"/>
      <c r="WXV752" s="14"/>
      <c r="WXW752" s="14"/>
      <c r="WXX752" s="14"/>
      <c r="WXY752" s="14"/>
      <c r="WXZ752" s="14"/>
      <c r="WYA752" s="14"/>
      <c r="WYB752" s="14"/>
      <c r="WYC752" s="14"/>
      <c r="WYD752" s="14"/>
      <c r="WYE752" s="14"/>
      <c r="WYF752" s="14"/>
      <c r="WYG752" s="14"/>
      <c r="WYH752" s="14"/>
      <c r="WYI752" s="14"/>
      <c r="WYJ752" s="14"/>
      <c r="WYK752" s="14"/>
      <c r="WYL752" s="14"/>
      <c r="WYM752" s="14"/>
      <c r="WYN752" s="14"/>
      <c r="WYO752" s="14"/>
      <c r="WYP752" s="14"/>
      <c r="WYQ752" s="14"/>
      <c r="WYR752" s="14"/>
      <c r="WYS752" s="14"/>
      <c r="WYT752" s="14"/>
      <c r="WYU752" s="14"/>
      <c r="WYV752" s="14"/>
      <c r="WYW752" s="14"/>
      <c r="WYX752" s="14"/>
      <c r="WYY752" s="14"/>
      <c r="WYZ752" s="14"/>
      <c r="WZA752" s="14"/>
      <c r="WZB752" s="14"/>
      <c r="WZC752" s="14"/>
      <c r="WZD752" s="14"/>
      <c r="WZE752" s="14"/>
      <c r="WZF752" s="14"/>
      <c r="WZG752" s="14"/>
      <c r="WZH752" s="14"/>
      <c r="WZI752" s="14"/>
      <c r="WZJ752" s="14"/>
      <c r="WZK752" s="14"/>
      <c r="WZL752" s="14"/>
      <c r="WZM752" s="14"/>
      <c r="WZN752" s="14"/>
      <c r="WZO752" s="14"/>
      <c r="WZP752" s="14"/>
      <c r="WZQ752" s="14"/>
      <c r="WZR752" s="14"/>
      <c r="WZS752" s="14"/>
      <c r="WZT752" s="14"/>
      <c r="WZU752" s="14"/>
      <c r="WZV752" s="14"/>
      <c r="WZW752" s="14"/>
      <c r="WZX752" s="14"/>
      <c r="WZY752" s="14"/>
      <c r="WZZ752" s="14"/>
      <c r="XAA752" s="14"/>
      <c r="XAB752" s="14"/>
      <c r="XAC752" s="14"/>
      <c r="XAD752" s="14"/>
      <c r="XAE752" s="14"/>
      <c r="XAF752" s="14"/>
      <c r="XAG752" s="14"/>
      <c r="XAH752" s="14"/>
      <c r="XAI752" s="14"/>
      <c r="XAJ752" s="14"/>
      <c r="XAK752" s="14"/>
      <c r="XAL752" s="14"/>
      <c r="XAM752" s="14"/>
      <c r="XAN752" s="14"/>
      <c r="XAO752" s="14"/>
      <c r="XAP752" s="14"/>
      <c r="XAQ752" s="14"/>
      <c r="XAR752" s="14"/>
      <c r="XAS752" s="14"/>
      <c r="XAT752" s="14"/>
      <c r="XAU752" s="14"/>
      <c r="XAV752" s="14"/>
      <c r="XAW752" s="14"/>
      <c r="XAX752" s="14"/>
      <c r="XAY752" s="14"/>
      <c r="XAZ752" s="14"/>
      <c r="XBA752" s="14"/>
      <c r="XBB752" s="14"/>
      <c r="XBC752" s="14"/>
      <c r="XBD752" s="14"/>
      <c r="XBE752" s="14"/>
      <c r="XBF752" s="14"/>
      <c r="XBG752" s="14"/>
      <c r="XBH752" s="14"/>
      <c r="XBI752" s="14"/>
      <c r="XBJ752" s="14"/>
      <c r="XBK752" s="14"/>
      <c r="XBL752" s="14"/>
      <c r="XBM752" s="14"/>
      <c r="XBN752" s="14"/>
      <c r="XBO752" s="14"/>
      <c r="XBP752" s="14"/>
      <c r="XBQ752" s="14"/>
      <c r="XBR752" s="14"/>
      <c r="XBS752" s="14"/>
      <c r="XBT752" s="14"/>
      <c r="XBU752" s="14"/>
      <c r="XBV752" s="14"/>
      <c r="XBW752" s="14"/>
      <c r="XBX752" s="14"/>
      <c r="XBY752" s="14"/>
      <c r="XBZ752" s="14"/>
      <c r="XCA752" s="14"/>
      <c r="XCB752" s="14"/>
      <c r="XCC752" s="14"/>
      <c r="XCD752" s="14"/>
      <c r="XCE752" s="14"/>
      <c r="XCF752" s="14"/>
      <c r="XCG752" s="14"/>
      <c r="XCH752" s="14"/>
      <c r="XCI752" s="14"/>
      <c r="XCJ752" s="14"/>
      <c r="XCK752" s="14"/>
      <c r="XCL752" s="14"/>
      <c r="XCM752" s="14"/>
      <c r="XCN752" s="14"/>
      <c r="XCO752" s="14"/>
      <c r="XCP752" s="14"/>
      <c r="XCQ752" s="14"/>
      <c r="XCR752" s="14"/>
      <c r="XCS752" s="14"/>
      <c r="XCT752" s="14"/>
      <c r="XCU752" s="14"/>
      <c r="XCV752" s="14"/>
      <c r="XCW752" s="14"/>
      <c r="XCX752" s="14"/>
      <c r="XCY752" s="14"/>
      <c r="XCZ752" s="14"/>
      <c r="XDA752" s="14"/>
      <c r="XDB752" s="14"/>
      <c r="XDC752" s="14"/>
      <c r="XDD752" s="14"/>
      <c r="XDE752" s="14"/>
      <c r="XDF752" s="14"/>
      <c r="XDG752" s="14"/>
      <c r="XDH752" s="14"/>
      <c r="XDI752" s="14"/>
      <c r="XDJ752" s="14"/>
      <c r="XDK752" s="14"/>
      <c r="XDL752" s="14"/>
      <c r="XDM752" s="14"/>
      <c r="XDN752" s="14"/>
      <c r="XDO752" s="14"/>
      <c r="XDP752" s="14"/>
      <c r="XDQ752" s="14"/>
      <c r="XDR752" s="14"/>
      <c r="XDS752" s="14"/>
      <c r="XDT752" s="14"/>
      <c r="XDU752" s="14"/>
      <c r="XDV752" s="14"/>
      <c r="XDW752" s="14"/>
      <c r="XDX752" s="14"/>
      <c r="XDY752" s="14"/>
      <c r="XDZ752" s="14"/>
      <c r="XEA752" s="14"/>
      <c r="XEB752" s="14"/>
      <c r="XEC752" s="14"/>
      <c r="XED752" s="14"/>
      <c r="XEE752" s="14"/>
      <c r="XEF752" s="14"/>
      <c r="XEG752" s="14"/>
      <c r="XEH752" s="14"/>
      <c r="XEI752" s="14"/>
      <c r="XEJ752" s="14"/>
      <c r="XEK752" s="14"/>
      <c r="XEL752" s="14"/>
      <c r="XEM752" s="14"/>
      <c r="XEN752" s="14"/>
      <c r="XEO752" s="14"/>
      <c r="XEP752" s="14"/>
      <c r="XEQ752" s="14"/>
      <c r="XER752" s="14"/>
      <c r="XES752" s="14"/>
      <c r="XET752" s="14"/>
      <c r="XEU752" s="14"/>
      <c r="XEV752" s="14"/>
      <c r="XEW752" s="14"/>
      <c r="XEX752" s="14"/>
      <c r="XEY752" s="14"/>
      <c r="XEZ752" s="14"/>
      <c r="XFA752" s="14"/>
      <c r="XFB752" s="14"/>
      <c r="XFC752" s="14"/>
      <c r="XFD752" s="14"/>
    </row>
    <row r="753" spans="1:26" ht="24">
      <c r="A753" s="27" t="s">
        <v>7</v>
      </c>
      <c r="B753" s="4" t="s">
        <v>433</v>
      </c>
      <c r="C753" s="4" t="s">
        <v>9</v>
      </c>
      <c r="D753" s="49" t="s">
        <v>579</v>
      </c>
      <c r="E753" s="10" t="s">
        <v>408</v>
      </c>
      <c r="F753" s="11">
        <v>35</v>
      </c>
      <c r="G753" s="40">
        <v>142.88999999999999</v>
      </c>
      <c r="H753" s="71">
        <f t="shared" ref="H753:H769" si="643">+G753*$T$7</f>
        <v>138.92601866536799</v>
      </c>
      <c r="I753" s="83">
        <v>83.78</v>
      </c>
      <c r="J753" s="71">
        <f t="shared" ref="J753:J769" si="644">+I753*$T$7</f>
        <v>81.455818068336001</v>
      </c>
      <c r="K753" s="71">
        <f t="shared" ref="K753:K769" si="645">+H753+J753</f>
        <v>220.38183673370401</v>
      </c>
      <c r="L753" s="81">
        <v>178.61</v>
      </c>
      <c r="M753" s="71">
        <f t="shared" ref="M753:M769" si="646">+L753*$T$7</f>
        <v>173.65509268543201</v>
      </c>
      <c r="N753" s="81">
        <v>104.73</v>
      </c>
      <c r="O753" s="71">
        <f t="shared" ref="O753:O769" si="647">+N753*$T$7</f>
        <v>101.824633877976</v>
      </c>
      <c r="P753" s="71">
        <f t="shared" ref="P753:P769" si="648">+M753+O753</f>
        <v>275.47972656340801</v>
      </c>
      <c r="Q753" s="71">
        <f t="shared" ref="Q753:Q769" si="649">+M753*F753</f>
        <v>6077.9282439901199</v>
      </c>
      <c r="R753" s="72">
        <f t="shared" ref="R753:R769" si="650">+O753*F753</f>
        <v>3563.86218572916</v>
      </c>
      <c r="S753" s="71">
        <f t="shared" ref="S753:S769" si="651">+Q753+R753</f>
        <v>9641.7904297192799</v>
      </c>
      <c r="V753" s="107">
        <v>9916.81</v>
      </c>
      <c r="X753" s="120">
        <f t="shared" si="624"/>
        <v>275.01957028071956</v>
      </c>
      <c r="Z753" s="120"/>
    </row>
    <row r="754" spans="1:26">
      <c r="A754" s="27" t="s">
        <v>12</v>
      </c>
      <c r="B754" s="4" t="s">
        <v>435</v>
      </c>
      <c r="C754" s="4" t="s">
        <v>9</v>
      </c>
      <c r="D754" s="52" t="s">
        <v>1454</v>
      </c>
      <c r="E754" s="9" t="s">
        <v>1313</v>
      </c>
      <c r="F754" s="12">
        <v>8</v>
      </c>
      <c r="G754" s="40">
        <v>35</v>
      </c>
      <c r="H754" s="71">
        <f t="shared" si="643"/>
        <v>34.029047892000001</v>
      </c>
      <c r="I754" s="83">
        <v>24.59</v>
      </c>
      <c r="J754" s="71">
        <f t="shared" si="644"/>
        <v>23.907836790407998</v>
      </c>
      <c r="K754" s="71">
        <f t="shared" si="645"/>
        <v>57.936884682407999</v>
      </c>
      <c r="L754" s="81">
        <v>43.75</v>
      </c>
      <c r="M754" s="71">
        <f t="shared" si="646"/>
        <v>42.536309865</v>
      </c>
      <c r="N754" s="81">
        <v>30.73</v>
      </c>
      <c r="O754" s="71">
        <f t="shared" si="647"/>
        <v>29.877504049176</v>
      </c>
      <c r="P754" s="71">
        <f t="shared" si="648"/>
        <v>72.413813914176004</v>
      </c>
      <c r="Q754" s="71">
        <f t="shared" si="649"/>
        <v>340.29047892</v>
      </c>
      <c r="R754" s="72">
        <f t="shared" si="650"/>
        <v>239.020032393408</v>
      </c>
      <c r="S754" s="71">
        <f t="shared" si="651"/>
        <v>579.31051131340803</v>
      </c>
      <c r="V754" s="106">
        <v>595.86</v>
      </c>
      <c r="X754" s="120">
        <f t="shared" si="624"/>
        <v>16.549488686591985</v>
      </c>
      <c r="Z754" s="120"/>
    </row>
    <row r="755" spans="1:26">
      <c r="A755" s="27" t="s">
        <v>15</v>
      </c>
      <c r="B755" s="4" t="s">
        <v>437</v>
      </c>
      <c r="C755" s="4" t="s">
        <v>9</v>
      </c>
      <c r="D755" s="49" t="s">
        <v>438</v>
      </c>
      <c r="E755" s="10" t="s">
        <v>310</v>
      </c>
      <c r="F755" s="11">
        <v>5</v>
      </c>
      <c r="G755" s="40">
        <v>35</v>
      </c>
      <c r="H755" s="71">
        <f t="shared" si="643"/>
        <v>34.029047892000001</v>
      </c>
      <c r="I755" s="83">
        <v>24.59</v>
      </c>
      <c r="J755" s="71">
        <f t="shared" si="644"/>
        <v>23.907836790407998</v>
      </c>
      <c r="K755" s="71">
        <f t="shared" si="645"/>
        <v>57.936884682407999</v>
      </c>
      <c r="L755" s="81">
        <v>43.75</v>
      </c>
      <c r="M755" s="71">
        <f t="shared" si="646"/>
        <v>42.536309865</v>
      </c>
      <c r="N755" s="81">
        <v>30.73</v>
      </c>
      <c r="O755" s="71">
        <f t="shared" si="647"/>
        <v>29.877504049176</v>
      </c>
      <c r="P755" s="71">
        <f t="shared" si="648"/>
        <v>72.413813914176004</v>
      </c>
      <c r="Q755" s="71">
        <f t="shared" si="649"/>
        <v>212.68154932499999</v>
      </c>
      <c r="R755" s="72">
        <f t="shared" si="650"/>
        <v>149.38752024588001</v>
      </c>
      <c r="S755" s="71">
        <f t="shared" si="651"/>
        <v>362.06906957088</v>
      </c>
      <c r="V755" s="106">
        <v>372.41</v>
      </c>
      <c r="X755" s="120">
        <f t="shared" si="624"/>
        <v>10.340930429120021</v>
      </c>
      <c r="Z755" s="120"/>
    </row>
    <row r="756" spans="1:26">
      <c r="A756" s="27" t="s">
        <v>18</v>
      </c>
      <c r="B756" s="4" t="s">
        <v>439</v>
      </c>
      <c r="C756" s="4" t="s">
        <v>9</v>
      </c>
      <c r="D756" s="49" t="s">
        <v>440</v>
      </c>
      <c r="E756" s="10" t="s">
        <v>310</v>
      </c>
      <c r="F756" s="11">
        <v>1</v>
      </c>
      <c r="G756" s="40">
        <v>63.7</v>
      </c>
      <c r="H756" s="71">
        <f t="shared" si="643"/>
        <v>61.932867163440001</v>
      </c>
      <c r="I756" s="83">
        <v>25.06</v>
      </c>
      <c r="J756" s="71">
        <f t="shared" si="644"/>
        <v>24.364798290671999</v>
      </c>
      <c r="K756" s="71">
        <f t="shared" si="645"/>
        <v>86.297665454112007</v>
      </c>
      <c r="L756" s="81">
        <v>79.63</v>
      </c>
      <c r="M756" s="71">
        <f t="shared" si="646"/>
        <v>77.420945246855993</v>
      </c>
      <c r="N756" s="81">
        <v>31.32</v>
      </c>
      <c r="O756" s="71">
        <f t="shared" si="647"/>
        <v>30.451136570783998</v>
      </c>
      <c r="P756" s="71">
        <f t="shared" si="648"/>
        <v>107.87208181763999</v>
      </c>
      <c r="Q756" s="71">
        <f t="shared" si="649"/>
        <v>77.420945246855993</v>
      </c>
      <c r="R756" s="72">
        <f t="shared" si="650"/>
        <v>30.451136570783998</v>
      </c>
      <c r="S756" s="71">
        <f t="shared" si="651"/>
        <v>107.87208181763999</v>
      </c>
      <c r="V756" s="106">
        <v>110.95</v>
      </c>
      <c r="X756" s="120">
        <f t="shared" si="624"/>
        <v>3.0779181823600084</v>
      </c>
      <c r="Z756" s="120"/>
    </row>
    <row r="757" spans="1:26" ht="24">
      <c r="A757" s="27" t="s">
        <v>21</v>
      </c>
      <c r="B757" s="4" t="s">
        <v>441</v>
      </c>
      <c r="C757" s="4" t="s">
        <v>9</v>
      </c>
      <c r="D757" s="49" t="s">
        <v>1157</v>
      </c>
      <c r="E757" s="10" t="s">
        <v>310</v>
      </c>
      <c r="F757" s="11">
        <v>70</v>
      </c>
      <c r="G757" s="40">
        <v>7.6</v>
      </c>
      <c r="H757" s="71">
        <f t="shared" si="643"/>
        <v>7.389164685119999</v>
      </c>
      <c r="I757" s="83">
        <v>6.62</v>
      </c>
      <c r="J757" s="71">
        <f t="shared" si="644"/>
        <v>6.4363513441439997</v>
      </c>
      <c r="K757" s="71">
        <f t="shared" si="645"/>
        <v>13.825516029263998</v>
      </c>
      <c r="L757" s="81">
        <v>9.5</v>
      </c>
      <c r="M757" s="71">
        <f t="shared" si="646"/>
        <v>9.2364558563999992</v>
      </c>
      <c r="N757" s="81">
        <v>8.27</v>
      </c>
      <c r="O757" s="71">
        <f t="shared" si="647"/>
        <v>8.0405778876239999</v>
      </c>
      <c r="P757" s="71">
        <f t="shared" si="648"/>
        <v>17.277033744023999</v>
      </c>
      <c r="Q757" s="71">
        <f t="shared" si="649"/>
        <v>646.551909948</v>
      </c>
      <c r="R757" s="72">
        <f t="shared" si="650"/>
        <v>562.84045213367995</v>
      </c>
      <c r="S757" s="71">
        <f t="shared" si="651"/>
        <v>1209.3923620816799</v>
      </c>
      <c r="V757" s="107">
        <v>1244.18</v>
      </c>
      <c r="X757" s="120">
        <f t="shared" si="624"/>
        <v>34.787637918320115</v>
      </c>
      <c r="Z757" s="120"/>
    </row>
    <row r="758" spans="1:26">
      <c r="A758" s="27" t="s">
        <v>43</v>
      </c>
      <c r="B758" s="4" t="s">
        <v>443</v>
      </c>
      <c r="C758" s="4" t="s">
        <v>9</v>
      </c>
      <c r="D758" s="49" t="s">
        <v>444</v>
      </c>
      <c r="E758" s="10" t="s">
        <v>310</v>
      </c>
      <c r="F758" s="11">
        <v>105</v>
      </c>
      <c r="G758" s="40">
        <v>8.57</v>
      </c>
      <c r="H758" s="71">
        <f t="shared" si="643"/>
        <v>8.3322554409839995</v>
      </c>
      <c r="I758" s="83">
        <v>1.0900000000000001</v>
      </c>
      <c r="J758" s="71">
        <f t="shared" si="644"/>
        <v>1.0597617772080001</v>
      </c>
      <c r="K758" s="71">
        <f t="shared" si="645"/>
        <v>9.3920172181919988</v>
      </c>
      <c r="L758" s="81">
        <v>10.71</v>
      </c>
      <c r="M758" s="71">
        <f t="shared" si="646"/>
        <v>10.412888654952001</v>
      </c>
      <c r="N758" s="81">
        <v>1.36</v>
      </c>
      <c r="O758" s="71">
        <f t="shared" si="647"/>
        <v>1.322271575232</v>
      </c>
      <c r="P758" s="71">
        <f t="shared" si="648"/>
        <v>11.735160230184</v>
      </c>
      <c r="Q758" s="71">
        <f t="shared" si="649"/>
        <v>1093.35330876996</v>
      </c>
      <c r="R758" s="72">
        <f t="shared" si="650"/>
        <v>138.83851539936001</v>
      </c>
      <c r="S758" s="71">
        <f t="shared" si="651"/>
        <v>1232.1918241693199</v>
      </c>
      <c r="V758" s="107">
        <v>1267.54</v>
      </c>
      <c r="X758" s="120">
        <f t="shared" si="624"/>
        <v>35.34817583068002</v>
      </c>
      <c r="Z758" s="120"/>
    </row>
    <row r="759" spans="1:26">
      <c r="A759" s="27" t="s">
        <v>73</v>
      </c>
      <c r="B759" s="4" t="s">
        <v>445</v>
      </c>
      <c r="C759" s="4" t="s">
        <v>9</v>
      </c>
      <c r="D759" s="49" t="s">
        <v>446</v>
      </c>
      <c r="E759" s="10" t="s">
        <v>408</v>
      </c>
      <c r="F759" s="11">
        <v>50</v>
      </c>
      <c r="G759" s="40">
        <v>38.82</v>
      </c>
      <c r="H759" s="71">
        <f t="shared" si="643"/>
        <v>37.743075404784001</v>
      </c>
      <c r="I759" s="83">
        <v>42.55</v>
      </c>
      <c r="J759" s="71">
        <f t="shared" si="644"/>
        <v>41.369599651559994</v>
      </c>
      <c r="K759" s="71">
        <f t="shared" si="645"/>
        <v>79.112675056343988</v>
      </c>
      <c r="L759" s="81">
        <v>48.53</v>
      </c>
      <c r="M759" s="71">
        <f t="shared" si="646"/>
        <v>47.183705548535997</v>
      </c>
      <c r="N759" s="81">
        <v>53.19</v>
      </c>
      <c r="O759" s="71">
        <f t="shared" si="647"/>
        <v>51.714430210727997</v>
      </c>
      <c r="P759" s="71">
        <f t="shared" si="648"/>
        <v>98.898135759263994</v>
      </c>
      <c r="Q759" s="71">
        <f t="shared" si="649"/>
        <v>2359.1852774268</v>
      </c>
      <c r="R759" s="72">
        <f t="shared" si="650"/>
        <v>2585.7215105363998</v>
      </c>
      <c r="S759" s="71">
        <f t="shared" si="651"/>
        <v>4944.9067879632003</v>
      </c>
      <c r="V759" s="107">
        <v>5085.75</v>
      </c>
      <c r="X759" s="120">
        <f t="shared" si="624"/>
        <v>140.84321203679974</v>
      </c>
      <c r="Z759" s="120"/>
    </row>
    <row r="760" spans="1:26">
      <c r="A760" s="27" t="s">
        <v>76</v>
      </c>
      <c r="B760" s="4" t="s">
        <v>454</v>
      </c>
      <c r="C760" s="4" t="s">
        <v>9</v>
      </c>
      <c r="D760" s="49" t="s">
        <v>455</v>
      </c>
      <c r="E760" s="10" t="s">
        <v>119</v>
      </c>
      <c r="F760" s="11">
        <v>195</v>
      </c>
      <c r="G760" s="40">
        <v>11.17</v>
      </c>
      <c r="H760" s="71">
        <f t="shared" si="643"/>
        <v>10.860127570104</v>
      </c>
      <c r="I760" s="83">
        <v>6.56</v>
      </c>
      <c r="J760" s="71">
        <f t="shared" si="644"/>
        <v>6.3780158334719994</v>
      </c>
      <c r="K760" s="71">
        <f t="shared" si="645"/>
        <v>17.238143403576</v>
      </c>
      <c r="L760" s="81">
        <v>13.96</v>
      </c>
      <c r="M760" s="71">
        <f t="shared" si="646"/>
        <v>13.572728816352001</v>
      </c>
      <c r="N760" s="81">
        <v>8.1999999999999993</v>
      </c>
      <c r="O760" s="71">
        <f t="shared" si="647"/>
        <v>7.972519791839999</v>
      </c>
      <c r="P760" s="71">
        <f t="shared" si="648"/>
        <v>21.545248608192001</v>
      </c>
      <c r="Q760" s="71">
        <f t="shared" si="649"/>
        <v>2646.6821191886402</v>
      </c>
      <c r="R760" s="72">
        <f t="shared" si="650"/>
        <v>1554.6413594087999</v>
      </c>
      <c r="S760" s="71">
        <f t="shared" si="651"/>
        <v>4201.32347859744</v>
      </c>
      <c r="V760" s="107">
        <v>4321.6899999999996</v>
      </c>
      <c r="X760" s="120">
        <f t="shared" si="624"/>
        <v>120.36652140255956</v>
      </c>
      <c r="Z760" s="120"/>
    </row>
    <row r="761" spans="1:26">
      <c r="A761" s="27" t="s">
        <v>79</v>
      </c>
      <c r="B761" s="4" t="s">
        <v>586</v>
      </c>
      <c r="C761" s="4" t="s">
        <v>9</v>
      </c>
      <c r="D761" s="49" t="s">
        <v>587</v>
      </c>
      <c r="E761" s="10" t="s">
        <v>119</v>
      </c>
      <c r="F761" s="11">
        <v>260</v>
      </c>
      <c r="G761" s="40">
        <v>6.96</v>
      </c>
      <c r="H761" s="71">
        <f t="shared" si="643"/>
        <v>6.766919237952</v>
      </c>
      <c r="I761" s="83">
        <v>15.81</v>
      </c>
      <c r="J761" s="71">
        <f t="shared" si="644"/>
        <v>15.371407062072</v>
      </c>
      <c r="K761" s="71">
        <f t="shared" si="645"/>
        <v>22.138326300024001</v>
      </c>
      <c r="L761" s="81">
        <v>8.6999999999999993</v>
      </c>
      <c r="M761" s="71">
        <f t="shared" si="646"/>
        <v>8.458649047439998</v>
      </c>
      <c r="N761" s="81">
        <v>19.760000000000002</v>
      </c>
      <c r="O761" s="71">
        <f t="shared" si="647"/>
        <v>19.211828181312001</v>
      </c>
      <c r="P761" s="71">
        <f t="shared" si="648"/>
        <v>27.670477228751999</v>
      </c>
      <c r="Q761" s="71">
        <f t="shared" si="649"/>
        <v>2199.2487523343993</v>
      </c>
      <c r="R761" s="72">
        <f t="shared" si="650"/>
        <v>4995.0753271411204</v>
      </c>
      <c r="S761" s="71">
        <f t="shared" si="651"/>
        <v>7194.3240794755202</v>
      </c>
      <c r="V761" s="107">
        <v>7400.25</v>
      </c>
      <c r="X761" s="120">
        <f t="shared" si="624"/>
        <v>205.92592052447981</v>
      </c>
      <c r="Z761" s="120"/>
    </row>
    <row r="762" spans="1:26">
      <c r="A762" s="27" t="s">
        <v>82</v>
      </c>
      <c r="B762" s="4" t="s">
        <v>591</v>
      </c>
      <c r="C762" s="4" t="s">
        <v>9</v>
      </c>
      <c r="D762" s="49" t="s">
        <v>1158</v>
      </c>
      <c r="E762" s="10" t="s">
        <v>310</v>
      </c>
      <c r="F762" s="11">
        <v>30</v>
      </c>
      <c r="G762" s="40">
        <v>5.16</v>
      </c>
      <c r="H762" s="71">
        <f t="shared" si="643"/>
        <v>5.016853917792</v>
      </c>
      <c r="I762" s="83">
        <v>9.26</v>
      </c>
      <c r="J762" s="71">
        <f t="shared" si="644"/>
        <v>9.0031138137119999</v>
      </c>
      <c r="K762" s="71">
        <f t="shared" si="645"/>
        <v>14.019967731504</v>
      </c>
      <c r="L762" s="81">
        <v>6.45</v>
      </c>
      <c r="M762" s="71">
        <f t="shared" si="646"/>
        <v>6.2710673972399995</v>
      </c>
      <c r="N762" s="81">
        <v>11.58</v>
      </c>
      <c r="O762" s="71">
        <f t="shared" si="647"/>
        <v>11.258753559696</v>
      </c>
      <c r="P762" s="71">
        <f t="shared" si="648"/>
        <v>17.529820956936</v>
      </c>
      <c r="Q762" s="71">
        <f t="shared" si="649"/>
        <v>188.13202191719998</v>
      </c>
      <c r="R762" s="72">
        <f t="shared" si="650"/>
        <v>337.76260679088</v>
      </c>
      <c r="S762" s="71">
        <f t="shared" si="651"/>
        <v>525.89462870807995</v>
      </c>
      <c r="V762" s="106">
        <v>540.75</v>
      </c>
      <c r="X762" s="120">
        <f t="shared" si="624"/>
        <v>14.855371291920051</v>
      </c>
      <c r="Z762" s="120"/>
    </row>
    <row r="763" spans="1:26">
      <c r="A763" s="27" t="s">
        <v>85</v>
      </c>
      <c r="B763" s="4" t="s">
        <v>1159</v>
      </c>
      <c r="C763" s="4" t="s">
        <v>9</v>
      </c>
      <c r="D763" s="49" t="s">
        <v>1160</v>
      </c>
      <c r="E763" s="10" t="s">
        <v>310</v>
      </c>
      <c r="F763" s="11">
        <v>35</v>
      </c>
      <c r="G763" s="40">
        <v>2.2200000000000002</v>
      </c>
      <c r="H763" s="71">
        <f t="shared" si="643"/>
        <v>2.1584138948640001</v>
      </c>
      <c r="I763" s="83">
        <v>6.77</v>
      </c>
      <c r="J763" s="71">
        <f t="shared" si="644"/>
        <v>6.5821901208239995</v>
      </c>
      <c r="K763" s="71">
        <f t="shared" si="645"/>
        <v>8.7406040156879996</v>
      </c>
      <c r="L763" s="81">
        <v>2.78</v>
      </c>
      <c r="M763" s="71">
        <f t="shared" si="646"/>
        <v>2.7028786611359998</v>
      </c>
      <c r="N763" s="81">
        <v>8.4600000000000009</v>
      </c>
      <c r="O763" s="71">
        <f t="shared" si="647"/>
        <v>8.2253070047520005</v>
      </c>
      <c r="P763" s="71">
        <f t="shared" si="648"/>
        <v>10.928185665888</v>
      </c>
      <c r="Q763" s="71">
        <f t="shared" si="649"/>
        <v>94.600753139759988</v>
      </c>
      <c r="R763" s="72">
        <f t="shared" si="650"/>
        <v>287.88574516632002</v>
      </c>
      <c r="S763" s="71">
        <f t="shared" si="651"/>
        <v>382.48649830608002</v>
      </c>
      <c r="V763" s="106">
        <v>393.31</v>
      </c>
      <c r="X763" s="120">
        <f t="shared" si="624"/>
        <v>10.82350169391998</v>
      </c>
      <c r="Z763" s="120"/>
    </row>
    <row r="764" spans="1:26">
      <c r="A764" s="27" t="s">
        <v>88</v>
      </c>
      <c r="B764" s="4" t="s">
        <v>1161</v>
      </c>
      <c r="C764" s="4" t="s">
        <v>9</v>
      </c>
      <c r="D764" s="49" t="s">
        <v>593</v>
      </c>
      <c r="E764" s="10" t="s">
        <v>310</v>
      </c>
      <c r="F764" s="11">
        <v>130</v>
      </c>
      <c r="G764" s="40">
        <v>2.06</v>
      </c>
      <c r="H764" s="71">
        <f t="shared" si="643"/>
        <v>2.0028525330720002</v>
      </c>
      <c r="I764" s="83">
        <v>6.18</v>
      </c>
      <c r="J764" s="71">
        <f t="shared" si="644"/>
        <v>6.0085575992159992</v>
      </c>
      <c r="K764" s="71">
        <f t="shared" si="645"/>
        <v>8.0114101322879989</v>
      </c>
      <c r="L764" s="81">
        <v>2.58</v>
      </c>
      <c r="M764" s="71">
        <f t="shared" si="646"/>
        <v>2.508426958896</v>
      </c>
      <c r="N764" s="81">
        <v>7.73</v>
      </c>
      <c r="O764" s="71">
        <f t="shared" si="647"/>
        <v>7.5155582915760002</v>
      </c>
      <c r="P764" s="71">
        <f t="shared" si="648"/>
        <v>10.023985250472</v>
      </c>
      <c r="Q764" s="71">
        <f t="shared" si="649"/>
        <v>326.09550465647999</v>
      </c>
      <c r="R764" s="72">
        <f t="shared" si="650"/>
        <v>977.02257790488</v>
      </c>
      <c r="S764" s="71">
        <f t="shared" si="651"/>
        <v>1303.1180825613601</v>
      </c>
      <c r="V764" s="107">
        <v>1339</v>
      </c>
      <c r="X764" s="120">
        <f t="shared" si="624"/>
        <v>35.881917438639903</v>
      </c>
      <c r="Z764" s="120"/>
    </row>
    <row r="765" spans="1:26">
      <c r="A765" s="27" t="s">
        <v>91</v>
      </c>
      <c r="B765" s="4" t="s">
        <v>450</v>
      </c>
      <c r="C765" s="4" t="s">
        <v>9</v>
      </c>
      <c r="D765" s="49" t="s">
        <v>598</v>
      </c>
      <c r="E765" s="10" t="s">
        <v>310</v>
      </c>
      <c r="F765" s="11">
        <v>60</v>
      </c>
      <c r="G765" s="40">
        <v>7.82</v>
      </c>
      <c r="H765" s="71">
        <f t="shared" si="643"/>
        <v>7.6030615575839997</v>
      </c>
      <c r="I765" s="83">
        <v>5.67</v>
      </c>
      <c r="J765" s="71">
        <f t="shared" si="644"/>
        <v>5.5127057585039996</v>
      </c>
      <c r="K765" s="71">
        <f t="shared" si="645"/>
        <v>13.115767316088</v>
      </c>
      <c r="L765" s="81">
        <v>9.7799999999999994</v>
      </c>
      <c r="M765" s="71">
        <f t="shared" si="646"/>
        <v>9.5086882395359993</v>
      </c>
      <c r="N765" s="81">
        <v>7.09</v>
      </c>
      <c r="O765" s="71">
        <f t="shared" si="647"/>
        <v>6.8933128444079994</v>
      </c>
      <c r="P765" s="71">
        <f t="shared" si="648"/>
        <v>16.402001083944</v>
      </c>
      <c r="Q765" s="71">
        <f t="shared" si="649"/>
        <v>570.5212943721599</v>
      </c>
      <c r="R765" s="72">
        <f t="shared" si="650"/>
        <v>413.59877066447996</v>
      </c>
      <c r="S765" s="71">
        <f t="shared" si="651"/>
        <v>984.12006503663986</v>
      </c>
      <c r="V765" s="107">
        <v>1012.02</v>
      </c>
      <c r="X765" s="120">
        <f t="shared" si="624"/>
        <v>27.899934963360124</v>
      </c>
      <c r="Z765" s="120"/>
    </row>
    <row r="766" spans="1:26">
      <c r="A766" s="27" t="s">
        <v>95</v>
      </c>
      <c r="B766" s="4" t="s">
        <v>478</v>
      </c>
      <c r="C766" s="4" t="s">
        <v>9</v>
      </c>
      <c r="D766" s="49" t="s">
        <v>479</v>
      </c>
      <c r="E766" s="10" t="s">
        <v>310</v>
      </c>
      <c r="F766" s="11">
        <v>195</v>
      </c>
      <c r="G766" s="40">
        <v>1.56</v>
      </c>
      <c r="H766" s="71">
        <f t="shared" si="643"/>
        <v>1.5167232774720001</v>
      </c>
      <c r="I766" s="83">
        <v>4.7300000000000004</v>
      </c>
      <c r="J766" s="71">
        <f t="shared" si="644"/>
        <v>4.5987827579760001</v>
      </c>
      <c r="K766" s="71">
        <f t="shared" si="645"/>
        <v>6.115506035448</v>
      </c>
      <c r="L766" s="81">
        <v>1.95</v>
      </c>
      <c r="M766" s="71">
        <f t="shared" si="646"/>
        <v>1.8959040968399998</v>
      </c>
      <c r="N766" s="81">
        <v>5.91</v>
      </c>
      <c r="O766" s="71">
        <f t="shared" si="647"/>
        <v>5.7460478011919998</v>
      </c>
      <c r="P766" s="71">
        <f t="shared" si="648"/>
        <v>7.6419518980319996</v>
      </c>
      <c r="Q766" s="71">
        <f t="shared" si="649"/>
        <v>369.70129888379995</v>
      </c>
      <c r="R766" s="72">
        <f t="shared" si="650"/>
        <v>1120.47932123244</v>
      </c>
      <c r="S766" s="71">
        <f t="shared" si="651"/>
        <v>1490.1806201162399</v>
      </c>
      <c r="V766" s="107">
        <v>1532.7</v>
      </c>
      <c r="X766" s="120">
        <f t="shared" si="624"/>
        <v>42.519379883760166</v>
      </c>
      <c r="Z766" s="120"/>
    </row>
    <row r="767" spans="1:26">
      <c r="A767" s="27" t="s">
        <v>98</v>
      </c>
      <c r="B767" s="4" t="s">
        <v>482</v>
      </c>
      <c r="C767" s="4" t="s">
        <v>9</v>
      </c>
      <c r="D767" s="49" t="s">
        <v>483</v>
      </c>
      <c r="E767" s="10" t="s">
        <v>310</v>
      </c>
      <c r="F767" s="11">
        <v>50</v>
      </c>
      <c r="G767" s="40">
        <v>2.25</v>
      </c>
      <c r="H767" s="71">
        <f t="shared" si="643"/>
        <v>2.1875816501999998</v>
      </c>
      <c r="I767" s="83">
        <v>9.4600000000000009</v>
      </c>
      <c r="J767" s="71">
        <f t="shared" si="644"/>
        <v>9.1975655159520002</v>
      </c>
      <c r="K767" s="71">
        <f t="shared" si="645"/>
        <v>11.385147166152001</v>
      </c>
      <c r="L767" s="81">
        <v>2.81</v>
      </c>
      <c r="M767" s="71">
        <f t="shared" si="646"/>
        <v>2.732046416472</v>
      </c>
      <c r="N767" s="81">
        <v>11.82</v>
      </c>
      <c r="O767" s="71">
        <f t="shared" si="647"/>
        <v>11.492095602384</v>
      </c>
      <c r="P767" s="71">
        <f t="shared" si="648"/>
        <v>14.224142018856</v>
      </c>
      <c r="Q767" s="71">
        <f t="shared" si="649"/>
        <v>136.6023208236</v>
      </c>
      <c r="R767" s="72">
        <f t="shared" si="650"/>
        <v>574.60478011919997</v>
      </c>
      <c r="S767" s="71">
        <f t="shared" si="651"/>
        <v>711.20710094280003</v>
      </c>
      <c r="V767" s="106">
        <v>731.63</v>
      </c>
      <c r="X767" s="120">
        <f t="shared" si="624"/>
        <v>20.42289905719997</v>
      </c>
      <c r="Z767" s="120"/>
    </row>
    <row r="768" spans="1:26">
      <c r="A768" s="27" t="s">
        <v>101</v>
      </c>
      <c r="B768" s="4" t="s">
        <v>486</v>
      </c>
      <c r="C768" s="4" t="s">
        <v>9</v>
      </c>
      <c r="D768" s="49" t="s">
        <v>599</v>
      </c>
      <c r="E768" s="10" t="s">
        <v>310</v>
      </c>
      <c r="F768" s="11">
        <v>8</v>
      </c>
      <c r="G768" s="40">
        <v>23.55</v>
      </c>
      <c r="H768" s="71">
        <f t="shared" si="643"/>
        <v>22.89668793876</v>
      </c>
      <c r="I768" s="83">
        <v>29.47</v>
      </c>
      <c r="J768" s="71">
        <f t="shared" si="644"/>
        <v>28.652458325063996</v>
      </c>
      <c r="K768" s="71">
        <f t="shared" si="645"/>
        <v>51.549146263823999</v>
      </c>
      <c r="L768" s="81">
        <v>29.44</v>
      </c>
      <c r="M768" s="71">
        <f t="shared" si="646"/>
        <v>28.623290569727999</v>
      </c>
      <c r="N768" s="81">
        <v>36.840000000000003</v>
      </c>
      <c r="O768" s="71">
        <f t="shared" si="647"/>
        <v>35.818003552608005</v>
      </c>
      <c r="P768" s="71">
        <f t="shared" si="648"/>
        <v>64.441294122336004</v>
      </c>
      <c r="Q768" s="71">
        <f t="shared" si="649"/>
        <v>228.98632455782399</v>
      </c>
      <c r="R768" s="72">
        <f t="shared" si="650"/>
        <v>286.54402842086404</v>
      </c>
      <c r="S768" s="71">
        <f t="shared" si="651"/>
        <v>515.53035297868803</v>
      </c>
      <c r="V768" s="106">
        <v>530.20000000000005</v>
      </c>
      <c r="X768" s="120">
        <f t="shared" si="624"/>
        <v>14.669647021312016</v>
      </c>
      <c r="Z768" s="120"/>
    </row>
    <row r="769" spans="1:164 13283:16384">
      <c r="A769" s="27" t="s">
        <v>104</v>
      </c>
      <c r="B769" s="4" t="s">
        <v>498</v>
      </c>
      <c r="C769" s="4" t="s">
        <v>9</v>
      </c>
      <c r="D769" s="49" t="s">
        <v>499</v>
      </c>
      <c r="E769" s="10" t="s">
        <v>310</v>
      </c>
      <c r="F769" s="11">
        <v>10</v>
      </c>
      <c r="G769" s="40">
        <v>5.84</v>
      </c>
      <c r="H769" s="71">
        <f t="shared" si="643"/>
        <v>5.6779897054079997</v>
      </c>
      <c r="I769" s="83">
        <v>15.03</v>
      </c>
      <c r="J769" s="71">
        <f t="shared" si="644"/>
        <v>14.613045423335999</v>
      </c>
      <c r="K769" s="71">
        <f t="shared" si="645"/>
        <v>20.291035128743999</v>
      </c>
      <c r="L769" s="81">
        <v>7.3</v>
      </c>
      <c r="M769" s="71">
        <f t="shared" si="646"/>
        <v>7.0974871317599995</v>
      </c>
      <c r="N769" s="81">
        <v>18.79</v>
      </c>
      <c r="O769" s="71">
        <f t="shared" si="647"/>
        <v>18.268737425447998</v>
      </c>
      <c r="P769" s="71">
        <f t="shared" si="648"/>
        <v>25.366224557208</v>
      </c>
      <c r="Q769" s="71">
        <f t="shared" si="649"/>
        <v>70.974871317599991</v>
      </c>
      <c r="R769" s="72">
        <f t="shared" si="650"/>
        <v>182.68737425447998</v>
      </c>
      <c r="S769" s="71">
        <f t="shared" si="651"/>
        <v>253.66224557207997</v>
      </c>
      <c r="V769" s="106">
        <v>260.88</v>
      </c>
      <c r="X769" s="120">
        <f t="shared" si="624"/>
        <v>7.2177544279200276</v>
      </c>
      <c r="Z769" s="120"/>
    </row>
    <row r="770" spans="1:164 13283:16384" s="98" customFormat="1">
      <c r="A770" s="92" t="s">
        <v>1162</v>
      </c>
      <c r="B770" s="93"/>
      <c r="C770" s="93"/>
      <c r="D770" s="94" t="s">
        <v>509</v>
      </c>
      <c r="E770" s="95"/>
      <c r="F770" s="93"/>
      <c r="G770" s="39"/>
      <c r="H770" s="96"/>
      <c r="I770" s="79"/>
      <c r="J770" s="96"/>
      <c r="K770" s="96"/>
      <c r="L770" s="68"/>
      <c r="M770" s="96"/>
      <c r="N770" s="68"/>
      <c r="O770" s="96"/>
      <c r="P770" s="96"/>
      <c r="Q770" s="97">
        <f>SUM(Q771:Q776)</f>
        <v>22117.442187203422</v>
      </c>
      <c r="R770" s="97">
        <f>SUM(R771:R776)</f>
        <v>14133.119177037455</v>
      </c>
      <c r="S770" s="97">
        <f>+Q770+R770</f>
        <v>36250.561364240879</v>
      </c>
      <c r="T770" s="14"/>
      <c r="U770" s="14"/>
      <c r="V770" s="116">
        <v>37283.42</v>
      </c>
      <c r="W770" s="14"/>
      <c r="X770" s="120">
        <f t="shared" si="624"/>
        <v>1032.8586357591194</v>
      </c>
      <c r="Y770" s="14"/>
      <c r="Z770" s="120"/>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c r="BE770" s="14"/>
      <c r="BF770" s="14"/>
      <c r="BG770" s="14"/>
      <c r="BH770" s="14"/>
      <c r="BI770" s="14"/>
      <c r="BJ770" s="14"/>
      <c r="BK770" s="14"/>
      <c r="BL770" s="14"/>
      <c r="BM770" s="14"/>
      <c r="BN770" s="14"/>
      <c r="BO770" s="14"/>
      <c r="BP770" s="14"/>
      <c r="BQ770" s="14"/>
      <c r="BR770" s="14"/>
      <c r="BS770" s="14"/>
      <c r="BT770" s="14"/>
      <c r="BU770" s="14"/>
      <c r="BV770" s="14"/>
      <c r="BW770" s="14"/>
      <c r="BX770" s="14"/>
      <c r="BY770" s="14"/>
      <c r="BZ770" s="14"/>
      <c r="CA770" s="14"/>
      <c r="CB770" s="14"/>
      <c r="CC770" s="14"/>
      <c r="CD770" s="14"/>
      <c r="CE770" s="14"/>
      <c r="CF770" s="14"/>
      <c r="CG770" s="14"/>
      <c r="CH770" s="14"/>
      <c r="CI770" s="14"/>
      <c r="CJ770" s="14"/>
      <c r="CK770" s="14"/>
      <c r="CL770" s="14"/>
      <c r="CM770" s="14"/>
      <c r="CN770" s="14"/>
      <c r="CO770" s="14"/>
      <c r="CP770" s="14"/>
      <c r="CQ770" s="14"/>
      <c r="CR770" s="14"/>
      <c r="CS770" s="14"/>
      <c r="CT770" s="14"/>
      <c r="CU770" s="14"/>
      <c r="CV770" s="14"/>
      <c r="CW770" s="14"/>
      <c r="CX770" s="14"/>
      <c r="CY770" s="14"/>
      <c r="CZ770" s="14"/>
      <c r="DA770" s="14"/>
      <c r="DB770" s="14"/>
      <c r="DC770" s="14"/>
      <c r="DD770" s="14"/>
      <c r="DE770" s="14"/>
      <c r="DF770" s="14"/>
      <c r="DG770" s="14"/>
      <c r="DH770" s="14"/>
      <c r="DI770" s="14"/>
      <c r="DJ770" s="14"/>
      <c r="DK770" s="14"/>
      <c r="DL770" s="14"/>
      <c r="DM770" s="14"/>
      <c r="DN770" s="14"/>
      <c r="DO770" s="14"/>
      <c r="DP770" s="14"/>
      <c r="DQ770" s="14"/>
      <c r="DR770" s="14"/>
      <c r="DS770" s="14"/>
      <c r="DT770" s="14"/>
      <c r="DU770" s="14"/>
      <c r="DV770" s="14"/>
      <c r="DW770" s="14"/>
      <c r="DX770" s="14"/>
      <c r="DY770" s="14"/>
      <c r="DZ770" s="14"/>
      <c r="EA770" s="14"/>
      <c r="EB770" s="14"/>
      <c r="EC770" s="14"/>
      <c r="ED770" s="14"/>
      <c r="EE770" s="14"/>
      <c r="EF770" s="14"/>
      <c r="EG770" s="14"/>
      <c r="EH770" s="14"/>
      <c r="EI770" s="14"/>
      <c r="EJ770" s="14"/>
      <c r="EK770" s="14"/>
      <c r="EL770" s="14"/>
      <c r="EM770" s="14"/>
      <c r="EN770" s="14"/>
      <c r="EO770" s="14"/>
      <c r="EP770" s="14"/>
      <c r="EQ770" s="14"/>
      <c r="ER770" s="14"/>
      <c r="ES770" s="14"/>
      <c r="ET770" s="14"/>
      <c r="EU770" s="14"/>
      <c r="EV770" s="14"/>
      <c r="EW770" s="14"/>
      <c r="EX770" s="14"/>
      <c r="EY770" s="14"/>
      <c r="EZ770" s="14"/>
      <c r="FA770" s="14"/>
      <c r="FB770" s="14"/>
      <c r="FC770" s="14"/>
      <c r="FD770" s="14"/>
      <c r="FE770" s="14"/>
      <c r="FF770" s="14"/>
      <c r="FG770" s="14"/>
      <c r="FH770" s="14"/>
      <c r="SPW770" s="14"/>
      <c r="SPX770" s="14"/>
      <c r="SPY770" s="14"/>
      <c r="SPZ770" s="14"/>
      <c r="SQA770" s="14"/>
      <c r="SQB770" s="14"/>
      <c r="SQC770" s="14"/>
      <c r="SQD770" s="14"/>
      <c r="SQE770" s="14"/>
      <c r="SQF770" s="14"/>
      <c r="SQG770" s="14"/>
      <c r="SQH770" s="14"/>
      <c r="SQI770" s="14"/>
      <c r="SQJ770" s="14"/>
      <c r="SQK770" s="14"/>
      <c r="SQL770" s="14"/>
      <c r="SQM770" s="14"/>
      <c r="SQN770" s="14"/>
      <c r="SQO770" s="14"/>
      <c r="SQP770" s="14"/>
      <c r="SQQ770" s="14"/>
      <c r="SQR770" s="14"/>
      <c r="SQS770" s="14"/>
      <c r="SQT770" s="14"/>
      <c r="SQU770" s="14"/>
      <c r="SQV770" s="14"/>
      <c r="SQW770" s="14"/>
      <c r="SQX770" s="14"/>
      <c r="SQY770" s="14"/>
      <c r="SQZ770" s="14"/>
      <c r="SRA770" s="14"/>
      <c r="SRB770" s="14"/>
      <c r="SRC770" s="14"/>
      <c r="SRD770" s="14"/>
      <c r="SRE770" s="14"/>
      <c r="SRF770" s="14"/>
      <c r="SRG770" s="14"/>
      <c r="SRH770" s="14"/>
      <c r="SRI770" s="14"/>
      <c r="SRJ770" s="14"/>
      <c r="SRK770" s="14"/>
      <c r="SRL770" s="14"/>
      <c r="SRM770" s="14"/>
      <c r="SRN770" s="14"/>
      <c r="SRO770" s="14"/>
      <c r="SRP770" s="14"/>
      <c r="SRQ770" s="14"/>
      <c r="SRR770" s="14"/>
      <c r="SRS770" s="14"/>
      <c r="SRT770" s="14"/>
      <c r="SRU770" s="14"/>
      <c r="SRV770" s="14"/>
      <c r="SRW770" s="14"/>
      <c r="SRX770" s="14"/>
      <c r="SRY770" s="14"/>
      <c r="SRZ770" s="14"/>
      <c r="SSA770" s="14"/>
      <c r="SSB770" s="14"/>
      <c r="SSC770" s="14"/>
      <c r="SSD770" s="14"/>
      <c r="SSE770" s="14"/>
      <c r="SSF770" s="14"/>
      <c r="SSG770" s="14"/>
      <c r="SSH770" s="14"/>
      <c r="SSI770" s="14"/>
      <c r="SSJ770" s="14"/>
      <c r="SSK770" s="14"/>
      <c r="SSL770" s="14"/>
      <c r="SSM770" s="14"/>
      <c r="SSN770" s="14"/>
      <c r="SSO770" s="14"/>
      <c r="SSP770" s="14"/>
      <c r="SSQ770" s="14"/>
      <c r="SSR770" s="14"/>
      <c r="SSS770" s="14"/>
      <c r="SST770" s="14"/>
      <c r="SSU770" s="14"/>
      <c r="SSV770" s="14"/>
      <c r="SSW770" s="14"/>
      <c r="SSX770" s="14"/>
      <c r="SSY770" s="14"/>
      <c r="SSZ770" s="14"/>
      <c r="STA770" s="14"/>
      <c r="STB770" s="14"/>
      <c r="STC770" s="14"/>
      <c r="STD770" s="14"/>
      <c r="STE770" s="14"/>
      <c r="STF770" s="14"/>
      <c r="STG770" s="14"/>
      <c r="STH770" s="14"/>
      <c r="STI770" s="14"/>
      <c r="STJ770" s="14"/>
      <c r="STK770" s="14"/>
      <c r="STL770" s="14"/>
      <c r="STM770" s="14"/>
      <c r="STN770" s="14"/>
      <c r="STO770" s="14"/>
      <c r="STP770" s="14"/>
      <c r="STQ770" s="14"/>
      <c r="STR770" s="14"/>
      <c r="STS770" s="14"/>
      <c r="STT770" s="14"/>
      <c r="STU770" s="14"/>
      <c r="STV770" s="14"/>
      <c r="STW770" s="14"/>
      <c r="STX770" s="14"/>
      <c r="STY770" s="14"/>
      <c r="STZ770" s="14"/>
      <c r="SUA770" s="14"/>
      <c r="SUB770" s="14"/>
      <c r="SUC770" s="14"/>
      <c r="SUD770" s="14"/>
      <c r="SUE770" s="14"/>
      <c r="SUF770" s="14"/>
      <c r="SUG770" s="14"/>
      <c r="SUH770" s="14"/>
      <c r="SUI770" s="14"/>
      <c r="SUJ770" s="14"/>
      <c r="SUK770" s="14"/>
      <c r="SUL770" s="14"/>
      <c r="SUM770" s="14"/>
      <c r="SUN770" s="14"/>
      <c r="SUO770" s="14"/>
      <c r="SUP770" s="14"/>
      <c r="SUQ770" s="14"/>
      <c r="SUR770" s="14"/>
      <c r="SUS770" s="14"/>
      <c r="SUT770" s="14"/>
      <c r="SUU770" s="14"/>
      <c r="SUV770" s="14"/>
      <c r="SUW770" s="14"/>
      <c r="SUX770" s="14"/>
      <c r="SUY770" s="14"/>
      <c r="SUZ770" s="14"/>
      <c r="SVA770" s="14"/>
      <c r="SVB770" s="14"/>
      <c r="SVC770" s="14"/>
      <c r="SVD770" s="14"/>
      <c r="SVE770" s="14"/>
      <c r="SVF770" s="14"/>
      <c r="SVG770" s="14"/>
      <c r="SVH770" s="14"/>
      <c r="SVI770" s="14"/>
      <c r="SVJ770" s="14"/>
      <c r="SVK770" s="14"/>
      <c r="SVL770" s="14"/>
      <c r="SVM770" s="14"/>
      <c r="SVN770" s="14"/>
      <c r="SVO770" s="14"/>
      <c r="SVP770" s="14"/>
      <c r="SVQ770" s="14"/>
      <c r="SVR770" s="14"/>
      <c r="SVS770" s="14"/>
      <c r="SVT770" s="14"/>
      <c r="SVU770" s="14"/>
      <c r="SVV770" s="14"/>
      <c r="SVW770" s="14"/>
      <c r="SVX770" s="14"/>
      <c r="SVY770" s="14"/>
      <c r="SVZ770" s="14"/>
      <c r="SWA770" s="14"/>
      <c r="SWB770" s="14"/>
      <c r="SWC770" s="14"/>
      <c r="SWD770" s="14"/>
      <c r="SWE770" s="14"/>
      <c r="SWF770" s="14"/>
      <c r="SWG770" s="14"/>
      <c r="SWH770" s="14"/>
      <c r="SWI770" s="14"/>
      <c r="SWJ770" s="14"/>
      <c r="SWK770" s="14"/>
      <c r="SWL770" s="14"/>
      <c r="SWM770" s="14"/>
      <c r="SWN770" s="14"/>
      <c r="SWO770" s="14"/>
      <c r="SWP770" s="14"/>
      <c r="SWQ770" s="14"/>
      <c r="SWR770" s="14"/>
      <c r="SWS770" s="14"/>
      <c r="SWT770" s="14"/>
      <c r="SWU770" s="14"/>
      <c r="SWV770" s="14"/>
      <c r="SWW770" s="14"/>
      <c r="SWX770" s="14"/>
      <c r="SWY770" s="14"/>
      <c r="SWZ770" s="14"/>
      <c r="SXA770" s="14"/>
      <c r="SXB770" s="14"/>
      <c r="SXC770" s="14"/>
      <c r="SXD770" s="14"/>
      <c r="SXE770" s="14"/>
      <c r="SXF770" s="14"/>
      <c r="SXG770" s="14"/>
      <c r="SXH770" s="14"/>
      <c r="SXI770" s="14"/>
      <c r="SXJ770" s="14"/>
      <c r="SXK770" s="14"/>
      <c r="SXL770" s="14"/>
      <c r="SXM770" s="14"/>
      <c r="SXN770" s="14"/>
      <c r="SXO770" s="14"/>
      <c r="SXP770" s="14"/>
      <c r="SXQ770" s="14"/>
      <c r="SXR770" s="14"/>
      <c r="SXS770" s="14"/>
      <c r="SXT770" s="14"/>
      <c r="SXU770" s="14"/>
      <c r="SXV770" s="14"/>
      <c r="SXW770" s="14"/>
      <c r="SXX770" s="14"/>
      <c r="SXY770" s="14"/>
      <c r="SXZ770" s="14"/>
      <c r="SYA770" s="14"/>
      <c r="SYB770" s="14"/>
      <c r="SYC770" s="14"/>
      <c r="SYD770" s="14"/>
      <c r="SYE770" s="14"/>
      <c r="SYF770" s="14"/>
      <c r="SYG770" s="14"/>
      <c r="SYH770" s="14"/>
      <c r="SYI770" s="14"/>
      <c r="SYJ770" s="14"/>
      <c r="SYK770" s="14"/>
      <c r="SYL770" s="14"/>
      <c r="SYM770" s="14"/>
      <c r="SYN770" s="14"/>
      <c r="SYO770" s="14"/>
      <c r="SYP770" s="14"/>
      <c r="SYQ770" s="14"/>
      <c r="SYR770" s="14"/>
      <c r="SYS770" s="14"/>
      <c r="SYT770" s="14"/>
      <c r="SYU770" s="14"/>
      <c r="SYV770" s="14"/>
      <c r="SYW770" s="14"/>
      <c r="SYX770" s="14"/>
      <c r="SYY770" s="14"/>
      <c r="SYZ770" s="14"/>
      <c r="SZA770" s="14"/>
      <c r="SZB770" s="14"/>
      <c r="SZC770" s="14"/>
      <c r="SZD770" s="14"/>
      <c r="SZE770" s="14"/>
      <c r="SZF770" s="14"/>
      <c r="SZG770" s="14"/>
      <c r="SZH770" s="14"/>
      <c r="SZI770" s="14"/>
      <c r="SZJ770" s="14"/>
      <c r="SZK770" s="14"/>
      <c r="SZL770" s="14"/>
      <c r="SZM770" s="14"/>
      <c r="SZN770" s="14"/>
      <c r="SZO770" s="14"/>
      <c r="SZP770" s="14"/>
      <c r="SZQ770" s="14"/>
      <c r="SZR770" s="14"/>
      <c r="SZS770" s="14"/>
      <c r="SZT770" s="14"/>
      <c r="SZU770" s="14"/>
      <c r="SZV770" s="14"/>
      <c r="SZW770" s="14"/>
      <c r="SZX770" s="14"/>
      <c r="SZY770" s="14"/>
      <c r="SZZ770" s="14"/>
      <c r="TAA770" s="14"/>
      <c r="TAB770" s="14"/>
      <c r="TAC770" s="14"/>
      <c r="TAD770" s="14"/>
      <c r="TAE770" s="14"/>
      <c r="TAF770" s="14"/>
      <c r="TAG770" s="14"/>
      <c r="TAH770" s="14"/>
      <c r="TAI770" s="14"/>
      <c r="TAJ770" s="14"/>
      <c r="TAK770" s="14"/>
      <c r="TAL770" s="14"/>
      <c r="TAM770" s="14"/>
      <c r="TAN770" s="14"/>
      <c r="TAO770" s="14"/>
      <c r="TAP770" s="14"/>
      <c r="TAQ770" s="14"/>
      <c r="TAR770" s="14"/>
      <c r="TAS770" s="14"/>
      <c r="TAT770" s="14"/>
      <c r="TAU770" s="14"/>
      <c r="TAV770" s="14"/>
      <c r="TAW770" s="14"/>
      <c r="TAX770" s="14"/>
      <c r="TAY770" s="14"/>
      <c r="TAZ770" s="14"/>
      <c r="TBA770" s="14"/>
      <c r="TBB770" s="14"/>
      <c r="TBC770" s="14"/>
      <c r="TBD770" s="14"/>
      <c r="TBE770" s="14"/>
      <c r="TBF770" s="14"/>
      <c r="TBG770" s="14"/>
      <c r="TBH770" s="14"/>
      <c r="TBI770" s="14"/>
      <c r="TBJ770" s="14"/>
      <c r="TBK770" s="14"/>
      <c r="TBL770" s="14"/>
      <c r="TBM770" s="14"/>
      <c r="TBN770" s="14"/>
      <c r="TBO770" s="14"/>
      <c r="TBP770" s="14"/>
      <c r="TBQ770" s="14"/>
      <c r="TBR770" s="14"/>
      <c r="TBS770" s="14"/>
      <c r="TBT770" s="14"/>
      <c r="TBU770" s="14"/>
      <c r="TBV770" s="14"/>
      <c r="TBW770" s="14"/>
      <c r="TBX770" s="14"/>
      <c r="TBY770" s="14"/>
      <c r="TBZ770" s="14"/>
      <c r="TCA770" s="14"/>
      <c r="TCB770" s="14"/>
      <c r="TCC770" s="14"/>
      <c r="TCD770" s="14"/>
      <c r="TCE770" s="14"/>
      <c r="TCF770" s="14"/>
      <c r="TCG770" s="14"/>
      <c r="TCH770" s="14"/>
      <c r="TCI770" s="14"/>
      <c r="TCJ770" s="14"/>
      <c r="TCK770" s="14"/>
      <c r="TCL770" s="14"/>
      <c r="TCM770" s="14"/>
      <c r="TCN770" s="14"/>
      <c r="TCO770" s="14"/>
      <c r="TCP770" s="14"/>
      <c r="TCQ770" s="14"/>
      <c r="TCR770" s="14"/>
      <c r="TCS770" s="14"/>
      <c r="TCT770" s="14"/>
      <c r="TCU770" s="14"/>
      <c r="TCV770" s="14"/>
      <c r="TCW770" s="14"/>
      <c r="TCX770" s="14"/>
      <c r="TCY770" s="14"/>
      <c r="TCZ770" s="14"/>
      <c r="TDA770" s="14"/>
      <c r="TDB770" s="14"/>
      <c r="TDC770" s="14"/>
      <c r="TDD770" s="14"/>
      <c r="TDE770" s="14"/>
      <c r="TDF770" s="14"/>
      <c r="TDG770" s="14"/>
      <c r="TDH770" s="14"/>
      <c r="TDI770" s="14"/>
      <c r="TDJ770" s="14"/>
      <c r="TDK770" s="14"/>
      <c r="TDL770" s="14"/>
      <c r="TDM770" s="14"/>
      <c r="TDN770" s="14"/>
      <c r="TDO770" s="14"/>
      <c r="TDP770" s="14"/>
      <c r="TDQ770" s="14"/>
      <c r="TDR770" s="14"/>
      <c r="TDS770" s="14"/>
      <c r="TDT770" s="14"/>
      <c r="TDU770" s="14"/>
      <c r="TDV770" s="14"/>
      <c r="TDW770" s="14"/>
      <c r="TDX770" s="14"/>
      <c r="TDY770" s="14"/>
      <c r="TDZ770" s="14"/>
      <c r="TEA770" s="14"/>
      <c r="TEB770" s="14"/>
      <c r="TEC770" s="14"/>
      <c r="TED770" s="14"/>
      <c r="TEE770" s="14"/>
      <c r="TEF770" s="14"/>
      <c r="TEG770" s="14"/>
      <c r="TEH770" s="14"/>
      <c r="TEI770" s="14"/>
      <c r="TEJ770" s="14"/>
      <c r="TEK770" s="14"/>
      <c r="TEL770" s="14"/>
      <c r="TEM770" s="14"/>
      <c r="TEN770" s="14"/>
      <c r="TEO770" s="14"/>
      <c r="TEP770" s="14"/>
      <c r="TEQ770" s="14"/>
      <c r="TER770" s="14"/>
      <c r="TES770" s="14"/>
      <c r="TET770" s="14"/>
      <c r="TEU770" s="14"/>
      <c r="TEV770" s="14"/>
      <c r="TEW770" s="14"/>
      <c r="TEX770" s="14"/>
      <c r="TEY770" s="14"/>
      <c r="TEZ770" s="14"/>
      <c r="TFA770" s="14"/>
      <c r="TFB770" s="14"/>
      <c r="TFC770" s="14"/>
      <c r="TFD770" s="14"/>
      <c r="TFE770" s="14"/>
      <c r="TFF770" s="14"/>
      <c r="TFG770" s="14"/>
      <c r="TFH770" s="14"/>
      <c r="TFI770" s="14"/>
      <c r="TFJ770" s="14"/>
      <c r="TFK770" s="14"/>
      <c r="TFL770" s="14"/>
      <c r="TFM770" s="14"/>
      <c r="TFN770" s="14"/>
      <c r="TFO770" s="14"/>
      <c r="TFP770" s="14"/>
      <c r="TFQ770" s="14"/>
      <c r="TFR770" s="14"/>
      <c r="TFS770" s="14"/>
      <c r="TFT770" s="14"/>
      <c r="TFU770" s="14"/>
      <c r="TFV770" s="14"/>
      <c r="TFW770" s="14"/>
      <c r="TFX770" s="14"/>
      <c r="TFY770" s="14"/>
      <c r="TFZ770" s="14"/>
      <c r="TGA770" s="14"/>
      <c r="TGB770" s="14"/>
      <c r="TGC770" s="14"/>
      <c r="TGD770" s="14"/>
      <c r="TGE770" s="14"/>
      <c r="TGF770" s="14"/>
      <c r="TGG770" s="14"/>
      <c r="TGH770" s="14"/>
      <c r="TGI770" s="14"/>
      <c r="TGJ770" s="14"/>
      <c r="TGK770" s="14"/>
      <c r="TGL770" s="14"/>
      <c r="TGM770" s="14"/>
      <c r="TGN770" s="14"/>
      <c r="TGO770" s="14"/>
      <c r="TGP770" s="14"/>
      <c r="TGQ770" s="14"/>
      <c r="TGR770" s="14"/>
      <c r="TGS770" s="14"/>
      <c r="TGT770" s="14"/>
      <c r="TGU770" s="14"/>
      <c r="TGV770" s="14"/>
      <c r="TGW770" s="14"/>
      <c r="TGX770" s="14"/>
      <c r="TGY770" s="14"/>
      <c r="TGZ770" s="14"/>
      <c r="THA770" s="14"/>
      <c r="THB770" s="14"/>
      <c r="THC770" s="14"/>
      <c r="THD770" s="14"/>
      <c r="THE770" s="14"/>
      <c r="THF770" s="14"/>
      <c r="THG770" s="14"/>
      <c r="THH770" s="14"/>
      <c r="THI770" s="14"/>
      <c r="THJ770" s="14"/>
      <c r="THK770" s="14"/>
      <c r="THL770" s="14"/>
      <c r="THM770" s="14"/>
      <c r="THN770" s="14"/>
      <c r="THO770" s="14"/>
      <c r="THP770" s="14"/>
      <c r="THQ770" s="14"/>
      <c r="THR770" s="14"/>
      <c r="THS770" s="14"/>
      <c r="THT770" s="14"/>
      <c r="THU770" s="14"/>
      <c r="THV770" s="14"/>
      <c r="THW770" s="14"/>
      <c r="THX770" s="14"/>
      <c r="THY770" s="14"/>
      <c r="THZ770" s="14"/>
      <c r="TIA770" s="14"/>
      <c r="TIB770" s="14"/>
      <c r="TIC770" s="14"/>
      <c r="TID770" s="14"/>
      <c r="TIE770" s="14"/>
      <c r="TIF770" s="14"/>
      <c r="TIG770" s="14"/>
      <c r="TIH770" s="14"/>
      <c r="TII770" s="14"/>
      <c r="TIJ770" s="14"/>
      <c r="TIK770" s="14"/>
      <c r="TIL770" s="14"/>
      <c r="TIM770" s="14"/>
      <c r="TIN770" s="14"/>
      <c r="TIO770" s="14"/>
      <c r="TIP770" s="14"/>
      <c r="TIQ770" s="14"/>
      <c r="TIR770" s="14"/>
      <c r="TIS770" s="14"/>
      <c r="TIT770" s="14"/>
      <c r="TIU770" s="14"/>
      <c r="TIV770" s="14"/>
      <c r="TIW770" s="14"/>
      <c r="TIX770" s="14"/>
      <c r="TIY770" s="14"/>
      <c r="TIZ770" s="14"/>
      <c r="TJA770" s="14"/>
      <c r="TJB770" s="14"/>
      <c r="TJC770" s="14"/>
      <c r="TJD770" s="14"/>
      <c r="TJE770" s="14"/>
      <c r="TJF770" s="14"/>
      <c r="TJG770" s="14"/>
      <c r="TJH770" s="14"/>
      <c r="TJI770" s="14"/>
      <c r="TJJ770" s="14"/>
      <c r="TJK770" s="14"/>
      <c r="TJL770" s="14"/>
      <c r="TJM770" s="14"/>
      <c r="TJN770" s="14"/>
      <c r="TJO770" s="14"/>
      <c r="TJP770" s="14"/>
      <c r="TJQ770" s="14"/>
      <c r="TJR770" s="14"/>
      <c r="TJS770" s="14"/>
      <c r="TJT770" s="14"/>
      <c r="TJU770" s="14"/>
      <c r="TJV770" s="14"/>
      <c r="TJW770" s="14"/>
      <c r="TJX770" s="14"/>
      <c r="TJY770" s="14"/>
      <c r="TJZ770" s="14"/>
      <c r="TKA770" s="14"/>
      <c r="TKB770" s="14"/>
      <c r="TKC770" s="14"/>
      <c r="TKD770" s="14"/>
      <c r="TKE770" s="14"/>
      <c r="TKF770" s="14"/>
      <c r="TKG770" s="14"/>
      <c r="TKH770" s="14"/>
      <c r="TKI770" s="14"/>
      <c r="TKJ770" s="14"/>
      <c r="TKK770" s="14"/>
      <c r="TKL770" s="14"/>
      <c r="TKM770" s="14"/>
      <c r="TKN770" s="14"/>
      <c r="TKO770" s="14"/>
      <c r="TKP770" s="14"/>
      <c r="TKQ770" s="14"/>
      <c r="TKR770" s="14"/>
      <c r="TKS770" s="14"/>
      <c r="TKT770" s="14"/>
      <c r="TKU770" s="14"/>
      <c r="TKV770" s="14"/>
      <c r="TKW770" s="14"/>
      <c r="TKX770" s="14"/>
      <c r="TKY770" s="14"/>
      <c r="TKZ770" s="14"/>
      <c r="TLA770" s="14"/>
      <c r="TLB770" s="14"/>
      <c r="TLC770" s="14"/>
      <c r="TLD770" s="14"/>
      <c r="TLE770" s="14"/>
      <c r="TLF770" s="14"/>
      <c r="TLG770" s="14"/>
      <c r="TLH770" s="14"/>
      <c r="TLI770" s="14"/>
      <c r="TLJ770" s="14"/>
      <c r="TLK770" s="14"/>
      <c r="TLL770" s="14"/>
      <c r="TLM770" s="14"/>
      <c r="TLN770" s="14"/>
      <c r="TLO770" s="14"/>
      <c r="TLP770" s="14"/>
      <c r="TLQ770" s="14"/>
      <c r="TLR770" s="14"/>
      <c r="TLS770" s="14"/>
      <c r="TLT770" s="14"/>
      <c r="TLU770" s="14"/>
      <c r="TLV770" s="14"/>
      <c r="TLW770" s="14"/>
      <c r="TLX770" s="14"/>
      <c r="TLY770" s="14"/>
      <c r="TLZ770" s="14"/>
      <c r="TMA770" s="14"/>
      <c r="TMB770" s="14"/>
      <c r="TMC770" s="14"/>
      <c r="TMD770" s="14"/>
      <c r="TME770" s="14"/>
      <c r="TMF770" s="14"/>
      <c r="TMG770" s="14"/>
      <c r="TMH770" s="14"/>
      <c r="TMI770" s="14"/>
      <c r="TMJ770" s="14"/>
      <c r="TMK770" s="14"/>
      <c r="TML770" s="14"/>
      <c r="TMM770" s="14"/>
      <c r="TMN770" s="14"/>
      <c r="TMO770" s="14"/>
      <c r="TMP770" s="14"/>
      <c r="TMQ770" s="14"/>
      <c r="TMR770" s="14"/>
      <c r="TMS770" s="14"/>
      <c r="TMT770" s="14"/>
      <c r="TMU770" s="14"/>
      <c r="TMV770" s="14"/>
      <c r="TMW770" s="14"/>
      <c r="TMX770" s="14"/>
      <c r="TMY770" s="14"/>
      <c r="TMZ770" s="14"/>
      <c r="TNA770" s="14"/>
      <c r="TNB770" s="14"/>
      <c r="TNC770" s="14"/>
      <c r="TND770" s="14"/>
      <c r="TNE770" s="14"/>
      <c r="TNF770" s="14"/>
      <c r="TNG770" s="14"/>
      <c r="TNH770" s="14"/>
      <c r="TNI770" s="14"/>
      <c r="TNJ770" s="14"/>
      <c r="TNK770" s="14"/>
      <c r="TNL770" s="14"/>
      <c r="TNM770" s="14"/>
      <c r="TNN770" s="14"/>
      <c r="TNO770" s="14"/>
      <c r="TNP770" s="14"/>
      <c r="TNQ770" s="14"/>
      <c r="TNR770" s="14"/>
      <c r="TNS770" s="14"/>
      <c r="TNT770" s="14"/>
      <c r="TNU770" s="14"/>
      <c r="TNV770" s="14"/>
      <c r="TNW770" s="14"/>
      <c r="TNX770" s="14"/>
      <c r="TNY770" s="14"/>
      <c r="TNZ770" s="14"/>
      <c r="TOA770" s="14"/>
      <c r="TOB770" s="14"/>
      <c r="TOC770" s="14"/>
      <c r="TOD770" s="14"/>
      <c r="TOE770" s="14"/>
      <c r="TOF770" s="14"/>
      <c r="TOG770" s="14"/>
      <c r="TOH770" s="14"/>
      <c r="TOI770" s="14"/>
      <c r="TOJ770" s="14"/>
      <c r="TOK770" s="14"/>
      <c r="TOL770" s="14"/>
      <c r="TOM770" s="14"/>
      <c r="TON770" s="14"/>
      <c r="TOO770" s="14"/>
      <c r="TOP770" s="14"/>
      <c r="TOQ770" s="14"/>
      <c r="TOR770" s="14"/>
      <c r="TOS770" s="14"/>
      <c r="TOT770" s="14"/>
      <c r="TOU770" s="14"/>
      <c r="TOV770" s="14"/>
      <c r="TOW770" s="14"/>
      <c r="TOX770" s="14"/>
      <c r="TOY770" s="14"/>
      <c r="TOZ770" s="14"/>
      <c r="TPA770" s="14"/>
      <c r="TPB770" s="14"/>
      <c r="TPC770" s="14"/>
      <c r="TPD770" s="14"/>
      <c r="TPE770" s="14"/>
      <c r="TPF770" s="14"/>
      <c r="TPG770" s="14"/>
      <c r="TPH770" s="14"/>
      <c r="TPI770" s="14"/>
      <c r="TPJ770" s="14"/>
      <c r="TPK770" s="14"/>
      <c r="TPL770" s="14"/>
      <c r="TPM770" s="14"/>
      <c r="TPN770" s="14"/>
      <c r="TPO770" s="14"/>
      <c r="TPP770" s="14"/>
      <c r="TPQ770" s="14"/>
      <c r="TPR770" s="14"/>
      <c r="TPS770" s="14"/>
      <c r="TPT770" s="14"/>
      <c r="TPU770" s="14"/>
      <c r="TPV770" s="14"/>
      <c r="TPW770" s="14"/>
      <c r="TPX770" s="14"/>
      <c r="TPY770" s="14"/>
      <c r="TPZ770" s="14"/>
      <c r="TQA770" s="14"/>
      <c r="TQB770" s="14"/>
      <c r="TQC770" s="14"/>
      <c r="TQD770" s="14"/>
      <c r="TQE770" s="14"/>
      <c r="TQF770" s="14"/>
      <c r="TQG770" s="14"/>
      <c r="TQH770" s="14"/>
      <c r="TQI770" s="14"/>
      <c r="TQJ770" s="14"/>
      <c r="TQK770" s="14"/>
      <c r="TQL770" s="14"/>
      <c r="TQM770" s="14"/>
      <c r="TQN770" s="14"/>
      <c r="TQO770" s="14"/>
      <c r="TQP770" s="14"/>
      <c r="TQQ770" s="14"/>
      <c r="TQR770" s="14"/>
      <c r="TQS770" s="14"/>
      <c r="TQT770" s="14"/>
      <c r="TQU770" s="14"/>
      <c r="TQV770" s="14"/>
      <c r="TQW770" s="14"/>
      <c r="TQX770" s="14"/>
      <c r="TQY770" s="14"/>
      <c r="TQZ770" s="14"/>
      <c r="TRA770" s="14"/>
      <c r="TRB770" s="14"/>
      <c r="TRC770" s="14"/>
      <c r="TRD770" s="14"/>
      <c r="TRE770" s="14"/>
      <c r="TRF770" s="14"/>
      <c r="TRG770" s="14"/>
      <c r="TRH770" s="14"/>
      <c r="TRI770" s="14"/>
      <c r="TRJ770" s="14"/>
      <c r="TRK770" s="14"/>
      <c r="TRL770" s="14"/>
      <c r="TRM770" s="14"/>
      <c r="TRN770" s="14"/>
      <c r="TRO770" s="14"/>
      <c r="TRP770" s="14"/>
      <c r="TRQ770" s="14"/>
      <c r="TRR770" s="14"/>
      <c r="TRS770" s="14"/>
      <c r="TRT770" s="14"/>
      <c r="TRU770" s="14"/>
      <c r="TRV770" s="14"/>
      <c r="TRW770" s="14"/>
      <c r="TRX770" s="14"/>
      <c r="TRY770" s="14"/>
      <c r="TRZ770" s="14"/>
      <c r="TSA770" s="14"/>
      <c r="TSB770" s="14"/>
      <c r="TSC770" s="14"/>
      <c r="TSD770" s="14"/>
      <c r="TSE770" s="14"/>
      <c r="TSF770" s="14"/>
      <c r="TSG770" s="14"/>
      <c r="TSH770" s="14"/>
      <c r="TSI770" s="14"/>
      <c r="TSJ770" s="14"/>
      <c r="TSK770" s="14"/>
      <c r="TSL770" s="14"/>
      <c r="TSM770" s="14"/>
      <c r="TSN770" s="14"/>
      <c r="TSO770" s="14"/>
      <c r="TSP770" s="14"/>
      <c r="TSQ770" s="14"/>
      <c r="TSR770" s="14"/>
      <c r="TSS770" s="14"/>
      <c r="TST770" s="14"/>
      <c r="TSU770" s="14"/>
      <c r="TSV770" s="14"/>
      <c r="TSW770" s="14"/>
      <c r="TSX770" s="14"/>
      <c r="TSY770" s="14"/>
      <c r="TSZ770" s="14"/>
      <c r="TTA770" s="14"/>
      <c r="TTB770" s="14"/>
      <c r="TTC770" s="14"/>
      <c r="TTD770" s="14"/>
      <c r="TTE770" s="14"/>
      <c r="TTF770" s="14"/>
      <c r="TTG770" s="14"/>
      <c r="TTH770" s="14"/>
      <c r="TTI770" s="14"/>
      <c r="TTJ770" s="14"/>
      <c r="TTK770" s="14"/>
      <c r="TTL770" s="14"/>
      <c r="TTM770" s="14"/>
      <c r="TTN770" s="14"/>
      <c r="TTO770" s="14"/>
      <c r="TTP770" s="14"/>
      <c r="TTQ770" s="14"/>
      <c r="TTR770" s="14"/>
      <c r="TTS770" s="14"/>
      <c r="TTT770" s="14"/>
      <c r="TTU770" s="14"/>
      <c r="TTV770" s="14"/>
      <c r="TTW770" s="14"/>
      <c r="TTX770" s="14"/>
      <c r="TTY770" s="14"/>
      <c r="TTZ770" s="14"/>
      <c r="TUA770" s="14"/>
      <c r="TUB770" s="14"/>
      <c r="TUC770" s="14"/>
      <c r="TUD770" s="14"/>
      <c r="TUE770" s="14"/>
      <c r="TUF770" s="14"/>
      <c r="TUG770" s="14"/>
      <c r="TUH770" s="14"/>
      <c r="TUI770" s="14"/>
      <c r="TUJ770" s="14"/>
      <c r="TUK770" s="14"/>
      <c r="TUL770" s="14"/>
      <c r="TUM770" s="14"/>
      <c r="TUN770" s="14"/>
      <c r="TUO770" s="14"/>
      <c r="TUP770" s="14"/>
      <c r="TUQ770" s="14"/>
      <c r="TUR770" s="14"/>
      <c r="TUS770" s="14"/>
      <c r="TUT770" s="14"/>
      <c r="TUU770" s="14"/>
      <c r="TUV770" s="14"/>
      <c r="TUW770" s="14"/>
      <c r="TUX770" s="14"/>
      <c r="TUY770" s="14"/>
      <c r="TUZ770" s="14"/>
      <c r="TVA770" s="14"/>
      <c r="TVB770" s="14"/>
      <c r="TVC770" s="14"/>
      <c r="TVD770" s="14"/>
      <c r="TVE770" s="14"/>
      <c r="TVF770" s="14"/>
      <c r="TVG770" s="14"/>
      <c r="TVH770" s="14"/>
      <c r="TVI770" s="14"/>
      <c r="TVJ770" s="14"/>
      <c r="TVK770" s="14"/>
      <c r="TVL770" s="14"/>
      <c r="TVM770" s="14"/>
      <c r="TVN770" s="14"/>
      <c r="TVO770" s="14"/>
      <c r="TVP770" s="14"/>
      <c r="TVQ770" s="14"/>
      <c r="TVR770" s="14"/>
      <c r="TVS770" s="14"/>
      <c r="TVT770" s="14"/>
      <c r="TVU770" s="14"/>
      <c r="TVV770" s="14"/>
      <c r="TVW770" s="14"/>
      <c r="TVX770" s="14"/>
      <c r="TVY770" s="14"/>
      <c r="TVZ770" s="14"/>
      <c r="TWA770" s="14"/>
      <c r="TWB770" s="14"/>
      <c r="TWC770" s="14"/>
      <c r="TWD770" s="14"/>
      <c r="TWE770" s="14"/>
      <c r="TWF770" s="14"/>
      <c r="TWG770" s="14"/>
      <c r="TWH770" s="14"/>
      <c r="TWI770" s="14"/>
      <c r="TWJ770" s="14"/>
      <c r="TWK770" s="14"/>
      <c r="TWL770" s="14"/>
      <c r="TWM770" s="14"/>
      <c r="TWN770" s="14"/>
      <c r="TWO770" s="14"/>
      <c r="TWP770" s="14"/>
      <c r="TWQ770" s="14"/>
      <c r="TWR770" s="14"/>
      <c r="TWS770" s="14"/>
      <c r="TWT770" s="14"/>
      <c r="TWU770" s="14"/>
      <c r="TWV770" s="14"/>
      <c r="TWW770" s="14"/>
      <c r="TWX770" s="14"/>
      <c r="TWY770" s="14"/>
      <c r="TWZ770" s="14"/>
      <c r="TXA770" s="14"/>
      <c r="TXB770" s="14"/>
      <c r="TXC770" s="14"/>
      <c r="TXD770" s="14"/>
      <c r="TXE770" s="14"/>
      <c r="TXF770" s="14"/>
      <c r="TXG770" s="14"/>
      <c r="TXH770" s="14"/>
      <c r="TXI770" s="14"/>
      <c r="TXJ770" s="14"/>
      <c r="TXK770" s="14"/>
      <c r="TXL770" s="14"/>
      <c r="TXM770" s="14"/>
      <c r="TXN770" s="14"/>
      <c r="TXO770" s="14"/>
      <c r="TXP770" s="14"/>
      <c r="TXQ770" s="14"/>
      <c r="TXR770" s="14"/>
      <c r="TXS770" s="14"/>
      <c r="TXT770" s="14"/>
      <c r="TXU770" s="14"/>
      <c r="TXV770" s="14"/>
      <c r="TXW770" s="14"/>
      <c r="TXX770" s="14"/>
      <c r="TXY770" s="14"/>
      <c r="TXZ770" s="14"/>
      <c r="TYA770" s="14"/>
      <c r="TYB770" s="14"/>
      <c r="TYC770" s="14"/>
      <c r="TYD770" s="14"/>
      <c r="TYE770" s="14"/>
      <c r="TYF770" s="14"/>
      <c r="TYG770" s="14"/>
      <c r="TYH770" s="14"/>
      <c r="TYI770" s="14"/>
      <c r="TYJ770" s="14"/>
      <c r="TYK770" s="14"/>
      <c r="TYL770" s="14"/>
      <c r="TYM770" s="14"/>
      <c r="TYN770" s="14"/>
      <c r="TYO770" s="14"/>
      <c r="TYP770" s="14"/>
      <c r="TYQ770" s="14"/>
      <c r="TYR770" s="14"/>
      <c r="TYS770" s="14"/>
      <c r="TYT770" s="14"/>
      <c r="TYU770" s="14"/>
      <c r="TYV770" s="14"/>
      <c r="TYW770" s="14"/>
      <c r="TYX770" s="14"/>
      <c r="TYY770" s="14"/>
      <c r="TYZ770" s="14"/>
      <c r="TZA770" s="14"/>
      <c r="TZB770" s="14"/>
      <c r="TZC770" s="14"/>
      <c r="TZD770" s="14"/>
      <c r="TZE770" s="14"/>
      <c r="TZF770" s="14"/>
      <c r="TZG770" s="14"/>
      <c r="TZH770" s="14"/>
      <c r="TZI770" s="14"/>
      <c r="TZJ770" s="14"/>
      <c r="TZK770" s="14"/>
      <c r="TZL770" s="14"/>
      <c r="TZM770" s="14"/>
      <c r="TZN770" s="14"/>
      <c r="TZO770" s="14"/>
      <c r="TZP770" s="14"/>
      <c r="TZQ770" s="14"/>
      <c r="TZR770" s="14"/>
      <c r="TZS770" s="14"/>
      <c r="TZT770" s="14"/>
      <c r="TZU770" s="14"/>
      <c r="TZV770" s="14"/>
      <c r="TZW770" s="14"/>
      <c r="TZX770" s="14"/>
      <c r="TZY770" s="14"/>
      <c r="TZZ770" s="14"/>
      <c r="UAA770" s="14"/>
      <c r="UAB770" s="14"/>
      <c r="UAC770" s="14"/>
      <c r="UAD770" s="14"/>
      <c r="UAE770" s="14"/>
      <c r="UAF770" s="14"/>
      <c r="UAG770" s="14"/>
      <c r="UAH770" s="14"/>
      <c r="UAI770" s="14"/>
      <c r="UAJ770" s="14"/>
      <c r="UAK770" s="14"/>
      <c r="UAL770" s="14"/>
      <c r="UAM770" s="14"/>
      <c r="UAN770" s="14"/>
      <c r="UAO770" s="14"/>
      <c r="UAP770" s="14"/>
      <c r="UAQ770" s="14"/>
      <c r="UAR770" s="14"/>
      <c r="UAS770" s="14"/>
      <c r="UAT770" s="14"/>
      <c r="UAU770" s="14"/>
      <c r="UAV770" s="14"/>
      <c r="UAW770" s="14"/>
      <c r="UAX770" s="14"/>
      <c r="UAY770" s="14"/>
      <c r="UAZ770" s="14"/>
      <c r="UBA770" s="14"/>
      <c r="UBB770" s="14"/>
      <c r="UBC770" s="14"/>
      <c r="UBD770" s="14"/>
      <c r="UBE770" s="14"/>
      <c r="UBF770" s="14"/>
      <c r="UBG770" s="14"/>
      <c r="UBH770" s="14"/>
      <c r="UBI770" s="14"/>
      <c r="UBJ770" s="14"/>
      <c r="UBK770" s="14"/>
      <c r="UBL770" s="14"/>
      <c r="UBM770" s="14"/>
      <c r="UBN770" s="14"/>
      <c r="UBO770" s="14"/>
      <c r="UBP770" s="14"/>
      <c r="UBQ770" s="14"/>
      <c r="UBR770" s="14"/>
      <c r="UBS770" s="14"/>
      <c r="UBT770" s="14"/>
      <c r="UBU770" s="14"/>
      <c r="UBV770" s="14"/>
      <c r="UBW770" s="14"/>
      <c r="UBX770" s="14"/>
      <c r="UBY770" s="14"/>
      <c r="UBZ770" s="14"/>
      <c r="UCA770" s="14"/>
      <c r="UCB770" s="14"/>
      <c r="UCC770" s="14"/>
      <c r="UCD770" s="14"/>
      <c r="UCE770" s="14"/>
      <c r="UCF770" s="14"/>
      <c r="UCG770" s="14"/>
      <c r="UCH770" s="14"/>
      <c r="UCI770" s="14"/>
      <c r="UCJ770" s="14"/>
      <c r="UCK770" s="14"/>
      <c r="UCL770" s="14"/>
      <c r="UCM770" s="14"/>
      <c r="UCN770" s="14"/>
      <c r="UCO770" s="14"/>
      <c r="UCP770" s="14"/>
      <c r="UCQ770" s="14"/>
      <c r="UCR770" s="14"/>
      <c r="UCS770" s="14"/>
      <c r="UCT770" s="14"/>
      <c r="UCU770" s="14"/>
      <c r="UCV770" s="14"/>
      <c r="UCW770" s="14"/>
      <c r="UCX770" s="14"/>
      <c r="UCY770" s="14"/>
      <c r="UCZ770" s="14"/>
      <c r="UDA770" s="14"/>
      <c r="UDB770" s="14"/>
      <c r="UDC770" s="14"/>
      <c r="UDD770" s="14"/>
      <c r="UDE770" s="14"/>
      <c r="UDF770" s="14"/>
      <c r="UDG770" s="14"/>
      <c r="UDH770" s="14"/>
      <c r="UDI770" s="14"/>
      <c r="UDJ770" s="14"/>
      <c r="UDK770" s="14"/>
      <c r="UDL770" s="14"/>
      <c r="UDM770" s="14"/>
      <c r="UDN770" s="14"/>
      <c r="UDO770" s="14"/>
      <c r="UDP770" s="14"/>
      <c r="UDQ770" s="14"/>
      <c r="UDR770" s="14"/>
      <c r="UDS770" s="14"/>
      <c r="UDT770" s="14"/>
      <c r="UDU770" s="14"/>
      <c r="UDV770" s="14"/>
      <c r="UDW770" s="14"/>
      <c r="UDX770" s="14"/>
      <c r="UDY770" s="14"/>
      <c r="UDZ770" s="14"/>
      <c r="UEA770" s="14"/>
      <c r="UEB770" s="14"/>
      <c r="UEC770" s="14"/>
      <c r="UED770" s="14"/>
      <c r="UEE770" s="14"/>
      <c r="UEF770" s="14"/>
      <c r="UEG770" s="14"/>
      <c r="UEH770" s="14"/>
      <c r="UEI770" s="14"/>
      <c r="UEJ770" s="14"/>
      <c r="UEK770" s="14"/>
      <c r="UEL770" s="14"/>
      <c r="UEM770" s="14"/>
      <c r="UEN770" s="14"/>
      <c r="UEO770" s="14"/>
      <c r="UEP770" s="14"/>
      <c r="UEQ770" s="14"/>
      <c r="UER770" s="14"/>
      <c r="UES770" s="14"/>
      <c r="UET770" s="14"/>
      <c r="UEU770" s="14"/>
      <c r="UEV770" s="14"/>
      <c r="UEW770" s="14"/>
      <c r="UEX770" s="14"/>
      <c r="UEY770" s="14"/>
      <c r="UEZ770" s="14"/>
      <c r="UFA770" s="14"/>
      <c r="UFB770" s="14"/>
      <c r="UFC770" s="14"/>
      <c r="UFD770" s="14"/>
      <c r="UFE770" s="14"/>
      <c r="UFF770" s="14"/>
      <c r="UFG770" s="14"/>
      <c r="UFH770" s="14"/>
      <c r="UFI770" s="14"/>
      <c r="UFJ770" s="14"/>
      <c r="UFK770" s="14"/>
      <c r="UFL770" s="14"/>
      <c r="UFM770" s="14"/>
      <c r="UFN770" s="14"/>
      <c r="UFO770" s="14"/>
      <c r="UFP770" s="14"/>
      <c r="UFQ770" s="14"/>
      <c r="UFR770" s="14"/>
      <c r="UFS770" s="14"/>
      <c r="UFT770" s="14"/>
      <c r="UFU770" s="14"/>
      <c r="UFV770" s="14"/>
      <c r="UFW770" s="14"/>
      <c r="UFX770" s="14"/>
      <c r="UFY770" s="14"/>
      <c r="UFZ770" s="14"/>
      <c r="UGA770" s="14"/>
      <c r="UGB770" s="14"/>
      <c r="UGC770" s="14"/>
      <c r="UGD770" s="14"/>
      <c r="UGE770" s="14"/>
      <c r="UGF770" s="14"/>
      <c r="UGG770" s="14"/>
      <c r="UGH770" s="14"/>
      <c r="UGI770" s="14"/>
      <c r="UGJ770" s="14"/>
      <c r="UGK770" s="14"/>
      <c r="UGL770" s="14"/>
      <c r="UGM770" s="14"/>
      <c r="UGN770" s="14"/>
      <c r="UGO770" s="14"/>
      <c r="UGP770" s="14"/>
      <c r="UGQ770" s="14"/>
      <c r="UGR770" s="14"/>
      <c r="UGS770" s="14"/>
      <c r="UGT770" s="14"/>
      <c r="UGU770" s="14"/>
      <c r="UGV770" s="14"/>
      <c r="UGW770" s="14"/>
      <c r="UGX770" s="14"/>
      <c r="UGY770" s="14"/>
      <c r="UGZ770" s="14"/>
      <c r="UHA770" s="14"/>
      <c r="UHB770" s="14"/>
      <c r="UHC770" s="14"/>
      <c r="UHD770" s="14"/>
      <c r="UHE770" s="14"/>
      <c r="UHF770" s="14"/>
      <c r="UHG770" s="14"/>
      <c r="UHH770" s="14"/>
      <c r="UHI770" s="14"/>
      <c r="UHJ770" s="14"/>
      <c r="UHK770" s="14"/>
      <c r="UHL770" s="14"/>
      <c r="UHM770" s="14"/>
      <c r="UHN770" s="14"/>
      <c r="UHO770" s="14"/>
      <c r="UHP770" s="14"/>
      <c r="UHQ770" s="14"/>
      <c r="UHR770" s="14"/>
      <c r="UHS770" s="14"/>
      <c r="UHT770" s="14"/>
      <c r="UHU770" s="14"/>
      <c r="UHV770" s="14"/>
      <c r="UHW770" s="14"/>
      <c r="UHX770" s="14"/>
      <c r="UHY770" s="14"/>
      <c r="UHZ770" s="14"/>
      <c r="UIA770" s="14"/>
      <c r="UIB770" s="14"/>
      <c r="UIC770" s="14"/>
      <c r="UID770" s="14"/>
      <c r="UIE770" s="14"/>
      <c r="UIF770" s="14"/>
      <c r="UIG770" s="14"/>
      <c r="UIH770" s="14"/>
      <c r="UII770" s="14"/>
      <c r="UIJ770" s="14"/>
      <c r="UIK770" s="14"/>
      <c r="UIL770" s="14"/>
      <c r="UIM770" s="14"/>
      <c r="UIN770" s="14"/>
      <c r="UIO770" s="14"/>
      <c r="UIP770" s="14"/>
      <c r="UIQ770" s="14"/>
      <c r="UIR770" s="14"/>
      <c r="UIS770" s="14"/>
      <c r="UIT770" s="14"/>
      <c r="UIU770" s="14"/>
      <c r="UIV770" s="14"/>
      <c r="UIW770" s="14"/>
      <c r="UIX770" s="14"/>
      <c r="UIY770" s="14"/>
      <c r="UIZ770" s="14"/>
      <c r="UJA770" s="14"/>
      <c r="UJB770" s="14"/>
      <c r="UJC770" s="14"/>
      <c r="UJD770" s="14"/>
      <c r="UJE770" s="14"/>
      <c r="UJF770" s="14"/>
      <c r="UJG770" s="14"/>
      <c r="UJH770" s="14"/>
      <c r="UJI770" s="14"/>
      <c r="UJJ770" s="14"/>
      <c r="UJK770" s="14"/>
      <c r="UJL770" s="14"/>
      <c r="UJM770" s="14"/>
      <c r="UJN770" s="14"/>
      <c r="UJO770" s="14"/>
      <c r="UJP770" s="14"/>
      <c r="UJQ770" s="14"/>
      <c r="UJR770" s="14"/>
      <c r="UJS770" s="14"/>
      <c r="UJT770" s="14"/>
      <c r="UJU770" s="14"/>
      <c r="UJV770" s="14"/>
      <c r="UJW770" s="14"/>
      <c r="UJX770" s="14"/>
      <c r="UJY770" s="14"/>
      <c r="UJZ770" s="14"/>
      <c r="UKA770" s="14"/>
      <c r="UKB770" s="14"/>
      <c r="UKC770" s="14"/>
      <c r="UKD770" s="14"/>
      <c r="UKE770" s="14"/>
      <c r="UKF770" s="14"/>
      <c r="UKG770" s="14"/>
      <c r="UKH770" s="14"/>
      <c r="UKI770" s="14"/>
      <c r="UKJ770" s="14"/>
      <c r="UKK770" s="14"/>
      <c r="UKL770" s="14"/>
      <c r="UKM770" s="14"/>
      <c r="UKN770" s="14"/>
      <c r="UKO770" s="14"/>
      <c r="UKP770" s="14"/>
      <c r="UKQ770" s="14"/>
      <c r="UKR770" s="14"/>
      <c r="UKS770" s="14"/>
      <c r="UKT770" s="14"/>
      <c r="UKU770" s="14"/>
      <c r="UKV770" s="14"/>
      <c r="UKW770" s="14"/>
      <c r="UKX770" s="14"/>
      <c r="UKY770" s="14"/>
      <c r="UKZ770" s="14"/>
      <c r="ULA770" s="14"/>
      <c r="ULB770" s="14"/>
      <c r="ULC770" s="14"/>
      <c r="ULD770" s="14"/>
      <c r="ULE770" s="14"/>
      <c r="ULF770" s="14"/>
      <c r="ULG770" s="14"/>
      <c r="ULH770" s="14"/>
      <c r="ULI770" s="14"/>
      <c r="ULJ770" s="14"/>
      <c r="ULK770" s="14"/>
      <c r="ULL770" s="14"/>
      <c r="ULM770" s="14"/>
      <c r="ULN770" s="14"/>
      <c r="ULO770" s="14"/>
      <c r="ULP770" s="14"/>
      <c r="ULQ770" s="14"/>
      <c r="ULR770" s="14"/>
      <c r="ULS770" s="14"/>
      <c r="ULT770" s="14"/>
      <c r="ULU770" s="14"/>
      <c r="ULV770" s="14"/>
      <c r="ULW770" s="14"/>
      <c r="ULX770" s="14"/>
      <c r="ULY770" s="14"/>
      <c r="ULZ770" s="14"/>
      <c r="UMA770" s="14"/>
      <c r="UMB770" s="14"/>
      <c r="UMC770" s="14"/>
      <c r="UMD770" s="14"/>
      <c r="UME770" s="14"/>
      <c r="UMF770" s="14"/>
      <c r="UMG770" s="14"/>
      <c r="UMH770" s="14"/>
      <c r="UMI770" s="14"/>
      <c r="UMJ770" s="14"/>
      <c r="UMK770" s="14"/>
      <c r="UML770" s="14"/>
      <c r="UMM770" s="14"/>
      <c r="UMN770" s="14"/>
      <c r="UMO770" s="14"/>
      <c r="UMP770" s="14"/>
      <c r="UMQ770" s="14"/>
      <c r="UMR770" s="14"/>
      <c r="UMS770" s="14"/>
      <c r="UMT770" s="14"/>
      <c r="UMU770" s="14"/>
      <c r="UMV770" s="14"/>
      <c r="UMW770" s="14"/>
      <c r="UMX770" s="14"/>
      <c r="UMY770" s="14"/>
      <c r="UMZ770" s="14"/>
      <c r="UNA770" s="14"/>
      <c r="UNB770" s="14"/>
      <c r="UNC770" s="14"/>
      <c r="UND770" s="14"/>
      <c r="UNE770" s="14"/>
      <c r="UNF770" s="14"/>
      <c r="UNG770" s="14"/>
      <c r="UNH770" s="14"/>
      <c r="UNI770" s="14"/>
      <c r="UNJ770" s="14"/>
      <c r="UNK770" s="14"/>
      <c r="UNL770" s="14"/>
      <c r="UNM770" s="14"/>
      <c r="UNN770" s="14"/>
      <c r="UNO770" s="14"/>
      <c r="UNP770" s="14"/>
      <c r="UNQ770" s="14"/>
      <c r="UNR770" s="14"/>
      <c r="UNS770" s="14"/>
      <c r="UNT770" s="14"/>
      <c r="UNU770" s="14"/>
      <c r="UNV770" s="14"/>
      <c r="UNW770" s="14"/>
      <c r="UNX770" s="14"/>
      <c r="UNY770" s="14"/>
      <c r="UNZ770" s="14"/>
      <c r="UOA770" s="14"/>
      <c r="UOB770" s="14"/>
      <c r="UOC770" s="14"/>
      <c r="UOD770" s="14"/>
      <c r="UOE770" s="14"/>
      <c r="UOF770" s="14"/>
      <c r="UOG770" s="14"/>
      <c r="UOH770" s="14"/>
      <c r="UOI770" s="14"/>
      <c r="UOJ770" s="14"/>
      <c r="UOK770" s="14"/>
      <c r="UOL770" s="14"/>
      <c r="UOM770" s="14"/>
      <c r="UON770" s="14"/>
      <c r="UOO770" s="14"/>
      <c r="UOP770" s="14"/>
      <c r="UOQ770" s="14"/>
      <c r="UOR770" s="14"/>
      <c r="UOS770" s="14"/>
      <c r="UOT770" s="14"/>
      <c r="UOU770" s="14"/>
      <c r="UOV770" s="14"/>
      <c r="UOW770" s="14"/>
      <c r="UOX770" s="14"/>
      <c r="UOY770" s="14"/>
      <c r="UOZ770" s="14"/>
      <c r="UPA770" s="14"/>
      <c r="UPB770" s="14"/>
      <c r="UPC770" s="14"/>
      <c r="UPD770" s="14"/>
      <c r="UPE770" s="14"/>
      <c r="UPF770" s="14"/>
      <c r="UPG770" s="14"/>
      <c r="UPH770" s="14"/>
      <c r="UPI770" s="14"/>
      <c r="UPJ770" s="14"/>
      <c r="UPK770" s="14"/>
      <c r="UPL770" s="14"/>
      <c r="UPM770" s="14"/>
      <c r="UPN770" s="14"/>
      <c r="UPO770" s="14"/>
      <c r="UPP770" s="14"/>
      <c r="UPQ770" s="14"/>
      <c r="UPR770" s="14"/>
      <c r="UPS770" s="14"/>
      <c r="UPT770" s="14"/>
      <c r="UPU770" s="14"/>
      <c r="UPV770" s="14"/>
      <c r="UPW770" s="14"/>
      <c r="UPX770" s="14"/>
      <c r="UPY770" s="14"/>
      <c r="UPZ770" s="14"/>
      <c r="UQA770" s="14"/>
      <c r="UQB770" s="14"/>
      <c r="UQC770" s="14"/>
      <c r="UQD770" s="14"/>
      <c r="UQE770" s="14"/>
      <c r="UQF770" s="14"/>
      <c r="UQG770" s="14"/>
      <c r="UQH770" s="14"/>
      <c r="UQI770" s="14"/>
      <c r="UQJ770" s="14"/>
      <c r="UQK770" s="14"/>
      <c r="UQL770" s="14"/>
      <c r="UQM770" s="14"/>
      <c r="UQN770" s="14"/>
      <c r="UQO770" s="14"/>
      <c r="UQP770" s="14"/>
      <c r="UQQ770" s="14"/>
      <c r="UQR770" s="14"/>
      <c r="UQS770" s="14"/>
      <c r="UQT770" s="14"/>
      <c r="UQU770" s="14"/>
      <c r="UQV770" s="14"/>
      <c r="UQW770" s="14"/>
      <c r="UQX770" s="14"/>
      <c r="UQY770" s="14"/>
      <c r="UQZ770" s="14"/>
      <c r="URA770" s="14"/>
      <c r="URB770" s="14"/>
      <c r="URC770" s="14"/>
      <c r="URD770" s="14"/>
      <c r="URE770" s="14"/>
      <c r="URF770" s="14"/>
      <c r="URG770" s="14"/>
      <c r="URH770" s="14"/>
      <c r="URI770" s="14"/>
      <c r="URJ770" s="14"/>
      <c r="URK770" s="14"/>
      <c r="URL770" s="14"/>
      <c r="URM770" s="14"/>
      <c r="URN770" s="14"/>
      <c r="URO770" s="14"/>
      <c r="URP770" s="14"/>
      <c r="URQ770" s="14"/>
      <c r="URR770" s="14"/>
      <c r="URS770" s="14"/>
      <c r="URT770" s="14"/>
      <c r="URU770" s="14"/>
      <c r="URV770" s="14"/>
      <c r="URW770" s="14"/>
      <c r="URX770" s="14"/>
      <c r="URY770" s="14"/>
      <c r="URZ770" s="14"/>
      <c r="USA770" s="14"/>
      <c r="USB770" s="14"/>
      <c r="USC770" s="14"/>
      <c r="USD770" s="14"/>
      <c r="USE770" s="14"/>
      <c r="USF770" s="14"/>
      <c r="USG770" s="14"/>
      <c r="USH770" s="14"/>
      <c r="USI770" s="14"/>
      <c r="USJ770" s="14"/>
      <c r="USK770" s="14"/>
      <c r="USL770" s="14"/>
      <c r="USM770" s="14"/>
      <c r="USN770" s="14"/>
      <c r="USO770" s="14"/>
      <c r="USP770" s="14"/>
      <c r="USQ770" s="14"/>
      <c r="USR770" s="14"/>
      <c r="USS770" s="14"/>
      <c r="UST770" s="14"/>
      <c r="USU770" s="14"/>
      <c r="USV770" s="14"/>
      <c r="USW770" s="14"/>
      <c r="USX770" s="14"/>
      <c r="USY770" s="14"/>
      <c r="USZ770" s="14"/>
      <c r="UTA770" s="14"/>
      <c r="UTB770" s="14"/>
      <c r="UTC770" s="14"/>
      <c r="UTD770" s="14"/>
      <c r="UTE770" s="14"/>
      <c r="UTF770" s="14"/>
      <c r="UTG770" s="14"/>
      <c r="UTH770" s="14"/>
      <c r="UTI770" s="14"/>
      <c r="UTJ770" s="14"/>
      <c r="UTK770" s="14"/>
      <c r="UTL770" s="14"/>
      <c r="UTM770" s="14"/>
      <c r="UTN770" s="14"/>
      <c r="UTO770" s="14"/>
      <c r="UTP770" s="14"/>
      <c r="UTQ770" s="14"/>
      <c r="UTR770" s="14"/>
      <c r="UTS770" s="14"/>
      <c r="UTT770" s="14"/>
      <c r="UTU770" s="14"/>
      <c r="UTV770" s="14"/>
      <c r="UTW770" s="14"/>
      <c r="UTX770" s="14"/>
      <c r="UTY770" s="14"/>
      <c r="UTZ770" s="14"/>
      <c r="UUA770" s="14"/>
      <c r="UUB770" s="14"/>
      <c r="UUC770" s="14"/>
      <c r="UUD770" s="14"/>
      <c r="UUE770" s="14"/>
      <c r="UUF770" s="14"/>
      <c r="UUG770" s="14"/>
      <c r="UUH770" s="14"/>
      <c r="UUI770" s="14"/>
      <c r="UUJ770" s="14"/>
      <c r="UUK770" s="14"/>
      <c r="UUL770" s="14"/>
      <c r="UUM770" s="14"/>
      <c r="UUN770" s="14"/>
      <c r="UUO770" s="14"/>
      <c r="UUP770" s="14"/>
      <c r="UUQ770" s="14"/>
      <c r="UUR770" s="14"/>
      <c r="UUS770" s="14"/>
      <c r="UUT770" s="14"/>
      <c r="UUU770" s="14"/>
      <c r="UUV770" s="14"/>
      <c r="UUW770" s="14"/>
      <c r="UUX770" s="14"/>
      <c r="UUY770" s="14"/>
      <c r="UUZ770" s="14"/>
      <c r="UVA770" s="14"/>
      <c r="UVB770" s="14"/>
      <c r="UVC770" s="14"/>
      <c r="UVD770" s="14"/>
      <c r="UVE770" s="14"/>
      <c r="UVF770" s="14"/>
      <c r="UVG770" s="14"/>
      <c r="UVH770" s="14"/>
      <c r="UVI770" s="14"/>
      <c r="UVJ770" s="14"/>
      <c r="UVK770" s="14"/>
      <c r="UVL770" s="14"/>
      <c r="UVM770" s="14"/>
      <c r="UVN770" s="14"/>
      <c r="UVO770" s="14"/>
      <c r="UVP770" s="14"/>
      <c r="UVQ770" s="14"/>
      <c r="UVR770" s="14"/>
      <c r="UVS770" s="14"/>
      <c r="UVT770" s="14"/>
      <c r="UVU770" s="14"/>
      <c r="UVV770" s="14"/>
      <c r="UVW770" s="14"/>
      <c r="UVX770" s="14"/>
      <c r="UVY770" s="14"/>
      <c r="UVZ770" s="14"/>
      <c r="UWA770" s="14"/>
      <c r="UWB770" s="14"/>
      <c r="UWC770" s="14"/>
      <c r="UWD770" s="14"/>
      <c r="UWE770" s="14"/>
      <c r="UWF770" s="14"/>
      <c r="UWG770" s="14"/>
      <c r="UWH770" s="14"/>
      <c r="UWI770" s="14"/>
      <c r="UWJ770" s="14"/>
      <c r="UWK770" s="14"/>
      <c r="UWL770" s="14"/>
      <c r="UWM770" s="14"/>
      <c r="UWN770" s="14"/>
      <c r="UWO770" s="14"/>
      <c r="UWP770" s="14"/>
      <c r="UWQ770" s="14"/>
      <c r="UWR770" s="14"/>
      <c r="UWS770" s="14"/>
      <c r="UWT770" s="14"/>
      <c r="UWU770" s="14"/>
      <c r="UWV770" s="14"/>
      <c r="UWW770" s="14"/>
      <c r="UWX770" s="14"/>
      <c r="UWY770" s="14"/>
      <c r="UWZ770" s="14"/>
      <c r="UXA770" s="14"/>
      <c r="UXB770" s="14"/>
      <c r="UXC770" s="14"/>
      <c r="UXD770" s="14"/>
      <c r="UXE770" s="14"/>
      <c r="UXF770" s="14"/>
      <c r="UXG770" s="14"/>
      <c r="UXH770" s="14"/>
      <c r="UXI770" s="14"/>
      <c r="UXJ770" s="14"/>
      <c r="UXK770" s="14"/>
      <c r="UXL770" s="14"/>
      <c r="UXM770" s="14"/>
      <c r="UXN770" s="14"/>
      <c r="UXO770" s="14"/>
      <c r="UXP770" s="14"/>
      <c r="UXQ770" s="14"/>
      <c r="UXR770" s="14"/>
      <c r="UXS770" s="14"/>
      <c r="UXT770" s="14"/>
      <c r="UXU770" s="14"/>
      <c r="UXV770" s="14"/>
      <c r="UXW770" s="14"/>
      <c r="UXX770" s="14"/>
      <c r="UXY770" s="14"/>
      <c r="UXZ770" s="14"/>
      <c r="UYA770" s="14"/>
      <c r="UYB770" s="14"/>
      <c r="UYC770" s="14"/>
      <c r="UYD770" s="14"/>
      <c r="UYE770" s="14"/>
      <c r="UYF770" s="14"/>
      <c r="UYG770" s="14"/>
      <c r="UYH770" s="14"/>
      <c r="UYI770" s="14"/>
      <c r="UYJ770" s="14"/>
      <c r="UYK770" s="14"/>
      <c r="UYL770" s="14"/>
      <c r="UYM770" s="14"/>
      <c r="UYN770" s="14"/>
      <c r="UYO770" s="14"/>
      <c r="UYP770" s="14"/>
      <c r="UYQ770" s="14"/>
      <c r="UYR770" s="14"/>
      <c r="UYS770" s="14"/>
      <c r="UYT770" s="14"/>
      <c r="UYU770" s="14"/>
      <c r="UYV770" s="14"/>
      <c r="UYW770" s="14"/>
      <c r="UYX770" s="14"/>
      <c r="UYY770" s="14"/>
      <c r="UYZ770" s="14"/>
      <c r="UZA770" s="14"/>
      <c r="UZB770" s="14"/>
      <c r="UZC770" s="14"/>
      <c r="UZD770" s="14"/>
      <c r="UZE770" s="14"/>
      <c r="UZF770" s="14"/>
      <c r="UZG770" s="14"/>
      <c r="UZH770" s="14"/>
      <c r="UZI770" s="14"/>
      <c r="UZJ770" s="14"/>
      <c r="UZK770" s="14"/>
      <c r="UZL770" s="14"/>
      <c r="UZM770" s="14"/>
      <c r="UZN770" s="14"/>
      <c r="UZO770" s="14"/>
      <c r="UZP770" s="14"/>
      <c r="UZQ770" s="14"/>
      <c r="UZR770" s="14"/>
      <c r="UZS770" s="14"/>
      <c r="UZT770" s="14"/>
      <c r="UZU770" s="14"/>
      <c r="UZV770" s="14"/>
      <c r="UZW770" s="14"/>
      <c r="UZX770" s="14"/>
      <c r="UZY770" s="14"/>
      <c r="UZZ770" s="14"/>
      <c r="VAA770" s="14"/>
      <c r="VAB770" s="14"/>
      <c r="VAC770" s="14"/>
      <c r="VAD770" s="14"/>
      <c r="VAE770" s="14"/>
      <c r="VAF770" s="14"/>
      <c r="VAG770" s="14"/>
      <c r="VAH770" s="14"/>
      <c r="VAI770" s="14"/>
      <c r="VAJ770" s="14"/>
      <c r="VAK770" s="14"/>
      <c r="VAL770" s="14"/>
      <c r="VAM770" s="14"/>
      <c r="VAN770" s="14"/>
      <c r="VAO770" s="14"/>
      <c r="VAP770" s="14"/>
      <c r="VAQ770" s="14"/>
      <c r="VAR770" s="14"/>
      <c r="VAS770" s="14"/>
      <c r="VAT770" s="14"/>
      <c r="VAU770" s="14"/>
      <c r="VAV770" s="14"/>
      <c r="VAW770" s="14"/>
      <c r="VAX770" s="14"/>
      <c r="VAY770" s="14"/>
      <c r="VAZ770" s="14"/>
      <c r="VBA770" s="14"/>
      <c r="VBB770" s="14"/>
      <c r="VBC770" s="14"/>
      <c r="VBD770" s="14"/>
      <c r="VBE770" s="14"/>
      <c r="VBF770" s="14"/>
      <c r="VBG770" s="14"/>
      <c r="VBH770" s="14"/>
      <c r="VBI770" s="14"/>
      <c r="VBJ770" s="14"/>
      <c r="VBK770" s="14"/>
      <c r="VBL770" s="14"/>
      <c r="VBM770" s="14"/>
      <c r="VBN770" s="14"/>
      <c r="VBO770" s="14"/>
      <c r="VBP770" s="14"/>
      <c r="VBQ770" s="14"/>
      <c r="VBR770" s="14"/>
      <c r="VBS770" s="14"/>
      <c r="VBT770" s="14"/>
      <c r="VBU770" s="14"/>
      <c r="VBV770" s="14"/>
      <c r="VBW770" s="14"/>
      <c r="VBX770" s="14"/>
      <c r="VBY770" s="14"/>
      <c r="VBZ770" s="14"/>
      <c r="VCA770" s="14"/>
      <c r="VCB770" s="14"/>
      <c r="VCC770" s="14"/>
      <c r="VCD770" s="14"/>
      <c r="VCE770" s="14"/>
      <c r="VCF770" s="14"/>
      <c r="VCG770" s="14"/>
      <c r="VCH770" s="14"/>
      <c r="VCI770" s="14"/>
      <c r="VCJ770" s="14"/>
      <c r="VCK770" s="14"/>
      <c r="VCL770" s="14"/>
      <c r="VCM770" s="14"/>
      <c r="VCN770" s="14"/>
      <c r="VCO770" s="14"/>
      <c r="VCP770" s="14"/>
      <c r="VCQ770" s="14"/>
      <c r="VCR770" s="14"/>
      <c r="VCS770" s="14"/>
      <c r="VCT770" s="14"/>
      <c r="VCU770" s="14"/>
      <c r="VCV770" s="14"/>
      <c r="VCW770" s="14"/>
      <c r="VCX770" s="14"/>
      <c r="VCY770" s="14"/>
      <c r="VCZ770" s="14"/>
      <c r="VDA770" s="14"/>
      <c r="VDB770" s="14"/>
      <c r="VDC770" s="14"/>
      <c r="VDD770" s="14"/>
      <c r="VDE770" s="14"/>
      <c r="VDF770" s="14"/>
      <c r="VDG770" s="14"/>
      <c r="VDH770" s="14"/>
      <c r="VDI770" s="14"/>
      <c r="VDJ770" s="14"/>
      <c r="VDK770" s="14"/>
      <c r="VDL770" s="14"/>
      <c r="VDM770" s="14"/>
      <c r="VDN770" s="14"/>
      <c r="VDO770" s="14"/>
      <c r="VDP770" s="14"/>
      <c r="VDQ770" s="14"/>
      <c r="VDR770" s="14"/>
      <c r="VDS770" s="14"/>
      <c r="VDT770" s="14"/>
      <c r="VDU770" s="14"/>
      <c r="VDV770" s="14"/>
      <c r="VDW770" s="14"/>
      <c r="VDX770" s="14"/>
      <c r="VDY770" s="14"/>
      <c r="VDZ770" s="14"/>
      <c r="VEA770" s="14"/>
      <c r="VEB770" s="14"/>
      <c r="VEC770" s="14"/>
      <c r="VED770" s="14"/>
      <c r="VEE770" s="14"/>
      <c r="VEF770" s="14"/>
      <c r="VEG770" s="14"/>
      <c r="VEH770" s="14"/>
      <c r="VEI770" s="14"/>
      <c r="VEJ770" s="14"/>
      <c r="VEK770" s="14"/>
      <c r="VEL770" s="14"/>
      <c r="VEM770" s="14"/>
      <c r="VEN770" s="14"/>
      <c r="VEO770" s="14"/>
      <c r="VEP770" s="14"/>
      <c r="VEQ770" s="14"/>
      <c r="VER770" s="14"/>
      <c r="VES770" s="14"/>
      <c r="VET770" s="14"/>
      <c r="VEU770" s="14"/>
      <c r="VEV770" s="14"/>
      <c r="VEW770" s="14"/>
      <c r="VEX770" s="14"/>
      <c r="VEY770" s="14"/>
      <c r="VEZ770" s="14"/>
      <c r="VFA770" s="14"/>
      <c r="VFB770" s="14"/>
      <c r="VFC770" s="14"/>
      <c r="VFD770" s="14"/>
      <c r="VFE770" s="14"/>
      <c r="VFF770" s="14"/>
      <c r="VFG770" s="14"/>
      <c r="VFH770" s="14"/>
      <c r="VFI770" s="14"/>
      <c r="VFJ770" s="14"/>
      <c r="VFK770" s="14"/>
      <c r="VFL770" s="14"/>
      <c r="VFM770" s="14"/>
      <c r="VFN770" s="14"/>
      <c r="VFO770" s="14"/>
      <c r="VFP770" s="14"/>
      <c r="VFQ770" s="14"/>
      <c r="VFR770" s="14"/>
      <c r="VFS770" s="14"/>
      <c r="VFT770" s="14"/>
      <c r="VFU770" s="14"/>
      <c r="VFV770" s="14"/>
      <c r="VFW770" s="14"/>
      <c r="VFX770" s="14"/>
      <c r="VFY770" s="14"/>
      <c r="VFZ770" s="14"/>
      <c r="VGA770" s="14"/>
      <c r="VGB770" s="14"/>
      <c r="VGC770" s="14"/>
      <c r="VGD770" s="14"/>
      <c r="VGE770" s="14"/>
      <c r="VGF770" s="14"/>
      <c r="VGG770" s="14"/>
      <c r="VGH770" s="14"/>
      <c r="VGI770" s="14"/>
      <c r="VGJ770" s="14"/>
      <c r="VGK770" s="14"/>
      <c r="VGL770" s="14"/>
      <c r="VGM770" s="14"/>
      <c r="VGN770" s="14"/>
      <c r="VGO770" s="14"/>
      <c r="VGP770" s="14"/>
      <c r="VGQ770" s="14"/>
      <c r="VGR770" s="14"/>
      <c r="VGS770" s="14"/>
      <c r="VGT770" s="14"/>
      <c r="VGU770" s="14"/>
      <c r="VGV770" s="14"/>
      <c r="VGW770" s="14"/>
      <c r="VGX770" s="14"/>
      <c r="VGY770" s="14"/>
      <c r="VGZ770" s="14"/>
      <c r="VHA770" s="14"/>
      <c r="VHB770" s="14"/>
      <c r="VHC770" s="14"/>
      <c r="VHD770" s="14"/>
      <c r="VHE770" s="14"/>
      <c r="VHF770" s="14"/>
      <c r="VHG770" s="14"/>
      <c r="VHH770" s="14"/>
      <c r="VHI770" s="14"/>
      <c r="VHJ770" s="14"/>
      <c r="VHK770" s="14"/>
      <c r="VHL770" s="14"/>
      <c r="VHM770" s="14"/>
      <c r="VHN770" s="14"/>
      <c r="VHO770" s="14"/>
      <c r="VHP770" s="14"/>
      <c r="VHQ770" s="14"/>
      <c r="VHR770" s="14"/>
      <c r="VHS770" s="14"/>
      <c r="VHT770" s="14"/>
      <c r="VHU770" s="14"/>
      <c r="VHV770" s="14"/>
      <c r="VHW770" s="14"/>
      <c r="VHX770" s="14"/>
      <c r="VHY770" s="14"/>
      <c r="VHZ770" s="14"/>
      <c r="VIA770" s="14"/>
      <c r="VIB770" s="14"/>
      <c r="VIC770" s="14"/>
      <c r="VID770" s="14"/>
      <c r="VIE770" s="14"/>
      <c r="VIF770" s="14"/>
      <c r="VIG770" s="14"/>
      <c r="VIH770" s="14"/>
      <c r="VII770" s="14"/>
      <c r="VIJ770" s="14"/>
      <c r="VIK770" s="14"/>
      <c r="VIL770" s="14"/>
      <c r="VIM770" s="14"/>
      <c r="VIN770" s="14"/>
      <c r="VIO770" s="14"/>
      <c r="VIP770" s="14"/>
      <c r="VIQ770" s="14"/>
      <c r="VIR770" s="14"/>
      <c r="VIS770" s="14"/>
      <c r="VIT770" s="14"/>
      <c r="VIU770" s="14"/>
      <c r="VIV770" s="14"/>
      <c r="VIW770" s="14"/>
      <c r="VIX770" s="14"/>
      <c r="VIY770" s="14"/>
      <c r="VIZ770" s="14"/>
      <c r="VJA770" s="14"/>
      <c r="VJB770" s="14"/>
      <c r="VJC770" s="14"/>
      <c r="VJD770" s="14"/>
      <c r="VJE770" s="14"/>
      <c r="VJF770" s="14"/>
      <c r="VJG770" s="14"/>
      <c r="VJH770" s="14"/>
      <c r="VJI770" s="14"/>
      <c r="VJJ770" s="14"/>
      <c r="VJK770" s="14"/>
      <c r="VJL770" s="14"/>
      <c r="VJM770" s="14"/>
      <c r="VJN770" s="14"/>
      <c r="VJO770" s="14"/>
      <c r="VJP770" s="14"/>
      <c r="VJQ770" s="14"/>
      <c r="VJR770" s="14"/>
      <c r="VJS770" s="14"/>
      <c r="VJT770" s="14"/>
      <c r="VJU770" s="14"/>
      <c r="VJV770" s="14"/>
      <c r="VJW770" s="14"/>
      <c r="VJX770" s="14"/>
      <c r="VJY770" s="14"/>
      <c r="VJZ770" s="14"/>
      <c r="VKA770" s="14"/>
      <c r="VKB770" s="14"/>
      <c r="VKC770" s="14"/>
      <c r="VKD770" s="14"/>
      <c r="VKE770" s="14"/>
      <c r="VKF770" s="14"/>
      <c r="VKG770" s="14"/>
      <c r="VKH770" s="14"/>
      <c r="VKI770" s="14"/>
      <c r="VKJ770" s="14"/>
      <c r="VKK770" s="14"/>
      <c r="VKL770" s="14"/>
      <c r="VKM770" s="14"/>
      <c r="VKN770" s="14"/>
      <c r="VKO770" s="14"/>
      <c r="VKP770" s="14"/>
      <c r="VKQ770" s="14"/>
      <c r="VKR770" s="14"/>
      <c r="VKS770" s="14"/>
      <c r="VKT770" s="14"/>
      <c r="VKU770" s="14"/>
      <c r="VKV770" s="14"/>
      <c r="VKW770" s="14"/>
      <c r="VKX770" s="14"/>
      <c r="VKY770" s="14"/>
      <c r="VKZ770" s="14"/>
      <c r="VLA770" s="14"/>
      <c r="VLB770" s="14"/>
      <c r="VLC770" s="14"/>
      <c r="VLD770" s="14"/>
      <c r="VLE770" s="14"/>
      <c r="VLF770" s="14"/>
      <c r="VLG770" s="14"/>
      <c r="VLH770" s="14"/>
      <c r="VLI770" s="14"/>
      <c r="VLJ770" s="14"/>
      <c r="VLK770" s="14"/>
      <c r="VLL770" s="14"/>
      <c r="VLM770" s="14"/>
      <c r="VLN770" s="14"/>
      <c r="VLO770" s="14"/>
      <c r="VLP770" s="14"/>
      <c r="VLQ770" s="14"/>
      <c r="VLR770" s="14"/>
      <c r="VLS770" s="14"/>
      <c r="VLT770" s="14"/>
      <c r="VLU770" s="14"/>
      <c r="VLV770" s="14"/>
      <c r="VLW770" s="14"/>
      <c r="VLX770" s="14"/>
      <c r="VLY770" s="14"/>
      <c r="VLZ770" s="14"/>
      <c r="VMA770" s="14"/>
      <c r="VMB770" s="14"/>
      <c r="VMC770" s="14"/>
      <c r="VMD770" s="14"/>
      <c r="VME770" s="14"/>
      <c r="VMF770" s="14"/>
      <c r="VMG770" s="14"/>
      <c r="VMH770" s="14"/>
      <c r="VMI770" s="14"/>
      <c r="VMJ770" s="14"/>
      <c r="VMK770" s="14"/>
      <c r="VML770" s="14"/>
      <c r="VMM770" s="14"/>
      <c r="VMN770" s="14"/>
      <c r="VMO770" s="14"/>
      <c r="VMP770" s="14"/>
      <c r="VMQ770" s="14"/>
      <c r="VMR770" s="14"/>
      <c r="VMS770" s="14"/>
      <c r="VMT770" s="14"/>
      <c r="VMU770" s="14"/>
      <c r="VMV770" s="14"/>
      <c r="VMW770" s="14"/>
      <c r="VMX770" s="14"/>
      <c r="VMY770" s="14"/>
      <c r="VMZ770" s="14"/>
      <c r="VNA770" s="14"/>
      <c r="VNB770" s="14"/>
      <c r="VNC770" s="14"/>
      <c r="VND770" s="14"/>
      <c r="VNE770" s="14"/>
      <c r="VNF770" s="14"/>
      <c r="VNG770" s="14"/>
      <c r="VNH770" s="14"/>
      <c r="VNI770" s="14"/>
      <c r="VNJ770" s="14"/>
      <c r="VNK770" s="14"/>
      <c r="VNL770" s="14"/>
      <c r="VNM770" s="14"/>
      <c r="VNN770" s="14"/>
      <c r="VNO770" s="14"/>
      <c r="VNP770" s="14"/>
      <c r="VNQ770" s="14"/>
      <c r="VNR770" s="14"/>
      <c r="VNS770" s="14"/>
      <c r="VNT770" s="14"/>
      <c r="VNU770" s="14"/>
      <c r="VNV770" s="14"/>
      <c r="VNW770" s="14"/>
      <c r="VNX770" s="14"/>
      <c r="VNY770" s="14"/>
      <c r="VNZ770" s="14"/>
      <c r="VOA770" s="14"/>
      <c r="VOB770" s="14"/>
      <c r="VOC770" s="14"/>
      <c r="VOD770" s="14"/>
      <c r="VOE770" s="14"/>
      <c r="VOF770" s="14"/>
      <c r="VOG770" s="14"/>
      <c r="VOH770" s="14"/>
      <c r="VOI770" s="14"/>
      <c r="VOJ770" s="14"/>
      <c r="VOK770" s="14"/>
      <c r="VOL770" s="14"/>
      <c r="VOM770" s="14"/>
      <c r="VON770" s="14"/>
      <c r="VOO770" s="14"/>
      <c r="VOP770" s="14"/>
      <c r="VOQ770" s="14"/>
      <c r="VOR770" s="14"/>
      <c r="VOS770" s="14"/>
      <c r="VOT770" s="14"/>
      <c r="VOU770" s="14"/>
      <c r="VOV770" s="14"/>
      <c r="VOW770" s="14"/>
      <c r="VOX770" s="14"/>
      <c r="VOY770" s="14"/>
      <c r="VOZ770" s="14"/>
      <c r="VPA770" s="14"/>
      <c r="VPB770" s="14"/>
      <c r="VPC770" s="14"/>
      <c r="VPD770" s="14"/>
      <c r="VPE770" s="14"/>
      <c r="VPF770" s="14"/>
      <c r="VPG770" s="14"/>
      <c r="VPH770" s="14"/>
      <c r="VPI770" s="14"/>
      <c r="VPJ770" s="14"/>
      <c r="VPK770" s="14"/>
      <c r="VPL770" s="14"/>
      <c r="VPM770" s="14"/>
      <c r="VPN770" s="14"/>
      <c r="VPO770" s="14"/>
      <c r="VPP770" s="14"/>
      <c r="VPQ770" s="14"/>
      <c r="VPR770" s="14"/>
      <c r="VPS770" s="14"/>
      <c r="VPT770" s="14"/>
      <c r="VPU770" s="14"/>
      <c r="VPV770" s="14"/>
      <c r="VPW770" s="14"/>
      <c r="VPX770" s="14"/>
      <c r="VPY770" s="14"/>
      <c r="VPZ770" s="14"/>
      <c r="VQA770" s="14"/>
      <c r="VQB770" s="14"/>
      <c r="VQC770" s="14"/>
      <c r="VQD770" s="14"/>
      <c r="VQE770" s="14"/>
      <c r="VQF770" s="14"/>
      <c r="VQG770" s="14"/>
      <c r="VQH770" s="14"/>
      <c r="VQI770" s="14"/>
      <c r="VQJ770" s="14"/>
      <c r="VQK770" s="14"/>
      <c r="VQL770" s="14"/>
      <c r="VQM770" s="14"/>
      <c r="VQN770" s="14"/>
      <c r="VQO770" s="14"/>
      <c r="VQP770" s="14"/>
      <c r="VQQ770" s="14"/>
      <c r="VQR770" s="14"/>
      <c r="VQS770" s="14"/>
      <c r="VQT770" s="14"/>
      <c r="VQU770" s="14"/>
      <c r="VQV770" s="14"/>
      <c r="VQW770" s="14"/>
      <c r="VQX770" s="14"/>
      <c r="VQY770" s="14"/>
      <c r="VQZ770" s="14"/>
      <c r="VRA770" s="14"/>
      <c r="VRB770" s="14"/>
      <c r="VRC770" s="14"/>
      <c r="VRD770" s="14"/>
      <c r="VRE770" s="14"/>
      <c r="VRF770" s="14"/>
      <c r="VRG770" s="14"/>
      <c r="VRH770" s="14"/>
      <c r="VRI770" s="14"/>
      <c r="VRJ770" s="14"/>
      <c r="VRK770" s="14"/>
      <c r="VRL770" s="14"/>
      <c r="VRM770" s="14"/>
      <c r="VRN770" s="14"/>
      <c r="VRO770" s="14"/>
      <c r="VRP770" s="14"/>
      <c r="VRQ770" s="14"/>
      <c r="VRR770" s="14"/>
      <c r="VRS770" s="14"/>
      <c r="VRT770" s="14"/>
      <c r="VRU770" s="14"/>
      <c r="VRV770" s="14"/>
      <c r="VRW770" s="14"/>
      <c r="VRX770" s="14"/>
      <c r="VRY770" s="14"/>
      <c r="VRZ770" s="14"/>
      <c r="VSA770" s="14"/>
      <c r="VSB770" s="14"/>
      <c r="VSC770" s="14"/>
      <c r="VSD770" s="14"/>
      <c r="VSE770" s="14"/>
      <c r="VSF770" s="14"/>
      <c r="VSG770" s="14"/>
      <c r="VSH770" s="14"/>
      <c r="VSI770" s="14"/>
      <c r="VSJ770" s="14"/>
      <c r="VSK770" s="14"/>
      <c r="VSL770" s="14"/>
      <c r="VSM770" s="14"/>
      <c r="VSN770" s="14"/>
      <c r="VSO770" s="14"/>
      <c r="VSP770" s="14"/>
      <c r="VSQ770" s="14"/>
      <c r="VSR770" s="14"/>
      <c r="VSS770" s="14"/>
      <c r="VST770" s="14"/>
      <c r="VSU770" s="14"/>
      <c r="VSV770" s="14"/>
      <c r="VSW770" s="14"/>
      <c r="VSX770" s="14"/>
      <c r="VSY770" s="14"/>
      <c r="VSZ770" s="14"/>
      <c r="VTA770" s="14"/>
      <c r="VTB770" s="14"/>
      <c r="VTC770" s="14"/>
      <c r="VTD770" s="14"/>
      <c r="VTE770" s="14"/>
      <c r="VTF770" s="14"/>
      <c r="VTG770" s="14"/>
      <c r="VTH770" s="14"/>
      <c r="VTI770" s="14"/>
      <c r="VTJ770" s="14"/>
      <c r="VTK770" s="14"/>
      <c r="VTL770" s="14"/>
      <c r="VTM770" s="14"/>
      <c r="VTN770" s="14"/>
      <c r="VTO770" s="14"/>
      <c r="VTP770" s="14"/>
      <c r="VTQ770" s="14"/>
      <c r="VTR770" s="14"/>
      <c r="VTS770" s="14"/>
      <c r="VTT770" s="14"/>
      <c r="VTU770" s="14"/>
      <c r="VTV770" s="14"/>
      <c r="VTW770" s="14"/>
      <c r="VTX770" s="14"/>
      <c r="VTY770" s="14"/>
      <c r="VTZ770" s="14"/>
      <c r="VUA770" s="14"/>
      <c r="VUB770" s="14"/>
      <c r="VUC770" s="14"/>
      <c r="VUD770" s="14"/>
      <c r="VUE770" s="14"/>
      <c r="VUF770" s="14"/>
      <c r="VUG770" s="14"/>
      <c r="VUH770" s="14"/>
      <c r="VUI770" s="14"/>
      <c r="VUJ770" s="14"/>
      <c r="VUK770" s="14"/>
      <c r="VUL770" s="14"/>
      <c r="VUM770" s="14"/>
      <c r="VUN770" s="14"/>
      <c r="VUO770" s="14"/>
      <c r="VUP770" s="14"/>
      <c r="VUQ770" s="14"/>
      <c r="VUR770" s="14"/>
      <c r="VUS770" s="14"/>
      <c r="VUT770" s="14"/>
      <c r="VUU770" s="14"/>
      <c r="VUV770" s="14"/>
      <c r="VUW770" s="14"/>
      <c r="VUX770" s="14"/>
      <c r="VUY770" s="14"/>
      <c r="VUZ770" s="14"/>
      <c r="VVA770" s="14"/>
      <c r="VVB770" s="14"/>
      <c r="VVC770" s="14"/>
      <c r="VVD770" s="14"/>
      <c r="VVE770" s="14"/>
      <c r="VVF770" s="14"/>
      <c r="VVG770" s="14"/>
      <c r="VVH770" s="14"/>
      <c r="VVI770" s="14"/>
      <c r="VVJ770" s="14"/>
      <c r="VVK770" s="14"/>
      <c r="VVL770" s="14"/>
      <c r="VVM770" s="14"/>
      <c r="VVN770" s="14"/>
      <c r="VVO770" s="14"/>
      <c r="VVP770" s="14"/>
      <c r="VVQ770" s="14"/>
      <c r="VVR770" s="14"/>
      <c r="VVS770" s="14"/>
      <c r="VVT770" s="14"/>
      <c r="VVU770" s="14"/>
      <c r="VVV770" s="14"/>
      <c r="VVW770" s="14"/>
      <c r="VVX770" s="14"/>
      <c r="VVY770" s="14"/>
      <c r="VVZ770" s="14"/>
      <c r="VWA770" s="14"/>
      <c r="VWB770" s="14"/>
      <c r="VWC770" s="14"/>
      <c r="VWD770" s="14"/>
      <c r="VWE770" s="14"/>
      <c r="VWF770" s="14"/>
      <c r="VWG770" s="14"/>
      <c r="VWH770" s="14"/>
      <c r="VWI770" s="14"/>
      <c r="VWJ770" s="14"/>
      <c r="VWK770" s="14"/>
      <c r="VWL770" s="14"/>
      <c r="VWM770" s="14"/>
      <c r="VWN770" s="14"/>
      <c r="VWO770" s="14"/>
      <c r="VWP770" s="14"/>
      <c r="VWQ770" s="14"/>
      <c r="VWR770" s="14"/>
      <c r="VWS770" s="14"/>
      <c r="VWT770" s="14"/>
      <c r="VWU770" s="14"/>
      <c r="VWV770" s="14"/>
      <c r="VWW770" s="14"/>
      <c r="VWX770" s="14"/>
      <c r="VWY770" s="14"/>
      <c r="VWZ770" s="14"/>
      <c r="VXA770" s="14"/>
      <c r="VXB770" s="14"/>
      <c r="VXC770" s="14"/>
      <c r="VXD770" s="14"/>
      <c r="VXE770" s="14"/>
      <c r="VXF770" s="14"/>
      <c r="VXG770" s="14"/>
      <c r="VXH770" s="14"/>
      <c r="VXI770" s="14"/>
      <c r="VXJ770" s="14"/>
      <c r="VXK770" s="14"/>
      <c r="VXL770" s="14"/>
      <c r="VXM770" s="14"/>
      <c r="VXN770" s="14"/>
      <c r="VXO770" s="14"/>
      <c r="VXP770" s="14"/>
      <c r="VXQ770" s="14"/>
      <c r="VXR770" s="14"/>
      <c r="VXS770" s="14"/>
      <c r="VXT770" s="14"/>
      <c r="VXU770" s="14"/>
      <c r="VXV770" s="14"/>
      <c r="VXW770" s="14"/>
      <c r="VXX770" s="14"/>
      <c r="VXY770" s="14"/>
      <c r="VXZ770" s="14"/>
      <c r="VYA770" s="14"/>
      <c r="VYB770" s="14"/>
      <c r="VYC770" s="14"/>
      <c r="VYD770" s="14"/>
      <c r="VYE770" s="14"/>
      <c r="VYF770" s="14"/>
      <c r="VYG770" s="14"/>
      <c r="VYH770" s="14"/>
      <c r="VYI770" s="14"/>
      <c r="VYJ770" s="14"/>
      <c r="VYK770" s="14"/>
      <c r="VYL770" s="14"/>
      <c r="VYM770" s="14"/>
      <c r="VYN770" s="14"/>
      <c r="VYO770" s="14"/>
      <c r="VYP770" s="14"/>
      <c r="VYQ770" s="14"/>
      <c r="VYR770" s="14"/>
      <c r="VYS770" s="14"/>
      <c r="VYT770" s="14"/>
      <c r="VYU770" s="14"/>
      <c r="VYV770" s="14"/>
      <c r="VYW770" s="14"/>
      <c r="VYX770" s="14"/>
      <c r="VYY770" s="14"/>
      <c r="VYZ770" s="14"/>
      <c r="VZA770" s="14"/>
      <c r="VZB770" s="14"/>
      <c r="VZC770" s="14"/>
      <c r="VZD770" s="14"/>
      <c r="VZE770" s="14"/>
      <c r="VZF770" s="14"/>
      <c r="VZG770" s="14"/>
      <c r="VZH770" s="14"/>
      <c r="VZI770" s="14"/>
      <c r="VZJ770" s="14"/>
      <c r="VZK770" s="14"/>
      <c r="VZL770" s="14"/>
      <c r="VZM770" s="14"/>
      <c r="VZN770" s="14"/>
      <c r="VZO770" s="14"/>
      <c r="VZP770" s="14"/>
      <c r="VZQ770" s="14"/>
      <c r="VZR770" s="14"/>
      <c r="VZS770" s="14"/>
      <c r="VZT770" s="14"/>
      <c r="VZU770" s="14"/>
      <c r="VZV770" s="14"/>
      <c r="VZW770" s="14"/>
      <c r="VZX770" s="14"/>
      <c r="VZY770" s="14"/>
      <c r="VZZ770" s="14"/>
      <c r="WAA770" s="14"/>
      <c r="WAB770" s="14"/>
      <c r="WAC770" s="14"/>
      <c r="WAD770" s="14"/>
      <c r="WAE770" s="14"/>
      <c r="WAF770" s="14"/>
      <c r="WAG770" s="14"/>
      <c r="WAH770" s="14"/>
      <c r="WAI770" s="14"/>
      <c r="WAJ770" s="14"/>
      <c r="WAK770" s="14"/>
      <c r="WAL770" s="14"/>
      <c r="WAM770" s="14"/>
      <c r="WAN770" s="14"/>
      <c r="WAO770" s="14"/>
      <c r="WAP770" s="14"/>
      <c r="WAQ770" s="14"/>
      <c r="WAR770" s="14"/>
      <c r="WAS770" s="14"/>
      <c r="WAT770" s="14"/>
      <c r="WAU770" s="14"/>
      <c r="WAV770" s="14"/>
      <c r="WAW770" s="14"/>
      <c r="WAX770" s="14"/>
      <c r="WAY770" s="14"/>
      <c r="WAZ770" s="14"/>
      <c r="WBA770" s="14"/>
      <c r="WBB770" s="14"/>
      <c r="WBC770" s="14"/>
      <c r="WBD770" s="14"/>
      <c r="WBE770" s="14"/>
      <c r="WBF770" s="14"/>
      <c r="WBG770" s="14"/>
      <c r="WBH770" s="14"/>
      <c r="WBI770" s="14"/>
      <c r="WBJ770" s="14"/>
      <c r="WBK770" s="14"/>
      <c r="WBL770" s="14"/>
      <c r="WBM770" s="14"/>
      <c r="WBN770" s="14"/>
      <c r="WBO770" s="14"/>
      <c r="WBP770" s="14"/>
      <c r="WBQ770" s="14"/>
      <c r="WBR770" s="14"/>
      <c r="WBS770" s="14"/>
      <c r="WBT770" s="14"/>
      <c r="WBU770" s="14"/>
      <c r="WBV770" s="14"/>
      <c r="WBW770" s="14"/>
      <c r="WBX770" s="14"/>
      <c r="WBY770" s="14"/>
      <c r="WBZ770" s="14"/>
      <c r="WCA770" s="14"/>
      <c r="WCB770" s="14"/>
      <c r="WCC770" s="14"/>
      <c r="WCD770" s="14"/>
      <c r="WCE770" s="14"/>
      <c r="WCF770" s="14"/>
      <c r="WCG770" s="14"/>
      <c r="WCH770" s="14"/>
      <c r="WCI770" s="14"/>
      <c r="WCJ770" s="14"/>
      <c r="WCK770" s="14"/>
      <c r="WCL770" s="14"/>
      <c r="WCM770" s="14"/>
      <c r="WCN770" s="14"/>
      <c r="WCO770" s="14"/>
      <c r="WCP770" s="14"/>
      <c r="WCQ770" s="14"/>
      <c r="WCR770" s="14"/>
      <c r="WCS770" s="14"/>
      <c r="WCT770" s="14"/>
      <c r="WCU770" s="14"/>
      <c r="WCV770" s="14"/>
      <c r="WCW770" s="14"/>
      <c r="WCX770" s="14"/>
      <c r="WCY770" s="14"/>
      <c r="WCZ770" s="14"/>
      <c r="WDA770" s="14"/>
      <c r="WDB770" s="14"/>
      <c r="WDC770" s="14"/>
      <c r="WDD770" s="14"/>
      <c r="WDE770" s="14"/>
      <c r="WDF770" s="14"/>
      <c r="WDG770" s="14"/>
      <c r="WDH770" s="14"/>
      <c r="WDI770" s="14"/>
      <c r="WDJ770" s="14"/>
      <c r="WDK770" s="14"/>
      <c r="WDL770" s="14"/>
      <c r="WDM770" s="14"/>
      <c r="WDN770" s="14"/>
      <c r="WDO770" s="14"/>
      <c r="WDP770" s="14"/>
      <c r="WDQ770" s="14"/>
      <c r="WDR770" s="14"/>
      <c r="WDS770" s="14"/>
      <c r="WDT770" s="14"/>
      <c r="WDU770" s="14"/>
      <c r="WDV770" s="14"/>
      <c r="WDW770" s="14"/>
      <c r="WDX770" s="14"/>
      <c r="WDY770" s="14"/>
      <c r="WDZ770" s="14"/>
      <c r="WEA770" s="14"/>
      <c r="WEB770" s="14"/>
      <c r="WEC770" s="14"/>
      <c r="WED770" s="14"/>
      <c r="WEE770" s="14"/>
      <c r="WEF770" s="14"/>
      <c r="WEG770" s="14"/>
      <c r="WEH770" s="14"/>
      <c r="WEI770" s="14"/>
      <c r="WEJ770" s="14"/>
      <c r="WEK770" s="14"/>
      <c r="WEL770" s="14"/>
      <c r="WEM770" s="14"/>
      <c r="WEN770" s="14"/>
      <c r="WEO770" s="14"/>
      <c r="WEP770" s="14"/>
      <c r="WEQ770" s="14"/>
      <c r="WER770" s="14"/>
      <c r="WES770" s="14"/>
      <c r="WET770" s="14"/>
      <c r="WEU770" s="14"/>
      <c r="WEV770" s="14"/>
      <c r="WEW770" s="14"/>
      <c r="WEX770" s="14"/>
      <c r="WEY770" s="14"/>
      <c r="WEZ770" s="14"/>
      <c r="WFA770" s="14"/>
      <c r="WFB770" s="14"/>
      <c r="WFC770" s="14"/>
      <c r="WFD770" s="14"/>
      <c r="WFE770" s="14"/>
      <c r="WFF770" s="14"/>
      <c r="WFG770" s="14"/>
      <c r="WFH770" s="14"/>
      <c r="WFI770" s="14"/>
      <c r="WFJ770" s="14"/>
      <c r="WFK770" s="14"/>
      <c r="WFL770" s="14"/>
      <c r="WFM770" s="14"/>
      <c r="WFN770" s="14"/>
      <c r="WFO770" s="14"/>
      <c r="WFP770" s="14"/>
      <c r="WFQ770" s="14"/>
      <c r="WFR770" s="14"/>
      <c r="WFS770" s="14"/>
      <c r="WFT770" s="14"/>
      <c r="WFU770" s="14"/>
      <c r="WFV770" s="14"/>
      <c r="WFW770" s="14"/>
      <c r="WFX770" s="14"/>
      <c r="WFY770" s="14"/>
      <c r="WFZ770" s="14"/>
      <c r="WGA770" s="14"/>
      <c r="WGB770" s="14"/>
      <c r="WGC770" s="14"/>
      <c r="WGD770" s="14"/>
      <c r="WGE770" s="14"/>
      <c r="WGF770" s="14"/>
      <c r="WGG770" s="14"/>
      <c r="WGH770" s="14"/>
      <c r="WGI770" s="14"/>
      <c r="WGJ770" s="14"/>
      <c r="WGK770" s="14"/>
      <c r="WGL770" s="14"/>
      <c r="WGM770" s="14"/>
      <c r="WGN770" s="14"/>
      <c r="WGO770" s="14"/>
      <c r="WGP770" s="14"/>
      <c r="WGQ770" s="14"/>
      <c r="WGR770" s="14"/>
      <c r="WGS770" s="14"/>
      <c r="WGT770" s="14"/>
      <c r="WGU770" s="14"/>
      <c r="WGV770" s="14"/>
      <c r="WGW770" s="14"/>
      <c r="WGX770" s="14"/>
      <c r="WGY770" s="14"/>
      <c r="WGZ770" s="14"/>
      <c r="WHA770" s="14"/>
      <c r="WHB770" s="14"/>
      <c r="WHC770" s="14"/>
      <c r="WHD770" s="14"/>
      <c r="WHE770" s="14"/>
      <c r="WHF770" s="14"/>
      <c r="WHG770" s="14"/>
      <c r="WHH770" s="14"/>
      <c r="WHI770" s="14"/>
      <c r="WHJ770" s="14"/>
      <c r="WHK770" s="14"/>
      <c r="WHL770" s="14"/>
      <c r="WHM770" s="14"/>
      <c r="WHN770" s="14"/>
      <c r="WHO770" s="14"/>
      <c r="WHP770" s="14"/>
      <c r="WHQ770" s="14"/>
      <c r="WHR770" s="14"/>
      <c r="WHS770" s="14"/>
      <c r="WHT770" s="14"/>
      <c r="WHU770" s="14"/>
      <c r="WHV770" s="14"/>
      <c r="WHW770" s="14"/>
      <c r="WHX770" s="14"/>
      <c r="WHY770" s="14"/>
      <c r="WHZ770" s="14"/>
      <c r="WIA770" s="14"/>
      <c r="WIB770" s="14"/>
      <c r="WIC770" s="14"/>
      <c r="WID770" s="14"/>
      <c r="WIE770" s="14"/>
      <c r="WIF770" s="14"/>
      <c r="WIG770" s="14"/>
      <c r="WIH770" s="14"/>
      <c r="WII770" s="14"/>
      <c r="WIJ770" s="14"/>
      <c r="WIK770" s="14"/>
      <c r="WIL770" s="14"/>
      <c r="WIM770" s="14"/>
      <c r="WIN770" s="14"/>
      <c r="WIO770" s="14"/>
      <c r="WIP770" s="14"/>
      <c r="WIQ770" s="14"/>
      <c r="WIR770" s="14"/>
      <c r="WIS770" s="14"/>
      <c r="WIT770" s="14"/>
      <c r="WIU770" s="14"/>
      <c r="WIV770" s="14"/>
      <c r="WIW770" s="14"/>
      <c r="WIX770" s="14"/>
      <c r="WIY770" s="14"/>
      <c r="WIZ770" s="14"/>
      <c r="WJA770" s="14"/>
      <c r="WJB770" s="14"/>
      <c r="WJC770" s="14"/>
      <c r="WJD770" s="14"/>
      <c r="WJE770" s="14"/>
      <c r="WJF770" s="14"/>
      <c r="WJG770" s="14"/>
      <c r="WJH770" s="14"/>
      <c r="WJI770" s="14"/>
      <c r="WJJ770" s="14"/>
      <c r="WJK770" s="14"/>
      <c r="WJL770" s="14"/>
      <c r="WJM770" s="14"/>
      <c r="WJN770" s="14"/>
      <c r="WJO770" s="14"/>
      <c r="WJP770" s="14"/>
      <c r="WJQ770" s="14"/>
      <c r="WJR770" s="14"/>
      <c r="WJS770" s="14"/>
      <c r="WJT770" s="14"/>
      <c r="WJU770" s="14"/>
      <c r="WJV770" s="14"/>
      <c r="WJW770" s="14"/>
      <c r="WJX770" s="14"/>
      <c r="WJY770" s="14"/>
      <c r="WJZ770" s="14"/>
      <c r="WKA770" s="14"/>
      <c r="WKB770" s="14"/>
      <c r="WKC770" s="14"/>
      <c r="WKD770" s="14"/>
      <c r="WKE770" s="14"/>
      <c r="WKF770" s="14"/>
      <c r="WKG770" s="14"/>
      <c r="WKH770" s="14"/>
      <c r="WKI770" s="14"/>
      <c r="WKJ770" s="14"/>
      <c r="WKK770" s="14"/>
      <c r="WKL770" s="14"/>
      <c r="WKM770" s="14"/>
      <c r="WKN770" s="14"/>
      <c r="WKO770" s="14"/>
      <c r="WKP770" s="14"/>
      <c r="WKQ770" s="14"/>
      <c r="WKR770" s="14"/>
      <c r="WKS770" s="14"/>
      <c r="WKT770" s="14"/>
      <c r="WKU770" s="14"/>
      <c r="WKV770" s="14"/>
      <c r="WKW770" s="14"/>
      <c r="WKX770" s="14"/>
      <c r="WKY770" s="14"/>
      <c r="WKZ770" s="14"/>
      <c r="WLA770" s="14"/>
      <c r="WLB770" s="14"/>
      <c r="WLC770" s="14"/>
      <c r="WLD770" s="14"/>
      <c r="WLE770" s="14"/>
      <c r="WLF770" s="14"/>
      <c r="WLG770" s="14"/>
      <c r="WLH770" s="14"/>
      <c r="WLI770" s="14"/>
      <c r="WLJ770" s="14"/>
      <c r="WLK770" s="14"/>
      <c r="WLL770" s="14"/>
      <c r="WLM770" s="14"/>
      <c r="WLN770" s="14"/>
      <c r="WLO770" s="14"/>
      <c r="WLP770" s="14"/>
      <c r="WLQ770" s="14"/>
      <c r="WLR770" s="14"/>
      <c r="WLS770" s="14"/>
      <c r="WLT770" s="14"/>
      <c r="WLU770" s="14"/>
      <c r="WLV770" s="14"/>
      <c r="WLW770" s="14"/>
      <c r="WLX770" s="14"/>
      <c r="WLY770" s="14"/>
      <c r="WLZ770" s="14"/>
      <c r="WMA770" s="14"/>
      <c r="WMB770" s="14"/>
      <c r="WMC770" s="14"/>
      <c r="WMD770" s="14"/>
      <c r="WME770" s="14"/>
      <c r="WMF770" s="14"/>
      <c r="WMG770" s="14"/>
      <c r="WMH770" s="14"/>
      <c r="WMI770" s="14"/>
      <c r="WMJ770" s="14"/>
      <c r="WMK770" s="14"/>
      <c r="WML770" s="14"/>
      <c r="WMM770" s="14"/>
      <c r="WMN770" s="14"/>
      <c r="WMO770" s="14"/>
      <c r="WMP770" s="14"/>
      <c r="WMQ770" s="14"/>
      <c r="WMR770" s="14"/>
      <c r="WMS770" s="14"/>
      <c r="WMT770" s="14"/>
      <c r="WMU770" s="14"/>
      <c r="WMV770" s="14"/>
      <c r="WMW770" s="14"/>
      <c r="WMX770" s="14"/>
      <c r="WMY770" s="14"/>
      <c r="WMZ770" s="14"/>
      <c r="WNA770" s="14"/>
      <c r="WNB770" s="14"/>
      <c r="WNC770" s="14"/>
      <c r="WND770" s="14"/>
      <c r="WNE770" s="14"/>
      <c r="WNF770" s="14"/>
      <c r="WNG770" s="14"/>
      <c r="WNH770" s="14"/>
      <c r="WNI770" s="14"/>
      <c r="WNJ770" s="14"/>
      <c r="WNK770" s="14"/>
      <c r="WNL770" s="14"/>
      <c r="WNM770" s="14"/>
      <c r="WNN770" s="14"/>
      <c r="WNO770" s="14"/>
      <c r="WNP770" s="14"/>
      <c r="WNQ770" s="14"/>
      <c r="WNR770" s="14"/>
      <c r="WNS770" s="14"/>
      <c r="WNT770" s="14"/>
      <c r="WNU770" s="14"/>
      <c r="WNV770" s="14"/>
      <c r="WNW770" s="14"/>
      <c r="WNX770" s="14"/>
      <c r="WNY770" s="14"/>
      <c r="WNZ770" s="14"/>
      <c r="WOA770" s="14"/>
      <c r="WOB770" s="14"/>
      <c r="WOC770" s="14"/>
      <c r="WOD770" s="14"/>
      <c r="WOE770" s="14"/>
      <c r="WOF770" s="14"/>
      <c r="WOG770" s="14"/>
      <c r="WOH770" s="14"/>
      <c r="WOI770" s="14"/>
      <c r="WOJ770" s="14"/>
      <c r="WOK770" s="14"/>
      <c r="WOL770" s="14"/>
      <c r="WOM770" s="14"/>
      <c r="WON770" s="14"/>
      <c r="WOO770" s="14"/>
      <c r="WOP770" s="14"/>
      <c r="WOQ770" s="14"/>
      <c r="WOR770" s="14"/>
      <c r="WOS770" s="14"/>
      <c r="WOT770" s="14"/>
      <c r="WOU770" s="14"/>
      <c r="WOV770" s="14"/>
      <c r="WOW770" s="14"/>
      <c r="WOX770" s="14"/>
      <c r="WOY770" s="14"/>
      <c r="WOZ770" s="14"/>
      <c r="WPA770" s="14"/>
      <c r="WPB770" s="14"/>
      <c r="WPC770" s="14"/>
      <c r="WPD770" s="14"/>
      <c r="WPE770" s="14"/>
      <c r="WPF770" s="14"/>
      <c r="WPG770" s="14"/>
      <c r="WPH770" s="14"/>
      <c r="WPI770" s="14"/>
      <c r="WPJ770" s="14"/>
      <c r="WPK770" s="14"/>
      <c r="WPL770" s="14"/>
      <c r="WPM770" s="14"/>
      <c r="WPN770" s="14"/>
      <c r="WPO770" s="14"/>
      <c r="WPP770" s="14"/>
      <c r="WPQ770" s="14"/>
      <c r="WPR770" s="14"/>
      <c r="WPS770" s="14"/>
      <c r="WPT770" s="14"/>
      <c r="WPU770" s="14"/>
      <c r="WPV770" s="14"/>
      <c r="WPW770" s="14"/>
      <c r="WPX770" s="14"/>
      <c r="WPY770" s="14"/>
      <c r="WPZ770" s="14"/>
      <c r="WQA770" s="14"/>
      <c r="WQB770" s="14"/>
      <c r="WQC770" s="14"/>
      <c r="WQD770" s="14"/>
      <c r="WQE770" s="14"/>
      <c r="WQF770" s="14"/>
      <c r="WQG770" s="14"/>
      <c r="WQH770" s="14"/>
      <c r="WQI770" s="14"/>
      <c r="WQJ770" s="14"/>
      <c r="WQK770" s="14"/>
      <c r="WQL770" s="14"/>
      <c r="WQM770" s="14"/>
      <c r="WQN770" s="14"/>
      <c r="WQO770" s="14"/>
      <c r="WQP770" s="14"/>
      <c r="WQQ770" s="14"/>
      <c r="WQR770" s="14"/>
      <c r="WQS770" s="14"/>
      <c r="WQT770" s="14"/>
      <c r="WQU770" s="14"/>
      <c r="WQV770" s="14"/>
      <c r="WQW770" s="14"/>
      <c r="WQX770" s="14"/>
      <c r="WQY770" s="14"/>
      <c r="WQZ770" s="14"/>
      <c r="WRA770" s="14"/>
      <c r="WRB770" s="14"/>
      <c r="WRC770" s="14"/>
      <c r="WRD770" s="14"/>
      <c r="WRE770" s="14"/>
      <c r="WRF770" s="14"/>
      <c r="WRG770" s="14"/>
      <c r="WRH770" s="14"/>
      <c r="WRI770" s="14"/>
      <c r="WRJ770" s="14"/>
      <c r="WRK770" s="14"/>
      <c r="WRL770" s="14"/>
      <c r="WRM770" s="14"/>
      <c r="WRN770" s="14"/>
      <c r="WRO770" s="14"/>
      <c r="WRP770" s="14"/>
      <c r="WRQ770" s="14"/>
      <c r="WRR770" s="14"/>
      <c r="WRS770" s="14"/>
      <c r="WRT770" s="14"/>
      <c r="WRU770" s="14"/>
      <c r="WRV770" s="14"/>
      <c r="WRW770" s="14"/>
      <c r="WRX770" s="14"/>
      <c r="WRY770" s="14"/>
      <c r="WRZ770" s="14"/>
      <c r="WSA770" s="14"/>
      <c r="WSB770" s="14"/>
      <c r="WSC770" s="14"/>
      <c r="WSD770" s="14"/>
      <c r="WSE770" s="14"/>
      <c r="WSF770" s="14"/>
      <c r="WSG770" s="14"/>
      <c r="WSH770" s="14"/>
      <c r="WSI770" s="14"/>
      <c r="WSJ770" s="14"/>
      <c r="WSK770" s="14"/>
      <c r="WSL770" s="14"/>
      <c r="WSM770" s="14"/>
      <c r="WSN770" s="14"/>
      <c r="WSO770" s="14"/>
      <c r="WSP770" s="14"/>
      <c r="WSQ770" s="14"/>
      <c r="WSR770" s="14"/>
      <c r="WSS770" s="14"/>
      <c r="WST770" s="14"/>
      <c r="WSU770" s="14"/>
      <c r="WSV770" s="14"/>
      <c r="WSW770" s="14"/>
      <c r="WSX770" s="14"/>
      <c r="WSY770" s="14"/>
      <c r="WSZ770" s="14"/>
      <c r="WTA770" s="14"/>
      <c r="WTB770" s="14"/>
      <c r="WTC770" s="14"/>
      <c r="WTD770" s="14"/>
      <c r="WTE770" s="14"/>
      <c r="WTF770" s="14"/>
      <c r="WTG770" s="14"/>
      <c r="WTH770" s="14"/>
      <c r="WTI770" s="14"/>
      <c r="WTJ770" s="14"/>
      <c r="WTK770" s="14"/>
      <c r="WTL770" s="14"/>
      <c r="WTM770" s="14"/>
      <c r="WTN770" s="14"/>
      <c r="WTO770" s="14"/>
      <c r="WTP770" s="14"/>
      <c r="WTQ770" s="14"/>
      <c r="WTR770" s="14"/>
      <c r="WTS770" s="14"/>
      <c r="WTT770" s="14"/>
      <c r="WTU770" s="14"/>
      <c r="WTV770" s="14"/>
      <c r="WTW770" s="14"/>
      <c r="WTX770" s="14"/>
      <c r="WTY770" s="14"/>
      <c r="WTZ770" s="14"/>
      <c r="WUA770" s="14"/>
      <c r="WUB770" s="14"/>
      <c r="WUC770" s="14"/>
      <c r="WUD770" s="14"/>
      <c r="WUE770" s="14"/>
      <c r="WUF770" s="14"/>
      <c r="WUG770" s="14"/>
      <c r="WUH770" s="14"/>
      <c r="WUI770" s="14"/>
      <c r="WUJ770" s="14"/>
      <c r="WUK770" s="14"/>
      <c r="WUL770" s="14"/>
      <c r="WUM770" s="14"/>
      <c r="WUN770" s="14"/>
      <c r="WUO770" s="14"/>
      <c r="WUP770" s="14"/>
      <c r="WUQ770" s="14"/>
      <c r="WUR770" s="14"/>
      <c r="WUS770" s="14"/>
      <c r="WUT770" s="14"/>
      <c r="WUU770" s="14"/>
      <c r="WUV770" s="14"/>
      <c r="WUW770" s="14"/>
      <c r="WUX770" s="14"/>
      <c r="WUY770" s="14"/>
      <c r="WUZ770" s="14"/>
      <c r="WVA770" s="14"/>
      <c r="WVB770" s="14"/>
      <c r="WVC770" s="14"/>
      <c r="WVD770" s="14"/>
      <c r="WVE770" s="14"/>
      <c r="WVF770" s="14"/>
      <c r="WVG770" s="14"/>
      <c r="WVH770" s="14"/>
      <c r="WVI770" s="14"/>
      <c r="WVJ770" s="14"/>
      <c r="WVK770" s="14"/>
      <c r="WVL770" s="14"/>
      <c r="WVM770" s="14"/>
      <c r="WVN770" s="14"/>
      <c r="WVO770" s="14"/>
      <c r="WVP770" s="14"/>
      <c r="WVQ770" s="14"/>
      <c r="WVR770" s="14"/>
      <c r="WVS770" s="14"/>
      <c r="WVT770" s="14"/>
      <c r="WVU770" s="14"/>
      <c r="WVV770" s="14"/>
      <c r="WVW770" s="14"/>
      <c r="WVX770" s="14"/>
      <c r="WVY770" s="14"/>
      <c r="WVZ770" s="14"/>
      <c r="WWA770" s="14"/>
      <c r="WWB770" s="14"/>
      <c r="WWC770" s="14"/>
      <c r="WWD770" s="14"/>
      <c r="WWE770" s="14"/>
      <c r="WWF770" s="14"/>
      <c r="WWG770" s="14"/>
      <c r="WWH770" s="14"/>
      <c r="WWI770" s="14"/>
      <c r="WWJ770" s="14"/>
      <c r="WWK770" s="14"/>
      <c r="WWL770" s="14"/>
      <c r="WWM770" s="14"/>
      <c r="WWN770" s="14"/>
      <c r="WWO770" s="14"/>
      <c r="WWP770" s="14"/>
      <c r="WWQ770" s="14"/>
      <c r="WWR770" s="14"/>
      <c r="WWS770" s="14"/>
      <c r="WWT770" s="14"/>
      <c r="WWU770" s="14"/>
      <c r="WWV770" s="14"/>
      <c r="WWW770" s="14"/>
      <c r="WWX770" s="14"/>
      <c r="WWY770" s="14"/>
      <c r="WWZ770" s="14"/>
      <c r="WXA770" s="14"/>
      <c r="WXB770" s="14"/>
      <c r="WXC770" s="14"/>
      <c r="WXD770" s="14"/>
      <c r="WXE770" s="14"/>
      <c r="WXF770" s="14"/>
      <c r="WXG770" s="14"/>
      <c r="WXH770" s="14"/>
      <c r="WXI770" s="14"/>
      <c r="WXJ770" s="14"/>
      <c r="WXK770" s="14"/>
      <c r="WXL770" s="14"/>
      <c r="WXM770" s="14"/>
      <c r="WXN770" s="14"/>
      <c r="WXO770" s="14"/>
      <c r="WXP770" s="14"/>
      <c r="WXQ770" s="14"/>
      <c r="WXR770" s="14"/>
      <c r="WXS770" s="14"/>
      <c r="WXT770" s="14"/>
      <c r="WXU770" s="14"/>
      <c r="WXV770" s="14"/>
      <c r="WXW770" s="14"/>
      <c r="WXX770" s="14"/>
      <c r="WXY770" s="14"/>
      <c r="WXZ770" s="14"/>
      <c r="WYA770" s="14"/>
      <c r="WYB770" s="14"/>
      <c r="WYC770" s="14"/>
      <c r="WYD770" s="14"/>
      <c r="WYE770" s="14"/>
      <c r="WYF770" s="14"/>
      <c r="WYG770" s="14"/>
      <c r="WYH770" s="14"/>
      <c r="WYI770" s="14"/>
      <c r="WYJ770" s="14"/>
      <c r="WYK770" s="14"/>
      <c r="WYL770" s="14"/>
      <c r="WYM770" s="14"/>
      <c r="WYN770" s="14"/>
      <c r="WYO770" s="14"/>
      <c r="WYP770" s="14"/>
      <c r="WYQ770" s="14"/>
      <c r="WYR770" s="14"/>
      <c r="WYS770" s="14"/>
      <c r="WYT770" s="14"/>
      <c r="WYU770" s="14"/>
      <c r="WYV770" s="14"/>
      <c r="WYW770" s="14"/>
      <c r="WYX770" s="14"/>
      <c r="WYY770" s="14"/>
      <c r="WYZ770" s="14"/>
      <c r="WZA770" s="14"/>
      <c r="WZB770" s="14"/>
      <c r="WZC770" s="14"/>
      <c r="WZD770" s="14"/>
      <c r="WZE770" s="14"/>
      <c r="WZF770" s="14"/>
      <c r="WZG770" s="14"/>
      <c r="WZH770" s="14"/>
      <c r="WZI770" s="14"/>
      <c r="WZJ770" s="14"/>
      <c r="WZK770" s="14"/>
      <c r="WZL770" s="14"/>
      <c r="WZM770" s="14"/>
      <c r="WZN770" s="14"/>
      <c r="WZO770" s="14"/>
      <c r="WZP770" s="14"/>
      <c r="WZQ770" s="14"/>
      <c r="WZR770" s="14"/>
      <c r="WZS770" s="14"/>
      <c r="WZT770" s="14"/>
      <c r="WZU770" s="14"/>
      <c r="WZV770" s="14"/>
      <c r="WZW770" s="14"/>
      <c r="WZX770" s="14"/>
      <c r="WZY770" s="14"/>
      <c r="WZZ770" s="14"/>
      <c r="XAA770" s="14"/>
      <c r="XAB770" s="14"/>
      <c r="XAC770" s="14"/>
      <c r="XAD770" s="14"/>
      <c r="XAE770" s="14"/>
      <c r="XAF770" s="14"/>
      <c r="XAG770" s="14"/>
      <c r="XAH770" s="14"/>
      <c r="XAI770" s="14"/>
      <c r="XAJ770" s="14"/>
      <c r="XAK770" s="14"/>
      <c r="XAL770" s="14"/>
      <c r="XAM770" s="14"/>
      <c r="XAN770" s="14"/>
      <c r="XAO770" s="14"/>
      <c r="XAP770" s="14"/>
      <c r="XAQ770" s="14"/>
      <c r="XAR770" s="14"/>
      <c r="XAS770" s="14"/>
      <c r="XAT770" s="14"/>
      <c r="XAU770" s="14"/>
      <c r="XAV770" s="14"/>
      <c r="XAW770" s="14"/>
      <c r="XAX770" s="14"/>
      <c r="XAY770" s="14"/>
      <c r="XAZ770" s="14"/>
      <c r="XBA770" s="14"/>
      <c r="XBB770" s="14"/>
      <c r="XBC770" s="14"/>
      <c r="XBD770" s="14"/>
      <c r="XBE770" s="14"/>
      <c r="XBF770" s="14"/>
      <c r="XBG770" s="14"/>
      <c r="XBH770" s="14"/>
      <c r="XBI770" s="14"/>
      <c r="XBJ770" s="14"/>
      <c r="XBK770" s="14"/>
      <c r="XBL770" s="14"/>
      <c r="XBM770" s="14"/>
      <c r="XBN770" s="14"/>
      <c r="XBO770" s="14"/>
      <c r="XBP770" s="14"/>
      <c r="XBQ770" s="14"/>
      <c r="XBR770" s="14"/>
      <c r="XBS770" s="14"/>
      <c r="XBT770" s="14"/>
      <c r="XBU770" s="14"/>
      <c r="XBV770" s="14"/>
      <c r="XBW770" s="14"/>
      <c r="XBX770" s="14"/>
      <c r="XBY770" s="14"/>
      <c r="XBZ770" s="14"/>
      <c r="XCA770" s="14"/>
      <c r="XCB770" s="14"/>
      <c r="XCC770" s="14"/>
      <c r="XCD770" s="14"/>
      <c r="XCE770" s="14"/>
      <c r="XCF770" s="14"/>
      <c r="XCG770" s="14"/>
      <c r="XCH770" s="14"/>
      <c r="XCI770" s="14"/>
      <c r="XCJ770" s="14"/>
      <c r="XCK770" s="14"/>
      <c r="XCL770" s="14"/>
      <c r="XCM770" s="14"/>
      <c r="XCN770" s="14"/>
      <c r="XCO770" s="14"/>
      <c r="XCP770" s="14"/>
      <c r="XCQ770" s="14"/>
      <c r="XCR770" s="14"/>
      <c r="XCS770" s="14"/>
      <c r="XCT770" s="14"/>
      <c r="XCU770" s="14"/>
      <c r="XCV770" s="14"/>
      <c r="XCW770" s="14"/>
      <c r="XCX770" s="14"/>
      <c r="XCY770" s="14"/>
      <c r="XCZ770" s="14"/>
      <c r="XDA770" s="14"/>
      <c r="XDB770" s="14"/>
      <c r="XDC770" s="14"/>
      <c r="XDD770" s="14"/>
      <c r="XDE770" s="14"/>
      <c r="XDF770" s="14"/>
      <c r="XDG770" s="14"/>
      <c r="XDH770" s="14"/>
      <c r="XDI770" s="14"/>
      <c r="XDJ770" s="14"/>
      <c r="XDK770" s="14"/>
      <c r="XDL770" s="14"/>
      <c r="XDM770" s="14"/>
      <c r="XDN770" s="14"/>
      <c r="XDO770" s="14"/>
      <c r="XDP770" s="14"/>
      <c r="XDQ770" s="14"/>
      <c r="XDR770" s="14"/>
      <c r="XDS770" s="14"/>
      <c r="XDT770" s="14"/>
      <c r="XDU770" s="14"/>
      <c r="XDV770" s="14"/>
      <c r="XDW770" s="14"/>
      <c r="XDX770" s="14"/>
      <c r="XDY770" s="14"/>
      <c r="XDZ770" s="14"/>
      <c r="XEA770" s="14"/>
      <c r="XEB770" s="14"/>
      <c r="XEC770" s="14"/>
      <c r="XED770" s="14"/>
      <c r="XEE770" s="14"/>
      <c r="XEF770" s="14"/>
      <c r="XEG770" s="14"/>
      <c r="XEH770" s="14"/>
      <c r="XEI770" s="14"/>
      <c r="XEJ770" s="14"/>
      <c r="XEK770" s="14"/>
      <c r="XEL770" s="14"/>
      <c r="XEM770" s="14"/>
      <c r="XEN770" s="14"/>
      <c r="XEO770" s="14"/>
      <c r="XEP770" s="14"/>
      <c r="XEQ770" s="14"/>
      <c r="XER770" s="14"/>
      <c r="XES770" s="14"/>
      <c r="XET770" s="14"/>
      <c r="XEU770" s="14"/>
      <c r="XEV770" s="14"/>
      <c r="XEW770" s="14"/>
      <c r="XEX770" s="14"/>
      <c r="XEY770" s="14"/>
      <c r="XEZ770" s="14"/>
      <c r="XFA770" s="14"/>
      <c r="XFB770" s="14"/>
      <c r="XFC770" s="14"/>
      <c r="XFD770" s="14"/>
    </row>
    <row r="771" spans="1:164 13283:16384">
      <c r="A771" s="27" t="s">
        <v>7</v>
      </c>
      <c r="B771" s="4" t="s">
        <v>603</v>
      </c>
      <c r="C771" s="4" t="s">
        <v>9</v>
      </c>
      <c r="D771" s="49" t="s">
        <v>604</v>
      </c>
      <c r="E771" s="10" t="s">
        <v>310</v>
      </c>
      <c r="F771" s="11">
        <v>164</v>
      </c>
      <c r="G771" s="40">
        <v>34.81</v>
      </c>
      <c r="H771" s="71">
        <f t="shared" ref="H771:H776" si="652">+G771*$T$7</f>
        <v>33.844318774872001</v>
      </c>
      <c r="I771" s="83">
        <v>9.4600000000000009</v>
      </c>
      <c r="J771" s="71">
        <f t="shared" ref="J771:J776" si="653">+I771*$T$7</f>
        <v>9.1975655159520002</v>
      </c>
      <c r="K771" s="71">
        <f t="shared" ref="K771:K776" si="654">+H771+J771</f>
        <v>43.041884290824001</v>
      </c>
      <c r="L771" s="81">
        <v>43.51</v>
      </c>
      <c r="M771" s="71">
        <f t="shared" ref="M771:M776" si="655">+L771*$T$7</f>
        <v>42.302967822311999</v>
      </c>
      <c r="N771" s="81">
        <v>11.82</v>
      </c>
      <c r="O771" s="71">
        <f t="shared" ref="O771:O776" si="656">+N771*$T$7</f>
        <v>11.492095602384</v>
      </c>
      <c r="P771" s="71">
        <f t="shared" ref="P771:P776" si="657">+M771+O771</f>
        <v>53.795063424695996</v>
      </c>
      <c r="Q771" s="71">
        <f t="shared" ref="Q771:Q776" si="658">+M771*F771</f>
        <v>6937.6867228591682</v>
      </c>
      <c r="R771" s="72">
        <f t="shared" ref="R771:R776" si="659">+O771*F771</f>
        <v>1884.703678790976</v>
      </c>
      <c r="S771" s="71">
        <f t="shared" ref="S771:S776" si="660">+Q771+R771</f>
        <v>8822.3904016501438</v>
      </c>
      <c r="V771" s="107">
        <v>9074.5300000000007</v>
      </c>
      <c r="X771" s="120">
        <f t="shared" si="624"/>
        <v>252.1395983498569</v>
      </c>
      <c r="Z771" s="120"/>
    </row>
    <row r="772" spans="1:164 13283:16384" ht="24">
      <c r="A772" s="27" t="s">
        <v>12</v>
      </c>
      <c r="B772" s="4" t="s">
        <v>1163</v>
      </c>
      <c r="C772" s="4" t="s">
        <v>9</v>
      </c>
      <c r="D772" s="49" t="s">
        <v>1164</v>
      </c>
      <c r="E772" s="10" t="s">
        <v>310</v>
      </c>
      <c r="F772" s="11">
        <v>36</v>
      </c>
      <c r="G772" s="40">
        <v>12.31</v>
      </c>
      <c r="H772" s="71">
        <f t="shared" si="652"/>
        <v>11.968502272872</v>
      </c>
      <c r="I772" s="83">
        <v>30.54</v>
      </c>
      <c r="J772" s="71">
        <f t="shared" si="653"/>
        <v>29.692774932047996</v>
      </c>
      <c r="K772" s="71">
        <f t="shared" si="654"/>
        <v>41.661277204919998</v>
      </c>
      <c r="L772" s="81">
        <v>15.39</v>
      </c>
      <c r="M772" s="71">
        <f t="shared" si="655"/>
        <v>14.963058487368</v>
      </c>
      <c r="N772" s="81">
        <v>38.18</v>
      </c>
      <c r="O772" s="71">
        <f t="shared" si="656"/>
        <v>37.120829957615996</v>
      </c>
      <c r="P772" s="71">
        <f t="shared" si="657"/>
        <v>52.083888444983998</v>
      </c>
      <c r="Q772" s="71">
        <f t="shared" si="658"/>
        <v>538.67010554524802</v>
      </c>
      <c r="R772" s="72">
        <f t="shared" si="659"/>
        <v>1336.349878474176</v>
      </c>
      <c r="S772" s="71">
        <f t="shared" si="660"/>
        <v>1875.0199840194241</v>
      </c>
      <c r="V772" s="107">
        <v>1928.38</v>
      </c>
      <c r="X772" s="120">
        <f t="shared" si="624"/>
        <v>53.360015980576009</v>
      </c>
      <c r="Z772" s="120"/>
    </row>
    <row r="773" spans="1:164 13283:16384" ht="24">
      <c r="A773" s="27" t="s">
        <v>15</v>
      </c>
      <c r="B773" s="4" t="s">
        <v>1165</v>
      </c>
      <c r="C773" s="4" t="s">
        <v>9</v>
      </c>
      <c r="D773" s="49" t="s">
        <v>1166</v>
      </c>
      <c r="E773" s="10" t="s">
        <v>310</v>
      </c>
      <c r="F773" s="11">
        <v>15</v>
      </c>
      <c r="G773" s="40">
        <v>5.63</v>
      </c>
      <c r="H773" s="71">
        <f t="shared" si="652"/>
        <v>5.4738154180559997</v>
      </c>
      <c r="I773" s="83">
        <v>30.54</v>
      </c>
      <c r="J773" s="71">
        <f t="shared" si="653"/>
        <v>29.692774932047996</v>
      </c>
      <c r="K773" s="71">
        <f t="shared" si="654"/>
        <v>35.166590350103995</v>
      </c>
      <c r="L773" s="81">
        <v>7.04</v>
      </c>
      <c r="M773" s="71">
        <f t="shared" si="655"/>
        <v>6.8446999188479998</v>
      </c>
      <c r="N773" s="81">
        <v>38.18</v>
      </c>
      <c r="O773" s="71">
        <f t="shared" si="656"/>
        <v>37.120829957615996</v>
      </c>
      <c r="P773" s="71">
        <f t="shared" si="657"/>
        <v>43.965529876463997</v>
      </c>
      <c r="Q773" s="71">
        <f t="shared" si="658"/>
        <v>102.67049878272</v>
      </c>
      <c r="R773" s="72">
        <f t="shared" si="659"/>
        <v>556.81244936423991</v>
      </c>
      <c r="S773" s="71">
        <f t="shared" si="660"/>
        <v>659.48294814695987</v>
      </c>
      <c r="V773" s="106">
        <v>678.24</v>
      </c>
      <c r="X773" s="120">
        <f t="shared" si="624"/>
        <v>18.757051853040139</v>
      </c>
      <c r="Z773" s="120"/>
    </row>
    <row r="774" spans="1:164 13283:16384" ht="24">
      <c r="A774" s="27" t="s">
        <v>18</v>
      </c>
      <c r="B774" s="4" t="s">
        <v>1167</v>
      </c>
      <c r="C774" s="4" t="s">
        <v>9</v>
      </c>
      <c r="D774" s="49" t="s">
        <v>1168</v>
      </c>
      <c r="E774" s="10" t="s">
        <v>310</v>
      </c>
      <c r="F774" s="11">
        <v>44</v>
      </c>
      <c r="G774" s="40">
        <v>5.72</v>
      </c>
      <c r="H774" s="71">
        <f t="shared" si="652"/>
        <v>5.5613186840639992</v>
      </c>
      <c r="I774" s="83">
        <v>30.54</v>
      </c>
      <c r="J774" s="71">
        <f t="shared" si="653"/>
        <v>29.692774932047996</v>
      </c>
      <c r="K774" s="71">
        <f t="shared" si="654"/>
        <v>35.254093616111994</v>
      </c>
      <c r="L774" s="81">
        <v>7.15</v>
      </c>
      <c r="M774" s="71">
        <f t="shared" si="655"/>
        <v>6.9516483550799997</v>
      </c>
      <c r="N774" s="81">
        <v>38.18</v>
      </c>
      <c r="O774" s="71">
        <f t="shared" si="656"/>
        <v>37.120829957615996</v>
      </c>
      <c r="P774" s="71">
        <f t="shared" si="657"/>
        <v>44.072478312695992</v>
      </c>
      <c r="Q774" s="71">
        <f t="shared" si="658"/>
        <v>305.87252762352</v>
      </c>
      <c r="R774" s="72">
        <f t="shared" si="659"/>
        <v>1633.3165181351037</v>
      </c>
      <c r="S774" s="71">
        <f t="shared" si="660"/>
        <v>1939.1890457586237</v>
      </c>
      <c r="V774" s="107">
        <v>1994.46</v>
      </c>
      <c r="X774" s="120">
        <f t="shared" si="624"/>
        <v>55.27095424137633</v>
      </c>
      <c r="Z774" s="120"/>
    </row>
    <row r="775" spans="1:164 13283:16384">
      <c r="A775" s="27" t="s">
        <v>21</v>
      </c>
      <c r="B775" s="4" t="s">
        <v>631</v>
      </c>
      <c r="C775" s="4" t="s">
        <v>9</v>
      </c>
      <c r="D775" s="52" t="s">
        <v>1410</v>
      </c>
      <c r="E775" s="9" t="s">
        <v>1313</v>
      </c>
      <c r="F775" s="12">
        <v>328</v>
      </c>
      <c r="G775" s="40">
        <v>35.700000000000003</v>
      </c>
      <c r="H775" s="71">
        <f t="shared" si="652"/>
        <v>34.709628849840001</v>
      </c>
      <c r="I775" s="83">
        <v>1.88</v>
      </c>
      <c r="J775" s="71">
        <f t="shared" si="653"/>
        <v>1.8278460010559998</v>
      </c>
      <c r="K775" s="71">
        <f t="shared" si="654"/>
        <v>36.537474850896004</v>
      </c>
      <c r="L775" s="81">
        <v>44.63</v>
      </c>
      <c r="M775" s="71">
        <f t="shared" si="655"/>
        <v>43.391897354855999</v>
      </c>
      <c r="N775" s="81">
        <v>2.35</v>
      </c>
      <c r="O775" s="71">
        <f t="shared" si="656"/>
        <v>2.28480750132</v>
      </c>
      <c r="P775" s="71">
        <f t="shared" si="657"/>
        <v>45.676704856176002</v>
      </c>
      <c r="Q775" s="71">
        <f t="shared" si="658"/>
        <v>14232.542332392768</v>
      </c>
      <c r="R775" s="72">
        <f t="shared" si="659"/>
        <v>749.41686043295999</v>
      </c>
      <c r="S775" s="71">
        <f t="shared" si="660"/>
        <v>14981.959192825729</v>
      </c>
      <c r="V775" s="107">
        <v>15407.81</v>
      </c>
      <c r="X775" s="120">
        <f t="shared" si="624"/>
        <v>425.85080717427081</v>
      </c>
      <c r="Z775" s="120"/>
    </row>
    <row r="776" spans="1:164 13283:16384">
      <c r="A776" s="27" t="s">
        <v>43</v>
      </c>
      <c r="B776" s="4" t="s">
        <v>632</v>
      </c>
      <c r="C776" s="4" t="s">
        <v>9</v>
      </c>
      <c r="D776" s="52" t="s">
        <v>1455</v>
      </c>
      <c r="E776" s="9" t="s">
        <v>1313</v>
      </c>
      <c r="F776" s="12">
        <v>164</v>
      </c>
      <c r="G776" s="41">
        <v>0</v>
      </c>
      <c r="H776" s="71">
        <f t="shared" si="652"/>
        <v>0</v>
      </c>
      <c r="I776" s="83">
        <v>40</v>
      </c>
      <c r="J776" s="71">
        <f t="shared" si="653"/>
        <v>38.890340447999996</v>
      </c>
      <c r="K776" s="71">
        <f t="shared" si="654"/>
        <v>38.890340447999996</v>
      </c>
      <c r="L776" s="82">
        <v>0</v>
      </c>
      <c r="M776" s="71">
        <f t="shared" si="655"/>
        <v>0</v>
      </c>
      <c r="N776" s="81">
        <v>50</v>
      </c>
      <c r="O776" s="71">
        <f t="shared" si="656"/>
        <v>48.612925560000001</v>
      </c>
      <c r="P776" s="71">
        <f t="shared" si="657"/>
        <v>48.612925560000001</v>
      </c>
      <c r="Q776" s="71">
        <f t="shared" si="658"/>
        <v>0</v>
      </c>
      <c r="R776" s="72">
        <f t="shared" si="659"/>
        <v>7972.5197918399999</v>
      </c>
      <c r="S776" s="71">
        <f t="shared" si="660"/>
        <v>7972.5197918399999</v>
      </c>
      <c r="V776" s="107">
        <v>8200</v>
      </c>
      <c r="X776" s="120">
        <f t="shared" si="624"/>
        <v>227.48020816000007</v>
      </c>
      <c r="Z776" s="120"/>
    </row>
    <row r="777" spans="1:164 13283:16384" s="98" customFormat="1">
      <c r="A777" s="92" t="s">
        <v>1169</v>
      </c>
      <c r="B777" s="93"/>
      <c r="C777" s="93"/>
      <c r="D777" s="94" t="s">
        <v>1010</v>
      </c>
      <c r="E777" s="95"/>
      <c r="F777" s="93"/>
      <c r="G777" s="39"/>
      <c r="H777" s="96"/>
      <c r="I777" s="79"/>
      <c r="J777" s="96"/>
      <c r="K777" s="96"/>
      <c r="L777" s="69"/>
      <c r="M777" s="96"/>
      <c r="N777" s="69"/>
      <c r="O777" s="96"/>
      <c r="P777" s="96"/>
      <c r="Q777" s="97">
        <f>+Q778</f>
        <v>75956.694761233462</v>
      </c>
      <c r="R777" s="97">
        <f>+R778</f>
        <v>5116.063176274848</v>
      </c>
      <c r="S777" s="97">
        <f>+Q777+R777</f>
        <v>81072.757937508315</v>
      </c>
      <c r="T777" s="14"/>
      <c r="U777" s="14"/>
      <c r="V777" s="116">
        <v>83386.02</v>
      </c>
      <c r="W777" s="14"/>
      <c r="X777" s="120">
        <f t="shared" ref="X777:X840" si="661">+V777-S777</f>
        <v>2313.262062491689</v>
      </c>
      <c r="Y777" s="14"/>
      <c r="Z777" s="120"/>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c r="BF777" s="14"/>
      <c r="BG777" s="14"/>
      <c r="BH777" s="14"/>
      <c r="BI777" s="14"/>
      <c r="BJ777" s="14"/>
      <c r="BK777" s="14"/>
      <c r="BL777" s="14"/>
      <c r="BM777" s="14"/>
      <c r="BN777" s="14"/>
      <c r="BO777" s="14"/>
      <c r="BP777" s="14"/>
      <c r="BQ777" s="14"/>
      <c r="BR777" s="14"/>
      <c r="BS777" s="14"/>
      <c r="BT777" s="14"/>
      <c r="BU777" s="14"/>
      <c r="BV777" s="14"/>
      <c r="BW777" s="14"/>
      <c r="BX777" s="14"/>
      <c r="BY777" s="14"/>
      <c r="BZ777" s="14"/>
      <c r="CA777" s="14"/>
      <c r="CB777" s="14"/>
      <c r="CC777" s="14"/>
      <c r="CD777" s="14"/>
      <c r="CE777" s="14"/>
      <c r="CF777" s="14"/>
      <c r="CG777" s="14"/>
      <c r="CH777" s="14"/>
      <c r="CI777" s="14"/>
      <c r="CJ777" s="14"/>
      <c r="CK777" s="14"/>
      <c r="CL777" s="14"/>
      <c r="CM777" s="14"/>
      <c r="CN777" s="14"/>
      <c r="CO777" s="14"/>
      <c r="CP777" s="14"/>
      <c r="CQ777" s="14"/>
      <c r="CR777" s="14"/>
      <c r="CS777" s="14"/>
      <c r="CT777" s="14"/>
      <c r="CU777" s="14"/>
      <c r="CV777" s="14"/>
      <c r="CW777" s="14"/>
      <c r="CX777" s="14"/>
      <c r="CY777" s="14"/>
      <c r="CZ777" s="14"/>
      <c r="DA777" s="14"/>
      <c r="DB777" s="14"/>
      <c r="DC777" s="14"/>
      <c r="DD777" s="14"/>
      <c r="DE777" s="14"/>
      <c r="DF777" s="14"/>
      <c r="DG777" s="14"/>
      <c r="DH777" s="14"/>
      <c r="DI777" s="14"/>
      <c r="DJ777" s="14"/>
      <c r="DK777" s="14"/>
      <c r="DL777" s="14"/>
      <c r="DM777" s="14"/>
      <c r="DN777" s="14"/>
      <c r="DO777" s="14"/>
      <c r="DP777" s="14"/>
      <c r="DQ777" s="14"/>
      <c r="DR777" s="14"/>
      <c r="DS777" s="14"/>
      <c r="DT777" s="14"/>
      <c r="DU777" s="14"/>
      <c r="DV777" s="14"/>
      <c r="DW777" s="14"/>
      <c r="DX777" s="14"/>
      <c r="DY777" s="14"/>
      <c r="DZ777" s="14"/>
      <c r="EA777" s="14"/>
      <c r="EB777" s="14"/>
      <c r="EC777" s="14"/>
      <c r="ED777" s="14"/>
      <c r="EE777" s="14"/>
      <c r="EF777" s="14"/>
      <c r="EG777" s="14"/>
      <c r="EH777" s="14"/>
      <c r="EI777" s="14"/>
      <c r="EJ777" s="14"/>
      <c r="EK777" s="14"/>
      <c r="EL777" s="14"/>
      <c r="EM777" s="14"/>
      <c r="EN777" s="14"/>
      <c r="EO777" s="14"/>
      <c r="EP777" s="14"/>
      <c r="EQ777" s="14"/>
      <c r="ER777" s="14"/>
      <c r="ES777" s="14"/>
      <c r="ET777" s="14"/>
      <c r="EU777" s="14"/>
      <c r="EV777" s="14"/>
      <c r="EW777" s="14"/>
      <c r="EX777" s="14"/>
      <c r="EY777" s="14"/>
      <c r="EZ777" s="14"/>
      <c r="FA777" s="14"/>
      <c r="FB777" s="14"/>
      <c r="FC777" s="14"/>
      <c r="FD777" s="14"/>
      <c r="FE777" s="14"/>
      <c r="FF777" s="14"/>
      <c r="FG777" s="14"/>
      <c r="FH777" s="14"/>
      <c r="SPW777" s="14"/>
      <c r="SPX777" s="14"/>
      <c r="SPY777" s="14"/>
      <c r="SPZ777" s="14"/>
      <c r="SQA777" s="14"/>
      <c r="SQB777" s="14"/>
      <c r="SQC777" s="14"/>
      <c r="SQD777" s="14"/>
      <c r="SQE777" s="14"/>
      <c r="SQF777" s="14"/>
      <c r="SQG777" s="14"/>
      <c r="SQH777" s="14"/>
      <c r="SQI777" s="14"/>
      <c r="SQJ777" s="14"/>
      <c r="SQK777" s="14"/>
      <c r="SQL777" s="14"/>
      <c r="SQM777" s="14"/>
      <c r="SQN777" s="14"/>
      <c r="SQO777" s="14"/>
      <c r="SQP777" s="14"/>
      <c r="SQQ777" s="14"/>
      <c r="SQR777" s="14"/>
      <c r="SQS777" s="14"/>
      <c r="SQT777" s="14"/>
      <c r="SQU777" s="14"/>
      <c r="SQV777" s="14"/>
      <c r="SQW777" s="14"/>
      <c r="SQX777" s="14"/>
      <c r="SQY777" s="14"/>
      <c r="SQZ777" s="14"/>
      <c r="SRA777" s="14"/>
      <c r="SRB777" s="14"/>
      <c r="SRC777" s="14"/>
      <c r="SRD777" s="14"/>
      <c r="SRE777" s="14"/>
      <c r="SRF777" s="14"/>
      <c r="SRG777" s="14"/>
      <c r="SRH777" s="14"/>
      <c r="SRI777" s="14"/>
      <c r="SRJ777" s="14"/>
      <c r="SRK777" s="14"/>
      <c r="SRL777" s="14"/>
      <c r="SRM777" s="14"/>
      <c r="SRN777" s="14"/>
      <c r="SRO777" s="14"/>
      <c r="SRP777" s="14"/>
      <c r="SRQ777" s="14"/>
      <c r="SRR777" s="14"/>
      <c r="SRS777" s="14"/>
      <c r="SRT777" s="14"/>
      <c r="SRU777" s="14"/>
      <c r="SRV777" s="14"/>
      <c r="SRW777" s="14"/>
      <c r="SRX777" s="14"/>
      <c r="SRY777" s="14"/>
      <c r="SRZ777" s="14"/>
      <c r="SSA777" s="14"/>
      <c r="SSB777" s="14"/>
      <c r="SSC777" s="14"/>
      <c r="SSD777" s="14"/>
      <c r="SSE777" s="14"/>
      <c r="SSF777" s="14"/>
      <c r="SSG777" s="14"/>
      <c r="SSH777" s="14"/>
      <c r="SSI777" s="14"/>
      <c r="SSJ777" s="14"/>
      <c r="SSK777" s="14"/>
      <c r="SSL777" s="14"/>
      <c r="SSM777" s="14"/>
      <c r="SSN777" s="14"/>
      <c r="SSO777" s="14"/>
      <c r="SSP777" s="14"/>
      <c r="SSQ777" s="14"/>
      <c r="SSR777" s="14"/>
      <c r="SSS777" s="14"/>
      <c r="SST777" s="14"/>
      <c r="SSU777" s="14"/>
      <c r="SSV777" s="14"/>
      <c r="SSW777" s="14"/>
      <c r="SSX777" s="14"/>
      <c r="SSY777" s="14"/>
      <c r="SSZ777" s="14"/>
      <c r="STA777" s="14"/>
      <c r="STB777" s="14"/>
      <c r="STC777" s="14"/>
      <c r="STD777" s="14"/>
      <c r="STE777" s="14"/>
      <c r="STF777" s="14"/>
      <c r="STG777" s="14"/>
      <c r="STH777" s="14"/>
      <c r="STI777" s="14"/>
      <c r="STJ777" s="14"/>
      <c r="STK777" s="14"/>
      <c r="STL777" s="14"/>
      <c r="STM777" s="14"/>
      <c r="STN777" s="14"/>
      <c r="STO777" s="14"/>
      <c r="STP777" s="14"/>
      <c r="STQ777" s="14"/>
      <c r="STR777" s="14"/>
      <c r="STS777" s="14"/>
      <c r="STT777" s="14"/>
      <c r="STU777" s="14"/>
      <c r="STV777" s="14"/>
      <c r="STW777" s="14"/>
      <c r="STX777" s="14"/>
      <c r="STY777" s="14"/>
      <c r="STZ777" s="14"/>
      <c r="SUA777" s="14"/>
      <c r="SUB777" s="14"/>
      <c r="SUC777" s="14"/>
      <c r="SUD777" s="14"/>
      <c r="SUE777" s="14"/>
      <c r="SUF777" s="14"/>
      <c r="SUG777" s="14"/>
      <c r="SUH777" s="14"/>
      <c r="SUI777" s="14"/>
      <c r="SUJ777" s="14"/>
      <c r="SUK777" s="14"/>
      <c r="SUL777" s="14"/>
      <c r="SUM777" s="14"/>
      <c r="SUN777" s="14"/>
      <c r="SUO777" s="14"/>
      <c r="SUP777" s="14"/>
      <c r="SUQ777" s="14"/>
      <c r="SUR777" s="14"/>
      <c r="SUS777" s="14"/>
      <c r="SUT777" s="14"/>
      <c r="SUU777" s="14"/>
      <c r="SUV777" s="14"/>
      <c r="SUW777" s="14"/>
      <c r="SUX777" s="14"/>
      <c r="SUY777" s="14"/>
      <c r="SUZ777" s="14"/>
      <c r="SVA777" s="14"/>
      <c r="SVB777" s="14"/>
      <c r="SVC777" s="14"/>
      <c r="SVD777" s="14"/>
      <c r="SVE777" s="14"/>
      <c r="SVF777" s="14"/>
      <c r="SVG777" s="14"/>
      <c r="SVH777" s="14"/>
      <c r="SVI777" s="14"/>
      <c r="SVJ777" s="14"/>
      <c r="SVK777" s="14"/>
      <c r="SVL777" s="14"/>
      <c r="SVM777" s="14"/>
      <c r="SVN777" s="14"/>
      <c r="SVO777" s="14"/>
      <c r="SVP777" s="14"/>
      <c r="SVQ777" s="14"/>
      <c r="SVR777" s="14"/>
      <c r="SVS777" s="14"/>
      <c r="SVT777" s="14"/>
      <c r="SVU777" s="14"/>
      <c r="SVV777" s="14"/>
      <c r="SVW777" s="14"/>
      <c r="SVX777" s="14"/>
      <c r="SVY777" s="14"/>
      <c r="SVZ777" s="14"/>
      <c r="SWA777" s="14"/>
      <c r="SWB777" s="14"/>
      <c r="SWC777" s="14"/>
      <c r="SWD777" s="14"/>
      <c r="SWE777" s="14"/>
      <c r="SWF777" s="14"/>
      <c r="SWG777" s="14"/>
      <c r="SWH777" s="14"/>
      <c r="SWI777" s="14"/>
      <c r="SWJ777" s="14"/>
      <c r="SWK777" s="14"/>
      <c r="SWL777" s="14"/>
      <c r="SWM777" s="14"/>
      <c r="SWN777" s="14"/>
      <c r="SWO777" s="14"/>
      <c r="SWP777" s="14"/>
      <c r="SWQ777" s="14"/>
      <c r="SWR777" s="14"/>
      <c r="SWS777" s="14"/>
      <c r="SWT777" s="14"/>
      <c r="SWU777" s="14"/>
      <c r="SWV777" s="14"/>
      <c r="SWW777" s="14"/>
      <c r="SWX777" s="14"/>
      <c r="SWY777" s="14"/>
      <c r="SWZ777" s="14"/>
      <c r="SXA777" s="14"/>
      <c r="SXB777" s="14"/>
      <c r="SXC777" s="14"/>
      <c r="SXD777" s="14"/>
      <c r="SXE777" s="14"/>
      <c r="SXF777" s="14"/>
      <c r="SXG777" s="14"/>
      <c r="SXH777" s="14"/>
      <c r="SXI777" s="14"/>
      <c r="SXJ777" s="14"/>
      <c r="SXK777" s="14"/>
      <c r="SXL777" s="14"/>
      <c r="SXM777" s="14"/>
      <c r="SXN777" s="14"/>
      <c r="SXO777" s="14"/>
      <c r="SXP777" s="14"/>
      <c r="SXQ777" s="14"/>
      <c r="SXR777" s="14"/>
      <c r="SXS777" s="14"/>
      <c r="SXT777" s="14"/>
      <c r="SXU777" s="14"/>
      <c r="SXV777" s="14"/>
      <c r="SXW777" s="14"/>
      <c r="SXX777" s="14"/>
      <c r="SXY777" s="14"/>
      <c r="SXZ777" s="14"/>
      <c r="SYA777" s="14"/>
      <c r="SYB777" s="14"/>
      <c r="SYC777" s="14"/>
      <c r="SYD777" s="14"/>
      <c r="SYE777" s="14"/>
      <c r="SYF777" s="14"/>
      <c r="SYG777" s="14"/>
      <c r="SYH777" s="14"/>
      <c r="SYI777" s="14"/>
      <c r="SYJ777" s="14"/>
      <c r="SYK777" s="14"/>
      <c r="SYL777" s="14"/>
      <c r="SYM777" s="14"/>
      <c r="SYN777" s="14"/>
      <c r="SYO777" s="14"/>
      <c r="SYP777" s="14"/>
      <c r="SYQ777" s="14"/>
      <c r="SYR777" s="14"/>
      <c r="SYS777" s="14"/>
      <c r="SYT777" s="14"/>
      <c r="SYU777" s="14"/>
      <c r="SYV777" s="14"/>
      <c r="SYW777" s="14"/>
      <c r="SYX777" s="14"/>
      <c r="SYY777" s="14"/>
      <c r="SYZ777" s="14"/>
      <c r="SZA777" s="14"/>
      <c r="SZB777" s="14"/>
      <c r="SZC777" s="14"/>
      <c r="SZD777" s="14"/>
      <c r="SZE777" s="14"/>
      <c r="SZF777" s="14"/>
      <c r="SZG777" s="14"/>
      <c r="SZH777" s="14"/>
      <c r="SZI777" s="14"/>
      <c r="SZJ777" s="14"/>
      <c r="SZK777" s="14"/>
      <c r="SZL777" s="14"/>
      <c r="SZM777" s="14"/>
      <c r="SZN777" s="14"/>
      <c r="SZO777" s="14"/>
      <c r="SZP777" s="14"/>
      <c r="SZQ777" s="14"/>
      <c r="SZR777" s="14"/>
      <c r="SZS777" s="14"/>
      <c r="SZT777" s="14"/>
      <c r="SZU777" s="14"/>
      <c r="SZV777" s="14"/>
      <c r="SZW777" s="14"/>
      <c r="SZX777" s="14"/>
      <c r="SZY777" s="14"/>
      <c r="SZZ777" s="14"/>
      <c r="TAA777" s="14"/>
      <c r="TAB777" s="14"/>
      <c r="TAC777" s="14"/>
      <c r="TAD777" s="14"/>
      <c r="TAE777" s="14"/>
      <c r="TAF777" s="14"/>
      <c r="TAG777" s="14"/>
      <c r="TAH777" s="14"/>
      <c r="TAI777" s="14"/>
      <c r="TAJ777" s="14"/>
      <c r="TAK777" s="14"/>
      <c r="TAL777" s="14"/>
      <c r="TAM777" s="14"/>
      <c r="TAN777" s="14"/>
      <c r="TAO777" s="14"/>
      <c r="TAP777" s="14"/>
      <c r="TAQ777" s="14"/>
      <c r="TAR777" s="14"/>
      <c r="TAS777" s="14"/>
      <c r="TAT777" s="14"/>
      <c r="TAU777" s="14"/>
      <c r="TAV777" s="14"/>
      <c r="TAW777" s="14"/>
      <c r="TAX777" s="14"/>
      <c r="TAY777" s="14"/>
      <c r="TAZ777" s="14"/>
      <c r="TBA777" s="14"/>
      <c r="TBB777" s="14"/>
      <c r="TBC777" s="14"/>
      <c r="TBD777" s="14"/>
      <c r="TBE777" s="14"/>
      <c r="TBF777" s="14"/>
      <c r="TBG777" s="14"/>
      <c r="TBH777" s="14"/>
      <c r="TBI777" s="14"/>
      <c r="TBJ777" s="14"/>
      <c r="TBK777" s="14"/>
      <c r="TBL777" s="14"/>
      <c r="TBM777" s="14"/>
      <c r="TBN777" s="14"/>
      <c r="TBO777" s="14"/>
      <c r="TBP777" s="14"/>
      <c r="TBQ777" s="14"/>
      <c r="TBR777" s="14"/>
      <c r="TBS777" s="14"/>
      <c r="TBT777" s="14"/>
      <c r="TBU777" s="14"/>
      <c r="TBV777" s="14"/>
      <c r="TBW777" s="14"/>
      <c r="TBX777" s="14"/>
      <c r="TBY777" s="14"/>
      <c r="TBZ777" s="14"/>
      <c r="TCA777" s="14"/>
      <c r="TCB777" s="14"/>
      <c r="TCC777" s="14"/>
      <c r="TCD777" s="14"/>
      <c r="TCE777" s="14"/>
      <c r="TCF777" s="14"/>
      <c r="TCG777" s="14"/>
      <c r="TCH777" s="14"/>
      <c r="TCI777" s="14"/>
      <c r="TCJ777" s="14"/>
      <c r="TCK777" s="14"/>
      <c r="TCL777" s="14"/>
      <c r="TCM777" s="14"/>
      <c r="TCN777" s="14"/>
      <c r="TCO777" s="14"/>
      <c r="TCP777" s="14"/>
      <c r="TCQ777" s="14"/>
      <c r="TCR777" s="14"/>
      <c r="TCS777" s="14"/>
      <c r="TCT777" s="14"/>
      <c r="TCU777" s="14"/>
      <c r="TCV777" s="14"/>
      <c r="TCW777" s="14"/>
      <c r="TCX777" s="14"/>
      <c r="TCY777" s="14"/>
      <c r="TCZ777" s="14"/>
      <c r="TDA777" s="14"/>
      <c r="TDB777" s="14"/>
      <c r="TDC777" s="14"/>
      <c r="TDD777" s="14"/>
      <c r="TDE777" s="14"/>
      <c r="TDF777" s="14"/>
      <c r="TDG777" s="14"/>
      <c r="TDH777" s="14"/>
      <c r="TDI777" s="14"/>
      <c r="TDJ777" s="14"/>
      <c r="TDK777" s="14"/>
      <c r="TDL777" s="14"/>
      <c r="TDM777" s="14"/>
      <c r="TDN777" s="14"/>
      <c r="TDO777" s="14"/>
      <c r="TDP777" s="14"/>
      <c r="TDQ777" s="14"/>
      <c r="TDR777" s="14"/>
      <c r="TDS777" s="14"/>
      <c r="TDT777" s="14"/>
      <c r="TDU777" s="14"/>
      <c r="TDV777" s="14"/>
      <c r="TDW777" s="14"/>
      <c r="TDX777" s="14"/>
      <c r="TDY777" s="14"/>
      <c r="TDZ777" s="14"/>
      <c r="TEA777" s="14"/>
      <c r="TEB777" s="14"/>
      <c r="TEC777" s="14"/>
      <c r="TED777" s="14"/>
      <c r="TEE777" s="14"/>
      <c r="TEF777" s="14"/>
      <c r="TEG777" s="14"/>
      <c r="TEH777" s="14"/>
      <c r="TEI777" s="14"/>
      <c r="TEJ777" s="14"/>
      <c r="TEK777" s="14"/>
      <c r="TEL777" s="14"/>
      <c r="TEM777" s="14"/>
      <c r="TEN777" s="14"/>
      <c r="TEO777" s="14"/>
      <c r="TEP777" s="14"/>
      <c r="TEQ777" s="14"/>
      <c r="TER777" s="14"/>
      <c r="TES777" s="14"/>
      <c r="TET777" s="14"/>
      <c r="TEU777" s="14"/>
      <c r="TEV777" s="14"/>
      <c r="TEW777" s="14"/>
      <c r="TEX777" s="14"/>
      <c r="TEY777" s="14"/>
      <c r="TEZ777" s="14"/>
      <c r="TFA777" s="14"/>
      <c r="TFB777" s="14"/>
      <c r="TFC777" s="14"/>
      <c r="TFD777" s="14"/>
      <c r="TFE777" s="14"/>
      <c r="TFF777" s="14"/>
      <c r="TFG777" s="14"/>
      <c r="TFH777" s="14"/>
      <c r="TFI777" s="14"/>
      <c r="TFJ777" s="14"/>
      <c r="TFK777" s="14"/>
      <c r="TFL777" s="14"/>
      <c r="TFM777" s="14"/>
      <c r="TFN777" s="14"/>
      <c r="TFO777" s="14"/>
      <c r="TFP777" s="14"/>
      <c r="TFQ777" s="14"/>
      <c r="TFR777" s="14"/>
      <c r="TFS777" s="14"/>
      <c r="TFT777" s="14"/>
      <c r="TFU777" s="14"/>
      <c r="TFV777" s="14"/>
      <c r="TFW777" s="14"/>
      <c r="TFX777" s="14"/>
      <c r="TFY777" s="14"/>
      <c r="TFZ777" s="14"/>
      <c r="TGA777" s="14"/>
      <c r="TGB777" s="14"/>
      <c r="TGC777" s="14"/>
      <c r="TGD777" s="14"/>
      <c r="TGE777" s="14"/>
      <c r="TGF777" s="14"/>
      <c r="TGG777" s="14"/>
      <c r="TGH777" s="14"/>
      <c r="TGI777" s="14"/>
      <c r="TGJ777" s="14"/>
      <c r="TGK777" s="14"/>
      <c r="TGL777" s="14"/>
      <c r="TGM777" s="14"/>
      <c r="TGN777" s="14"/>
      <c r="TGO777" s="14"/>
      <c r="TGP777" s="14"/>
      <c r="TGQ777" s="14"/>
      <c r="TGR777" s="14"/>
      <c r="TGS777" s="14"/>
      <c r="TGT777" s="14"/>
      <c r="TGU777" s="14"/>
      <c r="TGV777" s="14"/>
      <c r="TGW777" s="14"/>
      <c r="TGX777" s="14"/>
      <c r="TGY777" s="14"/>
      <c r="TGZ777" s="14"/>
      <c r="THA777" s="14"/>
      <c r="THB777" s="14"/>
      <c r="THC777" s="14"/>
      <c r="THD777" s="14"/>
      <c r="THE777" s="14"/>
      <c r="THF777" s="14"/>
      <c r="THG777" s="14"/>
      <c r="THH777" s="14"/>
      <c r="THI777" s="14"/>
      <c r="THJ777" s="14"/>
      <c r="THK777" s="14"/>
      <c r="THL777" s="14"/>
      <c r="THM777" s="14"/>
      <c r="THN777" s="14"/>
      <c r="THO777" s="14"/>
      <c r="THP777" s="14"/>
      <c r="THQ777" s="14"/>
      <c r="THR777" s="14"/>
      <c r="THS777" s="14"/>
      <c r="THT777" s="14"/>
      <c r="THU777" s="14"/>
      <c r="THV777" s="14"/>
      <c r="THW777" s="14"/>
      <c r="THX777" s="14"/>
      <c r="THY777" s="14"/>
      <c r="THZ777" s="14"/>
      <c r="TIA777" s="14"/>
      <c r="TIB777" s="14"/>
      <c r="TIC777" s="14"/>
      <c r="TID777" s="14"/>
      <c r="TIE777" s="14"/>
      <c r="TIF777" s="14"/>
      <c r="TIG777" s="14"/>
      <c r="TIH777" s="14"/>
      <c r="TII777" s="14"/>
      <c r="TIJ777" s="14"/>
      <c r="TIK777" s="14"/>
      <c r="TIL777" s="14"/>
      <c r="TIM777" s="14"/>
      <c r="TIN777" s="14"/>
      <c r="TIO777" s="14"/>
      <c r="TIP777" s="14"/>
      <c r="TIQ777" s="14"/>
      <c r="TIR777" s="14"/>
      <c r="TIS777" s="14"/>
      <c r="TIT777" s="14"/>
      <c r="TIU777" s="14"/>
      <c r="TIV777" s="14"/>
      <c r="TIW777" s="14"/>
      <c r="TIX777" s="14"/>
      <c r="TIY777" s="14"/>
      <c r="TIZ777" s="14"/>
      <c r="TJA777" s="14"/>
      <c r="TJB777" s="14"/>
      <c r="TJC777" s="14"/>
      <c r="TJD777" s="14"/>
      <c r="TJE777" s="14"/>
      <c r="TJF777" s="14"/>
      <c r="TJG777" s="14"/>
      <c r="TJH777" s="14"/>
      <c r="TJI777" s="14"/>
      <c r="TJJ777" s="14"/>
      <c r="TJK777" s="14"/>
      <c r="TJL777" s="14"/>
      <c r="TJM777" s="14"/>
      <c r="TJN777" s="14"/>
      <c r="TJO777" s="14"/>
      <c r="TJP777" s="14"/>
      <c r="TJQ777" s="14"/>
      <c r="TJR777" s="14"/>
      <c r="TJS777" s="14"/>
      <c r="TJT777" s="14"/>
      <c r="TJU777" s="14"/>
      <c r="TJV777" s="14"/>
      <c r="TJW777" s="14"/>
      <c r="TJX777" s="14"/>
      <c r="TJY777" s="14"/>
      <c r="TJZ777" s="14"/>
      <c r="TKA777" s="14"/>
      <c r="TKB777" s="14"/>
      <c r="TKC777" s="14"/>
      <c r="TKD777" s="14"/>
      <c r="TKE777" s="14"/>
      <c r="TKF777" s="14"/>
      <c r="TKG777" s="14"/>
      <c r="TKH777" s="14"/>
      <c r="TKI777" s="14"/>
      <c r="TKJ777" s="14"/>
      <c r="TKK777" s="14"/>
      <c r="TKL777" s="14"/>
      <c r="TKM777" s="14"/>
      <c r="TKN777" s="14"/>
      <c r="TKO777" s="14"/>
      <c r="TKP777" s="14"/>
      <c r="TKQ777" s="14"/>
      <c r="TKR777" s="14"/>
      <c r="TKS777" s="14"/>
      <c r="TKT777" s="14"/>
      <c r="TKU777" s="14"/>
      <c r="TKV777" s="14"/>
      <c r="TKW777" s="14"/>
      <c r="TKX777" s="14"/>
      <c r="TKY777" s="14"/>
      <c r="TKZ777" s="14"/>
      <c r="TLA777" s="14"/>
      <c r="TLB777" s="14"/>
      <c r="TLC777" s="14"/>
      <c r="TLD777" s="14"/>
      <c r="TLE777" s="14"/>
      <c r="TLF777" s="14"/>
      <c r="TLG777" s="14"/>
      <c r="TLH777" s="14"/>
      <c r="TLI777" s="14"/>
      <c r="TLJ777" s="14"/>
      <c r="TLK777" s="14"/>
      <c r="TLL777" s="14"/>
      <c r="TLM777" s="14"/>
      <c r="TLN777" s="14"/>
      <c r="TLO777" s="14"/>
      <c r="TLP777" s="14"/>
      <c r="TLQ777" s="14"/>
      <c r="TLR777" s="14"/>
      <c r="TLS777" s="14"/>
      <c r="TLT777" s="14"/>
      <c r="TLU777" s="14"/>
      <c r="TLV777" s="14"/>
      <c r="TLW777" s="14"/>
      <c r="TLX777" s="14"/>
      <c r="TLY777" s="14"/>
      <c r="TLZ777" s="14"/>
      <c r="TMA777" s="14"/>
      <c r="TMB777" s="14"/>
      <c r="TMC777" s="14"/>
      <c r="TMD777" s="14"/>
      <c r="TME777" s="14"/>
      <c r="TMF777" s="14"/>
      <c r="TMG777" s="14"/>
      <c r="TMH777" s="14"/>
      <c r="TMI777" s="14"/>
      <c r="TMJ777" s="14"/>
      <c r="TMK777" s="14"/>
      <c r="TML777" s="14"/>
      <c r="TMM777" s="14"/>
      <c r="TMN777" s="14"/>
      <c r="TMO777" s="14"/>
      <c r="TMP777" s="14"/>
      <c r="TMQ777" s="14"/>
      <c r="TMR777" s="14"/>
      <c r="TMS777" s="14"/>
      <c r="TMT777" s="14"/>
      <c r="TMU777" s="14"/>
      <c r="TMV777" s="14"/>
      <c r="TMW777" s="14"/>
      <c r="TMX777" s="14"/>
      <c r="TMY777" s="14"/>
      <c r="TMZ777" s="14"/>
      <c r="TNA777" s="14"/>
      <c r="TNB777" s="14"/>
      <c r="TNC777" s="14"/>
      <c r="TND777" s="14"/>
      <c r="TNE777" s="14"/>
      <c r="TNF777" s="14"/>
      <c r="TNG777" s="14"/>
      <c r="TNH777" s="14"/>
      <c r="TNI777" s="14"/>
      <c r="TNJ777" s="14"/>
      <c r="TNK777" s="14"/>
      <c r="TNL777" s="14"/>
      <c r="TNM777" s="14"/>
      <c r="TNN777" s="14"/>
      <c r="TNO777" s="14"/>
      <c r="TNP777" s="14"/>
      <c r="TNQ777" s="14"/>
      <c r="TNR777" s="14"/>
      <c r="TNS777" s="14"/>
      <c r="TNT777" s="14"/>
      <c r="TNU777" s="14"/>
      <c r="TNV777" s="14"/>
      <c r="TNW777" s="14"/>
      <c r="TNX777" s="14"/>
      <c r="TNY777" s="14"/>
      <c r="TNZ777" s="14"/>
      <c r="TOA777" s="14"/>
      <c r="TOB777" s="14"/>
      <c r="TOC777" s="14"/>
      <c r="TOD777" s="14"/>
      <c r="TOE777" s="14"/>
      <c r="TOF777" s="14"/>
      <c r="TOG777" s="14"/>
      <c r="TOH777" s="14"/>
      <c r="TOI777" s="14"/>
      <c r="TOJ777" s="14"/>
      <c r="TOK777" s="14"/>
      <c r="TOL777" s="14"/>
      <c r="TOM777" s="14"/>
      <c r="TON777" s="14"/>
      <c r="TOO777" s="14"/>
      <c r="TOP777" s="14"/>
      <c r="TOQ777" s="14"/>
      <c r="TOR777" s="14"/>
      <c r="TOS777" s="14"/>
      <c r="TOT777" s="14"/>
      <c r="TOU777" s="14"/>
      <c r="TOV777" s="14"/>
      <c r="TOW777" s="14"/>
      <c r="TOX777" s="14"/>
      <c r="TOY777" s="14"/>
      <c r="TOZ777" s="14"/>
      <c r="TPA777" s="14"/>
      <c r="TPB777" s="14"/>
      <c r="TPC777" s="14"/>
      <c r="TPD777" s="14"/>
      <c r="TPE777" s="14"/>
      <c r="TPF777" s="14"/>
      <c r="TPG777" s="14"/>
      <c r="TPH777" s="14"/>
      <c r="TPI777" s="14"/>
      <c r="TPJ777" s="14"/>
      <c r="TPK777" s="14"/>
      <c r="TPL777" s="14"/>
      <c r="TPM777" s="14"/>
      <c r="TPN777" s="14"/>
      <c r="TPO777" s="14"/>
      <c r="TPP777" s="14"/>
      <c r="TPQ777" s="14"/>
      <c r="TPR777" s="14"/>
      <c r="TPS777" s="14"/>
      <c r="TPT777" s="14"/>
      <c r="TPU777" s="14"/>
      <c r="TPV777" s="14"/>
      <c r="TPW777" s="14"/>
      <c r="TPX777" s="14"/>
      <c r="TPY777" s="14"/>
      <c r="TPZ777" s="14"/>
      <c r="TQA777" s="14"/>
      <c r="TQB777" s="14"/>
      <c r="TQC777" s="14"/>
      <c r="TQD777" s="14"/>
      <c r="TQE777" s="14"/>
      <c r="TQF777" s="14"/>
      <c r="TQG777" s="14"/>
      <c r="TQH777" s="14"/>
      <c r="TQI777" s="14"/>
      <c r="TQJ777" s="14"/>
      <c r="TQK777" s="14"/>
      <c r="TQL777" s="14"/>
      <c r="TQM777" s="14"/>
      <c r="TQN777" s="14"/>
      <c r="TQO777" s="14"/>
      <c r="TQP777" s="14"/>
      <c r="TQQ777" s="14"/>
      <c r="TQR777" s="14"/>
      <c r="TQS777" s="14"/>
      <c r="TQT777" s="14"/>
      <c r="TQU777" s="14"/>
      <c r="TQV777" s="14"/>
      <c r="TQW777" s="14"/>
      <c r="TQX777" s="14"/>
      <c r="TQY777" s="14"/>
      <c r="TQZ777" s="14"/>
      <c r="TRA777" s="14"/>
      <c r="TRB777" s="14"/>
      <c r="TRC777" s="14"/>
      <c r="TRD777" s="14"/>
      <c r="TRE777" s="14"/>
      <c r="TRF777" s="14"/>
      <c r="TRG777" s="14"/>
      <c r="TRH777" s="14"/>
      <c r="TRI777" s="14"/>
      <c r="TRJ777" s="14"/>
      <c r="TRK777" s="14"/>
      <c r="TRL777" s="14"/>
      <c r="TRM777" s="14"/>
      <c r="TRN777" s="14"/>
      <c r="TRO777" s="14"/>
      <c r="TRP777" s="14"/>
      <c r="TRQ777" s="14"/>
      <c r="TRR777" s="14"/>
      <c r="TRS777" s="14"/>
      <c r="TRT777" s="14"/>
      <c r="TRU777" s="14"/>
      <c r="TRV777" s="14"/>
      <c r="TRW777" s="14"/>
      <c r="TRX777" s="14"/>
      <c r="TRY777" s="14"/>
      <c r="TRZ777" s="14"/>
      <c r="TSA777" s="14"/>
      <c r="TSB777" s="14"/>
      <c r="TSC777" s="14"/>
      <c r="TSD777" s="14"/>
      <c r="TSE777" s="14"/>
      <c r="TSF777" s="14"/>
      <c r="TSG777" s="14"/>
      <c r="TSH777" s="14"/>
      <c r="TSI777" s="14"/>
      <c r="TSJ777" s="14"/>
      <c r="TSK777" s="14"/>
      <c r="TSL777" s="14"/>
      <c r="TSM777" s="14"/>
      <c r="TSN777" s="14"/>
      <c r="TSO777" s="14"/>
      <c r="TSP777" s="14"/>
      <c r="TSQ777" s="14"/>
      <c r="TSR777" s="14"/>
      <c r="TSS777" s="14"/>
      <c r="TST777" s="14"/>
      <c r="TSU777" s="14"/>
      <c r="TSV777" s="14"/>
      <c r="TSW777" s="14"/>
      <c r="TSX777" s="14"/>
      <c r="TSY777" s="14"/>
      <c r="TSZ777" s="14"/>
      <c r="TTA777" s="14"/>
      <c r="TTB777" s="14"/>
      <c r="TTC777" s="14"/>
      <c r="TTD777" s="14"/>
      <c r="TTE777" s="14"/>
      <c r="TTF777" s="14"/>
      <c r="TTG777" s="14"/>
      <c r="TTH777" s="14"/>
      <c r="TTI777" s="14"/>
      <c r="TTJ777" s="14"/>
      <c r="TTK777" s="14"/>
      <c r="TTL777" s="14"/>
      <c r="TTM777" s="14"/>
      <c r="TTN777" s="14"/>
      <c r="TTO777" s="14"/>
      <c r="TTP777" s="14"/>
      <c r="TTQ777" s="14"/>
      <c r="TTR777" s="14"/>
      <c r="TTS777" s="14"/>
      <c r="TTT777" s="14"/>
      <c r="TTU777" s="14"/>
      <c r="TTV777" s="14"/>
      <c r="TTW777" s="14"/>
      <c r="TTX777" s="14"/>
      <c r="TTY777" s="14"/>
      <c r="TTZ777" s="14"/>
      <c r="TUA777" s="14"/>
      <c r="TUB777" s="14"/>
      <c r="TUC777" s="14"/>
      <c r="TUD777" s="14"/>
      <c r="TUE777" s="14"/>
      <c r="TUF777" s="14"/>
      <c r="TUG777" s="14"/>
      <c r="TUH777" s="14"/>
      <c r="TUI777" s="14"/>
      <c r="TUJ777" s="14"/>
      <c r="TUK777" s="14"/>
      <c r="TUL777" s="14"/>
      <c r="TUM777" s="14"/>
      <c r="TUN777" s="14"/>
      <c r="TUO777" s="14"/>
      <c r="TUP777" s="14"/>
      <c r="TUQ777" s="14"/>
      <c r="TUR777" s="14"/>
      <c r="TUS777" s="14"/>
      <c r="TUT777" s="14"/>
      <c r="TUU777" s="14"/>
      <c r="TUV777" s="14"/>
      <c r="TUW777" s="14"/>
      <c r="TUX777" s="14"/>
      <c r="TUY777" s="14"/>
      <c r="TUZ777" s="14"/>
      <c r="TVA777" s="14"/>
      <c r="TVB777" s="14"/>
      <c r="TVC777" s="14"/>
      <c r="TVD777" s="14"/>
      <c r="TVE777" s="14"/>
      <c r="TVF777" s="14"/>
      <c r="TVG777" s="14"/>
      <c r="TVH777" s="14"/>
      <c r="TVI777" s="14"/>
      <c r="TVJ777" s="14"/>
      <c r="TVK777" s="14"/>
      <c r="TVL777" s="14"/>
      <c r="TVM777" s="14"/>
      <c r="TVN777" s="14"/>
      <c r="TVO777" s="14"/>
      <c r="TVP777" s="14"/>
      <c r="TVQ777" s="14"/>
      <c r="TVR777" s="14"/>
      <c r="TVS777" s="14"/>
      <c r="TVT777" s="14"/>
      <c r="TVU777" s="14"/>
      <c r="TVV777" s="14"/>
      <c r="TVW777" s="14"/>
      <c r="TVX777" s="14"/>
      <c r="TVY777" s="14"/>
      <c r="TVZ777" s="14"/>
      <c r="TWA777" s="14"/>
      <c r="TWB777" s="14"/>
      <c r="TWC777" s="14"/>
      <c r="TWD777" s="14"/>
      <c r="TWE777" s="14"/>
      <c r="TWF777" s="14"/>
      <c r="TWG777" s="14"/>
      <c r="TWH777" s="14"/>
      <c r="TWI777" s="14"/>
      <c r="TWJ777" s="14"/>
      <c r="TWK777" s="14"/>
      <c r="TWL777" s="14"/>
      <c r="TWM777" s="14"/>
      <c r="TWN777" s="14"/>
      <c r="TWO777" s="14"/>
      <c r="TWP777" s="14"/>
      <c r="TWQ777" s="14"/>
      <c r="TWR777" s="14"/>
      <c r="TWS777" s="14"/>
      <c r="TWT777" s="14"/>
      <c r="TWU777" s="14"/>
      <c r="TWV777" s="14"/>
      <c r="TWW777" s="14"/>
      <c r="TWX777" s="14"/>
      <c r="TWY777" s="14"/>
      <c r="TWZ777" s="14"/>
      <c r="TXA777" s="14"/>
      <c r="TXB777" s="14"/>
      <c r="TXC777" s="14"/>
      <c r="TXD777" s="14"/>
      <c r="TXE777" s="14"/>
      <c r="TXF777" s="14"/>
      <c r="TXG777" s="14"/>
      <c r="TXH777" s="14"/>
      <c r="TXI777" s="14"/>
      <c r="TXJ777" s="14"/>
      <c r="TXK777" s="14"/>
      <c r="TXL777" s="14"/>
      <c r="TXM777" s="14"/>
      <c r="TXN777" s="14"/>
      <c r="TXO777" s="14"/>
      <c r="TXP777" s="14"/>
      <c r="TXQ777" s="14"/>
      <c r="TXR777" s="14"/>
      <c r="TXS777" s="14"/>
      <c r="TXT777" s="14"/>
      <c r="TXU777" s="14"/>
      <c r="TXV777" s="14"/>
      <c r="TXW777" s="14"/>
      <c r="TXX777" s="14"/>
      <c r="TXY777" s="14"/>
      <c r="TXZ777" s="14"/>
      <c r="TYA777" s="14"/>
      <c r="TYB777" s="14"/>
      <c r="TYC777" s="14"/>
      <c r="TYD777" s="14"/>
      <c r="TYE777" s="14"/>
      <c r="TYF777" s="14"/>
      <c r="TYG777" s="14"/>
      <c r="TYH777" s="14"/>
      <c r="TYI777" s="14"/>
      <c r="TYJ777" s="14"/>
      <c r="TYK777" s="14"/>
      <c r="TYL777" s="14"/>
      <c r="TYM777" s="14"/>
      <c r="TYN777" s="14"/>
      <c r="TYO777" s="14"/>
      <c r="TYP777" s="14"/>
      <c r="TYQ777" s="14"/>
      <c r="TYR777" s="14"/>
      <c r="TYS777" s="14"/>
      <c r="TYT777" s="14"/>
      <c r="TYU777" s="14"/>
      <c r="TYV777" s="14"/>
      <c r="TYW777" s="14"/>
      <c r="TYX777" s="14"/>
      <c r="TYY777" s="14"/>
      <c r="TYZ777" s="14"/>
      <c r="TZA777" s="14"/>
      <c r="TZB777" s="14"/>
      <c r="TZC777" s="14"/>
      <c r="TZD777" s="14"/>
      <c r="TZE777" s="14"/>
      <c r="TZF777" s="14"/>
      <c r="TZG777" s="14"/>
      <c r="TZH777" s="14"/>
      <c r="TZI777" s="14"/>
      <c r="TZJ777" s="14"/>
      <c r="TZK777" s="14"/>
      <c r="TZL777" s="14"/>
      <c r="TZM777" s="14"/>
      <c r="TZN777" s="14"/>
      <c r="TZO777" s="14"/>
      <c r="TZP777" s="14"/>
      <c r="TZQ777" s="14"/>
      <c r="TZR777" s="14"/>
      <c r="TZS777" s="14"/>
      <c r="TZT777" s="14"/>
      <c r="TZU777" s="14"/>
      <c r="TZV777" s="14"/>
      <c r="TZW777" s="14"/>
      <c r="TZX777" s="14"/>
      <c r="TZY777" s="14"/>
      <c r="TZZ777" s="14"/>
      <c r="UAA777" s="14"/>
      <c r="UAB777" s="14"/>
      <c r="UAC777" s="14"/>
      <c r="UAD777" s="14"/>
      <c r="UAE777" s="14"/>
      <c r="UAF777" s="14"/>
      <c r="UAG777" s="14"/>
      <c r="UAH777" s="14"/>
      <c r="UAI777" s="14"/>
      <c r="UAJ777" s="14"/>
      <c r="UAK777" s="14"/>
      <c r="UAL777" s="14"/>
      <c r="UAM777" s="14"/>
      <c r="UAN777" s="14"/>
      <c r="UAO777" s="14"/>
      <c r="UAP777" s="14"/>
      <c r="UAQ777" s="14"/>
      <c r="UAR777" s="14"/>
      <c r="UAS777" s="14"/>
      <c r="UAT777" s="14"/>
      <c r="UAU777" s="14"/>
      <c r="UAV777" s="14"/>
      <c r="UAW777" s="14"/>
      <c r="UAX777" s="14"/>
      <c r="UAY777" s="14"/>
      <c r="UAZ777" s="14"/>
      <c r="UBA777" s="14"/>
      <c r="UBB777" s="14"/>
      <c r="UBC777" s="14"/>
      <c r="UBD777" s="14"/>
      <c r="UBE777" s="14"/>
      <c r="UBF777" s="14"/>
      <c r="UBG777" s="14"/>
      <c r="UBH777" s="14"/>
      <c r="UBI777" s="14"/>
      <c r="UBJ777" s="14"/>
      <c r="UBK777" s="14"/>
      <c r="UBL777" s="14"/>
      <c r="UBM777" s="14"/>
      <c r="UBN777" s="14"/>
      <c r="UBO777" s="14"/>
      <c r="UBP777" s="14"/>
      <c r="UBQ777" s="14"/>
      <c r="UBR777" s="14"/>
      <c r="UBS777" s="14"/>
      <c r="UBT777" s="14"/>
      <c r="UBU777" s="14"/>
      <c r="UBV777" s="14"/>
      <c r="UBW777" s="14"/>
      <c r="UBX777" s="14"/>
      <c r="UBY777" s="14"/>
      <c r="UBZ777" s="14"/>
      <c r="UCA777" s="14"/>
      <c r="UCB777" s="14"/>
      <c r="UCC777" s="14"/>
      <c r="UCD777" s="14"/>
      <c r="UCE777" s="14"/>
      <c r="UCF777" s="14"/>
      <c r="UCG777" s="14"/>
      <c r="UCH777" s="14"/>
      <c r="UCI777" s="14"/>
      <c r="UCJ777" s="14"/>
      <c r="UCK777" s="14"/>
      <c r="UCL777" s="14"/>
      <c r="UCM777" s="14"/>
      <c r="UCN777" s="14"/>
      <c r="UCO777" s="14"/>
      <c r="UCP777" s="14"/>
      <c r="UCQ777" s="14"/>
      <c r="UCR777" s="14"/>
      <c r="UCS777" s="14"/>
      <c r="UCT777" s="14"/>
      <c r="UCU777" s="14"/>
      <c r="UCV777" s="14"/>
      <c r="UCW777" s="14"/>
      <c r="UCX777" s="14"/>
      <c r="UCY777" s="14"/>
      <c r="UCZ777" s="14"/>
      <c r="UDA777" s="14"/>
      <c r="UDB777" s="14"/>
      <c r="UDC777" s="14"/>
      <c r="UDD777" s="14"/>
      <c r="UDE777" s="14"/>
      <c r="UDF777" s="14"/>
      <c r="UDG777" s="14"/>
      <c r="UDH777" s="14"/>
      <c r="UDI777" s="14"/>
      <c r="UDJ777" s="14"/>
      <c r="UDK777" s="14"/>
      <c r="UDL777" s="14"/>
      <c r="UDM777" s="14"/>
      <c r="UDN777" s="14"/>
      <c r="UDO777" s="14"/>
      <c r="UDP777" s="14"/>
      <c r="UDQ777" s="14"/>
      <c r="UDR777" s="14"/>
      <c r="UDS777" s="14"/>
      <c r="UDT777" s="14"/>
      <c r="UDU777" s="14"/>
      <c r="UDV777" s="14"/>
      <c r="UDW777" s="14"/>
      <c r="UDX777" s="14"/>
      <c r="UDY777" s="14"/>
      <c r="UDZ777" s="14"/>
      <c r="UEA777" s="14"/>
      <c r="UEB777" s="14"/>
      <c r="UEC777" s="14"/>
      <c r="UED777" s="14"/>
      <c r="UEE777" s="14"/>
      <c r="UEF777" s="14"/>
      <c r="UEG777" s="14"/>
      <c r="UEH777" s="14"/>
      <c r="UEI777" s="14"/>
      <c r="UEJ777" s="14"/>
      <c r="UEK777" s="14"/>
      <c r="UEL777" s="14"/>
      <c r="UEM777" s="14"/>
      <c r="UEN777" s="14"/>
      <c r="UEO777" s="14"/>
      <c r="UEP777" s="14"/>
      <c r="UEQ777" s="14"/>
      <c r="UER777" s="14"/>
      <c r="UES777" s="14"/>
      <c r="UET777" s="14"/>
      <c r="UEU777" s="14"/>
      <c r="UEV777" s="14"/>
      <c r="UEW777" s="14"/>
      <c r="UEX777" s="14"/>
      <c r="UEY777" s="14"/>
      <c r="UEZ777" s="14"/>
      <c r="UFA777" s="14"/>
      <c r="UFB777" s="14"/>
      <c r="UFC777" s="14"/>
      <c r="UFD777" s="14"/>
      <c r="UFE777" s="14"/>
      <c r="UFF777" s="14"/>
      <c r="UFG777" s="14"/>
      <c r="UFH777" s="14"/>
      <c r="UFI777" s="14"/>
      <c r="UFJ777" s="14"/>
      <c r="UFK777" s="14"/>
      <c r="UFL777" s="14"/>
      <c r="UFM777" s="14"/>
      <c r="UFN777" s="14"/>
      <c r="UFO777" s="14"/>
      <c r="UFP777" s="14"/>
      <c r="UFQ777" s="14"/>
      <c r="UFR777" s="14"/>
      <c r="UFS777" s="14"/>
      <c r="UFT777" s="14"/>
      <c r="UFU777" s="14"/>
      <c r="UFV777" s="14"/>
      <c r="UFW777" s="14"/>
      <c r="UFX777" s="14"/>
      <c r="UFY777" s="14"/>
      <c r="UFZ777" s="14"/>
      <c r="UGA777" s="14"/>
      <c r="UGB777" s="14"/>
      <c r="UGC777" s="14"/>
      <c r="UGD777" s="14"/>
      <c r="UGE777" s="14"/>
      <c r="UGF777" s="14"/>
      <c r="UGG777" s="14"/>
      <c r="UGH777" s="14"/>
      <c r="UGI777" s="14"/>
      <c r="UGJ777" s="14"/>
      <c r="UGK777" s="14"/>
      <c r="UGL777" s="14"/>
      <c r="UGM777" s="14"/>
      <c r="UGN777" s="14"/>
      <c r="UGO777" s="14"/>
      <c r="UGP777" s="14"/>
      <c r="UGQ777" s="14"/>
      <c r="UGR777" s="14"/>
      <c r="UGS777" s="14"/>
      <c r="UGT777" s="14"/>
      <c r="UGU777" s="14"/>
      <c r="UGV777" s="14"/>
      <c r="UGW777" s="14"/>
      <c r="UGX777" s="14"/>
      <c r="UGY777" s="14"/>
      <c r="UGZ777" s="14"/>
      <c r="UHA777" s="14"/>
      <c r="UHB777" s="14"/>
      <c r="UHC777" s="14"/>
      <c r="UHD777" s="14"/>
      <c r="UHE777" s="14"/>
      <c r="UHF777" s="14"/>
      <c r="UHG777" s="14"/>
      <c r="UHH777" s="14"/>
      <c r="UHI777" s="14"/>
      <c r="UHJ777" s="14"/>
      <c r="UHK777" s="14"/>
      <c r="UHL777" s="14"/>
      <c r="UHM777" s="14"/>
      <c r="UHN777" s="14"/>
      <c r="UHO777" s="14"/>
      <c r="UHP777" s="14"/>
      <c r="UHQ777" s="14"/>
      <c r="UHR777" s="14"/>
      <c r="UHS777" s="14"/>
      <c r="UHT777" s="14"/>
      <c r="UHU777" s="14"/>
      <c r="UHV777" s="14"/>
      <c r="UHW777" s="14"/>
      <c r="UHX777" s="14"/>
      <c r="UHY777" s="14"/>
      <c r="UHZ777" s="14"/>
      <c r="UIA777" s="14"/>
      <c r="UIB777" s="14"/>
      <c r="UIC777" s="14"/>
      <c r="UID777" s="14"/>
      <c r="UIE777" s="14"/>
      <c r="UIF777" s="14"/>
      <c r="UIG777" s="14"/>
      <c r="UIH777" s="14"/>
      <c r="UII777" s="14"/>
      <c r="UIJ777" s="14"/>
      <c r="UIK777" s="14"/>
      <c r="UIL777" s="14"/>
      <c r="UIM777" s="14"/>
      <c r="UIN777" s="14"/>
      <c r="UIO777" s="14"/>
      <c r="UIP777" s="14"/>
      <c r="UIQ777" s="14"/>
      <c r="UIR777" s="14"/>
      <c r="UIS777" s="14"/>
      <c r="UIT777" s="14"/>
      <c r="UIU777" s="14"/>
      <c r="UIV777" s="14"/>
      <c r="UIW777" s="14"/>
      <c r="UIX777" s="14"/>
      <c r="UIY777" s="14"/>
      <c r="UIZ777" s="14"/>
      <c r="UJA777" s="14"/>
      <c r="UJB777" s="14"/>
      <c r="UJC777" s="14"/>
      <c r="UJD777" s="14"/>
      <c r="UJE777" s="14"/>
      <c r="UJF777" s="14"/>
      <c r="UJG777" s="14"/>
      <c r="UJH777" s="14"/>
      <c r="UJI777" s="14"/>
      <c r="UJJ777" s="14"/>
      <c r="UJK777" s="14"/>
      <c r="UJL777" s="14"/>
      <c r="UJM777" s="14"/>
      <c r="UJN777" s="14"/>
      <c r="UJO777" s="14"/>
      <c r="UJP777" s="14"/>
      <c r="UJQ777" s="14"/>
      <c r="UJR777" s="14"/>
      <c r="UJS777" s="14"/>
      <c r="UJT777" s="14"/>
      <c r="UJU777" s="14"/>
      <c r="UJV777" s="14"/>
      <c r="UJW777" s="14"/>
      <c r="UJX777" s="14"/>
      <c r="UJY777" s="14"/>
      <c r="UJZ777" s="14"/>
      <c r="UKA777" s="14"/>
      <c r="UKB777" s="14"/>
      <c r="UKC777" s="14"/>
      <c r="UKD777" s="14"/>
      <c r="UKE777" s="14"/>
      <c r="UKF777" s="14"/>
      <c r="UKG777" s="14"/>
      <c r="UKH777" s="14"/>
      <c r="UKI777" s="14"/>
      <c r="UKJ777" s="14"/>
      <c r="UKK777" s="14"/>
      <c r="UKL777" s="14"/>
      <c r="UKM777" s="14"/>
      <c r="UKN777" s="14"/>
      <c r="UKO777" s="14"/>
      <c r="UKP777" s="14"/>
      <c r="UKQ777" s="14"/>
      <c r="UKR777" s="14"/>
      <c r="UKS777" s="14"/>
      <c r="UKT777" s="14"/>
      <c r="UKU777" s="14"/>
      <c r="UKV777" s="14"/>
      <c r="UKW777" s="14"/>
      <c r="UKX777" s="14"/>
      <c r="UKY777" s="14"/>
      <c r="UKZ777" s="14"/>
      <c r="ULA777" s="14"/>
      <c r="ULB777" s="14"/>
      <c r="ULC777" s="14"/>
      <c r="ULD777" s="14"/>
      <c r="ULE777" s="14"/>
      <c r="ULF777" s="14"/>
      <c r="ULG777" s="14"/>
      <c r="ULH777" s="14"/>
      <c r="ULI777" s="14"/>
      <c r="ULJ777" s="14"/>
      <c r="ULK777" s="14"/>
      <c r="ULL777" s="14"/>
      <c r="ULM777" s="14"/>
      <c r="ULN777" s="14"/>
      <c r="ULO777" s="14"/>
      <c r="ULP777" s="14"/>
      <c r="ULQ777" s="14"/>
      <c r="ULR777" s="14"/>
      <c r="ULS777" s="14"/>
      <c r="ULT777" s="14"/>
      <c r="ULU777" s="14"/>
      <c r="ULV777" s="14"/>
      <c r="ULW777" s="14"/>
      <c r="ULX777" s="14"/>
      <c r="ULY777" s="14"/>
      <c r="ULZ777" s="14"/>
      <c r="UMA777" s="14"/>
      <c r="UMB777" s="14"/>
      <c r="UMC777" s="14"/>
      <c r="UMD777" s="14"/>
      <c r="UME777" s="14"/>
      <c r="UMF777" s="14"/>
      <c r="UMG777" s="14"/>
      <c r="UMH777" s="14"/>
      <c r="UMI777" s="14"/>
      <c r="UMJ777" s="14"/>
      <c r="UMK777" s="14"/>
      <c r="UML777" s="14"/>
      <c r="UMM777" s="14"/>
      <c r="UMN777" s="14"/>
      <c r="UMO777" s="14"/>
      <c r="UMP777" s="14"/>
      <c r="UMQ777" s="14"/>
      <c r="UMR777" s="14"/>
      <c r="UMS777" s="14"/>
      <c r="UMT777" s="14"/>
      <c r="UMU777" s="14"/>
      <c r="UMV777" s="14"/>
      <c r="UMW777" s="14"/>
      <c r="UMX777" s="14"/>
      <c r="UMY777" s="14"/>
      <c r="UMZ777" s="14"/>
      <c r="UNA777" s="14"/>
      <c r="UNB777" s="14"/>
      <c r="UNC777" s="14"/>
      <c r="UND777" s="14"/>
      <c r="UNE777" s="14"/>
      <c r="UNF777" s="14"/>
      <c r="UNG777" s="14"/>
      <c r="UNH777" s="14"/>
      <c r="UNI777" s="14"/>
      <c r="UNJ777" s="14"/>
      <c r="UNK777" s="14"/>
      <c r="UNL777" s="14"/>
      <c r="UNM777" s="14"/>
      <c r="UNN777" s="14"/>
      <c r="UNO777" s="14"/>
      <c r="UNP777" s="14"/>
      <c r="UNQ777" s="14"/>
      <c r="UNR777" s="14"/>
      <c r="UNS777" s="14"/>
      <c r="UNT777" s="14"/>
      <c r="UNU777" s="14"/>
      <c r="UNV777" s="14"/>
      <c r="UNW777" s="14"/>
      <c r="UNX777" s="14"/>
      <c r="UNY777" s="14"/>
      <c r="UNZ777" s="14"/>
      <c r="UOA777" s="14"/>
      <c r="UOB777" s="14"/>
      <c r="UOC777" s="14"/>
      <c r="UOD777" s="14"/>
      <c r="UOE777" s="14"/>
      <c r="UOF777" s="14"/>
      <c r="UOG777" s="14"/>
      <c r="UOH777" s="14"/>
      <c r="UOI777" s="14"/>
      <c r="UOJ777" s="14"/>
      <c r="UOK777" s="14"/>
      <c r="UOL777" s="14"/>
      <c r="UOM777" s="14"/>
      <c r="UON777" s="14"/>
      <c r="UOO777" s="14"/>
      <c r="UOP777" s="14"/>
      <c r="UOQ777" s="14"/>
      <c r="UOR777" s="14"/>
      <c r="UOS777" s="14"/>
      <c r="UOT777" s="14"/>
      <c r="UOU777" s="14"/>
      <c r="UOV777" s="14"/>
      <c r="UOW777" s="14"/>
      <c r="UOX777" s="14"/>
      <c r="UOY777" s="14"/>
      <c r="UOZ777" s="14"/>
      <c r="UPA777" s="14"/>
      <c r="UPB777" s="14"/>
      <c r="UPC777" s="14"/>
      <c r="UPD777" s="14"/>
      <c r="UPE777" s="14"/>
      <c r="UPF777" s="14"/>
      <c r="UPG777" s="14"/>
      <c r="UPH777" s="14"/>
      <c r="UPI777" s="14"/>
      <c r="UPJ777" s="14"/>
      <c r="UPK777" s="14"/>
      <c r="UPL777" s="14"/>
      <c r="UPM777" s="14"/>
      <c r="UPN777" s="14"/>
      <c r="UPO777" s="14"/>
      <c r="UPP777" s="14"/>
      <c r="UPQ777" s="14"/>
      <c r="UPR777" s="14"/>
      <c r="UPS777" s="14"/>
      <c r="UPT777" s="14"/>
      <c r="UPU777" s="14"/>
      <c r="UPV777" s="14"/>
      <c r="UPW777" s="14"/>
      <c r="UPX777" s="14"/>
      <c r="UPY777" s="14"/>
      <c r="UPZ777" s="14"/>
      <c r="UQA777" s="14"/>
      <c r="UQB777" s="14"/>
      <c r="UQC777" s="14"/>
      <c r="UQD777" s="14"/>
      <c r="UQE777" s="14"/>
      <c r="UQF777" s="14"/>
      <c r="UQG777" s="14"/>
      <c r="UQH777" s="14"/>
      <c r="UQI777" s="14"/>
      <c r="UQJ777" s="14"/>
      <c r="UQK777" s="14"/>
      <c r="UQL777" s="14"/>
      <c r="UQM777" s="14"/>
      <c r="UQN777" s="14"/>
      <c r="UQO777" s="14"/>
      <c r="UQP777" s="14"/>
      <c r="UQQ777" s="14"/>
      <c r="UQR777" s="14"/>
      <c r="UQS777" s="14"/>
      <c r="UQT777" s="14"/>
      <c r="UQU777" s="14"/>
      <c r="UQV777" s="14"/>
      <c r="UQW777" s="14"/>
      <c r="UQX777" s="14"/>
      <c r="UQY777" s="14"/>
      <c r="UQZ777" s="14"/>
      <c r="URA777" s="14"/>
      <c r="URB777" s="14"/>
      <c r="URC777" s="14"/>
      <c r="URD777" s="14"/>
      <c r="URE777" s="14"/>
      <c r="URF777" s="14"/>
      <c r="URG777" s="14"/>
      <c r="URH777" s="14"/>
      <c r="URI777" s="14"/>
      <c r="URJ777" s="14"/>
      <c r="URK777" s="14"/>
      <c r="URL777" s="14"/>
      <c r="URM777" s="14"/>
      <c r="URN777" s="14"/>
      <c r="URO777" s="14"/>
      <c r="URP777" s="14"/>
      <c r="URQ777" s="14"/>
      <c r="URR777" s="14"/>
      <c r="URS777" s="14"/>
      <c r="URT777" s="14"/>
      <c r="URU777" s="14"/>
      <c r="URV777" s="14"/>
      <c r="URW777" s="14"/>
      <c r="URX777" s="14"/>
      <c r="URY777" s="14"/>
      <c r="URZ777" s="14"/>
      <c r="USA777" s="14"/>
      <c r="USB777" s="14"/>
      <c r="USC777" s="14"/>
      <c r="USD777" s="14"/>
      <c r="USE777" s="14"/>
      <c r="USF777" s="14"/>
      <c r="USG777" s="14"/>
      <c r="USH777" s="14"/>
      <c r="USI777" s="14"/>
      <c r="USJ777" s="14"/>
      <c r="USK777" s="14"/>
      <c r="USL777" s="14"/>
      <c r="USM777" s="14"/>
      <c r="USN777" s="14"/>
      <c r="USO777" s="14"/>
      <c r="USP777" s="14"/>
      <c r="USQ777" s="14"/>
      <c r="USR777" s="14"/>
      <c r="USS777" s="14"/>
      <c r="UST777" s="14"/>
      <c r="USU777" s="14"/>
      <c r="USV777" s="14"/>
      <c r="USW777" s="14"/>
      <c r="USX777" s="14"/>
      <c r="USY777" s="14"/>
      <c r="USZ777" s="14"/>
      <c r="UTA777" s="14"/>
      <c r="UTB777" s="14"/>
      <c r="UTC777" s="14"/>
      <c r="UTD777" s="14"/>
      <c r="UTE777" s="14"/>
      <c r="UTF777" s="14"/>
      <c r="UTG777" s="14"/>
      <c r="UTH777" s="14"/>
      <c r="UTI777" s="14"/>
      <c r="UTJ777" s="14"/>
      <c r="UTK777" s="14"/>
      <c r="UTL777" s="14"/>
      <c r="UTM777" s="14"/>
      <c r="UTN777" s="14"/>
      <c r="UTO777" s="14"/>
      <c r="UTP777" s="14"/>
      <c r="UTQ777" s="14"/>
      <c r="UTR777" s="14"/>
      <c r="UTS777" s="14"/>
      <c r="UTT777" s="14"/>
      <c r="UTU777" s="14"/>
      <c r="UTV777" s="14"/>
      <c r="UTW777" s="14"/>
      <c r="UTX777" s="14"/>
      <c r="UTY777" s="14"/>
      <c r="UTZ777" s="14"/>
      <c r="UUA777" s="14"/>
      <c r="UUB777" s="14"/>
      <c r="UUC777" s="14"/>
      <c r="UUD777" s="14"/>
      <c r="UUE777" s="14"/>
      <c r="UUF777" s="14"/>
      <c r="UUG777" s="14"/>
      <c r="UUH777" s="14"/>
      <c r="UUI777" s="14"/>
      <c r="UUJ777" s="14"/>
      <c r="UUK777" s="14"/>
      <c r="UUL777" s="14"/>
      <c r="UUM777" s="14"/>
      <c r="UUN777" s="14"/>
      <c r="UUO777" s="14"/>
      <c r="UUP777" s="14"/>
      <c r="UUQ777" s="14"/>
      <c r="UUR777" s="14"/>
      <c r="UUS777" s="14"/>
      <c r="UUT777" s="14"/>
      <c r="UUU777" s="14"/>
      <c r="UUV777" s="14"/>
      <c r="UUW777" s="14"/>
      <c r="UUX777" s="14"/>
      <c r="UUY777" s="14"/>
      <c r="UUZ777" s="14"/>
      <c r="UVA777" s="14"/>
      <c r="UVB777" s="14"/>
      <c r="UVC777" s="14"/>
      <c r="UVD777" s="14"/>
      <c r="UVE777" s="14"/>
      <c r="UVF777" s="14"/>
      <c r="UVG777" s="14"/>
      <c r="UVH777" s="14"/>
      <c r="UVI777" s="14"/>
      <c r="UVJ777" s="14"/>
      <c r="UVK777" s="14"/>
      <c r="UVL777" s="14"/>
      <c r="UVM777" s="14"/>
      <c r="UVN777" s="14"/>
      <c r="UVO777" s="14"/>
      <c r="UVP777" s="14"/>
      <c r="UVQ777" s="14"/>
      <c r="UVR777" s="14"/>
      <c r="UVS777" s="14"/>
      <c r="UVT777" s="14"/>
      <c r="UVU777" s="14"/>
      <c r="UVV777" s="14"/>
      <c r="UVW777" s="14"/>
      <c r="UVX777" s="14"/>
      <c r="UVY777" s="14"/>
      <c r="UVZ777" s="14"/>
      <c r="UWA777" s="14"/>
      <c r="UWB777" s="14"/>
      <c r="UWC777" s="14"/>
      <c r="UWD777" s="14"/>
      <c r="UWE777" s="14"/>
      <c r="UWF777" s="14"/>
      <c r="UWG777" s="14"/>
      <c r="UWH777" s="14"/>
      <c r="UWI777" s="14"/>
      <c r="UWJ777" s="14"/>
      <c r="UWK777" s="14"/>
      <c r="UWL777" s="14"/>
      <c r="UWM777" s="14"/>
      <c r="UWN777" s="14"/>
      <c r="UWO777" s="14"/>
      <c r="UWP777" s="14"/>
      <c r="UWQ777" s="14"/>
      <c r="UWR777" s="14"/>
      <c r="UWS777" s="14"/>
      <c r="UWT777" s="14"/>
      <c r="UWU777" s="14"/>
      <c r="UWV777" s="14"/>
      <c r="UWW777" s="14"/>
      <c r="UWX777" s="14"/>
      <c r="UWY777" s="14"/>
      <c r="UWZ777" s="14"/>
      <c r="UXA777" s="14"/>
      <c r="UXB777" s="14"/>
      <c r="UXC777" s="14"/>
      <c r="UXD777" s="14"/>
      <c r="UXE777" s="14"/>
      <c r="UXF777" s="14"/>
      <c r="UXG777" s="14"/>
      <c r="UXH777" s="14"/>
      <c r="UXI777" s="14"/>
      <c r="UXJ777" s="14"/>
      <c r="UXK777" s="14"/>
      <c r="UXL777" s="14"/>
      <c r="UXM777" s="14"/>
      <c r="UXN777" s="14"/>
      <c r="UXO777" s="14"/>
      <c r="UXP777" s="14"/>
      <c r="UXQ777" s="14"/>
      <c r="UXR777" s="14"/>
      <c r="UXS777" s="14"/>
      <c r="UXT777" s="14"/>
      <c r="UXU777" s="14"/>
      <c r="UXV777" s="14"/>
      <c r="UXW777" s="14"/>
      <c r="UXX777" s="14"/>
      <c r="UXY777" s="14"/>
      <c r="UXZ777" s="14"/>
      <c r="UYA777" s="14"/>
      <c r="UYB777" s="14"/>
      <c r="UYC777" s="14"/>
      <c r="UYD777" s="14"/>
      <c r="UYE777" s="14"/>
      <c r="UYF777" s="14"/>
      <c r="UYG777" s="14"/>
      <c r="UYH777" s="14"/>
      <c r="UYI777" s="14"/>
      <c r="UYJ777" s="14"/>
      <c r="UYK777" s="14"/>
      <c r="UYL777" s="14"/>
      <c r="UYM777" s="14"/>
      <c r="UYN777" s="14"/>
      <c r="UYO777" s="14"/>
      <c r="UYP777" s="14"/>
      <c r="UYQ777" s="14"/>
      <c r="UYR777" s="14"/>
      <c r="UYS777" s="14"/>
      <c r="UYT777" s="14"/>
      <c r="UYU777" s="14"/>
      <c r="UYV777" s="14"/>
      <c r="UYW777" s="14"/>
      <c r="UYX777" s="14"/>
      <c r="UYY777" s="14"/>
      <c r="UYZ777" s="14"/>
      <c r="UZA777" s="14"/>
      <c r="UZB777" s="14"/>
      <c r="UZC777" s="14"/>
      <c r="UZD777" s="14"/>
      <c r="UZE777" s="14"/>
      <c r="UZF777" s="14"/>
      <c r="UZG777" s="14"/>
      <c r="UZH777" s="14"/>
      <c r="UZI777" s="14"/>
      <c r="UZJ777" s="14"/>
      <c r="UZK777" s="14"/>
      <c r="UZL777" s="14"/>
      <c r="UZM777" s="14"/>
      <c r="UZN777" s="14"/>
      <c r="UZO777" s="14"/>
      <c r="UZP777" s="14"/>
      <c r="UZQ777" s="14"/>
      <c r="UZR777" s="14"/>
      <c r="UZS777" s="14"/>
      <c r="UZT777" s="14"/>
      <c r="UZU777" s="14"/>
      <c r="UZV777" s="14"/>
      <c r="UZW777" s="14"/>
      <c r="UZX777" s="14"/>
      <c r="UZY777" s="14"/>
      <c r="UZZ777" s="14"/>
      <c r="VAA777" s="14"/>
      <c r="VAB777" s="14"/>
      <c r="VAC777" s="14"/>
      <c r="VAD777" s="14"/>
      <c r="VAE777" s="14"/>
      <c r="VAF777" s="14"/>
      <c r="VAG777" s="14"/>
      <c r="VAH777" s="14"/>
      <c r="VAI777" s="14"/>
      <c r="VAJ777" s="14"/>
      <c r="VAK777" s="14"/>
      <c r="VAL777" s="14"/>
      <c r="VAM777" s="14"/>
      <c r="VAN777" s="14"/>
      <c r="VAO777" s="14"/>
      <c r="VAP777" s="14"/>
      <c r="VAQ777" s="14"/>
      <c r="VAR777" s="14"/>
      <c r="VAS777" s="14"/>
      <c r="VAT777" s="14"/>
      <c r="VAU777" s="14"/>
      <c r="VAV777" s="14"/>
      <c r="VAW777" s="14"/>
      <c r="VAX777" s="14"/>
      <c r="VAY777" s="14"/>
      <c r="VAZ777" s="14"/>
      <c r="VBA777" s="14"/>
      <c r="VBB777" s="14"/>
      <c r="VBC777" s="14"/>
      <c r="VBD777" s="14"/>
      <c r="VBE777" s="14"/>
      <c r="VBF777" s="14"/>
      <c r="VBG777" s="14"/>
      <c r="VBH777" s="14"/>
      <c r="VBI777" s="14"/>
      <c r="VBJ777" s="14"/>
      <c r="VBK777" s="14"/>
      <c r="VBL777" s="14"/>
      <c r="VBM777" s="14"/>
      <c r="VBN777" s="14"/>
      <c r="VBO777" s="14"/>
      <c r="VBP777" s="14"/>
      <c r="VBQ777" s="14"/>
      <c r="VBR777" s="14"/>
      <c r="VBS777" s="14"/>
      <c r="VBT777" s="14"/>
      <c r="VBU777" s="14"/>
      <c r="VBV777" s="14"/>
      <c r="VBW777" s="14"/>
      <c r="VBX777" s="14"/>
      <c r="VBY777" s="14"/>
      <c r="VBZ777" s="14"/>
      <c r="VCA777" s="14"/>
      <c r="VCB777" s="14"/>
      <c r="VCC777" s="14"/>
      <c r="VCD777" s="14"/>
      <c r="VCE777" s="14"/>
      <c r="VCF777" s="14"/>
      <c r="VCG777" s="14"/>
      <c r="VCH777" s="14"/>
      <c r="VCI777" s="14"/>
      <c r="VCJ777" s="14"/>
      <c r="VCK777" s="14"/>
      <c r="VCL777" s="14"/>
      <c r="VCM777" s="14"/>
      <c r="VCN777" s="14"/>
      <c r="VCO777" s="14"/>
      <c r="VCP777" s="14"/>
      <c r="VCQ777" s="14"/>
      <c r="VCR777" s="14"/>
      <c r="VCS777" s="14"/>
      <c r="VCT777" s="14"/>
      <c r="VCU777" s="14"/>
      <c r="VCV777" s="14"/>
      <c r="VCW777" s="14"/>
      <c r="VCX777" s="14"/>
      <c r="VCY777" s="14"/>
      <c r="VCZ777" s="14"/>
      <c r="VDA777" s="14"/>
      <c r="VDB777" s="14"/>
      <c r="VDC777" s="14"/>
      <c r="VDD777" s="14"/>
      <c r="VDE777" s="14"/>
      <c r="VDF777" s="14"/>
      <c r="VDG777" s="14"/>
      <c r="VDH777" s="14"/>
      <c r="VDI777" s="14"/>
      <c r="VDJ777" s="14"/>
      <c r="VDK777" s="14"/>
      <c r="VDL777" s="14"/>
      <c r="VDM777" s="14"/>
      <c r="VDN777" s="14"/>
      <c r="VDO777" s="14"/>
      <c r="VDP777" s="14"/>
      <c r="VDQ777" s="14"/>
      <c r="VDR777" s="14"/>
      <c r="VDS777" s="14"/>
      <c r="VDT777" s="14"/>
      <c r="VDU777" s="14"/>
      <c r="VDV777" s="14"/>
      <c r="VDW777" s="14"/>
      <c r="VDX777" s="14"/>
      <c r="VDY777" s="14"/>
      <c r="VDZ777" s="14"/>
      <c r="VEA777" s="14"/>
      <c r="VEB777" s="14"/>
      <c r="VEC777" s="14"/>
      <c r="VED777" s="14"/>
      <c r="VEE777" s="14"/>
      <c r="VEF777" s="14"/>
      <c r="VEG777" s="14"/>
      <c r="VEH777" s="14"/>
      <c r="VEI777" s="14"/>
      <c r="VEJ777" s="14"/>
      <c r="VEK777" s="14"/>
      <c r="VEL777" s="14"/>
      <c r="VEM777" s="14"/>
      <c r="VEN777" s="14"/>
      <c r="VEO777" s="14"/>
      <c r="VEP777" s="14"/>
      <c r="VEQ777" s="14"/>
      <c r="VER777" s="14"/>
      <c r="VES777" s="14"/>
      <c r="VET777" s="14"/>
      <c r="VEU777" s="14"/>
      <c r="VEV777" s="14"/>
      <c r="VEW777" s="14"/>
      <c r="VEX777" s="14"/>
      <c r="VEY777" s="14"/>
      <c r="VEZ777" s="14"/>
      <c r="VFA777" s="14"/>
      <c r="VFB777" s="14"/>
      <c r="VFC777" s="14"/>
      <c r="VFD777" s="14"/>
      <c r="VFE777" s="14"/>
      <c r="VFF777" s="14"/>
      <c r="VFG777" s="14"/>
      <c r="VFH777" s="14"/>
      <c r="VFI777" s="14"/>
      <c r="VFJ777" s="14"/>
      <c r="VFK777" s="14"/>
      <c r="VFL777" s="14"/>
      <c r="VFM777" s="14"/>
      <c r="VFN777" s="14"/>
      <c r="VFO777" s="14"/>
      <c r="VFP777" s="14"/>
      <c r="VFQ777" s="14"/>
      <c r="VFR777" s="14"/>
      <c r="VFS777" s="14"/>
      <c r="VFT777" s="14"/>
      <c r="VFU777" s="14"/>
      <c r="VFV777" s="14"/>
      <c r="VFW777" s="14"/>
      <c r="VFX777" s="14"/>
      <c r="VFY777" s="14"/>
      <c r="VFZ777" s="14"/>
      <c r="VGA777" s="14"/>
      <c r="VGB777" s="14"/>
      <c r="VGC777" s="14"/>
      <c r="VGD777" s="14"/>
      <c r="VGE777" s="14"/>
      <c r="VGF777" s="14"/>
      <c r="VGG777" s="14"/>
      <c r="VGH777" s="14"/>
      <c r="VGI777" s="14"/>
      <c r="VGJ777" s="14"/>
      <c r="VGK777" s="14"/>
      <c r="VGL777" s="14"/>
      <c r="VGM777" s="14"/>
      <c r="VGN777" s="14"/>
      <c r="VGO777" s="14"/>
      <c r="VGP777" s="14"/>
      <c r="VGQ777" s="14"/>
      <c r="VGR777" s="14"/>
      <c r="VGS777" s="14"/>
      <c r="VGT777" s="14"/>
      <c r="VGU777" s="14"/>
      <c r="VGV777" s="14"/>
      <c r="VGW777" s="14"/>
      <c r="VGX777" s="14"/>
      <c r="VGY777" s="14"/>
      <c r="VGZ777" s="14"/>
      <c r="VHA777" s="14"/>
      <c r="VHB777" s="14"/>
      <c r="VHC777" s="14"/>
      <c r="VHD777" s="14"/>
      <c r="VHE777" s="14"/>
      <c r="VHF777" s="14"/>
      <c r="VHG777" s="14"/>
      <c r="VHH777" s="14"/>
      <c r="VHI777" s="14"/>
      <c r="VHJ777" s="14"/>
      <c r="VHK777" s="14"/>
      <c r="VHL777" s="14"/>
      <c r="VHM777" s="14"/>
      <c r="VHN777" s="14"/>
      <c r="VHO777" s="14"/>
      <c r="VHP777" s="14"/>
      <c r="VHQ777" s="14"/>
      <c r="VHR777" s="14"/>
      <c r="VHS777" s="14"/>
      <c r="VHT777" s="14"/>
      <c r="VHU777" s="14"/>
      <c r="VHV777" s="14"/>
      <c r="VHW777" s="14"/>
      <c r="VHX777" s="14"/>
      <c r="VHY777" s="14"/>
      <c r="VHZ777" s="14"/>
      <c r="VIA777" s="14"/>
      <c r="VIB777" s="14"/>
      <c r="VIC777" s="14"/>
      <c r="VID777" s="14"/>
      <c r="VIE777" s="14"/>
      <c r="VIF777" s="14"/>
      <c r="VIG777" s="14"/>
      <c r="VIH777" s="14"/>
      <c r="VII777" s="14"/>
      <c r="VIJ777" s="14"/>
      <c r="VIK777" s="14"/>
      <c r="VIL777" s="14"/>
      <c r="VIM777" s="14"/>
      <c r="VIN777" s="14"/>
      <c r="VIO777" s="14"/>
      <c r="VIP777" s="14"/>
      <c r="VIQ777" s="14"/>
      <c r="VIR777" s="14"/>
      <c r="VIS777" s="14"/>
      <c r="VIT777" s="14"/>
      <c r="VIU777" s="14"/>
      <c r="VIV777" s="14"/>
      <c r="VIW777" s="14"/>
      <c r="VIX777" s="14"/>
      <c r="VIY777" s="14"/>
      <c r="VIZ777" s="14"/>
      <c r="VJA777" s="14"/>
      <c r="VJB777" s="14"/>
      <c r="VJC777" s="14"/>
      <c r="VJD777" s="14"/>
      <c r="VJE777" s="14"/>
      <c r="VJF777" s="14"/>
      <c r="VJG777" s="14"/>
      <c r="VJH777" s="14"/>
      <c r="VJI777" s="14"/>
      <c r="VJJ777" s="14"/>
      <c r="VJK777" s="14"/>
      <c r="VJL777" s="14"/>
      <c r="VJM777" s="14"/>
      <c r="VJN777" s="14"/>
      <c r="VJO777" s="14"/>
      <c r="VJP777" s="14"/>
      <c r="VJQ777" s="14"/>
      <c r="VJR777" s="14"/>
      <c r="VJS777" s="14"/>
      <c r="VJT777" s="14"/>
      <c r="VJU777" s="14"/>
      <c r="VJV777" s="14"/>
      <c r="VJW777" s="14"/>
      <c r="VJX777" s="14"/>
      <c r="VJY777" s="14"/>
      <c r="VJZ777" s="14"/>
      <c r="VKA777" s="14"/>
      <c r="VKB777" s="14"/>
      <c r="VKC777" s="14"/>
      <c r="VKD777" s="14"/>
      <c r="VKE777" s="14"/>
      <c r="VKF777" s="14"/>
      <c r="VKG777" s="14"/>
      <c r="VKH777" s="14"/>
      <c r="VKI777" s="14"/>
      <c r="VKJ777" s="14"/>
      <c r="VKK777" s="14"/>
      <c r="VKL777" s="14"/>
      <c r="VKM777" s="14"/>
      <c r="VKN777" s="14"/>
      <c r="VKO777" s="14"/>
      <c r="VKP777" s="14"/>
      <c r="VKQ777" s="14"/>
      <c r="VKR777" s="14"/>
      <c r="VKS777" s="14"/>
      <c r="VKT777" s="14"/>
      <c r="VKU777" s="14"/>
      <c r="VKV777" s="14"/>
      <c r="VKW777" s="14"/>
      <c r="VKX777" s="14"/>
      <c r="VKY777" s="14"/>
      <c r="VKZ777" s="14"/>
      <c r="VLA777" s="14"/>
      <c r="VLB777" s="14"/>
      <c r="VLC777" s="14"/>
      <c r="VLD777" s="14"/>
      <c r="VLE777" s="14"/>
      <c r="VLF777" s="14"/>
      <c r="VLG777" s="14"/>
      <c r="VLH777" s="14"/>
      <c r="VLI777" s="14"/>
      <c r="VLJ777" s="14"/>
      <c r="VLK777" s="14"/>
      <c r="VLL777" s="14"/>
      <c r="VLM777" s="14"/>
      <c r="VLN777" s="14"/>
      <c r="VLO777" s="14"/>
      <c r="VLP777" s="14"/>
      <c r="VLQ777" s="14"/>
      <c r="VLR777" s="14"/>
      <c r="VLS777" s="14"/>
      <c r="VLT777" s="14"/>
      <c r="VLU777" s="14"/>
      <c r="VLV777" s="14"/>
      <c r="VLW777" s="14"/>
      <c r="VLX777" s="14"/>
      <c r="VLY777" s="14"/>
      <c r="VLZ777" s="14"/>
      <c r="VMA777" s="14"/>
      <c r="VMB777" s="14"/>
      <c r="VMC777" s="14"/>
      <c r="VMD777" s="14"/>
      <c r="VME777" s="14"/>
      <c r="VMF777" s="14"/>
      <c r="VMG777" s="14"/>
      <c r="VMH777" s="14"/>
      <c r="VMI777" s="14"/>
      <c r="VMJ777" s="14"/>
      <c r="VMK777" s="14"/>
      <c r="VML777" s="14"/>
      <c r="VMM777" s="14"/>
      <c r="VMN777" s="14"/>
      <c r="VMO777" s="14"/>
      <c r="VMP777" s="14"/>
      <c r="VMQ777" s="14"/>
      <c r="VMR777" s="14"/>
      <c r="VMS777" s="14"/>
      <c r="VMT777" s="14"/>
      <c r="VMU777" s="14"/>
      <c r="VMV777" s="14"/>
      <c r="VMW777" s="14"/>
      <c r="VMX777" s="14"/>
      <c r="VMY777" s="14"/>
      <c r="VMZ777" s="14"/>
      <c r="VNA777" s="14"/>
      <c r="VNB777" s="14"/>
      <c r="VNC777" s="14"/>
      <c r="VND777" s="14"/>
      <c r="VNE777" s="14"/>
      <c r="VNF777" s="14"/>
      <c r="VNG777" s="14"/>
      <c r="VNH777" s="14"/>
      <c r="VNI777" s="14"/>
      <c r="VNJ777" s="14"/>
      <c r="VNK777" s="14"/>
      <c r="VNL777" s="14"/>
      <c r="VNM777" s="14"/>
      <c r="VNN777" s="14"/>
      <c r="VNO777" s="14"/>
      <c r="VNP777" s="14"/>
      <c r="VNQ777" s="14"/>
      <c r="VNR777" s="14"/>
      <c r="VNS777" s="14"/>
      <c r="VNT777" s="14"/>
      <c r="VNU777" s="14"/>
      <c r="VNV777" s="14"/>
      <c r="VNW777" s="14"/>
      <c r="VNX777" s="14"/>
      <c r="VNY777" s="14"/>
      <c r="VNZ777" s="14"/>
      <c r="VOA777" s="14"/>
      <c r="VOB777" s="14"/>
      <c r="VOC777" s="14"/>
      <c r="VOD777" s="14"/>
      <c r="VOE777" s="14"/>
      <c r="VOF777" s="14"/>
      <c r="VOG777" s="14"/>
      <c r="VOH777" s="14"/>
      <c r="VOI777" s="14"/>
      <c r="VOJ777" s="14"/>
      <c r="VOK777" s="14"/>
      <c r="VOL777" s="14"/>
      <c r="VOM777" s="14"/>
      <c r="VON777" s="14"/>
      <c r="VOO777" s="14"/>
      <c r="VOP777" s="14"/>
      <c r="VOQ777" s="14"/>
      <c r="VOR777" s="14"/>
      <c r="VOS777" s="14"/>
      <c r="VOT777" s="14"/>
      <c r="VOU777" s="14"/>
      <c r="VOV777" s="14"/>
      <c r="VOW777" s="14"/>
      <c r="VOX777" s="14"/>
      <c r="VOY777" s="14"/>
      <c r="VOZ777" s="14"/>
      <c r="VPA777" s="14"/>
      <c r="VPB777" s="14"/>
      <c r="VPC777" s="14"/>
      <c r="VPD777" s="14"/>
      <c r="VPE777" s="14"/>
      <c r="VPF777" s="14"/>
      <c r="VPG777" s="14"/>
      <c r="VPH777" s="14"/>
      <c r="VPI777" s="14"/>
      <c r="VPJ777" s="14"/>
      <c r="VPK777" s="14"/>
      <c r="VPL777" s="14"/>
      <c r="VPM777" s="14"/>
      <c r="VPN777" s="14"/>
      <c r="VPO777" s="14"/>
      <c r="VPP777" s="14"/>
      <c r="VPQ777" s="14"/>
      <c r="VPR777" s="14"/>
      <c r="VPS777" s="14"/>
      <c r="VPT777" s="14"/>
      <c r="VPU777" s="14"/>
      <c r="VPV777" s="14"/>
      <c r="VPW777" s="14"/>
      <c r="VPX777" s="14"/>
      <c r="VPY777" s="14"/>
      <c r="VPZ777" s="14"/>
      <c r="VQA777" s="14"/>
      <c r="VQB777" s="14"/>
      <c r="VQC777" s="14"/>
      <c r="VQD777" s="14"/>
      <c r="VQE777" s="14"/>
      <c r="VQF777" s="14"/>
      <c r="VQG777" s="14"/>
      <c r="VQH777" s="14"/>
      <c r="VQI777" s="14"/>
      <c r="VQJ777" s="14"/>
      <c r="VQK777" s="14"/>
      <c r="VQL777" s="14"/>
      <c r="VQM777" s="14"/>
      <c r="VQN777" s="14"/>
      <c r="VQO777" s="14"/>
      <c r="VQP777" s="14"/>
      <c r="VQQ777" s="14"/>
      <c r="VQR777" s="14"/>
      <c r="VQS777" s="14"/>
      <c r="VQT777" s="14"/>
      <c r="VQU777" s="14"/>
      <c r="VQV777" s="14"/>
      <c r="VQW777" s="14"/>
      <c r="VQX777" s="14"/>
      <c r="VQY777" s="14"/>
      <c r="VQZ777" s="14"/>
      <c r="VRA777" s="14"/>
      <c r="VRB777" s="14"/>
      <c r="VRC777" s="14"/>
      <c r="VRD777" s="14"/>
      <c r="VRE777" s="14"/>
      <c r="VRF777" s="14"/>
      <c r="VRG777" s="14"/>
      <c r="VRH777" s="14"/>
      <c r="VRI777" s="14"/>
      <c r="VRJ777" s="14"/>
      <c r="VRK777" s="14"/>
      <c r="VRL777" s="14"/>
      <c r="VRM777" s="14"/>
      <c r="VRN777" s="14"/>
      <c r="VRO777" s="14"/>
      <c r="VRP777" s="14"/>
      <c r="VRQ777" s="14"/>
      <c r="VRR777" s="14"/>
      <c r="VRS777" s="14"/>
      <c r="VRT777" s="14"/>
      <c r="VRU777" s="14"/>
      <c r="VRV777" s="14"/>
      <c r="VRW777" s="14"/>
      <c r="VRX777" s="14"/>
      <c r="VRY777" s="14"/>
      <c r="VRZ777" s="14"/>
      <c r="VSA777" s="14"/>
      <c r="VSB777" s="14"/>
      <c r="VSC777" s="14"/>
      <c r="VSD777" s="14"/>
      <c r="VSE777" s="14"/>
      <c r="VSF777" s="14"/>
      <c r="VSG777" s="14"/>
      <c r="VSH777" s="14"/>
      <c r="VSI777" s="14"/>
      <c r="VSJ777" s="14"/>
      <c r="VSK777" s="14"/>
      <c r="VSL777" s="14"/>
      <c r="VSM777" s="14"/>
      <c r="VSN777" s="14"/>
      <c r="VSO777" s="14"/>
      <c r="VSP777" s="14"/>
      <c r="VSQ777" s="14"/>
      <c r="VSR777" s="14"/>
      <c r="VSS777" s="14"/>
      <c r="VST777" s="14"/>
      <c r="VSU777" s="14"/>
      <c r="VSV777" s="14"/>
      <c r="VSW777" s="14"/>
      <c r="VSX777" s="14"/>
      <c r="VSY777" s="14"/>
      <c r="VSZ777" s="14"/>
      <c r="VTA777" s="14"/>
      <c r="VTB777" s="14"/>
      <c r="VTC777" s="14"/>
      <c r="VTD777" s="14"/>
      <c r="VTE777" s="14"/>
      <c r="VTF777" s="14"/>
      <c r="VTG777" s="14"/>
      <c r="VTH777" s="14"/>
      <c r="VTI777" s="14"/>
      <c r="VTJ777" s="14"/>
      <c r="VTK777" s="14"/>
      <c r="VTL777" s="14"/>
      <c r="VTM777" s="14"/>
      <c r="VTN777" s="14"/>
      <c r="VTO777" s="14"/>
      <c r="VTP777" s="14"/>
      <c r="VTQ777" s="14"/>
      <c r="VTR777" s="14"/>
      <c r="VTS777" s="14"/>
      <c r="VTT777" s="14"/>
      <c r="VTU777" s="14"/>
      <c r="VTV777" s="14"/>
      <c r="VTW777" s="14"/>
      <c r="VTX777" s="14"/>
      <c r="VTY777" s="14"/>
      <c r="VTZ777" s="14"/>
      <c r="VUA777" s="14"/>
      <c r="VUB777" s="14"/>
      <c r="VUC777" s="14"/>
      <c r="VUD777" s="14"/>
      <c r="VUE777" s="14"/>
      <c r="VUF777" s="14"/>
      <c r="VUG777" s="14"/>
      <c r="VUH777" s="14"/>
      <c r="VUI777" s="14"/>
      <c r="VUJ777" s="14"/>
      <c r="VUK777" s="14"/>
      <c r="VUL777" s="14"/>
      <c r="VUM777" s="14"/>
      <c r="VUN777" s="14"/>
      <c r="VUO777" s="14"/>
      <c r="VUP777" s="14"/>
      <c r="VUQ777" s="14"/>
      <c r="VUR777" s="14"/>
      <c r="VUS777" s="14"/>
      <c r="VUT777" s="14"/>
      <c r="VUU777" s="14"/>
      <c r="VUV777" s="14"/>
      <c r="VUW777" s="14"/>
      <c r="VUX777" s="14"/>
      <c r="VUY777" s="14"/>
      <c r="VUZ777" s="14"/>
      <c r="VVA777" s="14"/>
      <c r="VVB777" s="14"/>
      <c r="VVC777" s="14"/>
      <c r="VVD777" s="14"/>
      <c r="VVE777" s="14"/>
      <c r="VVF777" s="14"/>
      <c r="VVG777" s="14"/>
      <c r="VVH777" s="14"/>
      <c r="VVI777" s="14"/>
      <c r="VVJ777" s="14"/>
      <c r="VVK777" s="14"/>
      <c r="VVL777" s="14"/>
      <c r="VVM777" s="14"/>
      <c r="VVN777" s="14"/>
      <c r="VVO777" s="14"/>
      <c r="VVP777" s="14"/>
      <c r="VVQ777" s="14"/>
      <c r="VVR777" s="14"/>
      <c r="VVS777" s="14"/>
      <c r="VVT777" s="14"/>
      <c r="VVU777" s="14"/>
      <c r="VVV777" s="14"/>
      <c r="VVW777" s="14"/>
      <c r="VVX777" s="14"/>
      <c r="VVY777" s="14"/>
      <c r="VVZ777" s="14"/>
      <c r="VWA777" s="14"/>
      <c r="VWB777" s="14"/>
      <c r="VWC777" s="14"/>
      <c r="VWD777" s="14"/>
      <c r="VWE777" s="14"/>
      <c r="VWF777" s="14"/>
      <c r="VWG777" s="14"/>
      <c r="VWH777" s="14"/>
      <c r="VWI777" s="14"/>
      <c r="VWJ777" s="14"/>
      <c r="VWK777" s="14"/>
      <c r="VWL777" s="14"/>
      <c r="VWM777" s="14"/>
      <c r="VWN777" s="14"/>
      <c r="VWO777" s="14"/>
      <c r="VWP777" s="14"/>
      <c r="VWQ777" s="14"/>
      <c r="VWR777" s="14"/>
      <c r="VWS777" s="14"/>
      <c r="VWT777" s="14"/>
      <c r="VWU777" s="14"/>
      <c r="VWV777" s="14"/>
      <c r="VWW777" s="14"/>
      <c r="VWX777" s="14"/>
      <c r="VWY777" s="14"/>
      <c r="VWZ777" s="14"/>
      <c r="VXA777" s="14"/>
      <c r="VXB777" s="14"/>
      <c r="VXC777" s="14"/>
      <c r="VXD777" s="14"/>
      <c r="VXE777" s="14"/>
      <c r="VXF777" s="14"/>
      <c r="VXG777" s="14"/>
      <c r="VXH777" s="14"/>
      <c r="VXI777" s="14"/>
      <c r="VXJ777" s="14"/>
      <c r="VXK777" s="14"/>
      <c r="VXL777" s="14"/>
      <c r="VXM777" s="14"/>
      <c r="VXN777" s="14"/>
      <c r="VXO777" s="14"/>
      <c r="VXP777" s="14"/>
      <c r="VXQ777" s="14"/>
      <c r="VXR777" s="14"/>
      <c r="VXS777" s="14"/>
      <c r="VXT777" s="14"/>
      <c r="VXU777" s="14"/>
      <c r="VXV777" s="14"/>
      <c r="VXW777" s="14"/>
      <c r="VXX777" s="14"/>
      <c r="VXY777" s="14"/>
      <c r="VXZ777" s="14"/>
      <c r="VYA777" s="14"/>
      <c r="VYB777" s="14"/>
      <c r="VYC777" s="14"/>
      <c r="VYD777" s="14"/>
      <c r="VYE777" s="14"/>
      <c r="VYF777" s="14"/>
      <c r="VYG777" s="14"/>
      <c r="VYH777" s="14"/>
      <c r="VYI777" s="14"/>
      <c r="VYJ777" s="14"/>
      <c r="VYK777" s="14"/>
      <c r="VYL777" s="14"/>
      <c r="VYM777" s="14"/>
      <c r="VYN777" s="14"/>
      <c r="VYO777" s="14"/>
      <c r="VYP777" s="14"/>
      <c r="VYQ777" s="14"/>
      <c r="VYR777" s="14"/>
      <c r="VYS777" s="14"/>
      <c r="VYT777" s="14"/>
      <c r="VYU777" s="14"/>
      <c r="VYV777" s="14"/>
      <c r="VYW777" s="14"/>
      <c r="VYX777" s="14"/>
      <c r="VYY777" s="14"/>
      <c r="VYZ777" s="14"/>
      <c r="VZA777" s="14"/>
      <c r="VZB777" s="14"/>
      <c r="VZC777" s="14"/>
      <c r="VZD777" s="14"/>
      <c r="VZE777" s="14"/>
      <c r="VZF777" s="14"/>
      <c r="VZG777" s="14"/>
      <c r="VZH777" s="14"/>
      <c r="VZI777" s="14"/>
      <c r="VZJ777" s="14"/>
      <c r="VZK777" s="14"/>
      <c r="VZL777" s="14"/>
      <c r="VZM777" s="14"/>
      <c r="VZN777" s="14"/>
      <c r="VZO777" s="14"/>
      <c r="VZP777" s="14"/>
      <c r="VZQ777" s="14"/>
      <c r="VZR777" s="14"/>
      <c r="VZS777" s="14"/>
      <c r="VZT777" s="14"/>
      <c r="VZU777" s="14"/>
      <c r="VZV777" s="14"/>
      <c r="VZW777" s="14"/>
      <c r="VZX777" s="14"/>
      <c r="VZY777" s="14"/>
      <c r="VZZ777" s="14"/>
      <c r="WAA777" s="14"/>
      <c r="WAB777" s="14"/>
      <c r="WAC777" s="14"/>
      <c r="WAD777" s="14"/>
      <c r="WAE777" s="14"/>
      <c r="WAF777" s="14"/>
      <c r="WAG777" s="14"/>
      <c r="WAH777" s="14"/>
      <c r="WAI777" s="14"/>
      <c r="WAJ777" s="14"/>
      <c r="WAK777" s="14"/>
      <c r="WAL777" s="14"/>
      <c r="WAM777" s="14"/>
      <c r="WAN777" s="14"/>
      <c r="WAO777" s="14"/>
      <c r="WAP777" s="14"/>
      <c r="WAQ777" s="14"/>
      <c r="WAR777" s="14"/>
      <c r="WAS777" s="14"/>
      <c r="WAT777" s="14"/>
      <c r="WAU777" s="14"/>
      <c r="WAV777" s="14"/>
      <c r="WAW777" s="14"/>
      <c r="WAX777" s="14"/>
      <c r="WAY777" s="14"/>
      <c r="WAZ777" s="14"/>
      <c r="WBA777" s="14"/>
      <c r="WBB777" s="14"/>
      <c r="WBC777" s="14"/>
      <c r="WBD777" s="14"/>
      <c r="WBE777" s="14"/>
      <c r="WBF777" s="14"/>
      <c r="WBG777" s="14"/>
      <c r="WBH777" s="14"/>
      <c r="WBI777" s="14"/>
      <c r="WBJ777" s="14"/>
      <c r="WBK777" s="14"/>
      <c r="WBL777" s="14"/>
      <c r="WBM777" s="14"/>
      <c r="WBN777" s="14"/>
      <c r="WBO777" s="14"/>
      <c r="WBP777" s="14"/>
      <c r="WBQ777" s="14"/>
      <c r="WBR777" s="14"/>
      <c r="WBS777" s="14"/>
      <c r="WBT777" s="14"/>
      <c r="WBU777" s="14"/>
      <c r="WBV777" s="14"/>
      <c r="WBW777" s="14"/>
      <c r="WBX777" s="14"/>
      <c r="WBY777" s="14"/>
      <c r="WBZ777" s="14"/>
      <c r="WCA777" s="14"/>
      <c r="WCB777" s="14"/>
      <c r="WCC777" s="14"/>
      <c r="WCD777" s="14"/>
      <c r="WCE777" s="14"/>
      <c r="WCF777" s="14"/>
      <c r="WCG777" s="14"/>
      <c r="WCH777" s="14"/>
      <c r="WCI777" s="14"/>
      <c r="WCJ777" s="14"/>
      <c r="WCK777" s="14"/>
      <c r="WCL777" s="14"/>
      <c r="WCM777" s="14"/>
      <c r="WCN777" s="14"/>
      <c r="WCO777" s="14"/>
      <c r="WCP777" s="14"/>
      <c r="WCQ777" s="14"/>
      <c r="WCR777" s="14"/>
      <c r="WCS777" s="14"/>
      <c r="WCT777" s="14"/>
      <c r="WCU777" s="14"/>
      <c r="WCV777" s="14"/>
      <c r="WCW777" s="14"/>
      <c r="WCX777" s="14"/>
      <c r="WCY777" s="14"/>
      <c r="WCZ777" s="14"/>
      <c r="WDA777" s="14"/>
      <c r="WDB777" s="14"/>
      <c r="WDC777" s="14"/>
      <c r="WDD777" s="14"/>
      <c r="WDE777" s="14"/>
      <c r="WDF777" s="14"/>
      <c r="WDG777" s="14"/>
      <c r="WDH777" s="14"/>
      <c r="WDI777" s="14"/>
      <c r="WDJ777" s="14"/>
      <c r="WDK777" s="14"/>
      <c r="WDL777" s="14"/>
      <c r="WDM777" s="14"/>
      <c r="WDN777" s="14"/>
      <c r="WDO777" s="14"/>
      <c r="WDP777" s="14"/>
      <c r="WDQ777" s="14"/>
      <c r="WDR777" s="14"/>
      <c r="WDS777" s="14"/>
      <c r="WDT777" s="14"/>
      <c r="WDU777" s="14"/>
      <c r="WDV777" s="14"/>
      <c r="WDW777" s="14"/>
      <c r="WDX777" s="14"/>
      <c r="WDY777" s="14"/>
      <c r="WDZ777" s="14"/>
      <c r="WEA777" s="14"/>
      <c r="WEB777" s="14"/>
      <c r="WEC777" s="14"/>
      <c r="WED777" s="14"/>
      <c r="WEE777" s="14"/>
      <c r="WEF777" s="14"/>
      <c r="WEG777" s="14"/>
      <c r="WEH777" s="14"/>
      <c r="WEI777" s="14"/>
      <c r="WEJ777" s="14"/>
      <c r="WEK777" s="14"/>
      <c r="WEL777" s="14"/>
      <c r="WEM777" s="14"/>
      <c r="WEN777" s="14"/>
      <c r="WEO777" s="14"/>
      <c r="WEP777" s="14"/>
      <c r="WEQ777" s="14"/>
      <c r="WER777" s="14"/>
      <c r="WES777" s="14"/>
      <c r="WET777" s="14"/>
      <c r="WEU777" s="14"/>
      <c r="WEV777" s="14"/>
      <c r="WEW777" s="14"/>
      <c r="WEX777" s="14"/>
      <c r="WEY777" s="14"/>
      <c r="WEZ777" s="14"/>
      <c r="WFA777" s="14"/>
      <c r="WFB777" s="14"/>
      <c r="WFC777" s="14"/>
      <c r="WFD777" s="14"/>
      <c r="WFE777" s="14"/>
      <c r="WFF777" s="14"/>
      <c r="WFG777" s="14"/>
      <c r="WFH777" s="14"/>
      <c r="WFI777" s="14"/>
      <c r="WFJ777" s="14"/>
      <c r="WFK777" s="14"/>
      <c r="WFL777" s="14"/>
      <c r="WFM777" s="14"/>
      <c r="WFN777" s="14"/>
      <c r="WFO777" s="14"/>
      <c r="WFP777" s="14"/>
      <c r="WFQ777" s="14"/>
      <c r="WFR777" s="14"/>
      <c r="WFS777" s="14"/>
      <c r="WFT777" s="14"/>
      <c r="WFU777" s="14"/>
      <c r="WFV777" s="14"/>
      <c r="WFW777" s="14"/>
      <c r="WFX777" s="14"/>
      <c r="WFY777" s="14"/>
      <c r="WFZ777" s="14"/>
      <c r="WGA777" s="14"/>
      <c r="WGB777" s="14"/>
      <c r="WGC777" s="14"/>
      <c r="WGD777" s="14"/>
      <c r="WGE777" s="14"/>
      <c r="WGF777" s="14"/>
      <c r="WGG777" s="14"/>
      <c r="WGH777" s="14"/>
      <c r="WGI777" s="14"/>
      <c r="WGJ777" s="14"/>
      <c r="WGK777" s="14"/>
      <c r="WGL777" s="14"/>
      <c r="WGM777" s="14"/>
      <c r="WGN777" s="14"/>
      <c r="WGO777" s="14"/>
      <c r="WGP777" s="14"/>
      <c r="WGQ777" s="14"/>
      <c r="WGR777" s="14"/>
      <c r="WGS777" s="14"/>
      <c r="WGT777" s="14"/>
      <c r="WGU777" s="14"/>
      <c r="WGV777" s="14"/>
      <c r="WGW777" s="14"/>
      <c r="WGX777" s="14"/>
      <c r="WGY777" s="14"/>
      <c r="WGZ777" s="14"/>
      <c r="WHA777" s="14"/>
      <c r="WHB777" s="14"/>
      <c r="WHC777" s="14"/>
      <c r="WHD777" s="14"/>
      <c r="WHE777" s="14"/>
      <c r="WHF777" s="14"/>
      <c r="WHG777" s="14"/>
      <c r="WHH777" s="14"/>
      <c r="WHI777" s="14"/>
      <c r="WHJ777" s="14"/>
      <c r="WHK777" s="14"/>
      <c r="WHL777" s="14"/>
      <c r="WHM777" s="14"/>
      <c r="WHN777" s="14"/>
      <c r="WHO777" s="14"/>
      <c r="WHP777" s="14"/>
      <c r="WHQ777" s="14"/>
      <c r="WHR777" s="14"/>
      <c r="WHS777" s="14"/>
      <c r="WHT777" s="14"/>
      <c r="WHU777" s="14"/>
      <c r="WHV777" s="14"/>
      <c r="WHW777" s="14"/>
      <c r="WHX777" s="14"/>
      <c r="WHY777" s="14"/>
      <c r="WHZ777" s="14"/>
      <c r="WIA777" s="14"/>
      <c r="WIB777" s="14"/>
      <c r="WIC777" s="14"/>
      <c r="WID777" s="14"/>
      <c r="WIE777" s="14"/>
      <c r="WIF777" s="14"/>
      <c r="WIG777" s="14"/>
      <c r="WIH777" s="14"/>
      <c r="WII777" s="14"/>
      <c r="WIJ777" s="14"/>
      <c r="WIK777" s="14"/>
      <c r="WIL777" s="14"/>
      <c r="WIM777" s="14"/>
      <c r="WIN777" s="14"/>
      <c r="WIO777" s="14"/>
      <c r="WIP777" s="14"/>
      <c r="WIQ777" s="14"/>
      <c r="WIR777" s="14"/>
      <c r="WIS777" s="14"/>
      <c r="WIT777" s="14"/>
      <c r="WIU777" s="14"/>
      <c r="WIV777" s="14"/>
      <c r="WIW777" s="14"/>
      <c r="WIX777" s="14"/>
      <c r="WIY777" s="14"/>
      <c r="WIZ777" s="14"/>
      <c r="WJA777" s="14"/>
      <c r="WJB777" s="14"/>
      <c r="WJC777" s="14"/>
      <c r="WJD777" s="14"/>
      <c r="WJE777" s="14"/>
      <c r="WJF777" s="14"/>
      <c r="WJG777" s="14"/>
      <c r="WJH777" s="14"/>
      <c r="WJI777" s="14"/>
      <c r="WJJ777" s="14"/>
      <c r="WJK777" s="14"/>
      <c r="WJL777" s="14"/>
      <c r="WJM777" s="14"/>
      <c r="WJN777" s="14"/>
      <c r="WJO777" s="14"/>
      <c r="WJP777" s="14"/>
      <c r="WJQ777" s="14"/>
      <c r="WJR777" s="14"/>
      <c r="WJS777" s="14"/>
      <c r="WJT777" s="14"/>
      <c r="WJU777" s="14"/>
      <c r="WJV777" s="14"/>
      <c r="WJW777" s="14"/>
      <c r="WJX777" s="14"/>
      <c r="WJY777" s="14"/>
      <c r="WJZ777" s="14"/>
      <c r="WKA777" s="14"/>
      <c r="WKB777" s="14"/>
      <c r="WKC777" s="14"/>
      <c r="WKD777" s="14"/>
      <c r="WKE777" s="14"/>
      <c r="WKF777" s="14"/>
      <c r="WKG777" s="14"/>
      <c r="WKH777" s="14"/>
      <c r="WKI777" s="14"/>
      <c r="WKJ777" s="14"/>
      <c r="WKK777" s="14"/>
      <c r="WKL777" s="14"/>
      <c r="WKM777" s="14"/>
      <c r="WKN777" s="14"/>
      <c r="WKO777" s="14"/>
      <c r="WKP777" s="14"/>
      <c r="WKQ777" s="14"/>
      <c r="WKR777" s="14"/>
      <c r="WKS777" s="14"/>
      <c r="WKT777" s="14"/>
      <c r="WKU777" s="14"/>
      <c r="WKV777" s="14"/>
      <c r="WKW777" s="14"/>
      <c r="WKX777" s="14"/>
      <c r="WKY777" s="14"/>
      <c r="WKZ777" s="14"/>
      <c r="WLA777" s="14"/>
      <c r="WLB777" s="14"/>
      <c r="WLC777" s="14"/>
      <c r="WLD777" s="14"/>
      <c r="WLE777" s="14"/>
      <c r="WLF777" s="14"/>
      <c r="WLG777" s="14"/>
      <c r="WLH777" s="14"/>
      <c r="WLI777" s="14"/>
      <c r="WLJ777" s="14"/>
      <c r="WLK777" s="14"/>
      <c r="WLL777" s="14"/>
      <c r="WLM777" s="14"/>
      <c r="WLN777" s="14"/>
      <c r="WLO777" s="14"/>
      <c r="WLP777" s="14"/>
      <c r="WLQ777" s="14"/>
      <c r="WLR777" s="14"/>
      <c r="WLS777" s="14"/>
      <c r="WLT777" s="14"/>
      <c r="WLU777" s="14"/>
      <c r="WLV777" s="14"/>
      <c r="WLW777" s="14"/>
      <c r="WLX777" s="14"/>
      <c r="WLY777" s="14"/>
      <c r="WLZ777" s="14"/>
      <c r="WMA777" s="14"/>
      <c r="WMB777" s="14"/>
      <c r="WMC777" s="14"/>
      <c r="WMD777" s="14"/>
      <c r="WME777" s="14"/>
      <c r="WMF777" s="14"/>
      <c r="WMG777" s="14"/>
      <c r="WMH777" s="14"/>
      <c r="WMI777" s="14"/>
      <c r="WMJ777" s="14"/>
      <c r="WMK777" s="14"/>
      <c r="WML777" s="14"/>
      <c r="WMM777" s="14"/>
      <c r="WMN777" s="14"/>
      <c r="WMO777" s="14"/>
      <c r="WMP777" s="14"/>
      <c r="WMQ777" s="14"/>
      <c r="WMR777" s="14"/>
      <c r="WMS777" s="14"/>
      <c r="WMT777" s="14"/>
      <c r="WMU777" s="14"/>
      <c r="WMV777" s="14"/>
      <c r="WMW777" s="14"/>
      <c r="WMX777" s="14"/>
      <c r="WMY777" s="14"/>
      <c r="WMZ777" s="14"/>
      <c r="WNA777" s="14"/>
      <c r="WNB777" s="14"/>
      <c r="WNC777" s="14"/>
      <c r="WND777" s="14"/>
      <c r="WNE777" s="14"/>
      <c r="WNF777" s="14"/>
      <c r="WNG777" s="14"/>
      <c r="WNH777" s="14"/>
      <c r="WNI777" s="14"/>
      <c r="WNJ777" s="14"/>
      <c r="WNK777" s="14"/>
      <c r="WNL777" s="14"/>
      <c r="WNM777" s="14"/>
      <c r="WNN777" s="14"/>
      <c r="WNO777" s="14"/>
      <c r="WNP777" s="14"/>
      <c r="WNQ777" s="14"/>
      <c r="WNR777" s="14"/>
      <c r="WNS777" s="14"/>
      <c r="WNT777" s="14"/>
      <c r="WNU777" s="14"/>
      <c r="WNV777" s="14"/>
      <c r="WNW777" s="14"/>
      <c r="WNX777" s="14"/>
      <c r="WNY777" s="14"/>
      <c r="WNZ777" s="14"/>
      <c r="WOA777" s="14"/>
      <c r="WOB777" s="14"/>
      <c r="WOC777" s="14"/>
      <c r="WOD777" s="14"/>
      <c r="WOE777" s="14"/>
      <c r="WOF777" s="14"/>
      <c r="WOG777" s="14"/>
      <c r="WOH777" s="14"/>
      <c r="WOI777" s="14"/>
      <c r="WOJ777" s="14"/>
      <c r="WOK777" s="14"/>
      <c r="WOL777" s="14"/>
      <c r="WOM777" s="14"/>
      <c r="WON777" s="14"/>
      <c r="WOO777" s="14"/>
      <c r="WOP777" s="14"/>
      <c r="WOQ777" s="14"/>
      <c r="WOR777" s="14"/>
      <c r="WOS777" s="14"/>
      <c r="WOT777" s="14"/>
      <c r="WOU777" s="14"/>
      <c r="WOV777" s="14"/>
      <c r="WOW777" s="14"/>
      <c r="WOX777" s="14"/>
      <c r="WOY777" s="14"/>
      <c r="WOZ777" s="14"/>
      <c r="WPA777" s="14"/>
      <c r="WPB777" s="14"/>
      <c r="WPC777" s="14"/>
      <c r="WPD777" s="14"/>
      <c r="WPE777" s="14"/>
      <c r="WPF777" s="14"/>
      <c r="WPG777" s="14"/>
      <c r="WPH777" s="14"/>
      <c r="WPI777" s="14"/>
      <c r="WPJ777" s="14"/>
      <c r="WPK777" s="14"/>
      <c r="WPL777" s="14"/>
      <c r="WPM777" s="14"/>
      <c r="WPN777" s="14"/>
      <c r="WPO777" s="14"/>
      <c r="WPP777" s="14"/>
      <c r="WPQ777" s="14"/>
      <c r="WPR777" s="14"/>
      <c r="WPS777" s="14"/>
      <c r="WPT777" s="14"/>
      <c r="WPU777" s="14"/>
      <c r="WPV777" s="14"/>
      <c r="WPW777" s="14"/>
      <c r="WPX777" s="14"/>
      <c r="WPY777" s="14"/>
      <c r="WPZ777" s="14"/>
      <c r="WQA777" s="14"/>
      <c r="WQB777" s="14"/>
      <c r="WQC777" s="14"/>
      <c r="WQD777" s="14"/>
      <c r="WQE777" s="14"/>
      <c r="WQF777" s="14"/>
      <c r="WQG777" s="14"/>
      <c r="WQH777" s="14"/>
      <c r="WQI777" s="14"/>
      <c r="WQJ777" s="14"/>
      <c r="WQK777" s="14"/>
      <c r="WQL777" s="14"/>
      <c r="WQM777" s="14"/>
      <c r="WQN777" s="14"/>
      <c r="WQO777" s="14"/>
      <c r="WQP777" s="14"/>
      <c r="WQQ777" s="14"/>
      <c r="WQR777" s="14"/>
      <c r="WQS777" s="14"/>
      <c r="WQT777" s="14"/>
      <c r="WQU777" s="14"/>
      <c r="WQV777" s="14"/>
      <c r="WQW777" s="14"/>
      <c r="WQX777" s="14"/>
      <c r="WQY777" s="14"/>
      <c r="WQZ777" s="14"/>
      <c r="WRA777" s="14"/>
      <c r="WRB777" s="14"/>
      <c r="WRC777" s="14"/>
      <c r="WRD777" s="14"/>
      <c r="WRE777" s="14"/>
      <c r="WRF777" s="14"/>
      <c r="WRG777" s="14"/>
      <c r="WRH777" s="14"/>
      <c r="WRI777" s="14"/>
      <c r="WRJ777" s="14"/>
      <c r="WRK777" s="14"/>
      <c r="WRL777" s="14"/>
      <c r="WRM777" s="14"/>
      <c r="WRN777" s="14"/>
      <c r="WRO777" s="14"/>
      <c r="WRP777" s="14"/>
      <c r="WRQ777" s="14"/>
      <c r="WRR777" s="14"/>
      <c r="WRS777" s="14"/>
      <c r="WRT777" s="14"/>
      <c r="WRU777" s="14"/>
      <c r="WRV777" s="14"/>
      <c r="WRW777" s="14"/>
      <c r="WRX777" s="14"/>
      <c r="WRY777" s="14"/>
      <c r="WRZ777" s="14"/>
      <c r="WSA777" s="14"/>
      <c r="WSB777" s="14"/>
      <c r="WSC777" s="14"/>
      <c r="WSD777" s="14"/>
      <c r="WSE777" s="14"/>
      <c r="WSF777" s="14"/>
      <c r="WSG777" s="14"/>
      <c r="WSH777" s="14"/>
      <c r="WSI777" s="14"/>
      <c r="WSJ777" s="14"/>
      <c r="WSK777" s="14"/>
      <c r="WSL777" s="14"/>
      <c r="WSM777" s="14"/>
      <c r="WSN777" s="14"/>
      <c r="WSO777" s="14"/>
      <c r="WSP777" s="14"/>
      <c r="WSQ777" s="14"/>
      <c r="WSR777" s="14"/>
      <c r="WSS777" s="14"/>
      <c r="WST777" s="14"/>
      <c r="WSU777" s="14"/>
      <c r="WSV777" s="14"/>
      <c r="WSW777" s="14"/>
      <c r="WSX777" s="14"/>
      <c r="WSY777" s="14"/>
      <c r="WSZ777" s="14"/>
      <c r="WTA777" s="14"/>
      <c r="WTB777" s="14"/>
      <c r="WTC777" s="14"/>
      <c r="WTD777" s="14"/>
      <c r="WTE777" s="14"/>
      <c r="WTF777" s="14"/>
      <c r="WTG777" s="14"/>
      <c r="WTH777" s="14"/>
      <c r="WTI777" s="14"/>
      <c r="WTJ777" s="14"/>
      <c r="WTK777" s="14"/>
      <c r="WTL777" s="14"/>
      <c r="WTM777" s="14"/>
      <c r="WTN777" s="14"/>
      <c r="WTO777" s="14"/>
      <c r="WTP777" s="14"/>
      <c r="WTQ777" s="14"/>
      <c r="WTR777" s="14"/>
      <c r="WTS777" s="14"/>
      <c r="WTT777" s="14"/>
      <c r="WTU777" s="14"/>
      <c r="WTV777" s="14"/>
      <c r="WTW777" s="14"/>
      <c r="WTX777" s="14"/>
      <c r="WTY777" s="14"/>
      <c r="WTZ777" s="14"/>
      <c r="WUA777" s="14"/>
      <c r="WUB777" s="14"/>
      <c r="WUC777" s="14"/>
      <c r="WUD777" s="14"/>
      <c r="WUE777" s="14"/>
      <c r="WUF777" s="14"/>
      <c r="WUG777" s="14"/>
      <c r="WUH777" s="14"/>
      <c r="WUI777" s="14"/>
      <c r="WUJ777" s="14"/>
      <c r="WUK777" s="14"/>
      <c r="WUL777" s="14"/>
      <c r="WUM777" s="14"/>
      <c r="WUN777" s="14"/>
      <c r="WUO777" s="14"/>
      <c r="WUP777" s="14"/>
      <c r="WUQ777" s="14"/>
      <c r="WUR777" s="14"/>
      <c r="WUS777" s="14"/>
      <c r="WUT777" s="14"/>
      <c r="WUU777" s="14"/>
      <c r="WUV777" s="14"/>
      <c r="WUW777" s="14"/>
      <c r="WUX777" s="14"/>
      <c r="WUY777" s="14"/>
      <c r="WUZ777" s="14"/>
      <c r="WVA777" s="14"/>
      <c r="WVB777" s="14"/>
      <c r="WVC777" s="14"/>
      <c r="WVD777" s="14"/>
      <c r="WVE777" s="14"/>
      <c r="WVF777" s="14"/>
      <c r="WVG777" s="14"/>
      <c r="WVH777" s="14"/>
      <c r="WVI777" s="14"/>
      <c r="WVJ777" s="14"/>
      <c r="WVK777" s="14"/>
      <c r="WVL777" s="14"/>
      <c r="WVM777" s="14"/>
      <c r="WVN777" s="14"/>
      <c r="WVO777" s="14"/>
      <c r="WVP777" s="14"/>
      <c r="WVQ777" s="14"/>
      <c r="WVR777" s="14"/>
      <c r="WVS777" s="14"/>
      <c r="WVT777" s="14"/>
      <c r="WVU777" s="14"/>
      <c r="WVV777" s="14"/>
      <c r="WVW777" s="14"/>
      <c r="WVX777" s="14"/>
      <c r="WVY777" s="14"/>
      <c r="WVZ777" s="14"/>
      <c r="WWA777" s="14"/>
      <c r="WWB777" s="14"/>
      <c r="WWC777" s="14"/>
      <c r="WWD777" s="14"/>
      <c r="WWE777" s="14"/>
      <c r="WWF777" s="14"/>
      <c r="WWG777" s="14"/>
      <c r="WWH777" s="14"/>
      <c r="WWI777" s="14"/>
      <c r="WWJ777" s="14"/>
      <c r="WWK777" s="14"/>
      <c r="WWL777" s="14"/>
      <c r="WWM777" s="14"/>
      <c r="WWN777" s="14"/>
      <c r="WWO777" s="14"/>
      <c r="WWP777" s="14"/>
      <c r="WWQ777" s="14"/>
      <c r="WWR777" s="14"/>
      <c r="WWS777" s="14"/>
      <c r="WWT777" s="14"/>
      <c r="WWU777" s="14"/>
      <c r="WWV777" s="14"/>
      <c r="WWW777" s="14"/>
      <c r="WWX777" s="14"/>
      <c r="WWY777" s="14"/>
      <c r="WWZ777" s="14"/>
      <c r="WXA777" s="14"/>
      <c r="WXB777" s="14"/>
      <c r="WXC777" s="14"/>
      <c r="WXD777" s="14"/>
      <c r="WXE777" s="14"/>
      <c r="WXF777" s="14"/>
      <c r="WXG777" s="14"/>
      <c r="WXH777" s="14"/>
      <c r="WXI777" s="14"/>
      <c r="WXJ777" s="14"/>
      <c r="WXK777" s="14"/>
      <c r="WXL777" s="14"/>
      <c r="WXM777" s="14"/>
      <c r="WXN777" s="14"/>
      <c r="WXO777" s="14"/>
      <c r="WXP777" s="14"/>
      <c r="WXQ777" s="14"/>
      <c r="WXR777" s="14"/>
      <c r="WXS777" s="14"/>
      <c r="WXT777" s="14"/>
      <c r="WXU777" s="14"/>
      <c r="WXV777" s="14"/>
      <c r="WXW777" s="14"/>
      <c r="WXX777" s="14"/>
      <c r="WXY777" s="14"/>
      <c r="WXZ777" s="14"/>
      <c r="WYA777" s="14"/>
      <c r="WYB777" s="14"/>
      <c r="WYC777" s="14"/>
      <c r="WYD777" s="14"/>
      <c r="WYE777" s="14"/>
      <c r="WYF777" s="14"/>
      <c r="WYG777" s="14"/>
      <c r="WYH777" s="14"/>
      <c r="WYI777" s="14"/>
      <c r="WYJ777" s="14"/>
      <c r="WYK777" s="14"/>
      <c r="WYL777" s="14"/>
      <c r="WYM777" s="14"/>
      <c r="WYN777" s="14"/>
      <c r="WYO777" s="14"/>
      <c r="WYP777" s="14"/>
      <c r="WYQ777" s="14"/>
      <c r="WYR777" s="14"/>
      <c r="WYS777" s="14"/>
      <c r="WYT777" s="14"/>
      <c r="WYU777" s="14"/>
      <c r="WYV777" s="14"/>
      <c r="WYW777" s="14"/>
      <c r="WYX777" s="14"/>
      <c r="WYY777" s="14"/>
      <c r="WYZ777" s="14"/>
      <c r="WZA777" s="14"/>
      <c r="WZB777" s="14"/>
      <c r="WZC777" s="14"/>
      <c r="WZD777" s="14"/>
      <c r="WZE777" s="14"/>
      <c r="WZF777" s="14"/>
      <c r="WZG777" s="14"/>
      <c r="WZH777" s="14"/>
      <c r="WZI777" s="14"/>
      <c r="WZJ777" s="14"/>
      <c r="WZK777" s="14"/>
      <c r="WZL777" s="14"/>
      <c r="WZM777" s="14"/>
      <c r="WZN777" s="14"/>
      <c r="WZO777" s="14"/>
      <c r="WZP777" s="14"/>
      <c r="WZQ777" s="14"/>
      <c r="WZR777" s="14"/>
      <c r="WZS777" s="14"/>
      <c r="WZT777" s="14"/>
      <c r="WZU777" s="14"/>
      <c r="WZV777" s="14"/>
      <c r="WZW777" s="14"/>
      <c r="WZX777" s="14"/>
      <c r="WZY777" s="14"/>
      <c r="WZZ777" s="14"/>
      <c r="XAA777" s="14"/>
      <c r="XAB777" s="14"/>
      <c r="XAC777" s="14"/>
      <c r="XAD777" s="14"/>
      <c r="XAE777" s="14"/>
      <c r="XAF777" s="14"/>
      <c r="XAG777" s="14"/>
      <c r="XAH777" s="14"/>
      <c r="XAI777" s="14"/>
      <c r="XAJ777" s="14"/>
      <c r="XAK777" s="14"/>
      <c r="XAL777" s="14"/>
      <c r="XAM777" s="14"/>
      <c r="XAN777" s="14"/>
      <c r="XAO777" s="14"/>
      <c r="XAP777" s="14"/>
      <c r="XAQ777" s="14"/>
      <c r="XAR777" s="14"/>
      <c r="XAS777" s="14"/>
      <c r="XAT777" s="14"/>
      <c r="XAU777" s="14"/>
      <c r="XAV777" s="14"/>
      <c r="XAW777" s="14"/>
      <c r="XAX777" s="14"/>
      <c r="XAY777" s="14"/>
      <c r="XAZ777" s="14"/>
      <c r="XBA777" s="14"/>
      <c r="XBB777" s="14"/>
      <c r="XBC777" s="14"/>
      <c r="XBD777" s="14"/>
      <c r="XBE777" s="14"/>
      <c r="XBF777" s="14"/>
      <c r="XBG777" s="14"/>
      <c r="XBH777" s="14"/>
      <c r="XBI777" s="14"/>
      <c r="XBJ777" s="14"/>
      <c r="XBK777" s="14"/>
      <c r="XBL777" s="14"/>
      <c r="XBM777" s="14"/>
      <c r="XBN777" s="14"/>
      <c r="XBO777" s="14"/>
      <c r="XBP777" s="14"/>
      <c r="XBQ777" s="14"/>
      <c r="XBR777" s="14"/>
      <c r="XBS777" s="14"/>
      <c r="XBT777" s="14"/>
      <c r="XBU777" s="14"/>
      <c r="XBV777" s="14"/>
      <c r="XBW777" s="14"/>
      <c r="XBX777" s="14"/>
      <c r="XBY777" s="14"/>
      <c r="XBZ777" s="14"/>
      <c r="XCA777" s="14"/>
      <c r="XCB777" s="14"/>
      <c r="XCC777" s="14"/>
      <c r="XCD777" s="14"/>
      <c r="XCE777" s="14"/>
      <c r="XCF777" s="14"/>
      <c r="XCG777" s="14"/>
      <c r="XCH777" s="14"/>
      <c r="XCI777" s="14"/>
      <c r="XCJ777" s="14"/>
      <c r="XCK777" s="14"/>
      <c r="XCL777" s="14"/>
      <c r="XCM777" s="14"/>
      <c r="XCN777" s="14"/>
      <c r="XCO777" s="14"/>
      <c r="XCP777" s="14"/>
      <c r="XCQ777" s="14"/>
      <c r="XCR777" s="14"/>
      <c r="XCS777" s="14"/>
      <c r="XCT777" s="14"/>
      <c r="XCU777" s="14"/>
      <c r="XCV777" s="14"/>
      <c r="XCW777" s="14"/>
      <c r="XCX777" s="14"/>
      <c r="XCY777" s="14"/>
      <c r="XCZ777" s="14"/>
      <c r="XDA777" s="14"/>
      <c r="XDB777" s="14"/>
      <c r="XDC777" s="14"/>
      <c r="XDD777" s="14"/>
      <c r="XDE777" s="14"/>
      <c r="XDF777" s="14"/>
      <c r="XDG777" s="14"/>
      <c r="XDH777" s="14"/>
      <c r="XDI777" s="14"/>
      <c r="XDJ777" s="14"/>
      <c r="XDK777" s="14"/>
      <c r="XDL777" s="14"/>
      <c r="XDM777" s="14"/>
      <c r="XDN777" s="14"/>
      <c r="XDO777" s="14"/>
      <c r="XDP777" s="14"/>
      <c r="XDQ777" s="14"/>
      <c r="XDR777" s="14"/>
      <c r="XDS777" s="14"/>
      <c r="XDT777" s="14"/>
      <c r="XDU777" s="14"/>
      <c r="XDV777" s="14"/>
      <c r="XDW777" s="14"/>
      <c r="XDX777" s="14"/>
      <c r="XDY777" s="14"/>
      <c r="XDZ777" s="14"/>
      <c r="XEA777" s="14"/>
      <c r="XEB777" s="14"/>
      <c r="XEC777" s="14"/>
      <c r="XED777" s="14"/>
      <c r="XEE777" s="14"/>
      <c r="XEF777" s="14"/>
      <c r="XEG777" s="14"/>
      <c r="XEH777" s="14"/>
      <c r="XEI777" s="14"/>
      <c r="XEJ777" s="14"/>
      <c r="XEK777" s="14"/>
      <c r="XEL777" s="14"/>
      <c r="XEM777" s="14"/>
      <c r="XEN777" s="14"/>
      <c r="XEO777" s="14"/>
      <c r="XEP777" s="14"/>
      <c r="XEQ777" s="14"/>
      <c r="XER777" s="14"/>
      <c r="XES777" s="14"/>
      <c r="XET777" s="14"/>
      <c r="XEU777" s="14"/>
      <c r="XEV777" s="14"/>
      <c r="XEW777" s="14"/>
      <c r="XEX777" s="14"/>
      <c r="XEY777" s="14"/>
      <c r="XEZ777" s="14"/>
      <c r="XFA777" s="14"/>
      <c r="XFB777" s="14"/>
      <c r="XFC777" s="14"/>
      <c r="XFD777" s="14"/>
    </row>
    <row r="778" spans="1:164 13283:16384" s="98" customFormat="1">
      <c r="A778" s="92" t="s">
        <v>1170</v>
      </c>
      <c r="B778" s="93"/>
      <c r="C778" s="93"/>
      <c r="D778" s="94" t="s">
        <v>1171</v>
      </c>
      <c r="E778" s="95"/>
      <c r="F778" s="93"/>
      <c r="G778" s="39"/>
      <c r="H778" s="96"/>
      <c r="I778" s="79"/>
      <c r="J778" s="96"/>
      <c r="K778" s="96"/>
      <c r="L778" s="68"/>
      <c r="M778" s="96"/>
      <c r="N778" s="68"/>
      <c r="O778" s="96"/>
      <c r="P778" s="96"/>
      <c r="Q778" s="97">
        <f>SUM(Q779:Q785)</f>
        <v>75956.694761233462</v>
      </c>
      <c r="R778" s="97">
        <f>SUM(R779:R785)</f>
        <v>5116.063176274848</v>
      </c>
      <c r="S778" s="97">
        <f>+Q778+R778</f>
        <v>81072.757937508315</v>
      </c>
      <c r="T778" s="14"/>
      <c r="U778" s="14"/>
      <c r="V778" s="116">
        <v>83386.02</v>
      </c>
      <c r="W778" s="14"/>
      <c r="X778" s="120">
        <f t="shared" si="661"/>
        <v>2313.262062491689</v>
      </c>
      <c r="Y778" s="14"/>
      <c r="Z778" s="120"/>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c r="BF778" s="14"/>
      <c r="BG778" s="14"/>
      <c r="BH778" s="14"/>
      <c r="BI778" s="14"/>
      <c r="BJ778" s="14"/>
      <c r="BK778" s="14"/>
      <c r="BL778" s="14"/>
      <c r="BM778" s="14"/>
      <c r="BN778" s="14"/>
      <c r="BO778" s="14"/>
      <c r="BP778" s="14"/>
      <c r="BQ778" s="14"/>
      <c r="BR778" s="14"/>
      <c r="BS778" s="14"/>
      <c r="BT778" s="14"/>
      <c r="BU778" s="14"/>
      <c r="BV778" s="14"/>
      <c r="BW778" s="14"/>
      <c r="BX778" s="14"/>
      <c r="BY778" s="14"/>
      <c r="BZ778" s="14"/>
      <c r="CA778" s="14"/>
      <c r="CB778" s="14"/>
      <c r="CC778" s="14"/>
      <c r="CD778" s="14"/>
      <c r="CE778" s="14"/>
      <c r="CF778" s="14"/>
      <c r="CG778" s="14"/>
      <c r="CH778" s="14"/>
      <c r="CI778" s="14"/>
      <c r="CJ778" s="14"/>
      <c r="CK778" s="14"/>
      <c r="CL778" s="14"/>
      <c r="CM778" s="14"/>
      <c r="CN778" s="14"/>
      <c r="CO778" s="14"/>
      <c r="CP778" s="14"/>
      <c r="CQ778" s="14"/>
      <c r="CR778" s="14"/>
      <c r="CS778" s="14"/>
      <c r="CT778" s="14"/>
      <c r="CU778" s="14"/>
      <c r="CV778" s="14"/>
      <c r="CW778" s="14"/>
      <c r="CX778" s="14"/>
      <c r="CY778" s="14"/>
      <c r="CZ778" s="14"/>
      <c r="DA778" s="14"/>
      <c r="DB778" s="14"/>
      <c r="DC778" s="14"/>
      <c r="DD778" s="14"/>
      <c r="DE778" s="14"/>
      <c r="DF778" s="14"/>
      <c r="DG778" s="14"/>
      <c r="DH778" s="14"/>
      <c r="DI778" s="14"/>
      <c r="DJ778" s="14"/>
      <c r="DK778" s="14"/>
      <c r="DL778" s="14"/>
      <c r="DM778" s="14"/>
      <c r="DN778" s="14"/>
      <c r="DO778" s="14"/>
      <c r="DP778" s="14"/>
      <c r="DQ778" s="14"/>
      <c r="DR778" s="14"/>
      <c r="DS778" s="14"/>
      <c r="DT778" s="14"/>
      <c r="DU778" s="14"/>
      <c r="DV778" s="14"/>
      <c r="DW778" s="14"/>
      <c r="DX778" s="14"/>
      <c r="DY778" s="14"/>
      <c r="DZ778" s="14"/>
      <c r="EA778" s="14"/>
      <c r="EB778" s="14"/>
      <c r="EC778" s="14"/>
      <c r="ED778" s="14"/>
      <c r="EE778" s="14"/>
      <c r="EF778" s="14"/>
      <c r="EG778" s="14"/>
      <c r="EH778" s="14"/>
      <c r="EI778" s="14"/>
      <c r="EJ778" s="14"/>
      <c r="EK778" s="14"/>
      <c r="EL778" s="14"/>
      <c r="EM778" s="14"/>
      <c r="EN778" s="14"/>
      <c r="EO778" s="14"/>
      <c r="EP778" s="14"/>
      <c r="EQ778" s="14"/>
      <c r="ER778" s="14"/>
      <c r="ES778" s="14"/>
      <c r="ET778" s="14"/>
      <c r="EU778" s="14"/>
      <c r="EV778" s="14"/>
      <c r="EW778" s="14"/>
      <c r="EX778" s="14"/>
      <c r="EY778" s="14"/>
      <c r="EZ778" s="14"/>
      <c r="FA778" s="14"/>
      <c r="FB778" s="14"/>
      <c r="FC778" s="14"/>
      <c r="FD778" s="14"/>
      <c r="FE778" s="14"/>
      <c r="FF778" s="14"/>
      <c r="FG778" s="14"/>
      <c r="FH778" s="14"/>
      <c r="SPW778" s="14"/>
      <c r="SPX778" s="14"/>
      <c r="SPY778" s="14"/>
      <c r="SPZ778" s="14"/>
      <c r="SQA778" s="14"/>
      <c r="SQB778" s="14"/>
      <c r="SQC778" s="14"/>
      <c r="SQD778" s="14"/>
      <c r="SQE778" s="14"/>
      <c r="SQF778" s="14"/>
      <c r="SQG778" s="14"/>
      <c r="SQH778" s="14"/>
      <c r="SQI778" s="14"/>
      <c r="SQJ778" s="14"/>
      <c r="SQK778" s="14"/>
      <c r="SQL778" s="14"/>
      <c r="SQM778" s="14"/>
      <c r="SQN778" s="14"/>
      <c r="SQO778" s="14"/>
      <c r="SQP778" s="14"/>
      <c r="SQQ778" s="14"/>
      <c r="SQR778" s="14"/>
      <c r="SQS778" s="14"/>
      <c r="SQT778" s="14"/>
      <c r="SQU778" s="14"/>
      <c r="SQV778" s="14"/>
      <c r="SQW778" s="14"/>
      <c r="SQX778" s="14"/>
      <c r="SQY778" s="14"/>
      <c r="SQZ778" s="14"/>
      <c r="SRA778" s="14"/>
      <c r="SRB778" s="14"/>
      <c r="SRC778" s="14"/>
      <c r="SRD778" s="14"/>
      <c r="SRE778" s="14"/>
      <c r="SRF778" s="14"/>
      <c r="SRG778" s="14"/>
      <c r="SRH778" s="14"/>
      <c r="SRI778" s="14"/>
      <c r="SRJ778" s="14"/>
      <c r="SRK778" s="14"/>
      <c r="SRL778" s="14"/>
      <c r="SRM778" s="14"/>
      <c r="SRN778" s="14"/>
      <c r="SRO778" s="14"/>
      <c r="SRP778" s="14"/>
      <c r="SRQ778" s="14"/>
      <c r="SRR778" s="14"/>
      <c r="SRS778" s="14"/>
      <c r="SRT778" s="14"/>
      <c r="SRU778" s="14"/>
      <c r="SRV778" s="14"/>
      <c r="SRW778" s="14"/>
      <c r="SRX778" s="14"/>
      <c r="SRY778" s="14"/>
      <c r="SRZ778" s="14"/>
      <c r="SSA778" s="14"/>
      <c r="SSB778" s="14"/>
      <c r="SSC778" s="14"/>
      <c r="SSD778" s="14"/>
      <c r="SSE778" s="14"/>
      <c r="SSF778" s="14"/>
      <c r="SSG778" s="14"/>
      <c r="SSH778" s="14"/>
      <c r="SSI778" s="14"/>
      <c r="SSJ778" s="14"/>
      <c r="SSK778" s="14"/>
      <c r="SSL778" s="14"/>
      <c r="SSM778" s="14"/>
      <c r="SSN778" s="14"/>
      <c r="SSO778" s="14"/>
      <c r="SSP778" s="14"/>
      <c r="SSQ778" s="14"/>
      <c r="SSR778" s="14"/>
      <c r="SSS778" s="14"/>
      <c r="SST778" s="14"/>
      <c r="SSU778" s="14"/>
      <c r="SSV778" s="14"/>
      <c r="SSW778" s="14"/>
      <c r="SSX778" s="14"/>
      <c r="SSY778" s="14"/>
      <c r="SSZ778" s="14"/>
      <c r="STA778" s="14"/>
      <c r="STB778" s="14"/>
      <c r="STC778" s="14"/>
      <c r="STD778" s="14"/>
      <c r="STE778" s="14"/>
      <c r="STF778" s="14"/>
      <c r="STG778" s="14"/>
      <c r="STH778" s="14"/>
      <c r="STI778" s="14"/>
      <c r="STJ778" s="14"/>
      <c r="STK778" s="14"/>
      <c r="STL778" s="14"/>
      <c r="STM778" s="14"/>
      <c r="STN778" s="14"/>
      <c r="STO778" s="14"/>
      <c r="STP778" s="14"/>
      <c r="STQ778" s="14"/>
      <c r="STR778" s="14"/>
      <c r="STS778" s="14"/>
      <c r="STT778" s="14"/>
      <c r="STU778" s="14"/>
      <c r="STV778" s="14"/>
      <c r="STW778" s="14"/>
      <c r="STX778" s="14"/>
      <c r="STY778" s="14"/>
      <c r="STZ778" s="14"/>
      <c r="SUA778" s="14"/>
      <c r="SUB778" s="14"/>
      <c r="SUC778" s="14"/>
      <c r="SUD778" s="14"/>
      <c r="SUE778" s="14"/>
      <c r="SUF778" s="14"/>
      <c r="SUG778" s="14"/>
      <c r="SUH778" s="14"/>
      <c r="SUI778" s="14"/>
      <c r="SUJ778" s="14"/>
      <c r="SUK778" s="14"/>
      <c r="SUL778" s="14"/>
      <c r="SUM778" s="14"/>
      <c r="SUN778" s="14"/>
      <c r="SUO778" s="14"/>
      <c r="SUP778" s="14"/>
      <c r="SUQ778" s="14"/>
      <c r="SUR778" s="14"/>
      <c r="SUS778" s="14"/>
      <c r="SUT778" s="14"/>
      <c r="SUU778" s="14"/>
      <c r="SUV778" s="14"/>
      <c r="SUW778" s="14"/>
      <c r="SUX778" s="14"/>
      <c r="SUY778" s="14"/>
      <c r="SUZ778" s="14"/>
      <c r="SVA778" s="14"/>
      <c r="SVB778" s="14"/>
      <c r="SVC778" s="14"/>
      <c r="SVD778" s="14"/>
      <c r="SVE778" s="14"/>
      <c r="SVF778" s="14"/>
      <c r="SVG778" s="14"/>
      <c r="SVH778" s="14"/>
      <c r="SVI778" s="14"/>
      <c r="SVJ778" s="14"/>
      <c r="SVK778" s="14"/>
      <c r="SVL778" s="14"/>
      <c r="SVM778" s="14"/>
      <c r="SVN778" s="14"/>
      <c r="SVO778" s="14"/>
      <c r="SVP778" s="14"/>
      <c r="SVQ778" s="14"/>
      <c r="SVR778" s="14"/>
      <c r="SVS778" s="14"/>
      <c r="SVT778" s="14"/>
      <c r="SVU778" s="14"/>
      <c r="SVV778" s="14"/>
      <c r="SVW778" s="14"/>
      <c r="SVX778" s="14"/>
      <c r="SVY778" s="14"/>
      <c r="SVZ778" s="14"/>
      <c r="SWA778" s="14"/>
      <c r="SWB778" s="14"/>
      <c r="SWC778" s="14"/>
      <c r="SWD778" s="14"/>
      <c r="SWE778" s="14"/>
      <c r="SWF778" s="14"/>
      <c r="SWG778" s="14"/>
      <c r="SWH778" s="14"/>
      <c r="SWI778" s="14"/>
      <c r="SWJ778" s="14"/>
      <c r="SWK778" s="14"/>
      <c r="SWL778" s="14"/>
      <c r="SWM778" s="14"/>
      <c r="SWN778" s="14"/>
      <c r="SWO778" s="14"/>
      <c r="SWP778" s="14"/>
      <c r="SWQ778" s="14"/>
      <c r="SWR778" s="14"/>
      <c r="SWS778" s="14"/>
      <c r="SWT778" s="14"/>
      <c r="SWU778" s="14"/>
      <c r="SWV778" s="14"/>
      <c r="SWW778" s="14"/>
      <c r="SWX778" s="14"/>
      <c r="SWY778" s="14"/>
      <c r="SWZ778" s="14"/>
      <c r="SXA778" s="14"/>
      <c r="SXB778" s="14"/>
      <c r="SXC778" s="14"/>
      <c r="SXD778" s="14"/>
      <c r="SXE778" s="14"/>
      <c r="SXF778" s="14"/>
      <c r="SXG778" s="14"/>
      <c r="SXH778" s="14"/>
      <c r="SXI778" s="14"/>
      <c r="SXJ778" s="14"/>
      <c r="SXK778" s="14"/>
      <c r="SXL778" s="14"/>
      <c r="SXM778" s="14"/>
      <c r="SXN778" s="14"/>
      <c r="SXO778" s="14"/>
      <c r="SXP778" s="14"/>
      <c r="SXQ778" s="14"/>
      <c r="SXR778" s="14"/>
      <c r="SXS778" s="14"/>
      <c r="SXT778" s="14"/>
      <c r="SXU778" s="14"/>
      <c r="SXV778" s="14"/>
      <c r="SXW778" s="14"/>
      <c r="SXX778" s="14"/>
      <c r="SXY778" s="14"/>
      <c r="SXZ778" s="14"/>
      <c r="SYA778" s="14"/>
      <c r="SYB778" s="14"/>
      <c r="SYC778" s="14"/>
      <c r="SYD778" s="14"/>
      <c r="SYE778" s="14"/>
      <c r="SYF778" s="14"/>
      <c r="SYG778" s="14"/>
      <c r="SYH778" s="14"/>
      <c r="SYI778" s="14"/>
      <c r="SYJ778" s="14"/>
      <c r="SYK778" s="14"/>
      <c r="SYL778" s="14"/>
      <c r="SYM778" s="14"/>
      <c r="SYN778" s="14"/>
      <c r="SYO778" s="14"/>
      <c r="SYP778" s="14"/>
      <c r="SYQ778" s="14"/>
      <c r="SYR778" s="14"/>
      <c r="SYS778" s="14"/>
      <c r="SYT778" s="14"/>
      <c r="SYU778" s="14"/>
      <c r="SYV778" s="14"/>
      <c r="SYW778" s="14"/>
      <c r="SYX778" s="14"/>
      <c r="SYY778" s="14"/>
      <c r="SYZ778" s="14"/>
      <c r="SZA778" s="14"/>
      <c r="SZB778" s="14"/>
      <c r="SZC778" s="14"/>
      <c r="SZD778" s="14"/>
      <c r="SZE778" s="14"/>
      <c r="SZF778" s="14"/>
      <c r="SZG778" s="14"/>
      <c r="SZH778" s="14"/>
      <c r="SZI778" s="14"/>
      <c r="SZJ778" s="14"/>
      <c r="SZK778" s="14"/>
      <c r="SZL778" s="14"/>
      <c r="SZM778" s="14"/>
      <c r="SZN778" s="14"/>
      <c r="SZO778" s="14"/>
      <c r="SZP778" s="14"/>
      <c r="SZQ778" s="14"/>
      <c r="SZR778" s="14"/>
      <c r="SZS778" s="14"/>
      <c r="SZT778" s="14"/>
      <c r="SZU778" s="14"/>
      <c r="SZV778" s="14"/>
      <c r="SZW778" s="14"/>
      <c r="SZX778" s="14"/>
      <c r="SZY778" s="14"/>
      <c r="SZZ778" s="14"/>
      <c r="TAA778" s="14"/>
      <c r="TAB778" s="14"/>
      <c r="TAC778" s="14"/>
      <c r="TAD778" s="14"/>
      <c r="TAE778" s="14"/>
      <c r="TAF778" s="14"/>
      <c r="TAG778" s="14"/>
      <c r="TAH778" s="14"/>
      <c r="TAI778" s="14"/>
      <c r="TAJ778" s="14"/>
      <c r="TAK778" s="14"/>
      <c r="TAL778" s="14"/>
      <c r="TAM778" s="14"/>
      <c r="TAN778" s="14"/>
      <c r="TAO778" s="14"/>
      <c r="TAP778" s="14"/>
      <c r="TAQ778" s="14"/>
      <c r="TAR778" s="14"/>
      <c r="TAS778" s="14"/>
      <c r="TAT778" s="14"/>
      <c r="TAU778" s="14"/>
      <c r="TAV778" s="14"/>
      <c r="TAW778" s="14"/>
      <c r="TAX778" s="14"/>
      <c r="TAY778" s="14"/>
      <c r="TAZ778" s="14"/>
      <c r="TBA778" s="14"/>
      <c r="TBB778" s="14"/>
      <c r="TBC778" s="14"/>
      <c r="TBD778" s="14"/>
      <c r="TBE778" s="14"/>
      <c r="TBF778" s="14"/>
      <c r="TBG778" s="14"/>
      <c r="TBH778" s="14"/>
      <c r="TBI778" s="14"/>
      <c r="TBJ778" s="14"/>
      <c r="TBK778" s="14"/>
      <c r="TBL778" s="14"/>
      <c r="TBM778" s="14"/>
      <c r="TBN778" s="14"/>
      <c r="TBO778" s="14"/>
      <c r="TBP778" s="14"/>
      <c r="TBQ778" s="14"/>
      <c r="TBR778" s="14"/>
      <c r="TBS778" s="14"/>
      <c r="TBT778" s="14"/>
      <c r="TBU778" s="14"/>
      <c r="TBV778" s="14"/>
      <c r="TBW778" s="14"/>
      <c r="TBX778" s="14"/>
      <c r="TBY778" s="14"/>
      <c r="TBZ778" s="14"/>
      <c r="TCA778" s="14"/>
      <c r="TCB778" s="14"/>
      <c r="TCC778" s="14"/>
      <c r="TCD778" s="14"/>
      <c r="TCE778" s="14"/>
      <c r="TCF778" s="14"/>
      <c r="TCG778" s="14"/>
      <c r="TCH778" s="14"/>
      <c r="TCI778" s="14"/>
      <c r="TCJ778" s="14"/>
      <c r="TCK778" s="14"/>
      <c r="TCL778" s="14"/>
      <c r="TCM778" s="14"/>
      <c r="TCN778" s="14"/>
      <c r="TCO778" s="14"/>
      <c r="TCP778" s="14"/>
      <c r="TCQ778" s="14"/>
      <c r="TCR778" s="14"/>
      <c r="TCS778" s="14"/>
      <c r="TCT778" s="14"/>
      <c r="TCU778" s="14"/>
      <c r="TCV778" s="14"/>
      <c r="TCW778" s="14"/>
      <c r="TCX778" s="14"/>
      <c r="TCY778" s="14"/>
      <c r="TCZ778" s="14"/>
      <c r="TDA778" s="14"/>
      <c r="TDB778" s="14"/>
      <c r="TDC778" s="14"/>
      <c r="TDD778" s="14"/>
      <c r="TDE778" s="14"/>
      <c r="TDF778" s="14"/>
      <c r="TDG778" s="14"/>
      <c r="TDH778" s="14"/>
      <c r="TDI778" s="14"/>
      <c r="TDJ778" s="14"/>
      <c r="TDK778" s="14"/>
      <c r="TDL778" s="14"/>
      <c r="TDM778" s="14"/>
      <c r="TDN778" s="14"/>
      <c r="TDO778" s="14"/>
      <c r="TDP778" s="14"/>
      <c r="TDQ778" s="14"/>
      <c r="TDR778" s="14"/>
      <c r="TDS778" s="14"/>
      <c r="TDT778" s="14"/>
      <c r="TDU778" s="14"/>
      <c r="TDV778" s="14"/>
      <c r="TDW778" s="14"/>
      <c r="TDX778" s="14"/>
      <c r="TDY778" s="14"/>
      <c r="TDZ778" s="14"/>
      <c r="TEA778" s="14"/>
      <c r="TEB778" s="14"/>
      <c r="TEC778" s="14"/>
      <c r="TED778" s="14"/>
      <c r="TEE778" s="14"/>
      <c r="TEF778" s="14"/>
      <c r="TEG778" s="14"/>
      <c r="TEH778" s="14"/>
      <c r="TEI778" s="14"/>
      <c r="TEJ778" s="14"/>
      <c r="TEK778" s="14"/>
      <c r="TEL778" s="14"/>
      <c r="TEM778" s="14"/>
      <c r="TEN778" s="14"/>
      <c r="TEO778" s="14"/>
      <c r="TEP778" s="14"/>
      <c r="TEQ778" s="14"/>
      <c r="TER778" s="14"/>
      <c r="TES778" s="14"/>
      <c r="TET778" s="14"/>
      <c r="TEU778" s="14"/>
      <c r="TEV778" s="14"/>
      <c r="TEW778" s="14"/>
      <c r="TEX778" s="14"/>
      <c r="TEY778" s="14"/>
      <c r="TEZ778" s="14"/>
      <c r="TFA778" s="14"/>
      <c r="TFB778" s="14"/>
      <c r="TFC778" s="14"/>
      <c r="TFD778" s="14"/>
      <c r="TFE778" s="14"/>
      <c r="TFF778" s="14"/>
      <c r="TFG778" s="14"/>
      <c r="TFH778" s="14"/>
      <c r="TFI778" s="14"/>
      <c r="TFJ778" s="14"/>
      <c r="TFK778" s="14"/>
      <c r="TFL778" s="14"/>
      <c r="TFM778" s="14"/>
      <c r="TFN778" s="14"/>
      <c r="TFO778" s="14"/>
      <c r="TFP778" s="14"/>
      <c r="TFQ778" s="14"/>
      <c r="TFR778" s="14"/>
      <c r="TFS778" s="14"/>
      <c r="TFT778" s="14"/>
      <c r="TFU778" s="14"/>
      <c r="TFV778" s="14"/>
      <c r="TFW778" s="14"/>
      <c r="TFX778" s="14"/>
      <c r="TFY778" s="14"/>
      <c r="TFZ778" s="14"/>
      <c r="TGA778" s="14"/>
      <c r="TGB778" s="14"/>
      <c r="TGC778" s="14"/>
      <c r="TGD778" s="14"/>
      <c r="TGE778" s="14"/>
      <c r="TGF778" s="14"/>
      <c r="TGG778" s="14"/>
      <c r="TGH778" s="14"/>
      <c r="TGI778" s="14"/>
      <c r="TGJ778" s="14"/>
      <c r="TGK778" s="14"/>
      <c r="TGL778" s="14"/>
      <c r="TGM778" s="14"/>
      <c r="TGN778" s="14"/>
      <c r="TGO778" s="14"/>
      <c r="TGP778" s="14"/>
      <c r="TGQ778" s="14"/>
      <c r="TGR778" s="14"/>
      <c r="TGS778" s="14"/>
      <c r="TGT778" s="14"/>
      <c r="TGU778" s="14"/>
      <c r="TGV778" s="14"/>
      <c r="TGW778" s="14"/>
      <c r="TGX778" s="14"/>
      <c r="TGY778" s="14"/>
      <c r="TGZ778" s="14"/>
      <c r="THA778" s="14"/>
      <c r="THB778" s="14"/>
      <c r="THC778" s="14"/>
      <c r="THD778" s="14"/>
      <c r="THE778" s="14"/>
      <c r="THF778" s="14"/>
      <c r="THG778" s="14"/>
      <c r="THH778" s="14"/>
      <c r="THI778" s="14"/>
      <c r="THJ778" s="14"/>
      <c r="THK778" s="14"/>
      <c r="THL778" s="14"/>
      <c r="THM778" s="14"/>
      <c r="THN778" s="14"/>
      <c r="THO778" s="14"/>
      <c r="THP778" s="14"/>
      <c r="THQ778" s="14"/>
      <c r="THR778" s="14"/>
      <c r="THS778" s="14"/>
      <c r="THT778" s="14"/>
      <c r="THU778" s="14"/>
      <c r="THV778" s="14"/>
      <c r="THW778" s="14"/>
      <c r="THX778" s="14"/>
      <c r="THY778" s="14"/>
      <c r="THZ778" s="14"/>
      <c r="TIA778" s="14"/>
      <c r="TIB778" s="14"/>
      <c r="TIC778" s="14"/>
      <c r="TID778" s="14"/>
      <c r="TIE778" s="14"/>
      <c r="TIF778" s="14"/>
      <c r="TIG778" s="14"/>
      <c r="TIH778" s="14"/>
      <c r="TII778" s="14"/>
      <c r="TIJ778" s="14"/>
      <c r="TIK778" s="14"/>
      <c r="TIL778" s="14"/>
      <c r="TIM778" s="14"/>
      <c r="TIN778" s="14"/>
      <c r="TIO778" s="14"/>
      <c r="TIP778" s="14"/>
      <c r="TIQ778" s="14"/>
      <c r="TIR778" s="14"/>
      <c r="TIS778" s="14"/>
      <c r="TIT778" s="14"/>
      <c r="TIU778" s="14"/>
      <c r="TIV778" s="14"/>
      <c r="TIW778" s="14"/>
      <c r="TIX778" s="14"/>
      <c r="TIY778" s="14"/>
      <c r="TIZ778" s="14"/>
      <c r="TJA778" s="14"/>
      <c r="TJB778" s="14"/>
      <c r="TJC778" s="14"/>
      <c r="TJD778" s="14"/>
      <c r="TJE778" s="14"/>
      <c r="TJF778" s="14"/>
      <c r="TJG778" s="14"/>
      <c r="TJH778" s="14"/>
      <c r="TJI778" s="14"/>
      <c r="TJJ778" s="14"/>
      <c r="TJK778" s="14"/>
      <c r="TJL778" s="14"/>
      <c r="TJM778" s="14"/>
      <c r="TJN778" s="14"/>
      <c r="TJO778" s="14"/>
      <c r="TJP778" s="14"/>
      <c r="TJQ778" s="14"/>
      <c r="TJR778" s="14"/>
      <c r="TJS778" s="14"/>
      <c r="TJT778" s="14"/>
      <c r="TJU778" s="14"/>
      <c r="TJV778" s="14"/>
      <c r="TJW778" s="14"/>
      <c r="TJX778" s="14"/>
      <c r="TJY778" s="14"/>
      <c r="TJZ778" s="14"/>
      <c r="TKA778" s="14"/>
      <c r="TKB778" s="14"/>
      <c r="TKC778" s="14"/>
      <c r="TKD778" s="14"/>
      <c r="TKE778" s="14"/>
      <c r="TKF778" s="14"/>
      <c r="TKG778" s="14"/>
      <c r="TKH778" s="14"/>
      <c r="TKI778" s="14"/>
      <c r="TKJ778" s="14"/>
      <c r="TKK778" s="14"/>
      <c r="TKL778" s="14"/>
      <c r="TKM778" s="14"/>
      <c r="TKN778" s="14"/>
      <c r="TKO778" s="14"/>
      <c r="TKP778" s="14"/>
      <c r="TKQ778" s="14"/>
      <c r="TKR778" s="14"/>
      <c r="TKS778" s="14"/>
      <c r="TKT778" s="14"/>
      <c r="TKU778" s="14"/>
      <c r="TKV778" s="14"/>
      <c r="TKW778" s="14"/>
      <c r="TKX778" s="14"/>
      <c r="TKY778" s="14"/>
      <c r="TKZ778" s="14"/>
      <c r="TLA778" s="14"/>
      <c r="TLB778" s="14"/>
      <c r="TLC778" s="14"/>
      <c r="TLD778" s="14"/>
      <c r="TLE778" s="14"/>
      <c r="TLF778" s="14"/>
      <c r="TLG778" s="14"/>
      <c r="TLH778" s="14"/>
      <c r="TLI778" s="14"/>
      <c r="TLJ778" s="14"/>
      <c r="TLK778" s="14"/>
      <c r="TLL778" s="14"/>
      <c r="TLM778" s="14"/>
      <c r="TLN778" s="14"/>
      <c r="TLO778" s="14"/>
      <c r="TLP778" s="14"/>
      <c r="TLQ778" s="14"/>
      <c r="TLR778" s="14"/>
      <c r="TLS778" s="14"/>
      <c r="TLT778" s="14"/>
      <c r="TLU778" s="14"/>
      <c r="TLV778" s="14"/>
      <c r="TLW778" s="14"/>
      <c r="TLX778" s="14"/>
      <c r="TLY778" s="14"/>
      <c r="TLZ778" s="14"/>
      <c r="TMA778" s="14"/>
      <c r="TMB778" s="14"/>
      <c r="TMC778" s="14"/>
      <c r="TMD778" s="14"/>
      <c r="TME778" s="14"/>
      <c r="TMF778" s="14"/>
      <c r="TMG778" s="14"/>
      <c r="TMH778" s="14"/>
      <c r="TMI778" s="14"/>
      <c r="TMJ778" s="14"/>
      <c r="TMK778" s="14"/>
      <c r="TML778" s="14"/>
      <c r="TMM778" s="14"/>
      <c r="TMN778" s="14"/>
      <c r="TMO778" s="14"/>
      <c r="TMP778" s="14"/>
      <c r="TMQ778" s="14"/>
      <c r="TMR778" s="14"/>
      <c r="TMS778" s="14"/>
      <c r="TMT778" s="14"/>
      <c r="TMU778" s="14"/>
      <c r="TMV778" s="14"/>
      <c r="TMW778" s="14"/>
      <c r="TMX778" s="14"/>
      <c r="TMY778" s="14"/>
      <c r="TMZ778" s="14"/>
      <c r="TNA778" s="14"/>
      <c r="TNB778" s="14"/>
      <c r="TNC778" s="14"/>
      <c r="TND778" s="14"/>
      <c r="TNE778" s="14"/>
      <c r="TNF778" s="14"/>
      <c r="TNG778" s="14"/>
      <c r="TNH778" s="14"/>
      <c r="TNI778" s="14"/>
      <c r="TNJ778" s="14"/>
      <c r="TNK778" s="14"/>
      <c r="TNL778" s="14"/>
      <c r="TNM778" s="14"/>
      <c r="TNN778" s="14"/>
      <c r="TNO778" s="14"/>
      <c r="TNP778" s="14"/>
      <c r="TNQ778" s="14"/>
      <c r="TNR778" s="14"/>
      <c r="TNS778" s="14"/>
      <c r="TNT778" s="14"/>
      <c r="TNU778" s="14"/>
      <c r="TNV778" s="14"/>
      <c r="TNW778" s="14"/>
      <c r="TNX778" s="14"/>
      <c r="TNY778" s="14"/>
      <c r="TNZ778" s="14"/>
      <c r="TOA778" s="14"/>
      <c r="TOB778" s="14"/>
      <c r="TOC778" s="14"/>
      <c r="TOD778" s="14"/>
      <c r="TOE778" s="14"/>
      <c r="TOF778" s="14"/>
      <c r="TOG778" s="14"/>
      <c r="TOH778" s="14"/>
      <c r="TOI778" s="14"/>
      <c r="TOJ778" s="14"/>
      <c r="TOK778" s="14"/>
      <c r="TOL778" s="14"/>
      <c r="TOM778" s="14"/>
      <c r="TON778" s="14"/>
      <c r="TOO778" s="14"/>
      <c r="TOP778" s="14"/>
      <c r="TOQ778" s="14"/>
      <c r="TOR778" s="14"/>
      <c r="TOS778" s="14"/>
      <c r="TOT778" s="14"/>
      <c r="TOU778" s="14"/>
      <c r="TOV778" s="14"/>
      <c r="TOW778" s="14"/>
      <c r="TOX778" s="14"/>
      <c r="TOY778" s="14"/>
      <c r="TOZ778" s="14"/>
      <c r="TPA778" s="14"/>
      <c r="TPB778" s="14"/>
      <c r="TPC778" s="14"/>
      <c r="TPD778" s="14"/>
      <c r="TPE778" s="14"/>
      <c r="TPF778" s="14"/>
      <c r="TPG778" s="14"/>
      <c r="TPH778" s="14"/>
      <c r="TPI778" s="14"/>
      <c r="TPJ778" s="14"/>
      <c r="TPK778" s="14"/>
      <c r="TPL778" s="14"/>
      <c r="TPM778" s="14"/>
      <c r="TPN778" s="14"/>
      <c r="TPO778" s="14"/>
      <c r="TPP778" s="14"/>
      <c r="TPQ778" s="14"/>
      <c r="TPR778" s="14"/>
      <c r="TPS778" s="14"/>
      <c r="TPT778" s="14"/>
      <c r="TPU778" s="14"/>
      <c r="TPV778" s="14"/>
      <c r="TPW778" s="14"/>
      <c r="TPX778" s="14"/>
      <c r="TPY778" s="14"/>
      <c r="TPZ778" s="14"/>
      <c r="TQA778" s="14"/>
      <c r="TQB778" s="14"/>
      <c r="TQC778" s="14"/>
      <c r="TQD778" s="14"/>
      <c r="TQE778" s="14"/>
      <c r="TQF778" s="14"/>
      <c r="TQG778" s="14"/>
      <c r="TQH778" s="14"/>
      <c r="TQI778" s="14"/>
      <c r="TQJ778" s="14"/>
      <c r="TQK778" s="14"/>
      <c r="TQL778" s="14"/>
      <c r="TQM778" s="14"/>
      <c r="TQN778" s="14"/>
      <c r="TQO778" s="14"/>
      <c r="TQP778" s="14"/>
      <c r="TQQ778" s="14"/>
      <c r="TQR778" s="14"/>
      <c r="TQS778" s="14"/>
      <c r="TQT778" s="14"/>
      <c r="TQU778" s="14"/>
      <c r="TQV778" s="14"/>
      <c r="TQW778" s="14"/>
      <c r="TQX778" s="14"/>
      <c r="TQY778" s="14"/>
      <c r="TQZ778" s="14"/>
      <c r="TRA778" s="14"/>
      <c r="TRB778" s="14"/>
      <c r="TRC778" s="14"/>
      <c r="TRD778" s="14"/>
      <c r="TRE778" s="14"/>
      <c r="TRF778" s="14"/>
      <c r="TRG778" s="14"/>
      <c r="TRH778" s="14"/>
      <c r="TRI778" s="14"/>
      <c r="TRJ778" s="14"/>
      <c r="TRK778" s="14"/>
      <c r="TRL778" s="14"/>
      <c r="TRM778" s="14"/>
      <c r="TRN778" s="14"/>
      <c r="TRO778" s="14"/>
      <c r="TRP778" s="14"/>
      <c r="TRQ778" s="14"/>
      <c r="TRR778" s="14"/>
      <c r="TRS778" s="14"/>
      <c r="TRT778" s="14"/>
      <c r="TRU778" s="14"/>
      <c r="TRV778" s="14"/>
      <c r="TRW778" s="14"/>
      <c r="TRX778" s="14"/>
      <c r="TRY778" s="14"/>
      <c r="TRZ778" s="14"/>
      <c r="TSA778" s="14"/>
      <c r="TSB778" s="14"/>
      <c r="TSC778" s="14"/>
      <c r="TSD778" s="14"/>
      <c r="TSE778" s="14"/>
      <c r="TSF778" s="14"/>
      <c r="TSG778" s="14"/>
      <c r="TSH778" s="14"/>
      <c r="TSI778" s="14"/>
      <c r="TSJ778" s="14"/>
      <c r="TSK778" s="14"/>
      <c r="TSL778" s="14"/>
      <c r="TSM778" s="14"/>
      <c r="TSN778" s="14"/>
      <c r="TSO778" s="14"/>
      <c r="TSP778" s="14"/>
      <c r="TSQ778" s="14"/>
      <c r="TSR778" s="14"/>
      <c r="TSS778" s="14"/>
      <c r="TST778" s="14"/>
      <c r="TSU778" s="14"/>
      <c r="TSV778" s="14"/>
      <c r="TSW778" s="14"/>
      <c r="TSX778" s="14"/>
      <c r="TSY778" s="14"/>
      <c r="TSZ778" s="14"/>
      <c r="TTA778" s="14"/>
      <c r="TTB778" s="14"/>
      <c r="TTC778" s="14"/>
      <c r="TTD778" s="14"/>
      <c r="TTE778" s="14"/>
      <c r="TTF778" s="14"/>
      <c r="TTG778" s="14"/>
      <c r="TTH778" s="14"/>
      <c r="TTI778" s="14"/>
      <c r="TTJ778" s="14"/>
      <c r="TTK778" s="14"/>
      <c r="TTL778" s="14"/>
      <c r="TTM778" s="14"/>
      <c r="TTN778" s="14"/>
      <c r="TTO778" s="14"/>
      <c r="TTP778" s="14"/>
      <c r="TTQ778" s="14"/>
      <c r="TTR778" s="14"/>
      <c r="TTS778" s="14"/>
      <c r="TTT778" s="14"/>
      <c r="TTU778" s="14"/>
      <c r="TTV778" s="14"/>
      <c r="TTW778" s="14"/>
      <c r="TTX778" s="14"/>
      <c r="TTY778" s="14"/>
      <c r="TTZ778" s="14"/>
      <c r="TUA778" s="14"/>
      <c r="TUB778" s="14"/>
      <c r="TUC778" s="14"/>
      <c r="TUD778" s="14"/>
      <c r="TUE778" s="14"/>
      <c r="TUF778" s="14"/>
      <c r="TUG778" s="14"/>
      <c r="TUH778" s="14"/>
      <c r="TUI778" s="14"/>
      <c r="TUJ778" s="14"/>
      <c r="TUK778" s="14"/>
      <c r="TUL778" s="14"/>
      <c r="TUM778" s="14"/>
      <c r="TUN778" s="14"/>
      <c r="TUO778" s="14"/>
      <c r="TUP778" s="14"/>
      <c r="TUQ778" s="14"/>
      <c r="TUR778" s="14"/>
      <c r="TUS778" s="14"/>
      <c r="TUT778" s="14"/>
      <c r="TUU778" s="14"/>
      <c r="TUV778" s="14"/>
      <c r="TUW778" s="14"/>
      <c r="TUX778" s="14"/>
      <c r="TUY778" s="14"/>
      <c r="TUZ778" s="14"/>
      <c r="TVA778" s="14"/>
      <c r="TVB778" s="14"/>
      <c r="TVC778" s="14"/>
      <c r="TVD778" s="14"/>
      <c r="TVE778" s="14"/>
      <c r="TVF778" s="14"/>
      <c r="TVG778" s="14"/>
      <c r="TVH778" s="14"/>
      <c r="TVI778" s="14"/>
      <c r="TVJ778" s="14"/>
      <c r="TVK778" s="14"/>
      <c r="TVL778" s="14"/>
      <c r="TVM778" s="14"/>
      <c r="TVN778" s="14"/>
      <c r="TVO778" s="14"/>
      <c r="TVP778" s="14"/>
      <c r="TVQ778" s="14"/>
      <c r="TVR778" s="14"/>
      <c r="TVS778" s="14"/>
      <c r="TVT778" s="14"/>
      <c r="TVU778" s="14"/>
      <c r="TVV778" s="14"/>
      <c r="TVW778" s="14"/>
      <c r="TVX778" s="14"/>
      <c r="TVY778" s="14"/>
      <c r="TVZ778" s="14"/>
      <c r="TWA778" s="14"/>
      <c r="TWB778" s="14"/>
      <c r="TWC778" s="14"/>
      <c r="TWD778" s="14"/>
      <c r="TWE778" s="14"/>
      <c r="TWF778" s="14"/>
      <c r="TWG778" s="14"/>
      <c r="TWH778" s="14"/>
      <c r="TWI778" s="14"/>
      <c r="TWJ778" s="14"/>
      <c r="TWK778" s="14"/>
      <c r="TWL778" s="14"/>
      <c r="TWM778" s="14"/>
      <c r="TWN778" s="14"/>
      <c r="TWO778" s="14"/>
      <c r="TWP778" s="14"/>
      <c r="TWQ778" s="14"/>
      <c r="TWR778" s="14"/>
      <c r="TWS778" s="14"/>
      <c r="TWT778" s="14"/>
      <c r="TWU778" s="14"/>
      <c r="TWV778" s="14"/>
      <c r="TWW778" s="14"/>
      <c r="TWX778" s="14"/>
      <c r="TWY778" s="14"/>
      <c r="TWZ778" s="14"/>
      <c r="TXA778" s="14"/>
      <c r="TXB778" s="14"/>
      <c r="TXC778" s="14"/>
      <c r="TXD778" s="14"/>
      <c r="TXE778" s="14"/>
      <c r="TXF778" s="14"/>
      <c r="TXG778" s="14"/>
      <c r="TXH778" s="14"/>
      <c r="TXI778" s="14"/>
      <c r="TXJ778" s="14"/>
      <c r="TXK778" s="14"/>
      <c r="TXL778" s="14"/>
      <c r="TXM778" s="14"/>
      <c r="TXN778" s="14"/>
      <c r="TXO778" s="14"/>
      <c r="TXP778" s="14"/>
      <c r="TXQ778" s="14"/>
      <c r="TXR778" s="14"/>
      <c r="TXS778" s="14"/>
      <c r="TXT778" s="14"/>
      <c r="TXU778" s="14"/>
      <c r="TXV778" s="14"/>
      <c r="TXW778" s="14"/>
      <c r="TXX778" s="14"/>
      <c r="TXY778" s="14"/>
      <c r="TXZ778" s="14"/>
      <c r="TYA778" s="14"/>
      <c r="TYB778" s="14"/>
      <c r="TYC778" s="14"/>
      <c r="TYD778" s="14"/>
      <c r="TYE778" s="14"/>
      <c r="TYF778" s="14"/>
      <c r="TYG778" s="14"/>
      <c r="TYH778" s="14"/>
      <c r="TYI778" s="14"/>
      <c r="TYJ778" s="14"/>
      <c r="TYK778" s="14"/>
      <c r="TYL778" s="14"/>
      <c r="TYM778" s="14"/>
      <c r="TYN778" s="14"/>
      <c r="TYO778" s="14"/>
      <c r="TYP778" s="14"/>
      <c r="TYQ778" s="14"/>
      <c r="TYR778" s="14"/>
      <c r="TYS778" s="14"/>
      <c r="TYT778" s="14"/>
      <c r="TYU778" s="14"/>
      <c r="TYV778" s="14"/>
      <c r="TYW778" s="14"/>
      <c r="TYX778" s="14"/>
      <c r="TYY778" s="14"/>
      <c r="TYZ778" s="14"/>
      <c r="TZA778" s="14"/>
      <c r="TZB778" s="14"/>
      <c r="TZC778" s="14"/>
      <c r="TZD778" s="14"/>
      <c r="TZE778" s="14"/>
      <c r="TZF778" s="14"/>
      <c r="TZG778" s="14"/>
      <c r="TZH778" s="14"/>
      <c r="TZI778" s="14"/>
      <c r="TZJ778" s="14"/>
      <c r="TZK778" s="14"/>
      <c r="TZL778" s="14"/>
      <c r="TZM778" s="14"/>
      <c r="TZN778" s="14"/>
      <c r="TZO778" s="14"/>
      <c r="TZP778" s="14"/>
      <c r="TZQ778" s="14"/>
      <c r="TZR778" s="14"/>
      <c r="TZS778" s="14"/>
      <c r="TZT778" s="14"/>
      <c r="TZU778" s="14"/>
      <c r="TZV778" s="14"/>
      <c r="TZW778" s="14"/>
      <c r="TZX778" s="14"/>
      <c r="TZY778" s="14"/>
      <c r="TZZ778" s="14"/>
      <c r="UAA778" s="14"/>
      <c r="UAB778" s="14"/>
      <c r="UAC778" s="14"/>
      <c r="UAD778" s="14"/>
      <c r="UAE778" s="14"/>
      <c r="UAF778" s="14"/>
      <c r="UAG778" s="14"/>
      <c r="UAH778" s="14"/>
      <c r="UAI778" s="14"/>
      <c r="UAJ778" s="14"/>
      <c r="UAK778" s="14"/>
      <c r="UAL778" s="14"/>
      <c r="UAM778" s="14"/>
      <c r="UAN778" s="14"/>
      <c r="UAO778" s="14"/>
      <c r="UAP778" s="14"/>
      <c r="UAQ778" s="14"/>
      <c r="UAR778" s="14"/>
      <c r="UAS778" s="14"/>
      <c r="UAT778" s="14"/>
      <c r="UAU778" s="14"/>
      <c r="UAV778" s="14"/>
      <c r="UAW778" s="14"/>
      <c r="UAX778" s="14"/>
      <c r="UAY778" s="14"/>
      <c r="UAZ778" s="14"/>
      <c r="UBA778" s="14"/>
      <c r="UBB778" s="14"/>
      <c r="UBC778" s="14"/>
      <c r="UBD778" s="14"/>
      <c r="UBE778" s="14"/>
      <c r="UBF778" s="14"/>
      <c r="UBG778" s="14"/>
      <c r="UBH778" s="14"/>
      <c r="UBI778" s="14"/>
      <c r="UBJ778" s="14"/>
      <c r="UBK778" s="14"/>
      <c r="UBL778" s="14"/>
      <c r="UBM778" s="14"/>
      <c r="UBN778" s="14"/>
      <c r="UBO778" s="14"/>
      <c r="UBP778" s="14"/>
      <c r="UBQ778" s="14"/>
      <c r="UBR778" s="14"/>
      <c r="UBS778" s="14"/>
      <c r="UBT778" s="14"/>
      <c r="UBU778" s="14"/>
      <c r="UBV778" s="14"/>
      <c r="UBW778" s="14"/>
      <c r="UBX778" s="14"/>
      <c r="UBY778" s="14"/>
      <c r="UBZ778" s="14"/>
      <c r="UCA778" s="14"/>
      <c r="UCB778" s="14"/>
      <c r="UCC778" s="14"/>
      <c r="UCD778" s="14"/>
      <c r="UCE778" s="14"/>
      <c r="UCF778" s="14"/>
      <c r="UCG778" s="14"/>
      <c r="UCH778" s="14"/>
      <c r="UCI778" s="14"/>
      <c r="UCJ778" s="14"/>
      <c r="UCK778" s="14"/>
      <c r="UCL778" s="14"/>
      <c r="UCM778" s="14"/>
      <c r="UCN778" s="14"/>
      <c r="UCO778" s="14"/>
      <c r="UCP778" s="14"/>
      <c r="UCQ778" s="14"/>
      <c r="UCR778" s="14"/>
      <c r="UCS778" s="14"/>
      <c r="UCT778" s="14"/>
      <c r="UCU778" s="14"/>
      <c r="UCV778" s="14"/>
      <c r="UCW778" s="14"/>
      <c r="UCX778" s="14"/>
      <c r="UCY778" s="14"/>
      <c r="UCZ778" s="14"/>
      <c r="UDA778" s="14"/>
      <c r="UDB778" s="14"/>
      <c r="UDC778" s="14"/>
      <c r="UDD778" s="14"/>
      <c r="UDE778" s="14"/>
      <c r="UDF778" s="14"/>
      <c r="UDG778" s="14"/>
      <c r="UDH778" s="14"/>
      <c r="UDI778" s="14"/>
      <c r="UDJ778" s="14"/>
      <c r="UDK778" s="14"/>
      <c r="UDL778" s="14"/>
      <c r="UDM778" s="14"/>
      <c r="UDN778" s="14"/>
      <c r="UDO778" s="14"/>
      <c r="UDP778" s="14"/>
      <c r="UDQ778" s="14"/>
      <c r="UDR778" s="14"/>
      <c r="UDS778" s="14"/>
      <c r="UDT778" s="14"/>
      <c r="UDU778" s="14"/>
      <c r="UDV778" s="14"/>
      <c r="UDW778" s="14"/>
      <c r="UDX778" s="14"/>
      <c r="UDY778" s="14"/>
      <c r="UDZ778" s="14"/>
      <c r="UEA778" s="14"/>
      <c r="UEB778" s="14"/>
      <c r="UEC778" s="14"/>
      <c r="UED778" s="14"/>
      <c r="UEE778" s="14"/>
      <c r="UEF778" s="14"/>
      <c r="UEG778" s="14"/>
      <c r="UEH778" s="14"/>
      <c r="UEI778" s="14"/>
      <c r="UEJ778" s="14"/>
      <c r="UEK778" s="14"/>
      <c r="UEL778" s="14"/>
      <c r="UEM778" s="14"/>
      <c r="UEN778" s="14"/>
      <c r="UEO778" s="14"/>
      <c r="UEP778" s="14"/>
      <c r="UEQ778" s="14"/>
      <c r="UER778" s="14"/>
      <c r="UES778" s="14"/>
      <c r="UET778" s="14"/>
      <c r="UEU778" s="14"/>
      <c r="UEV778" s="14"/>
      <c r="UEW778" s="14"/>
      <c r="UEX778" s="14"/>
      <c r="UEY778" s="14"/>
      <c r="UEZ778" s="14"/>
      <c r="UFA778" s="14"/>
      <c r="UFB778" s="14"/>
      <c r="UFC778" s="14"/>
      <c r="UFD778" s="14"/>
      <c r="UFE778" s="14"/>
      <c r="UFF778" s="14"/>
      <c r="UFG778" s="14"/>
      <c r="UFH778" s="14"/>
      <c r="UFI778" s="14"/>
      <c r="UFJ778" s="14"/>
      <c r="UFK778" s="14"/>
      <c r="UFL778" s="14"/>
      <c r="UFM778" s="14"/>
      <c r="UFN778" s="14"/>
      <c r="UFO778" s="14"/>
      <c r="UFP778" s="14"/>
      <c r="UFQ778" s="14"/>
      <c r="UFR778" s="14"/>
      <c r="UFS778" s="14"/>
      <c r="UFT778" s="14"/>
      <c r="UFU778" s="14"/>
      <c r="UFV778" s="14"/>
      <c r="UFW778" s="14"/>
      <c r="UFX778" s="14"/>
      <c r="UFY778" s="14"/>
      <c r="UFZ778" s="14"/>
      <c r="UGA778" s="14"/>
      <c r="UGB778" s="14"/>
      <c r="UGC778" s="14"/>
      <c r="UGD778" s="14"/>
      <c r="UGE778" s="14"/>
      <c r="UGF778" s="14"/>
      <c r="UGG778" s="14"/>
      <c r="UGH778" s="14"/>
      <c r="UGI778" s="14"/>
      <c r="UGJ778" s="14"/>
      <c r="UGK778" s="14"/>
      <c r="UGL778" s="14"/>
      <c r="UGM778" s="14"/>
      <c r="UGN778" s="14"/>
      <c r="UGO778" s="14"/>
      <c r="UGP778" s="14"/>
      <c r="UGQ778" s="14"/>
      <c r="UGR778" s="14"/>
      <c r="UGS778" s="14"/>
      <c r="UGT778" s="14"/>
      <c r="UGU778" s="14"/>
      <c r="UGV778" s="14"/>
      <c r="UGW778" s="14"/>
      <c r="UGX778" s="14"/>
      <c r="UGY778" s="14"/>
      <c r="UGZ778" s="14"/>
      <c r="UHA778" s="14"/>
      <c r="UHB778" s="14"/>
      <c r="UHC778" s="14"/>
      <c r="UHD778" s="14"/>
      <c r="UHE778" s="14"/>
      <c r="UHF778" s="14"/>
      <c r="UHG778" s="14"/>
      <c r="UHH778" s="14"/>
      <c r="UHI778" s="14"/>
      <c r="UHJ778" s="14"/>
      <c r="UHK778" s="14"/>
      <c r="UHL778" s="14"/>
      <c r="UHM778" s="14"/>
      <c r="UHN778" s="14"/>
      <c r="UHO778" s="14"/>
      <c r="UHP778" s="14"/>
      <c r="UHQ778" s="14"/>
      <c r="UHR778" s="14"/>
      <c r="UHS778" s="14"/>
      <c r="UHT778" s="14"/>
      <c r="UHU778" s="14"/>
      <c r="UHV778" s="14"/>
      <c r="UHW778" s="14"/>
      <c r="UHX778" s="14"/>
      <c r="UHY778" s="14"/>
      <c r="UHZ778" s="14"/>
      <c r="UIA778" s="14"/>
      <c r="UIB778" s="14"/>
      <c r="UIC778" s="14"/>
      <c r="UID778" s="14"/>
      <c r="UIE778" s="14"/>
      <c r="UIF778" s="14"/>
      <c r="UIG778" s="14"/>
      <c r="UIH778" s="14"/>
      <c r="UII778" s="14"/>
      <c r="UIJ778" s="14"/>
      <c r="UIK778" s="14"/>
      <c r="UIL778" s="14"/>
      <c r="UIM778" s="14"/>
      <c r="UIN778" s="14"/>
      <c r="UIO778" s="14"/>
      <c r="UIP778" s="14"/>
      <c r="UIQ778" s="14"/>
      <c r="UIR778" s="14"/>
      <c r="UIS778" s="14"/>
      <c r="UIT778" s="14"/>
      <c r="UIU778" s="14"/>
      <c r="UIV778" s="14"/>
      <c r="UIW778" s="14"/>
      <c r="UIX778" s="14"/>
      <c r="UIY778" s="14"/>
      <c r="UIZ778" s="14"/>
      <c r="UJA778" s="14"/>
      <c r="UJB778" s="14"/>
      <c r="UJC778" s="14"/>
      <c r="UJD778" s="14"/>
      <c r="UJE778" s="14"/>
      <c r="UJF778" s="14"/>
      <c r="UJG778" s="14"/>
      <c r="UJH778" s="14"/>
      <c r="UJI778" s="14"/>
      <c r="UJJ778" s="14"/>
      <c r="UJK778" s="14"/>
      <c r="UJL778" s="14"/>
      <c r="UJM778" s="14"/>
      <c r="UJN778" s="14"/>
      <c r="UJO778" s="14"/>
      <c r="UJP778" s="14"/>
      <c r="UJQ778" s="14"/>
      <c r="UJR778" s="14"/>
      <c r="UJS778" s="14"/>
      <c r="UJT778" s="14"/>
      <c r="UJU778" s="14"/>
      <c r="UJV778" s="14"/>
      <c r="UJW778" s="14"/>
      <c r="UJX778" s="14"/>
      <c r="UJY778" s="14"/>
      <c r="UJZ778" s="14"/>
      <c r="UKA778" s="14"/>
      <c r="UKB778" s="14"/>
      <c r="UKC778" s="14"/>
      <c r="UKD778" s="14"/>
      <c r="UKE778" s="14"/>
      <c r="UKF778" s="14"/>
      <c r="UKG778" s="14"/>
      <c r="UKH778" s="14"/>
      <c r="UKI778" s="14"/>
      <c r="UKJ778" s="14"/>
      <c r="UKK778" s="14"/>
      <c r="UKL778" s="14"/>
      <c r="UKM778" s="14"/>
      <c r="UKN778" s="14"/>
      <c r="UKO778" s="14"/>
      <c r="UKP778" s="14"/>
      <c r="UKQ778" s="14"/>
      <c r="UKR778" s="14"/>
      <c r="UKS778" s="14"/>
      <c r="UKT778" s="14"/>
      <c r="UKU778" s="14"/>
      <c r="UKV778" s="14"/>
      <c r="UKW778" s="14"/>
      <c r="UKX778" s="14"/>
      <c r="UKY778" s="14"/>
      <c r="UKZ778" s="14"/>
      <c r="ULA778" s="14"/>
      <c r="ULB778" s="14"/>
      <c r="ULC778" s="14"/>
      <c r="ULD778" s="14"/>
      <c r="ULE778" s="14"/>
      <c r="ULF778" s="14"/>
      <c r="ULG778" s="14"/>
      <c r="ULH778" s="14"/>
      <c r="ULI778" s="14"/>
      <c r="ULJ778" s="14"/>
      <c r="ULK778" s="14"/>
      <c r="ULL778" s="14"/>
      <c r="ULM778" s="14"/>
      <c r="ULN778" s="14"/>
      <c r="ULO778" s="14"/>
      <c r="ULP778" s="14"/>
      <c r="ULQ778" s="14"/>
      <c r="ULR778" s="14"/>
      <c r="ULS778" s="14"/>
      <c r="ULT778" s="14"/>
      <c r="ULU778" s="14"/>
      <c r="ULV778" s="14"/>
      <c r="ULW778" s="14"/>
      <c r="ULX778" s="14"/>
      <c r="ULY778" s="14"/>
      <c r="ULZ778" s="14"/>
      <c r="UMA778" s="14"/>
      <c r="UMB778" s="14"/>
      <c r="UMC778" s="14"/>
      <c r="UMD778" s="14"/>
      <c r="UME778" s="14"/>
      <c r="UMF778" s="14"/>
      <c r="UMG778" s="14"/>
      <c r="UMH778" s="14"/>
      <c r="UMI778" s="14"/>
      <c r="UMJ778" s="14"/>
      <c r="UMK778" s="14"/>
      <c r="UML778" s="14"/>
      <c r="UMM778" s="14"/>
      <c r="UMN778" s="14"/>
      <c r="UMO778" s="14"/>
      <c r="UMP778" s="14"/>
      <c r="UMQ778" s="14"/>
      <c r="UMR778" s="14"/>
      <c r="UMS778" s="14"/>
      <c r="UMT778" s="14"/>
      <c r="UMU778" s="14"/>
      <c r="UMV778" s="14"/>
      <c r="UMW778" s="14"/>
      <c r="UMX778" s="14"/>
      <c r="UMY778" s="14"/>
      <c r="UMZ778" s="14"/>
      <c r="UNA778" s="14"/>
      <c r="UNB778" s="14"/>
      <c r="UNC778" s="14"/>
      <c r="UND778" s="14"/>
      <c r="UNE778" s="14"/>
      <c r="UNF778" s="14"/>
      <c r="UNG778" s="14"/>
      <c r="UNH778" s="14"/>
      <c r="UNI778" s="14"/>
      <c r="UNJ778" s="14"/>
      <c r="UNK778" s="14"/>
      <c r="UNL778" s="14"/>
      <c r="UNM778" s="14"/>
      <c r="UNN778" s="14"/>
      <c r="UNO778" s="14"/>
      <c r="UNP778" s="14"/>
      <c r="UNQ778" s="14"/>
      <c r="UNR778" s="14"/>
      <c r="UNS778" s="14"/>
      <c r="UNT778" s="14"/>
      <c r="UNU778" s="14"/>
      <c r="UNV778" s="14"/>
      <c r="UNW778" s="14"/>
      <c r="UNX778" s="14"/>
      <c r="UNY778" s="14"/>
      <c r="UNZ778" s="14"/>
      <c r="UOA778" s="14"/>
      <c r="UOB778" s="14"/>
      <c r="UOC778" s="14"/>
      <c r="UOD778" s="14"/>
      <c r="UOE778" s="14"/>
      <c r="UOF778" s="14"/>
      <c r="UOG778" s="14"/>
      <c r="UOH778" s="14"/>
      <c r="UOI778" s="14"/>
      <c r="UOJ778" s="14"/>
      <c r="UOK778" s="14"/>
      <c r="UOL778" s="14"/>
      <c r="UOM778" s="14"/>
      <c r="UON778" s="14"/>
      <c r="UOO778" s="14"/>
      <c r="UOP778" s="14"/>
      <c r="UOQ778" s="14"/>
      <c r="UOR778" s="14"/>
      <c r="UOS778" s="14"/>
      <c r="UOT778" s="14"/>
      <c r="UOU778" s="14"/>
      <c r="UOV778" s="14"/>
      <c r="UOW778" s="14"/>
      <c r="UOX778" s="14"/>
      <c r="UOY778" s="14"/>
      <c r="UOZ778" s="14"/>
      <c r="UPA778" s="14"/>
      <c r="UPB778" s="14"/>
      <c r="UPC778" s="14"/>
      <c r="UPD778" s="14"/>
      <c r="UPE778" s="14"/>
      <c r="UPF778" s="14"/>
      <c r="UPG778" s="14"/>
      <c r="UPH778" s="14"/>
      <c r="UPI778" s="14"/>
      <c r="UPJ778" s="14"/>
      <c r="UPK778" s="14"/>
      <c r="UPL778" s="14"/>
      <c r="UPM778" s="14"/>
      <c r="UPN778" s="14"/>
      <c r="UPO778" s="14"/>
      <c r="UPP778" s="14"/>
      <c r="UPQ778" s="14"/>
      <c r="UPR778" s="14"/>
      <c r="UPS778" s="14"/>
      <c r="UPT778" s="14"/>
      <c r="UPU778" s="14"/>
      <c r="UPV778" s="14"/>
      <c r="UPW778" s="14"/>
      <c r="UPX778" s="14"/>
      <c r="UPY778" s="14"/>
      <c r="UPZ778" s="14"/>
      <c r="UQA778" s="14"/>
      <c r="UQB778" s="14"/>
      <c r="UQC778" s="14"/>
      <c r="UQD778" s="14"/>
      <c r="UQE778" s="14"/>
      <c r="UQF778" s="14"/>
      <c r="UQG778" s="14"/>
      <c r="UQH778" s="14"/>
      <c r="UQI778" s="14"/>
      <c r="UQJ778" s="14"/>
      <c r="UQK778" s="14"/>
      <c r="UQL778" s="14"/>
      <c r="UQM778" s="14"/>
      <c r="UQN778" s="14"/>
      <c r="UQO778" s="14"/>
      <c r="UQP778" s="14"/>
      <c r="UQQ778" s="14"/>
      <c r="UQR778" s="14"/>
      <c r="UQS778" s="14"/>
      <c r="UQT778" s="14"/>
      <c r="UQU778" s="14"/>
      <c r="UQV778" s="14"/>
      <c r="UQW778" s="14"/>
      <c r="UQX778" s="14"/>
      <c r="UQY778" s="14"/>
      <c r="UQZ778" s="14"/>
      <c r="URA778" s="14"/>
      <c r="URB778" s="14"/>
      <c r="URC778" s="14"/>
      <c r="URD778" s="14"/>
      <c r="URE778" s="14"/>
      <c r="URF778" s="14"/>
      <c r="URG778" s="14"/>
      <c r="URH778" s="14"/>
      <c r="URI778" s="14"/>
      <c r="URJ778" s="14"/>
      <c r="URK778" s="14"/>
      <c r="URL778" s="14"/>
      <c r="URM778" s="14"/>
      <c r="URN778" s="14"/>
      <c r="URO778" s="14"/>
      <c r="URP778" s="14"/>
      <c r="URQ778" s="14"/>
      <c r="URR778" s="14"/>
      <c r="URS778" s="14"/>
      <c r="URT778" s="14"/>
      <c r="URU778" s="14"/>
      <c r="URV778" s="14"/>
      <c r="URW778" s="14"/>
      <c r="URX778" s="14"/>
      <c r="URY778" s="14"/>
      <c r="URZ778" s="14"/>
      <c r="USA778" s="14"/>
      <c r="USB778" s="14"/>
      <c r="USC778" s="14"/>
      <c r="USD778" s="14"/>
      <c r="USE778" s="14"/>
      <c r="USF778" s="14"/>
      <c r="USG778" s="14"/>
      <c r="USH778" s="14"/>
      <c r="USI778" s="14"/>
      <c r="USJ778" s="14"/>
      <c r="USK778" s="14"/>
      <c r="USL778" s="14"/>
      <c r="USM778" s="14"/>
      <c r="USN778" s="14"/>
      <c r="USO778" s="14"/>
      <c r="USP778" s="14"/>
      <c r="USQ778" s="14"/>
      <c r="USR778" s="14"/>
      <c r="USS778" s="14"/>
      <c r="UST778" s="14"/>
      <c r="USU778" s="14"/>
      <c r="USV778" s="14"/>
      <c r="USW778" s="14"/>
      <c r="USX778" s="14"/>
      <c r="USY778" s="14"/>
      <c r="USZ778" s="14"/>
      <c r="UTA778" s="14"/>
      <c r="UTB778" s="14"/>
      <c r="UTC778" s="14"/>
      <c r="UTD778" s="14"/>
      <c r="UTE778" s="14"/>
      <c r="UTF778" s="14"/>
      <c r="UTG778" s="14"/>
      <c r="UTH778" s="14"/>
      <c r="UTI778" s="14"/>
      <c r="UTJ778" s="14"/>
      <c r="UTK778" s="14"/>
      <c r="UTL778" s="14"/>
      <c r="UTM778" s="14"/>
      <c r="UTN778" s="14"/>
      <c r="UTO778" s="14"/>
      <c r="UTP778" s="14"/>
      <c r="UTQ778" s="14"/>
      <c r="UTR778" s="14"/>
      <c r="UTS778" s="14"/>
      <c r="UTT778" s="14"/>
      <c r="UTU778" s="14"/>
      <c r="UTV778" s="14"/>
      <c r="UTW778" s="14"/>
      <c r="UTX778" s="14"/>
      <c r="UTY778" s="14"/>
      <c r="UTZ778" s="14"/>
      <c r="UUA778" s="14"/>
      <c r="UUB778" s="14"/>
      <c r="UUC778" s="14"/>
      <c r="UUD778" s="14"/>
      <c r="UUE778" s="14"/>
      <c r="UUF778" s="14"/>
      <c r="UUG778" s="14"/>
      <c r="UUH778" s="14"/>
      <c r="UUI778" s="14"/>
      <c r="UUJ778" s="14"/>
      <c r="UUK778" s="14"/>
      <c r="UUL778" s="14"/>
      <c r="UUM778" s="14"/>
      <c r="UUN778" s="14"/>
      <c r="UUO778" s="14"/>
      <c r="UUP778" s="14"/>
      <c r="UUQ778" s="14"/>
      <c r="UUR778" s="14"/>
      <c r="UUS778" s="14"/>
      <c r="UUT778" s="14"/>
      <c r="UUU778" s="14"/>
      <c r="UUV778" s="14"/>
      <c r="UUW778" s="14"/>
      <c r="UUX778" s="14"/>
      <c r="UUY778" s="14"/>
      <c r="UUZ778" s="14"/>
      <c r="UVA778" s="14"/>
      <c r="UVB778" s="14"/>
      <c r="UVC778" s="14"/>
      <c r="UVD778" s="14"/>
      <c r="UVE778" s="14"/>
      <c r="UVF778" s="14"/>
      <c r="UVG778" s="14"/>
      <c r="UVH778" s="14"/>
      <c r="UVI778" s="14"/>
      <c r="UVJ778" s="14"/>
      <c r="UVK778" s="14"/>
      <c r="UVL778" s="14"/>
      <c r="UVM778" s="14"/>
      <c r="UVN778" s="14"/>
      <c r="UVO778" s="14"/>
      <c r="UVP778" s="14"/>
      <c r="UVQ778" s="14"/>
      <c r="UVR778" s="14"/>
      <c r="UVS778" s="14"/>
      <c r="UVT778" s="14"/>
      <c r="UVU778" s="14"/>
      <c r="UVV778" s="14"/>
      <c r="UVW778" s="14"/>
      <c r="UVX778" s="14"/>
      <c r="UVY778" s="14"/>
      <c r="UVZ778" s="14"/>
      <c r="UWA778" s="14"/>
      <c r="UWB778" s="14"/>
      <c r="UWC778" s="14"/>
      <c r="UWD778" s="14"/>
      <c r="UWE778" s="14"/>
      <c r="UWF778" s="14"/>
      <c r="UWG778" s="14"/>
      <c r="UWH778" s="14"/>
      <c r="UWI778" s="14"/>
      <c r="UWJ778" s="14"/>
      <c r="UWK778" s="14"/>
      <c r="UWL778" s="14"/>
      <c r="UWM778" s="14"/>
      <c r="UWN778" s="14"/>
      <c r="UWO778" s="14"/>
      <c r="UWP778" s="14"/>
      <c r="UWQ778" s="14"/>
      <c r="UWR778" s="14"/>
      <c r="UWS778" s="14"/>
      <c r="UWT778" s="14"/>
      <c r="UWU778" s="14"/>
      <c r="UWV778" s="14"/>
      <c r="UWW778" s="14"/>
      <c r="UWX778" s="14"/>
      <c r="UWY778" s="14"/>
      <c r="UWZ778" s="14"/>
      <c r="UXA778" s="14"/>
      <c r="UXB778" s="14"/>
      <c r="UXC778" s="14"/>
      <c r="UXD778" s="14"/>
      <c r="UXE778" s="14"/>
      <c r="UXF778" s="14"/>
      <c r="UXG778" s="14"/>
      <c r="UXH778" s="14"/>
      <c r="UXI778" s="14"/>
      <c r="UXJ778" s="14"/>
      <c r="UXK778" s="14"/>
      <c r="UXL778" s="14"/>
      <c r="UXM778" s="14"/>
      <c r="UXN778" s="14"/>
      <c r="UXO778" s="14"/>
      <c r="UXP778" s="14"/>
      <c r="UXQ778" s="14"/>
      <c r="UXR778" s="14"/>
      <c r="UXS778" s="14"/>
      <c r="UXT778" s="14"/>
      <c r="UXU778" s="14"/>
      <c r="UXV778" s="14"/>
      <c r="UXW778" s="14"/>
      <c r="UXX778" s="14"/>
      <c r="UXY778" s="14"/>
      <c r="UXZ778" s="14"/>
      <c r="UYA778" s="14"/>
      <c r="UYB778" s="14"/>
      <c r="UYC778" s="14"/>
      <c r="UYD778" s="14"/>
      <c r="UYE778" s="14"/>
      <c r="UYF778" s="14"/>
      <c r="UYG778" s="14"/>
      <c r="UYH778" s="14"/>
      <c r="UYI778" s="14"/>
      <c r="UYJ778" s="14"/>
      <c r="UYK778" s="14"/>
      <c r="UYL778" s="14"/>
      <c r="UYM778" s="14"/>
      <c r="UYN778" s="14"/>
      <c r="UYO778" s="14"/>
      <c r="UYP778" s="14"/>
      <c r="UYQ778" s="14"/>
      <c r="UYR778" s="14"/>
      <c r="UYS778" s="14"/>
      <c r="UYT778" s="14"/>
      <c r="UYU778" s="14"/>
      <c r="UYV778" s="14"/>
      <c r="UYW778" s="14"/>
      <c r="UYX778" s="14"/>
      <c r="UYY778" s="14"/>
      <c r="UYZ778" s="14"/>
      <c r="UZA778" s="14"/>
      <c r="UZB778" s="14"/>
      <c r="UZC778" s="14"/>
      <c r="UZD778" s="14"/>
      <c r="UZE778" s="14"/>
      <c r="UZF778" s="14"/>
      <c r="UZG778" s="14"/>
      <c r="UZH778" s="14"/>
      <c r="UZI778" s="14"/>
      <c r="UZJ778" s="14"/>
      <c r="UZK778" s="14"/>
      <c r="UZL778" s="14"/>
      <c r="UZM778" s="14"/>
      <c r="UZN778" s="14"/>
      <c r="UZO778" s="14"/>
      <c r="UZP778" s="14"/>
      <c r="UZQ778" s="14"/>
      <c r="UZR778" s="14"/>
      <c r="UZS778" s="14"/>
      <c r="UZT778" s="14"/>
      <c r="UZU778" s="14"/>
      <c r="UZV778" s="14"/>
      <c r="UZW778" s="14"/>
      <c r="UZX778" s="14"/>
      <c r="UZY778" s="14"/>
      <c r="UZZ778" s="14"/>
      <c r="VAA778" s="14"/>
      <c r="VAB778" s="14"/>
      <c r="VAC778" s="14"/>
      <c r="VAD778" s="14"/>
      <c r="VAE778" s="14"/>
      <c r="VAF778" s="14"/>
      <c r="VAG778" s="14"/>
      <c r="VAH778" s="14"/>
      <c r="VAI778" s="14"/>
      <c r="VAJ778" s="14"/>
      <c r="VAK778" s="14"/>
      <c r="VAL778" s="14"/>
      <c r="VAM778" s="14"/>
      <c r="VAN778" s="14"/>
      <c r="VAO778" s="14"/>
      <c r="VAP778" s="14"/>
      <c r="VAQ778" s="14"/>
      <c r="VAR778" s="14"/>
      <c r="VAS778" s="14"/>
      <c r="VAT778" s="14"/>
      <c r="VAU778" s="14"/>
      <c r="VAV778" s="14"/>
      <c r="VAW778" s="14"/>
      <c r="VAX778" s="14"/>
      <c r="VAY778" s="14"/>
      <c r="VAZ778" s="14"/>
      <c r="VBA778" s="14"/>
      <c r="VBB778" s="14"/>
      <c r="VBC778" s="14"/>
      <c r="VBD778" s="14"/>
      <c r="VBE778" s="14"/>
      <c r="VBF778" s="14"/>
      <c r="VBG778" s="14"/>
      <c r="VBH778" s="14"/>
      <c r="VBI778" s="14"/>
      <c r="VBJ778" s="14"/>
      <c r="VBK778" s="14"/>
      <c r="VBL778" s="14"/>
      <c r="VBM778" s="14"/>
      <c r="VBN778" s="14"/>
      <c r="VBO778" s="14"/>
      <c r="VBP778" s="14"/>
      <c r="VBQ778" s="14"/>
      <c r="VBR778" s="14"/>
      <c r="VBS778" s="14"/>
      <c r="VBT778" s="14"/>
      <c r="VBU778" s="14"/>
      <c r="VBV778" s="14"/>
      <c r="VBW778" s="14"/>
      <c r="VBX778" s="14"/>
      <c r="VBY778" s="14"/>
      <c r="VBZ778" s="14"/>
      <c r="VCA778" s="14"/>
      <c r="VCB778" s="14"/>
      <c r="VCC778" s="14"/>
      <c r="VCD778" s="14"/>
      <c r="VCE778" s="14"/>
      <c r="VCF778" s="14"/>
      <c r="VCG778" s="14"/>
      <c r="VCH778" s="14"/>
      <c r="VCI778" s="14"/>
      <c r="VCJ778" s="14"/>
      <c r="VCK778" s="14"/>
      <c r="VCL778" s="14"/>
      <c r="VCM778" s="14"/>
      <c r="VCN778" s="14"/>
      <c r="VCO778" s="14"/>
      <c r="VCP778" s="14"/>
      <c r="VCQ778" s="14"/>
      <c r="VCR778" s="14"/>
      <c r="VCS778" s="14"/>
      <c r="VCT778" s="14"/>
      <c r="VCU778" s="14"/>
      <c r="VCV778" s="14"/>
      <c r="VCW778" s="14"/>
      <c r="VCX778" s="14"/>
      <c r="VCY778" s="14"/>
      <c r="VCZ778" s="14"/>
      <c r="VDA778" s="14"/>
      <c r="VDB778" s="14"/>
      <c r="VDC778" s="14"/>
      <c r="VDD778" s="14"/>
      <c r="VDE778" s="14"/>
      <c r="VDF778" s="14"/>
      <c r="VDG778" s="14"/>
      <c r="VDH778" s="14"/>
      <c r="VDI778" s="14"/>
      <c r="VDJ778" s="14"/>
      <c r="VDK778" s="14"/>
      <c r="VDL778" s="14"/>
      <c r="VDM778" s="14"/>
      <c r="VDN778" s="14"/>
      <c r="VDO778" s="14"/>
      <c r="VDP778" s="14"/>
      <c r="VDQ778" s="14"/>
      <c r="VDR778" s="14"/>
      <c r="VDS778" s="14"/>
      <c r="VDT778" s="14"/>
      <c r="VDU778" s="14"/>
      <c r="VDV778" s="14"/>
      <c r="VDW778" s="14"/>
      <c r="VDX778" s="14"/>
      <c r="VDY778" s="14"/>
      <c r="VDZ778" s="14"/>
      <c r="VEA778" s="14"/>
      <c r="VEB778" s="14"/>
      <c r="VEC778" s="14"/>
      <c r="VED778" s="14"/>
      <c r="VEE778" s="14"/>
      <c r="VEF778" s="14"/>
      <c r="VEG778" s="14"/>
      <c r="VEH778" s="14"/>
      <c r="VEI778" s="14"/>
      <c r="VEJ778" s="14"/>
      <c r="VEK778" s="14"/>
      <c r="VEL778" s="14"/>
      <c r="VEM778" s="14"/>
      <c r="VEN778" s="14"/>
      <c r="VEO778" s="14"/>
      <c r="VEP778" s="14"/>
      <c r="VEQ778" s="14"/>
      <c r="VER778" s="14"/>
      <c r="VES778" s="14"/>
      <c r="VET778" s="14"/>
      <c r="VEU778" s="14"/>
      <c r="VEV778" s="14"/>
      <c r="VEW778" s="14"/>
      <c r="VEX778" s="14"/>
      <c r="VEY778" s="14"/>
      <c r="VEZ778" s="14"/>
      <c r="VFA778" s="14"/>
      <c r="VFB778" s="14"/>
      <c r="VFC778" s="14"/>
      <c r="VFD778" s="14"/>
      <c r="VFE778" s="14"/>
      <c r="VFF778" s="14"/>
      <c r="VFG778" s="14"/>
      <c r="VFH778" s="14"/>
      <c r="VFI778" s="14"/>
      <c r="VFJ778" s="14"/>
      <c r="VFK778" s="14"/>
      <c r="VFL778" s="14"/>
      <c r="VFM778" s="14"/>
      <c r="VFN778" s="14"/>
      <c r="VFO778" s="14"/>
      <c r="VFP778" s="14"/>
      <c r="VFQ778" s="14"/>
      <c r="VFR778" s="14"/>
      <c r="VFS778" s="14"/>
      <c r="VFT778" s="14"/>
      <c r="VFU778" s="14"/>
      <c r="VFV778" s="14"/>
      <c r="VFW778" s="14"/>
      <c r="VFX778" s="14"/>
      <c r="VFY778" s="14"/>
      <c r="VFZ778" s="14"/>
      <c r="VGA778" s="14"/>
      <c r="VGB778" s="14"/>
      <c r="VGC778" s="14"/>
      <c r="VGD778" s="14"/>
      <c r="VGE778" s="14"/>
      <c r="VGF778" s="14"/>
      <c r="VGG778" s="14"/>
      <c r="VGH778" s="14"/>
      <c r="VGI778" s="14"/>
      <c r="VGJ778" s="14"/>
      <c r="VGK778" s="14"/>
      <c r="VGL778" s="14"/>
      <c r="VGM778" s="14"/>
      <c r="VGN778" s="14"/>
      <c r="VGO778" s="14"/>
      <c r="VGP778" s="14"/>
      <c r="VGQ778" s="14"/>
      <c r="VGR778" s="14"/>
      <c r="VGS778" s="14"/>
      <c r="VGT778" s="14"/>
      <c r="VGU778" s="14"/>
      <c r="VGV778" s="14"/>
      <c r="VGW778" s="14"/>
      <c r="VGX778" s="14"/>
      <c r="VGY778" s="14"/>
      <c r="VGZ778" s="14"/>
      <c r="VHA778" s="14"/>
      <c r="VHB778" s="14"/>
      <c r="VHC778" s="14"/>
      <c r="VHD778" s="14"/>
      <c r="VHE778" s="14"/>
      <c r="VHF778" s="14"/>
      <c r="VHG778" s="14"/>
      <c r="VHH778" s="14"/>
      <c r="VHI778" s="14"/>
      <c r="VHJ778" s="14"/>
      <c r="VHK778" s="14"/>
      <c r="VHL778" s="14"/>
      <c r="VHM778" s="14"/>
      <c r="VHN778" s="14"/>
      <c r="VHO778" s="14"/>
      <c r="VHP778" s="14"/>
      <c r="VHQ778" s="14"/>
      <c r="VHR778" s="14"/>
      <c r="VHS778" s="14"/>
      <c r="VHT778" s="14"/>
      <c r="VHU778" s="14"/>
      <c r="VHV778" s="14"/>
      <c r="VHW778" s="14"/>
      <c r="VHX778" s="14"/>
      <c r="VHY778" s="14"/>
      <c r="VHZ778" s="14"/>
      <c r="VIA778" s="14"/>
      <c r="VIB778" s="14"/>
      <c r="VIC778" s="14"/>
      <c r="VID778" s="14"/>
      <c r="VIE778" s="14"/>
      <c r="VIF778" s="14"/>
      <c r="VIG778" s="14"/>
      <c r="VIH778" s="14"/>
      <c r="VII778" s="14"/>
      <c r="VIJ778" s="14"/>
      <c r="VIK778" s="14"/>
      <c r="VIL778" s="14"/>
      <c r="VIM778" s="14"/>
      <c r="VIN778" s="14"/>
      <c r="VIO778" s="14"/>
      <c r="VIP778" s="14"/>
      <c r="VIQ778" s="14"/>
      <c r="VIR778" s="14"/>
      <c r="VIS778" s="14"/>
      <c r="VIT778" s="14"/>
      <c r="VIU778" s="14"/>
      <c r="VIV778" s="14"/>
      <c r="VIW778" s="14"/>
      <c r="VIX778" s="14"/>
      <c r="VIY778" s="14"/>
      <c r="VIZ778" s="14"/>
      <c r="VJA778" s="14"/>
      <c r="VJB778" s="14"/>
      <c r="VJC778" s="14"/>
      <c r="VJD778" s="14"/>
      <c r="VJE778" s="14"/>
      <c r="VJF778" s="14"/>
      <c r="VJG778" s="14"/>
      <c r="VJH778" s="14"/>
      <c r="VJI778" s="14"/>
      <c r="VJJ778" s="14"/>
      <c r="VJK778" s="14"/>
      <c r="VJL778" s="14"/>
      <c r="VJM778" s="14"/>
      <c r="VJN778" s="14"/>
      <c r="VJO778" s="14"/>
      <c r="VJP778" s="14"/>
      <c r="VJQ778" s="14"/>
      <c r="VJR778" s="14"/>
      <c r="VJS778" s="14"/>
      <c r="VJT778" s="14"/>
      <c r="VJU778" s="14"/>
      <c r="VJV778" s="14"/>
      <c r="VJW778" s="14"/>
      <c r="VJX778" s="14"/>
      <c r="VJY778" s="14"/>
      <c r="VJZ778" s="14"/>
      <c r="VKA778" s="14"/>
      <c r="VKB778" s="14"/>
      <c r="VKC778" s="14"/>
      <c r="VKD778" s="14"/>
      <c r="VKE778" s="14"/>
      <c r="VKF778" s="14"/>
      <c r="VKG778" s="14"/>
      <c r="VKH778" s="14"/>
      <c r="VKI778" s="14"/>
      <c r="VKJ778" s="14"/>
      <c r="VKK778" s="14"/>
      <c r="VKL778" s="14"/>
      <c r="VKM778" s="14"/>
      <c r="VKN778" s="14"/>
      <c r="VKO778" s="14"/>
      <c r="VKP778" s="14"/>
      <c r="VKQ778" s="14"/>
      <c r="VKR778" s="14"/>
      <c r="VKS778" s="14"/>
      <c r="VKT778" s="14"/>
      <c r="VKU778" s="14"/>
      <c r="VKV778" s="14"/>
      <c r="VKW778" s="14"/>
      <c r="VKX778" s="14"/>
      <c r="VKY778" s="14"/>
      <c r="VKZ778" s="14"/>
      <c r="VLA778" s="14"/>
      <c r="VLB778" s="14"/>
      <c r="VLC778" s="14"/>
      <c r="VLD778" s="14"/>
      <c r="VLE778" s="14"/>
      <c r="VLF778" s="14"/>
      <c r="VLG778" s="14"/>
      <c r="VLH778" s="14"/>
      <c r="VLI778" s="14"/>
      <c r="VLJ778" s="14"/>
      <c r="VLK778" s="14"/>
      <c r="VLL778" s="14"/>
      <c r="VLM778" s="14"/>
      <c r="VLN778" s="14"/>
      <c r="VLO778" s="14"/>
      <c r="VLP778" s="14"/>
      <c r="VLQ778" s="14"/>
      <c r="VLR778" s="14"/>
      <c r="VLS778" s="14"/>
      <c r="VLT778" s="14"/>
      <c r="VLU778" s="14"/>
      <c r="VLV778" s="14"/>
      <c r="VLW778" s="14"/>
      <c r="VLX778" s="14"/>
      <c r="VLY778" s="14"/>
      <c r="VLZ778" s="14"/>
      <c r="VMA778" s="14"/>
      <c r="VMB778" s="14"/>
      <c r="VMC778" s="14"/>
      <c r="VMD778" s="14"/>
      <c r="VME778" s="14"/>
      <c r="VMF778" s="14"/>
      <c r="VMG778" s="14"/>
      <c r="VMH778" s="14"/>
      <c r="VMI778" s="14"/>
      <c r="VMJ778" s="14"/>
      <c r="VMK778" s="14"/>
      <c r="VML778" s="14"/>
      <c r="VMM778" s="14"/>
      <c r="VMN778" s="14"/>
      <c r="VMO778" s="14"/>
      <c r="VMP778" s="14"/>
      <c r="VMQ778" s="14"/>
      <c r="VMR778" s="14"/>
      <c r="VMS778" s="14"/>
      <c r="VMT778" s="14"/>
      <c r="VMU778" s="14"/>
      <c r="VMV778" s="14"/>
      <c r="VMW778" s="14"/>
      <c r="VMX778" s="14"/>
      <c r="VMY778" s="14"/>
      <c r="VMZ778" s="14"/>
      <c r="VNA778" s="14"/>
      <c r="VNB778" s="14"/>
      <c r="VNC778" s="14"/>
      <c r="VND778" s="14"/>
      <c r="VNE778" s="14"/>
      <c r="VNF778" s="14"/>
      <c r="VNG778" s="14"/>
      <c r="VNH778" s="14"/>
      <c r="VNI778" s="14"/>
      <c r="VNJ778" s="14"/>
      <c r="VNK778" s="14"/>
      <c r="VNL778" s="14"/>
      <c r="VNM778" s="14"/>
      <c r="VNN778" s="14"/>
      <c r="VNO778" s="14"/>
      <c r="VNP778" s="14"/>
      <c r="VNQ778" s="14"/>
      <c r="VNR778" s="14"/>
      <c r="VNS778" s="14"/>
      <c r="VNT778" s="14"/>
      <c r="VNU778" s="14"/>
      <c r="VNV778" s="14"/>
      <c r="VNW778" s="14"/>
      <c r="VNX778" s="14"/>
      <c r="VNY778" s="14"/>
      <c r="VNZ778" s="14"/>
      <c r="VOA778" s="14"/>
      <c r="VOB778" s="14"/>
      <c r="VOC778" s="14"/>
      <c r="VOD778" s="14"/>
      <c r="VOE778" s="14"/>
      <c r="VOF778" s="14"/>
      <c r="VOG778" s="14"/>
      <c r="VOH778" s="14"/>
      <c r="VOI778" s="14"/>
      <c r="VOJ778" s="14"/>
      <c r="VOK778" s="14"/>
      <c r="VOL778" s="14"/>
      <c r="VOM778" s="14"/>
      <c r="VON778" s="14"/>
      <c r="VOO778" s="14"/>
      <c r="VOP778" s="14"/>
      <c r="VOQ778" s="14"/>
      <c r="VOR778" s="14"/>
      <c r="VOS778" s="14"/>
      <c r="VOT778" s="14"/>
      <c r="VOU778" s="14"/>
      <c r="VOV778" s="14"/>
      <c r="VOW778" s="14"/>
      <c r="VOX778" s="14"/>
      <c r="VOY778" s="14"/>
      <c r="VOZ778" s="14"/>
      <c r="VPA778" s="14"/>
      <c r="VPB778" s="14"/>
      <c r="VPC778" s="14"/>
      <c r="VPD778" s="14"/>
      <c r="VPE778" s="14"/>
      <c r="VPF778" s="14"/>
      <c r="VPG778" s="14"/>
      <c r="VPH778" s="14"/>
      <c r="VPI778" s="14"/>
      <c r="VPJ778" s="14"/>
      <c r="VPK778" s="14"/>
      <c r="VPL778" s="14"/>
      <c r="VPM778" s="14"/>
      <c r="VPN778" s="14"/>
      <c r="VPO778" s="14"/>
      <c r="VPP778" s="14"/>
      <c r="VPQ778" s="14"/>
      <c r="VPR778" s="14"/>
      <c r="VPS778" s="14"/>
      <c r="VPT778" s="14"/>
      <c r="VPU778" s="14"/>
      <c r="VPV778" s="14"/>
      <c r="VPW778" s="14"/>
      <c r="VPX778" s="14"/>
      <c r="VPY778" s="14"/>
      <c r="VPZ778" s="14"/>
      <c r="VQA778" s="14"/>
      <c r="VQB778" s="14"/>
      <c r="VQC778" s="14"/>
      <c r="VQD778" s="14"/>
      <c r="VQE778" s="14"/>
      <c r="VQF778" s="14"/>
      <c r="VQG778" s="14"/>
      <c r="VQH778" s="14"/>
      <c r="VQI778" s="14"/>
      <c r="VQJ778" s="14"/>
      <c r="VQK778" s="14"/>
      <c r="VQL778" s="14"/>
      <c r="VQM778" s="14"/>
      <c r="VQN778" s="14"/>
      <c r="VQO778" s="14"/>
      <c r="VQP778" s="14"/>
      <c r="VQQ778" s="14"/>
      <c r="VQR778" s="14"/>
      <c r="VQS778" s="14"/>
      <c r="VQT778" s="14"/>
      <c r="VQU778" s="14"/>
      <c r="VQV778" s="14"/>
      <c r="VQW778" s="14"/>
      <c r="VQX778" s="14"/>
      <c r="VQY778" s="14"/>
      <c r="VQZ778" s="14"/>
      <c r="VRA778" s="14"/>
      <c r="VRB778" s="14"/>
      <c r="VRC778" s="14"/>
      <c r="VRD778" s="14"/>
      <c r="VRE778" s="14"/>
      <c r="VRF778" s="14"/>
      <c r="VRG778" s="14"/>
      <c r="VRH778" s="14"/>
      <c r="VRI778" s="14"/>
      <c r="VRJ778" s="14"/>
      <c r="VRK778" s="14"/>
      <c r="VRL778" s="14"/>
      <c r="VRM778" s="14"/>
      <c r="VRN778" s="14"/>
      <c r="VRO778" s="14"/>
      <c r="VRP778" s="14"/>
      <c r="VRQ778" s="14"/>
      <c r="VRR778" s="14"/>
      <c r="VRS778" s="14"/>
      <c r="VRT778" s="14"/>
      <c r="VRU778" s="14"/>
      <c r="VRV778" s="14"/>
      <c r="VRW778" s="14"/>
      <c r="VRX778" s="14"/>
      <c r="VRY778" s="14"/>
      <c r="VRZ778" s="14"/>
      <c r="VSA778" s="14"/>
      <c r="VSB778" s="14"/>
      <c r="VSC778" s="14"/>
      <c r="VSD778" s="14"/>
      <c r="VSE778" s="14"/>
      <c r="VSF778" s="14"/>
      <c r="VSG778" s="14"/>
      <c r="VSH778" s="14"/>
      <c r="VSI778" s="14"/>
      <c r="VSJ778" s="14"/>
      <c r="VSK778" s="14"/>
      <c r="VSL778" s="14"/>
      <c r="VSM778" s="14"/>
      <c r="VSN778" s="14"/>
      <c r="VSO778" s="14"/>
      <c r="VSP778" s="14"/>
      <c r="VSQ778" s="14"/>
      <c r="VSR778" s="14"/>
      <c r="VSS778" s="14"/>
      <c r="VST778" s="14"/>
      <c r="VSU778" s="14"/>
      <c r="VSV778" s="14"/>
      <c r="VSW778" s="14"/>
      <c r="VSX778" s="14"/>
      <c r="VSY778" s="14"/>
      <c r="VSZ778" s="14"/>
      <c r="VTA778" s="14"/>
      <c r="VTB778" s="14"/>
      <c r="VTC778" s="14"/>
      <c r="VTD778" s="14"/>
      <c r="VTE778" s="14"/>
      <c r="VTF778" s="14"/>
      <c r="VTG778" s="14"/>
      <c r="VTH778" s="14"/>
      <c r="VTI778" s="14"/>
      <c r="VTJ778" s="14"/>
      <c r="VTK778" s="14"/>
      <c r="VTL778" s="14"/>
      <c r="VTM778" s="14"/>
      <c r="VTN778" s="14"/>
      <c r="VTO778" s="14"/>
      <c r="VTP778" s="14"/>
      <c r="VTQ778" s="14"/>
      <c r="VTR778" s="14"/>
      <c r="VTS778" s="14"/>
      <c r="VTT778" s="14"/>
      <c r="VTU778" s="14"/>
      <c r="VTV778" s="14"/>
      <c r="VTW778" s="14"/>
      <c r="VTX778" s="14"/>
      <c r="VTY778" s="14"/>
      <c r="VTZ778" s="14"/>
      <c r="VUA778" s="14"/>
      <c r="VUB778" s="14"/>
      <c r="VUC778" s="14"/>
      <c r="VUD778" s="14"/>
      <c r="VUE778" s="14"/>
      <c r="VUF778" s="14"/>
      <c r="VUG778" s="14"/>
      <c r="VUH778" s="14"/>
      <c r="VUI778" s="14"/>
      <c r="VUJ778" s="14"/>
      <c r="VUK778" s="14"/>
      <c r="VUL778" s="14"/>
      <c r="VUM778" s="14"/>
      <c r="VUN778" s="14"/>
      <c r="VUO778" s="14"/>
      <c r="VUP778" s="14"/>
      <c r="VUQ778" s="14"/>
      <c r="VUR778" s="14"/>
      <c r="VUS778" s="14"/>
      <c r="VUT778" s="14"/>
      <c r="VUU778" s="14"/>
      <c r="VUV778" s="14"/>
      <c r="VUW778" s="14"/>
      <c r="VUX778" s="14"/>
      <c r="VUY778" s="14"/>
      <c r="VUZ778" s="14"/>
      <c r="VVA778" s="14"/>
      <c r="VVB778" s="14"/>
      <c r="VVC778" s="14"/>
      <c r="VVD778" s="14"/>
      <c r="VVE778" s="14"/>
      <c r="VVF778" s="14"/>
      <c r="VVG778" s="14"/>
      <c r="VVH778" s="14"/>
      <c r="VVI778" s="14"/>
      <c r="VVJ778" s="14"/>
      <c r="VVK778" s="14"/>
      <c r="VVL778" s="14"/>
      <c r="VVM778" s="14"/>
      <c r="VVN778" s="14"/>
      <c r="VVO778" s="14"/>
      <c r="VVP778" s="14"/>
      <c r="VVQ778" s="14"/>
      <c r="VVR778" s="14"/>
      <c r="VVS778" s="14"/>
      <c r="VVT778" s="14"/>
      <c r="VVU778" s="14"/>
      <c r="VVV778" s="14"/>
      <c r="VVW778" s="14"/>
      <c r="VVX778" s="14"/>
      <c r="VVY778" s="14"/>
      <c r="VVZ778" s="14"/>
      <c r="VWA778" s="14"/>
      <c r="VWB778" s="14"/>
      <c r="VWC778" s="14"/>
      <c r="VWD778" s="14"/>
      <c r="VWE778" s="14"/>
      <c r="VWF778" s="14"/>
      <c r="VWG778" s="14"/>
      <c r="VWH778" s="14"/>
      <c r="VWI778" s="14"/>
      <c r="VWJ778" s="14"/>
      <c r="VWK778" s="14"/>
      <c r="VWL778" s="14"/>
      <c r="VWM778" s="14"/>
      <c r="VWN778" s="14"/>
      <c r="VWO778" s="14"/>
      <c r="VWP778" s="14"/>
      <c r="VWQ778" s="14"/>
      <c r="VWR778" s="14"/>
      <c r="VWS778" s="14"/>
      <c r="VWT778" s="14"/>
      <c r="VWU778" s="14"/>
      <c r="VWV778" s="14"/>
      <c r="VWW778" s="14"/>
      <c r="VWX778" s="14"/>
      <c r="VWY778" s="14"/>
      <c r="VWZ778" s="14"/>
      <c r="VXA778" s="14"/>
      <c r="VXB778" s="14"/>
      <c r="VXC778" s="14"/>
      <c r="VXD778" s="14"/>
      <c r="VXE778" s="14"/>
      <c r="VXF778" s="14"/>
      <c r="VXG778" s="14"/>
      <c r="VXH778" s="14"/>
      <c r="VXI778" s="14"/>
      <c r="VXJ778" s="14"/>
      <c r="VXK778" s="14"/>
      <c r="VXL778" s="14"/>
      <c r="VXM778" s="14"/>
      <c r="VXN778" s="14"/>
      <c r="VXO778" s="14"/>
      <c r="VXP778" s="14"/>
      <c r="VXQ778" s="14"/>
      <c r="VXR778" s="14"/>
      <c r="VXS778" s="14"/>
      <c r="VXT778" s="14"/>
      <c r="VXU778" s="14"/>
      <c r="VXV778" s="14"/>
      <c r="VXW778" s="14"/>
      <c r="VXX778" s="14"/>
      <c r="VXY778" s="14"/>
      <c r="VXZ778" s="14"/>
      <c r="VYA778" s="14"/>
      <c r="VYB778" s="14"/>
      <c r="VYC778" s="14"/>
      <c r="VYD778" s="14"/>
      <c r="VYE778" s="14"/>
      <c r="VYF778" s="14"/>
      <c r="VYG778" s="14"/>
      <c r="VYH778" s="14"/>
      <c r="VYI778" s="14"/>
      <c r="VYJ778" s="14"/>
      <c r="VYK778" s="14"/>
      <c r="VYL778" s="14"/>
      <c r="VYM778" s="14"/>
      <c r="VYN778" s="14"/>
      <c r="VYO778" s="14"/>
      <c r="VYP778" s="14"/>
      <c r="VYQ778" s="14"/>
      <c r="VYR778" s="14"/>
      <c r="VYS778" s="14"/>
      <c r="VYT778" s="14"/>
      <c r="VYU778" s="14"/>
      <c r="VYV778" s="14"/>
      <c r="VYW778" s="14"/>
      <c r="VYX778" s="14"/>
      <c r="VYY778" s="14"/>
      <c r="VYZ778" s="14"/>
      <c r="VZA778" s="14"/>
      <c r="VZB778" s="14"/>
      <c r="VZC778" s="14"/>
      <c r="VZD778" s="14"/>
      <c r="VZE778" s="14"/>
      <c r="VZF778" s="14"/>
      <c r="VZG778" s="14"/>
      <c r="VZH778" s="14"/>
      <c r="VZI778" s="14"/>
      <c r="VZJ778" s="14"/>
      <c r="VZK778" s="14"/>
      <c r="VZL778" s="14"/>
      <c r="VZM778" s="14"/>
      <c r="VZN778" s="14"/>
      <c r="VZO778" s="14"/>
      <c r="VZP778" s="14"/>
      <c r="VZQ778" s="14"/>
      <c r="VZR778" s="14"/>
      <c r="VZS778" s="14"/>
      <c r="VZT778" s="14"/>
      <c r="VZU778" s="14"/>
      <c r="VZV778" s="14"/>
      <c r="VZW778" s="14"/>
      <c r="VZX778" s="14"/>
      <c r="VZY778" s="14"/>
      <c r="VZZ778" s="14"/>
      <c r="WAA778" s="14"/>
      <c r="WAB778" s="14"/>
      <c r="WAC778" s="14"/>
      <c r="WAD778" s="14"/>
      <c r="WAE778" s="14"/>
      <c r="WAF778" s="14"/>
      <c r="WAG778" s="14"/>
      <c r="WAH778" s="14"/>
      <c r="WAI778" s="14"/>
      <c r="WAJ778" s="14"/>
      <c r="WAK778" s="14"/>
      <c r="WAL778" s="14"/>
      <c r="WAM778" s="14"/>
      <c r="WAN778" s="14"/>
      <c r="WAO778" s="14"/>
      <c r="WAP778" s="14"/>
      <c r="WAQ778" s="14"/>
      <c r="WAR778" s="14"/>
      <c r="WAS778" s="14"/>
      <c r="WAT778" s="14"/>
      <c r="WAU778" s="14"/>
      <c r="WAV778" s="14"/>
      <c r="WAW778" s="14"/>
      <c r="WAX778" s="14"/>
      <c r="WAY778" s="14"/>
      <c r="WAZ778" s="14"/>
      <c r="WBA778" s="14"/>
      <c r="WBB778" s="14"/>
      <c r="WBC778" s="14"/>
      <c r="WBD778" s="14"/>
      <c r="WBE778" s="14"/>
      <c r="WBF778" s="14"/>
      <c r="WBG778" s="14"/>
      <c r="WBH778" s="14"/>
      <c r="WBI778" s="14"/>
      <c r="WBJ778" s="14"/>
      <c r="WBK778" s="14"/>
      <c r="WBL778" s="14"/>
      <c r="WBM778" s="14"/>
      <c r="WBN778" s="14"/>
      <c r="WBO778" s="14"/>
      <c r="WBP778" s="14"/>
      <c r="WBQ778" s="14"/>
      <c r="WBR778" s="14"/>
      <c r="WBS778" s="14"/>
      <c r="WBT778" s="14"/>
      <c r="WBU778" s="14"/>
      <c r="WBV778" s="14"/>
      <c r="WBW778" s="14"/>
      <c r="WBX778" s="14"/>
      <c r="WBY778" s="14"/>
      <c r="WBZ778" s="14"/>
      <c r="WCA778" s="14"/>
      <c r="WCB778" s="14"/>
      <c r="WCC778" s="14"/>
      <c r="WCD778" s="14"/>
      <c r="WCE778" s="14"/>
      <c r="WCF778" s="14"/>
      <c r="WCG778" s="14"/>
      <c r="WCH778" s="14"/>
      <c r="WCI778" s="14"/>
      <c r="WCJ778" s="14"/>
      <c r="WCK778" s="14"/>
      <c r="WCL778" s="14"/>
      <c r="WCM778" s="14"/>
      <c r="WCN778" s="14"/>
      <c r="WCO778" s="14"/>
      <c r="WCP778" s="14"/>
      <c r="WCQ778" s="14"/>
      <c r="WCR778" s="14"/>
      <c r="WCS778" s="14"/>
      <c r="WCT778" s="14"/>
      <c r="WCU778" s="14"/>
      <c r="WCV778" s="14"/>
      <c r="WCW778" s="14"/>
      <c r="WCX778" s="14"/>
      <c r="WCY778" s="14"/>
      <c r="WCZ778" s="14"/>
      <c r="WDA778" s="14"/>
      <c r="WDB778" s="14"/>
      <c r="WDC778" s="14"/>
      <c r="WDD778" s="14"/>
      <c r="WDE778" s="14"/>
      <c r="WDF778" s="14"/>
      <c r="WDG778" s="14"/>
      <c r="WDH778" s="14"/>
      <c r="WDI778" s="14"/>
      <c r="WDJ778" s="14"/>
      <c r="WDK778" s="14"/>
      <c r="WDL778" s="14"/>
      <c r="WDM778" s="14"/>
      <c r="WDN778" s="14"/>
      <c r="WDO778" s="14"/>
      <c r="WDP778" s="14"/>
      <c r="WDQ778" s="14"/>
      <c r="WDR778" s="14"/>
      <c r="WDS778" s="14"/>
      <c r="WDT778" s="14"/>
      <c r="WDU778" s="14"/>
      <c r="WDV778" s="14"/>
      <c r="WDW778" s="14"/>
      <c r="WDX778" s="14"/>
      <c r="WDY778" s="14"/>
      <c r="WDZ778" s="14"/>
      <c r="WEA778" s="14"/>
      <c r="WEB778" s="14"/>
      <c r="WEC778" s="14"/>
      <c r="WED778" s="14"/>
      <c r="WEE778" s="14"/>
      <c r="WEF778" s="14"/>
      <c r="WEG778" s="14"/>
      <c r="WEH778" s="14"/>
      <c r="WEI778" s="14"/>
      <c r="WEJ778" s="14"/>
      <c r="WEK778" s="14"/>
      <c r="WEL778" s="14"/>
      <c r="WEM778" s="14"/>
      <c r="WEN778" s="14"/>
      <c r="WEO778" s="14"/>
      <c r="WEP778" s="14"/>
      <c r="WEQ778" s="14"/>
      <c r="WER778" s="14"/>
      <c r="WES778" s="14"/>
      <c r="WET778" s="14"/>
      <c r="WEU778" s="14"/>
      <c r="WEV778" s="14"/>
      <c r="WEW778" s="14"/>
      <c r="WEX778" s="14"/>
      <c r="WEY778" s="14"/>
      <c r="WEZ778" s="14"/>
      <c r="WFA778" s="14"/>
      <c r="WFB778" s="14"/>
      <c r="WFC778" s="14"/>
      <c r="WFD778" s="14"/>
      <c r="WFE778" s="14"/>
      <c r="WFF778" s="14"/>
      <c r="WFG778" s="14"/>
      <c r="WFH778" s="14"/>
      <c r="WFI778" s="14"/>
      <c r="WFJ778" s="14"/>
      <c r="WFK778" s="14"/>
      <c r="WFL778" s="14"/>
      <c r="WFM778" s="14"/>
      <c r="WFN778" s="14"/>
      <c r="WFO778" s="14"/>
      <c r="WFP778" s="14"/>
      <c r="WFQ778" s="14"/>
      <c r="WFR778" s="14"/>
      <c r="WFS778" s="14"/>
      <c r="WFT778" s="14"/>
      <c r="WFU778" s="14"/>
      <c r="WFV778" s="14"/>
      <c r="WFW778" s="14"/>
      <c r="WFX778" s="14"/>
      <c r="WFY778" s="14"/>
      <c r="WFZ778" s="14"/>
      <c r="WGA778" s="14"/>
      <c r="WGB778" s="14"/>
      <c r="WGC778" s="14"/>
      <c r="WGD778" s="14"/>
      <c r="WGE778" s="14"/>
      <c r="WGF778" s="14"/>
      <c r="WGG778" s="14"/>
      <c r="WGH778" s="14"/>
      <c r="WGI778" s="14"/>
      <c r="WGJ778" s="14"/>
      <c r="WGK778" s="14"/>
      <c r="WGL778" s="14"/>
      <c r="WGM778" s="14"/>
      <c r="WGN778" s="14"/>
      <c r="WGO778" s="14"/>
      <c r="WGP778" s="14"/>
      <c r="WGQ778" s="14"/>
      <c r="WGR778" s="14"/>
      <c r="WGS778" s="14"/>
      <c r="WGT778" s="14"/>
      <c r="WGU778" s="14"/>
      <c r="WGV778" s="14"/>
      <c r="WGW778" s="14"/>
      <c r="WGX778" s="14"/>
      <c r="WGY778" s="14"/>
      <c r="WGZ778" s="14"/>
      <c r="WHA778" s="14"/>
      <c r="WHB778" s="14"/>
      <c r="WHC778" s="14"/>
      <c r="WHD778" s="14"/>
      <c r="WHE778" s="14"/>
      <c r="WHF778" s="14"/>
      <c r="WHG778" s="14"/>
      <c r="WHH778" s="14"/>
      <c r="WHI778" s="14"/>
      <c r="WHJ778" s="14"/>
      <c r="WHK778" s="14"/>
      <c r="WHL778" s="14"/>
      <c r="WHM778" s="14"/>
      <c r="WHN778" s="14"/>
      <c r="WHO778" s="14"/>
      <c r="WHP778" s="14"/>
      <c r="WHQ778" s="14"/>
      <c r="WHR778" s="14"/>
      <c r="WHS778" s="14"/>
      <c r="WHT778" s="14"/>
      <c r="WHU778" s="14"/>
      <c r="WHV778" s="14"/>
      <c r="WHW778" s="14"/>
      <c r="WHX778" s="14"/>
      <c r="WHY778" s="14"/>
      <c r="WHZ778" s="14"/>
      <c r="WIA778" s="14"/>
      <c r="WIB778" s="14"/>
      <c r="WIC778" s="14"/>
      <c r="WID778" s="14"/>
      <c r="WIE778" s="14"/>
      <c r="WIF778" s="14"/>
      <c r="WIG778" s="14"/>
      <c r="WIH778" s="14"/>
      <c r="WII778" s="14"/>
      <c r="WIJ778" s="14"/>
      <c r="WIK778" s="14"/>
      <c r="WIL778" s="14"/>
      <c r="WIM778" s="14"/>
      <c r="WIN778" s="14"/>
      <c r="WIO778" s="14"/>
      <c r="WIP778" s="14"/>
      <c r="WIQ778" s="14"/>
      <c r="WIR778" s="14"/>
      <c r="WIS778" s="14"/>
      <c r="WIT778" s="14"/>
      <c r="WIU778" s="14"/>
      <c r="WIV778" s="14"/>
      <c r="WIW778" s="14"/>
      <c r="WIX778" s="14"/>
      <c r="WIY778" s="14"/>
      <c r="WIZ778" s="14"/>
      <c r="WJA778" s="14"/>
      <c r="WJB778" s="14"/>
      <c r="WJC778" s="14"/>
      <c r="WJD778" s="14"/>
      <c r="WJE778" s="14"/>
      <c r="WJF778" s="14"/>
      <c r="WJG778" s="14"/>
      <c r="WJH778" s="14"/>
      <c r="WJI778" s="14"/>
      <c r="WJJ778" s="14"/>
      <c r="WJK778" s="14"/>
      <c r="WJL778" s="14"/>
      <c r="WJM778" s="14"/>
      <c r="WJN778" s="14"/>
      <c r="WJO778" s="14"/>
      <c r="WJP778" s="14"/>
      <c r="WJQ778" s="14"/>
      <c r="WJR778" s="14"/>
      <c r="WJS778" s="14"/>
      <c r="WJT778" s="14"/>
      <c r="WJU778" s="14"/>
      <c r="WJV778" s="14"/>
      <c r="WJW778" s="14"/>
      <c r="WJX778" s="14"/>
      <c r="WJY778" s="14"/>
      <c r="WJZ778" s="14"/>
      <c r="WKA778" s="14"/>
      <c r="WKB778" s="14"/>
      <c r="WKC778" s="14"/>
      <c r="WKD778" s="14"/>
      <c r="WKE778" s="14"/>
      <c r="WKF778" s="14"/>
      <c r="WKG778" s="14"/>
      <c r="WKH778" s="14"/>
      <c r="WKI778" s="14"/>
      <c r="WKJ778" s="14"/>
      <c r="WKK778" s="14"/>
      <c r="WKL778" s="14"/>
      <c r="WKM778" s="14"/>
      <c r="WKN778" s="14"/>
      <c r="WKO778" s="14"/>
      <c r="WKP778" s="14"/>
      <c r="WKQ778" s="14"/>
      <c r="WKR778" s="14"/>
      <c r="WKS778" s="14"/>
      <c r="WKT778" s="14"/>
      <c r="WKU778" s="14"/>
      <c r="WKV778" s="14"/>
      <c r="WKW778" s="14"/>
      <c r="WKX778" s="14"/>
      <c r="WKY778" s="14"/>
      <c r="WKZ778" s="14"/>
      <c r="WLA778" s="14"/>
      <c r="WLB778" s="14"/>
      <c r="WLC778" s="14"/>
      <c r="WLD778" s="14"/>
      <c r="WLE778" s="14"/>
      <c r="WLF778" s="14"/>
      <c r="WLG778" s="14"/>
      <c r="WLH778" s="14"/>
      <c r="WLI778" s="14"/>
      <c r="WLJ778" s="14"/>
      <c r="WLK778" s="14"/>
      <c r="WLL778" s="14"/>
      <c r="WLM778" s="14"/>
      <c r="WLN778" s="14"/>
      <c r="WLO778" s="14"/>
      <c r="WLP778" s="14"/>
      <c r="WLQ778" s="14"/>
      <c r="WLR778" s="14"/>
      <c r="WLS778" s="14"/>
      <c r="WLT778" s="14"/>
      <c r="WLU778" s="14"/>
      <c r="WLV778" s="14"/>
      <c r="WLW778" s="14"/>
      <c r="WLX778" s="14"/>
      <c r="WLY778" s="14"/>
      <c r="WLZ778" s="14"/>
      <c r="WMA778" s="14"/>
      <c r="WMB778" s="14"/>
      <c r="WMC778" s="14"/>
      <c r="WMD778" s="14"/>
      <c r="WME778" s="14"/>
      <c r="WMF778" s="14"/>
      <c r="WMG778" s="14"/>
      <c r="WMH778" s="14"/>
      <c r="WMI778" s="14"/>
      <c r="WMJ778" s="14"/>
      <c r="WMK778" s="14"/>
      <c r="WML778" s="14"/>
      <c r="WMM778" s="14"/>
      <c r="WMN778" s="14"/>
      <c r="WMO778" s="14"/>
      <c r="WMP778" s="14"/>
      <c r="WMQ778" s="14"/>
      <c r="WMR778" s="14"/>
      <c r="WMS778" s="14"/>
      <c r="WMT778" s="14"/>
      <c r="WMU778" s="14"/>
      <c r="WMV778" s="14"/>
      <c r="WMW778" s="14"/>
      <c r="WMX778" s="14"/>
      <c r="WMY778" s="14"/>
      <c r="WMZ778" s="14"/>
      <c r="WNA778" s="14"/>
      <c r="WNB778" s="14"/>
      <c r="WNC778" s="14"/>
      <c r="WND778" s="14"/>
      <c r="WNE778" s="14"/>
      <c r="WNF778" s="14"/>
      <c r="WNG778" s="14"/>
      <c r="WNH778" s="14"/>
      <c r="WNI778" s="14"/>
      <c r="WNJ778" s="14"/>
      <c r="WNK778" s="14"/>
      <c r="WNL778" s="14"/>
      <c r="WNM778" s="14"/>
      <c r="WNN778" s="14"/>
      <c r="WNO778" s="14"/>
      <c r="WNP778" s="14"/>
      <c r="WNQ778" s="14"/>
      <c r="WNR778" s="14"/>
      <c r="WNS778" s="14"/>
      <c r="WNT778" s="14"/>
      <c r="WNU778" s="14"/>
      <c r="WNV778" s="14"/>
      <c r="WNW778" s="14"/>
      <c r="WNX778" s="14"/>
      <c r="WNY778" s="14"/>
      <c r="WNZ778" s="14"/>
      <c r="WOA778" s="14"/>
      <c r="WOB778" s="14"/>
      <c r="WOC778" s="14"/>
      <c r="WOD778" s="14"/>
      <c r="WOE778" s="14"/>
      <c r="WOF778" s="14"/>
      <c r="WOG778" s="14"/>
      <c r="WOH778" s="14"/>
      <c r="WOI778" s="14"/>
      <c r="WOJ778" s="14"/>
      <c r="WOK778" s="14"/>
      <c r="WOL778" s="14"/>
      <c r="WOM778" s="14"/>
      <c r="WON778" s="14"/>
      <c r="WOO778" s="14"/>
      <c r="WOP778" s="14"/>
      <c r="WOQ778" s="14"/>
      <c r="WOR778" s="14"/>
      <c r="WOS778" s="14"/>
      <c r="WOT778" s="14"/>
      <c r="WOU778" s="14"/>
      <c r="WOV778" s="14"/>
      <c r="WOW778" s="14"/>
      <c r="WOX778" s="14"/>
      <c r="WOY778" s="14"/>
      <c r="WOZ778" s="14"/>
      <c r="WPA778" s="14"/>
      <c r="WPB778" s="14"/>
      <c r="WPC778" s="14"/>
      <c r="WPD778" s="14"/>
      <c r="WPE778" s="14"/>
      <c r="WPF778" s="14"/>
      <c r="WPG778" s="14"/>
      <c r="WPH778" s="14"/>
      <c r="WPI778" s="14"/>
      <c r="WPJ778" s="14"/>
      <c r="WPK778" s="14"/>
      <c r="WPL778" s="14"/>
      <c r="WPM778" s="14"/>
      <c r="WPN778" s="14"/>
      <c r="WPO778" s="14"/>
      <c r="WPP778" s="14"/>
      <c r="WPQ778" s="14"/>
      <c r="WPR778" s="14"/>
      <c r="WPS778" s="14"/>
      <c r="WPT778" s="14"/>
      <c r="WPU778" s="14"/>
      <c r="WPV778" s="14"/>
      <c r="WPW778" s="14"/>
      <c r="WPX778" s="14"/>
      <c r="WPY778" s="14"/>
      <c r="WPZ778" s="14"/>
      <c r="WQA778" s="14"/>
      <c r="WQB778" s="14"/>
      <c r="WQC778" s="14"/>
      <c r="WQD778" s="14"/>
      <c r="WQE778" s="14"/>
      <c r="WQF778" s="14"/>
      <c r="WQG778" s="14"/>
      <c r="WQH778" s="14"/>
      <c r="WQI778" s="14"/>
      <c r="WQJ778" s="14"/>
      <c r="WQK778" s="14"/>
      <c r="WQL778" s="14"/>
      <c r="WQM778" s="14"/>
      <c r="WQN778" s="14"/>
      <c r="WQO778" s="14"/>
      <c r="WQP778" s="14"/>
      <c r="WQQ778" s="14"/>
      <c r="WQR778" s="14"/>
      <c r="WQS778" s="14"/>
      <c r="WQT778" s="14"/>
      <c r="WQU778" s="14"/>
      <c r="WQV778" s="14"/>
      <c r="WQW778" s="14"/>
      <c r="WQX778" s="14"/>
      <c r="WQY778" s="14"/>
      <c r="WQZ778" s="14"/>
      <c r="WRA778" s="14"/>
      <c r="WRB778" s="14"/>
      <c r="WRC778" s="14"/>
      <c r="WRD778" s="14"/>
      <c r="WRE778" s="14"/>
      <c r="WRF778" s="14"/>
      <c r="WRG778" s="14"/>
      <c r="WRH778" s="14"/>
      <c r="WRI778" s="14"/>
      <c r="WRJ778" s="14"/>
      <c r="WRK778" s="14"/>
      <c r="WRL778" s="14"/>
      <c r="WRM778" s="14"/>
      <c r="WRN778" s="14"/>
      <c r="WRO778" s="14"/>
      <c r="WRP778" s="14"/>
      <c r="WRQ778" s="14"/>
      <c r="WRR778" s="14"/>
      <c r="WRS778" s="14"/>
      <c r="WRT778" s="14"/>
      <c r="WRU778" s="14"/>
      <c r="WRV778" s="14"/>
      <c r="WRW778" s="14"/>
      <c r="WRX778" s="14"/>
      <c r="WRY778" s="14"/>
      <c r="WRZ778" s="14"/>
      <c r="WSA778" s="14"/>
      <c r="WSB778" s="14"/>
      <c r="WSC778" s="14"/>
      <c r="WSD778" s="14"/>
      <c r="WSE778" s="14"/>
      <c r="WSF778" s="14"/>
      <c r="WSG778" s="14"/>
      <c r="WSH778" s="14"/>
      <c r="WSI778" s="14"/>
      <c r="WSJ778" s="14"/>
      <c r="WSK778" s="14"/>
      <c r="WSL778" s="14"/>
      <c r="WSM778" s="14"/>
      <c r="WSN778" s="14"/>
      <c r="WSO778" s="14"/>
      <c r="WSP778" s="14"/>
      <c r="WSQ778" s="14"/>
      <c r="WSR778" s="14"/>
      <c r="WSS778" s="14"/>
      <c r="WST778" s="14"/>
      <c r="WSU778" s="14"/>
      <c r="WSV778" s="14"/>
      <c r="WSW778" s="14"/>
      <c r="WSX778" s="14"/>
      <c r="WSY778" s="14"/>
      <c r="WSZ778" s="14"/>
      <c r="WTA778" s="14"/>
      <c r="WTB778" s="14"/>
      <c r="WTC778" s="14"/>
      <c r="WTD778" s="14"/>
      <c r="WTE778" s="14"/>
      <c r="WTF778" s="14"/>
      <c r="WTG778" s="14"/>
      <c r="WTH778" s="14"/>
      <c r="WTI778" s="14"/>
      <c r="WTJ778" s="14"/>
      <c r="WTK778" s="14"/>
      <c r="WTL778" s="14"/>
      <c r="WTM778" s="14"/>
      <c r="WTN778" s="14"/>
      <c r="WTO778" s="14"/>
      <c r="WTP778" s="14"/>
      <c r="WTQ778" s="14"/>
      <c r="WTR778" s="14"/>
      <c r="WTS778" s="14"/>
      <c r="WTT778" s="14"/>
      <c r="WTU778" s="14"/>
      <c r="WTV778" s="14"/>
      <c r="WTW778" s="14"/>
      <c r="WTX778" s="14"/>
      <c r="WTY778" s="14"/>
      <c r="WTZ778" s="14"/>
      <c r="WUA778" s="14"/>
      <c r="WUB778" s="14"/>
      <c r="WUC778" s="14"/>
      <c r="WUD778" s="14"/>
      <c r="WUE778" s="14"/>
      <c r="WUF778" s="14"/>
      <c r="WUG778" s="14"/>
      <c r="WUH778" s="14"/>
      <c r="WUI778" s="14"/>
      <c r="WUJ778" s="14"/>
      <c r="WUK778" s="14"/>
      <c r="WUL778" s="14"/>
      <c r="WUM778" s="14"/>
      <c r="WUN778" s="14"/>
      <c r="WUO778" s="14"/>
      <c r="WUP778" s="14"/>
      <c r="WUQ778" s="14"/>
      <c r="WUR778" s="14"/>
      <c r="WUS778" s="14"/>
      <c r="WUT778" s="14"/>
      <c r="WUU778" s="14"/>
      <c r="WUV778" s="14"/>
      <c r="WUW778" s="14"/>
      <c r="WUX778" s="14"/>
      <c r="WUY778" s="14"/>
      <c r="WUZ778" s="14"/>
      <c r="WVA778" s="14"/>
      <c r="WVB778" s="14"/>
      <c r="WVC778" s="14"/>
      <c r="WVD778" s="14"/>
      <c r="WVE778" s="14"/>
      <c r="WVF778" s="14"/>
      <c r="WVG778" s="14"/>
      <c r="WVH778" s="14"/>
      <c r="WVI778" s="14"/>
      <c r="WVJ778" s="14"/>
      <c r="WVK778" s="14"/>
      <c r="WVL778" s="14"/>
      <c r="WVM778" s="14"/>
      <c r="WVN778" s="14"/>
      <c r="WVO778" s="14"/>
      <c r="WVP778" s="14"/>
      <c r="WVQ778" s="14"/>
      <c r="WVR778" s="14"/>
      <c r="WVS778" s="14"/>
      <c r="WVT778" s="14"/>
      <c r="WVU778" s="14"/>
      <c r="WVV778" s="14"/>
      <c r="WVW778" s="14"/>
      <c r="WVX778" s="14"/>
      <c r="WVY778" s="14"/>
      <c r="WVZ778" s="14"/>
      <c r="WWA778" s="14"/>
      <c r="WWB778" s="14"/>
      <c r="WWC778" s="14"/>
      <c r="WWD778" s="14"/>
      <c r="WWE778" s="14"/>
      <c r="WWF778" s="14"/>
      <c r="WWG778" s="14"/>
      <c r="WWH778" s="14"/>
      <c r="WWI778" s="14"/>
      <c r="WWJ778" s="14"/>
      <c r="WWK778" s="14"/>
      <c r="WWL778" s="14"/>
      <c r="WWM778" s="14"/>
      <c r="WWN778" s="14"/>
      <c r="WWO778" s="14"/>
      <c r="WWP778" s="14"/>
      <c r="WWQ778" s="14"/>
      <c r="WWR778" s="14"/>
      <c r="WWS778" s="14"/>
      <c r="WWT778" s="14"/>
      <c r="WWU778" s="14"/>
      <c r="WWV778" s="14"/>
      <c r="WWW778" s="14"/>
      <c r="WWX778" s="14"/>
      <c r="WWY778" s="14"/>
      <c r="WWZ778" s="14"/>
      <c r="WXA778" s="14"/>
      <c r="WXB778" s="14"/>
      <c r="WXC778" s="14"/>
      <c r="WXD778" s="14"/>
      <c r="WXE778" s="14"/>
      <c r="WXF778" s="14"/>
      <c r="WXG778" s="14"/>
      <c r="WXH778" s="14"/>
      <c r="WXI778" s="14"/>
      <c r="WXJ778" s="14"/>
      <c r="WXK778" s="14"/>
      <c r="WXL778" s="14"/>
      <c r="WXM778" s="14"/>
      <c r="WXN778" s="14"/>
      <c r="WXO778" s="14"/>
      <c r="WXP778" s="14"/>
      <c r="WXQ778" s="14"/>
      <c r="WXR778" s="14"/>
      <c r="WXS778" s="14"/>
      <c r="WXT778" s="14"/>
      <c r="WXU778" s="14"/>
      <c r="WXV778" s="14"/>
      <c r="WXW778" s="14"/>
      <c r="WXX778" s="14"/>
      <c r="WXY778" s="14"/>
      <c r="WXZ778" s="14"/>
      <c r="WYA778" s="14"/>
      <c r="WYB778" s="14"/>
      <c r="WYC778" s="14"/>
      <c r="WYD778" s="14"/>
      <c r="WYE778" s="14"/>
      <c r="WYF778" s="14"/>
      <c r="WYG778" s="14"/>
      <c r="WYH778" s="14"/>
      <c r="WYI778" s="14"/>
      <c r="WYJ778" s="14"/>
      <c r="WYK778" s="14"/>
      <c r="WYL778" s="14"/>
      <c r="WYM778" s="14"/>
      <c r="WYN778" s="14"/>
      <c r="WYO778" s="14"/>
      <c r="WYP778" s="14"/>
      <c r="WYQ778" s="14"/>
      <c r="WYR778" s="14"/>
      <c r="WYS778" s="14"/>
      <c r="WYT778" s="14"/>
      <c r="WYU778" s="14"/>
      <c r="WYV778" s="14"/>
      <c r="WYW778" s="14"/>
      <c r="WYX778" s="14"/>
      <c r="WYY778" s="14"/>
      <c r="WYZ778" s="14"/>
      <c r="WZA778" s="14"/>
      <c r="WZB778" s="14"/>
      <c r="WZC778" s="14"/>
      <c r="WZD778" s="14"/>
      <c r="WZE778" s="14"/>
      <c r="WZF778" s="14"/>
      <c r="WZG778" s="14"/>
      <c r="WZH778" s="14"/>
      <c r="WZI778" s="14"/>
      <c r="WZJ778" s="14"/>
      <c r="WZK778" s="14"/>
      <c r="WZL778" s="14"/>
      <c r="WZM778" s="14"/>
      <c r="WZN778" s="14"/>
      <c r="WZO778" s="14"/>
      <c r="WZP778" s="14"/>
      <c r="WZQ778" s="14"/>
      <c r="WZR778" s="14"/>
      <c r="WZS778" s="14"/>
      <c r="WZT778" s="14"/>
      <c r="WZU778" s="14"/>
      <c r="WZV778" s="14"/>
      <c r="WZW778" s="14"/>
      <c r="WZX778" s="14"/>
      <c r="WZY778" s="14"/>
      <c r="WZZ778" s="14"/>
      <c r="XAA778" s="14"/>
      <c r="XAB778" s="14"/>
      <c r="XAC778" s="14"/>
      <c r="XAD778" s="14"/>
      <c r="XAE778" s="14"/>
      <c r="XAF778" s="14"/>
      <c r="XAG778" s="14"/>
      <c r="XAH778" s="14"/>
      <c r="XAI778" s="14"/>
      <c r="XAJ778" s="14"/>
      <c r="XAK778" s="14"/>
      <c r="XAL778" s="14"/>
      <c r="XAM778" s="14"/>
      <c r="XAN778" s="14"/>
      <c r="XAO778" s="14"/>
      <c r="XAP778" s="14"/>
      <c r="XAQ778" s="14"/>
      <c r="XAR778" s="14"/>
      <c r="XAS778" s="14"/>
      <c r="XAT778" s="14"/>
      <c r="XAU778" s="14"/>
      <c r="XAV778" s="14"/>
      <c r="XAW778" s="14"/>
      <c r="XAX778" s="14"/>
      <c r="XAY778" s="14"/>
      <c r="XAZ778" s="14"/>
      <c r="XBA778" s="14"/>
      <c r="XBB778" s="14"/>
      <c r="XBC778" s="14"/>
      <c r="XBD778" s="14"/>
      <c r="XBE778" s="14"/>
      <c r="XBF778" s="14"/>
      <c r="XBG778" s="14"/>
      <c r="XBH778" s="14"/>
      <c r="XBI778" s="14"/>
      <c r="XBJ778" s="14"/>
      <c r="XBK778" s="14"/>
      <c r="XBL778" s="14"/>
      <c r="XBM778" s="14"/>
      <c r="XBN778" s="14"/>
      <c r="XBO778" s="14"/>
      <c r="XBP778" s="14"/>
      <c r="XBQ778" s="14"/>
      <c r="XBR778" s="14"/>
      <c r="XBS778" s="14"/>
      <c r="XBT778" s="14"/>
      <c r="XBU778" s="14"/>
      <c r="XBV778" s="14"/>
      <c r="XBW778" s="14"/>
      <c r="XBX778" s="14"/>
      <c r="XBY778" s="14"/>
      <c r="XBZ778" s="14"/>
      <c r="XCA778" s="14"/>
      <c r="XCB778" s="14"/>
      <c r="XCC778" s="14"/>
      <c r="XCD778" s="14"/>
      <c r="XCE778" s="14"/>
      <c r="XCF778" s="14"/>
      <c r="XCG778" s="14"/>
      <c r="XCH778" s="14"/>
      <c r="XCI778" s="14"/>
      <c r="XCJ778" s="14"/>
      <c r="XCK778" s="14"/>
      <c r="XCL778" s="14"/>
      <c r="XCM778" s="14"/>
      <c r="XCN778" s="14"/>
      <c r="XCO778" s="14"/>
      <c r="XCP778" s="14"/>
      <c r="XCQ778" s="14"/>
      <c r="XCR778" s="14"/>
      <c r="XCS778" s="14"/>
      <c r="XCT778" s="14"/>
      <c r="XCU778" s="14"/>
      <c r="XCV778" s="14"/>
      <c r="XCW778" s="14"/>
      <c r="XCX778" s="14"/>
      <c r="XCY778" s="14"/>
      <c r="XCZ778" s="14"/>
      <c r="XDA778" s="14"/>
      <c r="XDB778" s="14"/>
      <c r="XDC778" s="14"/>
      <c r="XDD778" s="14"/>
      <c r="XDE778" s="14"/>
      <c r="XDF778" s="14"/>
      <c r="XDG778" s="14"/>
      <c r="XDH778" s="14"/>
      <c r="XDI778" s="14"/>
      <c r="XDJ778" s="14"/>
      <c r="XDK778" s="14"/>
      <c r="XDL778" s="14"/>
      <c r="XDM778" s="14"/>
      <c r="XDN778" s="14"/>
      <c r="XDO778" s="14"/>
      <c r="XDP778" s="14"/>
      <c r="XDQ778" s="14"/>
      <c r="XDR778" s="14"/>
      <c r="XDS778" s="14"/>
      <c r="XDT778" s="14"/>
      <c r="XDU778" s="14"/>
      <c r="XDV778" s="14"/>
      <c r="XDW778" s="14"/>
      <c r="XDX778" s="14"/>
      <c r="XDY778" s="14"/>
      <c r="XDZ778" s="14"/>
      <c r="XEA778" s="14"/>
      <c r="XEB778" s="14"/>
      <c r="XEC778" s="14"/>
      <c r="XED778" s="14"/>
      <c r="XEE778" s="14"/>
      <c r="XEF778" s="14"/>
      <c r="XEG778" s="14"/>
      <c r="XEH778" s="14"/>
      <c r="XEI778" s="14"/>
      <c r="XEJ778" s="14"/>
      <c r="XEK778" s="14"/>
      <c r="XEL778" s="14"/>
      <c r="XEM778" s="14"/>
      <c r="XEN778" s="14"/>
      <c r="XEO778" s="14"/>
      <c r="XEP778" s="14"/>
      <c r="XEQ778" s="14"/>
      <c r="XER778" s="14"/>
      <c r="XES778" s="14"/>
      <c r="XET778" s="14"/>
      <c r="XEU778" s="14"/>
      <c r="XEV778" s="14"/>
      <c r="XEW778" s="14"/>
      <c r="XEX778" s="14"/>
      <c r="XEY778" s="14"/>
      <c r="XEZ778" s="14"/>
      <c r="XFA778" s="14"/>
      <c r="XFB778" s="14"/>
      <c r="XFC778" s="14"/>
      <c r="XFD778" s="14"/>
    </row>
    <row r="779" spans="1:164 13283:16384">
      <c r="A779" s="27" t="s">
        <v>7</v>
      </c>
      <c r="B779" s="4" t="s">
        <v>1172</v>
      </c>
      <c r="C779" s="4" t="s">
        <v>9</v>
      </c>
      <c r="D779" s="49" t="s">
        <v>1173</v>
      </c>
      <c r="E779" s="10" t="s">
        <v>310</v>
      </c>
      <c r="F779" s="5">
        <v>1</v>
      </c>
      <c r="G779" s="40">
        <v>5985.4</v>
      </c>
      <c r="H779" s="71">
        <f t="shared" ref="H779:H785" si="662">+G779*$T$7</f>
        <v>5819.3560929364794</v>
      </c>
      <c r="I779" s="83">
        <v>601.96</v>
      </c>
      <c r="J779" s="71">
        <f t="shared" ref="J779:J785" si="663">+I779*$T$7</f>
        <v>585.26073340195205</v>
      </c>
      <c r="K779" s="71">
        <f t="shared" ref="K779:K785" si="664">+H779+J779</f>
        <v>6404.6168263384316</v>
      </c>
      <c r="L779" s="81">
        <v>6703.65</v>
      </c>
      <c r="M779" s="71">
        <f t="shared" ref="M779:M785" si="665">+L779*$T$7</f>
        <v>6517.6807686058792</v>
      </c>
      <c r="N779" s="81">
        <v>752.45</v>
      </c>
      <c r="O779" s="71">
        <f t="shared" ref="O779:O785" si="666">+N779*$T$7</f>
        <v>731.57591675243998</v>
      </c>
      <c r="P779" s="71">
        <f t="shared" ref="P779:P785" si="667">+M779+O779</f>
        <v>7249.2566853583194</v>
      </c>
      <c r="Q779" s="71">
        <f t="shared" ref="Q779:Q785" si="668">+M779*F779</f>
        <v>6517.6807686058792</v>
      </c>
      <c r="R779" s="72">
        <f t="shared" ref="R779:R785" si="669">+O779*F779</f>
        <v>731.57591675243998</v>
      </c>
      <c r="S779" s="71">
        <f t="shared" ref="S779:S785" si="670">+Q779+R779</f>
        <v>7249.2566853583194</v>
      </c>
      <c r="V779" s="107">
        <v>7456.1</v>
      </c>
      <c r="X779" s="120">
        <f t="shared" si="661"/>
        <v>206.84331464168099</v>
      </c>
      <c r="Z779" s="120"/>
    </row>
    <row r="780" spans="1:164 13283:16384">
      <c r="A780" s="27" t="s">
        <v>12</v>
      </c>
      <c r="B780" s="4" t="s">
        <v>1174</v>
      </c>
      <c r="C780" s="4" t="s">
        <v>9</v>
      </c>
      <c r="D780" s="49" t="s">
        <v>1175</v>
      </c>
      <c r="E780" s="10" t="s">
        <v>310</v>
      </c>
      <c r="F780" s="5">
        <v>1</v>
      </c>
      <c r="G780" s="40">
        <v>5523.39</v>
      </c>
      <c r="H780" s="71">
        <f t="shared" si="662"/>
        <v>5370.1629381769681</v>
      </c>
      <c r="I780" s="83">
        <v>601.96</v>
      </c>
      <c r="J780" s="71">
        <f t="shared" si="663"/>
        <v>585.26073340195205</v>
      </c>
      <c r="K780" s="71">
        <f t="shared" si="664"/>
        <v>5955.4236715789202</v>
      </c>
      <c r="L780" s="81">
        <v>6186.2</v>
      </c>
      <c r="M780" s="71">
        <f t="shared" si="665"/>
        <v>6014.5856019854391</v>
      </c>
      <c r="N780" s="81">
        <v>752.45</v>
      </c>
      <c r="O780" s="71">
        <f t="shared" si="666"/>
        <v>731.57591675243998</v>
      </c>
      <c r="P780" s="71">
        <f t="shared" si="667"/>
        <v>6746.1615187378793</v>
      </c>
      <c r="Q780" s="71">
        <f t="shared" si="668"/>
        <v>6014.5856019854391</v>
      </c>
      <c r="R780" s="72">
        <f t="shared" si="669"/>
        <v>731.57591675243998</v>
      </c>
      <c r="S780" s="71">
        <f t="shared" si="670"/>
        <v>6746.1615187378793</v>
      </c>
      <c r="V780" s="107">
        <v>6938.65</v>
      </c>
      <c r="X780" s="120">
        <f t="shared" si="661"/>
        <v>192.48848126212033</v>
      </c>
      <c r="Z780" s="120"/>
    </row>
    <row r="781" spans="1:164 13283:16384">
      <c r="A781" s="27" t="s">
        <v>15</v>
      </c>
      <c r="B781" s="4" t="s">
        <v>1176</v>
      </c>
      <c r="C781" s="4" t="s">
        <v>9</v>
      </c>
      <c r="D781" s="49" t="s">
        <v>1177</v>
      </c>
      <c r="E781" s="10" t="s">
        <v>310</v>
      </c>
      <c r="F781" s="5">
        <v>6</v>
      </c>
      <c r="G781" s="40">
        <v>5186.4799999999996</v>
      </c>
      <c r="H781" s="71">
        <f t="shared" si="662"/>
        <v>5042.5993231685752</v>
      </c>
      <c r="I781" s="83">
        <v>225.24</v>
      </c>
      <c r="J781" s="71">
        <f t="shared" si="663"/>
        <v>218.99150706268799</v>
      </c>
      <c r="K781" s="71">
        <f t="shared" si="664"/>
        <v>5261.5908302312628</v>
      </c>
      <c r="L781" s="85">
        <v>5808.86</v>
      </c>
      <c r="M781" s="71">
        <f t="shared" si="665"/>
        <v>5647.713575369231</v>
      </c>
      <c r="N781" s="85">
        <v>281.56</v>
      </c>
      <c r="O781" s="71">
        <f t="shared" si="666"/>
        <v>273.74910641347196</v>
      </c>
      <c r="P781" s="71">
        <f t="shared" si="667"/>
        <v>5921.4626817827029</v>
      </c>
      <c r="Q781" s="71">
        <f t="shared" si="668"/>
        <v>33886.281452215386</v>
      </c>
      <c r="R781" s="72">
        <f t="shared" si="669"/>
        <v>1642.4946384808318</v>
      </c>
      <c r="S781" s="71">
        <f t="shared" si="670"/>
        <v>35528.776090696221</v>
      </c>
      <c r="V781" s="109">
        <v>36542.51</v>
      </c>
      <c r="X781" s="120">
        <f t="shared" si="661"/>
        <v>1013.7339093037808</v>
      </c>
      <c r="Z781" s="120"/>
    </row>
    <row r="782" spans="1:164 13283:16384">
      <c r="A782" s="27" t="s">
        <v>18</v>
      </c>
      <c r="B782" s="4" t="s">
        <v>1178</v>
      </c>
      <c r="C782" s="4" t="s">
        <v>9</v>
      </c>
      <c r="D782" s="49" t="s">
        <v>1179</v>
      </c>
      <c r="E782" s="10" t="s">
        <v>310</v>
      </c>
      <c r="F782" s="5">
        <v>2</v>
      </c>
      <c r="G782" s="40">
        <v>3956.48</v>
      </c>
      <c r="H782" s="71">
        <f t="shared" si="662"/>
        <v>3846.7213543925759</v>
      </c>
      <c r="I782" s="83">
        <v>225.24</v>
      </c>
      <c r="J782" s="71">
        <f t="shared" si="663"/>
        <v>218.99150706268799</v>
      </c>
      <c r="K782" s="71">
        <f t="shared" si="664"/>
        <v>4065.7128614552639</v>
      </c>
      <c r="L782" s="81">
        <v>4431.26</v>
      </c>
      <c r="M782" s="71">
        <f t="shared" si="665"/>
        <v>4308.3302503401119</v>
      </c>
      <c r="N782" s="81">
        <v>281.56</v>
      </c>
      <c r="O782" s="71">
        <f t="shared" si="666"/>
        <v>273.74910641347196</v>
      </c>
      <c r="P782" s="71">
        <f t="shared" si="667"/>
        <v>4582.0793567535839</v>
      </c>
      <c r="Q782" s="71">
        <f t="shared" si="668"/>
        <v>8616.6605006802238</v>
      </c>
      <c r="R782" s="72">
        <f t="shared" si="669"/>
        <v>547.49821282694393</v>
      </c>
      <c r="S782" s="71">
        <f t="shared" si="670"/>
        <v>9164.1587135071677</v>
      </c>
      <c r="V782" s="107">
        <v>9425.64</v>
      </c>
      <c r="X782" s="120">
        <f t="shared" si="661"/>
        <v>261.48128649283171</v>
      </c>
      <c r="Z782" s="120"/>
    </row>
    <row r="783" spans="1:164 13283:16384">
      <c r="A783" s="27" t="s">
        <v>21</v>
      </c>
      <c r="B783" s="4" t="s">
        <v>1180</v>
      </c>
      <c r="C783" s="4" t="s">
        <v>9</v>
      </c>
      <c r="D783" s="49" t="s">
        <v>1181</v>
      </c>
      <c r="E783" s="10" t="s">
        <v>310</v>
      </c>
      <c r="F783" s="5">
        <v>1</v>
      </c>
      <c r="G783" s="40">
        <v>3806.48</v>
      </c>
      <c r="H783" s="71">
        <f t="shared" si="662"/>
        <v>3700.8825777125758</v>
      </c>
      <c r="I783" s="83">
        <v>225.24</v>
      </c>
      <c r="J783" s="71">
        <f t="shared" si="663"/>
        <v>218.99150706268799</v>
      </c>
      <c r="K783" s="71">
        <f t="shared" si="664"/>
        <v>3919.8740847752638</v>
      </c>
      <c r="L783" s="81">
        <v>4263.26</v>
      </c>
      <c r="M783" s="71">
        <f t="shared" si="665"/>
        <v>4144.9908204585117</v>
      </c>
      <c r="N783" s="81">
        <v>281.56</v>
      </c>
      <c r="O783" s="71">
        <f t="shared" si="666"/>
        <v>273.74910641347196</v>
      </c>
      <c r="P783" s="71">
        <f t="shared" si="667"/>
        <v>4418.7399268719837</v>
      </c>
      <c r="Q783" s="71">
        <f t="shared" si="668"/>
        <v>4144.9908204585117</v>
      </c>
      <c r="R783" s="72">
        <f t="shared" si="669"/>
        <v>273.74910641347196</v>
      </c>
      <c r="S783" s="71">
        <f t="shared" si="670"/>
        <v>4418.7399268719837</v>
      </c>
      <c r="V783" s="107">
        <v>4544.82</v>
      </c>
      <c r="X783" s="120">
        <f t="shared" si="661"/>
        <v>126.08007312801601</v>
      </c>
      <c r="Z783" s="120"/>
    </row>
    <row r="784" spans="1:164 13283:16384">
      <c r="A784" s="27" t="s">
        <v>43</v>
      </c>
      <c r="B784" s="4" t="s">
        <v>1182</v>
      </c>
      <c r="C784" s="4" t="s">
        <v>9</v>
      </c>
      <c r="D784" s="49" t="s">
        <v>1183</v>
      </c>
      <c r="E784" s="10" t="s">
        <v>310</v>
      </c>
      <c r="F784" s="5">
        <v>4</v>
      </c>
      <c r="G784" s="40">
        <v>3017.48</v>
      </c>
      <c r="H784" s="71">
        <f t="shared" si="662"/>
        <v>2933.7706123757757</v>
      </c>
      <c r="I784" s="83">
        <v>195.7</v>
      </c>
      <c r="J784" s="71">
        <f t="shared" si="663"/>
        <v>190.27099064183997</v>
      </c>
      <c r="K784" s="71">
        <f t="shared" si="664"/>
        <v>3124.0416030176157</v>
      </c>
      <c r="L784" s="81">
        <v>3379.58</v>
      </c>
      <c r="M784" s="71">
        <f t="shared" si="665"/>
        <v>3285.8254192812956</v>
      </c>
      <c r="N784" s="81">
        <v>244.62</v>
      </c>
      <c r="O784" s="71">
        <f t="shared" si="666"/>
        <v>237.83387700974399</v>
      </c>
      <c r="P784" s="71">
        <f t="shared" si="667"/>
        <v>3523.6592962910395</v>
      </c>
      <c r="Q784" s="71">
        <f t="shared" si="668"/>
        <v>13143.301677125182</v>
      </c>
      <c r="R784" s="72">
        <f t="shared" si="669"/>
        <v>951.33550803897595</v>
      </c>
      <c r="S784" s="71">
        <f t="shared" si="670"/>
        <v>14094.637185164158</v>
      </c>
      <c r="V784" s="107">
        <v>14496.81</v>
      </c>
      <c r="X784" s="120">
        <f t="shared" si="661"/>
        <v>402.17281483584156</v>
      </c>
      <c r="Z784" s="120"/>
    </row>
    <row r="785" spans="1:164 13283:16384">
      <c r="A785" s="27" t="s">
        <v>73</v>
      </c>
      <c r="B785" s="4" t="s">
        <v>1184</v>
      </c>
      <c r="C785" s="4" t="s">
        <v>9</v>
      </c>
      <c r="D785" s="49" t="s">
        <v>1185</v>
      </c>
      <c r="E785" s="10" t="s">
        <v>310</v>
      </c>
      <c r="F785" s="5">
        <v>1</v>
      </c>
      <c r="G785" s="40">
        <v>3336.48</v>
      </c>
      <c r="H785" s="71">
        <f t="shared" si="662"/>
        <v>3243.9210774485759</v>
      </c>
      <c r="I785" s="83">
        <v>195.7</v>
      </c>
      <c r="J785" s="71">
        <f t="shared" si="663"/>
        <v>190.27099064183997</v>
      </c>
      <c r="K785" s="71">
        <f t="shared" si="664"/>
        <v>3434.1920680904159</v>
      </c>
      <c r="L785" s="81">
        <v>3736.86</v>
      </c>
      <c r="M785" s="71">
        <f t="shared" si="665"/>
        <v>3633.193940162832</v>
      </c>
      <c r="N785" s="81">
        <v>244.62</v>
      </c>
      <c r="O785" s="71">
        <f t="shared" si="666"/>
        <v>237.83387700974399</v>
      </c>
      <c r="P785" s="71">
        <f t="shared" si="667"/>
        <v>3871.0278171725759</v>
      </c>
      <c r="Q785" s="71">
        <f t="shared" si="668"/>
        <v>3633.193940162832</v>
      </c>
      <c r="R785" s="72">
        <f t="shared" si="669"/>
        <v>237.83387700974399</v>
      </c>
      <c r="S785" s="71">
        <f t="shared" si="670"/>
        <v>3871.0278171725759</v>
      </c>
      <c r="V785" s="107">
        <v>3981.48</v>
      </c>
      <c r="X785" s="120">
        <f t="shared" si="661"/>
        <v>110.45218282742417</v>
      </c>
      <c r="Z785" s="120"/>
    </row>
    <row r="786" spans="1:164 13283:16384">
      <c r="A786" s="25" t="s">
        <v>1186</v>
      </c>
      <c r="B786" s="2"/>
      <c r="C786" s="2"/>
      <c r="D786" s="47" t="s">
        <v>1088</v>
      </c>
      <c r="E786" s="57"/>
      <c r="F786" s="2"/>
      <c r="G786" s="39"/>
      <c r="H786" s="69"/>
      <c r="I786" s="79"/>
      <c r="J786" s="69"/>
      <c r="K786" s="69"/>
      <c r="L786" s="69"/>
      <c r="M786" s="69"/>
      <c r="N786" s="69"/>
      <c r="O786" s="69"/>
      <c r="P786" s="69"/>
      <c r="Q786" s="63">
        <f>+Q787</f>
        <v>1137.25078055064</v>
      </c>
      <c r="R786" s="63">
        <f>+R787</f>
        <v>76.633415852783997</v>
      </c>
      <c r="S786" s="63">
        <f t="shared" ref="S786:S791" si="671">+Q786+R786</f>
        <v>1213.8841964034241</v>
      </c>
      <c r="V786" s="116">
        <v>1248.45</v>
      </c>
      <c r="X786" s="120">
        <f t="shared" si="661"/>
        <v>34.565803596575961</v>
      </c>
      <c r="Z786" s="120"/>
    </row>
    <row r="787" spans="1:164 13283:16384">
      <c r="A787" s="27" t="s">
        <v>7</v>
      </c>
      <c r="B787" s="4" t="s">
        <v>1094</v>
      </c>
      <c r="C787" s="4" t="s">
        <v>9</v>
      </c>
      <c r="D787" s="49" t="s">
        <v>1187</v>
      </c>
      <c r="E787" s="10" t="s">
        <v>310</v>
      </c>
      <c r="F787" s="5">
        <v>14</v>
      </c>
      <c r="G787" s="40">
        <v>66.84</v>
      </c>
      <c r="H787" s="71">
        <f>+G787*$T$7</f>
        <v>64.985758888608004</v>
      </c>
      <c r="I787" s="83">
        <v>4.5</v>
      </c>
      <c r="J787" s="71">
        <f>+I787*$T$7</f>
        <v>4.3751633003999997</v>
      </c>
      <c r="K787" s="71">
        <f>+H787+J787</f>
        <v>69.360922189008008</v>
      </c>
      <c r="L787" s="81">
        <v>83.55</v>
      </c>
      <c r="M787" s="71">
        <f>+L787*$T$7</f>
        <v>81.232198610759994</v>
      </c>
      <c r="N787" s="81">
        <v>5.63</v>
      </c>
      <c r="O787" s="71">
        <f>+N787*$T$7</f>
        <v>5.4738154180559997</v>
      </c>
      <c r="P787" s="71">
        <f>+M787+O787</f>
        <v>86.706014028816</v>
      </c>
      <c r="Q787" s="71">
        <f>+M787*F787</f>
        <v>1137.25078055064</v>
      </c>
      <c r="R787" s="72">
        <f>+O787*F787</f>
        <v>76.633415852783997</v>
      </c>
      <c r="S787" s="71">
        <f t="shared" si="671"/>
        <v>1213.8841964034241</v>
      </c>
      <c r="V787" s="107">
        <v>1248.45</v>
      </c>
      <c r="X787" s="120">
        <f t="shared" si="661"/>
        <v>34.565803596575961</v>
      </c>
      <c r="Z787" s="120"/>
    </row>
    <row r="788" spans="1:164 13283:16384">
      <c r="A788" s="25" t="s">
        <v>1188</v>
      </c>
      <c r="B788" s="2"/>
      <c r="C788" s="2"/>
      <c r="D788" s="47" t="s">
        <v>1103</v>
      </c>
      <c r="E788" s="57"/>
      <c r="F788" s="2"/>
      <c r="G788" s="39"/>
      <c r="H788" s="69"/>
      <c r="I788" s="79"/>
      <c r="J788" s="69"/>
      <c r="K788" s="69"/>
      <c r="L788" s="69"/>
      <c r="M788" s="69"/>
      <c r="N788" s="69"/>
      <c r="O788" s="69"/>
      <c r="P788" s="69"/>
      <c r="Q788" s="63">
        <f>+Q789</f>
        <v>0</v>
      </c>
      <c r="R788" s="63">
        <f>+R789</f>
        <v>1895.8457613293278</v>
      </c>
      <c r="S788" s="63">
        <f t="shared" si="671"/>
        <v>1895.8457613293278</v>
      </c>
      <c r="V788" s="116">
        <v>1948.76</v>
      </c>
      <c r="X788" s="120">
        <f t="shared" si="661"/>
        <v>52.914238670672148</v>
      </c>
      <c r="Z788" s="120"/>
    </row>
    <row r="789" spans="1:164 13283:16384">
      <c r="A789" s="27" t="s">
        <v>7</v>
      </c>
      <c r="B789" s="4" t="s">
        <v>1104</v>
      </c>
      <c r="C789" s="4" t="s">
        <v>9</v>
      </c>
      <c r="D789" s="49" t="s">
        <v>1105</v>
      </c>
      <c r="E789" s="10" t="s">
        <v>61</v>
      </c>
      <c r="F789" s="5">
        <v>471</v>
      </c>
      <c r="G789" s="41">
        <v>0</v>
      </c>
      <c r="H789" s="71">
        <f>+G789*$T$7</f>
        <v>0</v>
      </c>
      <c r="I789" s="83">
        <v>3.31</v>
      </c>
      <c r="J789" s="71">
        <f>+I789*$T$7</f>
        <v>3.2181756720719998</v>
      </c>
      <c r="K789" s="71">
        <f>+H789+J789</f>
        <v>3.2181756720719998</v>
      </c>
      <c r="L789" s="82">
        <v>0</v>
      </c>
      <c r="M789" s="71">
        <f>+L789*$T$7</f>
        <v>0</v>
      </c>
      <c r="N789" s="81">
        <v>4.1399999999999997</v>
      </c>
      <c r="O789" s="71">
        <f>+N789*$T$7</f>
        <v>4.0251502363679998</v>
      </c>
      <c r="P789" s="71">
        <f>+M789+O789</f>
        <v>4.0251502363679998</v>
      </c>
      <c r="Q789" s="71">
        <f>+M789*F789</f>
        <v>0</v>
      </c>
      <c r="R789" s="72">
        <f>+O789*F789</f>
        <v>1895.8457613293278</v>
      </c>
      <c r="S789" s="71">
        <f t="shared" si="671"/>
        <v>1895.8457613293278</v>
      </c>
      <c r="V789" s="107">
        <v>1948.76</v>
      </c>
      <c r="X789" s="120">
        <f t="shared" si="661"/>
        <v>52.914238670672148</v>
      </c>
      <c r="Z789" s="120"/>
    </row>
    <row r="790" spans="1:164 13283:16384">
      <c r="A790" s="24" t="s">
        <v>1189</v>
      </c>
      <c r="B790" s="136" t="s">
        <v>1190</v>
      </c>
      <c r="C790" s="137"/>
      <c r="D790" s="137"/>
      <c r="E790" s="137"/>
      <c r="F790" s="137"/>
      <c r="G790" s="138"/>
      <c r="H790" s="137"/>
      <c r="I790" s="138"/>
      <c r="J790" s="137"/>
      <c r="K790" s="137"/>
      <c r="L790" s="138"/>
      <c r="M790" s="137"/>
      <c r="N790" s="138"/>
      <c r="O790" s="137"/>
      <c r="P790" s="139"/>
      <c r="Q790" s="66">
        <f>+Q791+Q796+Q802+Q812+Q819+Q900+Q902</f>
        <v>612387.55283899617</v>
      </c>
      <c r="R790" s="66">
        <f>+R791+R796+R802+R812+R819+R900+R902</f>
        <v>396054.47277831228</v>
      </c>
      <c r="S790" s="70">
        <f t="shared" si="671"/>
        <v>1008442.0256173084</v>
      </c>
      <c r="V790" s="119">
        <v>1053663.68</v>
      </c>
      <c r="X790" s="120">
        <f t="shared" si="661"/>
        <v>45221.654382691486</v>
      </c>
      <c r="Z790" s="120"/>
    </row>
    <row r="791" spans="1:164 13283:16384">
      <c r="A791" s="25" t="s">
        <v>1191</v>
      </c>
      <c r="B791" s="2"/>
      <c r="C791" s="2"/>
      <c r="D791" s="47" t="s">
        <v>48</v>
      </c>
      <c r="E791" s="57"/>
      <c r="F791" s="2"/>
      <c r="G791" s="39"/>
      <c r="H791" s="69"/>
      <c r="I791" s="79"/>
      <c r="J791" s="69"/>
      <c r="K791" s="69"/>
      <c r="L791" s="69"/>
      <c r="M791" s="69"/>
      <c r="N791" s="69"/>
      <c r="O791" s="69"/>
      <c r="P791" s="69"/>
      <c r="Q791" s="63">
        <f>SUM(Q792:Q795)</f>
        <v>0</v>
      </c>
      <c r="R791" s="63">
        <f>SUM(R792:R795)</f>
        <v>163342.40499264427</v>
      </c>
      <c r="S791" s="63">
        <f t="shared" si="671"/>
        <v>163342.40499264427</v>
      </c>
      <c r="V791" s="116">
        <v>168003.03</v>
      </c>
      <c r="X791" s="120">
        <f t="shared" si="661"/>
        <v>4660.6250073557312</v>
      </c>
      <c r="Z791" s="120"/>
    </row>
    <row r="792" spans="1:164 13283:16384">
      <c r="A792" s="27" t="s">
        <v>7</v>
      </c>
      <c r="B792" s="4" t="s">
        <v>49</v>
      </c>
      <c r="C792" s="4" t="s">
        <v>9</v>
      </c>
      <c r="D792" s="49" t="s">
        <v>50</v>
      </c>
      <c r="E792" s="10" t="s">
        <v>51</v>
      </c>
      <c r="F792" s="5">
        <v>3</v>
      </c>
      <c r="G792" s="41">
        <v>0</v>
      </c>
      <c r="H792" s="71">
        <f t="shared" ref="H792:H795" si="672">+G792*$T$7</f>
        <v>0</v>
      </c>
      <c r="I792" s="83">
        <v>18155.78</v>
      </c>
      <c r="J792" s="71">
        <f t="shared" ref="J792:J795" si="673">+I792*$T$7</f>
        <v>17652.111632474735</v>
      </c>
      <c r="K792" s="71">
        <f t="shared" ref="K792:K795" si="674">+H792+J792</f>
        <v>17652.111632474735</v>
      </c>
      <c r="L792" s="82">
        <v>0</v>
      </c>
      <c r="M792" s="71">
        <f t="shared" ref="M792:M795" si="675">+L792*$T$7</f>
        <v>0</v>
      </c>
      <c r="N792" s="81">
        <v>22694.73</v>
      </c>
      <c r="O792" s="71">
        <f t="shared" ref="O792:O795" si="676">+N792*$T$7</f>
        <v>22065.144401885973</v>
      </c>
      <c r="P792" s="71">
        <f t="shared" ref="P792:P795" si="677">+M792+O792</f>
        <v>22065.144401885973</v>
      </c>
      <c r="Q792" s="71">
        <f t="shared" ref="Q792:Q795" si="678">+M792*F792</f>
        <v>0</v>
      </c>
      <c r="R792" s="72">
        <f t="shared" ref="R792:R795" si="679">+O792*F792</f>
        <v>66195.433205657915</v>
      </c>
      <c r="S792" s="71">
        <f t="shared" ref="S792:S795" si="680">+Q792+R792</f>
        <v>66195.433205657915</v>
      </c>
      <c r="V792" s="107">
        <v>68084.179999999993</v>
      </c>
      <c r="X792" s="120">
        <f t="shared" si="661"/>
        <v>1888.7467943420779</v>
      </c>
      <c r="Z792" s="120"/>
    </row>
    <row r="793" spans="1:164 13283:16384">
      <c r="A793" s="27" t="s">
        <v>12</v>
      </c>
      <c r="B793" s="4" t="s">
        <v>49</v>
      </c>
      <c r="C793" s="4" t="s">
        <v>9</v>
      </c>
      <c r="D793" s="49" t="s">
        <v>52</v>
      </c>
      <c r="E793" s="10" t="s">
        <v>51</v>
      </c>
      <c r="F793" s="5">
        <v>1</v>
      </c>
      <c r="G793" s="41">
        <v>0</v>
      </c>
      <c r="H793" s="71">
        <f t="shared" si="672"/>
        <v>0</v>
      </c>
      <c r="I793" s="83">
        <v>18155.78</v>
      </c>
      <c r="J793" s="71">
        <f t="shared" si="673"/>
        <v>17652.111632474735</v>
      </c>
      <c r="K793" s="71">
        <f t="shared" si="674"/>
        <v>17652.111632474735</v>
      </c>
      <c r="L793" s="82">
        <v>0</v>
      </c>
      <c r="M793" s="71">
        <f t="shared" si="675"/>
        <v>0</v>
      </c>
      <c r="N793" s="81">
        <v>22694.73</v>
      </c>
      <c r="O793" s="71">
        <f t="shared" si="676"/>
        <v>22065.144401885973</v>
      </c>
      <c r="P793" s="71">
        <f t="shared" si="677"/>
        <v>22065.144401885973</v>
      </c>
      <c r="Q793" s="71">
        <f t="shared" si="678"/>
        <v>0</v>
      </c>
      <c r="R793" s="72">
        <f t="shared" si="679"/>
        <v>22065.144401885973</v>
      </c>
      <c r="S793" s="71">
        <f t="shared" si="680"/>
        <v>22065.144401885973</v>
      </c>
      <c r="V793" s="107">
        <v>22694.73</v>
      </c>
      <c r="X793" s="120">
        <f t="shared" si="661"/>
        <v>629.58559811402665</v>
      </c>
      <c r="Z793" s="120"/>
    </row>
    <row r="794" spans="1:164 13283:16384">
      <c r="A794" s="27" t="s">
        <v>15</v>
      </c>
      <c r="B794" s="4" t="s">
        <v>53</v>
      </c>
      <c r="C794" s="4" t="s">
        <v>9</v>
      </c>
      <c r="D794" s="49" t="s">
        <v>54</v>
      </c>
      <c r="E794" s="10" t="s">
        <v>51</v>
      </c>
      <c r="F794" s="5">
        <v>3</v>
      </c>
      <c r="G794" s="41">
        <v>0</v>
      </c>
      <c r="H794" s="71">
        <f t="shared" si="672"/>
        <v>0</v>
      </c>
      <c r="I794" s="83">
        <v>14385.15</v>
      </c>
      <c r="J794" s="71">
        <f t="shared" si="673"/>
        <v>13986.084522388679</v>
      </c>
      <c r="K794" s="71">
        <f t="shared" si="674"/>
        <v>13986.084522388679</v>
      </c>
      <c r="L794" s="82">
        <v>0</v>
      </c>
      <c r="M794" s="71">
        <f t="shared" si="675"/>
        <v>0</v>
      </c>
      <c r="N794" s="81">
        <v>17981.439999999999</v>
      </c>
      <c r="O794" s="71">
        <f t="shared" si="676"/>
        <v>17482.608083632127</v>
      </c>
      <c r="P794" s="71">
        <f t="shared" si="677"/>
        <v>17482.608083632127</v>
      </c>
      <c r="Q794" s="71">
        <f t="shared" si="678"/>
        <v>0</v>
      </c>
      <c r="R794" s="72">
        <f t="shared" si="679"/>
        <v>52447.824250896381</v>
      </c>
      <c r="S794" s="71">
        <f t="shared" si="680"/>
        <v>52447.824250896381</v>
      </c>
      <c r="V794" s="107">
        <v>53944.31</v>
      </c>
      <c r="X794" s="120">
        <f t="shared" si="661"/>
        <v>1496.4857491036164</v>
      </c>
      <c r="Z794" s="120"/>
    </row>
    <row r="795" spans="1:164 13283:16384">
      <c r="A795" s="27" t="s">
        <v>18</v>
      </c>
      <c r="B795" s="4" t="s">
        <v>55</v>
      </c>
      <c r="C795" s="4" t="s">
        <v>9</v>
      </c>
      <c r="D795" s="49" t="s">
        <v>56</v>
      </c>
      <c r="E795" s="10" t="s">
        <v>51</v>
      </c>
      <c r="F795" s="5">
        <v>3</v>
      </c>
      <c r="G795" s="41">
        <v>0</v>
      </c>
      <c r="H795" s="71">
        <f t="shared" si="672"/>
        <v>0</v>
      </c>
      <c r="I795" s="83">
        <v>6207.95</v>
      </c>
      <c r="J795" s="71">
        <f t="shared" si="673"/>
        <v>6035.7322246040394</v>
      </c>
      <c r="K795" s="71">
        <f t="shared" si="674"/>
        <v>6035.7322246040394</v>
      </c>
      <c r="L795" s="82">
        <v>0</v>
      </c>
      <c r="M795" s="71">
        <f t="shared" si="675"/>
        <v>0</v>
      </c>
      <c r="N795" s="81">
        <v>7759.94</v>
      </c>
      <c r="O795" s="71">
        <f t="shared" si="676"/>
        <v>7544.6677114013273</v>
      </c>
      <c r="P795" s="71">
        <f t="shared" si="677"/>
        <v>7544.6677114013273</v>
      </c>
      <c r="Q795" s="71">
        <f t="shared" si="678"/>
        <v>0</v>
      </c>
      <c r="R795" s="72">
        <f t="shared" si="679"/>
        <v>22634.00313420398</v>
      </c>
      <c r="S795" s="71">
        <f t="shared" si="680"/>
        <v>22634.00313420398</v>
      </c>
      <c r="V795" s="107">
        <v>23279.81</v>
      </c>
      <c r="X795" s="120">
        <f t="shared" si="661"/>
        <v>645.80686579602116</v>
      </c>
      <c r="Z795" s="120"/>
    </row>
    <row r="796" spans="1:164 13283:16384">
      <c r="A796" s="25" t="s">
        <v>1192</v>
      </c>
      <c r="B796" s="2"/>
      <c r="C796" s="2"/>
      <c r="D796" s="47" t="s">
        <v>130</v>
      </c>
      <c r="E796" s="57"/>
      <c r="F796" s="2"/>
      <c r="G796" s="39"/>
      <c r="H796" s="69"/>
      <c r="I796" s="79"/>
      <c r="J796" s="69"/>
      <c r="K796" s="69"/>
      <c r="L796" s="69"/>
      <c r="M796" s="69"/>
      <c r="N796" s="69"/>
      <c r="O796" s="69"/>
      <c r="P796" s="69"/>
      <c r="Q796" s="63">
        <f>+Q797+Q799</f>
        <v>57219.328733387054</v>
      </c>
      <c r="R796" s="63">
        <f>+R797+R799</f>
        <v>15247.794114958031</v>
      </c>
      <c r="S796" s="63">
        <f>+Q796+R796</f>
        <v>72467.122848345083</v>
      </c>
      <c r="V796" s="116">
        <v>74535.58</v>
      </c>
      <c r="X796" s="120">
        <f t="shared" si="661"/>
        <v>2068.4571516549186</v>
      </c>
      <c r="Z796" s="120"/>
    </row>
    <row r="797" spans="1:164 13283:16384" s="98" customFormat="1">
      <c r="A797" s="92" t="s">
        <v>1193</v>
      </c>
      <c r="B797" s="93"/>
      <c r="C797" s="93"/>
      <c r="D797" s="94" t="s">
        <v>138</v>
      </c>
      <c r="E797" s="95"/>
      <c r="F797" s="93"/>
      <c r="G797" s="39"/>
      <c r="H797" s="96"/>
      <c r="I797" s="79"/>
      <c r="J797" s="96"/>
      <c r="K797" s="96"/>
      <c r="L797" s="68"/>
      <c r="M797" s="96"/>
      <c r="N797" s="68"/>
      <c r="O797" s="96"/>
      <c r="P797" s="96"/>
      <c r="Q797" s="97">
        <f>+Q798</f>
        <v>36976.507904213468</v>
      </c>
      <c r="R797" s="97">
        <f>+R798</f>
        <v>6572.3703098608803</v>
      </c>
      <c r="S797" s="97">
        <f>+Q797+R797</f>
        <v>43548.87821407435</v>
      </c>
      <c r="T797" s="14"/>
      <c r="U797" s="14"/>
      <c r="V797" s="116">
        <v>44792.17</v>
      </c>
      <c r="W797" s="14"/>
      <c r="X797" s="120">
        <f t="shared" si="661"/>
        <v>1243.2917859256486</v>
      </c>
      <c r="Y797" s="14"/>
      <c r="Z797" s="120"/>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c r="BE797" s="14"/>
      <c r="BF797" s="14"/>
      <c r="BG797" s="14"/>
      <c r="BH797" s="14"/>
      <c r="BI797" s="14"/>
      <c r="BJ797" s="14"/>
      <c r="BK797" s="14"/>
      <c r="BL797" s="14"/>
      <c r="BM797" s="14"/>
      <c r="BN797" s="14"/>
      <c r="BO797" s="14"/>
      <c r="BP797" s="14"/>
      <c r="BQ797" s="14"/>
      <c r="BR797" s="14"/>
      <c r="BS797" s="14"/>
      <c r="BT797" s="14"/>
      <c r="BU797" s="14"/>
      <c r="BV797" s="14"/>
      <c r="BW797" s="14"/>
      <c r="BX797" s="14"/>
      <c r="BY797" s="14"/>
      <c r="BZ797" s="14"/>
      <c r="CA797" s="14"/>
      <c r="CB797" s="14"/>
      <c r="CC797" s="14"/>
      <c r="CD797" s="14"/>
      <c r="CE797" s="14"/>
      <c r="CF797" s="14"/>
      <c r="CG797" s="14"/>
      <c r="CH797" s="14"/>
      <c r="CI797" s="14"/>
      <c r="CJ797" s="14"/>
      <c r="CK797" s="14"/>
      <c r="CL797" s="14"/>
      <c r="CM797" s="14"/>
      <c r="CN797" s="14"/>
      <c r="CO797" s="14"/>
      <c r="CP797" s="14"/>
      <c r="CQ797" s="14"/>
      <c r="CR797" s="14"/>
      <c r="CS797" s="14"/>
      <c r="CT797" s="14"/>
      <c r="CU797" s="14"/>
      <c r="CV797" s="14"/>
      <c r="CW797" s="14"/>
      <c r="CX797" s="14"/>
      <c r="CY797" s="14"/>
      <c r="CZ797" s="14"/>
      <c r="DA797" s="14"/>
      <c r="DB797" s="14"/>
      <c r="DC797" s="14"/>
      <c r="DD797" s="14"/>
      <c r="DE797" s="14"/>
      <c r="DF797" s="14"/>
      <c r="DG797" s="14"/>
      <c r="DH797" s="14"/>
      <c r="DI797" s="14"/>
      <c r="DJ797" s="14"/>
      <c r="DK797" s="14"/>
      <c r="DL797" s="14"/>
      <c r="DM797" s="14"/>
      <c r="DN797" s="14"/>
      <c r="DO797" s="14"/>
      <c r="DP797" s="14"/>
      <c r="DQ797" s="14"/>
      <c r="DR797" s="14"/>
      <c r="DS797" s="14"/>
      <c r="DT797" s="14"/>
      <c r="DU797" s="14"/>
      <c r="DV797" s="14"/>
      <c r="DW797" s="14"/>
      <c r="DX797" s="14"/>
      <c r="DY797" s="14"/>
      <c r="DZ797" s="14"/>
      <c r="EA797" s="14"/>
      <c r="EB797" s="14"/>
      <c r="EC797" s="14"/>
      <c r="ED797" s="14"/>
      <c r="EE797" s="14"/>
      <c r="EF797" s="14"/>
      <c r="EG797" s="14"/>
      <c r="EH797" s="14"/>
      <c r="EI797" s="14"/>
      <c r="EJ797" s="14"/>
      <c r="EK797" s="14"/>
      <c r="EL797" s="14"/>
      <c r="EM797" s="14"/>
      <c r="EN797" s="14"/>
      <c r="EO797" s="14"/>
      <c r="EP797" s="14"/>
      <c r="EQ797" s="14"/>
      <c r="ER797" s="14"/>
      <c r="ES797" s="14"/>
      <c r="ET797" s="14"/>
      <c r="EU797" s="14"/>
      <c r="EV797" s="14"/>
      <c r="EW797" s="14"/>
      <c r="EX797" s="14"/>
      <c r="EY797" s="14"/>
      <c r="EZ797" s="14"/>
      <c r="FA797" s="14"/>
      <c r="FB797" s="14"/>
      <c r="FC797" s="14"/>
      <c r="FD797" s="14"/>
      <c r="FE797" s="14"/>
      <c r="FF797" s="14"/>
      <c r="FG797" s="14"/>
      <c r="FH797" s="14"/>
      <c r="SPW797" s="14"/>
      <c r="SPX797" s="14"/>
      <c r="SPY797" s="14"/>
      <c r="SPZ797" s="14"/>
      <c r="SQA797" s="14"/>
      <c r="SQB797" s="14"/>
      <c r="SQC797" s="14"/>
      <c r="SQD797" s="14"/>
      <c r="SQE797" s="14"/>
      <c r="SQF797" s="14"/>
      <c r="SQG797" s="14"/>
      <c r="SQH797" s="14"/>
      <c r="SQI797" s="14"/>
      <c r="SQJ797" s="14"/>
      <c r="SQK797" s="14"/>
      <c r="SQL797" s="14"/>
      <c r="SQM797" s="14"/>
      <c r="SQN797" s="14"/>
      <c r="SQO797" s="14"/>
      <c r="SQP797" s="14"/>
      <c r="SQQ797" s="14"/>
      <c r="SQR797" s="14"/>
      <c r="SQS797" s="14"/>
      <c r="SQT797" s="14"/>
      <c r="SQU797" s="14"/>
      <c r="SQV797" s="14"/>
      <c r="SQW797" s="14"/>
      <c r="SQX797" s="14"/>
      <c r="SQY797" s="14"/>
      <c r="SQZ797" s="14"/>
      <c r="SRA797" s="14"/>
      <c r="SRB797" s="14"/>
      <c r="SRC797" s="14"/>
      <c r="SRD797" s="14"/>
      <c r="SRE797" s="14"/>
      <c r="SRF797" s="14"/>
      <c r="SRG797" s="14"/>
      <c r="SRH797" s="14"/>
      <c r="SRI797" s="14"/>
      <c r="SRJ797" s="14"/>
      <c r="SRK797" s="14"/>
      <c r="SRL797" s="14"/>
      <c r="SRM797" s="14"/>
      <c r="SRN797" s="14"/>
      <c r="SRO797" s="14"/>
      <c r="SRP797" s="14"/>
      <c r="SRQ797" s="14"/>
      <c r="SRR797" s="14"/>
      <c r="SRS797" s="14"/>
      <c r="SRT797" s="14"/>
      <c r="SRU797" s="14"/>
      <c r="SRV797" s="14"/>
      <c r="SRW797" s="14"/>
      <c r="SRX797" s="14"/>
      <c r="SRY797" s="14"/>
      <c r="SRZ797" s="14"/>
      <c r="SSA797" s="14"/>
      <c r="SSB797" s="14"/>
      <c r="SSC797" s="14"/>
      <c r="SSD797" s="14"/>
      <c r="SSE797" s="14"/>
      <c r="SSF797" s="14"/>
      <c r="SSG797" s="14"/>
      <c r="SSH797" s="14"/>
      <c r="SSI797" s="14"/>
      <c r="SSJ797" s="14"/>
      <c r="SSK797" s="14"/>
      <c r="SSL797" s="14"/>
      <c r="SSM797" s="14"/>
      <c r="SSN797" s="14"/>
      <c r="SSO797" s="14"/>
      <c r="SSP797" s="14"/>
      <c r="SSQ797" s="14"/>
      <c r="SSR797" s="14"/>
      <c r="SSS797" s="14"/>
      <c r="SST797" s="14"/>
      <c r="SSU797" s="14"/>
      <c r="SSV797" s="14"/>
      <c r="SSW797" s="14"/>
      <c r="SSX797" s="14"/>
      <c r="SSY797" s="14"/>
      <c r="SSZ797" s="14"/>
      <c r="STA797" s="14"/>
      <c r="STB797" s="14"/>
      <c r="STC797" s="14"/>
      <c r="STD797" s="14"/>
      <c r="STE797" s="14"/>
      <c r="STF797" s="14"/>
      <c r="STG797" s="14"/>
      <c r="STH797" s="14"/>
      <c r="STI797" s="14"/>
      <c r="STJ797" s="14"/>
      <c r="STK797" s="14"/>
      <c r="STL797" s="14"/>
      <c r="STM797" s="14"/>
      <c r="STN797" s="14"/>
      <c r="STO797" s="14"/>
      <c r="STP797" s="14"/>
      <c r="STQ797" s="14"/>
      <c r="STR797" s="14"/>
      <c r="STS797" s="14"/>
      <c r="STT797" s="14"/>
      <c r="STU797" s="14"/>
      <c r="STV797" s="14"/>
      <c r="STW797" s="14"/>
      <c r="STX797" s="14"/>
      <c r="STY797" s="14"/>
      <c r="STZ797" s="14"/>
      <c r="SUA797" s="14"/>
      <c r="SUB797" s="14"/>
      <c r="SUC797" s="14"/>
      <c r="SUD797" s="14"/>
      <c r="SUE797" s="14"/>
      <c r="SUF797" s="14"/>
      <c r="SUG797" s="14"/>
      <c r="SUH797" s="14"/>
      <c r="SUI797" s="14"/>
      <c r="SUJ797" s="14"/>
      <c r="SUK797" s="14"/>
      <c r="SUL797" s="14"/>
      <c r="SUM797" s="14"/>
      <c r="SUN797" s="14"/>
      <c r="SUO797" s="14"/>
      <c r="SUP797" s="14"/>
      <c r="SUQ797" s="14"/>
      <c r="SUR797" s="14"/>
      <c r="SUS797" s="14"/>
      <c r="SUT797" s="14"/>
      <c r="SUU797" s="14"/>
      <c r="SUV797" s="14"/>
      <c r="SUW797" s="14"/>
      <c r="SUX797" s="14"/>
      <c r="SUY797" s="14"/>
      <c r="SUZ797" s="14"/>
      <c r="SVA797" s="14"/>
      <c r="SVB797" s="14"/>
      <c r="SVC797" s="14"/>
      <c r="SVD797" s="14"/>
      <c r="SVE797" s="14"/>
      <c r="SVF797" s="14"/>
      <c r="SVG797" s="14"/>
      <c r="SVH797" s="14"/>
      <c r="SVI797" s="14"/>
      <c r="SVJ797" s="14"/>
      <c r="SVK797" s="14"/>
      <c r="SVL797" s="14"/>
      <c r="SVM797" s="14"/>
      <c r="SVN797" s="14"/>
      <c r="SVO797" s="14"/>
      <c r="SVP797" s="14"/>
      <c r="SVQ797" s="14"/>
      <c r="SVR797" s="14"/>
      <c r="SVS797" s="14"/>
      <c r="SVT797" s="14"/>
      <c r="SVU797" s="14"/>
      <c r="SVV797" s="14"/>
      <c r="SVW797" s="14"/>
      <c r="SVX797" s="14"/>
      <c r="SVY797" s="14"/>
      <c r="SVZ797" s="14"/>
      <c r="SWA797" s="14"/>
      <c r="SWB797" s="14"/>
      <c r="SWC797" s="14"/>
      <c r="SWD797" s="14"/>
      <c r="SWE797" s="14"/>
      <c r="SWF797" s="14"/>
      <c r="SWG797" s="14"/>
      <c r="SWH797" s="14"/>
      <c r="SWI797" s="14"/>
      <c r="SWJ797" s="14"/>
      <c r="SWK797" s="14"/>
      <c r="SWL797" s="14"/>
      <c r="SWM797" s="14"/>
      <c r="SWN797" s="14"/>
      <c r="SWO797" s="14"/>
      <c r="SWP797" s="14"/>
      <c r="SWQ797" s="14"/>
      <c r="SWR797" s="14"/>
      <c r="SWS797" s="14"/>
      <c r="SWT797" s="14"/>
      <c r="SWU797" s="14"/>
      <c r="SWV797" s="14"/>
      <c r="SWW797" s="14"/>
      <c r="SWX797" s="14"/>
      <c r="SWY797" s="14"/>
      <c r="SWZ797" s="14"/>
      <c r="SXA797" s="14"/>
      <c r="SXB797" s="14"/>
      <c r="SXC797" s="14"/>
      <c r="SXD797" s="14"/>
      <c r="SXE797" s="14"/>
      <c r="SXF797" s="14"/>
      <c r="SXG797" s="14"/>
      <c r="SXH797" s="14"/>
      <c r="SXI797" s="14"/>
      <c r="SXJ797" s="14"/>
      <c r="SXK797" s="14"/>
      <c r="SXL797" s="14"/>
      <c r="SXM797" s="14"/>
      <c r="SXN797" s="14"/>
      <c r="SXO797" s="14"/>
      <c r="SXP797" s="14"/>
      <c r="SXQ797" s="14"/>
      <c r="SXR797" s="14"/>
      <c r="SXS797" s="14"/>
      <c r="SXT797" s="14"/>
      <c r="SXU797" s="14"/>
      <c r="SXV797" s="14"/>
      <c r="SXW797" s="14"/>
      <c r="SXX797" s="14"/>
      <c r="SXY797" s="14"/>
      <c r="SXZ797" s="14"/>
      <c r="SYA797" s="14"/>
      <c r="SYB797" s="14"/>
      <c r="SYC797" s="14"/>
      <c r="SYD797" s="14"/>
      <c r="SYE797" s="14"/>
      <c r="SYF797" s="14"/>
      <c r="SYG797" s="14"/>
      <c r="SYH797" s="14"/>
      <c r="SYI797" s="14"/>
      <c r="SYJ797" s="14"/>
      <c r="SYK797" s="14"/>
      <c r="SYL797" s="14"/>
      <c r="SYM797" s="14"/>
      <c r="SYN797" s="14"/>
      <c r="SYO797" s="14"/>
      <c r="SYP797" s="14"/>
      <c r="SYQ797" s="14"/>
      <c r="SYR797" s="14"/>
      <c r="SYS797" s="14"/>
      <c r="SYT797" s="14"/>
      <c r="SYU797" s="14"/>
      <c r="SYV797" s="14"/>
      <c r="SYW797" s="14"/>
      <c r="SYX797" s="14"/>
      <c r="SYY797" s="14"/>
      <c r="SYZ797" s="14"/>
      <c r="SZA797" s="14"/>
      <c r="SZB797" s="14"/>
      <c r="SZC797" s="14"/>
      <c r="SZD797" s="14"/>
      <c r="SZE797" s="14"/>
      <c r="SZF797" s="14"/>
      <c r="SZG797" s="14"/>
      <c r="SZH797" s="14"/>
      <c r="SZI797" s="14"/>
      <c r="SZJ797" s="14"/>
      <c r="SZK797" s="14"/>
      <c r="SZL797" s="14"/>
      <c r="SZM797" s="14"/>
      <c r="SZN797" s="14"/>
      <c r="SZO797" s="14"/>
      <c r="SZP797" s="14"/>
      <c r="SZQ797" s="14"/>
      <c r="SZR797" s="14"/>
      <c r="SZS797" s="14"/>
      <c r="SZT797" s="14"/>
      <c r="SZU797" s="14"/>
      <c r="SZV797" s="14"/>
      <c r="SZW797" s="14"/>
      <c r="SZX797" s="14"/>
      <c r="SZY797" s="14"/>
      <c r="SZZ797" s="14"/>
      <c r="TAA797" s="14"/>
      <c r="TAB797" s="14"/>
      <c r="TAC797" s="14"/>
      <c r="TAD797" s="14"/>
      <c r="TAE797" s="14"/>
      <c r="TAF797" s="14"/>
      <c r="TAG797" s="14"/>
      <c r="TAH797" s="14"/>
      <c r="TAI797" s="14"/>
      <c r="TAJ797" s="14"/>
      <c r="TAK797" s="14"/>
      <c r="TAL797" s="14"/>
      <c r="TAM797" s="14"/>
      <c r="TAN797" s="14"/>
      <c r="TAO797" s="14"/>
      <c r="TAP797" s="14"/>
      <c r="TAQ797" s="14"/>
      <c r="TAR797" s="14"/>
      <c r="TAS797" s="14"/>
      <c r="TAT797" s="14"/>
      <c r="TAU797" s="14"/>
      <c r="TAV797" s="14"/>
      <c r="TAW797" s="14"/>
      <c r="TAX797" s="14"/>
      <c r="TAY797" s="14"/>
      <c r="TAZ797" s="14"/>
      <c r="TBA797" s="14"/>
      <c r="TBB797" s="14"/>
      <c r="TBC797" s="14"/>
      <c r="TBD797" s="14"/>
      <c r="TBE797" s="14"/>
      <c r="TBF797" s="14"/>
      <c r="TBG797" s="14"/>
      <c r="TBH797" s="14"/>
      <c r="TBI797" s="14"/>
      <c r="TBJ797" s="14"/>
      <c r="TBK797" s="14"/>
      <c r="TBL797" s="14"/>
      <c r="TBM797" s="14"/>
      <c r="TBN797" s="14"/>
      <c r="TBO797" s="14"/>
      <c r="TBP797" s="14"/>
      <c r="TBQ797" s="14"/>
      <c r="TBR797" s="14"/>
      <c r="TBS797" s="14"/>
      <c r="TBT797" s="14"/>
      <c r="TBU797" s="14"/>
      <c r="TBV797" s="14"/>
      <c r="TBW797" s="14"/>
      <c r="TBX797" s="14"/>
      <c r="TBY797" s="14"/>
      <c r="TBZ797" s="14"/>
      <c r="TCA797" s="14"/>
      <c r="TCB797" s="14"/>
      <c r="TCC797" s="14"/>
      <c r="TCD797" s="14"/>
      <c r="TCE797" s="14"/>
      <c r="TCF797" s="14"/>
      <c r="TCG797" s="14"/>
      <c r="TCH797" s="14"/>
      <c r="TCI797" s="14"/>
      <c r="TCJ797" s="14"/>
      <c r="TCK797" s="14"/>
      <c r="TCL797" s="14"/>
      <c r="TCM797" s="14"/>
      <c r="TCN797" s="14"/>
      <c r="TCO797" s="14"/>
      <c r="TCP797" s="14"/>
      <c r="TCQ797" s="14"/>
      <c r="TCR797" s="14"/>
      <c r="TCS797" s="14"/>
      <c r="TCT797" s="14"/>
      <c r="TCU797" s="14"/>
      <c r="TCV797" s="14"/>
      <c r="TCW797" s="14"/>
      <c r="TCX797" s="14"/>
      <c r="TCY797" s="14"/>
      <c r="TCZ797" s="14"/>
      <c r="TDA797" s="14"/>
      <c r="TDB797" s="14"/>
      <c r="TDC797" s="14"/>
      <c r="TDD797" s="14"/>
      <c r="TDE797" s="14"/>
      <c r="TDF797" s="14"/>
      <c r="TDG797" s="14"/>
      <c r="TDH797" s="14"/>
      <c r="TDI797" s="14"/>
      <c r="TDJ797" s="14"/>
      <c r="TDK797" s="14"/>
      <c r="TDL797" s="14"/>
      <c r="TDM797" s="14"/>
      <c r="TDN797" s="14"/>
      <c r="TDO797" s="14"/>
      <c r="TDP797" s="14"/>
      <c r="TDQ797" s="14"/>
      <c r="TDR797" s="14"/>
      <c r="TDS797" s="14"/>
      <c r="TDT797" s="14"/>
      <c r="TDU797" s="14"/>
      <c r="TDV797" s="14"/>
      <c r="TDW797" s="14"/>
      <c r="TDX797" s="14"/>
      <c r="TDY797" s="14"/>
      <c r="TDZ797" s="14"/>
      <c r="TEA797" s="14"/>
      <c r="TEB797" s="14"/>
      <c r="TEC797" s="14"/>
      <c r="TED797" s="14"/>
      <c r="TEE797" s="14"/>
      <c r="TEF797" s="14"/>
      <c r="TEG797" s="14"/>
      <c r="TEH797" s="14"/>
      <c r="TEI797" s="14"/>
      <c r="TEJ797" s="14"/>
      <c r="TEK797" s="14"/>
      <c r="TEL797" s="14"/>
      <c r="TEM797" s="14"/>
      <c r="TEN797" s="14"/>
      <c r="TEO797" s="14"/>
      <c r="TEP797" s="14"/>
      <c r="TEQ797" s="14"/>
      <c r="TER797" s="14"/>
      <c r="TES797" s="14"/>
      <c r="TET797" s="14"/>
      <c r="TEU797" s="14"/>
      <c r="TEV797" s="14"/>
      <c r="TEW797" s="14"/>
      <c r="TEX797" s="14"/>
      <c r="TEY797" s="14"/>
      <c r="TEZ797" s="14"/>
      <c r="TFA797" s="14"/>
      <c r="TFB797" s="14"/>
      <c r="TFC797" s="14"/>
      <c r="TFD797" s="14"/>
      <c r="TFE797" s="14"/>
      <c r="TFF797" s="14"/>
      <c r="TFG797" s="14"/>
      <c r="TFH797" s="14"/>
      <c r="TFI797" s="14"/>
      <c r="TFJ797" s="14"/>
      <c r="TFK797" s="14"/>
      <c r="TFL797" s="14"/>
      <c r="TFM797" s="14"/>
      <c r="TFN797" s="14"/>
      <c r="TFO797" s="14"/>
      <c r="TFP797" s="14"/>
      <c r="TFQ797" s="14"/>
      <c r="TFR797" s="14"/>
      <c r="TFS797" s="14"/>
      <c r="TFT797" s="14"/>
      <c r="TFU797" s="14"/>
      <c r="TFV797" s="14"/>
      <c r="TFW797" s="14"/>
      <c r="TFX797" s="14"/>
      <c r="TFY797" s="14"/>
      <c r="TFZ797" s="14"/>
      <c r="TGA797" s="14"/>
      <c r="TGB797" s="14"/>
      <c r="TGC797" s="14"/>
      <c r="TGD797" s="14"/>
      <c r="TGE797" s="14"/>
      <c r="TGF797" s="14"/>
      <c r="TGG797" s="14"/>
      <c r="TGH797" s="14"/>
      <c r="TGI797" s="14"/>
      <c r="TGJ797" s="14"/>
      <c r="TGK797" s="14"/>
      <c r="TGL797" s="14"/>
      <c r="TGM797" s="14"/>
      <c r="TGN797" s="14"/>
      <c r="TGO797" s="14"/>
      <c r="TGP797" s="14"/>
      <c r="TGQ797" s="14"/>
      <c r="TGR797" s="14"/>
      <c r="TGS797" s="14"/>
      <c r="TGT797" s="14"/>
      <c r="TGU797" s="14"/>
      <c r="TGV797" s="14"/>
      <c r="TGW797" s="14"/>
      <c r="TGX797" s="14"/>
      <c r="TGY797" s="14"/>
      <c r="TGZ797" s="14"/>
      <c r="THA797" s="14"/>
      <c r="THB797" s="14"/>
      <c r="THC797" s="14"/>
      <c r="THD797" s="14"/>
      <c r="THE797" s="14"/>
      <c r="THF797" s="14"/>
      <c r="THG797" s="14"/>
      <c r="THH797" s="14"/>
      <c r="THI797" s="14"/>
      <c r="THJ797" s="14"/>
      <c r="THK797" s="14"/>
      <c r="THL797" s="14"/>
      <c r="THM797" s="14"/>
      <c r="THN797" s="14"/>
      <c r="THO797" s="14"/>
      <c r="THP797" s="14"/>
      <c r="THQ797" s="14"/>
      <c r="THR797" s="14"/>
      <c r="THS797" s="14"/>
      <c r="THT797" s="14"/>
      <c r="THU797" s="14"/>
      <c r="THV797" s="14"/>
      <c r="THW797" s="14"/>
      <c r="THX797" s="14"/>
      <c r="THY797" s="14"/>
      <c r="THZ797" s="14"/>
      <c r="TIA797" s="14"/>
      <c r="TIB797" s="14"/>
      <c r="TIC797" s="14"/>
      <c r="TID797" s="14"/>
      <c r="TIE797" s="14"/>
      <c r="TIF797" s="14"/>
      <c r="TIG797" s="14"/>
      <c r="TIH797" s="14"/>
      <c r="TII797" s="14"/>
      <c r="TIJ797" s="14"/>
      <c r="TIK797" s="14"/>
      <c r="TIL797" s="14"/>
      <c r="TIM797" s="14"/>
      <c r="TIN797" s="14"/>
      <c r="TIO797" s="14"/>
      <c r="TIP797" s="14"/>
      <c r="TIQ797" s="14"/>
      <c r="TIR797" s="14"/>
      <c r="TIS797" s="14"/>
      <c r="TIT797" s="14"/>
      <c r="TIU797" s="14"/>
      <c r="TIV797" s="14"/>
      <c r="TIW797" s="14"/>
      <c r="TIX797" s="14"/>
      <c r="TIY797" s="14"/>
      <c r="TIZ797" s="14"/>
      <c r="TJA797" s="14"/>
      <c r="TJB797" s="14"/>
      <c r="TJC797" s="14"/>
      <c r="TJD797" s="14"/>
      <c r="TJE797" s="14"/>
      <c r="TJF797" s="14"/>
      <c r="TJG797" s="14"/>
      <c r="TJH797" s="14"/>
      <c r="TJI797" s="14"/>
      <c r="TJJ797" s="14"/>
      <c r="TJK797" s="14"/>
      <c r="TJL797" s="14"/>
      <c r="TJM797" s="14"/>
      <c r="TJN797" s="14"/>
      <c r="TJO797" s="14"/>
      <c r="TJP797" s="14"/>
      <c r="TJQ797" s="14"/>
      <c r="TJR797" s="14"/>
      <c r="TJS797" s="14"/>
      <c r="TJT797" s="14"/>
      <c r="TJU797" s="14"/>
      <c r="TJV797" s="14"/>
      <c r="TJW797" s="14"/>
      <c r="TJX797" s="14"/>
      <c r="TJY797" s="14"/>
      <c r="TJZ797" s="14"/>
      <c r="TKA797" s="14"/>
      <c r="TKB797" s="14"/>
      <c r="TKC797" s="14"/>
      <c r="TKD797" s="14"/>
      <c r="TKE797" s="14"/>
      <c r="TKF797" s="14"/>
      <c r="TKG797" s="14"/>
      <c r="TKH797" s="14"/>
      <c r="TKI797" s="14"/>
      <c r="TKJ797" s="14"/>
      <c r="TKK797" s="14"/>
      <c r="TKL797" s="14"/>
      <c r="TKM797" s="14"/>
      <c r="TKN797" s="14"/>
      <c r="TKO797" s="14"/>
      <c r="TKP797" s="14"/>
      <c r="TKQ797" s="14"/>
      <c r="TKR797" s="14"/>
      <c r="TKS797" s="14"/>
      <c r="TKT797" s="14"/>
      <c r="TKU797" s="14"/>
      <c r="TKV797" s="14"/>
      <c r="TKW797" s="14"/>
      <c r="TKX797" s="14"/>
      <c r="TKY797" s="14"/>
      <c r="TKZ797" s="14"/>
      <c r="TLA797" s="14"/>
      <c r="TLB797" s="14"/>
      <c r="TLC797" s="14"/>
      <c r="TLD797" s="14"/>
      <c r="TLE797" s="14"/>
      <c r="TLF797" s="14"/>
      <c r="TLG797" s="14"/>
      <c r="TLH797" s="14"/>
      <c r="TLI797" s="14"/>
      <c r="TLJ797" s="14"/>
      <c r="TLK797" s="14"/>
      <c r="TLL797" s="14"/>
      <c r="TLM797" s="14"/>
      <c r="TLN797" s="14"/>
      <c r="TLO797" s="14"/>
      <c r="TLP797" s="14"/>
      <c r="TLQ797" s="14"/>
      <c r="TLR797" s="14"/>
      <c r="TLS797" s="14"/>
      <c r="TLT797" s="14"/>
      <c r="TLU797" s="14"/>
      <c r="TLV797" s="14"/>
      <c r="TLW797" s="14"/>
      <c r="TLX797" s="14"/>
      <c r="TLY797" s="14"/>
      <c r="TLZ797" s="14"/>
      <c r="TMA797" s="14"/>
      <c r="TMB797" s="14"/>
      <c r="TMC797" s="14"/>
      <c r="TMD797" s="14"/>
      <c r="TME797" s="14"/>
      <c r="TMF797" s="14"/>
      <c r="TMG797" s="14"/>
      <c r="TMH797" s="14"/>
      <c r="TMI797" s="14"/>
      <c r="TMJ797" s="14"/>
      <c r="TMK797" s="14"/>
      <c r="TML797" s="14"/>
      <c r="TMM797" s="14"/>
      <c r="TMN797" s="14"/>
      <c r="TMO797" s="14"/>
      <c r="TMP797" s="14"/>
      <c r="TMQ797" s="14"/>
      <c r="TMR797" s="14"/>
      <c r="TMS797" s="14"/>
      <c r="TMT797" s="14"/>
      <c r="TMU797" s="14"/>
      <c r="TMV797" s="14"/>
      <c r="TMW797" s="14"/>
      <c r="TMX797" s="14"/>
      <c r="TMY797" s="14"/>
      <c r="TMZ797" s="14"/>
      <c r="TNA797" s="14"/>
      <c r="TNB797" s="14"/>
      <c r="TNC797" s="14"/>
      <c r="TND797" s="14"/>
      <c r="TNE797" s="14"/>
      <c r="TNF797" s="14"/>
      <c r="TNG797" s="14"/>
      <c r="TNH797" s="14"/>
      <c r="TNI797" s="14"/>
      <c r="TNJ797" s="14"/>
      <c r="TNK797" s="14"/>
      <c r="TNL797" s="14"/>
      <c r="TNM797" s="14"/>
      <c r="TNN797" s="14"/>
      <c r="TNO797" s="14"/>
      <c r="TNP797" s="14"/>
      <c r="TNQ797" s="14"/>
      <c r="TNR797" s="14"/>
      <c r="TNS797" s="14"/>
      <c r="TNT797" s="14"/>
      <c r="TNU797" s="14"/>
      <c r="TNV797" s="14"/>
      <c r="TNW797" s="14"/>
      <c r="TNX797" s="14"/>
      <c r="TNY797" s="14"/>
      <c r="TNZ797" s="14"/>
      <c r="TOA797" s="14"/>
      <c r="TOB797" s="14"/>
      <c r="TOC797" s="14"/>
      <c r="TOD797" s="14"/>
      <c r="TOE797" s="14"/>
      <c r="TOF797" s="14"/>
      <c r="TOG797" s="14"/>
      <c r="TOH797" s="14"/>
      <c r="TOI797" s="14"/>
      <c r="TOJ797" s="14"/>
      <c r="TOK797" s="14"/>
      <c r="TOL797" s="14"/>
      <c r="TOM797" s="14"/>
      <c r="TON797" s="14"/>
      <c r="TOO797" s="14"/>
      <c r="TOP797" s="14"/>
      <c r="TOQ797" s="14"/>
      <c r="TOR797" s="14"/>
      <c r="TOS797" s="14"/>
      <c r="TOT797" s="14"/>
      <c r="TOU797" s="14"/>
      <c r="TOV797" s="14"/>
      <c r="TOW797" s="14"/>
      <c r="TOX797" s="14"/>
      <c r="TOY797" s="14"/>
      <c r="TOZ797" s="14"/>
      <c r="TPA797" s="14"/>
      <c r="TPB797" s="14"/>
      <c r="TPC797" s="14"/>
      <c r="TPD797" s="14"/>
      <c r="TPE797" s="14"/>
      <c r="TPF797" s="14"/>
      <c r="TPG797" s="14"/>
      <c r="TPH797" s="14"/>
      <c r="TPI797" s="14"/>
      <c r="TPJ797" s="14"/>
      <c r="TPK797" s="14"/>
      <c r="TPL797" s="14"/>
      <c r="TPM797" s="14"/>
      <c r="TPN797" s="14"/>
      <c r="TPO797" s="14"/>
      <c r="TPP797" s="14"/>
      <c r="TPQ797" s="14"/>
      <c r="TPR797" s="14"/>
      <c r="TPS797" s="14"/>
      <c r="TPT797" s="14"/>
      <c r="TPU797" s="14"/>
      <c r="TPV797" s="14"/>
      <c r="TPW797" s="14"/>
      <c r="TPX797" s="14"/>
      <c r="TPY797" s="14"/>
      <c r="TPZ797" s="14"/>
      <c r="TQA797" s="14"/>
      <c r="TQB797" s="14"/>
      <c r="TQC797" s="14"/>
      <c r="TQD797" s="14"/>
      <c r="TQE797" s="14"/>
      <c r="TQF797" s="14"/>
      <c r="TQG797" s="14"/>
      <c r="TQH797" s="14"/>
      <c r="TQI797" s="14"/>
      <c r="TQJ797" s="14"/>
      <c r="TQK797" s="14"/>
      <c r="TQL797" s="14"/>
      <c r="TQM797" s="14"/>
      <c r="TQN797" s="14"/>
      <c r="TQO797" s="14"/>
      <c r="TQP797" s="14"/>
      <c r="TQQ797" s="14"/>
      <c r="TQR797" s="14"/>
      <c r="TQS797" s="14"/>
      <c r="TQT797" s="14"/>
      <c r="TQU797" s="14"/>
      <c r="TQV797" s="14"/>
      <c r="TQW797" s="14"/>
      <c r="TQX797" s="14"/>
      <c r="TQY797" s="14"/>
      <c r="TQZ797" s="14"/>
      <c r="TRA797" s="14"/>
      <c r="TRB797" s="14"/>
      <c r="TRC797" s="14"/>
      <c r="TRD797" s="14"/>
      <c r="TRE797" s="14"/>
      <c r="TRF797" s="14"/>
      <c r="TRG797" s="14"/>
      <c r="TRH797" s="14"/>
      <c r="TRI797" s="14"/>
      <c r="TRJ797" s="14"/>
      <c r="TRK797" s="14"/>
      <c r="TRL797" s="14"/>
      <c r="TRM797" s="14"/>
      <c r="TRN797" s="14"/>
      <c r="TRO797" s="14"/>
      <c r="TRP797" s="14"/>
      <c r="TRQ797" s="14"/>
      <c r="TRR797" s="14"/>
      <c r="TRS797" s="14"/>
      <c r="TRT797" s="14"/>
      <c r="TRU797" s="14"/>
      <c r="TRV797" s="14"/>
      <c r="TRW797" s="14"/>
      <c r="TRX797" s="14"/>
      <c r="TRY797" s="14"/>
      <c r="TRZ797" s="14"/>
      <c r="TSA797" s="14"/>
      <c r="TSB797" s="14"/>
      <c r="TSC797" s="14"/>
      <c r="TSD797" s="14"/>
      <c r="TSE797" s="14"/>
      <c r="TSF797" s="14"/>
      <c r="TSG797" s="14"/>
      <c r="TSH797" s="14"/>
      <c r="TSI797" s="14"/>
      <c r="TSJ797" s="14"/>
      <c r="TSK797" s="14"/>
      <c r="TSL797" s="14"/>
      <c r="TSM797" s="14"/>
      <c r="TSN797" s="14"/>
      <c r="TSO797" s="14"/>
      <c r="TSP797" s="14"/>
      <c r="TSQ797" s="14"/>
      <c r="TSR797" s="14"/>
      <c r="TSS797" s="14"/>
      <c r="TST797" s="14"/>
      <c r="TSU797" s="14"/>
      <c r="TSV797" s="14"/>
      <c r="TSW797" s="14"/>
      <c r="TSX797" s="14"/>
      <c r="TSY797" s="14"/>
      <c r="TSZ797" s="14"/>
      <c r="TTA797" s="14"/>
      <c r="TTB797" s="14"/>
      <c r="TTC797" s="14"/>
      <c r="TTD797" s="14"/>
      <c r="TTE797" s="14"/>
      <c r="TTF797" s="14"/>
      <c r="TTG797" s="14"/>
      <c r="TTH797" s="14"/>
      <c r="TTI797" s="14"/>
      <c r="TTJ797" s="14"/>
      <c r="TTK797" s="14"/>
      <c r="TTL797" s="14"/>
      <c r="TTM797" s="14"/>
      <c r="TTN797" s="14"/>
      <c r="TTO797" s="14"/>
      <c r="TTP797" s="14"/>
      <c r="TTQ797" s="14"/>
      <c r="TTR797" s="14"/>
      <c r="TTS797" s="14"/>
      <c r="TTT797" s="14"/>
      <c r="TTU797" s="14"/>
      <c r="TTV797" s="14"/>
      <c r="TTW797" s="14"/>
      <c r="TTX797" s="14"/>
      <c r="TTY797" s="14"/>
      <c r="TTZ797" s="14"/>
      <c r="TUA797" s="14"/>
      <c r="TUB797" s="14"/>
      <c r="TUC797" s="14"/>
      <c r="TUD797" s="14"/>
      <c r="TUE797" s="14"/>
      <c r="TUF797" s="14"/>
      <c r="TUG797" s="14"/>
      <c r="TUH797" s="14"/>
      <c r="TUI797" s="14"/>
      <c r="TUJ797" s="14"/>
      <c r="TUK797" s="14"/>
      <c r="TUL797" s="14"/>
      <c r="TUM797" s="14"/>
      <c r="TUN797" s="14"/>
      <c r="TUO797" s="14"/>
      <c r="TUP797" s="14"/>
      <c r="TUQ797" s="14"/>
      <c r="TUR797" s="14"/>
      <c r="TUS797" s="14"/>
      <c r="TUT797" s="14"/>
      <c r="TUU797" s="14"/>
      <c r="TUV797" s="14"/>
      <c r="TUW797" s="14"/>
      <c r="TUX797" s="14"/>
      <c r="TUY797" s="14"/>
      <c r="TUZ797" s="14"/>
      <c r="TVA797" s="14"/>
      <c r="TVB797" s="14"/>
      <c r="TVC797" s="14"/>
      <c r="TVD797" s="14"/>
      <c r="TVE797" s="14"/>
      <c r="TVF797" s="14"/>
      <c r="TVG797" s="14"/>
      <c r="TVH797" s="14"/>
      <c r="TVI797" s="14"/>
      <c r="TVJ797" s="14"/>
      <c r="TVK797" s="14"/>
      <c r="TVL797" s="14"/>
      <c r="TVM797" s="14"/>
      <c r="TVN797" s="14"/>
      <c r="TVO797" s="14"/>
      <c r="TVP797" s="14"/>
      <c r="TVQ797" s="14"/>
      <c r="TVR797" s="14"/>
      <c r="TVS797" s="14"/>
      <c r="TVT797" s="14"/>
      <c r="TVU797" s="14"/>
      <c r="TVV797" s="14"/>
      <c r="TVW797" s="14"/>
      <c r="TVX797" s="14"/>
      <c r="TVY797" s="14"/>
      <c r="TVZ797" s="14"/>
      <c r="TWA797" s="14"/>
      <c r="TWB797" s="14"/>
      <c r="TWC797" s="14"/>
      <c r="TWD797" s="14"/>
      <c r="TWE797" s="14"/>
      <c r="TWF797" s="14"/>
      <c r="TWG797" s="14"/>
      <c r="TWH797" s="14"/>
      <c r="TWI797" s="14"/>
      <c r="TWJ797" s="14"/>
      <c r="TWK797" s="14"/>
      <c r="TWL797" s="14"/>
      <c r="TWM797" s="14"/>
      <c r="TWN797" s="14"/>
      <c r="TWO797" s="14"/>
      <c r="TWP797" s="14"/>
      <c r="TWQ797" s="14"/>
      <c r="TWR797" s="14"/>
      <c r="TWS797" s="14"/>
      <c r="TWT797" s="14"/>
      <c r="TWU797" s="14"/>
      <c r="TWV797" s="14"/>
      <c r="TWW797" s="14"/>
      <c r="TWX797" s="14"/>
      <c r="TWY797" s="14"/>
      <c r="TWZ797" s="14"/>
      <c r="TXA797" s="14"/>
      <c r="TXB797" s="14"/>
      <c r="TXC797" s="14"/>
      <c r="TXD797" s="14"/>
      <c r="TXE797" s="14"/>
      <c r="TXF797" s="14"/>
      <c r="TXG797" s="14"/>
      <c r="TXH797" s="14"/>
      <c r="TXI797" s="14"/>
      <c r="TXJ797" s="14"/>
      <c r="TXK797" s="14"/>
      <c r="TXL797" s="14"/>
      <c r="TXM797" s="14"/>
      <c r="TXN797" s="14"/>
      <c r="TXO797" s="14"/>
      <c r="TXP797" s="14"/>
      <c r="TXQ797" s="14"/>
      <c r="TXR797" s="14"/>
      <c r="TXS797" s="14"/>
      <c r="TXT797" s="14"/>
      <c r="TXU797" s="14"/>
      <c r="TXV797" s="14"/>
      <c r="TXW797" s="14"/>
      <c r="TXX797" s="14"/>
      <c r="TXY797" s="14"/>
      <c r="TXZ797" s="14"/>
      <c r="TYA797" s="14"/>
      <c r="TYB797" s="14"/>
      <c r="TYC797" s="14"/>
      <c r="TYD797" s="14"/>
      <c r="TYE797" s="14"/>
      <c r="TYF797" s="14"/>
      <c r="TYG797" s="14"/>
      <c r="TYH797" s="14"/>
      <c r="TYI797" s="14"/>
      <c r="TYJ797" s="14"/>
      <c r="TYK797" s="14"/>
      <c r="TYL797" s="14"/>
      <c r="TYM797" s="14"/>
      <c r="TYN797" s="14"/>
      <c r="TYO797" s="14"/>
      <c r="TYP797" s="14"/>
      <c r="TYQ797" s="14"/>
      <c r="TYR797" s="14"/>
      <c r="TYS797" s="14"/>
      <c r="TYT797" s="14"/>
      <c r="TYU797" s="14"/>
      <c r="TYV797" s="14"/>
      <c r="TYW797" s="14"/>
      <c r="TYX797" s="14"/>
      <c r="TYY797" s="14"/>
      <c r="TYZ797" s="14"/>
      <c r="TZA797" s="14"/>
      <c r="TZB797" s="14"/>
      <c r="TZC797" s="14"/>
      <c r="TZD797" s="14"/>
      <c r="TZE797" s="14"/>
      <c r="TZF797" s="14"/>
      <c r="TZG797" s="14"/>
      <c r="TZH797" s="14"/>
      <c r="TZI797" s="14"/>
      <c r="TZJ797" s="14"/>
      <c r="TZK797" s="14"/>
      <c r="TZL797" s="14"/>
      <c r="TZM797" s="14"/>
      <c r="TZN797" s="14"/>
      <c r="TZO797" s="14"/>
      <c r="TZP797" s="14"/>
      <c r="TZQ797" s="14"/>
      <c r="TZR797" s="14"/>
      <c r="TZS797" s="14"/>
      <c r="TZT797" s="14"/>
      <c r="TZU797" s="14"/>
      <c r="TZV797" s="14"/>
      <c r="TZW797" s="14"/>
      <c r="TZX797" s="14"/>
      <c r="TZY797" s="14"/>
      <c r="TZZ797" s="14"/>
      <c r="UAA797" s="14"/>
      <c r="UAB797" s="14"/>
      <c r="UAC797" s="14"/>
      <c r="UAD797" s="14"/>
      <c r="UAE797" s="14"/>
      <c r="UAF797" s="14"/>
      <c r="UAG797" s="14"/>
      <c r="UAH797" s="14"/>
      <c r="UAI797" s="14"/>
      <c r="UAJ797" s="14"/>
      <c r="UAK797" s="14"/>
      <c r="UAL797" s="14"/>
      <c r="UAM797" s="14"/>
      <c r="UAN797" s="14"/>
      <c r="UAO797" s="14"/>
      <c r="UAP797" s="14"/>
      <c r="UAQ797" s="14"/>
      <c r="UAR797" s="14"/>
      <c r="UAS797" s="14"/>
      <c r="UAT797" s="14"/>
      <c r="UAU797" s="14"/>
      <c r="UAV797" s="14"/>
      <c r="UAW797" s="14"/>
      <c r="UAX797" s="14"/>
      <c r="UAY797" s="14"/>
      <c r="UAZ797" s="14"/>
      <c r="UBA797" s="14"/>
      <c r="UBB797" s="14"/>
      <c r="UBC797" s="14"/>
      <c r="UBD797" s="14"/>
      <c r="UBE797" s="14"/>
      <c r="UBF797" s="14"/>
      <c r="UBG797" s="14"/>
      <c r="UBH797" s="14"/>
      <c r="UBI797" s="14"/>
      <c r="UBJ797" s="14"/>
      <c r="UBK797" s="14"/>
      <c r="UBL797" s="14"/>
      <c r="UBM797" s="14"/>
      <c r="UBN797" s="14"/>
      <c r="UBO797" s="14"/>
      <c r="UBP797" s="14"/>
      <c r="UBQ797" s="14"/>
      <c r="UBR797" s="14"/>
      <c r="UBS797" s="14"/>
      <c r="UBT797" s="14"/>
      <c r="UBU797" s="14"/>
      <c r="UBV797" s="14"/>
      <c r="UBW797" s="14"/>
      <c r="UBX797" s="14"/>
      <c r="UBY797" s="14"/>
      <c r="UBZ797" s="14"/>
      <c r="UCA797" s="14"/>
      <c r="UCB797" s="14"/>
      <c r="UCC797" s="14"/>
      <c r="UCD797" s="14"/>
      <c r="UCE797" s="14"/>
      <c r="UCF797" s="14"/>
      <c r="UCG797" s="14"/>
      <c r="UCH797" s="14"/>
      <c r="UCI797" s="14"/>
      <c r="UCJ797" s="14"/>
      <c r="UCK797" s="14"/>
      <c r="UCL797" s="14"/>
      <c r="UCM797" s="14"/>
      <c r="UCN797" s="14"/>
      <c r="UCO797" s="14"/>
      <c r="UCP797" s="14"/>
      <c r="UCQ797" s="14"/>
      <c r="UCR797" s="14"/>
      <c r="UCS797" s="14"/>
      <c r="UCT797" s="14"/>
      <c r="UCU797" s="14"/>
      <c r="UCV797" s="14"/>
      <c r="UCW797" s="14"/>
      <c r="UCX797" s="14"/>
      <c r="UCY797" s="14"/>
      <c r="UCZ797" s="14"/>
      <c r="UDA797" s="14"/>
      <c r="UDB797" s="14"/>
      <c r="UDC797" s="14"/>
      <c r="UDD797" s="14"/>
      <c r="UDE797" s="14"/>
      <c r="UDF797" s="14"/>
      <c r="UDG797" s="14"/>
      <c r="UDH797" s="14"/>
      <c r="UDI797" s="14"/>
      <c r="UDJ797" s="14"/>
      <c r="UDK797" s="14"/>
      <c r="UDL797" s="14"/>
      <c r="UDM797" s="14"/>
      <c r="UDN797" s="14"/>
      <c r="UDO797" s="14"/>
      <c r="UDP797" s="14"/>
      <c r="UDQ797" s="14"/>
      <c r="UDR797" s="14"/>
      <c r="UDS797" s="14"/>
      <c r="UDT797" s="14"/>
      <c r="UDU797" s="14"/>
      <c r="UDV797" s="14"/>
      <c r="UDW797" s="14"/>
      <c r="UDX797" s="14"/>
      <c r="UDY797" s="14"/>
      <c r="UDZ797" s="14"/>
      <c r="UEA797" s="14"/>
      <c r="UEB797" s="14"/>
      <c r="UEC797" s="14"/>
      <c r="UED797" s="14"/>
      <c r="UEE797" s="14"/>
      <c r="UEF797" s="14"/>
      <c r="UEG797" s="14"/>
      <c r="UEH797" s="14"/>
      <c r="UEI797" s="14"/>
      <c r="UEJ797" s="14"/>
      <c r="UEK797" s="14"/>
      <c r="UEL797" s="14"/>
      <c r="UEM797" s="14"/>
      <c r="UEN797" s="14"/>
      <c r="UEO797" s="14"/>
      <c r="UEP797" s="14"/>
      <c r="UEQ797" s="14"/>
      <c r="UER797" s="14"/>
      <c r="UES797" s="14"/>
      <c r="UET797" s="14"/>
      <c r="UEU797" s="14"/>
      <c r="UEV797" s="14"/>
      <c r="UEW797" s="14"/>
      <c r="UEX797" s="14"/>
      <c r="UEY797" s="14"/>
      <c r="UEZ797" s="14"/>
      <c r="UFA797" s="14"/>
      <c r="UFB797" s="14"/>
      <c r="UFC797" s="14"/>
      <c r="UFD797" s="14"/>
      <c r="UFE797" s="14"/>
      <c r="UFF797" s="14"/>
      <c r="UFG797" s="14"/>
      <c r="UFH797" s="14"/>
      <c r="UFI797" s="14"/>
      <c r="UFJ797" s="14"/>
      <c r="UFK797" s="14"/>
      <c r="UFL797" s="14"/>
      <c r="UFM797" s="14"/>
      <c r="UFN797" s="14"/>
      <c r="UFO797" s="14"/>
      <c r="UFP797" s="14"/>
      <c r="UFQ797" s="14"/>
      <c r="UFR797" s="14"/>
      <c r="UFS797" s="14"/>
      <c r="UFT797" s="14"/>
      <c r="UFU797" s="14"/>
      <c r="UFV797" s="14"/>
      <c r="UFW797" s="14"/>
      <c r="UFX797" s="14"/>
      <c r="UFY797" s="14"/>
      <c r="UFZ797" s="14"/>
      <c r="UGA797" s="14"/>
      <c r="UGB797" s="14"/>
      <c r="UGC797" s="14"/>
      <c r="UGD797" s="14"/>
      <c r="UGE797" s="14"/>
      <c r="UGF797" s="14"/>
      <c r="UGG797" s="14"/>
      <c r="UGH797" s="14"/>
      <c r="UGI797" s="14"/>
      <c r="UGJ797" s="14"/>
      <c r="UGK797" s="14"/>
      <c r="UGL797" s="14"/>
      <c r="UGM797" s="14"/>
      <c r="UGN797" s="14"/>
      <c r="UGO797" s="14"/>
      <c r="UGP797" s="14"/>
      <c r="UGQ797" s="14"/>
      <c r="UGR797" s="14"/>
      <c r="UGS797" s="14"/>
      <c r="UGT797" s="14"/>
      <c r="UGU797" s="14"/>
      <c r="UGV797" s="14"/>
      <c r="UGW797" s="14"/>
      <c r="UGX797" s="14"/>
      <c r="UGY797" s="14"/>
      <c r="UGZ797" s="14"/>
      <c r="UHA797" s="14"/>
      <c r="UHB797" s="14"/>
      <c r="UHC797" s="14"/>
      <c r="UHD797" s="14"/>
      <c r="UHE797" s="14"/>
      <c r="UHF797" s="14"/>
      <c r="UHG797" s="14"/>
      <c r="UHH797" s="14"/>
      <c r="UHI797" s="14"/>
      <c r="UHJ797" s="14"/>
      <c r="UHK797" s="14"/>
      <c r="UHL797" s="14"/>
      <c r="UHM797" s="14"/>
      <c r="UHN797" s="14"/>
      <c r="UHO797" s="14"/>
      <c r="UHP797" s="14"/>
      <c r="UHQ797" s="14"/>
      <c r="UHR797" s="14"/>
      <c r="UHS797" s="14"/>
      <c r="UHT797" s="14"/>
      <c r="UHU797" s="14"/>
      <c r="UHV797" s="14"/>
      <c r="UHW797" s="14"/>
      <c r="UHX797" s="14"/>
      <c r="UHY797" s="14"/>
      <c r="UHZ797" s="14"/>
      <c r="UIA797" s="14"/>
      <c r="UIB797" s="14"/>
      <c r="UIC797" s="14"/>
      <c r="UID797" s="14"/>
      <c r="UIE797" s="14"/>
      <c r="UIF797" s="14"/>
      <c r="UIG797" s="14"/>
      <c r="UIH797" s="14"/>
      <c r="UII797" s="14"/>
      <c r="UIJ797" s="14"/>
      <c r="UIK797" s="14"/>
      <c r="UIL797" s="14"/>
      <c r="UIM797" s="14"/>
      <c r="UIN797" s="14"/>
      <c r="UIO797" s="14"/>
      <c r="UIP797" s="14"/>
      <c r="UIQ797" s="14"/>
      <c r="UIR797" s="14"/>
      <c r="UIS797" s="14"/>
      <c r="UIT797" s="14"/>
      <c r="UIU797" s="14"/>
      <c r="UIV797" s="14"/>
      <c r="UIW797" s="14"/>
      <c r="UIX797" s="14"/>
      <c r="UIY797" s="14"/>
      <c r="UIZ797" s="14"/>
      <c r="UJA797" s="14"/>
      <c r="UJB797" s="14"/>
      <c r="UJC797" s="14"/>
      <c r="UJD797" s="14"/>
      <c r="UJE797" s="14"/>
      <c r="UJF797" s="14"/>
      <c r="UJG797" s="14"/>
      <c r="UJH797" s="14"/>
      <c r="UJI797" s="14"/>
      <c r="UJJ797" s="14"/>
      <c r="UJK797" s="14"/>
      <c r="UJL797" s="14"/>
      <c r="UJM797" s="14"/>
      <c r="UJN797" s="14"/>
      <c r="UJO797" s="14"/>
      <c r="UJP797" s="14"/>
      <c r="UJQ797" s="14"/>
      <c r="UJR797" s="14"/>
      <c r="UJS797" s="14"/>
      <c r="UJT797" s="14"/>
      <c r="UJU797" s="14"/>
      <c r="UJV797" s="14"/>
      <c r="UJW797" s="14"/>
      <c r="UJX797" s="14"/>
      <c r="UJY797" s="14"/>
      <c r="UJZ797" s="14"/>
      <c r="UKA797" s="14"/>
      <c r="UKB797" s="14"/>
      <c r="UKC797" s="14"/>
      <c r="UKD797" s="14"/>
      <c r="UKE797" s="14"/>
      <c r="UKF797" s="14"/>
      <c r="UKG797" s="14"/>
      <c r="UKH797" s="14"/>
      <c r="UKI797" s="14"/>
      <c r="UKJ797" s="14"/>
      <c r="UKK797" s="14"/>
      <c r="UKL797" s="14"/>
      <c r="UKM797" s="14"/>
      <c r="UKN797" s="14"/>
      <c r="UKO797" s="14"/>
      <c r="UKP797" s="14"/>
      <c r="UKQ797" s="14"/>
      <c r="UKR797" s="14"/>
      <c r="UKS797" s="14"/>
      <c r="UKT797" s="14"/>
      <c r="UKU797" s="14"/>
      <c r="UKV797" s="14"/>
      <c r="UKW797" s="14"/>
      <c r="UKX797" s="14"/>
      <c r="UKY797" s="14"/>
      <c r="UKZ797" s="14"/>
      <c r="ULA797" s="14"/>
      <c r="ULB797" s="14"/>
      <c r="ULC797" s="14"/>
      <c r="ULD797" s="14"/>
      <c r="ULE797" s="14"/>
      <c r="ULF797" s="14"/>
      <c r="ULG797" s="14"/>
      <c r="ULH797" s="14"/>
      <c r="ULI797" s="14"/>
      <c r="ULJ797" s="14"/>
      <c r="ULK797" s="14"/>
      <c r="ULL797" s="14"/>
      <c r="ULM797" s="14"/>
      <c r="ULN797" s="14"/>
      <c r="ULO797" s="14"/>
      <c r="ULP797" s="14"/>
      <c r="ULQ797" s="14"/>
      <c r="ULR797" s="14"/>
      <c r="ULS797" s="14"/>
      <c r="ULT797" s="14"/>
      <c r="ULU797" s="14"/>
      <c r="ULV797" s="14"/>
      <c r="ULW797" s="14"/>
      <c r="ULX797" s="14"/>
      <c r="ULY797" s="14"/>
      <c r="ULZ797" s="14"/>
      <c r="UMA797" s="14"/>
      <c r="UMB797" s="14"/>
      <c r="UMC797" s="14"/>
      <c r="UMD797" s="14"/>
      <c r="UME797" s="14"/>
      <c r="UMF797" s="14"/>
      <c r="UMG797" s="14"/>
      <c r="UMH797" s="14"/>
      <c r="UMI797" s="14"/>
      <c r="UMJ797" s="14"/>
      <c r="UMK797" s="14"/>
      <c r="UML797" s="14"/>
      <c r="UMM797" s="14"/>
      <c r="UMN797" s="14"/>
      <c r="UMO797" s="14"/>
      <c r="UMP797" s="14"/>
      <c r="UMQ797" s="14"/>
      <c r="UMR797" s="14"/>
      <c r="UMS797" s="14"/>
      <c r="UMT797" s="14"/>
      <c r="UMU797" s="14"/>
      <c r="UMV797" s="14"/>
      <c r="UMW797" s="14"/>
      <c r="UMX797" s="14"/>
      <c r="UMY797" s="14"/>
      <c r="UMZ797" s="14"/>
      <c r="UNA797" s="14"/>
      <c r="UNB797" s="14"/>
      <c r="UNC797" s="14"/>
      <c r="UND797" s="14"/>
      <c r="UNE797" s="14"/>
      <c r="UNF797" s="14"/>
      <c r="UNG797" s="14"/>
      <c r="UNH797" s="14"/>
      <c r="UNI797" s="14"/>
      <c r="UNJ797" s="14"/>
      <c r="UNK797" s="14"/>
      <c r="UNL797" s="14"/>
      <c r="UNM797" s="14"/>
      <c r="UNN797" s="14"/>
      <c r="UNO797" s="14"/>
      <c r="UNP797" s="14"/>
      <c r="UNQ797" s="14"/>
      <c r="UNR797" s="14"/>
      <c r="UNS797" s="14"/>
      <c r="UNT797" s="14"/>
      <c r="UNU797" s="14"/>
      <c r="UNV797" s="14"/>
      <c r="UNW797" s="14"/>
      <c r="UNX797" s="14"/>
      <c r="UNY797" s="14"/>
      <c r="UNZ797" s="14"/>
      <c r="UOA797" s="14"/>
      <c r="UOB797" s="14"/>
      <c r="UOC797" s="14"/>
      <c r="UOD797" s="14"/>
      <c r="UOE797" s="14"/>
      <c r="UOF797" s="14"/>
      <c r="UOG797" s="14"/>
      <c r="UOH797" s="14"/>
      <c r="UOI797" s="14"/>
      <c r="UOJ797" s="14"/>
      <c r="UOK797" s="14"/>
      <c r="UOL797" s="14"/>
      <c r="UOM797" s="14"/>
      <c r="UON797" s="14"/>
      <c r="UOO797" s="14"/>
      <c r="UOP797" s="14"/>
      <c r="UOQ797" s="14"/>
      <c r="UOR797" s="14"/>
      <c r="UOS797" s="14"/>
      <c r="UOT797" s="14"/>
      <c r="UOU797" s="14"/>
      <c r="UOV797" s="14"/>
      <c r="UOW797" s="14"/>
      <c r="UOX797" s="14"/>
      <c r="UOY797" s="14"/>
      <c r="UOZ797" s="14"/>
      <c r="UPA797" s="14"/>
      <c r="UPB797" s="14"/>
      <c r="UPC797" s="14"/>
      <c r="UPD797" s="14"/>
      <c r="UPE797" s="14"/>
      <c r="UPF797" s="14"/>
      <c r="UPG797" s="14"/>
      <c r="UPH797" s="14"/>
      <c r="UPI797" s="14"/>
      <c r="UPJ797" s="14"/>
      <c r="UPK797" s="14"/>
      <c r="UPL797" s="14"/>
      <c r="UPM797" s="14"/>
      <c r="UPN797" s="14"/>
      <c r="UPO797" s="14"/>
      <c r="UPP797" s="14"/>
      <c r="UPQ797" s="14"/>
      <c r="UPR797" s="14"/>
      <c r="UPS797" s="14"/>
      <c r="UPT797" s="14"/>
      <c r="UPU797" s="14"/>
      <c r="UPV797" s="14"/>
      <c r="UPW797" s="14"/>
      <c r="UPX797" s="14"/>
      <c r="UPY797" s="14"/>
      <c r="UPZ797" s="14"/>
      <c r="UQA797" s="14"/>
      <c r="UQB797" s="14"/>
      <c r="UQC797" s="14"/>
      <c r="UQD797" s="14"/>
      <c r="UQE797" s="14"/>
      <c r="UQF797" s="14"/>
      <c r="UQG797" s="14"/>
      <c r="UQH797" s="14"/>
      <c r="UQI797" s="14"/>
      <c r="UQJ797" s="14"/>
      <c r="UQK797" s="14"/>
      <c r="UQL797" s="14"/>
      <c r="UQM797" s="14"/>
      <c r="UQN797" s="14"/>
      <c r="UQO797" s="14"/>
      <c r="UQP797" s="14"/>
      <c r="UQQ797" s="14"/>
      <c r="UQR797" s="14"/>
      <c r="UQS797" s="14"/>
      <c r="UQT797" s="14"/>
      <c r="UQU797" s="14"/>
      <c r="UQV797" s="14"/>
      <c r="UQW797" s="14"/>
      <c r="UQX797" s="14"/>
      <c r="UQY797" s="14"/>
      <c r="UQZ797" s="14"/>
      <c r="URA797" s="14"/>
      <c r="URB797" s="14"/>
      <c r="URC797" s="14"/>
      <c r="URD797" s="14"/>
      <c r="URE797" s="14"/>
      <c r="URF797" s="14"/>
      <c r="URG797" s="14"/>
      <c r="URH797" s="14"/>
      <c r="URI797" s="14"/>
      <c r="URJ797" s="14"/>
      <c r="URK797" s="14"/>
      <c r="URL797" s="14"/>
      <c r="URM797" s="14"/>
      <c r="URN797" s="14"/>
      <c r="URO797" s="14"/>
      <c r="URP797" s="14"/>
      <c r="URQ797" s="14"/>
      <c r="URR797" s="14"/>
      <c r="URS797" s="14"/>
      <c r="URT797" s="14"/>
      <c r="URU797" s="14"/>
      <c r="URV797" s="14"/>
      <c r="URW797" s="14"/>
      <c r="URX797" s="14"/>
      <c r="URY797" s="14"/>
      <c r="URZ797" s="14"/>
      <c r="USA797" s="14"/>
      <c r="USB797" s="14"/>
      <c r="USC797" s="14"/>
      <c r="USD797" s="14"/>
      <c r="USE797" s="14"/>
      <c r="USF797" s="14"/>
      <c r="USG797" s="14"/>
      <c r="USH797" s="14"/>
      <c r="USI797" s="14"/>
      <c r="USJ797" s="14"/>
      <c r="USK797" s="14"/>
      <c r="USL797" s="14"/>
      <c r="USM797" s="14"/>
      <c r="USN797" s="14"/>
      <c r="USO797" s="14"/>
      <c r="USP797" s="14"/>
      <c r="USQ797" s="14"/>
      <c r="USR797" s="14"/>
      <c r="USS797" s="14"/>
      <c r="UST797" s="14"/>
      <c r="USU797" s="14"/>
      <c r="USV797" s="14"/>
      <c r="USW797" s="14"/>
      <c r="USX797" s="14"/>
      <c r="USY797" s="14"/>
      <c r="USZ797" s="14"/>
      <c r="UTA797" s="14"/>
      <c r="UTB797" s="14"/>
      <c r="UTC797" s="14"/>
      <c r="UTD797" s="14"/>
      <c r="UTE797" s="14"/>
      <c r="UTF797" s="14"/>
      <c r="UTG797" s="14"/>
      <c r="UTH797" s="14"/>
      <c r="UTI797" s="14"/>
      <c r="UTJ797" s="14"/>
      <c r="UTK797" s="14"/>
      <c r="UTL797" s="14"/>
      <c r="UTM797" s="14"/>
      <c r="UTN797" s="14"/>
      <c r="UTO797" s="14"/>
      <c r="UTP797" s="14"/>
      <c r="UTQ797" s="14"/>
      <c r="UTR797" s="14"/>
      <c r="UTS797" s="14"/>
      <c r="UTT797" s="14"/>
      <c r="UTU797" s="14"/>
      <c r="UTV797" s="14"/>
      <c r="UTW797" s="14"/>
      <c r="UTX797" s="14"/>
      <c r="UTY797" s="14"/>
      <c r="UTZ797" s="14"/>
      <c r="UUA797" s="14"/>
      <c r="UUB797" s="14"/>
      <c r="UUC797" s="14"/>
      <c r="UUD797" s="14"/>
      <c r="UUE797" s="14"/>
      <c r="UUF797" s="14"/>
      <c r="UUG797" s="14"/>
      <c r="UUH797" s="14"/>
      <c r="UUI797" s="14"/>
      <c r="UUJ797" s="14"/>
      <c r="UUK797" s="14"/>
      <c r="UUL797" s="14"/>
      <c r="UUM797" s="14"/>
      <c r="UUN797" s="14"/>
      <c r="UUO797" s="14"/>
      <c r="UUP797" s="14"/>
      <c r="UUQ797" s="14"/>
      <c r="UUR797" s="14"/>
      <c r="UUS797" s="14"/>
      <c r="UUT797" s="14"/>
      <c r="UUU797" s="14"/>
      <c r="UUV797" s="14"/>
      <c r="UUW797" s="14"/>
      <c r="UUX797" s="14"/>
      <c r="UUY797" s="14"/>
      <c r="UUZ797" s="14"/>
      <c r="UVA797" s="14"/>
      <c r="UVB797" s="14"/>
      <c r="UVC797" s="14"/>
      <c r="UVD797" s="14"/>
      <c r="UVE797" s="14"/>
      <c r="UVF797" s="14"/>
      <c r="UVG797" s="14"/>
      <c r="UVH797" s="14"/>
      <c r="UVI797" s="14"/>
      <c r="UVJ797" s="14"/>
      <c r="UVK797" s="14"/>
      <c r="UVL797" s="14"/>
      <c r="UVM797" s="14"/>
      <c r="UVN797" s="14"/>
      <c r="UVO797" s="14"/>
      <c r="UVP797" s="14"/>
      <c r="UVQ797" s="14"/>
      <c r="UVR797" s="14"/>
      <c r="UVS797" s="14"/>
      <c r="UVT797" s="14"/>
      <c r="UVU797" s="14"/>
      <c r="UVV797" s="14"/>
      <c r="UVW797" s="14"/>
      <c r="UVX797" s="14"/>
      <c r="UVY797" s="14"/>
      <c r="UVZ797" s="14"/>
      <c r="UWA797" s="14"/>
      <c r="UWB797" s="14"/>
      <c r="UWC797" s="14"/>
      <c r="UWD797" s="14"/>
      <c r="UWE797" s="14"/>
      <c r="UWF797" s="14"/>
      <c r="UWG797" s="14"/>
      <c r="UWH797" s="14"/>
      <c r="UWI797" s="14"/>
      <c r="UWJ797" s="14"/>
      <c r="UWK797" s="14"/>
      <c r="UWL797" s="14"/>
      <c r="UWM797" s="14"/>
      <c r="UWN797" s="14"/>
      <c r="UWO797" s="14"/>
      <c r="UWP797" s="14"/>
      <c r="UWQ797" s="14"/>
      <c r="UWR797" s="14"/>
      <c r="UWS797" s="14"/>
      <c r="UWT797" s="14"/>
      <c r="UWU797" s="14"/>
      <c r="UWV797" s="14"/>
      <c r="UWW797" s="14"/>
      <c r="UWX797" s="14"/>
      <c r="UWY797" s="14"/>
      <c r="UWZ797" s="14"/>
      <c r="UXA797" s="14"/>
      <c r="UXB797" s="14"/>
      <c r="UXC797" s="14"/>
      <c r="UXD797" s="14"/>
      <c r="UXE797" s="14"/>
      <c r="UXF797" s="14"/>
      <c r="UXG797" s="14"/>
      <c r="UXH797" s="14"/>
      <c r="UXI797" s="14"/>
      <c r="UXJ797" s="14"/>
      <c r="UXK797" s="14"/>
      <c r="UXL797" s="14"/>
      <c r="UXM797" s="14"/>
      <c r="UXN797" s="14"/>
      <c r="UXO797" s="14"/>
      <c r="UXP797" s="14"/>
      <c r="UXQ797" s="14"/>
      <c r="UXR797" s="14"/>
      <c r="UXS797" s="14"/>
      <c r="UXT797" s="14"/>
      <c r="UXU797" s="14"/>
      <c r="UXV797" s="14"/>
      <c r="UXW797" s="14"/>
      <c r="UXX797" s="14"/>
      <c r="UXY797" s="14"/>
      <c r="UXZ797" s="14"/>
      <c r="UYA797" s="14"/>
      <c r="UYB797" s="14"/>
      <c r="UYC797" s="14"/>
      <c r="UYD797" s="14"/>
      <c r="UYE797" s="14"/>
      <c r="UYF797" s="14"/>
      <c r="UYG797" s="14"/>
      <c r="UYH797" s="14"/>
      <c r="UYI797" s="14"/>
      <c r="UYJ797" s="14"/>
      <c r="UYK797" s="14"/>
      <c r="UYL797" s="14"/>
      <c r="UYM797" s="14"/>
      <c r="UYN797" s="14"/>
      <c r="UYO797" s="14"/>
      <c r="UYP797" s="14"/>
      <c r="UYQ797" s="14"/>
      <c r="UYR797" s="14"/>
      <c r="UYS797" s="14"/>
      <c r="UYT797" s="14"/>
      <c r="UYU797" s="14"/>
      <c r="UYV797" s="14"/>
      <c r="UYW797" s="14"/>
      <c r="UYX797" s="14"/>
      <c r="UYY797" s="14"/>
      <c r="UYZ797" s="14"/>
      <c r="UZA797" s="14"/>
      <c r="UZB797" s="14"/>
      <c r="UZC797" s="14"/>
      <c r="UZD797" s="14"/>
      <c r="UZE797" s="14"/>
      <c r="UZF797" s="14"/>
      <c r="UZG797" s="14"/>
      <c r="UZH797" s="14"/>
      <c r="UZI797" s="14"/>
      <c r="UZJ797" s="14"/>
      <c r="UZK797" s="14"/>
      <c r="UZL797" s="14"/>
      <c r="UZM797" s="14"/>
      <c r="UZN797" s="14"/>
      <c r="UZO797" s="14"/>
      <c r="UZP797" s="14"/>
      <c r="UZQ797" s="14"/>
      <c r="UZR797" s="14"/>
      <c r="UZS797" s="14"/>
      <c r="UZT797" s="14"/>
      <c r="UZU797" s="14"/>
      <c r="UZV797" s="14"/>
      <c r="UZW797" s="14"/>
      <c r="UZX797" s="14"/>
      <c r="UZY797" s="14"/>
      <c r="UZZ797" s="14"/>
      <c r="VAA797" s="14"/>
      <c r="VAB797" s="14"/>
      <c r="VAC797" s="14"/>
      <c r="VAD797" s="14"/>
      <c r="VAE797" s="14"/>
      <c r="VAF797" s="14"/>
      <c r="VAG797" s="14"/>
      <c r="VAH797" s="14"/>
      <c r="VAI797" s="14"/>
      <c r="VAJ797" s="14"/>
      <c r="VAK797" s="14"/>
      <c r="VAL797" s="14"/>
      <c r="VAM797" s="14"/>
      <c r="VAN797" s="14"/>
      <c r="VAO797" s="14"/>
      <c r="VAP797" s="14"/>
      <c r="VAQ797" s="14"/>
      <c r="VAR797" s="14"/>
      <c r="VAS797" s="14"/>
      <c r="VAT797" s="14"/>
      <c r="VAU797" s="14"/>
      <c r="VAV797" s="14"/>
      <c r="VAW797" s="14"/>
      <c r="VAX797" s="14"/>
      <c r="VAY797" s="14"/>
      <c r="VAZ797" s="14"/>
      <c r="VBA797" s="14"/>
      <c r="VBB797" s="14"/>
      <c r="VBC797" s="14"/>
      <c r="VBD797" s="14"/>
      <c r="VBE797" s="14"/>
      <c r="VBF797" s="14"/>
      <c r="VBG797" s="14"/>
      <c r="VBH797" s="14"/>
      <c r="VBI797" s="14"/>
      <c r="VBJ797" s="14"/>
      <c r="VBK797" s="14"/>
      <c r="VBL797" s="14"/>
      <c r="VBM797" s="14"/>
      <c r="VBN797" s="14"/>
      <c r="VBO797" s="14"/>
      <c r="VBP797" s="14"/>
      <c r="VBQ797" s="14"/>
      <c r="VBR797" s="14"/>
      <c r="VBS797" s="14"/>
      <c r="VBT797" s="14"/>
      <c r="VBU797" s="14"/>
      <c r="VBV797" s="14"/>
      <c r="VBW797" s="14"/>
      <c r="VBX797" s="14"/>
      <c r="VBY797" s="14"/>
      <c r="VBZ797" s="14"/>
      <c r="VCA797" s="14"/>
      <c r="VCB797" s="14"/>
      <c r="VCC797" s="14"/>
      <c r="VCD797" s="14"/>
      <c r="VCE797" s="14"/>
      <c r="VCF797" s="14"/>
      <c r="VCG797" s="14"/>
      <c r="VCH797" s="14"/>
      <c r="VCI797" s="14"/>
      <c r="VCJ797" s="14"/>
      <c r="VCK797" s="14"/>
      <c r="VCL797" s="14"/>
      <c r="VCM797" s="14"/>
      <c r="VCN797" s="14"/>
      <c r="VCO797" s="14"/>
      <c r="VCP797" s="14"/>
      <c r="VCQ797" s="14"/>
      <c r="VCR797" s="14"/>
      <c r="VCS797" s="14"/>
      <c r="VCT797" s="14"/>
      <c r="VCU797" s="14"/>
      <c r="VCV797" s="14"/>
      <c r="VCW797" s="14"/>
      <c r="VCX797" s="14"/>
      <c r="VCY797" s="14"/>
      <c r="VCZ797" s="14"/>
      <c r="VDA797" s="14"/>
      <c r="VDB797" s="14"/>
      <c r="VDC797" s="14"/>
      <c r="VDD797" s="14"/>
      <c r="VDE797" s="14"/>
      <c r="VDF797" s="14"/>
      <c r="VDG797" s="14"/>
      <c r="VDH797" s="14"/>
      <c r="VDI797" s="14"/>
      <c r="VDJ797" s="14"/>
      <c r="VDK797" s="14"/>
      <c r="VDL797" s="14"/>
      <c r="VDM797" s="14"/>
      <c r="VDN797" s="14"/>
      <c r="VDO797" s="14"/>
      <c r="VDP797" s="14"/>
      <c r="VDQ797" s="14"/>
      <c r="VDR797" s="14"/>
      <c r="VDS797" s="14"/>
      <c r="VDT797" s="14"/>
      <c r="VDU797" s="14"/>
      <c r="VDV797" s="14"/>
      <c r="VDW797" s="14"/>
      <c r="VDX797" s="14"/>
      <c r="VDY797" s="14"/>
      <c r="VDZ797" s="14"/>
      <c r="VEA797" s="14"/>
      <c r="VEB797" s="14"/>
      <c r="VEC797" s="14"/>
      <c r="VED797" s="14"/>
      <c r="VEE797" s="14"/>
      <c r="VEF797" s="14"/>
      <c r="VEG797" s="14"/>
      <c r="VEH797" s="14"/>
      <c r="VEI797" s="14"/>
      <c r="VEJ797" s="14"/>
      <c r="VEK797" s="14"/>
      <c r="VEL797" s="14"/>
      <c r="VEM797" s="14"/>
      <c r="VEN797" s="14"/>
      <c r="VEO797" s="14"/>
      <c r="VEP797" s="14"/>
      <c r="VEQ797" s="14"/>
      <c r="VER797" s="14"/>
      <c r="VES797" s="14"/>
      <c r="VET797" s="14"/>
      <c r="VEU797" s="14"/>
      <c r="VEV797" s="14"/>
      <c r="VEW797" s="14"/>
      <c r="VEX797" s="14"/>
      <c r="VEY797" s="14"/>
      <c r="VEZ797" s="14"/>
      <c r="VFA797" s="14"/>
      <c r="VFB797" s="14"/>
      <c r="VFC797" s="14"/>
      <c r="VFD797" s="14"/>
      <c r="VFE797" s="14"/>
      <c r="VFF797" s="14"/>
      <c r="VFG797" s="14"/>
      <c r="VFH797" s="14"/>
      <c r="VFI797" s="14"/>
      <c r="VFJ797" s="14"/>
      <c r="VFK797" s="14"/>
      <c r="VFL797" s="14"/>
      <c r="VFM797" s="14"/>
      <c r="VFN797" s="14"/>
      <c r="VFO797" s="14"/>
      <c r="VFP797" s="14"/>
      <c r="VFQ797" s="14"/>
      <c r="VFR797" s="14"/>
      <c r="VFS797" s="14"/>
      <c r="VFT797" s="14"/>
      <c r="VFU797" s="14"/>
      <c r="VFV797" s="14"/>
      <c r="VFW797" s="14"/>
      <c r="VFX797" s="14"/>
      <c r="VFY797" s="14"/>
      <c r="VFZ797" s="14"/>
      <c r="VGA797" s="14"/>
      <c r="VGB797" s="14"/>
      <c r="VGC797" s="14"/>
      <c r="VGD797" s="14"/>
      <c r="VGE797" s="14"/>
      <c r="VGF797" s="14"/>
      <c r="VGG797" s="14"/>
      <c r="VGH797" s="14"/>
      <c r="VGI797" s="14"/>
      <c r="VGJ797" s="14"/>
      <c r="VGK797" s="14"/>
      <c r="VGL797" s="14"/>
      <c r="VGM797" s="14"/>
      <c r="VGN797" s="14"/>
      <c r="VGO797" s="14"/>
      <c r="VGP797" s="14"/>
      <c r="VGQ797" s="14"/>
      <c r="VGR797" s="14"/>
      <c r="VGS797" s="14"/>
      <c r="VGT797" s="14"/>
      <c r="VGU797" s="14"/>
      <c r="VGV797" s="14"/>
      <c r="VGW797" s="14"/>
      <c r="VGX797" s="14"/>
      <c r="VGY797" s="14"/>
      <c r="VGZ797" s="14"/>
      <c r="VHA797" s="14"/>
      <c r="VHB797" s="14"/>
      <c r="VHC797" s="14"/>
      <c r="VHD797" s="14"/>
      <c r="VHE797" s="14"/>
      <c r="VHF797" s="14"/>
      <c r="VHG797" s="14"/>
      <c r="VHH797" s="14"/>
      <c r="VHI797" s="14"/>
      <c r="VHJ797" s="14"/>
      <c r="VHK797" s="14"/>
      <c r="VHL797" s="14"/>
      <c r="VHM797" s="14"/>
      <c r="VHN797" s="14"/>
      <c r="VHO797" s="14"/>
      <c r="VHP797" s="14"/>
      <c r="VHQ797" s="14"/>
      <c r="VHR797" s="14"/>
      <c r="VHS797" s="14"/>
      <c r="VHT797" s="14"/>
      <c r="VHU797" s="14"/>
      <c r="VHV797" s="14"/>
      <c r="VHW797" s="14"/>
      <c r="VHX797" s="14"/>
      <c r="VHY797" s="14"/>
      <c r="VHZ797" s="14"/>
      <c r="VIA797" s="14"/>
      <c r="VIB797" s="14"/>
      <c r="VIC797" s="14"/>
      <c r="VID797" s="14"/>
      <c r="VIE797" s="14"/>
      <c r="VIF797" s="14"/>
      <c r="VIG797" s="14"/>
      <c r="VIH797" s="14"/>
      <c r="VII797" s="14"/>
      <c r="VIJ797" s="14"/>
      <c r="VIK797" s="14"/>
      <c r="VIL797" s="14"/>
      <c r="VIM797" s="14"/>
      <c r="VIN797" s="14"/>
      <c r="VIO797" s="14"/>
      <c r="VIP797" s="14"/>
      <c r="VIQ797" s="14"/>
      <c r="VIR797" s="14"/>
      <c r="VIS797" s="14"/>
      <c r="VIT797" s="14"/>
      <c r="VIU797" s="14"/>
      <c r="VIV797" s="14"/>
      <c r="VIW797" s="14"/>
      <c r="VIX797" s="14"/>
      <c r="VIY797" s="14"/>
      <c r="VIZ797" s="14"/>
      <c r="VJA797" s="14"/>
      <c r="VJB797" s="14"/>
      <c r="VJC797" s="14"/>
      <c r="VJD797" s="14"/>
      <c r="VJE797" s="14"/>
      <c r="VJF797" s="14"/>
      <c r="VJG797" s="14"/>
      <c r="VJH797" s="14"/>
      <c r="VJI797" s="14"/>
      <c r="VJJ797" s="14"/>
      <c r="VJK797" s="14"/>
      <c r="VJL797" s="14"/>
      <c r="VJM797" s="14"/>
      <c r="VJN797" s="14"/>
      <c r="VJO797" s="14"/>
      <c r="VJP797" s="14"/>
      <c r="VJQ797" s="14"/>
      <c r="VJR797" s="14"/>
      <c r="VJS797" s="14"/>
      <c r="VJT797" s="14"/>
      <c r="VJU797" s="14"/>
      <c r="VJV797" s="14"/>
      <c r="VJW797" s="14"/>
      <c r="VJX797" s="14"/>
      <c r="VJY797" s="14"/>
      <c r="VJZ797" s="14"/>
      <c r="VKA797" s="14"/>
      <c r="VKB797" s="14"/>
      <c r="VKC797" s="14"/>
      <c r="VKD797" s="14"/>
      <c r="VKE797" s="14"/>
      <c r="VKF797" s="14"/>
      <c r="VKG797" s="14"/>
      <c r="VKH797" s="14"/>
      <c r="VKI797" s="14"/>
      <c r="VKJ797" s="14"/>
      <c r="VKK797" s="14"/>
      <c r="VKL797" s="14"/>
      <c r="VKM797" s="14"/>
      <c r="VKN797" s="14"/>
      <c r="VKO797" s="14"/>
      <c r="VKP797" s="14"/>
      <c r="VKQ797" s="14"/>
      <c r="VKR797" s="14"/>
      <c r="VKS797" s="14"/>
      <c r="VKT797" s="14"/>
      <c r="VKU797" s="14"/>
      <c r="VKV797" s="14"/>
      <c r="VKW797" s="14"/>
      <c r="VKX797" s="14"/>
      <c r="VKY797" s="14"/>
      <c r="VKZ797" s="14"/>
      <c r="VLA797" s="14"/>
      <c r="VLB797" s="14"/>
      <c r="VLC797" s="14"/>
      <c r="VLD797" s="14"/>
      <c r="VLE797" s="14"/>
      <c r="VLF797" s="14"/>
      <c r="VLG797" s="14"/>
      <c r="VLH797" s="14"/>
      <c r="VLI797" s="14"/>
      <c r="VLJ797" s="14"/>
      <c r="VLK797" s="14"/>
      <c r="VLL797" s="14"/>
      <c r="VLM797" s="14"/>
      <c r="VLN797" s="14"/>
      <c r="VLO797" s="14"/>
      <c r="VLP797" s="14"/>
      <c r="VLQ797" s="14"/>
      <c r="VLR797" s="14"/>
      <c r="VLS797" s="14"/>
      <c r="VLT797" s="14"/>
      <c r="VLU797" s="14"/>
      <c r="VLV797" s="14"/>
      <c r="VLW797" s="14"/>
      <c r="VLX797" s="14"/>
      <c r="VLY797" s="14"/>
      <c r="VLZ797" s="14"/>
      <c r="VMA797" s="14"/>
      <c r="VMB797" s="14"/>
      <c r="VMC797" s="14"/>
      <c r="VMD797" s="14"/>
      <c r="VME797" s="14"/>
      <c r="VMF797" s="14"/>
      <c r="VMG797" s="14"/>
      <c r="VMH797" s="14"/>
      <c r="VMI797" s="14"/>
      <c r="VMJ797" s="14"/>
      <c r="VMK797" s="14"/>
      <c r="VML797" s="14"/>
      <c r="VMM797" s="14"/>
      <c r="VMN797" s="14"/>
      <c r="VMO797" s="14"/>
      <c r="VMP797" s="14"/>
      <c r="VMQ797" s="14"/>
      <c r="VMR797" s="14"/>
      <c r="VMS797" s="14"/>
      <c r="VMT797" s="14"/>
      <c r="VMU797" s="14"/>
      <c r="VMV797" s="14"/>
      <c r="VMW797" s="14"/>
      <c r="VMX797" s="14"/>
      <c r="VMY797" s="14"/>
      <c r="VMZ797" s="14"/>
      <c r="VNA797" s="14"/>
      <c r="VNB797" s="14"/>
      <c r="VNC797" s="14"/>
      <c r="VND797" s="14"/>
      <c r="VNE797" s="14"/>
      <c r="VNF797" s="14"/>
      <c r="VNG797" s="14"/>
      <c r="VNH797" s="14"/>
      <c r="VNI797" s="14"/>
      <c r="VNJ797" s="14"/>
      <c r="VNK797" s="14"/>
      <c r="VNL797" s="14"/>
      <c r="VNM797" s="14"/>
      <c r="VNN797" s="14"/>
      <c r="VNO797" s="14"/>
      <c r="VNP797" s="14"/>
      <c r="VNQ797" s="14"/>
      <c r="VNR797" s="14"/>
      <c r="VNS797" s="14"/>
      <c r="VNT797" s="14"/>
      <c r="VNU797" s="14"/>
      <c r="VNV797" s="14"/>
      <c r="VNW797" s="14"/>
      <c r="VNX797" s="14"/>
      <c r="VNY797" s="14"/>
      <c r="VNZ797" s="14"/>
      <c r="VOA797" s="14"/>
      <c r="VOB797" s="14"/>
      <c r="VOC797" s="14"/>
      <c r="VOD797" s="14"/>
      <c r="VOE797" s="14"/>
      <c r="VOF797" s="14"/>
      <c r="VOG797" s="14"/>
      <c r="VOH797" s="14"/>
      <c r="VOI797" s="14"/>
      <c r="VOJ797" s="14"/>
      <c r="VOK797" s="14"/>
      <c r="VOL797" s="14"/>
      <c r="VOM797" s="14"/>
      <c r="VON797" s="14"/>
      <c r="VOO797" s="14"/>
      <c r="VOP797" s="14"/>
      <c r="VOQ797" s="14"/>
      <c r="VOR797" s="14"/>
      <c r="VOS797" s="14"/>
      <c r="VOT797" s="14"/>
      <c r="VOU797" s="14"/>
      <c r="VOV797" s="14"/>
      <c r="VOW797" s="14"/>
      <c r="VOX797" s="14"/>
      <c r="VOY797" s="14"/>
      <c r="VOZ797" s="14"/>
      <c r="VPA797" s="14"/>
      <c r="VPB797" s="14"/>
      <c r="VPC797" s="14"/>
      <c r="VPD797" s="14"/>
      <c r="VPE797" s="14"/>
      <c r="VPF797" s="14"/>
      <c r="VPG797" s="14"/>
      <c r="VPH797" s="14"/>
      <c r="VPI797" s="14"/>
      <c r="VPJ797" s="14"/>
      <c r="VPK797" s="14"/>
      <c r="VPL797" s="14"/>
      <c r="VPM797" s="14"/>
      <c r="VPN797" s="14"/>
      <c r="VPO797" s="14"/>
      <c r="VPP797" s="14"/>
      <c r="VPQ797" s="14"/>
      <c r="VPR797" s="14"/>
      <c r="VPS797" s="14"/>
      <c r="VPT797" s="14"/>
      <c r="VPU797" s="14"/>
      <c r="VPV797" s="14"/>
      <c r="VPW797" s="14"/>
      <c r="VPX797" s="14"/>
      <c r="VPY797" s="14"/>
      <c r="VPZ797" s="14"/>
      <c r="VQA797" s="14"/>
      <c r="VQB797" s="14"/>
      <c r="VQC797" s="14"/>
      <c r="VQD797" s="14"/>
      <c r="VQE797" s="14"/>
      <c r="VQF797" s="14"/>
      <c r="VQG797" s="14"/>
      <c r="VQH797" s="14"/>
      <c r="VQI797" s="14"/>
      <c r="VQJ797" s="14"/>
      <c r="VQK797" s="14"/>
      <c r="VQL797" s="14"/>
      <c r="VQM797" s="14"/>
      <c r="VQN797" s="14"/>
      <c r="VQO797" s="14"/>
      <c r="VQP797" s="14"/>
      <c r="VQQ797" s="14"/>
      <c r="VQR797" s="14"/>
      <c r="VQS797" s="14"/>
      <c r="VQT797" s="14"/>
      <c r="VQU797" s="14"/>
      <c r="VQV797" s="14"/>
      <c r="VQW797" s="14"/>
      <c r="VQX797" s="14"/>
      <c r="VQY797" s="14"/>
      <c r="VQZ797" s="14"/>
      <c r="VRA797" s="14"/>
      <c r="VRB797" s="14"/>
      <c r="VRC797" s="14"/>
      <c r="VRD797" s="14"/>
      <c r="VRE797" s="14"/>
      <c r="VRF797" s="14"/>
      <c r="VRG797" s="14"/>
      <c r="VRH797" s="14"/>
      <c r="VRI797" s="14"/>
      <c r="VRJ797" s="14"/>
      <c r="VRK797" s="14"/>
      <c r="VRL797" s="14"/>
      <c r="VRM797" s="14"/>
      <c r="VRN797" s="14"/>
      <c r="VRO797" s="14"/>
      <c r="VRP797" s="14"/>
      <c r="VRQ797" s="14"/>
      <c r="VRR797" s="14"/>
      <c r="VRS797" s="14"/>
      <c r="VRT797" s="14"/>
      <c r="VRU797" s="14"/>
      <c r="VRV797" s="14"/>
      <c r="VRW797" s="14"/>
      <c r="VRX797" s="14"/>
      <c r="VRY797" s="14"/>
      <c r="VRZ797" s="14"/>
      <c r="VSA797" s="14"/>
      <c r="VSB797" s="14"/>
      <c r="VSC797" s="14"/>
      <c r="VSD797" s="14"/>
      <c r="VSE797" s="14"/>
      <c r="VSF797" s="14"/>
      <c r="VSG797" s="14"/>
      <c r="VSH797" s="14"/>
      <c r="VSI797" s="14"/>
      <c r="VSJ797" s="14"/>
      <c r="VSK797" s="14"/>
      <c r="VSL797" s="14"/>
      <c r="VSM797" s="14"/>
      <c r="VSN797" s="14"/>
      <c r="VSO797" s="14"/>
      <c r="VSP797" s="14"/>
      <c r="VSQ797" s="14"/>
      <c r="VSR797" s="14"/>
      <c r="VSS797" s="14"/>
      <c r="VST797" s="14"/>
      <c r="VSU797" s="14"/>
      <c r="VSV797" s="14"/>
      <c r="VSW797" s="14"/>
      <c r="VSX797" s="14"/>
      <c r="VSY797" s="14"/>
      <c r="VSZ797" s="14"/>
      <c r="VTA797" s="14"/>
      <c r="VTB797" s="14"/>
      <c r="VTC797" s="14"/>
      <c r="VTD797" s="14"/>
      <c r="VTE797" s="14"/>
      <c r="VTF797" s="14"/>
      <c r="VTG797" s="14"/>
      <c r="VTH797" s="14"/>
      <c r="VTI797" s="14"/>
      <c r="VTJ797" s="14"/>
      <c r="VTK797" s="14"/>
      <c r="VTL797" s="14"/>
      <c r="VTM797" s="14"/>
      <c r="VTN797" s="14"/>
      <c r="VTO797" s="14"/>
      <c r="VTP797" s="14"/>
      <c r="VTQ797" s="14"/>
      <c r="VTR797" s="14"/>
      <c r="VTS797" s="14"/>
      <c r="VTT797" s="14"/>
      <c r="VTU797" s="14"/>
      <c r="VTV797" s="14"/>
      <c r="VTW797" s="14"/>
      <c r="VTX797" s="14"/>
      <c r="VTY797" s="14"/>
      <c r="VTZ797" s="14"/>
      <c r="VUA797" s="14"/>
      <c r="VUB797" s="14"/>
      <c r="VUC797" s="14"/>
      <c r="VUD797" s="14"/>
      <c r="VUE797" s="14"/>
      <c r="VUF797" s="14"/>
      <c r="VUG797" s="14"/>
      <c r="VUH797" s="14"/>
      <c r="VUI797" s="14"/>
      <c r="VUJ797" s="14"/>
      <c r="VUK797" s="14"/>
      <c r="VUL797" s="14"/>
      <c r="VUM797" s="14"/>
      <c r="VUN797" s="14"/>
      <c r="VUO797" s="14"/>
      <c r="VUP797" s="14"/>
      <c r="VUQ797" s="14"/>
      <c r="VUR797" s="14"/>
      <c r="VUS797" s="14"/>
      <c r="VUT797" s="14"/>
      <c r="VUU797" s="14"/>
      <c r="VUV797" s="14"/>
      <c r="VUW797" s="14"/>
      <c r="VUX797" s="14"/>
      <c r="VUY797" s="14"/>
      <c r="VUZ797" s="14"/>
      <c r="VVA797" s="14"/>
      <c r="VVB797" s="14"/>
      <c r="VVC797" s="14"/>
      <c r="VVD797" s="14"/>
      <c r="VVE797" s="14"/>
      <c r="VVF797" s="14"/>
      <c r="VVG797" s="14"/>
      <c r="VVH797" s="14"/>
      <c r="VVI797" s="14"/>
      <c r="VVJ797" s="14"/>
      <c r="VVK797" s="14"/>
      <c r="VVL797" s="14"/>
      <c r="VVM797" s="14"/>
      <c r="VVN797" s="14"/>
      <c r="VVO797" s="14"/>
      <c r="VVP797" s="14"/>
      <c r="VVQ797" s="14"/>
      <c r="VVR797" s="14"/>
      <c r="VVS797" s="14"/>
      <c r="VVT797" s="14"/>
      <c r="VVU797" s="14"/>
      <c r="VVV797" s="14"/>
      <c r="VVW797" s="14"/>
      <c r="VVX797" s="14"/>
      <c r="VVY797" s="14"/>
      <c r="VVZ797" s="14"/>
      <c r="VWA797" s="14"/>
      <c r="VWB797" s="14"/>
      <c r="VWC797" s="14"/>
      <c r="VWD797" s="14"/>
      <c r="VWE797" s="14"/>
      <c r="VWF797" s="14"/>
      <c r="VWG797" s="14"/>
      <c r="VWH797" s="14"/>
      <c r="VWI797" s="14"/>
      <c r="VWJ797" s="14"/>
      <c r="VWK797" s="14"/>
      <c r="VWL797" s="14"/>
      <c r="VWM797" s="14"/>
      <c r="VWN797" s="14"/>
      <c r="VWO797" s="14"/>
      <c r="VWP797" s="14"/>
      <c r="VWQ797" s="14"/>
      <c r="VWR797" s="14"/>
      <c r="VWS797" s="14"/>
      <c r="VWT797" s="14"/>
      <c r="VWU797" s="14"/>
      <c r="VWV797" s="14"/>
      <c r="VWW797" s="14"/>
      <c r="VWX797" s="14"/>
      <c r="VWY797" s="14"/>
      <c r="VWZ797" s="14"/>
      <c r="VXA797" s="14"/>
      <c r="VXB797" s="14"/>
      <c r="VXC797" s="14"/>
      <c r="VXD797" s="14"/>
      <c r="VXE797" s="14"/>
      <c r="VXF797" s="14"/>
      <c r="VXG797" s="14"/>
      <c r="VXH797" s="14"/>
      <c r="VXI797" s="14"/>
      <c r="VXJ797" s="14"/>
      <c r="VXK797" s="14"/>
      <c r="VXL797" s="14"/>
      <c r="VXM797" s="14"/>
      <c r="VXN797" s="14"/>
      <c r="VXO797" s="14"/>
      <c r="VXP797" s="14"/>
      <c r="VXQ797" s="14"/>
      <c r="VXR797" s="14"/>
      <c r="VXS797" s="14"/>
      <c r="VXT797" s="14"/>
      <c r="VXU797" s="14"/>
      <c r="VXV797" s="14"/>
      <c r="VXW797" s="14"/>
      <c r="VXX797" s="14"/>
      <c r="VXY797" s="14"/>
      <c r="VXZ797" s="14"/>
      <c r="VYA797" s="14"/>
      <c r="VYB797" s="14"/>
      <c r="VYC797" s="14"/>
      <c r="VYD797" s="14"/>
      <c r="VYE797" s="14"/>
      <c r="VYF797" s="14"/>
      <c r="VYG797" s="14"/>
      <c r="VYH797" s="14"/>
      <c r="VYI797" s="14"/>
      <c r="VYJ797" s="14"/>
      <c r="VYK797" s="14"/>
      <c r="VYL797" s="14"/>
      <c r="VYM797" s="14"/>
      <c r="VYN797" s="14"/>
      <c r="VYO797" s="14"/>
      <c r="VYP797" s="14"/>
      <c r="VYQ797" s="14"/>
      <c r="VYR797" s="14"/>
      <c r="VYS797" s="14"/>
      <c r="VYT797" s="14"/>
      <c r="VYU797" s="14"/>
      <c r="VYV797" s="14"/>
      <c r="VYW797" s="14"/>
      <c r="VYX797" s="14"/>
      <c r="VYY797" s="14"/>
      <c r="VYZ797" s="14"/>
      <c r="VZA797" s="14"/>
      <c r="VZB797" s="14"/>
      <c r="VZC797" s="14"/>
      <c r="VZD797" s="14"/>
      <c r="VZE797" s="14"/>
      <c r="VZF797" s="14"/>
      <c r="VZG797" s="14"/>
      <c r="VZH797" s="14"/>
      <c r="VZI797" s="14"/>
      <c r="VZJ797" s="14"/>
      <c r="VZK797" s="14"/>
      <c r="VZL797" s="14"/>
      <c r="VZM797" s="14"/>
      <c r="VZN797" s="14"/>
      <c r="VZO797" s="14"/>
      <c r="VZP797" s="14"/>
      <c r="VZQ797" s="14"/>
      <c r="VZR797" s="14"/>
      <c r="VZS797" s="14"/>
      <c r="VZT797" s="14"/>
      <c r="VZU797" s="14"/>
      <c r="VZV797" s="14"/>
      <c r="VZW797" s="14"/>
      <c r="VZX797" s="14"/>
      <c r="VZY797" s="14"/>
      <c r="VZZ797" s="14"/>
      <c r="WAA797" s="14"/>
      <c r="WAB797" s="14"/>
      <c r="WAC797" s="14"/>
      <c r="WAD797" s="14"/>
      <c r="WAE797" s="14"/>
      <c r="WAF797" s="14"/>
      <c r="WAG797" s="14"/>
      <c r="WAH797" s="14"/>
      <c r="WAI797" s="14"/>
      <c r="WAJ797" s="14"/>
      <c r="WAK797" s="14"/>
      <c r="WAL797" s="14"/>
      <c r="WAM797" s="14"/>
      <c r="WAN797" s="14"/>
      <c r="WAO797" s="14"/>
      <c r="WAP797" s="14"/>
      <c r="WAQ797" s="14"/>
      <c r="WAR797" s="14"/>
      <c r="WAS797" s="14"/>
      <c r="WAT797" s="14"/>
      <c r="WAU797" s="14"/>
      <c r="WAV797" s="14"/>
      <c r="WAW797" s="14"/>
      <c r="WAX797" s="14"/>
      <c r="WAY797" s="14"/>
      <c r="WAZ797" s="14"/>
      <c r="WBA797" s="14"/>
      <c r="WBB797" s="14"/>
      <c r="WBC797" s="14"/>
      <c r="WBD797" s="14"/>
      <c r="WBE797" s="14"/>
      <c r="WBF797" s="14"/>
      <c r="WBG797" s="14"/>
      <c r="WBH797" s="14"/>
      <c r="WBI797" s="14"/>
      <c r="WBJ797" s="14"/>
      <c r="WBK797" s="14"/>
      <c r="WBL797" s="14"/>
      <c r="WBM797" s="14"/>
      <c r="WBN797" s="14"/>
      <c r="WBO797" s="14"/>
      <c r="WBP797" s="14"/>
      <c r="WBQ797" s="14"/>
      <c r="WBR797" s="14"/>
      <c r="WBS797" s="14"/>
      <c r="WBT797" s="14"/>
      <c r="WBU797" s="14"/>
      <c r="WBV797" s="14"/>
      <c r="WBW797" s="14"/>
      <c r="WBX797" s="14"/>
      <c r="WBY797" s="14"/>
      <c r="WBZ797" s="14"/>
      <c r="WCA797" s="14"/>
      <c r="WCB797" s="14"/>
      <c r="WCC797" s="14"/>
      <c r="WCD797" s="14"/>
      <c r="WCE797" s="14"/>
      <c r="WCF797" s="14"/>
      <c r="WCG797" s="14"/>
      <c r="WCH797" s="14"/>
      <c r="WCI797" s="14"/>
      <c r="WCJ797" s="14"/>
      <c r="WCK797" s="14"/>
      <c r="WCL797" s="14"/>
      <c r="WCM797" s="14"/>
      <c r="WCN797" s="14"/>
      <c r="WCO797" s="14"/>
      <c r="WCP797" s="14"/>
      <c r="WCQ797" s="14"/>
      <c r="WCR797" s="14"/>
      <c r="WCS797" s="14"/>
      <c r="WCT797" s="14"/>
      <c r="WCU797" s="14"/>
      <c r="WCV797" s="14"/>
      <c r="WCW797" s="14"/>
      <c r="WCX797" s="14"/>
      <c r="WCY797" s="14"/>
      <c r="WCZ797" s="14"/>
      <c r="WDA797" s="14"/>
      <c r="WDB797" s="14"/>
      <c r="WDC797" s="14"/>
      <c r="WDD797" s="14"/>
      <c r="WDE797" s="14"/>
      <c r="WDF797" s="14"/>
      <c r="WDG797" s="14"/>
      <c r="WDH797" s="14"/>
      <c r="WDI797" s="14"/>
      <c r="WDJ797" s="14"/>
      <c r="WDK797" s="14"/>
      <c r="WDL797" s="14"/>
      <c r="WDM797" s="14"/>
      <c r="WDN797" s="14"/>
      <c r="WDO797" s="14"/>
      <c r="WDP797" s="14"/>
      <c r="WDQ797" s="14"/>
      <c r="WDR797" s="14"/>
      <c r="WDS797" s="14"/>
      <c r="WDT797" s="14"/>
      <c r="WDU797" s="14"/>
      <c r="WDV797" s="14"/>
      <c r="WDW797" s="14"/>
      <c r="WDX797" s="14"/>
      <c r="WDY797" s="14"/>
      <c r="WDZ797" s="14"/>
      <c r="WEA797" s="14"/>
      <c r="WEB797" s="14"/>
      <c r="WEC797" s="14"/>
      <c r="WED797" s="14"/>
      <c r="WEE797" s="14"/>
      <c r="WEF797" s="14"/>
      <c r="WEG797" s="14"/>
      <c r="WEH797" s="14"/>
      <c r="WEI797" s="14"/>
      <c r="WEJ797" s="14"/>
      <c r="WEK797" s="14"/>
      <c r="WEL797" s="14"/>
      <c r="WEM797" s="14"/>
      <c r="WEN797" s="14"/>
      <c r="WEO797" s="14"/>
      <c r="WEP797" s="14"/>
      <c r="WEQ797" s="14"/>
      <c r="WER797" s="14"/>
      <c r="WES797" s="14"/>
      <c r="WET797" s="14"/>
      <c r="WEU797" s="14"/>
      <c r="WEV797" s="14"/>
      <c r="WEW797" s="14"/>
      <c r="WEX797" s="14"/>
      <c r="WEY797" s="14"/>
      <c r="WEZ797" s="14"/>
      <c r="WFA797" s="14"/>
      <c r="WFB797" s="14"/>
      <c r="WFC797" s="14"/>
      <c r="WFD797" s="14"/>
      <c r="WFE797" s="14"/>
      <c r="WFF797" s="14"/>
      <c r="WFG797" s="14"/>
      <c r="WFH797" s="14"/>
      <c r="WFI797" s="14"/>
      <c r="WFJ797" s="14"/>
      <c r="WFK797" s="14"/>
      <c r="WFL797" s="14"/>
      <c r="WFM797" s="14"/>
      <c r="WFN797" s="14"/>
      <c r="WFO797" s="14"/>
      <c r="WFP797" s="14"/>
      <c r="WFQ797" s="14"/>
      <c r="WFR797" s="14"/>
      <c r="WFS797" s="14"/>
      <c r="WFT797" s="14"/>
      <c r="WFU797" s="14"/>
      <c r="WFV797" s="14"/>
      <c r="WFW797" s="14"/>
      <c r="WFX797" s="14"/>
      <c r="WFY797" s="14"/>
      <c r="WFZ797" s="14"/>
      <c r="WGA797" s="14"/>
      <c r="WGB797" s="14"/>
      <c r="WGC797" s="14"/>
      <c r="WGD797" s="14"/>
      <c r="WGE797" s="14"/>
      <c r="WGF797" s="14"/>
      <c r="WGG797" s="14"/>
      <c r="WGH797" s="14"/>
      <c r="WGI797" s="14"/>
      <c r="WGJ797" s="14"/>
      <c r="WGK797" s="14"/>
      <c r="WGL797" s="14"/>
      <c r="WGM797" s="14"/>
      <c r="WGN797" s="14"/>
      <c r="WGO797" s="14"/>
      <c r="WGP797" s="14"/>
      <c r="WGQ797" s="14"/>
      <c r="WGR797" s="14"/>
      <c r="WGS797" s="14"/>
      <c r="WGT797" s="14"/>
      <c r="WGU797" s="14"/>
      <c r="WGV797" s="14"/>
      <c r="WGW797" s="14"/>
      <c r="WGX797" s="14"/>
      <c r="WGY797" s="14"/>
      <c r="WGZ797" s="14"/>
      <c r="WHA797" s="14"/>
      <c r="WHB797" s="14"/>
      <c r="WHC797" s="14"/>
      <c r="WHD797" s="14"/>
      <c r="WHE797" s="14"/>
      <c r="WHF797" s="14"/>
      <c r="WHG797" s="14"/>
      <c r="WHH797" s="14"/>
      <c r="WHI797" s="14"/>
      <c r="WHJ797" s="14"/>
      <c r="WHK797" s="14"/>
      <c r="WHL797" s="14"/>
      <c r="WHM797" s="14"/>
      <c r="WHN797" s="14"/>
      <c r="WHO797" s="14"/>
      <c r="WHP797" s="14"/>
      <c r="WHQ797" s="14"/>
      <c r="WHR797" s="14"/>
      <c r="WHS797" s="14"/>
      <c r="WHT797" s="14"/>
      <c r="WHU797" s="14"/>
      <c r="WHV797" s="14"/>
      <c r="WHW797" s="14"/>
      <c r="WHX797" s="14"/>
      <c r="WHY797" s="14"/>
      <c r="WHZ797" s="14"/>
      <c r="WIA797" s="14"/>
      <c r="WIB797" s="14"/>
      <c r="WIC797" s="14"/>
      <c r="WID797" s="14"/>
      <c r="WIE797" s="14"/>
      <c r="WIF797" s="14"/>
      <c r="WIG797" s="14"/>
      <c r="WIH797" s="14"/>
      <c r="WII797" s="14"/>
      <c r="WIJ797" s="14"/>
      <c r="WIK797" s="14"/>
      <c r="WIL797" s="14"/>
      <c r="WIM797" s="14"/>
      <c r="WIN797" s="14"/>
      <c r="WIO797" s="14"/>
      <c r="WIP797" s="14"/>
      <c r="WIQ797" s="14"/>
      <c r="WIR797" s="14"/>
      <c r="WIS797" s="14"/>
      <c r="WIT797" s="14"/>
      <c r="WIU797" s="14"/>
      <c r="WIV797" s="14"/>
      <c r="WIW797" s="14"/>
      <c r="WIX797" s="14"/>
      <c r="WIY797" s="14"/>
      <c r="WIZ797" s="14"/>
      <c r="WJA797" s="14"/>
      <c r="WJB797" s="14"/>
      <c r="WJC797" s="14"/>
      <c r="WJD797" s="14"/>
      <c r="WJE797" s="14"/>
      <c r="WJF797" s="14"/>
      <c r="WJG797" s="14"/>
      <c r="WJH797" s="14"/>
      <c r="WJI797" s="14"/>
      <c r="WJJ797" s="14"/>
      <c r="WJK797" s="14"/>
      <c r="WJL797" s="14"/>
      <c r="WJM797" s="14"/>
      <c r="WJN797" s="14"/>
      <c r="WJO797" s="14"/>
      <c r="WJP797" s="14"/>
      <c r="WJQ797" s="14"/>
      <c r="WJR797" s="14"/>
      <c r="WJS797" s="14"/>
      <c r="WJT797" s="14"/>
      <c r="WJU797" s="14"/>
      <c r="WJV797" s="14"/>
      <c r="WJW797" s="14"/>
      <c r="WJX797" s="14"/>
      <c r="WJY797" s="14"/>
      <c r="WJZ797" s="14"/>
      <c r="WKA797" s="14"/>
      <c r="WKB797" s="14"/>
      <c r="WKC797" s="14"/>
      <c r="WKD797" s="14"/>
      <c r="WKE797" s="14"/>
      <c r="WKF797" s="14"/>
      <c r="WKG797" s="14"/>
      <c r="WKH797" s="14"/>
      <c r="WKI797" s="14"/>
      <c r="WKJ797" s="14"/>
      <c r="WKK797" s="14"/>
      <c r="WKL797" s="14"/>
      <c r="WKM797" s="14"/>
      <c r="WKN797" s="14"/>
      <c r="WKO797" s="14"/>
      <c r="WKP797" s="14"/>
      <c r="WKQ797" s="14"/>
      <c r="WKR797" s="14"/>
      <c r="WKS797" s="14"/>
      <c r="WKT797" s="14"/>
      <c r="WKU797" s="14"/>
      <c r="WKV797" s="14"/>
      <c r="WKW797" s="14"/>
      <c r="WKX797" s="14"/>
      <c r="WKY797" s="14"/>
      <c r="WKZ797" s="14"/>
      <c r="WLA797" s="14"/>
      <c r="WLB797" s="14"/>
      <c r="WLC797" s="14"/>
      <c r="WLD797" s="14"/>
      <c r="WLE797" s="14"/>
      <c r="WLF797" s="14"/>
      <c r="WLG797" s="14"/>
      <c r="WLH797" s="14"/>
      <c r="WLI797" s="14"/>
      <c r="WLJ797" s="14"/>
      <c r="WLK797" s="14"/>
      <c r="WLL797" s="14"/>
      <c r="WLM797" s="14"/>
      <c r="WLN797" s="14"/>
      <c r="WLO797" s="14"/>
      <c r="WLP797" s="14"/>
      <c r="WLQ797" s="14"/>
      <c r="WLR797" s="14"/>
      <c r="WLS797" s="14"/>
      <c r="WLT797" s="14"/>
      <c r="WLU797" s="14"/>
      <c r="WLV797" s="14"/>
      <c r="WLW797" s="14"/>
      <c r="WLX797" s="14"/>
      <c r="WLY797" s="14"/>
      <c r="WLZ797" s="14"/>
      <c r="WMA797" s="14"/>
      <c r="WMB797" s="14"/>
      <c r="WMC797" s="14"/>
      <c r="WMD797" s="14"/>
      <c r="WME797" s="14"/>
      <c r="WMF797" s="14"/>
      <c r="WMG797" s="14"/>
      <c r="WMH797" s="14"/>
      <c r="WMI797" s="14"/>
      <c r="WMJ797" s="14"/>
      <c r="WMK797" s="14"/>
      <c r="WML797" s="14"/>
      <c r="WMM797" s="14"/>
      <c r="WMN797" s="14"/>
      <c r="WMO797" s="14"/>
      <c r="WMP797" s="14"/>
      <c r="WMQ797" s="14"/>
      <c r="WMR797" s="14"/>
      <c r="WMS797" s="14"/>
      <c r="WMT797" s="14"/>
      <c r="WMU797" s="14"/>
      <c r="WMV797" s="14"/>
      <c r="WMW797" s="14"/>
      <c r="WMX797" s="14"/>
      <c r="WMY797" s="14"/>
      <c r="WMZ797" s="14"/>
      <c r="WNA797" s="14"/>
      <c r="WNB797" s="14"/>
      <c r="WNC797" s="14"/>
      <c r="WND797" s="14"/>
      <c r="WNE797" s="14"/>
      <c r="WNF797" s="14"/>
      <c r="WNG797" s="14"/>
      <c r="WNH797" s="14"/>
      <c r="WNI797" s="14"/>
      <c r="WNJ797" s="14"/>
      <c r="WNK797" s="14"/>
      <c r="WNL797" s="14"/>
      <c r="WNM797" s="14"/>
      <c r="WNN797" s="14"/>
      <c r="WNO797" s="14"/>
      <c r="WNP797" s="14"/>
      <c r="WNQ797" s="14"/>
      <c r="WNR797" s="14"/>
      <c r="WNS797" s="14"/>
      <c r="WNT797" s="14"/>
      <c r="WNU797" s="14"/>
      <c r="WNV797" s="14"/>
      <c r="WNW797" s="14"/>
      <c r="WNX797" s="14"/>
      <c r="WNY797" s="14"/>
      <c r="WNZ797" s="14"/>
      <c r="WOA797" s="14"/>
      <c r="WOB797" s="14"/>
      <c r="WOC797" s="14"/>
      <c r="WOD797" s="14"/>
      <c r="WOE797" s="14"/>
      <c r="WOF797" s="14"/>
      <c r="WOG797" s="14"/>
      <c r="WOH797" s="14"/>
      <c r="WOI797" s="14"/>
      <c r="WOJ797" s="14"/>
      <c r="WOK797" s="14"/>
      <c r="WOL797" s="14"/>
      <c r="WOM797" s="14"/>
      <c r="WON797" s="14"/>
      <c r="WOO797" s="14"/>
      <c r="WOP797" s="14"/>
      <c r="WOQ797" s="14"/>
      <c r="WOR797" s="14"/>
      <c r="WOS797" s="14"/>
      <c r="WOT797" s="14"/>
      <c r="WOU797" s="14"/>
      <c r="WOV797" s="14"/>
      <c r="WOW797" s="14"/>
      <c r="WOX797" s="14"/>
      <c r="WOY797" s="14"/>
      <c r="WOZ797" s="14"/>
      <c r="WPA797" s="14"/>
      <c r="WPB797" s="14"/>
      <c r="WPC797" s="14"/>
      <c r="WPD797" s="14"/>
      <c r="WPE797" s="14"/>
      <c r="WPF797" s="14"/>
      <c r="WPG797" s="14"/>
      <c r="WPH797" s="14"/>
      <c r="WPI797" s="14"/>
      <c r="WPJ797" s="14"/>
      <c r="WPK797" s="14"/>
      <c r="WPL797" s="14"/>
      <c r="WPM797" s="14"/>
      <c r="WPN797" s="14"/>
      <c r="WPO797" s="14"/>
      <c r="WPP797" s="14"/>
      <c r="WPQ797" s="14"/>
      <c r="WPR797" s="14"/>
      <c r="WPS797" s="14"/>
      <c r="WPT797" s="14"/>
      <c r="WPU797" s="14"/>
      <c r="WPV797" s="14"/>
      <c r="WPW797" s="14"/>
      <c r="WPX797" s="14"/>
      <c r="WPY797" s="14"/>
      <c r="WPZ797" s="14"/>
      <c r="WQA797" s="14"/>
      <c r="WQB797" s="14"/>
      <c r="WQC797" s="14"/>
      <c r="WQD797" s="14"/>
      <c r="WQE797" s="14"/>
      <c r="WQF797" s="14"/>
      <c r="WQG797" s="14"/>
      <c r="WQH797" s="14"/>
      <c r="WQI797" s="14"/>
      <c r="WQJ797" s="14"/>
      <c r="WQK797" s="14"/>
      <c r="WQL797" s="14"/>
      <c r="WQM797" s="14"/>
      <c r="WQN797" s="14"/>
      <c r="WQO797" s="14"/>
      <c r="WQP797" s="14"/>
      <c r="WQQ797" s="14"/>
      <c r="WQR797" s="14"/>
      <c r="WQS797" s="14"/>
      <c r="WQT797" s="14"/>
      <c r="WQU797" s="14"/>
      <c r="WQV797" s="14"/>
      <c r="WQW797" s="14"/>
      <c r="WQX797" s="14"/>
      <c r="WQY797" s="14"/>
      <c r="WQZ797" s="14"/>
      <c r="WRA797" s="14"/>
      <c r="WRB797" s="14"/>
      <c r="WRC797" s="14"/>
      <c r="WRD797" s="14"/>
      <c r="WRE797" s="14"/>
      <c r="WRF797" s="14"/>
      <c r="WRG797" s="14"/>
      <c r="WRH797" s="14"/>
      <c r="WRI797" s="14"/>
      <c r="WRJ797" s="14"/>
      <c r="WRK797" s="14"/>
      <c r="WRL797" s="14"/>
      <c r="WRM797" s="14"/>
      <c r="WRN797" s="14"/>
      <c r="WRO797" s="14"/>
      <c r="WRP797" s="14"/>
      <c r="WRQ797" s="14"/>
      <c r="WRR797" s="14"/>
      <c r="WRS797" s="14"/>
      <c r="WRT797" s="14"/>
      <c r="WRU797" s="14"/>
      <c r="WRV797" s="14"/>
      <c r="WRW797" s="14"/>
      <c r="WRX797" s="14"/>
      <c r="WRY797" s="14"/>
      <c r="WRZ797" s="14"/>
      <c r="WSA797" s="14"/>
      <c r="WSB797" s="14"/>
      <c r="WSC797" s="14"/>
      <c r="WSD797" s="14"/>
      <c r="WSE797" s="14"/>
      <c r="WSF797" s="14"/>
      <c r="WSG797" s="14"/>
      <c r="WSH797" s="14"/>
      <c r="WSI797" s="14"/>
      <c r="WSJ797" s="14"/>
      <c r="WSK797" s="14"/>
      <c r="WSL797" s="14"/>
      <c r="WSM797" s="14"/>
      <c r="WSN797" s="14"/>
      <c r="WSO797" s="14"/>
      <c r="WSP797" s="14"/>
      <c r="WSQ797" s="14"/>
      <c r="WSR797" s="14"/>
      <c r="WSS797" s="14"/>
      <c r="WST797" s="14"/>
      <c r="WSU797" s="14"/>
      <c r="WSV797" s="14"/>
      <c r="WSW797" s="14"/>
      <c r="WSX797" s="14"/>
      <c r="WSY797" s="14"/>
      <c r="WSZ797" s="14"/>
      <c r="WTA797" s="14"/>
      <c r="WTB797" s="14"/>
      <c r="WTC797" s="14"/>
      <c r="WTD797" s="14"/>
      <c r="WTE797" s="14"/>
      <c r="WTF797" s="14"/>
      <c r="WTG797" s="14"/>
      <c r="WTH797" s="14"/>
      <c r="WTI797" s="14"/>
      <c r="WTJ797" s="14"/>
      <c r="WTK797" s="14"/>
      <c r="WTL797" s="14"/>
      <c r="WTM797" s="14"/>
      <c r="WTN797" s="14"/>
      <c r="WTO797" s="14"/>
      <c r="WTP797" s="14"/>
      <c r="WTQ797" s="14"/>
      <c r="WTR797" s="14"/>
      <c r="WTS797" s="14"/>
      <c r="WTT797" s="14"/>
      <c r="WTU797" s="14"/>
      <c r="WTV797" s="14"/>
      <c r="WTW797" s="14"/>
      <c r="WTX797" s="14"/>
      <c r="WTY797" s="14"/>
      <c r="WTZ797" s="14"/>
      <c r="WUA797" s="14"/>
      <c r="WUB797" s="14"/>
      <c r="WUC797" s="14"/>
      <c r="WUD797" s="14"/>
      <c r="WUE797" s="14"/>
      <c r="WUF797" s="14"/>
      <c r="WUG797" s="14"/>
      <c r="WUH797" s="14"/>
      <c r="WUI797" s="14"/>
      <c r="WUJ797" s="14"/>
      <c r="WUK797" s="14"/>
      <c r="WUL797" s="14"/>
      <c r="WUM797" s="14"/>
      <c r="WUN797" s="14"/>
      <c r="WUO797" s="14"/>
      <c r="WUP797" s="14"/>
      <c r="WUQ797" s="14"/>
      <c r="WUR797" s="14"/>
      <c r="WUS797" s="14"/>
      <c r="WUT797" s="14"/>
      <c r="WUU797" s="14"/>
      <c r="WUV797" s="14"/>
      <c r="WUW797" s="14"/>
      <c r="WUX797" s="14"/>
      <c r="WUY797" s="14"/>
      <c r="WUZ797" s="14"/>
      <c r="WVA797" s="14"/>
      <c r="WVB797" s="14"/>
      <c r="WVC797" s="14"/>
      <c r="WVD797" s="14"/>
      <c r="WVE797" s="14"/>
      <c r="WVF797" s="14"/>
      <c r="WVG797" s="14"/>
      <c r="WVH797" s="14"/>
      <c r="WVI797" s="14"/>
      <c r="WVJ797" s="14"/>
      <c r="WVK797" s="14"/>
      <c r="WVL797" s="14"/>
      <c r="WVM797" s="14"/>
      <c r="WVN797" s="14"/>
      <c r="WVO797" s="14"/>
      <c r="WVP797" s="14"/>
      <c r="WVQ797" s="14"/>
      <c r="WVR797" s="14"/>
      <c r="WVS797" s="14"/>
      <c r="WVT797" s="14"/>
      <c r="WVU797" s="14"/>
      <c r="WVV797" s="14"/>
      <c r="WVW797" s="14"/>
      <c r="WVX797" s="14"/>
      <c r="WVY797" s="14"/>
      <c r="WVZ797" s="14"/>
      <c r="WWA797" s="14"/>
      <c r="WWB797" s="14"/>
      <c r="WWC797" s="14"/>
      <c r="WWD797" s="14"/>
      <c r="WWE797" s="14"/>
      <c r="WWF797" s="14"/>
      <c r="WWG797" s="14"/>
      <c r="WWH797" s="14"/>
      <c r="WWI797" s="14"/>
      <c r="WWJ797" s="14"/>
      <c r="WWK797" s="14"/>
      <c r="WWL797" s="14"/>
      <c r="WWM797" s="14"/>
      <c r="WWN797" s="14"/>
      <c r="WWO797" s="14"/>
      <c r="WWP797" s="14"/>
      <c r="WWQ797" s="14"/>
      <c r="WWR797" s="14"/>
      <c r="WWS797" s="14"/>
      <c r="WWT797" s="14"/>
      <c r="WWU797" s="14"/>
      <c r="WWV797" s="14"/>
      <c r="WWW797" s="14"/>
      <c r="WWX797" s="14"/>
      <c r="WWY797" s="14"/>
      <c r="WWZ797" s="14"/>
      <c r="WXA797" s="14"/>
      <c r="WXB797" s="14"/>
      <c r="WXC797" s="14"/>
      <c r="WXD797" s="14"/>
      <c r="WXE797" s="14"/>
      <c r="WXF797" s="14"/>
      <c r="WXG797" s="14"/>
      <c r="WXH797" s="14"/>
      <c r="WXI797" s="14"/>
      <c r="WXJ797" s="14"/>
      <c r="WXK797" s="14"/>
      <c r="WXL797" s="14"/>
      <c r="WXM797" s="14"/>
      <c r="WXN797" s="14"/>
      <c r="WXO797" s="14"/>
      <c r="WXP797" s="14"/>
      <c r="WXQ797" s="14"/>
      <c r="WXR797" s="14"/>
      <c r="WXS797" s="14"/>
      <c r="WXT797" s="14"/>
      <c r="WXU797" s="14"/>
      <c r="WXV797" s="14"/>
      <c r="WXW797" s="14"/>
      <c r="WXX797" s="14"/>
      <c r="WXY797" s="14"/>
      <c r="WXZ797" s="14"/>
      <c r="WYA797" s="14"/>
      <c r="WYB797" s="14"/>
      <c r="WYC797" s="14"/>
      <c r="WYD797" s="14"/>
      <c r="WYE797" s="14"/>
      <c r="WYF797" s="14"/>
      <c r="WYG797" s="14"/>
      <c r="WYH797" s="14"/>
      <c r="WYI797" s="14"/>
      <c r="WYJ797" s="14"/>
      <c r="WYK797" s="14"/>
      <c r="WYL797" s="14"/>
      <c r="WYM797" s="14"/>
      <c r="WYN797" s="14"/>
      <c r="WYO797" s="14"/>
      <c r="WYP797" s="14"/>
      <c r="WYQ797" s="14"/>
      <c r="WYR797" s="14"/>
      <c r="WYS797" s="14"/>
      <c r="WYT797" s="14"/>
      <c r="WYU797" s="14"/>
      <c r="WYV797" s="14"/>
      <c r="WYW797" s="14"/>
      <c r="WYX797" s="14"/>
      <c r="WYY797" s="14"/>
      <c r="WYZ797" s="14"/>
      <c r="WZA797" s="14"/>
      <c r="WZB797" s="14"/>
      <c r="WZC797" s="14"/>
      <c r="WZD797" s="14"/>
      <c r="WZE797" s="14"/>
      <c r="WZF797" s="14"/>
      <c r="WZG797" s="14"/>
      <c r="WZH797" s="14"/>
      <c r="WZI797" s="14"/>
      <c r="WZJ797" s="14"/>
      <c r="WZK797" s="14"/>
      <c r="WZL797" s="14"/>
      <c r="WZM797" s="14"/>
      <c r="WZN797" s="14"/>
      <c r="WZO797" s="14"/>
      <c r="WZP797" s="14"/>
      <c r="WZQ797" s="14"/>
      <c r="WZR797" s="14"/>
      <c r="WZS797" s="14"/>
      <c r="WZT797" s="14"/>
      <c r="WZU797" s="14"/>
      <c r="WZV797" s="14"/>
      <c r="WZW797" s="14"/>
      <c r="WZX797" s="14"/>
      <c r="WZY797" s="14"/>
      <c r="WZZ797" s="14"/>
      <c r="XAA797" s="14"/>
      <c r="XAB797" s="14"/>
      <c r="XAC797" s="14"/>
      <c r="XAD797" s="14"/>
      <c r="XAE797" s="14"/>
      <c r="XAF797" s="14"/>
      <c r="XAG797" s="14"/>
      <c r="XAH797" s="14"/>
      <c r="XAI797" s="14"/>
      <c r="XAJ797" s="14"/>
      <c r="XAK797" s="14"/>
      <c r="XAL797" s="14"/>
      <c r="XAM797" s="14"/>
      <c r="XAN797" s="14"/>
      <c r="XAO797" s="14"/>
      <c r="XAP797" s="14"/>
      <c r="XAQ797" s="14"/>
      <c r="XAR797" s="14"/>
      <c r="XAS797" s="14"/>
      <c r="XAT797" s="14"/>
      <c r="XAU797" s="14"/>
      <c r="XAV797" s="14"/>
      <c r="XAW797" s="14"/>
      <c r="XAX797" s="14"/>
      <c r="XAY797" s="14"/>
      <c r="XAZ797" s="14"/>
      <c r="XBA797" s="14"/>
      <c r="XBB797" s="14"/>
      <c r="XBC797" s="14"/>
      <c r="XBD797" s="14"/>
      <c r="XBE797" s="14"/>
      <c r="XBF797" s="14"/>
      <c r="XBG797" s="14"/>
      <c r="XBH797" s="14"/>
      <c r="XBI797" s="14"/>
      <c r="XBJ797" s="14"/>
      <c r="XBK797" s="14"/>
      <c r="XBL797" s="14"/>
      <c r="XBM797" s="14"/>
      <c r="XBN797" s="14"/>
      <c r="XBO797" s="14"/>
      <c r="XBP797" s="14"/>
      <c r="XBQ797" s="14"/>
      <c r="XBR797" s="14"/>
      <c r="XBS797" s="14"/>
      <c r="XBT797" s="14"/>
      <c r="XBU797" s="14"/>
      <c r="XBV797" s="14"/>
      <c r="XBW797" s="14"/>
      <c r="XBX797" s="14"/>
      <c r="XBY797" s="14"/>
      <c r="XBZ797" s="14"/>
      <c r="XCA797" s="14"/>
      <c r="XCB797" s="14"/>
      <c r="XCC797" s="14"/>
      <c r="XCD797" s="14"/>
      <c r="XCE797" s="14"/>
      <c r="XCF797" s="14"/>
      <c r="XCG797" s="14"/>
      <c r="XCH797" s="14"/>
      <c r="XCI797" s="14"/>
      <c r="XCJ797" s="14"/>
      <c r="XCK797" s="14"/>
      <c r="XCL797" s="14"/>
      <c r="XCM797" s="14"/>
      <c r="XCN797" s="14"/>
      <c r="XCO797" s="14"/>
      <c r="XCP797" s="14"/>
      <c r="XCQ797" s="14"/>
      <c r="XCR797" s="14"/>
      <c r="XCS797" s="14"/>
      <c r="XCT797" s="14"/>
      <c r="XCU797" s="14"/>
      <c r="XCV797" s="14"/>
      <c r="XCW797" s="14"/>
      <c r="XCX797" s="14"/>
      <c r="XCY797" s="14"/>
      <c r="XCZ797" s="14"/>
      <c r="XDA797" s="14"/>
      <c r="XDB797" s="14"/>
      <c r="XDC797" s="14"/>
      <c r="XDD797" s="14"/>
      <c r="XDE797" s="14"/>
      <c r="XDF797" s="14"/>
      <c r="XDG797" s="14"/>
      <c r="XDH797" s="14"/>
      <c r="XDI797" s="14"/>
      <c r="XDJ797" s="14"/>
      <c r="XDK797" s="14"/>
      <c r="XDL797" s="14"/>
      <c r="XDM797" s="14"/>
      <c r="XDN797" s="14"/>
      <c r="XDO797" s="14"/>
      <c r="XDP797" s="14"/>
      <c r="XDQ797" s="14"/>
      <c r="XDR797" s="14"/>
      <c r="XDS797" s="14"/>
      <c r="XDT797" s="14"/>
      <c r="XDU797" s="14"/>
      <c r="XDV797" s="14"/>
      <c r="XDW797" s="14"/>
      <c r="XDX797" s="14"/>
      <c r="XDY797" s="14"/>
      <c r="XDZ797" s="14"/>
      <c r="XEA797" s="14"/>
      <c r="XEB797" s="14"/>
      <c r="XEC797" s="14"/>
      <c r="XED797" s="14"/>
      <c r="XEE797" s="14"/>
      <c r="XEF797" s="14"/>
      <c r="XEG797" s="14"/>
      <c r="XEH797" s="14"/>
      <c r="XEI797" s="14"/>
      <c r="XEJ797" s="14"/>
      <c r="XEK797" s="14"/>
      <c r="XEL797" s="14"/>
      <c r="XEM797" s="14"/>
      <c r="XEN797" s="14"/>
      <c r="XEO797" s="14"/>
      <c r="XEP797" s="14"/>
      <c r="XEQ797" s="14"/>
      <c r="XER797" s="14"/>
      <c r="XES797" s="14"/>
      <c r="XET797" s="14"/>
      <c r="XEU797" s="14"/>
      <c r="XEV797" s="14"/>
      <c r="XEW797" s="14"/>
      <c r="XEX797" s="14"/>
      <c r="XEY797" s="14"/>
      <c r="XEZ797" s="14"/>
      <c r="XFA797" s="14"/>
      <c r="XFB797" s="14"/>
      <c r="XFC797" s="14"/>
      <c r="XFD797" s="14"/>
    </row>
    <row r="798" spans="1:164 13283:16384">
      <c r="A798" s="27" t="s">
        <v>7</v>
      </c>
      <c r="B798" s="4" t="s">
        <v>139</v>
      </c>
      <c r="C798" s="4" t="s">
        <v>9</v>
      </c>
      <c r="D798" s="49" t="s">
        <v>140</v>
      </c>
      <c r="E798" s="10" t="s">
        <v>61</v>
      </c>
      <c r="F798" s="5">
        <v>259</v>
      </c>
      <c r="G798" s="40">
        <v>117.47</v>
      </c>
      <c r="H798" s="71">
        <f>+G798*$T$7</f>
        <v>114.21120731066399</v>
      </c>
      <c r="I798" s="83">
        <v>20.88</v>
      </c>
      <c r="J798" s="71">
        <f>+I798*$T$7</f>
        <v>20.300757713855997</v>
      </c>
      <c r="K798" s="71">
        <f>+H798+J798</f>
        <v>134.51196502451998</v>
      </c>
      <c r="L798" s="81">
        <v>146.84</v>
      </c>
      <c r="M798" s="71">
        <f>+L798*$T$7</f>
        <v>142.766439784608</v>
      </c>
      <c r="N798" s="81">
        <v>26.1</v>
      </c>
      <c r="O798" s="71">
        <f>+N798*$T$7</f>
        <v>25.375947142320001</v>
      </c>
      <c r="P798" s="71">
        <f>+M798+O798</f>
        <v>168.142386926928</v>
      </c>
      <c r="Q798" s="71">
        <f>+M798*F798</f>
        <v>36976.507904213468</v>
      </c>
      <c r="R798" s="72">
        <f>+O798*F798</f>
        <v>6572.3703098608803</v>
      </c>
      <c r="S798" s="71">
        <f>+Q798+R798</f>
        <v>43548.87821407435</v>
      </c>
      <c r="V798" s="107">
        <v>44792.17</v>
      </c>
      <c r="X798" s="120">
        <f t="shared" si="661"/>
        <v>1243.2917859256486</v>
      </c>
      <c r="Z798" s="120"/>
    </row>
    <row r="799" spans="1:164 13283:16384" s="98" customFormat="1">
      <c r="A799" s="92" t="s">
        <v>1194</v>
      </c>
      <c r="B799" s="93"/>
      <c r="C799" s="93"/>
      <c r="D799" s="94" t="s">
        <v>149</v>
      </c>
      <c r="E799" s="95"/>
      <c r="F799" s="93"/>
      <c r="G799" s="39"/>
      <c r="H799" s="96"/>
      <c r="I799" s="79"/>
      <c r="J799" s="96"/>
      <c r="K799" s="96"/>
      <c r="L799" s="68"/>
      <c r="M799" s="96"/>
      <c r="N799" s="68"/>
      <c r="O799" s="96"/>
      <c r="P799" s="96"/>
      <c r="Q799" s="97">
        <f>+Q800+Q801</f>
        <v>20242.82082917359</v>
      </c>
      <c r="R799" s="97">
        <f>+R800+R801</f>
        <v>8675.4238050971508</v>
      </c>
      <c r="S799" s="97">
        <f>+Q799+R799</f>
        <v>28918.244634270741</v>
      </c>
      <c r="T799" s="14"/>
      <c r="U799" s="14"/>
      <c r="V799" s="116">
        <v>29743.41</v>
      </c>
      <c r="W799" s="14"/>
      <c r="X799" s="120">
        <f t="shared" si="661"/>
        <v>825.16536572925907</v>
      </c>
      <c r="Y799" s="14"/>
      <c r="Z799" s="120"/>
      <c r="AA799" s="14"/>
      <c r="AB799" s="14"/>
      <c r="AC799" s="14"/>
      <c r="AD799" s="14"/>
      <c r="AE799" s="14"/>
      <c r="AF799" s="14"/>
      <c r="AG799" s="14"/>
      <c r="AH799" s="14"/>
      <c r="AI799" s="14"/>
      <c r="AJ799" s="14"/>
      <c r="AK799" s="14"/>
      <c r="AL799" s="14"/>
      <c r="AM799" s="14"/>
      <c r="AN799" s="14"/>
      <c r="AO799" s="14"/>
      <c r="AP799" s="14"/>
      <c r="AQ799" s="14"/>
      <c r="AR799" s="14"/>
      <c r="AS799" s="14"/>
      <c r="AT799" s="14"/>
      <c r="AU799" s="14"/>
      <c r="AV799" s="14"/>
      <c r="AW799" s="14"/>
      <c r="AX799" s="14"/>
      <c r="AY799" s="14"/>
      <c r="AZ799" s="14"/>
      <c r="BA799" s="14"/>
      <c r="BB799" s="14"/>
      <c r="BC799" s="14"/>
      <c r="BD799" s="14"/>
      <c r="BE799" s="14"/>
      <c r="BF799" s="14"/>
      <c r="BG799" s="14"/>
      <c r="BH799" s="14"/>
      <c r="BI799" s="14"/>
      <c r="BJ799" s="14"/>
      <c r="BK799" s="14"/>
      <c r="BL799" s="14"/>
      <c r="BM799" s="14"/>
      <c r="BN799" s="14"/>
      <c r="BO799" s="14"/>
      <c r="BP799" s="14"/>
      <c r="BQ799" s="14"/>
      <c r="BR799" s="14"/>
      <c r="BS799" s="14"/>
      <c r="BT799" s="14"/>
      <c r="BU799" s="14"/>
      <c r="BV799" s="14"/>
      <c r="BW799" s="14"/>
      <c r="BX799" s="14"/>
      <c r="BY799" s="14"/>
      <c r="BZ799" s="14"/>
      <c r="CA799" s="14"/>
      <c r="CB799" s="14"/>
      <c r="CC799" s="14"/>
      <c r="CD799" s="14"/>
      <c r="CE799" s="14"/>
      <c r="CF799" s="14"/>
      <c r="CG799" s="14"/>
      <c r="CH799" s="14"/>
      <c r="CI799" s="14"/>
      <c r="CJ799" s="14"/>
      <c r="CK799" s="14"/>
      <c r="CL799" s="14"/>
      <c r="CM799" s="14"/>
      <c r="CN799" s="14"/>
      <c r="CO799" s="14"/>
      <c r="CP799" s="14"/>
      <c r="CQ799" s="14"/>
      <c r="CR799" s="14"/>
      <c r="CS799" s="14"/>
      <c r="CT799" s="14"/>
      <c r="CU799" s="14"/>
      <c r="CV799" s="14"/>
      <c r="CW799" s="14"/>
      <c r="CX799" s="14"/>
      <c r="CY799" s="14"/>
      <c r="CZ799" s="14"/>
      <c r="DA799" s="14"/>
      <c r="DB799" s="14"/>
      <c r="DC799" s="14"/>
      <c r="DD799" s="14"/>
      <c r="DE799" s="14"/>
      <c r="DF799" s="14"/>
      <c r="DG799" s="14"/>
      <c r="DH799" s="14"/>
      <c r="DI799" s="14"/>
      <c r="DJ799" s="14"/>
      <c r="DK799" s="14"/>
      <c r="DL799" s="14"/>
      <c r="DM799" s="14"/>
      <c r="DN799" s="14"/>
      <c r="DO799" s="14"/>
      <c r="DP799" s="14"/>
      <c r="DQ799" s="14"/>
      <c r="DR799" s="14"/>
      <c r="DS799" s="14"/>
      <c r="DT799" s="14"/>
      <c r="DU799" s="14"/>
      <c r="DV799" s="14"/>
      <c r="DW799" s="14"/>
      <c r="DX799" s="14"/>
      <c r="DY799" s="14"/>
      <c r="DZ799" s="14"/>
      <c r="EA799" s="14"/>
      <c r="EB799" s="14"/>
      <c r="EC799" s="14"/>
      <c r="ED799" s="14"/>
      <c r="EE799" s="14"/>
      <c r="EF799" s="14"/>
      <c r="EG799" s="14"/>
      <c r="EH799" s="14"/>
      <c r="EI799" s="14"/>
      <c r="EJ799" s="14"/>
      <c r="EK799" s="14"/>
      <c r="EL799" s="14"/>
      <c r="EM799" s="14"/>
      <c r="EN799" s="14"/>
      <c r="EO799" s="14"/>
      <c r="EP799" s="14"/>
      <c r="EQ799" s="14"/>
      <c r="ER799" s="14"/>
      <c r="ES799" s="14"/>
      <c r="ET799" s="14"/>
      <c r="EU799" s="14"/>
      <c r="EV799" s="14"/>
      <c r="EW799" s="14"/>
      <c r="EX799" s="14"/>
      <c r="EY799" s="14"/>
      <c r="EZ799" s="14"/>
      <c r="FA799" s="14"/>
      <c r="FB799" s="14"/>
      <c r="FC799" s="14"/>
      <c r="FD799" s="14"/>
      <c r="FE799" s="14"/>
      <c r="FF799" s="14"/>
      <c r="FG799" s="14"/>
      <c r="FH799" s="14"/>
      <c r="SPW799" s="14"/>
      <c r="SPX799" s="14"/>
      <c r="SPY799" s="14"/>
      <c r="SPZ799" s="14"/>
      <c r="SQA799" s="14"/>
      <c r="SQB799" s="14"/>
      <c r="SQC799" s="14"/>
      <c r="SQD799" s="14"/>
      <c r="SQE799" s="14"/>
      <c r="SQF799" s="14"/>
      <c r="SQG799" s="14"/>
      <c r="SQH799" s="14"/>
      <c r="SQI799" s="14"/>
      <c r="SQJ799" s="14"/>
      <c r="SQK799" s="14"/>
      <c r="SQL799" s="14"/>
      <c r="SQM799" s="14"/>
      <c r="SQN799" s="14"/>
      <c r="SQO799" s="14"/>
      <c r="SQP799" s="14"/>
      <c r="SQQ799" s="14"/>
      <c r="SQR799" s="14"/>
      <c r="SQS799" s="14"/>
      <c r="SQT799" s="14"/>
      <c r="SQU799" s="14"/>
      <c r="SQV799" s="14"/>
      <c r="SQW799" s="14"/>
      <c r="SQX799" s="14"/>
      <c r="SQY799" s="14"/>
      <c r="SQZ799" s="14"/>
      <c r="SRA799" s="14"/>
      <c r="SRB799" s="14"/>
      <c r="SRC799" s="14"/>
      <c r="SRD799" s="14"/>
      <c r="SRE799" s="14"/>
      <c r="SRF799" s="14"/>
      <c r="SRG799" s="14"/>
      <c r="SRH799" s="14"/>
      <c r="SRI799" s="14"/>
      <c r="SRJ799" s="14"/>
      <c r="SRK799" s="14"/>
      <c r="SRL799" s="14"/>
      <c r="SRM799" s="14"/>
      <c r="SRN799" s="14"/>
      <c r="SRO799" s="14"/>
      <c r="SRP799" s="14"/>
      <c r="SRQ799" s="14"/>
      <c r="SRR799" s="14"/>
      <c r="SRS799" s="14"/>
      <c r="SRT799" s="14"/>
      <c r="SRU799" s="14"/>
      <c r="SRV799" s="14"/>
      <c r="SRW799" s="14"/>
      <c r="SRX799" s="14"/>
      <c r="SRY799" s="14"/>
      <c r="SRZ799" s="14"/>
      <c r="SSA799" s="14"/>
      <c r="SSB799" s="14"/>
      <c r="SSC799" s="14"/>
      <c r="SSD799" s="14"/>
      <c r="SSE799" s="14"/>
      <c r="SSF799" s="14"/>
      <c r="SSG799" s="14"/>
      <c r="SSH799" s="14"/>
      <c r="SSI799" s="14"/>
      <c r="SSJ799" s="14"/>
      <c r="SSK799" s="14"/>
      <c r="SSL799" s="14"/>
      <c r="SSM799" s="14"/>
      <c r="SSN799" s="14"/>
      <c r="SSO799" s="14"/>
      <c r="SSP799" s="14"/>
      <c r="SSQ799" s="14"/>
      <c r="SSR799" s="14"/>
      <c r="SSS799" s="14"/>
      <c r="SST799" s="14"/>
      <c r="SSU799" s="14"/>
      <c r="SSV799" s="14"/>
      <c r="SSW799" s="14"/>
      <c r="SSX799" s="14"/>
      <c r="SSY799" s="14"/>
      <c r="SSZ799" s="14"/>
      <c r="STA799" s="14"/>
      <c r="STB799" s="14"/>
      <c r="STC799" s="14"/>
      <c r="STD799" s="14"/>
      <c r="STE799" s="14"/>
      <c r="STF799" s="14"/>
      <c r="STG799" s="14"/>
      <c r="STH799" s="14"/>
      <c r="STI799" s="14"/>
      <c r="STJ799" s="14"/>
      <c r="STK799" s="14"/>
      <c r="STL799" s="14"/>
      <c r="STM799" s="14"/>
      <c r="STN799" s="14"/>
      <c r="STO799" s="14"/>
      <c r="STP799" s="14"/>
      <c r="STQ799" s="14"/>
      <c r="STR799" s="14"/>
      <c r="STS799" s="14"/>
      <c r="STT799" s="14"/>
      <c r="STU799" s="14"/>
      <c r="STV799" s="14"/>
      <c r="STW799" s="14"/>
      <c r="STX799" s="14"/>
      <c r="STY799" s="14"/>
      <c r="STZ799" s="14"/>
      <c r="SUA799" s="14"/>
      <c r="SUB799" s="14"/>
      <c r="SUC799" s="14"/>
      <c r="SUD799" s="14"/>
      <c r="SUE799" s="14"/>
      <c r="SUF799" s="14"/>
      <c r="SUG799" s="14"/>
      <c r="SUH799" s="14"/>
      <c r="SUI799" s="14"/>
      <c r="SUJ799" s="14"/>
      <c r="SUK799" s="14"/>
      <c r="SUL799" s="14"/>
      <c r="SUM799" s="14"/>
      <c r="SUN799" s="14"/>
      <c r="SUO799" s="14"/>
      <c r="SUP799" s="14"/>
      <c r="SUQ799" s="14"/>
      <c r="SUR799" s="14"/>
      <c r="SUS799" s="14"/>
      <c r="SUT799" s="14"/>
      <c r="SUU799" s="14"/>
      <c r="SUV799" s="14"/>
      <c r="SUW799" s="14"/>
      <c r="SUX799" s="14"/>
      <c r="SUY799" s="14"/>
      <c r="SUZ799" s="14"/>
      <c r="SVA799" s="14"/>
      <c r="SVB799" s="14"/>
      <c r="SVC799" s="14"/>
      <c r="SVD799" s="14"/>
      <c r="SVE799" s="14"/>
      <c r="SVF799" s="14"/>
      <c r="SVG799" s="14"/>
      <c r="SVH799" s="14"/>
      <c r="SVI799" s="14"/>
      <c r="SVJ799" s="14"/>
      <c r="SVK799" s="14"/>
      <c r="SVL799" s="14"/>
      <c r="SVM799" s="14"/>
      <c r="SVN799" s="14"/>
      <c r="SVO799" s="14"/>
      <c r="SVP799" s="14"/>
      <c r="SVQ799" s="14"/>
      <c r="SVR799" s="14"/>
      <c r="SVS799" s="14"/>
      <c r="SVT799" s="14"/>
      <c r="SVU799" s="14"/>
      <c r="SVV799" s="14"/>
      <c r="SVW799" s="14"/>
      <c r="SVX799" s="14"/>
      <c r="SVY799" s="14"/>
      <c r="SVZ799" s="14"/>
      <c r="SWA799" s="14"/>
      <c r="SWB799" s="14"/>
      <c r="SWC799" s="14"/>
      <c r="SWD799" s="14"/>
      <c r="SWE799" s="14"/>
      <c r="SWF799" s="14"/>
      <c r="SWG799" s="14"/>
      <c r="SWH799" s="14"/>
      <c r="SWI799" s="14"/>
      <c r="SWJ799" s="14"/>
      <c r="SWK799" s="14"/>
      <c r="SWL799" s="14"/>
      <c r="SWM799" s="14"/>
      <c r="SWN799" s="14"/>
      <c r="SWO799" s="14"/>
      <c r="SWP799" s="14"/>
      <c r="SWQ799" s="14"/>
      <c r="SWR799" s="14"/>
      <c r="SWS799" s="14"/>
      <c r="SWT799" s="14"/>
      <c r="SWU799" s="14"/>
      <c r="SWV799" s="14"/>
      <c r="SWW799" s="14"/>
      <c r="SWX799" s="14"/>
      <c r="SWY799" s="14"/>
      <c r="SWZ799" s="14"/>
      <c r="SXA799" s="14"/>
      <c r="SXB799" s="14"/>
      <c r="SXC799" s="14"/>
      <c r="SXD799" s="14"/>
      <c r="SXE799" s="14"/>
      <c r="SXF799" s="14"/>
      <c r="SXG799" s="14"/>
      <c r="SXH799" s="14"/>
      <c r="SXI799" s="14"/>
      <c r="SXJ799" s="14"/>
      <c r="SXK799" s="14"/>
      <c r="SXL799" s="14"/>
      <c r="SXM799" s="14"/>
      <c r="SXN799" s="14"/>
      <c r="SXO799" s="14"/>
      <c r="SXP799" s="14"/>
      <c r="SXQ799" s="14"/>
      <c r="SXR799" s="14"/>
      <c r="SXS799" s="14"/>
      <c r="SXT799" s="14"/>
      <c r="SXU799" s="14"/>
      <c r="SXV799" s="14"/>
      <c r="SXW799" s="14"/>
      <c r="SXX799" s="14"/>
      <c r="SXY799" s="14"/>
      <c r="SXZ799" s="14"/>
      <c r="SYA799" s="14"/>
      <c r="SYB799" s="14"/>
      <c r="SYC799" s="14"/>
      <c r="SYD799" s="14"/>
      <c r="SYE799" s="14"/>
      <c r="SYF799" s="14"/>
      <c r="SYG799" s="14"/>
      <c r="SYH799" s="14"/>
      <c r="SYI799" s="14"/>
      <c r="SYJ799" s="14"/>
      <c r="SYK799" s="14"/>
      <c r="SYL799" s="14"/>
      <c r="SYM799" s="14"/>
      <c r="SYN799" s="14"/>
      <c r="SYO799" s="14"/>
      <c r="SYP799" s="14"/>
      <c r="SYQ799" s="14"/>
      <c r="SYR799" s="14"/>
      <c r="SYS799" s="14"/>
      <c r="SYT799" s="14"/>
      <c r="SYU799" s="14"/>
      <c r="SYV799" s="14"/>
      <c r="SYW799" s="14"/>
      <c r="SYX799" s="14"/>
      <c r="SYY799" s="14"/>
      <c r="SYZ799" s="14"/>
      <c r="SZA799" s="14"/>
      <c r="SZB799" s="14"/>
      <c r="SZC799" s="14"/>
      <c r="SZD799" s="14"/>
      <c r="SZE799" s="14"/>
      <c r="SZF799" s="14"/>
      <c r="SZG799" s="14"/>
      <c r="SZH799" s="14"/>
      <c r="SZI799" s="14"/>
      <c r="SZJ799" s="14"/>
      <c r="SZK799" s="14"/>
      <c r="SZL799" s="14"/>
      <c r="SZM799" s="14"/>
      <c r="SZN799" s="14"/>
      <c r="SZO799" s="14"/>
      <c r="SZP799" s="14"/>
      <c r="SZQ799" s="14"/>
      <c r="SZR799" s="14"/>
      <c r="SZS799" s="14"/>
      <c r="SZT799" s="14"/>
      <c r="SZU799" s="14"/>
      <c r="SZV799" s="14"/>
      <c r="SZW799" s="14"/>
      <c r="SZX799" s="14"/>
      <c r="SZY799" s="14"/>
      <c r="SZZ799" s="14"/>
      <c r="TAA799" s="14"/>
      <c r="TAB799" s="14"/>
      <c r="TAC799" s="14"/>
      <c r="TAD799" s="14"/>
      <c r="TAE799" s="14"/>
      <c r="TAF799" s="14"/>
      <c r="TAG799" s="14"/>
      <c r="TAH799" s="14"/>
      <c r="TAI799" s="14"/>
      <c r="TAJ799" s="14"/>
      <c r="TAK799" s="14"/>
      <c r="TAL799" s="14"/>
      <c r="TAM799" s="14"/>
      <c r="TAN799" s="14"/>
      <c r="TAO799" s="14"/>
      <c r="TAP799" s="14"/>
      <c r="TAQ799" s="14"/>
      <c r="TAR799" s="14"/>
      <c r="TAS799" s="14"/>
      <c r="TAT799" s="14"/>
      <c r="TAU799" s="14"/>
      <c r="TAV799" s="14"/>
      <c r="TAW799" s="14"/>
      <c r="TAX799" s="14"/>
      <c r="TAY799" s="14"/>
      <c r="TAZ799" s="14"/>
      <c r="TBA799" s="14"/>
      <c r="TBB799" s="14"/>
      <c r="TBC799" s="14"/>
      <c r="TBD799" s="14"/>
      <c r="TBE799" s="14"/>
      <c r="TBF799" s="14"/>
      <c r="TBG799" s="14"/>
      <c r="TBH799" s="14"/>
      <c r="TBI799" s="14"/>
      <c r="TBJ799" s="14"/>
      <c r="TBK799" s="14"/>
      <c r="TBL799" s="14"/>
      <c r="TBM799" s="14"/>
      <c r="TBN799" s="14"/>
      <c r="TBO799" s="14"/>
      <c r="TBP799" s="14"/>
      <c r="TBQ799" s="14"/>
      <c r="TBR799" s="14"/>
      <c r="TBS799" s="14"/>
      <c r="TBT799" s="14"/>
      <c r="TBU799" s="14"/>
      <c r="TBV799" s="14"/>
      <c r="TBW799" s="14"/>
      <c r="TBX799" s="14"/>
      <c r="TBY799" s="14"/>
      <c r="TBZ799" s="14"/>
      <c r="TCA799" s="14"/>
      <c r="TCB799" s="14"/>
      <c r="TCC799" s="14"/>
      <c r="TCD799" s="14"/>
      <c r="TCE799" s="14"/>
      <c r="TCF799" s="14"/>
      <c r="TCG799" s="14"/>
      <c r="TCH799" s="14"/>
      <c r="TCI799" s="14"/>
      <c r="TCJ799" s="14"/>
      <c r="TCK799" s="14"/>
      <c r="TCL799" s="14"/>
      <c r="TCM799" s="14"/>
      <c r="TCN799" s="14"/>
      <c r="TCO799" s="14"/>
      <c r="TCP799" s="14"/>
      <c r="TCQ799" s="14"/>
      <c r="TCR799" s="14"/>
      <c r="TCS799" s="14"/>
      <c r="TCT799" s="14"/>
      <c r="TCU799" s="14"/>
      <c r="TCV799" s="14"/>
      <c r="TCW799" s="14"/>
      <c r="TCX799" s="14"/>
      <c r="TCY799" s="14"/>
      <c r="TCZ799" s="14"/>
      <c r="TDA799" s="14"/>
      <c r="TDB799" s="14"/>
      <c r="TDC799" s="14"/>
      <c r="TDD799" s="14"/>
      <c r="TDE799" s="14"/>
      <c r="TDF799" s="14"/>
      <c r="TDG799" s="14"/>
      <c r="TDH799" s="14"/>
      <c r="TDI799" s="14"/>
      <c r="TDJ799" s="14"/>
      <c r="TDK799" s="14"/>
      <c r="TDL799" s="14"/>
      <c r="TDM799" s="14"/>
      <c r="TDN799" s="14"/>
      <c r="TDO799" s="14"/>
      <c r="TDP799" s="14"/>
      <c r="TDQ799" s="14"/>
      <c r="TDR799" s="14"/>
      <c r="TDS799" s="14"/>
      <c r="TDT799" s="14"/>
      <c r="TDU799" s="14"/>
      <c r="TDV799" s="14"/>
      <c r="TDW799" s="14"/>
      <c r="TDX799" s="14"/>
      <c r="TDY799" s="14"/>
      <c r="TDZ799" s="14"/>
      <c r="TEA799" s="14"/>
      <c r="TEB799" s="14"/>
      <c r="TEC799" s="14"/>
      <c r="TED799" s="14"/>
      <c r="TEE799" s="14"/>
      <c r="TEF799" s="14"/>
      <c r="TEG799" s="14"/>
      <c r="TEH799" s="14"/>
      <c r="TEI799" s="14"/>
      <c r="TEJ799" s="14"/>
      <c r="TEK799" s="14"/>
      <c r="TEL799" s="14"/>
      <c r="TEM799" s="14"/>
      <c r="TEN799" s="14"/>
      <c r="TEO799" s="14"/>
      <c r="TEP799" s="14"/>
      <c r="TEQ799" s="14"/>
      <c r="TER799" s="14"/>
      <c r="TES799" s="14"/>
      <c r="TET799" s="14"/>
      <c r="TEU799" s="14"/>
      <c r="TEV799" s="14"/>
      <c r="TEW799" s="14"/>
      <c r="TEX799" s="14"/>
      <c r="TEY799" s="14"/>
      <c r="TEZ799" s="14"/>
      <c r="TFA799" s="14"/>
      <c r="TFB799" s="14"/>
      <c r="TFC799" s="14"/>
      <c r="TFD799" s="14"/>
      <c r="TFE799" s="14"/>
      <c r="TFF799" s="14"/>
      <c r="TFG799" s="14"/>
      <c r="TFH799" s="14"/>
      <c r="TFI799" s="14"/>
      <c r="TFJ799" s="14"/>
      <c r="TFK799" s="14"/>
      <c r="TFL799" s="14"/>
      <c r="TFM799" s="14"/>
      <c r="TFN799" s="14"/>
      <c r="TFO799" s="14"/>
      <c r="TFP799" s="14"/>
      <c r="TFQ799" s="14"/>
      <c r="TFR799" s="14"/>
      <c r="TFS799" s="14"/>
      <c r="TFT799" s="14"/>
      <c r="TFU799" s="14"/>
      <c r="TFV799" s="14"/>
      <c r="TFW799" s="14"/>
      <c r="TFX799" s="14"/>
      <c r="TFY799" s="14"/>
      <c r="TFZ799" s="14"/>
      <c r="TGA799" s="14"/>
      <c r="TGB799" s="14"/>
      <c r="TGC799" s="14"/>
      <c r="TGD799" s="14"/>
      <c r="TGE799" s="14"/>
      <c r="TGF799" s="14"/>
      <c r="TGG799" s="14"/>
      <c r="TGH799" s="14"/>
      <c r="TGI799" s="14"/>
      <c r="TGJ799" s="14"/>
      <c r="TGK799" s="14"/>
      <c r="TGL799" s="14"/>
      <c r="TGM799" s="14"/>
      <c r="TGN799" s="14"/>
      <c r="TGO799" s="14"/>
      <c r="TGP799" s="14"/>
      <c r="TGQ799" s="14"/>
      <c r="TGR799" s="14"/>
      <c r="TGS799" s="14"/>
      <c r="TGT799" s="14"/>
      <c r="TGU799" s="14"/>
      <c r="TGV799" s="14"/>
      <c r="TGW799" s="14"/>
      <c r="TGX799" s="14"/>
      <c r="TGY799" s="14"/>
      <c r="TGZ799" s="14"/>
      <c r="THA799" s="14"/>
      <c r="THB799" s="14"/>
      <c r="THC799" s="14"/>
      <c r="THD799" s="14"/>
      <c r="THE799" s="14"/>
      <c r="THF799" s="14"/>
      <c r="THG799" s="14"/>
      <c r="THH799" s="14"/>
      <c r="THI799" s="14"/>
      <c r="THJ799" s="14"/>
      <c r="THK799" s="14"/>
      <c r="THL799" s="14"/>
      <c r="THM799" s="14"/>
      <c r="THN799" s="14"/>
      <c r="THO799" s="14"/>
      <c r="THP799" s="14"/>
      <c r="THQ799" s="14"/>
      <c r="THR799" s="14"/>
      <c r="THS799" s="14"/>
      <c r="THT799" s="14"/>
      <c r="THU799" s="14"/>
      <c r="THV799" s="14"/>
      <c r="THW799" s="14"/>
      <c r="THX799" s="14"/>
      <c r="THY799" s="14"/>
      <c r="THZ799" s="14"/>
      <c r="TIA799" s="14"/>
      <c r="TIB799" s="14"/>
      <c r="TIC799" s="14"/>
      <c r="TID799" s="14"/>
      <c r="TIE799" s="14"/>
      <c r="TIF799" s="14"/>
      <c r="TIG799" s="14"/>
      <c r="TIH799" s="14"/>
      <c r="TII799" s="14"/>
      <c r="TIJ799" s="14"/>
      <c r="TIK799" s="14"/>
      <c r="TIL799" s="14"/>
      <c r="TIM799" s="14"/>
      <c r="TIN799" s="14"/>
      <c r="TIO799" s="14"/>
      <c r="TIP799" s="14"/>
      <c r="TIQ799" s="14"/>
      <c r="TIR799" s="14"/>
      <c r="TIS799" s="14"/>
      <c r="TIT799" s="14"/>
      <c r="TIU799" s="14"/>
      <c r="TIV799" s="14"/>
      <c r="TIW799" s="14"/>
      <c r="TIX799" s="14"/>
      <c r="TIY799" s="14"/>
      <c r="TIZ799" s="14"/>
      <c r="TJA799" s="14"/>
      <c r="TJB799" s="14"/>
      <c r="TJC799" s="14"/>
      <c r="TJD799" s="14"/>
      <c r="TJE799" s="14"/>
      <c r="TJF799" s="14"/>
      <c r="TJG799" s="14"/>
      <c r="TJH799" s="14"/>
      <c r="TJI799" s="14"/>
      <c r="TJJ799" s="14"/>
      <c r="TJK799" s="14"/>
      <c r="TJL799" s="14"/>
      <c r="TJM799" s="14"/>
      <c r="TJN799" s="14"/>
      <c r="TJO799" s="14"/>
      <c r="TJP799" s="14"/>
      <c r="TJQ799" s="14"/>
      <c r="TJR799" s="14"/>
      <c r="TJS799" s="14"/>
      <c r="TJT799" s="14"/>
      <c r="TJU799" s="14"/>
      <c r="TJV799" s="14"/>
      <c r="TJW799" s="14"/>
      <c r="TJX799" s="14"/>
      <c r="TJY799" s="14"/>
      <c r="TJZ799" s="14"/>
      <c r="TKA799" s="14"/>
      <c r="TKB799" s="14"/>
      <c r="TKC799" s="14"/>
      <c r="TKD799" s="14"/>
      <c r="TKE799" s="14"/>
      <c r="TKF799" s="14"/>
      <c r="TKG799" s="14"/>
      <c r="TKH799" s="14"/>
      <c r="TKI799" s="14"/>
      <c r="TKJ799" s="14"/>
      <c r="TKK799" s="14"/>
      <c r="TKL799" s="14"/>
      <c r="TKM799" s="14"/>
      <c r="TKN799" s="14"/>
      <c r="TKO799" s="14"/>
      <c r="TKP799" s="14"/>
      <c r="TKQ799" s="14"/>
      <c r="TKR799" s="14"/>
      <c r="TKS799" s="14"/>
      <c r="TKT799" s="14"/>
      <c r="TKU799" s="14"/>
      <c r="TKV799" s="14"/>
      <c r="TKW799" s="14"/>
      <c r="TKX799" s="14"/>
      <c r="TKY799" s="14"/>
      <c r="TKZ799" s="14"/>
      <c r="TLA799" s="14"/>
      <c r="TLB799" s="14"/>
      <c r="TLC799" s="14"/>
      <c r="TLD799" s="14"/>
      <c r="TLE799" s="14"/>
      <c r="TLF799" s="14"/>
      <c r="TLG799" s="14"/>
      <c r="TLH799" s="14"/>
      <c r="TLI799" s="14"/>
      <c r="TLJ799" s="14"/>
      <c r="TLK799" s="14"/>
      <c r="TLL799" s="14"/>
      <c r="TLM799" s="14"/>
      <c r="TLN799" s="14"/>
      <c r="TLO799" s="14"/>
      <c r="TLP799" s="14"/>
      <c r="TLQ799" s="14"/>
      <c r="TLR799" s="14"/>
      <c r="TLS799" s="14"/>
      <c r="TLT799" s="14"/>
      <c r="TLU799" s="14"/>
      <c r="TLV799" s="14"/>
      <c r="TLW799" s="14"/>
      <c r="TLX799" s="14"/>
      <c r="TLY799" s="14"/>
      <c r="TLZ799" s="14"/>
      <c r="TMA799" s="14"/>
      <c r="TMB799" s="14"/>
      <c r="TMC799" s="14"/>
      <c r="TMD799" s="14"/>
      <c r="TME799" s="14"/>
      <c r="TMF799" s="14"/>
      <c r="TMG799" s="14"/>
      <c r="TMH799" s="14"/>
      <c r="TMI799" s="14"/>
      <c r="TMJ799" s="14"/>
      <c r="TMK799" s="14"/>
      <c r="TML799" s="14"/>
      <c r="TMM799" s="14"/>
      <c r="TMN799" s="14"/>
      <c r="TMO799" s="14"/>
      <c r="TMP799" s="14"/>
      <c r="TMQ799" s="14"/>
      <c r="TMR799" s="14"/>
      <c r="TMS799" s="14"/>
      <c r="TMT799" s="14"/>
      <c r="TMU799" s="14"/>
      <c r="TMV799" s="14"/>
      <c r="TMW799" s="14"/>
      <c r="TMX799" s="14"/>
      <c r="TMY799" s="14"/>
      <c r="TMZ799" s="14"/>
      <c r="TNA799" s="14"/>
      <c r="TNB799" s="14"/>
      <c r="TNC799" s="14"/>
      <c r="TND799" s="14"/>
      <c r="TNE799" s="14"/>
      <c r="TNF799" s="14"/>
      <c r="TNG799" s="14"/>
      <c r="TNH799" s="14"/>
      <c r="TNI799" s="14"/>
      <c r="TNJ799" s="14"/>
      <c r="TNK799" s="14"/>
      <c r="TNL799" s="14"/>
      <c r="TNM799" s="14"/>
      <c r="TNN799" s="14"/>
      <c r="TNO799" s="14"/>
      <c r="TNP799" s="14"/>
      <c r="TNQ799" s="14"/>
      <c r="TNR799" s="14"/>
      <c r="TNS799" s="14"/>
      <c r="TNT799" s="14"/>
      <c r="TNU799" s="14"/>
      <c r="TNV799" s="14"/>
      <c r="TNW799" s="14"/>
      <c r="TNX799" s="14"/>
      <c r="TNY799" s="14"/>
      <c r="TNZ799" s="14"/>
      <c r="TOA799" s="14"/>
      <c r="TOB799" s="14"/>
      <c r="TOC799" s="14"/>
      <c r="TOD799" s="14"/>
      <c r="TOE799" s="14"/>
      <c r="TOF799" s="14"/>
      <c r="TOG799" s="14"/>
      <c r="TOH799" s="14"/>
      <c r="TOI799" s="14"/>
      <c r="TOJ799" s="14"/>
      <c r="TOK799" s="14"/>
      <c r="TOL799" s="14"/>
      <c r="TOM799" s="14"/>
      <c r="TON799" s="14"/>
      <c r="TOO799" s="14"/>
      <c r="TOP799" s="14"/>
      <c r="TOQ799" s="14"/>
      <c r="TOR799" s="14"/>
      <c r="TOS799" s="14"/>
      <c r="TOT799" s="14"/>
      <c r="TOU799" s="14"/>
      <c r="TOV799" s="14"/>
      <c r="TOW799" s="14"/>
      <c r="TOX799" s="14"/>
      <c r="TOY799" s="14"/>
      <c r="TOZ799" s="14"/>
      <c r="TPA799" s="14"/>
      <c r="TPB799" s="14"/>
      <c r="TPC799" s="14"/>
      <c r="TPD799" s="14"/>
      <c r="TPE799" s="14"/>
      <c r="TPF799" s="14"/>
      <c r="TPG799" s="14"/>
      <c r="TPH799" s="14"/>
      <c r="TPI799" s="14"/>
      <c r="TPJ799" s="14"/>
      <c r="TPK799" s="14"/>
      <c r="TPL799" s="14"/>
      <c r="TPM799" s="14"/>
      <c r="TPN799" s="14"/>
      <c r="TPO799" s="14"/>
      <c r="TPP799" s="14"/>
      <c r="TPQ799" s="14"/>
      <c r="TPR799" s="14"/>
      <c r="TPS799" s="14"/>
      <c r="TPT799" s="14"/>
      <c r="TPU799" s="14"/>
      <c r="TPV799" s="14"/>
      <c r="TPW799" s="14"/>
      <c r="TPX799" s="14"/>
      <c r="TPY799" s="14"/>
      <c r="TPZ799" s="14"/>
      <c r="TQA799" s="14"/>
      <c r="TQB799" s="14"/>
      <c r="TQC799" s="14"/>
      <c r="TQD799" s="14"/>
      <c r="TQE799" s="14"/>
      <c r="TQF799" s="14"/>
      <c r="TQG799" s="14"/>
      <c r="TQH799" s="14"/>
      <c r="TQI799" s="14"/>
      <c r="TQJ799" s="14"/>
      <c r="TQK799" s="14"/>
      <c r="TQL799" s="14"/>
      <c r="TQM799" s="14"/>
      <c r="TQN799" s="14"/>
      <c r="TQO799" s="14"/>
      <c r="TQP799" s="14"/>
      <c r="TQQ799" s="14"/>
      <c r="TQR799" s="14"/>
      <c r="TQS799" s="14"/>
      <c r="TQT799" s="14"/>
      <c r="TQU799" s="14"/>
      <c r="TQV799" s="14"/>
      <c r="TQW799" s="14"/>
      <c r="TQX799" s="14"/>
      <c r="TQY799" s="14"/>
      <c r="TQZ799" s="14"/>
      <c r="TRA799" s="14"/>
      <c r="TRB799" s="14"/>
      <c r="TRC799" s="14"/>
      <c r="TRD799" s="14"/>
      <c r="TRE799" s="14"/>
      <c r="TRF799" s="14"/>
      <c r="TRG799" s="14"/>
      <c r="TRH799" s="14"/>
      <c r="TRI799" s="14"/>
      <c r="TRJ799" s="14"/>
      <c r="TRK799" s="14"/>
      <c r="TRL799" s="14"/>
      <c r="TRM799" s="14"/>
      <c r="TRN799" s="14"/>
      <c r="TRO799" s="14"/>
      <c r="TRP799" s="14"/>
      <c r="TRQ799" s="14"/>
      <c r="TRR799" s="14"/>
      <c r="TRS799" s="14"/>
      <c r="TRT799" s="14"/>
      <c r="TRU799" s="14"/>
      <c r="TRV799" s="14"/>
      <c r="TRW799" s="14"/>
      <c r="TRX799" s="14"/>
      <c r="TRY799" s="14"/>
      <c r="TRZ799" s="14"/>
      <c r="TSA799" s="14"/>
      <c r="TSB799" s="14"/>
      <c r="TSC799" s="14"/>
      <c r="TSD799" s="14"/>
      <c r="TSE799" s="14"/>
      <c r="TSF799" s="14"/>
      <c r="TSG799" s="14"/>
      <c r="TSH799" s="14"/>
      <c r="TSI799" s="14"/>
      <c r="TSJ799" s="14"/>
      <c r="TSK799" s="14"/>
      <c r="TSL799" s="14"/>
      <c r="TSM799" s="14"/>
      <c r="TSN799" s="14"/>
      <c r="TSO799" s="14"/>
      <c r="TSP799" s="14"/>
      <c r="TSQ799" s="14"/>
      <c r="TSR799" s="14"/>
      <c r="TSS799" s="14"/>
      <c r="TST799" s="14"/>
      <c r="TSU799" s="14"/>
      <c r="TSV799" s="14"/>
      <c r="TSW799" s="14"/>
      <c r="TSX799" s="14"/>
      <c r="TSY799" s="14"/>
      <c r="TSZ799" s="14"/>
      <c r="TTA799" s="14"/>
      <c r="TTB799" s="14"/>
      <c r="TTC799" s="14"/>
      <c r="TTD799" s="14"/>
      <c r="TTE799" s="14"/>
      <c r="TTF799" s="14"/>
      <c r="TTG799" s="14"/>
      <c r="TTH799" s="14"/>
      <c r="TTI799" s="14"/>
      <c r="TTJ799" s="14"/>
      <c r="TTK799" s="14"/>
      <c r="TTL799" s="14"/>
      <c r="TTM799" s="14"/>
      <c r="TTN799" s="14"/>
      <c r="TTO799" s="14"/>
      <c r="TTP799" s="14"/>
      <c r="TTQ799" s="14"/>
      <c r="TTR799" s="14"/>
      <c r="TTS799" s="14"/>
      <c r="TTT799" s="14"/>
      <c r="TTU799" s="14"/>
      <c r="TTV799" s="14"/>
      <c r="TTW799" s="14"/>
      <c r="TTX799" s="14"/>
      <c r="TTY799" s="14"/>
      <c r="TTZ799" s="14"/>
      <c r="TUA799" s="14"/>
      <c r="TUB799" s="14"/>
      <c r="TUC799" s="14"/>
      <c r="TUD799" s="14"/>
      <c r="TUE799" s="14"/>
      <c r="TUF799" s="14"/>
      <c r="TUG799" s="14"/>
      <c r="TUH799" s="14"/>
      <c r="TUI799" s="14"/>
      <c r="TUJ799" s="14"/>
      <c r="TUK799" s="14"/>
      <c r="TUL799" s="14"/>
      <c r="TUM799" s="14"/>
      <c r="TUN799" s="14"/>
      <c r="TUO799" s="14"/>
      <c r="TUP799" s="14"/>
      <c r="TUQ799" s="14"/>
      <c r="TUR799" s="14"/>
      <c r="TUS799" s="14"/>
      <c r="TUT799" s="14"/>
      <c r="TUU799" s="14"/>
      <c r="TUV799" s="14"/>
      <c r="TUW799" s="14"/>
      <c r="TUX799" s="14"/>
      <c r="TUY799" s="14"/>
      <c r="TUZ799" s="14"/>
      <c r="TVA799" s="14"/>
      <c r="TVB799" s="14"/>
      <c r="TVC799" s="14"/>
      <c r="TVD799" s="14"/>
      <c r="TVE799" s="14"/>
      <c r="TVF799" s="14"/>
      <c r="TVG799" s="14"/>
      <c r="TVH799" s="14"/>
      <c r="TVI799" s="14"/>
      <c r="TVJ799" s="14"/>
      <c r="TVK799" s="14"/>
      <c r="TVL799" s="14"/>
      <c r="TVM799" s="14"/>
      <c r="TVN799" s="14"/>
      <c r="TVO799" s="14"/>
      <c r="TVP799" s="14"/>
      <c r="TVQ799" s="14"/>
      <c r="TVR799" s="14"/>
      <c r="TVS799" s="14"/>
      <c r="TVT799" s="14"/>
      <c r="TVU799" s="14"/>
      <c r="TVV799" s="14"/>
      <c r="TVW799" s="14"/>
      <c r="TVX799" s="14"/>
      <c r="TVY799" s="14"/>
      <c r="TVZ799" s="14"/>
      <c r="TWA799" s="14"/>
      <c r="TWB799" s="14"/>
      <c r="TWC799" s="14"/>
      <c r="TWD799" s="14"/>
      <c r="TWE799" s="14"/>
      <c r="TWF799" s="14"/>
      <c r="TWG799" s="14"/>
      <c r="TWH799" s="14"/>
      <c r="TWI799" s="14"/>
      <c r="TWJ799" s="14"/>
      <c r="TWK799" s="14"/>
      <c r="TWL799" s="14"/>
      <c r="TWM799" s="14"/>
      <c r="TWN799" s="14"/>
      <c r="TWO799" s="14"/>
      <c r="TWP799" s="14"/>
      <c r="TWQ799" s="14"/>
      <c r="TWR799" s="14"/>
      <c r="TWS799" s="14"/>
      <c r="TWT799" s="14"/>
      <c r="TWU799" s="14"/>
      <c r="TWV799" s="14"/>
      <c r="TWW799" s="14"/>
      <c r="TWX799" s="14"/>
      <c r="TWY799" s="14"/>
      <c r="TWZ799" s="14"/>
      <c r="TXA799" s="14"/>
      <c r="TXB799" s="14"/>
      <c r="TXC799" s="14"/>
      <c r="TXD799" s="14"/>
      <c r="TXE799" s="14"/>
      <c r="TXF799" s="14"/>
      <c r="TXG799" s="14"/>
      <c r="TXH799" s="14"/>
      <c r="TXI799" s="14"/>
      <c r="TXJ799" s="14"/>
      <c r="TXK799" s="14"/>
      <c r="TXL799" s="14"/>
      <c r="TXM799" s="14"/>
      <c r="TXN799" s="14"/>
      <c r="TXO799" s="14"/>
      <c r="TXP799" s="14"/>
      <c r="TXQ799" s="14"/>
      <c r="TXR799" s="14"/>
      <c r="TXS799" s="14"/>
      <c r="TXT799" s="14"/>
      <c r="TXU799" s="14"/>
      <c r="TXV799" s="14"/>
      <c r="TXW799" s="14"/>
      <c r="TXX799" s="14"/>
      <c r="TXY799" s="14"/>
      <c r="TXZ799" s="14"/>
      <c r="TYA799" s="14"/>
      <c r="TYB799" s="14"/>
      <c r="TYC799" s="14"/>
      <c r="TYD799" s="14"/>
      <c r="TYE799" s="14"/>
      <c r="TYF799" s="14"/>
      <c r="TYG799" s="14"/>
      <c r="TYH799" s="14"/>
      <c r="TYI799" s="14"/>
      <c r="TYJ799" s="14"/>
      <c r="TYK799" s="14"/>
      <c r="TYL799" s="14"/>
      <c r="TYM799" s="14"/>
      <c r="TYN799" s="14"/>
      <c r="TYO799" s="14"/>
      <c r="TYP799" s="14"/>
      <c r="TYQ799" s="14"/>
      <c r="TYR799" s="14"/>
      <c r="TYS799" s="14"/>
      <c r="TYT799" s="14"/>
      <c r="TYU799" s="14"/>
      <c r="TYV799" s="14"/>
      <c r="TYW799" s="14"/>
      <c r="TYX799" s="14"/>
      <c r="TYY799" s="14"/>
      <c r="TYZ799" s="14"/>
      <c r="TZA799" s="14"/>
      <c r="TZB799" s="14"/>
      <c r="TZC799" s="14"/>
      <c r="TZD799" s="14"/>
      <c r="TZE799" s="14"/>
      <c r="TZF799" s="14"/>
      <c r="TZG799" s="14"/>
      <c r="TZH799" s="14"/>
      <c r="TZI799" s="14"/>
      <c r="TZJ799" s="14"/>
      <c r="TZK799" s="14"/>
      <c r="TZL799" s="14"/>
      <c r="TZM799" s="14"/>
      <c r="TZN799" s="14"/>
      <c r="TZO799" s="14"/>
      <c r="TZP799" s="14"/>
      <c r="TZQ799" s="14"/>
      <c r="TZR799" s="14"/>
      <c r="TZS799" s="14"/>
      <c r="TZT799" s="14"/>
      <c r="TZU799" s="14"/>
      <c r="TZV799" s="14"/>
      <c r="TZW799" s="14"/>
      <c r="TZX799" s="14"/>
      <c r="TZY799" s="14"/>
      <c r="TZZ799" s="14"/>
      <c r="UAA799" s="14"/>
      <c r="UAB799" s="14"/>
      <c r="UAC799" s="14"/>
      <c r="UAD799" s="14"/>
      <c r="UAE799" s="14"/>
      <c r="UAF799" s="14"/>
      <c r="UAG799" s="14"/>
      <c r="UAH799" s="14"/>
      <c r="UAI799" s="14"/>
      <c r="UAJ799" s="14"/>
      <c r="UAK799" s="14"/>
      <c r="UAL799" s="14"/>
      <c r="UAM799" s="14"/>
      <c r="UAN799" s="14"/>
      <c r="UAO799" s="14"/>
      <c r="UAP799" s="14"/>
      <c r="UAQ799" s="14"/>
      <c r="UAR799" s="14"/>
      <c r="UAS799" s="14"/>
      <c r="UAT799" s="14"/>
      <c r="UAU799" s="14"/>
      <c r="UAV799" s="14"/>
      <c r="UAW799" s="14"/>
      <c r="UAX799" s="14"/>
      <c r="UAY799" s="14"/>
      <c r="UAZ799" s="14"/>
      <c r="UBA799" s="14"/>
      <c r="UBB799" s="14"/>
      <c r="UBC799" s="14"/>
      <c r="UBD799" s="14"/>
      <c r="UBE799" s="14"/>
      <c r="UBF799" s="14"/>
      <c r="UBG799" s="14"/>
      <c r="UBH799" s="14"/>
      <c r="UBI799" s="14"/>
      <c r="UBJ799" s="14"/>
      <c r="UBK799" s="14"/>
      <c r="UBL799" s="14"/>
      <c r="UBM799" s="14"/>
      <c r="UBN799" s="14"/>
      <c r="UBO799" s="14"/>
      <c r="UBP799" s="14"/>
      <c r="UBQ799" s="14"/>
      <c r="UBR799" s="14"/>
      <c r="UBS799" s="14"/>
      <c r="UBT799" s="14"/>
      <c r="UBU799" s="14"/>
      <c r="UBV799" s="14"/>
      <c r="UBW799" s="14"/>
      <c r="UBX799" s="14"/>
      <c r="UBY799" s="14"/>
      <c r="UBZ799" s="14"/>
      <c r="UCA799" s="14"/>
      <c r="UCB799" s="14"/>
      <c r="UCC799" s="14"/>
      <c r="UCD799" s="14"/>
      <c r="UCE799" s="14"/>
      <c r="UCF799" s="14"/>
      <c r="UCG799" s="14"/>
      <c r="UCH799" s="14"/>
      <c r="UCI799" s="14"/>
      <c r="UCJ799" s="14"/>
      <c r="UCK799" s="14"/>
      <c r="UCL799" s="14"/>
      <c r="UCM799" s="14"/>
      <c r="UCN799" s="14"/>
      <c r="UCO799" s="14"/>
      <c r="UCP799" s="14"/>
      <c r="UCQ799" s="14"/>
      <c r="UCR799" s="14"/>
      <c r="UCS799" s="14"/>
      <c r="UCT799" s="14"/>
      <c r="UCU799" s="14"/>
      <c r="UCV799" s="14"/>
      <c r="UCW799" s="14"/>
      <c r="UCX799" s="14"/>
      <c r="UCY799" s="14"/>
      <c r="UCZ799" s="14"/>
      <c r="UDA799" s="14"/>
      <c r="UDB799" s="14"/>
      <c r="UDC799" s="14"/>
      <c r="UDD799" s="14"/>
      <c r="UDE799" s="14"/>
      <c r="UDF799" s="14"/>
      <c r="UDG799" s="14"/>
      <c r="UDH799" s="14"/>
      <c r="UDI799" s="14"/>
      <c r="UDJ799" s="14"/>
      <c r="UDK799" s="14"/>
      <c r="UDL799" s="14"/>
      <c r="UDM799" s="14"/>
      <c r="UDN799" s="14"/>
      <c r="UDO799" s="14"/>
      <c r="UDP799" s="14"/>
      <c r="UDQ799" s="14"/>
      <c r="UDR799" s="14"/>
      <c r="UDS799" s="14"/>
      <c r="UDT799" s="14"/>
      <c r="UDU799" s="14"/>
      <c r="UDV799" s="14"/>
      <c r="UDW799" s="14"/>
      <c r="UDX799" s="14"/>
      <c r="UDY799" s="14"/>
      <c r="UDZ799" s="14"/>
      <c r="UEA799" s="14"/>
      <c r="UEB799" s="14"/>
      <c r="UEC799" s="14"/>
      <c r="UED799" s="14"/>
      <c r="UEE799" s="14"/>
      <c r="UEF799" s="14"/>
      <c r="UEG799" s="14"/>
      <c r="UEH799" s="14"/>
      <c r="UEI799" s="14"/>
      <c r="UEJ799" s="14"/>
      <c r="UEK799" s="14"/>
      <c r="UEL799" s="14"/>
      <c r="UEM799" s="14"/>
      <c r="UEN799" s="14"/>
      <c r="UEO799" s="14"/>
      <c r="UEP799" s="14"/>
      <c r="UEQ799" s="14"/>
      <c r="UER799" s="14"/>
      <c r="UES799" s="14"/>
      <c r="UET799" s="14"/>
      <c r="UEU799" s="14"/>
      <c r="UEV799" s="14"/>
      <c r="UEW799" s="14"/>
      <c r="UEX799" s="14"/>
      <c r="UEY799" s="14"/>
      <c r="UEZ799" s="14"/>
      <c r="UFA799" s="14"/>
      <c r="UFB799" s="14"/>
      <c r="UFC799" s="14"/>
      <c r="UFD799" s="14"/>
      <c r="UFE799" s="14"/>
      <c r="UFF799" s="14"/>
      <c r="UFG799" s="14"/>
      <c r="UFH799" s="14"/>
      <c r="UFI799" s="14"/>
      <c r="UFJ799" s="14"/>
      <c r="UFK799" s="14"/>
      <c r="UFL799" s="14"/>
      <c r="UFM799" s="14"/>
      <c r="UFN799" s="14"/>
      <c r="UFO799" s="14"/>
      <c r="UFP799" s="14"/>
      <c r="UFQ799" s="14"/>
      <c r="UFR799" s="14"/>
      <c r="UFS799" s="14"/>
      <c r="UFT799" s="14"/>
      <c r="UFU799" s="14"/>
      <c r="UFV799" s="14"/>
      <c r="UFW799" s="14"/>
      <c r="UFX799" s="14"/>
      <c r="UFY799" s="14"/>
      <c r="UFZ799" s="14"/>
      <c r="UGA799" s="14"/>
      <c r="UGB799" s="14"/>
      <c r="UGC799" s="14"/>
      <c r="UGD799" s="14"/>
      <c r="UGE799" s="14"/>
      <c r="UGF799" s="14"/>
      <c r="UGG799" s="14"/>
      <c r="UGH799" s="14"/>
      <c r="UGI799" s="14"/>
      <c r="UGJ799" s="14"/>
      <c r="UGK799" s="14"/>
      <c r="UGL799" s="14"/>
      <c r="UGM799" s="14"/>
      <c r="UGN799" s="14"/>
      <c r="UGO799" s="14"/>
      <c r="UGP799" s="14"/>
      <c r="UGQ799" s="14"/>
      <c r="UGR799" s="14"/>
      <c r="UGS799" s="14"/>
      <c r="UGT799" s="14"/>
      <c r="UGU799" s="14"/>
      <c r="UGV799" s="14"/>
      <c r="UGW799" s="14"/>
      <c r="UGX799" s="14"/>
      <c r="UGY799" s="14"/>
      <c r="UGZ799" s="14"/>
      <c r="UHA799" s="14"/>
      <c r="UHB799" s="14"/>
      <c r="UHC799" s="14"/>
      <c r="UHD799" s="14"/>
      <c r="UHE799" s="14"/>
      <c r="UHF799" s="14"/>
      <c r="UHG799" s="14"/>
      <c r="UHH799" s="14"/>
      <c r="UHI799" s="14"/>
      <c r="UHJ799" s="14"/>
      <c r="UHK799" s="14"/>
      <c r="UHL799" s="14"/>
      <c r="UHM799" s="14"/>
      <c r="UHN799" s="14"/>
      <c r="UHO799" s="14"/>
      <c r="UHP799" s="14"/>
      <c r="UHQ799" s="14"/>
      <c r="UHR799" s="14"/>
      <c r="UHS799" s="14"/>
      <c r="UHT799" s="14"/>
      <c r="UHU799" s="14"/>
      <c r="UHV799" s="14"/>
      <c r="UHW799" s="14"/>
      <c r="UHX799" s="14"/>
      <c r="UHY799" s="14"/>
      <c r="UHZ799" s="14"/>
      <c r="UIA799" s="14"/>
      <c r="UIB799" s="14"/>
      <c r="UIC799" s="14"/>
      <c r="UID799" s="14"/>
      <c r="UIE799" s="14"/>
      <c r="UIF799" s="14"/>
      <c r="UIG799" s="14"/>
      <c r="UIH799" s="14"/>
      <c r="UII799" s="14"/>
      <c r="UIJ799" s="14"/>
      <c r="UIK799" s="14"/>
      <c r="UIL799" s="14"/>
      <c r="UIM799" s="14"/>
      <c r="UIN799" s="14"/>
      <c r="UIO799" s="14"/>
      <c r="UIP799" s="14"/>
      <c r="UIQ799" s="14"/>
      <c r="UIR799" s="14"/>
      <c r="UIS799" s="14"/>
      <c r="UIT799" s="14"/>
      <c r="UIU799" s="14"/>
      <c r="UIV799" s="14"/>
      <c r="UIW799" s="14"/>
      <c r="UIX799" s="14"/>
      <c r="UIY799" s="14"/>
      <c r="UIZ799" s="14"/>
      <c r="UJA799" s="14"/>
      <c r="UJB799" s="14"/>
      <c r="UJC799" s="14"/>
      <c r="UJD799" s="14"/>
      <c r="UJE799" s="14"/>
      <c r="UJF799" s="14"/>
      <c r="UJG799" s="14"/>
      <c r="UJH799" s="14"/>
      <c r="UJI799" s="14"/>
      <c r="UJJ799" s="14"/>
      <c r="UJK799" s="14"/>
      <c r="UJL799" s="14"/>
      <c r="UJM799" s="14"/>
      <c r="UJN799" s="14"/>
      <c r="UJO799" s="14"/>
      <c r="UJP799" s="14"/>
      <c r="UJQ799" s="14"/>
      <c r="UJR799" s="14"/>
      <c r="UJS799" s="14"/>
      <c r="UJT799" s="14"/>
      <c r="UJU799" s="14"/>
      <c r="UJV799" s="14"/>
      <c r="UJW799" s="14"/>
      <c r="UJX799" s="14"/>
      <c r="UJY799" s="14"/>
      <c r="UJZ799" s="14"/>
      <c r="UKA799" s="14"/>
      <c r="UKB799" s="14"/>
      <c r="UKC799" s="14"/>
      <c r="UKD799" s="14"/>
      <c r="UKE799" s="14"/>
      <c r="UKF799" s="14"/>
      <c r="UKG799" s="14"/>
      <c r="UKH799" s="14"/>
      <c r="UKI799" s="14"/>
      <c r="UKJ799" s="14"/>
      <c r="UKK799" s="14"/>
      <c r="UKL799" s="14"/>
      <c r="UKM799" s="14"/>
      <c r="UKN799" s="14"/>
      <c r="UKO799" s="14"/>
      <c r="UKP799" s="14"/>
      <c r="UKQ799" s="14"/>
      <c r="UKR799" s="14"/>
      <c r="UKS799" s="14"/>
      <c r="UKT799" s="14"/>
      <c r="UKU799" s="14"/>
      <c r="UKV799" s="14"/>
      <c r="UKW799" s="14"/>
      <c r="UKX799" s="14"/>
      <c r="UKY799" s="14"/>
      <c r="UKZ799" s="14"/>
      <c r="ULA799" s="14"/>
      <c r="ULB799" s="14"/>
      <c r="ULC799" s="14"/>
      <c r="ULD799" s="14"/>
      <c r="ULE799" s="14"/>
      <c r="ULF799" s="14"/>
      <c r="ULG799" s="14"/>
      <c r="ULH799" s="14"/>
      <c r="ULI799" s="14"/>
      <c r="ULJ799" s="14"/>
      <c r="ULK799" s="14"/>
      <c r="ULL799" s="14"/>
      <c r="ULM799" s="14"/>
      <c r="ULN799" s="14"/>
      <c r="ULO799" s="14"/>
      <c r="ULP799" s="14"/>
      <c r="ULQ799" s="14"/>
      <c r="ULR799" s="14"/>
      <c r="ULS799" s="14"/>
      <c r="ULT799" s="14"/>
      <c r="ULU799" s="14"/>
      <c r="ULV799" s="14"/>
      <c r="ULW799" s="14"/>
      <c r="ULX799" s="14"/>
      <c r="ULY799" s="14"/>
      <c r="ULZ799" s="14"/>
      <c r="UMA799" s="14"/>
      <c r="UMB799" s="14"/>
      <c r="UMC799" s="14"/>
      <c r="UMD799" s="14"/>
      <c r="UME799" s="14"/>
      <c r="UMF799" s="14"/>
      <c r="UMG799" s="14"/>
      <c r="UMH799" s="14"/>
      <c r="UMI799" s="14"/>
      <c r="UMJ799" s="14"/>
      <c r="UMK799" s="14"/>
      <c r="UML799" s="14"/>
      <c r="UMM799" s="14"/>
      <c r="UMN799" s="14"/>
      <c r="UMO799" s="14"/>
      <c r="UMP799" s="14"/>
      <c r="UMQ799" s="14"/>
      <c r="UMR799" s="14"/>
      <c r="UMS799" s="14"/>
      <c r="UMT799" s="14"/>
      <c r="UMU799" s="14"/>
      <c r="UMV799" s="14"/>
      <c r="UMW799" s="14"/>
      <c r="UMX799" s="14"/>
      <c r="UMY799" s="14"/>
      <c r="UMZ799" s="14"/>
      <c r="UNA799" s="14"/>
      <c r="UNB799" s="14"/>
      <c r="UNC799" s="14"/>
      <c r="UND799" s="14"/>
      <c r="UNE799" s="14"/>
      <c r="UNF799" s="14"/>
      <c r="UNG799" s="14"/>
      <c r="UNH799" s="14"/>
      <c r="UNI799" s="14"/>
      <c r="UNJ799" s="14"/>
      <c r="UNK799" s="14"/>
      <c r="UNL799" s="14"/>
      <c r="UNM799" s="14"/>
      <c r="UNN799" s="14"/>
      <c r="UNO799" s="14"/>
      <c r="UNP799" s="14"/>
      <c r="UNQ799" s="14"/>
      <c r="UNR799" s="14"/>
      <c r="UNS799" s="14"/>
      <c r="UNT799" s="14"/>
      <c r="UNU799" s="14"/>
      <c r="UNV799" s="14"/>
      <c r="UNW799" s="14"/>
      <c r="UNX799" s="14"/>
      <c r="UNY799" s="14"/>
      <c r="UNZ799" s="14"/>
      <c r="UOA799" s="14"/>
      <c r="UOB799" s="14"/>
      <c r="UOC799" s="14"/>
      <c r="UOD799" s="14"/>
      <c r="UOE799" s="14"/>
      <c r="UOF799" s="14"/>
      <c r="UOG799" s="14"/>
      <c r="UOH799" s="14"/>
      <c r="UOI799" s="14"/>
      <c r="UOJ799" s="14"/>
      <c r="UOK799" s="14"/>
      <c r="UOL799" s="14"/>
      <c r="UOM799" s="14"/>
      <c r="UON799" s="14"/>
      <c r="UOO799" s="14"/>
      <c r="UOP799" s="14"/>
      <c r="UOQ799" s="14"/>
      <c r="UOR799" s="14"/>
      <c r="UOS799" s="14"/>
      <c r="UOT799" s="14"/>
      <c r="UOU799" s="14"/>
      <c r="UOV799" s="14"/>
      <c r="UOW799" s="14"/>
      <c r="UOX799" s="14"/>
      <c r="UOY799" s="14"/>
      <c r="UOZ799" s="14"/>
      <c r="UPA799" s="14"/>
      <c r="UPB799" s="14"/>
      <c r="UPC799" s="14"/>
      <c r="UPD799" s="14"/>
      <c r="UPE799" s="14"/>
      <c r="UPF799" s="14"/>
      <c r="UPG799" s="14"/>
      <c r="UPH799" s="14"/>
      <c r="UPI799" s="14"/>
      <c r="UPJ799" s="14"/>
      <c r="UPK799" s="14"/>
      <c r="UPL799" s="14"/>
      <c r="UPM799" s="14"/>
      <c r="UPN799" s="14"/>
      <c r="UPO799" s="14"/>
      <c r="UPP799" s="14"/>
      <c r="UPQ799" s="14"/>
      <c r="UPR799" s="14"/>
      <c r="UPS799" s="14"/>
      <c r="UPT799" s="14"/>
      <c r="UPU799" s="14"/>
      <c r="UPV799" s="14"/>
      <c r="UPW799" s="14"/>
      <c r="UPX799" s="14"/>
      <c r="UPY799" s="14"/>
      <c r="UPZ799" s="14"/>
      <c r="UQA799" s="14"/>
      <c r="UQB799" s="14"/>
      <c r="UQC799" s="14"/>
      <c r="UQD799" s="14"/>
      <c r="UQE799" s="14"/>
      <c r="UQF799" s="14"/>
      <c r="UQG799" s="14"/>
      <c r="UQH799" s="14"/>
      <c r="UQI799" s="14"/>
      <c r="UQJ799" s="14"/>
      <c r="UQK799" s="14"/>
      <c r="UQL799" s="14"/>
      <c r="UQM799" s="14"/>
      <c r="UQN799" s="14"/>
      <c r="UQO799" s="14"/>
      <c r="UQP799" s="14"/>
      <c r="UQQ799" s="14"/>
      <c r="UQR799" s="14"/>
      <c r="UQS799" s="14"/>
      <c r="UQT799" s="14"/>
      <c r="UQU799" s="14"/>
      <c r="UQV799" s="14"/>
      <c r="UQW799" s="14"/>
      <c r="UQX799" s="14"/>
      <c r="UQY799" s="14"/>
      <c r="UQZ799" s="14"/>
      <c r="URA799" s="14"/>
      <c r="URB799" s="14"/>
      <c r="URC799" s="14"/>
      <c r="URD799" s="14"/>
      <c r="URE799" s="14"/>
      <c r="URF799" s="14"/>
      <c r="URG799" s="14"/>
      <c r="URH799" s="14"/>
      <c r="URI799" s="14"/>
      <c r="URJ799" s="14"/>
      <c r="URK799" s="14"/>
      <c r="URL799" s="14"/>
      <c r="URM799" s="14"/>
      <c r="URN799" s="14"/>
      <c r="URO799" s="14"/>
      <c r="URP799" s="14"/>
      <c r="URQ799" s="14"/>
      <c r="URR799" s="14"/>
      <c r="URS799" s="14"/>
      <c r="URT799" s="14"/>
      <c r="URU799" s="14"/>
      <c r="URV799" s="14"/>
      <c r="URW799" s="14"/>
      <c r="URX799" s="14"/>
      <c r="URY799" s="14"/>
      <c r="URZ799" s="14"/>
      <c r="USA799" s="14"/>
      <c r="USB799" s="14"/>
      <c r="USC799" s="14"/>
      <c r="USD799" s="14"/>
      <c r="USE799" s="14"/>
      <c r="USF799" s="14"/>
      <c r="USG799" s="14"/>
      <c r="USH799" s="14"/>
      <c r="USI799" s="14"/>
      <c r="USJ799" s="14"/>
      <c r="USK799" s="14"/>
      <c r="USL799" s="14"/>
      <c r="USM799" s="14"/>
      <c r="USN799" s="14"/>
      <c r="USO799" s="14"/>
      <c r="USP799" s="14"/>
      <c r="USQ799" s="14"/>
      <c r="USR799" s="14"/>
      <c r="USS799" s="14"/>
      <c r="UST799" s="14"/>
      <c r="USU799" s="14"/>
      <c r="USV799" s="14"/>
      <c r="USW799" s="14"/>
      <c r="USX799" s="14"/>
      <c r="USY799" s="14"/>
      <c r="USZ799" s="14"/>
      <c r="UTA799" s="14"/>
      <c r="UTB799" s="14"/>
      <c r="UTC799" s="14"/>
      <c r="UTD799" s="14"/>
      <c r="UTE799" s="14"/>
      <c r="UTF799" s="14"/>
      <c r="UTG799" s="14"/>
      <c r="UTH799" s="14"/>
      <c r="UTI799" s="14"/>
      <c r="UTJ799" s="14"/>
      <c r="UTK799" s="14"/>
      <c r="UTL799" s="14"/>
      <c r="UTM799" s="14"/>
      <c r="UTN799" s="14"/>
      <c r="UTO799" s="14"/>
      <c r="UTP799" s="14"/>
      <c r="UTQ799" s="14"/>
      <c r="UTR799" s="14"/>
      <c r="UTS799" s="14"/>
      <c r="UTT799" s="14"/>
      <c r="UTU799" s="14"/>
      <c r="UTV799" s="14"/>
      <c r="UTW799" s="14"/>
      <c r="UTX799" s="14"/>
      <c r="UTY799" s="14"/>
      <c r="UTZ799" s="14"/>
      <c r="UUA799" s="14"/>
      <c r="UUB799" s="14"/>
      <c r="UUC799" s="14"/>
      <c r="UUD799" s="14"/>
      <c r="UUE799" s="14"/>
      <c r="UUF799" s="14"/>
      <c r="UUG799" s="14"/>
      <c r="UUH799" s="14"/>
      <c r="UUI799" s="14"/>
      <c r="UUJ799" s="14"/>
      <c r="UUK799" s="14"/>
      <c r="UUL799" s="14"/>
      <c r="UUM799" s="14"/>
      <c r="UUN799" s="14"/>
      <c r="UUO799" s="14"/>
      <c r="UUP799" s="14"/>
      <c r="UUQ799" s="14"/>
      <c r="UUR799" s="14"/>
      <c r="UUS799" s="14"/>
      <c r="UUT799" s="14"/>
      <c r="UUU799" s="14"/>
      <c r="UUV799" s="14"/>
      <c r="UUW799" s="14"/>
      <c r="UUX799" s="14"/>
      <c r="UUY799" s="14"/>
      <c r="UUZ799" s="14"/>
      <c r="UVA799" s="14"/>
      <c r="UVB799" s="14"/>
      <c r="UVC799" s="14"/>
      <c r="UVD799" s="14"/>
      <c r="UVE799" s="14"/>
      <c r="UVF799" s="14"/>
      <c r="UVG799" s="14"/>
      <c r="UVH799" s="14"/>
      <c r="UVI799" s="14"/>
      <c r="UVJ799" s="14"/>
      <c r="UVK799" s="14"/>
      <c r="UVL799" s="14"/>
      <c r="UVM799" s="14"/>
      <c r="UVN799" s="14"/>
      <c r="UVO799" s="14"/>
      <c r="UVP799" s="14"/>
      <c r="UVQ799" s="14"/>
      <c r="UVR799" s="14"/>
      <c r="UVS799" s="14"/>
      <c r="UVT799" s="14"/>
      <c r="UVU799" s="14"/>
      <c r="UVV799" s="14"/>
      <c r="UVW799" s="14"/>
      <c r="UVX799" s="14"/>
      <c r="UVY799" s="14"/>
      <c r="UVZ799" s="14"/>
      <c r="UWA799" s="14"/>
      <c r="UWB799" s="14"/>
      <c r="UWC799" s="14"/>
      <c r="UWD799" s="14"/>
      <c r="UWE799" s="14"/>
      <c r="UWF799" s="14"/>
      <c r="UWG799" s="14"/>
      <c r="UWH799" s="14"/>
      <c r="UWI799" s="14"/>
      <c r="UWJ799" s="14"/>
      <c r="UWK799" s="14"/>
      <c r="UWL799" s="14"/>
      <c r="UWM799" s="14"/>
      <c r="UWN799" s="14"/>
      <c r="UWO799" s="14"/>
      <c r="UWP799" s="14"/>
      <c r="UWQ799" s="14"/>
      <c r="UWR799" s="14"/>
      <c r="UWS799" s="14"/>
      <c r="UWT799" s="14"/>
      <c r="UWU799" s="14"/>
      <c r="UWV799" s="14"/>
      <c r="UWW799" s="14"/>
      <c r="UWX799" s="14"/>
      <c r="UWY799" s="14"/>
      <c r="UWZ799" s="14"/>
      <c r="UXA799" s="14"/>
      <c r="UXB799" s="14"/>
      <c r="UXC799" s="14"/>
      <c r="UXD799" s="14"/>
      <c r="UXE799" s="14"/>
      <c r="UXF799" s="14"/>
      <c r="UXG799" s="14"/>
      <c r="UXH799" s="14"/>
      <c r="UXI799" s="14"/>
      <c r="UXJ799" s="14"/>
      <c r="UXK799" s="14"/>
      <c r="UXL799" s="14"/>
      <c r="UXM799" s="14"/>
      <c r="UXN799" s="14"/>
      <c r="UXO799" s="14"/>
      <c r="UXP799" s="14"/>
      <c r="UXQ799" s="14"/>
      <c r="UXR799" s="14"/>
      <c r="UXS799" s="14"/>
      <c r="UXT799" s="14"/>
      <c r="UXU799" s="14"/>
      <c r="UXV799" s="14"/>
      <c r="UXW799" s="14"/>
      <c r="UXX799" s="14"/>
      <c r="UXY799" s="14"/>
      <c r="UXZ799" s="14"/>
      <c r="UYA799" s="14"/>
      <c r="UYB799" s="14"/>
      <c r="UYC799" s="14"/>
      <c r="UYD799" s="14"/>
      <c r="UYE799" s="14"/>
      <c r="UYF799" s="14"/>
      <c r="UYG799" s="14"/>
      <c r="UYH799" s="14"/>
      <c r="UYI799" s="14"/>
      <c r="UYJ799" s="14"/>
      <c r="UYK799" s="14"/>
      <c r="UYL799" s="14"/>
      <c r="UYM799" s="14"/>
      <c r="UYN799" s="14"/>
      <c r="UYO799" s="14"/>
      <c r="UYP799" s="14"/>
      <c r="UYQ799" s="14"/>
      <c r="UYR799" s="14"/>
      <c r="UYS799" s="14"/>
      <c r="UYT799" s="14"/>
      <c r="UYU799" s="14"/>
      <c r="UYV799" s="14"/>
      <c r="UYW799" s="14"/>
      <c r="UYX799" s="14"/>
      <c r="UYY799" s="14"/>
      <c r="UYZ799" s="14"/>
      <c r="UZA799" s="14"/>
      <c r="UZB799" s="14"/>
      <c r="UZC799" s="14"/>
      <c r="UZD799" s="14"/>
      <c r="UZE799" s="14"/>
      <c r="UZF799" s="14"/>
      <c r="UZG799" s="14"/>
      <c r="UZH799" s="14"/>
      <c r="UZI799" s="14"/>
      <c r="UZJ799" s="14"/>
      <c r="UZK799" s="14"/>
      <c r="UZL799" s="14"/>
      <c r="UZM799" s="14"/>
      <c r="UZN799" s="14"/>
      <c r="UZO799" s="14"/>
      <c r="UZP799" s="14"/>
      <c r="UZQ799" s="14"/>
      <c r="UZR799" s="14"/>
      <c r="UZS799" s="14"/>
      <c r="UZT799" s="14"/>
      <c r="UZU799" s="14"/>
      <c r="UZV799" s="14"/>
      <c r="UZW799" s="14"/>
      <c r="UZX799" s="14"/>
      <c r="UZY799" s="14"/>
      <c r="UZZ799" s="14"/>
      <c r="VAA799" s="14"/>
      <c r="VAB799" s="14"/>
      <c r="VAC799" s="14"/>
      <c r="VAD799" s="14"/>
      <c r="VAE799" s="14"/>
      <c r="VAF799" s="14"/>
      <c r="VAG799" s="14"/>
      <c r="VAH799" s="14"/>
      <c r="VAI799" s="14"/>
      <c r="VAJ799" s="14"/>
      <c r="VAK799" s="14"/>
      <c r="VAL799" s="14"/>
      <c r="VAM799" s="14"/>
      <c r="VAN799" s="14"/>
      <c r="VAO799" s="14"/>
      <c r="VAP799" s="14"/>
      <c r="VAQ799" s="14"/>
      <c r="VAR799" s="14"/>
      <c r="VAS799" s="14"/>
      <c r="VAT799" s="14"/>
      <c r="VAU799" s="14"/>
      <c r="VAV799" s="14"/>
      <c r="VAW799" s="14"/>
      <c r="VAX799" s="14"/>
      <c r="VAY799" s="14"/>
      <c r="VAZ799" s="14"/>
      <c r="VBA799" s="14"/>
      <c r="VBB799" s="14"/>
      <c r="VBC799" s="14"/>
      <c r="VBD799" s="14"/>
      <c r="VBE799" s="14"/>
      <c r="VBF799" s="14"/>
      <c r="VBG799" s="14"/>
      <c r="VBH799" s="14"/>
      <c r="VBI799" s="14"/>
      <c r="VBJ799" s="14"/>
      <c r="VBK799" s="14"/>
      <c r="VBL799" s="14"/>
      <c r="VBM799" s="14"/>
      <c r="VBN799" s="14"/>
      <c r="VBO799" s="14"/>
      <c r="VBP799" s="14"/>
      <c r="VBQ799" s="14"/>
      <c r="VBR799" s="14"/>
      <c r="VBS799" s="14"/>
      <c r="VBT799" s="14"/>
      <c r="VBU799" s="14"/>
      <c r="VBV799" s="14"/>
      <c r="VBW799" s="14"/>
      <c r="VBX799" s="14"/>
      <c r="VBY799" s="14"/>
      <c r="VBZ799" s="14"/>
      <c r="VCA799" s="14"/>
      <c r="VCB799" s="14"/>
      <c r="VCC799" s="14"/>
      <c r="VCD799" s="14"/>
      <c r="VCE799" s="14"/>
      <c r="VCF799" s="14"/>
      <c r="VCG799" s="14"/>
      <c r="VCH799" s="14"/>
      <c r="VCI799" s="14"/>
      <c r="VCJ799" s="14"/>
      <c r="VCK799" s="14"/>
      <c r="VCL799" s="14"/>
      <c r="VCM799" s="14"/>
      <c r="VCN799" s="14"/>
      <c r="VCO799" s="14"/>
      <c r="VCP799" s="14"/>
      <c r="VCQ799" s="14"/>
      <c r="VCR799" s="14"/>
      <c r="VCS799" s="14"/>
      <c r="VCT799" s="14"/>
      <c r="VCU799" s="14"/>
      <c r="VCV799" s="14"/>
      <c r="VCW799" s="14"/>
      <c r="VCX799" s="14"/>
      <c r="VCY799" s="14"/>
      <c r="VCZ799" s="14"/>
      <c r="VDA799" s="14"/>
      <c r="VDB799" s="14"/>
      <c r="VDC799" s="14"/>
      <c r="VDD799" s="14"/>
      <c r="VDE799" s="14"/>
      <c r="VDF799" s="14"/>
      <c r="VDG799" s="14"/>
      <c r="VDH799" s="14"/>
      <c r="VDI799" s="14"/>
      <c r="VDJ799" s="14"/>
      <c r="VDK799" s="14"/>
      <c r="VDL799" s="14"/>
      <c r="VDM799" s="14"/>
      <c r="VDN799" s="14"/>
      <c r="VDO799" s="14"/>
      <c r="VDP799" s="14"/>
      <c r="VDQ799" s="14"/>
      <c r="VDR799" s="14"/>
      <c r="VDS799" s="14"/>
      <c r="VDT799" s="14"/>
      <c r="VDU799" s="14"/>
      <c r="VDV799" s="14"/>
      <c r="VDW799" s="14"/>
      <c r="VDX799" s="14"/>
      <c r="VDY799" s="14"/>
      <c r="VDZ799" s="14"/>
      <c r="VEA799" s="14"/>
      <c r="VEB799" s="14"/>
      <c r="VEC799" s="14"/>
      <c r="VED799" s="14"/>
      <c r="VEE799" s="14"/>
      <c r="VEF799" s="14"/>
      <c r="VEG799" s="14"/>
      <c r="VEH799" s="14"/>
      <c r="VEI799" s="14"/>
      <c r="VEJ799" s="14"/>
      <c r="VEK799" s="14"/>
      <c r="VEL799" s="14"/>
      <c r="VEM799" s="14"/>
      <c r="VEN799" s="14"/>
      <c r="VEO799" s="14"/>
      <c r="VEP799" s="14"/>
      <c r="VEQ799" s="14"/>
      <c r="VER799" s="14"/>
      <c r="VES799" s="14"/>
      <c r="VET799" s="14"/>
      <c r="VEU799" s="14"/>
      <c r="VEV799" s="14"/>
      <c r="VEW799" s="14"/>
      <c r="VEX799" s="14"/>
      <c r="VEY799" s="14"/>
      <c r="VEZ799" s="14"/>
      <c r="VFA799" s="14"/>
      <c r="VFB799" s="14"/>
      <c r="VFC799" s="14"/>
      <c r="VFD799" s="14"/>
      <c r="VFE799" s="14"/>
      <c r="VFF799" s="14"/>
      <c r="VFG799" s="14"/>
      <c r="VFH799" s="14"/>
      <c r="VFI799" s="14"/>
      <c r="VFJ799" s="14"/>
      <c r="VFK799" s="14"/>
      <c r="VFL799" s="14"/>
      <c r="VFM799" s="14"/>
      <c r="VFN799" s="14"/>
      <c r="VFO799" s="14"/>
      <c r="VFP799" s="14"/>
      <c r="VFQ799" s="14"/>
      <c r="VFR799" s="14"/>
      <c r="VFS799" s="14"/>
      <c r="VFT799" s="14"/>
      <c r="VFU799" s="14"/>
      <c r="VFV799" s="14"/>
      <c r="VFW799" s="14"/>
      <c r="VFX799" s="14"/>
      <c r="VFY799" s="14"/>
      <c r="VFZ799" s="14"/>
      <c r="VGA799" s="14"/>
      <c r="VGB799" s="14"/>
      <c r="VGC799" s="14"/>
      <c r="VGD799" s="14"/>
      <c r="VGE799" s="14"/>
      <c r="VGF799" s="14"/>
      <c r="VGG799" s="14"/>
      <c r="VGH799" s="14"/>
      <c r="VGI799" s="14"/>
      <c r="VGJ799" s="14"/>
      <c r="VGK799" s="14"/>
      <c r="VGL799" s="14"/>
      <c r="VGM799" s="14"/>
      <c r="VGN799" s="14"/>
      <c r="VGO799" s="14"/>
      <c r="VGP799" s="14"/>
      <c r="VGQ799" s="14"/>
      <c r="VGR799" s="14"/>
      <c r="VGS799" s="14"/>
      <c r="VGT799" s="14"/>
      <c r="VGU799" s="14"/>
      <c r="VGV799" s="14"/>
      <c r="VGW799" s="14"/>
      <c r="VGX799" s="14"/>
      <c r="VGY799" s="14"/>
      <c r="VGZ799" s="14"/>
      <c r="VHA799" s="14"/>
      <c r="VHB799" s="14"/>
      <c r="VHC799" s="14"/>
      <c r="VHD799" s="14"/>
      <c r="VHE799" s="14"/>
      <c r="VHF799" s="14"/>
      <c r="VHG799" s="14"/>
      <c r="VHH799" s="14"/>
      <c r="VHI799" s="14"/>
      <c r="VHJ799" s="14"/>
      <c r="VHK799" s="14"/>
      <c r="VHL799" s="14"/>
      <c r="VHM799" s="14"/>
      <c r="VHN799" s="14"/>
      <c r="VHO799" s="14"/>
      <c r="VHP799" s="14"/>
      <c r="VHQ799" s="14"/>
      <c r="VHR799" s="14"/>
      <c r="VHS799" s="14"/>
      <c r="VHT799" s="14"/>
      <c r="VHU799" s="14"/>
      <c r="VHV799" s="14"/>
      <c r="VHW799" s="14"/>
      <c r="VHX799" s="14"/>
      <c r="VHY799" s="14"/>
      <c r="VHZ799" s="14"/>
      <c r="VIA799" s="14"/>
      <c r="VIB799" s="14"/>
      <c r="VIC799" s="14"/>
      <c r="VID799" s="14"/>
      <c r="VIE799" s="14"/>
      <c r="VIF799" s="14"/>
      <c r="VIG799" s="14"/>
      <c r="VIH799" s="14"/>
      <c r="VII799" s="14"/>
      <c r="VIJ799" s="14"/>
      <c r="VIK799" s="14"/>
      <c r="VIL799" s="14"/>
      <c r="VIM799" s="14"/>
      <c r="VIN799" s="14"/>
      <c r="VIO799" s="14"/>
      <c r="VIP799" s="14"/>
      <c r="VIQ799" s="14"/>
      <c r="VIR799" s="14"/>
      <c r="VIS799" s="14"/>
      <c r="VIT799" s="14"/>
      <c r="VIU799" s="14"/>
      <c r="VIV799" s="14"/>
      <c r="VIW799" s="14"/>
      <c r="VIX799" s="14"/>
      <c r="VIY799" s="14"/>
      <c r="VIZ799" s="14"/>
      <c r="VJA799" s="14"/>
      <c r="VJB799" s="14"/>
      <c r="VJC799" s="14"/>
      <c r="VJD799" s="14"/>
      <c r="VJE799" s="14"/>
      <c r="VJF799" s="14"/>
      <c r="VJG799" s="14"/>
      <c r="VJH799" s="14"/>
      <c r="VJI799" s="14"/>
      <c r="VJJ799" s="14"/>
      <c r="VJK799" s="14"/>
      <c r="VJL799" s="14"/>
      <c r="VJM799" s="14"/>
      <c r="VJN799" s="14"/>
      <c r="VJO799" s="14"/>
      <c r="VJP799" s="14"/>
      <c r="VJQ799" s="14"/>
      <c r="VJR799" s="14"/>
      <c r="VJS799" s="14"/>
      <c r="VJT799" s="14"/>
      <c r="VJU799" s="14"/>
      <c r="VJV799" s="14"/>
      <c r="VJW799" s="14"/>
      <c r="VJX799" s="14"/>
      <c r="VJY799" s="14"/>
      <c r="VJZ799" s="14"/>
      <c r="VKA799" s="14"/>
      <c r="VKB799" s="14"/>
      <c r="VKC799" s="14"/>
      <c r="VKD799" s="14"/>
      <c r="VKE799" s="14"/>
      <c r="VKF799" s="14"/>
      <c r="VKG799" s="14"/>
      <c r="VKH799" s="14"/>
      <c r="VKI799" s="14"/>
      <c r="VKJ799" s="14"/>
      <c r="VKK799" s="14"/>
      <c r="VKL799" s="14"/>
      <c r="VKM799" s="14"/>
      <c r="VKN799" s="14"/>
      <c r="VKO799" s="14"/>
      <c r="VKP799" s="14"/>
      <c r="VKQ799" s="14"/>
      <c r="VKR799" s="14"/>
      <c r="VKS799" s="14"/>
      <c r="VKT799" s="14"/>
      <c r="VKU799" s="14"/>
      <c r="VKV799" s="14"/>
      <c r="VKW799" s="14"/>
      <c r="VKX799" s="14"/>
      <c r="VKY799" s="14"/>
      <c r="VKZ799" s="14"/>
      <c r="VLA799" s="14"/>
      <c r="VLB799" s="14"/>
      <c r="VLC799" s="14"/>
      <c r="VLD799" s="14"/>
      <c r="VLE799" s="14"/>
      <c r="VLF799" s="14"/>
      <c r="VLG799" s="14"/>
      <c r="VLH799" s="14"/>
      <c r="VLI799" s="14"/>
      <c r="VLJ799" s="14"/>
      <c r="VLK799" s="14"/>
      <c r="VLL799" s="14"/>
      <c r="VLM799" s="14"/>
      <c r="VLN799" s="14"/>
      <c r="VLO799" s="14"/>
      <c r="VLP799" s="14"/>
      <c r="VLQ799" s="14"/>
      <c r="VLR799" s="14"/>
      <c r="VLS799" s="14"/>
      <c r="VLT799" s="14"/>
      <c r="VLU799" s="14"/>
      <c r="VLV799" s="14"/>
      <c r="VLW799" s="14"/>
      <c r="VLX799" s="14"/>
      <c r="VLY799" s="14"/>
      <c r="VLZ799" s="14"/>
      <c r="VMA799" s="14"/>
      <c r="VMB799" s="14"/>
      <c r="VMC799" s="14"/>
      <c r="VMD799" s="14"/>
      <c r="VME799" s="14"/>
      <c r="VMF799" s="14"/>
      <c r="VMG799" s="14"/>
      <c r="VMH799" s="14"/>
      <c r="VMI799" s="14"/>
      <c r="VMJ799" s="14"/>
      <c r="VMK799" s="14"/>
      <c r="VML799" s="14"/>
      <c r="VMM799" s="14"/>
      <c r="VMN799" s="14"/>
      <c r="VMO799" s="14"/>
      <c r="VMP799" s="14"/>
      <c r="VMQ799" s="14"/>
      <c r="VMR799" s="14"/>
      <c r="VMS799" s="14"/>
      <c r="VMT799" s="14"/>
      <c r="VMU799" s="14"/>
      <c r="VMV799" s="14"/>
      <c r="VMW799" s="14"/>
      <c r="VMX799" s="14"/>
      <c r="VMY799" s="14"/>
      <c r="VMZ799" s="14"/>
      <c r="VNA799" s="14"/>
      <c r="VNB799" s="14"/>
      <c r="VNC799" s="14"/>
      <c r="VND799" s="14"/>
      <c r="VNE799" s="14"/>
      <c r="VNF799" s="14"/>
      <c r="VNG799" s="14"/>
      <c r="VNH799" s="14"/>
      <c r="VNI799" s="14"/>
      <c r="VNJ799" s="14"/>
      <c r="VNK799" s="14"/>
      <c r="VNL799" s="14"/>
      <c r="VNM799" s="14"/>
      <c r="VNN799" s="14"/>
      <c r="VNO799" s="14"/>
      <c r="VNP799" s="14"/>
      <c r="VNQ799" s="14"/>
      <c r="VNR799" s="14"/>
      <c r="VNS799" s="14"/>
      <c r="VNT799" s="14"/>
      <c r="VNU799" s="14"/>
      <c r="VNV799" s="14"/>
      <c r="VNW799" s="14"/>
      <c r="VNX799" s="14"/>
      <c r="VNY799" s="14"/>
      <c r="VNZ799" s="14"/>
      <c r="VOA799" s="14"/>
      <c r="VOB799" s="14"/>
      <c r="VOC799" s="14"/>
      <c r="VOD799" s="14"/>
      <c r="VOE799" s="14"/>
      <c r="VOF799" s="14"/>
      <c r="VOG799" s="14"/>
      <c r="VOH799" s="14"/>
      <c r="VOI799" s="14"/>
      <c r="VOJ799" s="14"/>
      <c r="VOK799" s="14"/>
      <c r="VOL799" s="14"/>
      <c r="VOM799" s="14"/>
      <c r="VON799" s="14"/>
      <c r="VOO799" s="14"/>
      <c r="VOP799" s="14"/>
      <c r="VOQ799" s="14"/>
      <c r="VOR799" s="14"/>
      <c r="VOS799" s="14"/>
      <c r="VOT799" s="14"/>
      <c r="VOU799" s="14"/>
      <c r="VOV799" s="14"/>
      <c r="VOW799" s="14"/>
      <c r="VOX799" s="14"/>
      <c r="VOY799" s="14"/>
      <c r="VOZ799" s="14"/>
      <c r="VPA799" s="14"/>
      <c r="VPB799" s="14"/>
      <c r="VPC799" s="14"/>
      <c r="VPD799" s="14"/>
      <c r="VPE799" s="14"/>
      <c r="VPF799" s="14"/>
      <c r="VPG799" s="14"/>
      <c r="VPH799" s="14"/>
      <c r="VPI799" s="14"/>
      <c r="VPJ799" s="14"/>
      <c r="VPK799" s="14"/>
      <c r="VPL799" s="14"/>
      <c r="VPM799" s="14"/>
      <c r="VPN799" s="14"/>
      <c r="VPO799" s="14"/>
      <c r="VPP799" s="14"/>
      <c r="VPQ799" s="14"/>
      <c r="VPR799" s="14"/>
      <c r="VPS799" s="14"/>
      <c r="VPT799" s="14"/>
      <c r="VPU799" s="14"/>
      <c r="VPV799" s="14"/>
      <c r="VPW799" s="14"/>
      <c r="VPX799" s="14"/>
      <c r="VPY799" s="14"/>
      <c r="VPZ799" s="14"/>
      <c r="VQA799" s="14"/>
      <c r="VQB799" s="14"/>
      <c r="VQC799" s="14"/>
      <c r="VQD799" s="14"/>
      <c r="VQE799" s="14"/>
      <c r="VQF799" s="14"/>
      <c r="VQG799" s="14"/>
      <c r="VQH799" s="14"/>
      <c r="VQI799" s="14"/>
      <c r="VQJ799" s="14"/>
      <c r="VQK799" s="14"/>
      <c r="VQL799" s="14"/>
      <c r="VQM799" s="14"/>
      <c r="VQN799" s="14"/>
      <c r="VQO799" s="14"/>
      <c r="VQP799" s="14"/>
      <c r="VQQ799" s="14"/>
      <c r="VQR799" s="14"/>
      <c r="VQS799" s="14"/>
      <c r="VQT799" s="14"/>
      <c r="VQU799" s="14"/>
      <c r="VQV799" s="14"/>
      <c r="VQW799" s="14"/>
      <c r="VQX799" s="14"/>
      <c r="VQY799" s="14"/>
      <c r="VQZ799" s="14"/>
      <c r="VRA799" s="14"/>
      <c r="VRB799" s="14"/>
      <c r="VRC799" s="14"/>
      <c r="VRD799" s="14"/>
      <c r="VRE799" s="14"/>
      <c r="VRF799" s="14"/>
      <c r="VRG799" s="14"/>
      <c r="VRH799" s="14"/>
      <c r="VRI799" s="14"/>
      <c r="VRJ799" s="14"/>
      <c r="VRK799" s="14"/>
      <c r="VRL799" s="14"/>
      <c r="VRM799" s="14"/>
      <c r="VRN799" s="14"/>
      <c r="VRO799" s="14"/>
      <c r="VRP799" s="14"/>
      <c r="VRQ799" s="14"/>
      <c r="VRR799" s="14"/>
      <c r="VRS799" s="14"/>
      <c r="VRT799" s="14"/>
      <c r="VRU799" s="14"/>
      <c r="VRV799" s="14"/>
      <c r="VRW799" s="14"/>
      <c r="VRX799" s="14"/>
      <c r="VRY799" s="14"/>
      <c r="VRZ799" s="14"/>
      <c r="VSA799" s="14"/>
      <c r="VSB799" s="14"/>
      <c r="VSC799" s="14"/>
      <c r="VSD799" s="14"/>
      <c r="VSE799" s="14"/>
      <c r="VSF799" s="14"/>
      <c r="VSG799" s="14"/>
      <c r="VSH799" s="14"/>
      <c r="VSI799" s="14"/>
      <c r="VSJ799" s="14"/>
      <c r="VSK799" s="14"/>
      <c r="VSL799" s="14"/>
      <c r="VSM799" s="14"/>
      <c r="VSN799" s="14"/>
      <c r="VSO799" s="14"/>
      <c r="VSP799" s="14"/>
      <c r="VSQ799" s="14"/>
      <c r="VSR799" s="14"/>
      <c r="VSS799" s="14"/>
      <c r="VST799" s="14"/>
      <c r="VSU799" s="14"/>
      <c r="VSV799" s="14"/>
      <c r="VSW799" s="14"/>
      <c r="VSX799" s="14"/>
      <c r="VSY799" s="14"/>
      <c r="VSZ799" s="14"/>
      <c r="VTA799" s="14"/>
      <c r="VTB799" s="14"/>
      <c r="VTC799" s="14"/>
      <c r="VTD799" s="14"/>
      <c r="VTE799" s="14"/>
      <c r="VTF799" s="14"/>
      <c r="VTG799" s="14"/>
      <c r="VTH799" s="14"/>
      <c r="VTI799" s="14"/>
      <c r="VTJ799" s="14"/>
      <c r="VTK799" s="14"/>
      <c r="VTL799" s="14"/>
      <c r="VTM799" s="14"/>
      <c r="VTN799" s="14"/>
      <c r="VTO799" s="14"/>
      <c r="VTP799" s="14"/>
      <c r="VTQ799" s="14"/>
      <c r="VTR799" s="14"/>
      <c r="VTS799" s="14"/>
      <c r="VTT799" s="14"/>
      <c r="VTU799" s="14"/>
      <c r="VTV799" s="14"/>
      <c r="VTW799" s="14"/>
      <c r="VTX799" s="14"/>
      <c r="VTY799" s="14"/>
      <c r="VTZ799" s="14"/>
      <c r="VUA799" s="14"/>
      <c r="VUB799" s="14"/>
      <c r="VUC799" s="14"/>
      <c r="VUD799" s="14"/>
      <c r="VUE799" s="14"/>
      <c r="VUF799" s="14"/>
      <c r="VUG799" s="14"/>
      <c r="VUH799" s="14"/>
      <c r="VUI799" s="14"/>
      <c r="VUJ799" s="14"/>
      <c r="VUK799" s="14"/>
      <c r="VUL799" s="14"/>
      <c r="VUM799" s="14"/>
      <c r="VUN799" s="14"/>
      <c r="VUO799" s="14"/>
      <c r="VUP799" s="14"/>
      <c r="VUQ799" s="14"/>
      <c r="VUR799" s="14"/>
      <c r="VUS799" s="14"/>
      <c r="VUT799" s="14"/>
      <c r="VUU799" s="14"/>
      <c r="VUV799" s="14"/>
      <c r="VUW799" s="14"/>
      <c r="VUX799" s="14"/>
      <c r="VUY799" s="14"/>
      <c r="VUZ799" s="14"/>
      <c r="VVA799" s="14"/>
      <c r="VVB799" s="14"/>
      <c r="VVC799" s="14"/>
      <c r="VVD799" s="14"/>
      <c r="VVE799" s="14"/>
      <c r="VVF799" s="14"/>
      <c r="VVG799" s="14"/>
      <c r="VVH799" s="14"/>
      <c r="VVI799" s="14"/>
      <c r="VVJ799" s="14"/>
      <c r="VVK799" s="14"/>
      <c r="VVL799" s="14"/>
      <c r="VVM799" s="14"/>
      <c r="VVN799" s="14"/>
      <c r="VVO799" s="14"/>
      <c r="VVP799" s="14"/>
      <c r="VVQ799" s="14"/>
      <c r="VVR799" s="14"/>
      <c r="VVS799" s="14"/>
      <c r="VVT799" s="14"/>
      <c r="VVU799" s="14"/>
      <c r="VVV799" s="14"/>
      <c r="VVW799" s="14"/>
      <c r="VVX799" s="14"/>
      <c r="VVY799" s="14"/>
      <c r="VVZ799" s="14"/>
      <c r="VWA799" s="14"/>
      <c r="VWB799" s="14"/>
      <c r="VWC799" s="14"/>
      <c r="VWD799" s="14"/>
      <c r="VWE799" s="14"/>
      <c r="VWF799" s="14"/>
      <c r="VWG799" s="14"/>
      <c r="VWH799" s="14"/>
      <c r="VWI799" s="14"/>
      <c r="VWJ799" s="14"/>
      <c r="VWK799" s="14"/>
      <c r="VWL799" s="14"/>
      <c r="VWM799" s="14"/>
      <c r="VWN799" s="14"/>
      <c r="VWO799" s="14"/>
      <c r="VWP799" s="14"/>
      <c r="VWQ799" s="14"/>
      <c r="VWR799" s="14"/>
      <c r="VWS799" s="14"/>
      <c r="VWT799" s="14"/>
      <c r="VWU799" s="14"/>
      <c r="VWV799" s="14"/>
      <c r="VWW799" s="14"/>
      <c r="VWX799" s="14"/>
      <c r="VWY799" s="14"/>
      <c r="VWZ799" s="14"/>
      <c r="VXA799" s="14"/>
      <c r="VXB799" s="14"/>
      <c r="VXC799" s="14"/>
      <c r="VXD799" s="14"/>
      <c r="VXE799" s="14"/>
      <c r="VXF799" s="14"/>
      <c r="VXG799" s="14"/>
      <c r="VXH799" s="14"/>
      <c r="VXI799" s="14"/>
      <c r="VXJ799" s="14"/>
      <c r="VXK799" s="14"/>
      <c r="VXL799" s="14"/>
      <c r="VXM799" s="14"/>
      <c r="VXN799" s="14"/>
      <c r="VXO799" s="14"/>
      <c r="VXP799" s="14"/>
      <c r="VXQ799" s="14"/>
      <c r="VXR799" s="14"/>
      <c r="VXS799" s="14"/>
      <c r="VXT799" s="14"/>
      <c r="VXU799" s="14"/>
      <c r="VXV799" s="14"/>
      <c r="VXW799" s="14"/>
      <c r="VXX799" s="14"/>
      <c r="VXY799" s="14"/>
      <c r="VXZ799" s="14"/>
      <c r="VYA799" s="14"/>
      <c r="VYB799" s="14"/>
      <c r="VYC799" s="14"/>
      <c r="VYD799" s="14"/>
      <c r="VYE799" s="14"/>
      <c r="VYF799" s="14"/>
      <c r="VYG799" s="14"/>
      <c r="VYH799" s="14"/>
      <c r="VYI799" s="14"/>
      <c r="VYJ799" s="14"/>
      <c r="VYK799" s="14"/>
      <c r="VYL799" s="14"/>
      <c r="VYM799" s="14"/>
      <c r="VYN799" s="14"/>
      <c r="VYO799" s="14"/>
      <c r="VYP799" s="14"/>
      <c r="VYQ799" s="14"/>
      <c r="VYR799" s="14"/>
      <c r="VYS799" s="14"/>
      <c r="VYT799" s="14"/>
      <c r="VYU799" s="14"/>
      <c r="VYV799" s="14"/>
      <c r="VYW799" s="14"/>
      <c r="VYX799" s="14"/>
      <c r="VYY799" s="14"/>
      <c r="VYZ799" s="14"/>
      <c r="VZA799" s="14"/>
      <c r="VZB799" s="14"/>
      <c r="VZC799" s="14"/>
      <c r="VZD799" s="14"/>
      <c r="VZE799" s="14"/>
      <c r="VZF799" s="14"/>
      <c r="VZG799" s="14"/>
      <c r="VZH799" s="14"/>
      <c r="VZI799" s="14"/>
      <c r="VZJ799" s="14"/>
      <c r="VZK799" s="14"/>
      <c r="VZL799" s="14"/>
      <c r="VZM799" s="14"/>
      <c r="VZN799" s="14"/>
      <c r="VZO799" s="14"/>
      <c r="VZP799" s="14"/>
      <c r="VZQ799" s="14"/>
      <c r="VZR799" s="14"/>
      <c r="VZS799" s="14"/>
      <c r="VZT799" s="14"/>
      <c r="VZU799" s="14"/>
      <c r="VZV799" s="14"/>
      <c r="VZW799" s="14"/>
      <c r="VZX799" s="14"/>
      <c r="VZY799" s="14"/>
      <c r="VZZ799" s="14"/>
      <c r="WAA799" s="14"/>
      <c r="WAB799" s="14"/>
      <c r="WAC799" s="14"/>
      <c r="WAD799" s="14"/>
      <c r="WAE799" s="14"/>
      <c r="WAF799" s="14"/>
      <c r="WAG799" s="14"/>
      <c r="WAH799" s="14"/>
      <c r="WAI799" s="14"/>
      <c r="WAJ799" s="14"/>
      <c r="WAK799" s="14"/>
      <c r="WAL799" s="14"/>
      <c r="WAM799" s="14"/>
      <c r="WAN799" s="14"/>
      <c r="WAO799" s="14"/>
      <c r="WAP799" s="14"/>
      <c r="WAQ799" s="14"/>
      <c r="WAR799" s="14"/>
      <c r="WAS799" s="14"/>
      <c r="WAT799" s="14"/>
      <c r="WAU799" s="14"/>
      <c r="WAV799" s="14"/>
      <c r="WAW799" s="14"/>
      <c r="WAX799" s="14"/>
      <c r="WAY799" s="14"/>
      <c r="WAZ799" s="14"/>
      <c r="WBA799" s="14"/>
      <c r="WBB799" s="14"/>
      <c r="WBC799" s="14"/>
      <c r="WBD799" s="14"/>
      <c r="WBE799" s="14"/>
      <c r="WBF799" s="14"/>
      <c r="WBG799" s="14"/>
      <c r="WBH799" s="14"/>
      <c r="WBI799" s="14"/>
      <c r="WBJ799" s="14"/>
      <c r="WBK799" s="14"/>
      <c r="WBL799" s="14"/>
      <c r="WBM799" s="14"/>
      <c r="WBN799" s="14"/>
      <c r="WBO799" s="14"/>
      <c r="WBP799" s="14"/>
      <c r="WBQ799" s="14"/>
      <c r="WBR799" s="14"/>
      <c r="WBS799" s="14"/>
      <c r="WBT799" s="14"/>
      <c r="WBU799" s="14"/>
      <c r="WBV799" s="14"/>
      <c r="WBW799" s="14"/>
      <c r="WBX799" s="14"/>
      <c r="WBY799" s="14"/>
      <c r="WBZ799" s="14"/>
      <c r="WCA799" s="14"/>
      <c r="WCB799" s="14"/>
      <c r="WCC799" s="14"/>
      <c r="WCD799" s="14"/>
      <c r="WCE799" s="14"/>
      <c r="WCF799" s="14"/>
      <c r="WCG799" s="14"/>
      <c r="WCH799" s="14"/>
      <c r="WCI799" s="14"/>
      <c r="WCJ799" s="14"/>
      <c r="WCK799" s="14"/>
      <c r="WCL799" s="14"/>
      <c r="WCM799" s="14"/>
      <c r="WCN799" s="14"/>
      <c r="WCO799" s="14"/>
      <c r="WCP799" s="14"/>
      <c r="WCQ799" s="14"/>
      <c r="WCR799" s="14"/>
      <c r="WCS799" s="14"/>
      <c r="WCT799" s="14"/>
      <c r="WCU799" s="14"/>
      <c r="WCV799" s="14"/>
      <c r="WCW799" s="14"/>
      <c r="WCX799" s="14"/>
      <c r="WCY799" s="14"/>
      <c r="WCZ799" s="14"/>
      <c r="WDA799" s="14"/>
      <c r="WDB799" s="14"/>
      <c r="WDC799" s="14"/>
      <c r="WDD799" s="14"/>
      <c r="WDE799" s="14"/>
      <c r="WDF799" s="14"/>
      <c r="WDG799" s="14"/>
      <c r="WDH799" s="14"/>
      <c r="WDI799" s="14"/>
      <c r="WDJ799" s="14"/>
      <c r="WDK799" s="14"/>
      <c r="WDL799" s="14"/>
      <c r="WDM799" s="14"/>
      <c r="WDN799" s="14"/>
      <c r="WDO799" s="14"/>
      <c r="WDP799" s="14"/>
      <c r="WDQ799" s="14"/>
      <c r="WDR799" s="14"/>
      <c r="WDS799" s="14"/>
      <c r="WDT799" s="14"/>
      <c r="WDU799" s="14"/>
      <c r="WDV799" s="14"/>
      <c r="WDW799" s="14"/>
      <c r="WDX799" s="14"/>
      <c r="WDY799" s="14"/>
      <c r="WDZ799" s="14"/>
      <c r="WEA799" s="14"/>
      <c r="WEB799" s="14"/>
      <c r="WEC799" s="14"/>
      <c r="WED799" s="14"/>
      <c r="WEE799" s="14"/>
      <c r="WEF799" s="14"/>
      <c r="WEG799" s="14"/>
      <c r="WEH799" s="14"/>
      <c r="WEI799" s="14"/>
      <c r="WEJ799" s="14"/>
      <c r="WEK799" s="14"/>
      <c r="WEL799" s="14"/>
      <c r="WEM799" s="14"/>
      <c r="WEN799" s="14"/>
      <c r="WEO799" s="14"/>
      <c r="WEP799" s="14"/>
      <c r="WEQ799" s="14"/>
      <c r="WER799" s="14"/>
      <c r="WES799" s="14"/>
      <c r="WET799" s="14"/>
      <c r="WEU799" s="14"/>
      <c r="WEV799" s="14"/>
      <c r="WEW799" s="14"/>
      <c r="WEX799" s="14"/>
      <c r="WEY799" s="14"/>
      <c r="WEZ799" s="14"/>
      <c r="WFA799" s="14"/>
      <c r="WFB799" s="14"/>
      <c r="WFC799" s="14"/>
      <c r="WFD799" s="14"/>
      <c r="WFE799" s="14"/>
      <c r="WFF799" s="14"/>
      <c r="WFG799" s="14"/>
      <c r="WFH799" s="14"/>
      <c r="WFI799" s="14"/>
      <c r="WFJ799" s="14"/>
      <c r="WFK799" s="14"/>
      <c r="WFL799" s="14"/>
      <c r="WFM799" s="14"/>
      <c r="WFN799" s="14"/>
      <c r="WFO799" s="14"/>
      <c r="WFP799" s="14"/>
      <c r="WFQ799" s="14"/>
      <c r="WFR799" s="14"/>
      <c r="WFS799" s="14"/>
      <c r="WFT799" s="14"/>
      <c r="WFU799" s="14"/>
      <c r="WFV799" s="14"/>
      <c r="WFW799" s="14"/>
      <c r="WFX799" s="14"/>
      <c r="WFY799" s="14"/>
      <c r="WFZ799" s="14"/>
      <c r="WGA799" s="14"/>
      <c r="WGB799" s="14"/>
      <c r="WGC799" s="14"/>
      <c r="WGD799" s="14"/>
      <c r="WGE799" s="14"/>
      <c r="WGF799" s="14"/>
      <c r="WGG799" s="14"/>
      <c r="WGH799" s="14"/>
      <c r="WGI799" s="14"/>
      <c r="WGJ799" s="14"/>
      <c r="WGK799" s="14"/>
      <c r="WGL799" s="14"/>
      <c r="WGM799" s="14"/>
      <c r="WGN799" s="14"/>
      <c r="WGO799" s="14"/>
      <c r="WGP799" s="14"/>
      <c r="WGQ799" s="14"/>
      <c r="WGR799" s="14"/>
      <c r="WGS799" s="14"/>
      <c r="WGT799" s="14"/>
      <c r="WGU799" s="14"/>
      <c r="WGV799" s="14"/>
      <c r="WGW799" s="14"/>
      <c r="WGX799" s="14"/>
      <c r="WGY799" s="14"/>
      <c r="WGZ799" s="14"/>
      <c r="WHA799" s="14"/>
      <c r="WHB799" s="14"/>
      <c r="WHC799" s="14"/>
      <c r="WHD799" s="14"/>
      <c r="WHE799" s="14"/>
      <c r="WHF799" s="14"/>
      <c r="WHG799" s="14"/>
      <c r="WHH799" s="14"/>
      <c r="WHI799" s="14"/>
      <c r="WHJ799" s="14"/>
      <c r="WHK799" s="14"/>
      <c r="WHL799" s="14"/>
      <c r="WHM799" s="14"/>
      <c r="WHN799" s="14"/>
      <c r="WHO799" s="14"/>
      <c r="WHP799" s="14"/>
      <c r="WHQ799" s="14"/>
      <c r="WHR799" s="14"/>
      <c r="WHS799" s="14"/>
      <c r="WHT799" s="14"/>
      <c r="WHU799" s="14"/>
      <c r="WHV799" s="14"/>
      <c r="WHW799" s="14"/>
      <c r="WHX799" s="14"/>
      <c r="WHY799" s="14"/>
      <c r="WHZ799" s="14"/>
      <c r="WIA799" s="14"/>
      <c r="WIB799" s="14"/>
      <c r="WIC799" s="14"/>
      <c r="WID799" s="14"/>
      <c r="WIE799" s="14"/>
      <c r="WIF799" s="14"/>
      <c r="WIG799" s="14"/>
      <c r="WIH799" s="14"/>
      <c r="WII799" s="14"/>
      <c r="WIJ799" s="14"/>
      <c r="WIK799" s="14"/>
      <c r="WIL799" s="14"/>
      <c r="WIM799" s="14"/>
      <c r="WIN799" s="14"/>
      <c r="WIO799" s="14"/>
      <c r="WIP799" s="14"/>
      <c r="WIQ799" s="14"/>
      <c r="WIR799" s="14"/>
      <c r="WIS799" s="14"/>
      <c r="WIT799" s="14"/>
      <c r="WIU799" s="14"/>
      <c r="WIV799" s="14"/>
      <c r="WIW799" s="14"/>
      <c r="WIX799" s="14"/>
      <c r="WIY799" s="14"/>
      <c r="WIZ799" s="14"/>
      <c r="WJA799" s="14"/>
      <c r="WJB799" s="14"/>
      <c r="WJC799" s="14"/>
      <c r="WJD799" s="14"/>
      <c r="WJE799" s="14"/>
      <c r="WJF799" s="14"/>
      <c r="WJG799" s="14"/>
      <c r="WJH799" s="14"/>
      <c r="WJI799" s="14"/>
      <c r="WJJ799" s="14"/>
      <c r="WJK799" s="14"/>
      <c r="WJL799" s="14"/>
      <c r="WJM799" s="14"/>
      <c r="WJN799" s="14"/>
      <c r="WJO799" s="14"/>
      <c r="WJP799" s="14"/>
      <c r="WJQ799" s="14"/>
      <c r="WJR799" s="14"/>
      <c r="WJS799" s="14"/>
      <c r="WJT799" s="14"/>
      <c r="WJU799" s="14"/>
      <c r="WJV799" s="14"/>
      <c r="WJW799" s="14"/>
      <c r="WJX799" s="14"/>
      <c r="WJY799" s="14"/>
      <c r="WJZ799" s="14"/>
      <c r="WKA799" s="14"/>
      <c r="WKB799" s="14"/>
      <c r="WKC799" s="14"/>
      <c r="WKD799" s="14"/>
      <c r="WKE799" s="14"/>
      <c r="WKF799" s="14"/>
      <c r="WKG799" s="14"/>
      <c r="WKH799" s="14"/>
      <c r="WKI799" s="14"/>
      <c r="WKJ799" s="14"/>
      <c r="WKK799" s="14"/>
      <c r="WKL799" s="14"/>
      <c r="WKM799" s="14"/>
      <c r="WKN799" s="14"/>
      <c r="WKO799" s="14"/>
      <c r="WKP799" s="14"/>
      <c r="WKQ799" s="14"/>
      <c r="WKR799" s="14"/>
      <c r="WKS799" s="14"/>
      <c r="WKT799" s="14"/>
      <c r="WKU799" s="14"/>
      <c r="WKV799" s="14"/>
      <c r="WKW799" s="14"/>
      <c r="WKX799" s="14"/>
      <c r="WKY799" s="14"/>
      <c r="WKZ799" s="14"/>
      <c r="WLA799" s="14"/>
      <c r="WLB799" s="14"/>
      <c r="WLC799" s="14"/>
      <c r="WLD799" s="14"/>
      <c r="WLE799" s="14"/>
      <c r="WLF799" s="14"/>
      <c r="WLG799" s="14"/>
      <c r="WLH799" s="14"/>
      <c r="WLI799" s="14"/>
      <c r="WLJ799" s="14"/>
      <c r="WLK799" s="14"/>
      <c r="WLL799" s="14"/>
      <c r="WLM799" s="14"/>
      <c r="WLN799" s="14"/>
      <c r="WLO799" s="14"/>
      <c r="WLP799" s="14"/>
      <c r="WLQ799" s="14"/>
      <c r="WLR799" s="14"/>
      <c r="WLS799" s="14"/>
      <c r="WLT799" s="14"/>
      <c r="WLU799" s="14"/>
      <c r="WLV799" s="14"/>
      <c r="WLW799" s="14"/>
      <c r="WLX799" s="14"/>
      <c r="WLY799" s="14"/>
      <c r="WLZ799" s="14"/>
      <c r="WMA799" s="14"/>
      <c r="WMB799" s="14"/>
      <c r="WMC799" s="14"/>
      <c r="WMD799" s="14"/>
      <c r="WME799" s="14"/>
      <c r="WMF799" s="14"/>
      <c r="WMG799" s="14"/>
      <c r="WMH799" s="14"/>
      <c r="WMI799" s="14"/>
      <c r="WMJ799" s="14"/>
      <c r="WMK799" s="14"/>
      <c r="WML799" s="14"/>
      <c r="WMM799" s="14"/>
      <c r="WMN799" s="14"/>
      <c r="WMO799" s="14"/>
      <c r="WMP799" s="14"/>
      <c r="WMQ799" s="14"/>
      <c r="WMR799" s="14"/>
      <c r="WMS799" s="14"/>
      <c r="WMT799" s="14"/>
      <c r="WMU799" s="14"/>
      <c r="WMV799" s="14"/>
      <c r="WMW799" s="14"/>
      <c r="WMX799" s="14"/>
      <c r="WMY799" s="14"/>
      <c r="WMZ799" s="14"/>
      <c r="WNA799" s="14"/>
      <c r="WNB799" s="14"/>
      <c r="WNC799" s="14"/>
      <c r="WND799" s="14"/>
      <c r="WNE799" s="14"/>
      <c r="WNF799" s="14"/>
      <c r="WNG799" s="14"/>
      <c r="WNH799" s="14"/>
      <c r="WNI799" s="14"/>
      <c r="WNJ799" s="14"/>
      <c r="WNK799" s="14"/>
      <c r="WNL799" s="14"/>
      <c r="WNM799" s="14"/>
      <c r="WNN799" s="14"/>
      <c r="WNO799" s="14"/>
      <c r="WNP799" s="14"/>
      <c r="WNQ799" s="14"/>
      <c r="WNR799" s="14"/>
      <c r="WNS799" s="14"/>
      <c r="WNT799" s="14"/>
      <c r="WNU799" s="14"/>
      <c r="WNV799" s="14"/>
      <c r="WNW799" s="14"/>
      <c r="WNX799" s="14"/>
      <c r="WNY799" s="14"/>
      <c r="WNZ799" s="14"/>
      <c r="WOA799" s="14"/>
      <c r="WOB799" s="14"/>
      <c r="WOC799" s="14"/>
      <c r="WOD799" s="14"/>
      <c r="WOE799" s="14"/>
      <c r="WOF799" s="14"/>
      <c r="WOG799" s="14"/>
      <c r="WOH799" s="14"/>
      <c r="WOI799" s="14"/>
      <c r="WOJ799" s="14"/>
      <c r="WOK799" s="14"/>
      <c r="WOL799" s="14"/>
      <c r="WOM799" s="14"/>
      <c r="WON799" s="14"/>
      <c r="WOO799" s="14"/>
      <c r="WOP799" s="14"/>
      <c r="WOQ799" s="14"/>
      <c r="WOR799" s="14"/>
      <c r="WOS799" s="14"/>
      <c r="WOT799" s="14"/>
      <c r="WOU799" s="14"/>
      <c r="WOV799" s="14"/>
      <c r="WOW799" s="14"/>
      <c r="WOX799" s="14"/>
      <c r="WOY799" s="14"/>
      <c r="WOZ799" s="14"/>
      <c r="WPA799" s="14"/>
      <c r="WPB799" s="14"/>
      <c r="WPC799" s="14"/>
      <c r="WPD799" s="14"/>
      <c r="WPE799" s="14"/>
      <c r="WPF799" s="14"/>
      <c r="WPG799" s="14"/>
      <c r="WPH799" s="14"/>
      <c r="WPI799" s="14"/>
      <c r="WPJ799" s="14"/>
      <c r="WPK799" s="14"/>
      <c r="WPL799" s="14"/>
      <c r="WPM799" s="14"/>
      <c r="WPN799" s="14"/>
      <c r="WPO799" s="14"/>
      <c r="WPP799" s="14"/>
      <c r="WPQ799" s="14"/>
      <c r="WPR799" s="14"/>
      <c r="WPS799" s="14"/>
      <c r="WPT799" s="14"/>
      <c r="WPU799" s="14"/>
      <c r="WPV799" s="14"/>
      <c r="WPW799" s="14"/>
      <c r="WPX799" s="14"/>
      <c r="WPY799" s="14"/>
      <c r="WPZ799" s="14"/>
      <c r="WQA799" s="14"/>
      <c r="WQB799" s="14"/>
      <c r="WQC799" s="14"/>
      <c r="WQD799" s="14"/>
      <c r="WQE799" s="14"/>
      <c r="WQF799" s="14"/>
      <c r="WQG799" s="14"/>
      <c r="WQH799" s="14"/>
      <c r="WQI799" s="14"/>
      <c r="WQJ799" s="14"/>
      <c r="WQK799" s="14"/>
      <c r="WQL799" s="14"/>
      <c r="WQM799" s="14"/>
      <c r="WQN799" s="14"/>
      <c r="WQO799" s="14"/>
      <c r="WQP799" s="14"/>
      <c r="WQQ799" s="14"/>
      <c r="WQR799" s="14"/>
      <c r="WQS799" s="14"/>
      <c r="WQT799" s="14"/>
      <c r="WQU799" s="14"/>
      <c r="WQV799" s="14"/>
      <c r="WQW799" s="14"/>
      <c r="WQX799" s="14"/>
      <c r="WQY799" s="14"/>
      <c r="WQZ799" s="14"/>
      <c r="WRA799" s="14"/>
      <c r="WRB799" s="14"/>
      <c r="WRC799" s="14"/>
      <c r="WRD799" s="14"/>
      <c r="WRE799" s="14"/>
      <c r="WRF799" s="14"/>
      <c r="WRG799" s="14"/>
      <c r="WRH799" s="14"/>
      <c r="WRI799" s="14"/>
      <c r="WRJ799" s="14"/>
      <c r="WRK799" s="14"/>
      <c r="WRL799" s="14"/>
      <c r="WRM799" s="14"/>
      <c r="WRN799" s="14"/>
      <c r="WRO799" s="14"/>
      <c r="WRP799" s="14"/>
      <c r="WRQ799" s="14"/>
      <c r="WRR799" s="14"/>
      <c r="WRS799" s="14"/>
      <c r="WRT799" s="14"/>
      <c r="WRU799" s="14"/>
      <c r="WRV799" s="14"/>
      <c r="WRW799" s="14"/>
      <c r="WRX799" s="14"/>
      <c r="WRY799" s="14"/>
      <c r="WRZ799" s="14"/>
      <c r="WSA799" s="14"/>
      <c r="WSB799" s="14"/>
      <c r="WSC799" s="14"/>
      <c r="WSD799" s="14"/>
      <c r="WSE799" s="14"/>
      <c r="WSF799" s="14"/>
      <c r="WSG799" s="14"/>
      <c r="WSH799" s="14"/>
      <c r="WSI799" s="14"/>
      <c r="WSJ799" s="14"/>
      <c r="WSK799" s="14"/>
      <c r="WSL799" s="14"/>
      <c r="WSM799" s="14"/>
      <c r="WSN799" s="14"/>
      <c r="WSO799" s="14"/>
      <c r="WSP799" s="14"/>
      <c r="WSQ799" s="14"/>
      <c r="WSR799" s="14"/>
      <c r="WSS799" s="14"/>
      <c r="WST799" s="14"/>
      <c r="WSU799" s="14"/>
      <c r="WSV799" s="14"/>
      <c r="WSW799" s="14"/>
      <c r="WSX799" s="14"/>
      <c r="WSY799" s="14"/>
      <c r="WSZ799" s="14"/>
      <c r="WTA799" s="14"/>
      <c r="WTB799" s="14"/>
      <c r="WTC799" s="14"/>
      <c r="WTD799" s="14"/>
      <c r="WTE799" s="14"/>
      <c r="WTF799" s="14"/>
      <c r="WTG799" s="14"/>
      <c r="WTH799" s="14"/>
      <c r="WTI799" s="14"/>
      <c r="WTJ799" s="14"/>
      <c r="WTK799" s="14"/>
      <c r="WTL799" s="14"/>
      <c r="WTM799" s="14"/>
      <c r="WTN799" s="14"/>
      <c r="WTO799" s="14"/>
      <c r="WTP799" s="14"/>
      <c r="WTQ799" s="14"/>
      <c r="WTR799" s="14"/>
      <c r="WTS799" s="14"/>
      <c r="WTT799" s="14"/>
      <c r="WTU799" s="14"/>
      <c r="WTV799" s="14"/>
      <c r="WTW799" s="14"/>
      <c r="WTX799" s="14"/>
      <c r="WTY799" s="14"/>
      <c r="WTZ799" s="14"/>
      <c r="WUA799" s="14"/>
      <c r="WUB799" s="14"/>
      <c r="WUC799" s="14"/>
      <c r="WUD799" s="14"/>
      <c r="WUE799" s="14"/>
      <c r="WUF799" s="14"/>
      <c r="WUG799" s="14"/>
      <c r="WUH799" s="14"/>
      <c r="WUI799" s="14"/>
      <c r="WUJ799" s="14"/>
      <c r="WUK799" s="14"/>
      <c r="WUL799" s="14"/>
      <c r="WUM799" s="14"/>
      <c r="WUN799" s="14"/>
      <c r="WUO799" s="14"/>
      <c r="WUP799" s="14"/>
      <c r="WUQ799" s="14"/>
      <c r="WUR799" s="14"/>
      <c r="WUS799" s="14"/>
      <c r="WUT799" s="14"/>
      <c r="WUU799" s="14"/>
      <c r="WUV799" s="14"/>
      <c r="WUW799" s="14"/>
      <c r="WUX799" s="14"/>
      <c r="WUY799" s="14"/>
      <c r="WUZ799" s="14"/>
      <c r="WVA799" s="14"/>
      <c r="WVB799" s="14"/>
      <c r="WVC799" s="14"/>
      <c r="WVD799" s="14"/>
      <c r="WVE799" s="14"/>
      <c r="WVF799" s="14"/>
      <c r="WVG799" s="14"/>
      <c r="WVH799" s="14"/>
      <c r="WVI799" s="14"/>
      <c r="WVJ799" s="14"/>
      <c r="WVK799" s="14"/>
      <c r="WVL799" s="14"/>
      <c r="WVM799" s="14"/>
      <c r="WVN799" s="14"/>
      <c r="WVO799" s="14"/>
      <c r="WVP799" s="14"/>
      <c r="WVQ799" s="14"/>
      <c r="WVR799" s="14"/>
      <c r="WVS799" s="14"/>
      <c r="WVT799" s="14"/>
      <c r="WVU799" s="14"/>
      <c r="WVV799" s="14"/>
      <c r="WVW799" s="14"/>
      <c r="WVX799" s="14"/>
      <c r="WVY799" s="14"/>
      <c r="WVZ799" s="14"/>
      <c r="WWA799" s="14"/>
      <c r="WWB799" s="14"/>
      <c r="WWC799" s="14"/>
      <c r="WWD799" s="14"/>
      <c r="WWE799" s="14"/>
      <c r="WWF799" s="14"/>
      <c r="WWG799" s="14"/>
      <c r="WWH799" s="14"/>
      <c r="WWI799" s="14"/>
      <c r="WWJ799" s="14"/>
      <c r="WWK799" s="14"/>
      <c r="WWL799" s="14"/>
      <c r="WWM799" s="14"/>
      <c r="WWN799" s="14"/>
      <c r="WWO799" s="14"/>
      <c r="WWP799" s="14"/>
      <c r="WWQ799" s="14"/>
      <c r="WWR799" s="14"/>
      <c r="WWS799" s="14"/>
      <c r="WWT799" s="14"/>
      <c r="WWU799" s="14"/>
      <c r="WWV799" s="14"/>
      <c r="WWW799" s="14"/>
      <c r="WWX799" s="14"/>
      <c r="WWY799" s="14"/>
      <c r="WWZ799" s="14"/>
      <c r="WXA799" s="14"/>
      <c r="WXB799" s="14"/>
      <c r="WXC799" s="14"/>
      <c r="WXD799" s="14"/>
      <c r="WXE799" s="14"/>
      <c r="WXF799" s="14"/>
      <c r="WXG799" s="14"/>
      <c r="WXH799" s="14"/>
      <c r="WXI799" s="14"/>
      <c r="WXJ799" s="14"/>
      <c r="WXK799" s="14"/>
      <c r="WXL799" s="14"/>
      <c r="WXM799" s="14"/>
      <c r="WXN799" s="14"/>
      <c r="WXO799" s="14"/>
      <c r="WXP799" s="14"/>
      <c r="WXQ799" s="14"/>
      <c r="WXR799" s="14"/>
      <c r="WXS799" s="14"/>
      <c r="WXT799" s="14"/>
      <c r="WXU799" s="14"/>
      <c r="WXV799" s="14"/>
      <c r="WXW799" s="14"/>
      <c r="WXX799" s="14"/>
      <c r="WXY799" s="14"/>
      <c r="WXZ799" s="14"/>
      <c r="WYA799" s="14"/>
      <c r="WYB799" s="14"/>
      <c r="WYC799" s="14"/>
      <c r="WYD799" s="14"/>
      <c r="WYE799" s="14"/>
      <c r="WYF799" s="14"/>
      <c r="WYG799" s="14"/>
      <c r="WYH799" s="14"/>
      <c r="WYI799" s="14"/>
      <c r="WYJ799" s="14"/>
      <c r="WYK799" s="14"/>
      <c r="WYL799" s="14"/>
      <c r="WYM799" s="14"/>
      <c r="WYN799" s="14"/>
      <c r="WYO799" s="14"/>
      <c r="WYP799" s="14"/>
      <c r="WYQ799" s="14"/>
      <c r="WYR799" s="14"/>
      <c r="WYS799" s="14"/>
      <c r="WYT799" s="14"/>
      <c r="WYU799" s="14"/>
      <c r="WYV799" s="14"/>
      <c r="WYW799" s="14"/>
      <c r="WYX799" s="14"/>
      <c r="WYY799" s="14"/>
      <c r="WYZ799" s="14"/>
      <c r="WZA799" s="14"/>
      <c r="WZB799" s="14"/>
      <c r="WZC799" s="14"/>
      <c r="WZD799" s="14"/>
      <c r="WZE799" s="14"/>
      <c r="WZF799" s="14"/>
      <c r="WZG799" s="14"/>
      <c r="WZH799" s="14"/>
      <c r="WZI799" s="14"/>
      <c r="WZJ799" s="14"/>
      <c r="WZK799" s="14"/>
      <c r="WZL799" s="14"/>
      <c r="WZM799" s="14"/>
      <c r="WZN799" s="14"/>
      <c r="WZO799" s="14"/>
      <c r="WZP799" s="14"/>
      <c r="WZQ799" s="14"/>
      <c r="WZR799" s="14"/>
      <c r="WZS799" s="14"/>
      <c r="WZT799" s="14"/>
      <c r="WZU799" s="14"/>
      <c r="WZV799" s="14"/>
      <c r="WZW799" s="14"/>
      <c r="WZX799" s="14"/>
      <c r="WZY799" s="14"/>
      <c r="WZZ799" s="14"/>
      <c r="XAA799" s="14"/>
      <c r="XAB799" s="14"/>
      <c r="XAC799" s="14"/>
      <c r="XAD799" s="14"/>
      <c r="XAE799" s="14"/>
      <c r="XAF799" s="14"/>
      <c r="XAG799" s="14"/>
      <c r="XAH799" s="14"/>
      <c r="XAI799" s="14"/>
      <c r="XAJ799" s="14"/>
      <c r="XAK799" s="14"/>
      <c r="XAL799" s="14"/>
      <c r="XAM799" s="14"/>
      <c r="XAN799" s="14"/>
      <c r="XAO799" s="14"/>
      <c r="XAP799" s="14"/>
      <c r="XAQ799" s="14"/>
      <c r="XAR799" s="14"/>
      <c r="XAS799" s="14"/>
      <c r="XAT799" s="14"/>
      <c r="XAU799" s="14"/>
      <c r="XAV799" s="14"/>
      <c r="XAW799" s="14"/>
      <c r="XAX799" s="14"/>
      <c r="XAY799" s="14"/>
      <c r="XAZ799" s="14"/>
      <c r="XBA799" s="14"/>
      <c r="XBB799" s="14"/>
      <c r="XBC799" s="14"/>
      <c r="XBD799" s="14"/>
      <c r="XBE799" s="14"/>
      <c r="XBF799" s="14"/>
      <c r="XBG799" s="14"/>
      <c r="XBH799" s="14"/>
      <c r="XBI799" s="14"/>
      <c r="XBJ799" s="14"/>
      <c r="XBK799" s="14"/>
      <c r="XBL799" s="14"/>
      <c r="XBM799" s="14"/>
      <c r="XBN799" s="14"/>
      <c r="XBO799" s="14"/>
      <c r="XBP799" s="14"/>
      <c r="XBQ799" s="14"/>
      <c r="XBR799" s="14"/>
      <c r="XBS799" s="14"/>
      <c r="XBT799" s="14"/>
      <c r="XBU799" s="14"/>
      <c r="XBV799" s="14"/>
      <c r="XBW799" s="14"/>
      <c r="XBX799" s="14"/>
      <c r="XBY799" s="14"/>
      <c r="XBZ799" s="14"/>
      <c r="XCA799" s="14"/>
      <c r="XCB799" s="14"/>
      <c r="XCC799" s="14"/>
      <c r="XCD799" s="14"/>
      <c r="XCE799" s="14"/>
      <c r="XCF799" s="14"/>
      <c r="XCG799" s="14"/>
      <c r="XCH799" s="14"/>
      <c r="XCI799" s="14"/>
      <c r="XCJ799" s="14"/>
      <c r="XCK799" s="14"/>
      <c r="XCL799" s="14"/>
      <c r="XCM799" s="14"/>
      <c r="XCN799" s="14"/>
      <c r="XCO799" s="14"/>
      <c r="XCP799" s="14"/>
      <c r="XCQ799" s="14"/>
      <c r="XCR799" s="14"/>
      <c r="XCS799" s="14"/>
      <c r="XCT799" s="14"/>
      <c r="XCU799" s="14"/>
      <c r="XCV799" s="14"/>
      <c r="XCW799" s="14"/>
      <c r="XCX799" s="14"/>
      <c r="XCY799" s="14"/>
      <c r="XCZ799" s="14"/>
      <c r="XDA799" s="14"/>
      <c r="XDB799" s="14"/>
      <c r="XDC799" s="14"/>
      <c r="XDD799" s="14"/>
      <c r="XDE799" s="14"/>
      <c r="XDF799" s="14"/>
      <c r="XDG799" s="14"/>
      <c r="XDH799" s="14"/>
      <c r="XDI799" s="14"/>
      <c r="XDJ799" s="14"/>
      <c r="XDK799" s="14"/>
      <c r="XDL799" s="14"/>
      <c r="XDM799" s="14"/>
      <c r="XDN799" s="14"/>
      <c r="XDO799" s="14"/>
      <c r="XDP799" s="14"/>
      <c r="XDQ799" s="14"/>
      <c r="XDR799" s="14"/>
      <c r="XDS799" s="14"/>
      <c r="XDT799" s="14"/>
      <c r="XDU799" s="14"/>
      <c r="XDV799" s="14"/>
      <c r="XDW799" s="14"/>
      <c r="XDX799" s="14"/>
      <c r="XDY799" s="14"/>
      <c r="XDZ799" s="14"/>
      <c r="XEA799" s="14"/>
      <c r="XEB799" s="14"/>
      <c r="XEC799" s="14"/>
      <c r="XED799" s="14"/>
      <c r="XEE799" s="14"/>
      <c r="XEF799" s="14"/>
      <c r="XEG799" s="14"/>
      <c r="XEH799" s="14"/>
      <c r="XEI799" s="14"/>
      <c r="XEJ799" s="14"/>
      <c r="XEK799" s="14"/>
      <c r="XEL799" s="14"/>
      <c r="XEM799" s="14"/>
      <c r="XEN799" s="14"/>
      <c r="XEO799" s="14"/>
      <c r="XEP799" s="14"/>
      <c r="XEQ799" s="14"/>
      <c r="XER799" s="14"/>
      <c r="XES799" s="14"/>
      <c r="XET799" s="14"/>
      <c r="XEU799" s="14"/>
      <c r="XEV799" s="14"/>
      <c r="XEW799" s="14"/>
      <c r="XEX799" s="14"/>
      <c r="XEY799" s="14"/>
      <c r="XEZ799" s="14"/>
      <c r="XFA799" s="14"/>
      <c r="XFB799" s="14"/>
      <c r="XFC799" s="14"/>
      <c r="XFD799" s="14"/>
    </row>
    <row r="800" spans="1:164 13283:16384">
      <c r="A800" s="27" t="s">
        <v>7</v>
      </c>
      <c r="B800" s="4" t="s">
        <v>152</v>
      </c>
      <c r="C800" s="4" t="s">
        <v>9</v>
      </c>
      <c r="D800" s="49" t="s">
        <v>1195</v>
      </c>
      <c r="E800" s="10" t="s">
        <v>11</v>
      </c>
      <c r="F800" s="5">
        <v>5</v>
      </c>
      <c r="G800" s="40">
        <v>1034.8900000000001</v>
      </c>
      <c r="H800" s="71">
        <f t="shared" ref="H800:H801" si="681">+G800*$T$7</f>
        <v>1006.1806106557681</v>
      </c>
      <c r="I800" s="83">
        <v>443.52</v>
      </c>
      <c r="J800" s="71">
        <f t="shared" ref="J800:J801" si="682">+I800*$T$7</f>
        <v>431.21609488742394</v>
      </c>
      <c r="K800" s="71">
        <f t="shared" ref="K800:K801" si="683">+H800+J800</f>
        <v>1437.396705543192</v>
      </c>
      <c r="L800" s="81">
        <v>1293.6099999999999</v>
      </c>
      <c r="M800" s="71">
        <f t="shared" ref="M800:M801" si="684">+L800*$T$7</f>
        <v>1257.7233326734317</v>
      </c>
      <c r="N800" s="81">
        <v>554.4</v>
      </c>
      <c r="O800" s="71">
        <f t="shared" ref="O800:O801" si="685">+N800*$T$7</f>
        <v>539.02011860927996</v>
      </c>
      <c r="P800" s="71">
        <f t="shared" ref="P800:P801" si="686">+M800+O800</f>
        <v>1796.7434512827117</v>
      </c>
      <c r="Q800" s="71">
        <f t="shared" ref="Q800:Q801" si="687">+M800*F800</f>
        <v>6288.6166633671583</v>
      </c>
      <c r="R800" s="72">
        <f t="shared" ref="R800:R801" si="688">+O800*F800</f>
        <v>2695.1005930463998</v>
      </c>
      <c r="S800" s="71">
        <f t="shared" ref="S800:S801" si="689">+Q800+R800</f>
        <v>8983.7172564135581</v>
      </c>
      <c r="V800" s="107">
        <v>9240.06</v>
      </c>
      <c r="X800" s="120">
        <f t="shared" si="661"/>
        <v>256.34274358644143</v>
      </c>
      <c r="Z800" s="120"/>
    </row>
    <row r="801" spans="1:164 13283:16384">
      <c r="A801" s="27" t="s">
        <v>12</v>
      </c>
      <c r="B801" s="4" t="s">
        <v>154</v>
      </c>
      <c r="C801" s="4" t="s">
        <v>9</v>
      </c>
      <c r="D801" s="49" t="s">
        <v>1196</v>
      </c>
      <c r="E801" s="10" t="s">
        <v>11</v>
      </c>
      <c r="F801" s="5">
        <v>12</v>
      </c>
      <c r="G801" s="40">
        <v>956.82</v>
      </c>
      <c r="H801" s="71">
        <f t="shared" si="681"/>
        <v>930.27638868638405</v>
      </c>
      <c r="I801" s="83">
        <v>410.07</v>
      </c>
      <c r="J801" s="71">
        <f t="shared" si="682"/>
        <v>398.69404768778395</v>
      </c>
      <c r="K801" s="71">
        <f t="shared" si="683"/>
        <v>1328.970436374168</v>
      </c>
      <c r="L801" s="81">
        <v>1196.03</v>
      </c>
      <c r="M801" s="71">
        <f t="shared" si="684"/>
        <v>1162.850347150536</v>
      </c>
      <c r="N801" s="81">
        <v>512.58000000000004</v>
      </c>
      <c r="O801" s="71">
        <f t="shared" si="685"/>
        <v>498.36026767089601</v>
      </c>
      <c r="P801" s="71">
        <f t="shared" si="686"/>
        <v>1661.210614821432</v>
      </c>
      <c r="Q801" s="71">
        <f t="shared" si="687"/>
        <v>13954.204165806432</v>
      </c>
      <c r="R801" s="72">
        <f t="shared" si="688"/>
        <v>5980.3232120507519</v>
      </c>
      <c r="S801" s="71">
        <f t="shared" si="689"/>
        <v>19934.527377857183</v>
      </c>
      <c r="V801" s="107">
        <v>20503.349999999999</v>
      </c>
      <c r="X801" s="120">
        <f t="shared" si="661"/>
        <v>568.82262214281582</v>
      </c>
      <c r="Z801" s="120"/>
    </row>
    <row r="802" spans="1:164 13283:16384">
      <c r="A802" s="25" t="s">
        <v>1197</v>
      </c>
      <c r="B802" s="2"/>
      <c r="C802" s="2"/>
      <c r="D802" s="47" t="s">
        <v>225</v>
      </c>
      <c r="E802" s="57"/>
      <c r="F802" s="2"/>
      <c r="G802" s="39"/>
      <c r="H802" s="69"/>
      <c r="I802" s="79"/>
      <c r="J802" s="69"/>
      <c r="K802" s="69"/>
      <c r="L802" s="69"/>
      <c r="M802" s="69"/>
      <c r="N802" s="69"/>
      <c r="O802" s="69"/>
      <c r="P802" s="69"/>
      <c r="Q802" s="63">
        <f>+Q803+Q809</f>
        <v>53620.581912276044</v>
      </c>
      <c r="R802" s="63">
        <f>+R803+R809</f>
        <v>58035.957824699275</v>
      </c>
      <c r="S802" s="63">
        <f>+Q802+R802</f>
        <v>111656.53973697532</v>
      </c>
      <c r="V802" s="116">
        <v>114834.31</v>
      </c>
      <c r="X802" s="120">
        <f t="shared" si="661"/>
        <v>3177.7702630246786</v>
      </c>
      <c r="Z802" s="120"/>
    </row>
    <row r="803" spans="1:164 13283:16384" s="98" customFormat="1">
      <c r="A803" s="92" t="s">
        <v>1198</v>
      </c>
      <c r="B803" s="93"/>
      <c r="C803" s="93"/>
      <c r="D803" s="94" t="s">
        <v>251</v>
      </c>
      <c r="E803" s="95"/>
      <c r="F803" s="93"/>
      <c r="G803" s="39"/>
      <c r="H803" s="96"/>
      <c r="I803" s="79"/>
      <c r="J803" s="96"/>
      <c r="K803" s="96"/>
      <c r="L803" s="68"/>
      <c r="M803" s="96"/>
      <c r="N803" s="68"/>
      <c r="O803" s="96"/>
      <c r="P803" s="96"/>
      <c r="Q803" s="97">
        <f>SUM(Q804:Q808)</f>
        <v>15826.910174569199</v>
      </c>
      <c r="R803" s="97">
        <f>SUM(R804:R808)</f>
        <v>29571.524573116243</v>
      </c>
      <c r="S803" s="97">
        <f>+Q803+R803</f>
        <v>45398.434747685445</v>
      </c>
      <c r="T803" s="14"/>
      <c r="U803" s="14"/>
      <c r="V803" s="116">
        <v>46683.38</v>
      </c>
      <c r="W803" s="14"/>
      <c r="X803" s="120">
        <f t="shared" si="661"/>
        <v>1284.9452523145519</v>
      </c>
      <c r="Y803" s="14"/>
      <c r="Z803" s="120"/>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c r="BF803" s="14"/>
      <c r="BG803" s="14"/>
      <c r="BH803" s="14"/>
      <c r="BI803" s="14"/>
      <c r="BJ803" s="14"/>
      <c r="BK803" s="14"/>
      <c r="BL803" s="14"/>
      <c r="BM803" s="14"/>
      <c r="BN803" s="14"/>
      <c r="BO803" s="14"/>
      <c r="BP803" s="14"/>
      <c r="BQ803" s="14"/>
      <c r="BR803" s="14"/>
      <c r="BS803" s="14"/>
      <c r="BT803" s="14"/>
      <c r="BU803" s="14"/>
      <c r="BV803" s="14"/>
      <c r="BW803" s="14"/>
      <c r="BX803" s="14"/>
      <c r="BY803" s="14"/>
      <c r="BZ803" s="14"/>
      <c r="CA803" s="14"/>
      <c r="CB803" s="14"/>
      <c r="CC803" s="14"/>
      <c r="CD803" s="14"/>
      <c r="CE803" s="14"/>
      <c r="CF803" s="14"/>
      <c r="CG803" s="14"/>
      <c r="CH803" s="14"/>
      <c r="CI803" s="14"/>
      <c r="CJ803" s="14"/>
      <c r="CK803" s="14"/>
      <c r="CL803" s="14"/>
      <c r="CM803" s="14"/>
      <c r="CN803" s="14"/>
      <c r="CO803" s="14"/>
      <c r="CP803" s="14"/>
      <c r="CQ803" s="14"/>
      <c r="CR803" s="14"/>
      <c r="CS803" s="14"/>
      <c r="CT803" s="14"/>
      <c r="CU803" s="14"/>
      <c r="CV803" s="14"/>
      <c r="CW803" s="14"/>
      <c r="CX803" s="14"/>
      <c r="CY803" s="14"/>
      <c r="CZ803" s="14"/>
      <c r="DA803" s="14"/>
      <c r="DB803" s="14"/>
      <c r="DC803" s="14"/>
      <c r="DD803" s="14"/>
      <c r="DE803" s="14"/>
      <c r="DF803" s="14"/>
      <c r="DG803" s="14"/>
      <c r="DH803" s="14"/>
      <c r="DI803" s="14"/>
      <c r="DJ803" s="14"/>
      <c r="DK803" s="14"/>
      <c r="DL803" s="14"/>
      <c r="DM803" s="14"/>
      <c r="DN803" s="14"/>
      <c r="DO803" s="14"/>
      <c r="DP803" s="14"/>
      <c r="DQ803" s="14"/>
      <c r="DR803" s="14"/>
      <c r="DS803" s="14"/>
      <c r="DT803" s="14"/>
      <c r="DU803" s="14"/>
      <c r="DV803" s="14"/>
      <c r="DW803" s="14"/>
      <c r="DX803" s="14"/>
      <c r="DY803" s="14"/>
      <c r="DZ803" s="14"/>
      <c r="EA803" s="14"/>
      <c r="EB803" s="14"/>
      <c r="EC803" s="14"/>
      <c r="ED803" s="14"/>
      <c r="EE803" s="14"/>
      <c r="EF803" s="14"/>
      <c r="EG803" s="14"/>
      <c r="EH803" s="14"/>
      <c r="EI803" s="14"/>
      <c r="EJ803" s="14"/>
      <c r="EK803" s="14"/>
      <c r="EL803" s="14"/>
      <c r="EM803" s="14"/>
      <c r="EN803" s="14"/>
      <c r="EO803" s="14"/>
      <c r="EP803" s="14"/>
      <c r="EQ803" s="14"/>
      <c r="ER803" s="14"/>
      <c r="ES803" s="14"/>
      <c r="ET803" s="14"/>
      <c r="EU803" s="14"/>
      <c r="EV803" s="14"/>
      <c r="EW803" s="14"/>
      <c r="EX803" s="14"/>
      <c r="EY803" s="14"/>
      <c r="EZ803" s="14"/>
      <c r="FA803" s="14"/>
      <c r="FB803" s="14"/>
      <c r="FC803" s="14"/>
      <c r="FD803" s="14"/>
      <c r="FE803" s="14"/>
      <c r="FF803" s="14"/>
      <c r="FG803" s="14"/>
      <c r="FH803" s="14"/>
      <c r="SPW803" s="14"/>
      <c r="SPX803" s="14"/>
      <c r="SPY803" s="14"/>
      <c r="SPZ803" s="14"/>
      <c r="SQA803" s="14"/>
      <c r="SQB803" s="14"/>
      <c r="SQC803" s="14"/>
      <c r="SQD803" s="14"/>
      <c r="SQE803" s="14"/>
      <c r="SQF803" s="14"/>
      <c r="SQG803" s="14"/>
      <c r="SQH803" s="14"/>
      <c r="SQI803" s="14"/>
      <c r="SQJ803" s="14"/>
      <c r="SQK803" s="14"/>
      <c r="SQL803" s="14"/>
      <c r="SQM803" s="14"/>
      <c r="SQN803" s="14"/>
      <c r="SQO803" s="14"/>
      <c r="SQP803" s="14"/>
      <c r="SQQ803" s="14"/>
      <c r="SQR803" s="14"/>
      <c r="SQS803" s="14"/>
      <c r="SQT803" s="14"/>
      <c r="SQU803" s="14"/>
      <c r="SQV803" s="14"/>
      <c r="SQW803" s="14"/>
      <c r="SQX803" s="14"/>
      <c r="SQY803" s="14"/>
      <c r="SQZ803" s="14"/>
      <c r="SRA803" s="14"/>
      <c r="SRB803" s="14"/>
      <c r="SRC803" s="14"/>
      <c r="SRD803" s="14"/>
      <c r="SRE803" s="14"/>
      <c r="SRF803" s="14"/>
      <c r="SRG803" s="14"/>
      <c r="SRH803" s="14"/>
      <c r="SRI803" s="14"/>
      <c r="SRJ803" s="14"/>
      <c r="SRK803" s="14"/>
      <c r="SRL803" s="14"/>
      <c r="SRM803" s="14"/>
      <c r="SRN803" s="14"/>
      <c r="SRO803" s="14"/>
      <c r="SRP803" s="14"/>
      <c r="SRQ803" s="14"/>
      <c r="SRR803" s="14"/>
      <c r="SRS803" s="14"/>
      <c r="SRT803" s="14"/>
      <c r="SRU803" s="14"/>
      <c r="SRV803" s="14"/>
      <c r="SRW803" s="14"/>
      <c r="SRX803" s="14"/>
      <c r="SRY803" s="14"/>
      <c r="SRZ803" s="14"/>
      <c r="SSA803" s="14"/>
      <c r="SSB803" s="14"/>
      <c r="SSC803" s="14"/>
      <c r="SSD803" s="14"/>
      <c r="SSE803" s="14"/>
      <c r="SSF803" s="14"/>
      <c r="SSG803" s="14"/>
      <c r="SSH803" s="14"/>
      <c r="SSI803" s="14"/>
      <c r="SSJ803" s="14"/>
      <c r="SSK803" s="14"/>
      <c r="SSL803" s="14"/>
      <c r="SSM803" s="14"/>
      <c r="SSN803" s="14"/>
      <c r="SSO803" s="14"/>
      <c r="SSP803" s="14"/>
      <c r="SSQ803" s="14"/>
      <c r="SSR803" s="14"/>
      <c r="SSS803" s="14"/>
      <c r="SST803" s="14"/>
      <c r="SSU803" s="14"/>
      <c r="SSV803" s="14"/>
      <c r="SSW803" s="14"/>
      <c r="SSX803" s="14"/>
      <c r="SSY803" s="14"/>
      <c r="SSZ803" s="14"/>
      <c r="STA803" s="14"/>
      <c r="STB803" s="14"/>
      <c r="STC803" s="14"/>
      <c r="STD803" s="14"/>
      <c r="STE803" s="14"/>
      <c r="STF803" s="14"/>
      <c r="STG803" s="14"/>
      <c r="STH803" s="14"/>
      <c r="STI803" s="14"/>
      <c r="STJ803" s="14"/>
      <c r="STK803" s="14"/>
      <c r="STL803" s="14"/>
      <c r="STM803" s="14"/>
      <c r="STN803" s="14"/>
      <c r="STO803" s="14"/>
      <c r="STP803" s="14"/>
      <c r="STQ803" s="14"/>
      <c r="STR803" s="14"/>
      <c r="STS803" s="14"/>
      <c r="STT803" s="14"/>
      <c r="STU803" s="14"/>
      <c r="STV803" s="14"/>
      <c r="STW803" s="14"/>
      <c r="STX803" s="14"/>
      <c r="STY803" s="14"/>
      <c r="STZ803" s="14"/>
      <c r="SUA803" s="14"/>
      <c r="SUB803" s="14"/>
      <c r="SUC803" s="14"/>
      <c r="SUD803" s="14"/>
      <c r="SUE803" s="14"/>
      <c r="SUF803" s="14"/>
      <c r="SUG803" s="14"/>
      <c r="SUH803" s="14"/>
      <c r="SUI803" s="14"/>
      <c r="SUJ803" s="14"/>
      <c r="SUK803" s="14"/>
      <c r="SUL803" s="14"/>
      <c r="SUM803" s="14"/>
      <c r="SUN803" s="14"/>
      <c r="SUO803" s="14"/>
      <c r="SUP803" s="14"/>
      <c r="SUQ803" s="14"/>
      <c r="SUR803" s="14"/>
      <c r="SUS803" s="14"/>
      <c r="SUT803" s="14"/>
      <c r="SUU803" s="14"/>
      <c r="SUV803" s="14"/>
      <c r="SUW803" s="14"/>
      <c r="SUX803" s="14"/>
      <c r="SUY803" s="14"/>
      <c r="SUZ803" s="14"/>
      <c r="SVA803" s="14"/>
      <c r="SVB803" s="14"/>
      <c r="SVC803" s="14"/>
      <c r="SVD803" s="14"/>
      <c r="SVE803" s="14"/>
      <c r="SVF803" s="14"/>
      <c r="SVG803" s="14"/>
      <c r="SVH803" s="14"/>
      <c r="SVI803" s="14"/>
      <c r="SVJ803" s="14"/>
      <c r="SVK803" s="14"/>
      <c r="SVL803" s="14"/>
      <c r="SVM803" s="14"/>
      <c r="SVN803" s="14"/>
      <c r="SVO803" s="14"/>
      <c r="SVP803" s="14"/>
      <c r="SVQ803" s="14"/>
      <c r="SVR803" s="14"/>
      <c r="SVS803" s="14"/>
      <c r="SVT803" s="14"/>
      <c r="SVU803" s="14"/>
      <c r="SVV803" s="14"/>
      <c r="SVW803" s="14"/>
      <c r="SVX803" s="14"/>
      <c r="SVY803" s="14"/>
      <c r="SVZ803" s="14"/>
      <c r="SWA803" s="14"/>
      <c r="SWB803" s="14"/>
      <c r="SWC803" s="14"/>
      <c r="SWD803" s="14"/>
      <c r="SWE803" s="14"/>
      <c r="SWF803" s="14"/>
      <c r="SWG803" s="14"/>
      <c r="SWH803" s="14"/>
      <c r="SWI803" s="14"/>
      <c r="SWJ803" s="14"/>
      <c r="SWK803" s="14"/>
      <c r="SWL803" s="14"/>
      <c r="SWM803" s="14"/>
      <c r="SWN803" s="14"/>
      <c r="SWO803" s="14"/>
      <c r="SWP803" s="14"/>
      <c r="SWQ803" s="14"/>
      <c r="SWR803" s="14"/>
      <c r="SWS803" s="14"/>
      <c r="SWT803" s="14"/>
      <c r="SWU803" s="14"/>
      <c r="SWV803" s="14"/>
      <c r="SWW803" s="14"/>
      <c r="SWX803" s="14"/>
      <c r="SWY803" s="14"/>
      <c r="SWZ803" s="14"/>
      <c r="SXA803" s="14"/>
      <c r="SXB803" s="14"/>
      <c r="SXC803" s="14"/>
      <c r="SXD803" s="14"/>
      <c r="SXE803" s="14"/>
      <c r="SXF803" s="14"/>
      <c r="SXG803" s="14"/>
      <c r="SXH803" s="14"/>
      <c r="SXI803" s="14"/>
      <c r="SXJ803" s="14"/>
      <c r="SXK803" s="14"/>
      <c r="SXL803" s="14"/>
      <c r="SXM803" s="14"/>
      <c r="SXN803" s="14"/>
      <c r="SXO803" s="14"/>
      <c r="SXP803" s="14"/>
      <c r="SXQ803" s="14"/>
      <c r="SXR803" s="14"/>
      <c r="SXS803" s="14"/>
      <c r="SXT803" s="14"/>
      <c r="SXU803" s="14"/>
      <c r="SXV803" s="14"/>
      <c r="SXW803" s="14"/>
      <c r="SXX803" s="14"/>
      <c r="SXY803" s="14"/>
      <c r="SXZ803" s="14"/>
      <c r="SYA803" s="14"/>
      <c r="SYB803" s="14"/>
      <c r="SYC803" s="14"/>
      <c r="SYD803" s="14"/>
      <c r="SYE803" s="14"/>
      <c r="SYF803" s="14"/>
      <c r="SYG803" s="14"/>
      <c r="SYH803" s="14"/>
      <c r="SYI803" s="14"/>
      <c r="SYJ803" s="14"/>
      <c r="SYK803" s="14"/>
      <c r="SYL803" s="14"/>
      <c r="SYM803" s="14"/>
      <c r="SYN803" s="14"/>
      <c r="SYO803" s="14"/>
      <c r="SYP803" s="14"/>
      <c r="SYQ803" s="14"/>
      <c r="SYR803" s="14"/>
      <c r="SYS803" s="14"/>
      <c r="SYT803" s="14"/>
      <c r="SYU803" s="14"/>
      <c r="SYV803" s="14"/>
      <c r="SYW803" s="14"/>
      <c r="SYX803" s="14"/>
      <c r="SYY803" s="14"/>
      <c r="SYZ803" s="14"/>
      <c r="SZA803" s="14"/>
      <c r="SZB803" s="14"/>
      <c r="SZC803" s="14"/>
      <c r="SZD803" s="14"/>
      <c r="SZE803" s="14"/>
      <c r="SZF803" s="14"/>
      <c r="SZG803" s="14"/>
      <c r="SZH803" s="14"/>
      <c r="SZI803" s="14"/>
      <c r="SZJ803" s="14"/>
      <c r="SZK803" s="14"/>
      <c r="SZL803" s="14"/>
      <c r="SZM803" s="14"/>
      <c r="SZN803" s="14"/>
      <c r="SZO803" s="14"/>
      <c r="SZP803" s="14"/>
      <c r="SZQ803" s="14"/>
      <c r="SZR803" s="14"/>
      <c r="SZS803" s="14"/>
      <c r="SZT803" s="14"/>
      <c r="SZU803" s="14"/>
      <c r="SZV803" s="14"/>
      <c r="SZW803" s="14"/>
      <c r="SZX803" s="14"/>
      <c r="SZY803" s="14"/>
      <c r="SZZ803" s="14"/>
      <c r="TAA803" s="14"/>
      <c r="TAB803" s="14"/>
      <c r="TAC803" s="14"/>
      <c r="TAD803" s="14"/>
      <c r="TAE803" s="14"/>
      <c r="TAF803" s="14"/>
      <c r="TAG803" s="14"/>
      <c r="TAH803" s="14"/>
      <c r="TAI803" s="14"/>
      <c r="TAJ803" s="14"/>
      <c r="TAK803" s="14"/>
      <c r="TAL803" s="14"/>
      <c r="TAM803" s="14"/>
      <c r="TAN803" s="14"/>
      <c r="TAO803" s="14"/>
      <c r="TAP803" s="14"/>
      <c r="TAQ803" s="14"/>
      <c r="TAR803" s="14"/>
      <c r="TAS803" s="14"/>
      <c r="TAT803" s="14"/>
      <c r="TAU803" s="14"/>
      <c r="TAV803" s="14"/>
      <c r="TAW803" s="14"/>
      <c r="TAX803" s="14"/>
      <c r="TAY803" s="14"/>
      <c r="TAZ803" s="14"/>
      <c r="TBA803" s="14"/>
      <c r="TBB803" s="14"/>
      <c r="TBC803" s="14"/>
      <c r="TBD803" s="14"/>
      <c r="TBE803" s="14"/>
      <c r="TBF803" s="14"/>
      <c r="TBG803" s="14"/>
      <c r="TBH803" s="14"/>
      <c r="TBI803" s="14"/>
      <c r="TBJ803" s="14"/>
      <c r="TBK803" s="14"/>
      <c r="TBL803" s="14"/>
      <c r="TBM803" s="14"/>
      <c r="TBN803" s="14"/>
      <c r="TBO803" s="14"/>
      <c r="TBP803" s="14"/>
      <c r="TBQ803" s="14"/>
      <c r="TBR803" s="14"/>
      <c r="TBS803" s="14"/>
      <c r="TBT803" s="14"/>
      <c r="TBU803" s="14"/>
      <c r="TBV803" s="14"/>
      <c r="TBW803" s="14"/>
      <c r="TBX803" s="14"/>
      <c r="TBY803" s="14"/>
      <c r="TBZ803" s="14"/>
      <c r="TCA803" s="14"/>
      <c r="TCB803" s="14"/>
      <c r="TCC803" s="14"/>
      <c r="TCD803" s="14"/>
      <c r="TCE803" s="14"/>
      <c r="TCF803" s="14"/>
      <c r="TCG803" s="14"/>
      <c r="TCH803" s="14"/>
      <c r="TCI803" s="14"/>
      <c r="TCJ803" s="14"/>
      <c r="TCK803" s="14"/>
      <c r="TCL803" s="14"/>
      <c r="TCM803" s="14"/>
      <c r="TCN803" s="14"/>
      <c r="TCO803" s="14"/>
      <c r="TCP803" s="14"/>
      <c r="TCQ803" s="14"/>
      <c r="TCR803" s="14"/>
      <c r="TCS803" s="14"/>
      <c r="TCT803" s="14"/>
      <c r="TCU803" s="14"/>
      <c r="TCV803" s="14"/>
      <c r="TCW803" s="14"/>
      <c r="TCX803" s="14"/>
      <c r="TCY803" s="14"/>
      <c r="TCZ803" s="14"/>
      <c r="TDA803" s="14"/>
      <c r="TDB803" s="14"/>
      <c r="TDC803" s="14"/>
      <c r="TDD803" s="14"/>
      <c r="TDE803" s="14"/>
      <c r="TDF803" s="14"/>
      <c r="TDG803" s="14"/>
      <c r="TDH803" s="14"/>
      <c r="TDI803" s="14"/>
      <c r="TDJ803" s="14"/>
      <c r="TDK803" s="14"/>
      <c r="TDL803" s="14"/>
      <c r="TDM803" s="14"/>
      <c r="TDN803" s="14"/>
      <c r="TDO803" s="14"/>
      <c r="TDP803" s="14"/>
      <c r="TDQ803" s="14"/>
      <c r="TDR803" s="14"/>
      <c r="TDS803" s="14"/>
      <c r="TDT803" s="14"/>
      <c r="TDU803" s="14"/>
      <c r="TDV803" s="14"/>
      <c r="TDW803" s="14"/>
      <c r="TDX803" s="14"/>
      <c r="TDY803" s="14"/>
      <c r="TDZ803" s="14"/>
      <c r="TEA803" s="14"/>
      <c r="TEB803" s="14"/>
      <c r="TEC803" s="14"/>
      <c r="TED803" s="14"/>
      <c r="TEE803" s="14"/>
      <c r="TEF803" s="14"/>
      <c r="TEG803" s="14"/>
      <c r="TEH803" s="14"/>
      <c r="TEI803" s="14"/>
      <c r="TEJ803" s="14"/>
      <c r="TEK803" s="14"/>
      <c r="TEL803" s="14"/>
      <c r="TEM803" s="14"/>
      <c r="TEN803" s="14"/>
      <c r="TEO803" s="14"/>
      <c r="TEP803" s="14"/>
      <c r="TEQ803" s="14"/>
      <c r="TER803" s="14"/>
      <c r="TES803" s="14"/>
      <c r="TET803" s="14"/>
      <c r="TEU803" s="14"/>
      <c r="TEV803" s="14"/>
      <c r="TEW803" s="14"/>
      <c r="TEX803" s="14"/>
      <c r="TEY803" s="14"/>
      <c r="TEZ803" s="14"/>
      <c r="TFA803" s="14"/>
      <c r="TFB803" s="14"/>
      <c r="TFC803" s="14"/>
      <c r="TFD803" s="14"/>
      <c r="TFE803" s="14"/>
      <c r="TFF803" s="14"/>
      <c r="TFG803" s="14"/>
      <c r="TFH803" s="14"/>
      <c r="TFI803" s="14"/>
      <c r="TFJ803" s="14"/>
      <c r="TFK803" s="14"/>
      <c r="TFL803" s="14"/>
      <c r="TFM803" s="14"/>
      <c r="TFN803" s="14"/>
      <c r="TFO803" s="14"/>
      <c r="TFP803" s="14"/>
      <c r="TFQ803" s="14"/>
      <c r="TFR803" s="14"/>
      <c r="TFS803" s="14"/>
      <c r="TFT803" s="14"/>
      <c r="TFU803" s="14"/>
      <c r="TFV803" s="14"/>
      <c r="TFW803" s="14"/>
      <c r="TFX803" s="14"/>
      <c r="TFY803" s="14"/>
      <c r="TFZ803" s="14"/>
      <c r="TGA803" s="14"/>
      <c r="TGB803" s="14"/>
      <c r="TGC803" s="14"/>
      <c r="TGD803" s="14"/>
      <c r="TGE803" s="14"/>
      <c r="TGF803" s="14"/>
      <c r="TGG803" s="14"/>
      <c r="TGH803" s="14"/>
      <c r="TGI803" s="14"/>
      <c r="TGJ803" s="14"/>
      <c r="TGK803" s="14"/>
      <c r="TGL803" s="14"/>
      <c r="TGM803" s="14"/>
      <c r="TGN803" s="14"/>
      <c r="TGO803" s="14"/>
      <c r="TGP803" s="14"/>
      <c r="TGQ803" s="14"/>
      <c r="TGR803" s="14"/>
      <c r="TGS803" s="14"/>
      <c r="TGT803" s="14"/>
      <c r="TGU803" s="14"/>
      <c r="TGV803" s="14"/>
      <c r="TGW803" s="14"/>
      <c r="TGX803" s="14"/>
      <c r="TGY803" s="14"/>
      <c r="TGZ803" s="14"/>
      <c r="THA803" s="14"/>
      <c r="THB803" s="14"/>
      <c r="THC803" s="14"/>
      <c r="THD803" s="14"/>
      <c r="THE803" s="14"/>
      <c r="THF803" s="14"/>
      <c r="THG803" s="14"/>
      <c r="THH803" s="14"/>
      <c r="THI803" s="14"/>
      <c r="THJ803" s="14"/>
      <c r="THK803" s="14"/>
      <c r="THL803" s="14"/>
      <c r="THM803" s="14"/>
      <c r="THN803" s="14"/>
      <c r="THO803" s="14"/>
      <c r="THP803" s="14"/>
      <c r="THQ803" s="14"/>
      <c r="THR803" s="14"/>
      <c r="THS803" s="14"/>
      <c r="THT803" s="14"/>
      <c r="THU803" s="14"/>
      <c r="THV803" s="14"/>
      <c r="THW803" s="14"/>
      <c r="THX803" s="14"/>
      <c r="THY803" s="14"/>
      <c r="THZ803" s="14"/>
      <c r="TIA803" s="14"/>
      <c r="TIB803" s="14"/>
      <c r="TIC803" s="14"/>
      <c r="TID803" s="14"/>
      <c r="TIE803" s="14"/>
      <c r="TIF803" s="14"/>
      <c r="TIG803" s="14"/>
      <c r="TIH803" s="14"/>
      <c r="TII803" s="14"/>
      <c r="TIJ803" s="14"/>
      <c r="TIK803" s="14"/>
      <c r="TIL803" s="14"/>
      <c r="TIM803" s="14"/>
      <c r="TIN803" s="14"/>
      <c r="TIO803" s="14"/>
      <c r="TIP803" s="14"/>
      <c r="TIQ803" s="14"/>
      <c r="TIR803" s="14"/>
      <c r="TIS803" s="14"/>
      <c r="TIT803" s="14"/>
      <c r="TIU803" s="14"/>
      <c r="TIV803" s="14"/>
      <c r="TIW803" s="14"/>
      <c r="TIX803" s="14"/>
      <c r="TIY803" s="14"/>
      <c r="TIZ803" s="14"/>
      <c r="TJA803" s="14"/>
      <c r="TJB803" s="14"/>
      <c r="TJC803" s="14"/>
      <c r="TJD803" s="14"/>
      <c r="TJE803" s="14"/>
      <c r="TJF803" s="14"/>
      <c r="TJG803" s="14"/>
      <c r="TJH803" s="14"/>
      <c r="TJI803" s="14"/>
      <c r="TJJ803" s="14"/>
      <c r="TJK803" s="14"/>
      <c r="TJL803" s="14"/>
      <c r="TJM803" s="14"/>
      <c r="TJN803" s="14"/>
      <c r="TJO803" s="14"/>
      <c r="TJP803" s="14"/>
      <c r="TJQ803" s="14"/>
      <c r="TJR803" s="14"/>
      <c r="TJS803" s="14"/>
      <c r="TJT803" s="14"/>
      <c r="TJU803" s="14"/>
      <c r="TJV803" s="14"/>
      <c r="TJW803" s="14"/>
      <c r="TJX803" s="14"/>
      <c r="TJY803" s="14"/>
      <c r="TJZ803" s="14"/>
      <c r="TKA803" s="14"/>
      <c r="TKB803" s="14"/>
      <c r="TKC803" s="14"/>
      <c r="TKD803" s="14"/>
      <c r="TKE803" s="14"/>
      <c r="TKF803" s="14"/>
      <c r="TKG803" s="14"/>
      <c r="TKH803" s="14"/>
      <c r="TKI803" s="14"/>
      <c r="TKJ803" s="14"/>
      <c r="TKK803" s="14"/>
      <c r="TKL803" s="14"/>
      <c r="TKM803" s="14"/>
      <c r="TKN803" s="14"/>
      <c r="TKO803" s="14"/>
      <c r="TKP803" s="14"/>
      <c r="TKQ803" s="14"/>
      <c r="TKR803" s="14"/>
      <c r="TKS803" s="14"/>
      <c r="TKT803" s="14"/>
      <c r="TKU803" s="14"/>
      <c r="TKV803" s="14"/>
      <c r="TKW803" s="14"/>
      <c r="TKX803" s="14"/>
      <c r="TKY803" s="14"/>
      <c r="TKZ803" s="14"/>
      <c r="TLA803" s="14"/>
      <c r="TLB803" s="14"/>
      <c r="TLC803" s="14"/>
      <c r="TLD803" s="14"/>
      <c r="TLE803" s="14"/>
      <c r="TLF803" s="14"/>
      <c r="TLG803" s="14"/>
      <c r="TLH803" s="14"/>
      <c r="TLI803" s="14"/>
      <c r="TLJ803" s="14"/>
      <c r="TLK803" s="14"/>
      <c r="TLL803" s="14"/>
      <c r="TLM803" s="14"/>
      <c r="TLN803" s="14"/>
      <c r="TLO803" s="14"/>
      <c r="TLP803" s="14"/>
      <c r="TLQ803" s="14"/>
      <c r="TLR803" s="14"/>
      <c r="TLS803" s="14"/>
      <c r="TLT803" s="14"/>
      <c r="TLU803" s="14"/>
      <c r="TLV803" s="14"/>
      <c r="TLW803" s="14"/>
      <c r="TLX803" s="14"/>
      <c r="TLY803" s="14"/>
      <c r="TLZ803" s="14"/>
      <c r="TMA803" s="14"/>
      <c r="TMB803" s="14"/>
      <c r="TMC803" s="14"/>
      <c r="TMD803" s="14"/>
      <c r="TME803" s="14"/>
      <c r="TMF803" s="14"/>
      <c r="TMG803" s="14"/>
      <c r="TMH803" s="14"/>
      <c r="TMI803" s="14"/>
      <c r="TMJ803" s="14"/>
      <c r="TMK803" s="14"/>
      <c r="TML803" s="14"/>
      <c r="TMM803" s="14"/>
      <c r="TMN803" s="14"/>
      <c r="TMO803" s="14"/>
      <c r="TMP803" s="14"/>
      <c r="TMQ803" s="14"/>
      <c r="TMR803" s="14"/>
      <c r="TMS803" s="14"/>
      <c r="TMT803" s="14"/>
      <c r="TMU803" s="14"/>
      <c r="TMV803" s="14"/>
      <c r="TMW803" s="14"/>
      <c r="TMX803" s="14"/>
      <c r="TMY803" s="14"/>
      <c r="TMZ803" s="14"/>
      <c r="TNA803" s="14"/>
      <c r="TNB803" s="14"/>
      <c r="TNC803" s="14"/>
      <c r="TND803" s="14"/>
      <c r="TNE803" s="14"/>
      <c r="TNF803" s="14"/>
      <c r="TNG803" s="14"/>
      <c r="TNH803" s="14"/>
      <c r="TNI803" s="14"/>
      <c r="TNJ803" s="14"/>
      <c r="TNK803" s="14"/>
      <c r="TNL803" s="14"/>
      <c r="TNM803" s="14"/>
      <c r="TNN803" s="14"/>
      <c r="TNO803" s="14"/>
      <c r="TNP803" s="14"/>
      <c r="TNQ803" s="14"/>
      <c r="TNR803" s="14"/>
      <c r="TNS803" s="14"/>
      <c r="TNT803" s="14"/>
      <c r="TNU803" s="14"/>
      <c r="TNV803" s="14"/>
      <c r="TNW803" s="14"/>
      <c r="TNX803" s="14"/>
      <c r="TNY803" s="14"/>
      <c r="TNZ803" s="14"/>
      <c r="TOA803" s="14"/>
      <c r="TOB803" s="14"/>
      <c r="TOC803" s="14"/>
      <c r="TOD803" s="14"/>
      <c r="TOE803" s="14"/>
      <c r="TOF803" s="14"/>
      <c r="TOG803" s="14"/>
      <c r="TOH803" s="14"/>
      <c r="TOI803" s="14"/>
      <c r="TOJ803" s="14"/>
      <c r="TOK803" s="14"/>
      <c r="TOL803" s="14"/>
      <c r="TOM803" s="14"/>
      <c r="TON803" s="14"/>
      <c r="TOO803" s="14"/>
      <c r="TOP803" s="14"/>
      <c r="TOQ803" s="14"/>
      <c r="TOR803" s="14"/>
      <c r="TOS803" s="14"/>
      <c r="TOT803" s="14"/>
      <c r="TOU803" s="14"/>
      <c r="TOV803" s="14"/>
      <c r="TOW803" s="14"/>
      <c r="TOX803" s="14"/>
      <c r="TOY803" s="14"/>
      <c r="TOZ803" s="14"/>
      <c r="TPA803" s="14"/>
      <c r="TPB803" s="14"/>
      <c r="TPC803" s="14"/>
      <c r="TPD803" s="14"/>
      <c r="TPE803" s="14"/>
      <c r="TPF803" s="14"/>
      <c r="TPG803" s="14"/>
      <c r="TPH803" s="14"/>
      <c r="TPI803" s="14"/>
      <c r="TPJ803" s="14"/>
      <c r="TPK803" s="14"/>
      <c r="TPL803" s="14"/>
      <c r="TPM803" s="14"/>
      <c r="TPN803" s="14"/>
      <c r="TPO803" s="14"/>
      <c r="TPP803" s="14"/>
      <c r="TPQ803" s="14"/>
      <c r="TPR803" s="14"/>
      <c r="TPS803" s="14"/>
      <c r="TPT803" s="14"/>
      <c r="TPU803" s="14"/>
      <c r="TPV803" s="14"/>
      <c r="TPW803" s="14"/>
      <c r="TPX803" s="14"/>
      <c r="TPY803" s="14"/>
      <c r="TPZ803" s="14"/>
      <c r="TQA803" s="14"/>
      <c r="TQB803" s="14"/>
      <c r="TQC803" s="14"/>
      <c r="TQD803" s="14"/>
      <c r="TQE803" s="14"/>
      <c r="TQF803" s="14"/>
      <c r="TQG803" s="14"/>
      <c r="TQH803" s="14"/>
      <c r="TQI803" s="14"/>
      <c r="TQJ803" s="14"/>
      <c r="TQK803" s="14"/>
      <c r="TQL803" s="14"/>
      <c r="TQM803" s="14"/>
      <c r="TQN803" s="14"/>
      <c r="TQO803" s="14"/>
      <c r="TQP803" s="14"/>
      <c r="TQQ803" s="14"/>
      <c r="TQR803" s="14"/>
      <c r="TQS803" s="14"/>
      <c r="TQT803" s="14"/>
      <c r="TQU803" s="14"/>
      <c r="TQV803" s="14"/>
      <c r="TQW803" s="14"/>
      <c r="TQX803" s="14"/>
      <c r="TQY803" s="14"/>
      <c r="TQZ803" s="14"/>
      <c r="TRA803" s="14"/>
      <c r="TRB803" s="14"/>
      <c r="TRC803" s="14"/>
      <c r="TRD803" s="14"/>
      <c r="TRE803" s="14"/>
      <c r="TRF803" s="14"/>
      <c r="TRG803" s="14"/>
      <c r="TRH803" s="14"/>
      <c r="TRI803" s="14"/>
      <c r="TRJ803" s="14"/>
      <c r="TRK803" s="14"/>
      <c r="TRL803" s="14"/>
      <c r="TRM803" s="14"/>
      <c r="TRN803" s="14"/>
      <c r="TRO803" s="14"/>
      <c r="TRP803" s="14"/>
      <c r="TRQ803" s="14"/>
      <c r="TRR803" s="14"/>
      <c r="TRS803" s="14"/>
      <c r="TRT803" s="14"/>
      <c r="TRU803" s="14"/>
      <c r="TRV803" s="14"/>
      <c r="TRW803" s="14"/>
      <c r="TRX803" s="14"/>
      <c r="TRY803" s="14"/>
      <c r="TRZ803" s="14"/>
      <c r="TSA803" s="14"/>
      <c r="TSB803" s="14"/>
      <c r="TSC803" s="14"/>
      <c r="TSD803" s="14"/>
      <c r="TSE803" s="14"/>
      <c r="TSF803" s="14"/>
      <c r="TSG803" s="14"/>
      <c r="TSH803" s="14"/>
      <c r="TSI803" s="14"/>
      <c r="TSJ803" s="14"/>
      <c r="TSK803" s="14"/>
      <c r="TSL803" s="14"/>
      <c r="TSM803" s="14"/>
      <c r="TSN803" s="14"/>
      <c r="TSO803" s="14"/>
      <c r="TSP803" s="14"/>
      <c r="TSQ803" s="14"/>
      <c r="TSR803" s="14"/>
      <c r="TSS803" s="14"/>
      <c r="TST803" s="14"/>
      <c r="TSU803" s="14"/>
      <c r="TSV803" s="14"/>
      <c r="TSW803" s="14"/>
      <c r="TSX803" s="14"/>
      <c r="TSY803" s="14"/>
      <c r="TSZ803" s="14"/>
      <c r="TTA803" s="14"/>
      <c r="TTB803" s="14"/>
      <c r="TTC803" s="14"/>
      <c r="TTD803" s="14"/>
      <c r="TTE803" s="14"/>
      <c r="TTF803" s="14"/>
      <c r="TTG803" s="14"/>
      <c r="TTH803" s="14"/>
      <c r="TTI803" s="14"/>
      <c r="TTJ803" s="14"/>
      <c r="TTK803" s="14"/>
      <c r="TTL803" s="14"/>
      <c r="TTM803" s="14"/>
      <c r="TTN803" s="14"/>
      <c r="TTO803" s="14"/>
      <c r="TTP803" s="14"/>
      <c r="TTQ803" s="14"/>
      <c r="TTR803" s="14"/>
      <c r="TTS803" s="14"/>
      <c r="TTT803" s="14"/>
      <c r="TTU803" s="14"/>
      <c r="TTV803" s="14"/>
      <c r="TTW803" s="14"/>
      <c r="TTX803" s="14"/>
      <c r="TTY803" s="14"/>
      <c r="TTZ803" s="14"/>
      <c r="TUA803" s="14"/>
      <c r="TUB803" s="14"/>
      <c r="TUC803" s="14"/>
      <c r="TUD803" s="14"/>
      <c r="TUE803" s="14"/>
      <c r="TUF803" s="14"/>
      <c r="TUG803" s="14"/>
      <c r="TUH803" s="14"/>
      <c r="TUI803" s="14"/>
      <c r="TUJ803" s="14"/>
      <c r="TUK803" s="14"/>
      <c r="TUL803" s="14"/>
      <c r="TUM803" s="14"/>
      <c r="TUN803" s="14"/>
      <c r="TUO803" s="14"/>
      <c r="TUP803" s="14"/>
      <c r="TUQ803" s="14"/>
      <c r="TUR803" s="14"/>
      <c r="TUS803" s="14"/>
      <c r="TUT803" s="14"/>
      <c r="TUU803" s="14"/>
      <c r="TUV803" s="14"/>
      <c r="TUW803" s="14"/>
      <c r="TUX803" s="14"/>
      <c r="TUY803" s="14"/>
      <c r="TUZ803" s="14"/>
      <c r="TVA803" s="14"/>
      <c r="TVB803" s="14"/>
      <c r="TVC803" s="14"/>
      <c r="TVD803" s="14"/>
      <c r="TVE803" s="14"/>
      <c r="TVF803" s="14"/>
      <c r="TVG803" s="14"/>
      <c r="TVH803" s="14"/>
      <c r="TVI803" s="14"/>
      <c r="TVJ803" s="14"/>
      <c r="TVK803" s="14"/>
      <c r="TVL803" s="14"/>
      <c r="TVM803" s="14"/>
      <c r="TVN803" s="14"/>
      <c r="TVO803" s="14"/>
      <c r="TVP803" s="14"/>
      <c r="TVQ803" s="14"/>
      <c r="TVR803" s="14"/>
      <c r="TVS803" s="14"/>
      <c r="TVT803" s="14"/>
      <c r="TVU803" s="14"/>
      <c r="TVV803" s="14"/>
      <c r="TVW803" s="14"/>
      <c r="TVX803" s="14"/>
      <c r="TVY803" s="14"/>
      <c r="TVZ803" s="14"/>
      <c r="TWA803" s="14"/>
      <c r="TWB803" s="14"/>
      <c r="TWC803" s="14"/>
      <c r="TWD803" s="14"/>
      <c r="TWE803" s="14"/>
      <c r="TWF803" s="14"/>
      <c r="TWG803" s="14"/>
      <c r="TWH803" s="14"/>
      <c r="TWI803" s="14"/>
      <c r="TWJ803" s="14"/>
      <c r="TWK803" s="14"/>
      <c r="TWL803" s="14"/>
      <c r="TWM803" s="14"/>
      <c r="TWN803" s="14"/>
      <c r="TWO803" s="14"/>
      <c r="TWP803" s="14"/>
      <c r="TWQ803" s="14"/>
      <c r="TWR803" s="14"/>
      <c r="TWS803" s="14"/>
      <c r="TWT803" s="14"/>
      <c r="TWU803" s="14"/>
      <c r="TWV803" s="14"/>
      <c r="TWW803" s="14"/>
      <c r="TWX803" s="14"/>
      <c r="TWY803" s="14"/>
      <c r="TWZ803" s="14"/>
      <c r="TXA803" s="14"/>
      <c r="TXB803" s="14"/>
      <c r="TXC803" s="14"/>
      <c r="TXD803" s="14"/>
      <c r="TXE803" s="14"/>
      <c r="TXF803" s="14"/>
      <c r="TXG803" s="14"/>
      <c r="TXH803" s="14"/>
      <c r="TXI803" s="14"/>
      <c r="TXJ803" s="14"/>
      <c r="TXK803" s="14"/>
      <c r="TXL803" s="14"/>
      <c r="TXM803" s="14"/>
      <c r="TXN803" s="14"/>
      <c r="TXO803" s="14"/>
      <c r="TXP803" s="14"/>
      <c r="TXQ803" s="14"/>
      <c r="TXR803" s="14"/>
      <c r="TXS803" s="14"/>
      <c r="TXT803" s="14"/>
      <c r="TXU803" s="14"/>
      <c r="TXV803" s="14"/>
      <c r="TXW803" s="14"/>
      <c r="TXX803" s="14"/>
      <c r="TXY803" s="14"/>
      <c r="TXZ803" s="14"/>
      <c r="TYA803" s="14"/>
      <c r="TYB803" s="14"/>
      <c r="TYC803" s="14"/>
      <c r="TYD803" s="14"/>
      <c r="TYE803" s="14"/>
      <c r="TYF803" s="14"/>
      <c r="TYG803" s="14"/>
      <c r="TYH803" s="14"/>
      <c r="TYI803" s="14"/>
      <c r="TYJ803" s="14"/>
      <c r="TYK803" s="14"/>
      <c r="TYL803" s="14"/>
      <c r="TYM803" s="14"/>
      <c r="TYN803" s="14"/>
      <c r="TYO803" s="14"/>
      <c r="TYP803" s="14"/>
      <c r="TYQ803" s="14"/>
      <c r="TYR803" s="14"/>
      <c r="TYS803" s="14"/>
      <c r="TYT803" s="14"/>
      <c r="TYU803" s="14"/>
      <c r="TYV803" s="14"/>
      <c r="TYW803" s="14"/>
      <c r="TYX803" s="14"/>
      <c r="TYY803" s="14"/>
      <c r="TYZ803" s="14"/>
      <c r="TZA803" s="14"/>
      <c r="TZB803" s="14"/>
      <c r="TZC803" s="14"/>
      <c r="TZD803" s="14"/>
      <c r="TZE803" s="14"/>
      <c r="TZF803" s="14"/>
      <c r="TZG803" s="14"/>
      <c r="TZH803" s="14"/>
      <c r="TZI803" s="14"/>
      <c r="TZJ803" s="14"/>
      <c r="TZK803" s="14"/>
      <c r="TZL803" s="14"/>
      <c r="TZM803" s="14"/>
      <c r="TZN803" s="14"/>
      <c r="TZO803" s="14"/>
      <c r="TZP803" s="14"/>
      <c r="TZQ803" s="14"/>
      <c r="TZR803" s="14"/>
      <c r="TZS803" s="14"/>
      <c r="TZT803" s="14"/>
      <c r="TZU803" s="14"/>
      <c r="TZV803" s="14"/>
      <c r="TZW803" s="14"/>
      <c r="TZX803" s="14"/>
      <c r="TZY803" s="14"/>
      <c r="TZZ803" s="14"/>
      <c r="UAA803" s="14"/>
      <c r="UAB803" s="14"/>
      <c r="UAC803" s="14"/>
      <c r="UAD803" s="14"/>
      <c r="UAE803" s="14"/>
      <c r="UAF803" s="14"/>
      <c r="UAG803" s="14"/>
      <c r="UAH803" s="14"/>
      <c r="UAI803" s="14"/>
      <c r="UAJ803" s="14"/>
      <c r="UAK803" s="14"/>
      <c r="UAL803" s="14"/>
      <c r="UAM803" s="14"/>
      <c r="UAN803" s="14"/>
      <c r="UAO803" s="14"/>
      <c r="UAP803" s="14"/>
      <c r="UAQ803" s="14"/>
      <c r="UAR803" s="14"/>
      <c r="UAS803" s="14"/>
      <c r="UAT803" s="14"/>
      <c r="UAU803" s="14"/>
      <c r="UAV803" s="14"/>
      <c r="UAW803" s="14"/>
      <c r="UAX803" s="14"/>
      <c r="UAY803" s="14"/>
      <c r="UAZ803" s="14"/>
      <c r="UBA803" s="14"/>
      <c r="UBB803" s="14"/>
      <c r="UBC803" s="14"/>
      <c r="UBD803" s="14"/>
      <c r="UBE803" s="14"/>
      <c r="UBF803" s="14"/>
      <c r="UBG803" s="14"/>
      <c r="UBH803" s="14"/>
      <c r="UBI803" s="14"/>
      <c r="UBJ803" s="14"/>
      <c r="UBK803" s="14"/>
      <c r="UBL803" s="14"/>
      <c r="UBM803" s="14"/>
      <c r="UBN803" s="14"/>
      <c r="UBO803" s="14"/>
      <c r="UBP803" s="14"/>
      <c r="UBQ803" s="14"/>
      <c r="UBR803" s="14"/>
      <c r="UBS803" s="14"/>
      <c r="UBT803" s="14"/>
      <c r="UBU803" s="14"/>
      <c r="UBV803" s="14"/>
      <c r="UBW803" s="14"/>
      <c r="UBX803" s="14"/>
      <c r="UBY803" s="14"/>
      <c r="UBZ803" s="14"/>
      <c r="UCA803" s="14"/>
      <c r="UCB803" s="14"/>
      <c r="UCC803" s="14"/>
      <c r="UCD803" s="14"/>
      <c r="UCE803" s="14"/>
      <c r="UCF803" s="14"/>
      <c r="UCG803" s="14"/>
      <c r="UCH803" s="14"/>
      <c r="UCI803" s="14"/>
      <c r="UCJ803" s="14"/>
      <c r="UCK803" s="14"/>
      <c r="UCL803" s="14"/>
      <c r="UCM803" s="14"/>
      <c r="UCN803" s="14"/>
      <c r="UCO803" s="14"/>
      <c r="UCP803" s="14"/>
      <c r="UCQ803" s="14"/>
      <c r="UCR803" s="14"/>
      <c r="UCS803" s="14"/>
      <c r="UCT803" s="14"/>
      <c r="UCU803" s="14"/>
      <c r="UCV803" s="14"/>
      <c r="UCW803" s="14"/>
      <c r="UCX803" s="14"/>
      <c r="UCY803" s="14"/>
      <c r="UCZ803" s="14"/>
      <c r="UDA803" s="14"/>
      <c r="UDB803" s="14"/>
      <c r="UDC803" s="14"/>
      <c r="UDD803" s="14"/>
      <c r="UDE803" s="14"/>
      <c r="UDF803" s="14"/>
      <c r="UDG803" s="14"/>
      <c r="UDH803" s="14"/>
      <c r="UDI803" s="14"/>
      <c r="UDJ803" s="14"/>
      <c r="UDK803" s="14"/>
      <c r="UDL803" s="14"/>
      <c r="UDM803" s="14"/>
      <c r="UDN803" s="14"/>
      <c r="UDO803" s="14"/>
      <c r="UDP803" s="14"/>
      <c r="UDQ803" s="14"/>
      <c r="UDR803" s="14"/>
      <c r="UDS803" s="14"/>
      <c r="UDT803" s="14"/>
      <c r="UDU803" s="14"/>
      <c r="UDV803" s="14"/>
      <c r="UDW803" s="14"/>
      <c r="UDX803" s="14"/>
      <c r="UDY803" s="14"/>
      <c r="UDZ803" s="14"/>
      <c r="UEA803" s="14"/>
      <c r="UEB803" s="14"/>
      <c r="UEC803" s="14"/>
      <c r="UED803" s="14"/>
      <c r="UEE803" s="14"/>
      <c r="UEF803" s="14"/>
      <c r="UEG803" s="14"/>
      <c r="UEH803" s="14"/>
      <c r="UEI803" s="14"/>
      <c r="UEJ803" s="14"/>
      <c r="UEK803" s="14"/>
      <c r="UEL803" s="14"/>
      <c r="UEM803" s="14"/>
      <c r="UEN803" s="14"/>
      <c r="UEO803" s="14"/>
      <c r="UEP803" s="14"/>
      <c r="UEQ803" s="14"/>
      <c r="UER803" s="14"/>
      <c r="UES803" s="14"/>
      <c r="UET803" s="14"/>
      <c r="UEU803" s="14"/>
      <c r="UEV803" s="14"/>
      <c r="UEW803" s="14"/>
      <c r="UEX803" s="14"/>
      <c r="UEY803" s="14"/>
      <c r="UEZ803" s="14"/>
      <c r="UFA803" s="14"/>
      <c r="UFB803" s="14"/>
      <c r="UFC803" s="14"/>
      <c r="UFD803" s="14"/>
      <c r="UFE803" s="14"/>
      <c r="UFF803" s="14"/>
      <c r="UFG803" s="14"/>
      <c r="UFH803" s="14"/>
      <c r="UFI803" s="14"/>
      <c r="UFJ803" s="14"/>
      <c r="UFK803" s="14"/>
      <c r="UFL803" s="14"/>
      <c r="UFM803" s="14"/>
      <c r="UFN803" s="14"/>
      <c r="UFO803" s="14"/>
      <c r="UFP803" s="14"/>
      <c r="UFQ803" s="14"/>
      <c r="UFR803" s="14"/>
      <c r="UFS803" s="14"/>
      <c r="UFT803" s="14"/>
      <c r="UFU803" s="14"/>
      <c r="UFV803" s="14"/>
      <c r="UFW803" s="14"/>
      <c r="UFX803" s="14"/>
      <c r="UFY803" s="14"/>
      <c r="UFZ803" s="14"/>
      <c r="UGA803" s="14"/>
      <c r="UGB803" s="14"/>
      <c r="UGC803" s="14"/>
      <c r="UGD803" s="14"/>
      <c r="UGE803" s="14"/>
      <c r="UGF803" s="14"/>
      <c r="UGG803" s="14"/>
      <c r="UGH803" s="14"/>
      <c r="UGI803" s="14"/>
      <c r="UGJ803" s="14"/>
      <c r="UGK803" s="14"/>
      <c r="UGL803" s="14"/>
      <c r="UGM803" s="14"/>
      <c r="UGN803" s="14"/>
      <c r="UGO803" s="14"/>
      <c r="UGP803" s="14"/>
      <c r="UGQ803" s="14"/>
      <c r="UGR803" s="14"/>
      <c r="UGS803" s="14"/>
      <c r="UGT803" s="14"/>
      <c r="UGU803" s="14"/>
      <c r="UGV803" s="14"/>
      <c r="UGW803" s="14"/>
      <c r="UGX803" s="14"/>
      <c r="UGY803" s="14"/>
      <c r="UGZ803" s="14"/>
      <c r="UHA803" s="14"/>
      <c r="UHB803" s="14"/>
      <c r="UHC803" s="14"/>
      <c r="UHD803" s="14"/>
      <c r="UHE803" s="14"/>
      <c r="UHF803" s="14"/>
      <c r="UHG803" s="14"/>
      <c r="UHH803" s="14"/>
      <c r="UHI803" s="14"/>
      <c r="UHJ803" s="14"/>
      <c r="UHK803" s="14"/>
      <c r="UHL803" s="14"/>
      <c r="UHM803" s="14"/>
      <c r="UHN803" s="14"/>
      <c r="UHO803" s="14"/>
      <c r="UHP803" s="14"/>
      <c r="UHQ803" s="14"/>
      <c r="UHR803" s="14"/>
      <c r="UHS803" s="14"/>
      <c r="UHT803" s="14"/>
      <c r="UHU803" s="14"/>
      <c r="UHV803" s="14"/>
      <c r="UHW803" s="14"/>
      <c r="UHX803" s="14"/>
      <c r="UHY803" s="14"/>
      <c r="UHZ803" s="14"/>
      <c r="UIA803" s="14"/>
      <c r="UIB803" s="14"/>
      <c r="UIC803" s="14"/>
      <c r="UID803" s="14"/>
      <c r="UIE803" s="14"/>
      <c r="UIF803" s="14"/>
      <c r="UIG803" s="14"/>
      <c r="UIH803" s="14"/>
      <c r="UII803" s="14"/>
      <c r="UIJ803" s="14"/>
      <c r="UIK803" s="14"/>
      <c r="UIL803" s="14"/>
      <c r="UIM803" s="14"/>
      <c r="UIN803" s="14"/>
      <c r="UIO803" s="14"/>
      <c r="UIP803" s="14"/>
      <c r="UIQ803" s="14"/>
      <c r="UIR803" s="14"/>
      <c r="UIS803" s="14"/>
      <c r="UIT803" s="14"/>
      <c r="UIU803" s="14"/>
      <c r="UIV803" s="14"/>
      <c r="UIW803" s="14"/>
      <c r="UIX803" s="14"/>
      <c r="UIY803" s="14"/>
      <c r="UIZ803" s="14"/>
      <c r="UJA803" s="14"/>
      <c r="UJB803" s="14"/>
      <c r="UJC803" s="14"/>
      <c r="UJD803" s="14"/>
      <c r="UJE803" s="14"/>
      <c r="UJF803" s="14"/>
      <c r="UJG803" s="14"/>
      <c r="UJH803" s="14"/>
      <c r="UJI803" s="14"/>
      <c r="UJJ803" s="14"/>
      <c r="UJK803" s="14"/>
      <c r="UJL803" s="14"/>
      <c r="UJM803" s="14"/>
      <c r="UJN803" s="14"/>
      <c r="UJO803" s="14"/>
      <c r="UJP803" s="14"/>
      <c r="UJQ803" s="14"/>
      <c r="UJR803" s="14"/>
      <c r="UJS803" s="14"/>
      <c r="UJT803" s="14"/>
      <c r="UJU803" s="14"/>
      <c r="UJV803" s="14"/>
      <c r="UJW803" s="14"/>
      <c r="UJX803" s="14"/>
      <c r="UJY803" s="14"/>
      <c r="UJZ803" s="14"/>
      <c r="UKA803" s="14"/>
      <c r="UKB803" s="14"/>
      <c r="UKC803" s="14"/>
      <c r="UKD803" s="14"/>
      <c r="UKE803" s="14"/>
      <c r="UKF803" s="14"/>
      <c r="UKG803" s="14"/>
      <c r="UKH803" s="14"/>
      <c r="UKI803" s="14"/>
      <c r="UKJ803" s="14"/>
      <c r="UKK803" s="14"/>
      <c r="UKL803" s="14"/>
      <c r="UKM803" s="14"/>
      <c r="UKN803" s="14"/>
      <c r="UKO803" s="14"/>
      <c r="UKP803" s="14"/>
      <c r="UKQ803" s="14"/>
      <c r="UKR803" s="14"/>
      <c r="UKS803" s="14"/>
      <c r="UKT803" s="14"/>
      <c r="UKU803" s="14"/>
      <c r="UKV803" s="14"/>
      <c r="UKW803" s="14"/>
      <c r="UKX803" s="14"/>
      <c r="UKY803" s="14"/>
      <c r="UKZ803" s="14"/>
      <c r="ULA803" s="14"/>
      <c r="ULB803" s="14"/>
      <c r="ULC803" s="14"/>
      <c r="ULD803" s="14"/>
      <c r="ULE803" s="14"/>
      <c r="ULF803" s="14"/>
      <c r="ULG803" s="14"/>
      <c r="ULH803" s="14"/>
      <c r="ULI803" s="14"/>
      <c r="ULJ803" s="14"/>
      <c r="ULK803" s="14"/>
      <c r="ULL803" s="14"/>
      <c r="ULM803" s="14"/>
      <c r="ULN803" s="14"/>
      <c r="ULO803" s="14"/>
      <c r="ULP803" s="14"/>
      <c r="ULQ803" s="14"/>
      <c r="ULR803" s="14"/>
      <c r="ULS803" s="14"/>
      <c r="ULT803" s="14"/>
      <c r="ULU803" s="14"/>
      <c r="ULV803" s="14"/>
      <c r="ULW803" s="14"/>
      <c r="ULX803" s="14"/>
      <c r="ULY803" s="14"/>
      <c r="ULZ803" s="14"/>
      <c r="UMA803" s="14"/>
      <c r="UMB803" s="14"/>
      <c r="UMC803" s="14"/>
      <c r="UMD803" s="14"/>
      <c r="UME803" s="14"/>
      <c r="UMF803" s="14"/>
      <c r="UMG803" s="14"/>
      <c r="UMH803" s="14"/>
      <c r="UMI803" s="14"/>
      <c r="UMJ803" s="14"/>
      <c r="UMK803" s="14"/>
      <c r="UML803" s="14"/>
      <c r="UMM803" s="14"/>
      <c r="UMN803" s="14"/>
      <c r="UMO803" s="14"/>
      <c r="UMP803" s="14"/>
      <c r="UMQ803" s="14"/>
      <c r="UMR803" s="14"/>
      <c r="UMS803" s="14"/>
      <c r="UMT803" s="14"/>
      <c r="UMU803" s="14"/>
      <c r="UMV803" s="14"/>
      <c r="UMW803" s="14"/>
      <c r="UMX803" s="14"/>
      <c r="UMY803" s="14"/>
      <c r="UMZ803" s="14"/>
      <c r="UNA803" s="14"/>
      <c r="UNB803" s="14"/>
      <c r="UNC803" s="14"/>
      <c r="UND803" s="14"/>
      <c r="UNE803" s="14"/>
      <c r="UNF803" s="14"/>
      <c r="UNG803" s="14"/>
      <c r="UNH803" s="14"/>
      <c r="UNI803" s="14"/>
      <c r="UNJ803" s="14"/>
      <c r="UNK803" s="14"/>
      <c r="UNL803" s="14"/>
      <c r="UNM803" s="14"/>
      <c r="UNN803" s="14"/>
      <c r="UNO803" s="14"/>
      <c r="UNP803" s="14"/>
      <c r="UNQ803" s="14"/>
      <c r="UNR803" s="14"/>
      <c r="UNS803" s="14"/>
      <c r="UNT803" s="14"/>
      <c r="UNU803" s="14"/>
      <c r="UNV803" s="14"/>
      <c r="UNW803" s="14"/>
      <c r="UNX803" s="14"/>
      <c r="UNY803" s="14"/>
      <c r="UNZ803" s="14"/>
      <c r="UOA803" s="14"/>
      <c r="UOB803" s="14"/>
      <c r="UOC803" s="14"/>
      <c r="UOD803" s="14"/>
      <c r="UOE803" s="14"/>
      <c r="UOF803" s="14"/>
      <c r="UOG803" s="14"/>
      <c r="UOH803" s="14"/>
      <c r="UOI803" s="14"/>
      <c r="UOJ803" s="14"/>
      <c r="UOK803" s="14"/>
      <c r="UOL803" s="14"/>
      <c r="UOM803" s="14"/>
      <c r="UON803" s="14"/>
      <c r="UOO803" s="14"/>
      <c r="UOP803" s="14"/>
      <c r="UOQ803" s="14"/>
      <c r="UOR803" s="14"/>
      <c r="UOS803" s="14"/>
      <c r="UOT803" s="14"/>
      <c r="UOU803" s="14"/>
      <c r="UOV803" s="14"/>
      <c r="UOW803" s="14"/>
      <c r="UOX803" s="14"/>
      <c r="UOY803" s="14"/>
      <c r="UOZ803" s="14"/>
      <c r="UPA803" s="14"/>
      <c r="UPB803" s="14"/>
      <c r="UPC803" s="14"/>
      <c r="UPD803" s="14"/>
      <c r="UPE803" s="14"/>
      <c r="UPF803" s="14"/>
      <c r="UPG803" s="14"/>
      <c r="UPH803" s="14"/>
      <c r="UPI803" s="14"/>
      <c r="UPJ803" s="14"/>
      <c r="UPK803" s="14"/>
      <c r="UPL803" s="14"/>
      <c r="UPM803" s="14"/>
      <c r="UPN803" s="14"/>
      <c r="UPO803" s="14"/>
      <c r="UPP803" s="14"/>
      <c r="UPQ803" s="14"/>
      <c r="UPR803" s="14"/>
      <c r="UPS803" s="14"/>
      <c r="UPT803" s="14"/>
      <c r="UPU803" s="14"/>
      <c r="UPV803" s="14"/>
      <c r="UPW803" s="14"/>
      <c r="UPX803" s="14"/>
      <c r="UPY803" s="14"/>
      <c r="UPZ803" s="14"/>
      <c r="UQA803" s="14"/>
      <c r="UQB803" s="14"/>
      <c r="UQC803" s="14"/>
      <c r="UQD803" s="14"/>
      <c r="UQE803" s="14"/>
      <c r="UQF803" s="14"/>
      <c r="UQG803" s="14"/>
      <c r="UQH803" s="14"/>
      <c r="UQI803" s="14"/>
      <c r="UQJ803" s="14"/>
      <c r="UQK803" s="14"/>
      <c r="UQL803" s="14"/>
      <c r="UQM803" s="14"/>
      <c r="UQN803" s="14"/>
      <c r="UQO803" s="14"/>
      <c r="UQP803" s="14"/>
      <c r="UQQ803" s="14"/>
      <c r="UQR803" s="14"/>
      <c r="UQS803" s="14"/>
      <c r="UQT803" s="14"/>
      <c r="UQU803" s="14"/>
      <c r="UQV803" s="14"/>
      <c r="UQW803" s="14"/>
      <c r="UQX803" s="14"/>
      <c r="UQY803" s="14"/>
      <c r="UQZ803" s="14"/>
      <c r="URA803" s="14"/>
      <c r="URB803" s="14"/>
      <c r="URC803" s="14"/>
      <c r="URD803" s="14"/>
      <c r="URE803" s="14"/>
      <c r="URF803" s="14"/>
      <c r="URG803" s="14"/>
      <c r="URH803" s="14"/>
      <c r="URI803" s="14"/>
      <c r="URJ803" s="14"/>
      <c r="URK803" s="14"/>
      <c r="URL803" s="14"/>
      <c r="URM803" s="14"/>
      <c r="URN803" s="14"/>
      <c r="URO803" s="14"/>
      <c r="URP803" s="14"/>
      <c r="URQ803" s="14"/>
      <c r="URR803" s="14"/>
      <c r="URS803" s="14"/>
      <c r="URT803" s="14"/>
      <c r="URU803" s="14"/>
      <c r="URV803" s="14"/>
      <c r="URW803" s="14"/>
      <c r="URX803" s="14"/>
      <c r="URY803" s="14"/>
      <c r="URZ803" s="14"/>
      <c r="USA803" s="14"/>
      <c r="USB803" s="14"/>
      <c r="USC803" s="14"/>
      <c r="USD803" s="14"/>
      <c r="USE803" s="14"/>
      <c r="USF803" s="14"/>
      <c r="USG803" s="14"/>
      <c r="USH803" s="14"/>
      <c r="USI803" s="14"/>
      <c r="USJ803" s="14"/>
      <c r="USK803" s="14"/>
      <c r="USL803" s="14"/>
      <c r="USM803" s="14"/>
      <c r="USN803" s="14"/>
      <c r="USO803" s="14"/>
      <c r="USP803" s="14"/>
      <c r="USQ803" s="14"/>
      <c r="USR803" s="14"/>
      <c r="USS803" s="14"/>
      <c r="UST803" s="14"/>
      <c r="USU803" s="14"/>
      <c r="USV803" s="14"/>
      <c r="USW803" s="14"/>
      <c r="USX803" s="14"/>
      <c r="USY803" s="14"/>
      <c r="USZ803" s="14"/>
      <c r="UTA803" s="14"/>
      <c r="UTB803" s="14"/>
      <c r="UTC803" s="14"/>
      <c r="UTD803" s="14"/>
      <c r="UTE803" s="14"/>
      <c r="UTF803" s="14"/>
      <c r="UTG803" s="14"/>
      <c r="UTH803" s="14"/>
      <c r="UTI803" s="14"/>
      <c r="UTJ803" s="14"/>
      <c r="UTK803" s="14"/>
      <c r="UTL803" s="14"/>
      <c r="UTM803" s="14"/>
      <c r="UTN803" s="14"/>
      <c r="UTO803" s="14"/>
      <c r="UTP803" s="14"/>
      <c r="UTQ803" s="14"/>
      <c r="UTR803" s="14"/>
      <c r="UTS803" s="14"/>
      <c r="UTT803" s="14"/>
      <c r="UTU803" s="14"/>
      <c r="UTV803" s="14"/>
      <c r="UTW803" s="14"/>
      <c r="UTX803" s="14"/>
      <c r="UTY803" s="14"/>
      <c r="UTZ803" s="14"/>
      <c r="UUA803" s="14"/>
      <c r="UUB803" s="14"/>
      <c r="UUC803" s="14"/>
      <c r="UUD803" s="14"/>
      <c r="UUE803" s="14"/>
      <c r="UUF803" s="14"/>
      <c r="UUG803" s="14"/>
      <c r="UUH803" s="14"/>
      <c r="UUI803" s="14"/>
      <c r="UUJ803" s="14"/>
      <c r="UUK803" s="14"/>
      <c r="UUL803" s="14"/>
      <c r="UUM803" s="14"/>
      <c r="UUN803" s="14"/>
      <c r="UUO803" s="14"/>
      <c r="UUP803" s="14"/>
      <c r="UUQ803" s="14"/>
      <c r="UUR803" s="14"/>
      <c r="UUS803" s="14"/>
      <c r="UUT803" s="14"/>
      <c r="UUU803" s="14"/>
      <c r="UUV803" s="14"/>
      <c r="UUW803" s="14"/>
      <c r="UUX803" s="14"/>
      <c r="UUY803" s="14"/>
      <c r="UUZ803" s="14"/>
      <c r="UVA803" s="14"/>
      <c r="UVB803" s="14"/>
      <c r="UVC803" s="14"/>
      <c r="UVD803" s="14"/>
      <c r="UVE803" s="14"/>
      <c r="UVF803" s="14"/>
      <c r="UVG803" s="14"/>
      <c r="UVH803" s="14"/>
      <c r="UVI803" s="14"/>
      <c r="UVJ803" s="14"/>
      <c r="UVK803" s="14"/>
      <c r="UVL803" s="14"/>
      <c r="UVM803" s="14"/>
      <c r="UVN803" s="14"/>
      <c r="UVO803" s="14"/>
      <c r="UVP803" s="14"/>
      <c r="UVQ803" s="14"/>
      <c r="UVR803" s="14"/>
      <c r="UVS803" s="14"/>
      <c r="UVT803" s="14"/>
      <c r="UVU803" s="14"/>
      <c r="UVV803" s="14"/>
      <c r="UVW803" s="14"/>
      <c r="UVX803" s="14"/>
      <c r="UVY803" s="14"/>
      <c r="UVZ803" s="14"/>
      <c r="UWA803" s="14"/>
      <c r="UWB803" s="14"/>
      <c r="UWC803" s="14"/>
      <c r="UWD803" s="14"/>
      <c r="UWE803" s="14"/>
      <c r="UWF803" s="14"/>
      <c r="UWG803" s="14"/>
      <c r="UWH803" s="14"/>
      <c r="UWI803" s="14"/>
      <c r="UWJ803" s="14"/>
      <c r="UWK803" s="14"/>
      <c r="UWL803" s="14"/>
      <c r="UWM803" s="14"/>
      <c r="UWN803" s="14"/>
      <c r="UWO803" s="14"/>
      <c r="UWP803" s="14"/>
      <c r="UWQ803" s="14"/>
      <c r="UWR803" s="14"/>
      <c r="UWS803" s="14"/>
      <c r="UWT803" s="14"/>
      <c r="UWU803" s="14"/>
      <c r="UWV803" s="14"/>
      <c r="UWW803" s="14"/>
      <c r="UWX803" s="14"/>
      <c r="UWY803" s="14"/>
      <c r="UWZ803" s="14"/>
      <c r="UXA803" s="14"/>
      <c r="UXB803" s="14"/>
      <c r="UXC803" s="14"/>
      <c r="UXD803" s="14"/>
      <c r="UXE803" s="14"/>
      <c r="UXF803" s="14"/>
      <c r="UXG803" s="14"/>
      <c r="UXH803" s="14"/>
      <c r="UXI803" s="14"/>
      <c r="UXJ803" s="14"/>
      <c r="UXK803" s="14"/>
      <c r="UXL803" s="14"/>
      <c r="UXM803" s="14"/>
      <c r="UXN803" s="14"/>
      <c r="UXO803" s="14"/>
      <c r="UXP803" s="14"/>
      <c r="UXQ803" s="14"/>
      <c r="UXR803" s="14"/>
      <c r="UXS803" s="14"/>
      <c r="UXT803" s="14"/>
      <c r="UXU803" s="14"/>
      <c r="UXV803" s="14"/>
      <c r="UXW803" s="14"/>
      <c r="UXX803" s="14"/>
      <c r="UXY803" s="14"/>
      <c r="UXZ803" s="14"/>
      <c r="UYA803" s="14"/>
      <c r="UYB803" s="14"/>
      <c r="UYC803" s="14"/>
      <c r="UYD803" s="14"/>
      <c r="UYE803" s="14"/>
      <c r="UYF803" s="14"/>
      <c r="UYG803" s="14"/>
      <c r="UYH803" s="14"/>
      <c r="UYI803" s="14"/>
      <c r="UYJ803" s="14"/>
      <c r="UYK803" s="14"/>
      <c r="UYL803" s="14"/>
      <c r="UYM803" s="14"/>
      <c r="UYN803" s="14"/>
      <c r="UYO803" s="14"/>
      <c r="UYP803" s="14"/>
      <c r="UYQ803" s="14"/>
      <c r="UYR803" s="14"/>
      <c r="UYS803" s="14"/>
      <c r="UYT803" s="14"/>
      <c r="UYU803" s="14"/>
      <c r="UYV803" s="14"/>
      <c r="UYW803" s="14"/>
      <c r="UYX803" s="14"/>
      <c r="UYY803" s="14"/>
      <c r="UYZ803" s="14"/>
      <c r="UZA803" s="14"/>
      <c r="UZB803" s="14"/>
      <c r="UZC803" s="14"/>
      <c r="UZD803" s="14"/>
      <c r="UZE803" s="14"/>
      <c r="UZF803" s="14"/>
      <c r="UZG803" s="14"/>
      <c r="UZH803" s="14"/>
      <c r="UZI803" s="14"/>
      <c r="UZJ803" s="14"/>
      <c r="UZK803" s="14"/>
      <c r="UZL803" s="14"/>
      <c r="UZM803" s="14"/>
      <c r="UZN803" s="14"/>
      <c r="UZO803" s="14"/>
      <c r="UZP803" s="14"/>
      <c r="UZQ803" s="14"/>
      <c r="UZR803" s="14"/>
      <c r="UZS803" s="14"/>
      <c r="UZT803" s="14"/>
      <c r="UZU803" s="14"/>
      <c r="UZV803" s="14"/>
      <c r="UZW803" s="14"/>
      <c r="UZX803" s="14"/>
      <c r="UZY803" s="14"/>
      <c r="UZZ803" s="14"/>
      <c r="VAA803" s="14"/>
      <c r="VAB803" s="14"/>
      <c r="VAC803" s="14"/>
      <c r="VAD803" s="14"/>
      <c r="VAE803" s="14"/>
      <c r="VAF803" s="14"/>
      <c r="VAG803" s="14"/>
      <c r="VAH803" s="14"/>
      <c r="VAI803" s="14"/>
      <c r="VAJ803" s="14"/>
      <c r="VAK803" s="14"/>
      <c r="VAL803" s="14"/>
      <c r="VAM803" s="14"/>
      <c r="VAN803" s="14"/>
      <c r="VAO803" s="14"/>
      <c r="VAP803" s="14"/>
      <c r="VAQ803" s="14"/>
      <c r="VAR803" s="14"/>
      <c r="VAS803" s="14"/>
      <c r="VAT803" s="14"/>
      <c r="VAU803" s="14"/>
      <c r="VAV803" s="14"/>
      <c r="VAW803" s="14"/>
      <c r="VAX803" s="14"/>
      <c r="VAY803" s="14"/>
      <c r="VAZ803" s="14"/>
      <c r="VBA803" s="14"/>
      <c r="VBB803" s="14"/>
      <c r="VBC803" s="14"/>
      <c r="VBD803" s="14"/>
      <c r="VBE803" s="14"/>
      <c r="VBF803" s="14"/>
      <c r="VBG803" s="14"/>
      <c r="VBH803" s="14"/>
      <c r="VBI803" s="14"/>
      <c r="VBJ803" s="14"/>
      <c r="VBK803" s="14"/>
      <c r="VBL803" s="14"/>
      <c r="VBM803" s="14"/>
      <c r="VBN803" s="14"/>
      <c r="VBO803" s="14"/>
      <c r="VBP803" s="14"/>
      <c r="VBQ803" s="14"/>
      <c r="VBR803" s="14"/>
      <c r="VBS803" s="14"/>
      <c r="VBT803" s="14"/>
      <c r="VBU803" s="14"/>
      <c r="VBV803" s="14"/>
      <c r="VBW803" s="14"/>
      <c r="VBX803" s="14"/>
      <c r="VBY803" s="14"/>
      <c r="VBZ803" s="14"/>
      <c r="VCA803" s="14"/>
      <c r="VCB803" s="14"/>
      <c r="VCC803" s="14"/>
      <c r="VCD803" s="14"/>
      <c r="VCE803" s="14"/>
      <c r="VCF803" s="14"/>
      <c r="VCG803" s="14"/>
      <c r="VCH803" s="14"/>
      <c r="VCI803" s="14"/>
      <c r="VCJ803" s="14"/>
      <c r="VCK803" s="14"/>
      <c r="VCL803" s="14"/>
      <c r="VCM803" s="14"/>
      <c r="VCN803" s="14"/>
      <c r="VCO803" s="14"/>
      <c r="VCP803" s="14"/>
      <c r="VCQ803" s="14"/>
      <c r="VCR803" s="14"/>
      <c r="VCS803" s="14"/>
      <c r="VCT803" s="14"/>
      <c r="VCU803" s="14"/>
      <c r="VCV803" s="14"/>
      <c r="VCW803" s="14"/>
      <c r="VCX803" s="14"/>
      <c r="VCY803" s="14"/>
      <c r="VCZ803" s="14"/>
      <c r="VDA803" s="14"/>
      <c r="VDB803" s="14"/>
      <c r="VDC803" s="14"/>
      <c r="VDD803" s="14"/>
      <c r="VDE803" s="14"/>
      <c r="VDF803" s="14"/>
      <c r="VDG803" s="14"/>
      <c r="VDH803" s="14"/>
      <c r="VDI803" s="14"/>
      <c r="VDJ803" s="14"/>
      <c r="VDK803" s="14"/>
      <c r="VDL803" s="14"/>
      <c r="VDM803" s="14"/>
      <c r="VDN803" s="14"/>
      <c r="VDO803" s="14"/>
      <c r="VDP803" s="14"/>
      <c r="VDQ803" s="14"/>
      <c r="VDR803" s="14"/>
      <c r="VDS803" s="14"/>
      <c r="VDT803" s="14"/>
      <c r="VDU803" s="14"/>
      <c r="VDV803" s="14"/>
      <c r="VDW803" s="14"/>
      <c r="VDX803" s="14"/>
      <c r="VDY803" s="14"/>
      <c r="VDZ803" s="14"/>
      <c r="VEA803" s="14"/>
      <c r="VEB803" s="14"/>
      <c r="VEC803" s="14"/>
      <c r="VED803" s="14"/>
      <c r="VEE803" s="14"/>
      <c r="VEF803" s="14"/>
      <c r="VEG803" s="14"/>
      <c r="VEH803" s="14"/>
      <c r="VEI803" s="14"/>
      <c r="VEJ803" s="14"/>
      <c r="VEK803" s="14"/>
      <c r="VEL803" s="14"/>
      <c r="VEM803" s="14"/>
      <c r="VEN803" s="14"/>
      <c r="VEO803" s="14"/>
      <c r="VEP803" s="14"/>
      <c r="VEQ803" s="14"/>
      <c r="VER803" s="14"/>
      <c r="VES803" s="14"/>
      <c r="VET803" s="14"/>
      <c r="VEU803" s="14"/>
      <c r="VEV803" s="14"/>
      <c r="VEW803" s="14"/>
      <c r="VEX803" s="14"/>
      <c r="VEY803" s="14"/>
      <c r="VEZ803" s="14"/>
      <c r="VFA803" s="14"/>
      <c r="VFB803" s="14"/>
      <c r="VFC803" s="14"/>
      <c r="VFD803" s="14"/>
      <c r="VFE803" s="14"/>
      <c r="VFF803" s="14"/>
      <c r="VFG803" s="14"/>
      <c r="VFH803" s="14"/>
      <c r="VFI803" s="14"/>
      <c r="VFJ803" s="14"/>
      <c r="VFK803" s="14"/>
      <c r="VFL803" s="14"/>
      <c r="VFM803" s="14"/>
      <c r="VFN803" s="14"/>
      <c r="VFO803" s="14"/>
      <c r="VFP803" s="14"/>
      <c r="VFQ803" s="14"/>
      <c r="VFR803" s="14"/>
      <c r="VFS803" s="14"/>
      <c r="VFT803" s="14"/>
      <c r="VFU803" s="14"/>
      <c r="VFV803" s="14"/>
      <c r="VFW803" s="14"/>
      <c r="VFX803" s="14"/>
      <c r="VFY803" s="14"/>
      <c r="VFZ803" s="14"/>
      <c r="VGA803" s="14"/>
      <c r="VGB803" s="14"/>
      <c r="VGC803" s="14"/>
      <c r="VGD803" s="14"/>
      <c r="VGE803" s="14"/>
      <c r="VGF803" s="14"/>
      <c r="VGG803" s="14"/>
      <c r="VGH803" s="14"/>
      <c r="VGI803" s="14"/>
      <c r="VGJ803" s="14"/>
      <c r="VGK803" s="14"/>
      <c r="VGL803" s="14"/>
      <c r="VGM803" s="14"/>
      <c r="VGN803" s="14"/>
      <c r="VGO803" s="14"/>
      <c r="VGP803" s="14"/>
      <c r="VGQ803" s="14"/>
      <c r="VGR803" s="14"/>
      <c r="VGS803" s="14"/>
      <c r="VGT803" s="14"/>
      <c r="VGU803" s="14"/>
      <c r="VGV803" s="14"/>
      <c r="VGW803" s="14"/>
      <c r="VGX803" s="14"/>
      <c r="VGY803" s="14"/>
      <c r="VGZ803" s="14"/>
      <c r="VHA803" s="14"/>
      <c r="VHB803" s="14"/>
      <c r="VHC803" s="14"/>
      <c r="VHD803" s="14"/>
      <c r="VHE803" s="14"/>
      <c r="VHF803" s="14"/>
      <c r="VHG803" s="14"/>
      <c r="VHH803" s="14"/>
      <c r="VHI803" s="14"/>
      <c r="VHJ803" s="14"/>
      <c r="VHK803" s="14"/>
      <c r="VHL803" s="14"/>
      <c r="VHM803" s="14"/>
      <c r="VHN803" s="14"/>
      <c r="VHO803" s="14"/>
      <c r="VHP803" s="14"/>
      <c r="VHQ803" s="14"/>
      <c r="VHR803" s="14"/>
      <c r="VHS803" s="14"/>
      <c r="VHT803" s="14"/>
      <c r="VHU803" s="14"/>
      <c r="VHV803" s="14"/>
      <c r="VHW803" s="14"/>
      <c r="VHX803" s="14"/>
      <c r="VHY803" s="14"/>
      <c r="VHZ803" s="14"/>
      <c r="VIA803" s="14"/>
      <c r="VIB803" s="14"/>
      <c r="VIC803" s="14"/>
      <c r="VID803" s="14"/>
      <c r="VIE803" s="14"/>
      <c r="VIF803" s="14"/>
      <c r="VIG803" s="14"/>
      <c r="VIH803" s="14"/>
      <c r="VII803" s="14"/>
      <c r="VIJ803" s="14"/>
      <c r="VIK803" s="14"/>
      <c r="VIL803" s="14"/>
      <c r="VIM803" s="14"/>
      <c r="VIN803" s="14"/>
      <c r="VIO803" s="14"/>
      <c r="VIP803" s="14"/>
      <c r="VIQ803" s="14"/>
      <c r="VIR803" s="14"/>
      <c r="VIS803" s="14"/>
      <c r="VIT803" s="14"/>
      <c r="VIU803" s="14"/>
      <c r="VIV803" s="14"/>
      <c r="VIW803" s="14"/>
      <c r="VIX803" s="14"/>
      <c r="VIY803" s="14"/>
      <c r="VIZ803" s="14"/>
      <c r="VJA803" s="14"/>
      <c r="VJB803" s="14"/>
      <c r="VJC803" s="14"/>
      <c r="VJD803" s="14"/>
      <c r="VJE803" s="14"/>
      <c r="VJF803" s="14"/>
      <c r="VJG803" s="14"/>
      <c r="VJH803" s="14"/>
      <c r="VJI803" s="14"/>
      <c r="VJJ803" s="14"/>
      <c r="VJK803" s="14"/>
      <c r="VJL803" s="14"/>
      <c r="VJM803" s="14"/>
      <c r="VJN803" s="14"/>
      <c r="VJO803" s="14"/>
      <c r="VJP803" s="14"/>
      <c r="VJQ803" s="14"/>
      <c r="VJR803" s="14"/>
      <c r="VJS803" s="14"/>
      <c r="VJT803" s="14"/>
      <c r="VJU803" s="14"/>
      <c r="VJV803" s="14"/>
      <c r="VJW803" s="14"/>
      <c r="VJX803" s="14"/>
      <c r="VJY803" s="14"/>
      <c r="VJZ803" s="14"/>
      <c r="VKA803" s="14"/>
      <c r="VKB803" s="14"/>
      <c r="VKC803" s="14"/>
      <c r="VKD803" s="14"/>
      <c r="VKE803" s="14"/>
      <c r="VKF803" s="14"/>
      <c r="VKG803" s="14"/>
      <c r="VKH803" s="14"/>
      <c r="VKI803" s="14"/>
      <c r="VKJ803" s="14"/>
      <c r="VKK803" s="14"/>
      <c r="VKL803" s="14"/>
      <c r="VKM803" s="14"/>
      <c r="VKN803" s="14"/>
      <c r="VKO803" s="14"/>
      <c r="VKP803" s="14"/>
      <c r="VKQ803" s="14"/>
      <c r="VKR803" s="14"/>
      <c r="VKS803" s="14"/>
      <c r="VKT803" s="14"/>
      <c r="VKU803" s="14"/>
      <c r="VKV803" s="14"/>
      <c r="VKW803" s="14"/>
      <c r="VKX803" s="14"/>
      <c r="VKY803" s="14"/>
      <c r="VKZ803" s="14"/>
      <c r="VLA803" s="14"/>
      <c r="VLB803" s="14"/>
      <c r="VLC803" s="14"/>
      <c r="VLD803" s="14"/>
      <c r="VLE803" s="14"/>
      <c r="VLF803" s="14"/>
      <c r="VLG803" s="14"/>
      <c r="VLH803" s="14"/>
      <c r="VLI803" s="14"/>
      <c r="VLJ803" s="14"/>
      <c r="VLK803" s="14"/>
      <c r="VLL803" s="14"/>
      <c r="VLM803" s="14"/>
      <c r="VLN803" s="14"/>
      <c r="VLO803" s="14"/>
      <c r="VLP803" s="14"/>
      <c r="VLQ803" s="14"/>
      <c r="VLR803" s="14"/>
      <c r="VLS803" s="14"/>
      <c r="VLT803" s="14"/>
      <c r="VLU803" s="14"/>
      <c r="VLV803" s="14"/>
      <c r="VLW803" s="14"/>
      <c r="VLX803" s="14"/>
      <c r="VLY803" s="14"/>
      <c r="VLZ803" s="14"/>
      <c r="VMA803" s="14"/>
      <c r="VMB803" s="14"/>
      <c r="VMC803" s="14"/>
      <c r="VMD803" s="14"/>
      <c r="VME803" s="14"/>
      <c r="VMF803" s="14"/>
      <c r="VMG803" s="14"/>
      <c r="VMH803" s="14"/>
      <c r="VMI803" s="14"/>
      <c r="VMJ803" s="14"/>
      <c r="VMK803" s="14"/>
      <c r="VML803" s="14"/>
      <c r="VMM803" s="14"/>
      <c r="VMN803" s="14"/>
      <c r="VMO803" s="14"/>
      <c r="VMP803" s="14"/>
      <c r="VMQ803" s="14"/>
      <c r="VMR803" s="14"/>
      <c r="VMS803" s="14"/>
      <c r="VMT803" s="14"/>
      <c r="VMU803" s="14"/>
      <c r="VMV803" s="14"/>
      <c r="VMW803" s="14"/>
      <c r="VMX803" s="14"/>
      <c r="VMY803" s="14"/>
      <c r="VMZ803" s="14"/>
      <c r="VNA803" s="14"/>
      <c r="VNB803" s="14"/>
      <c r="VNC803" s="14"/>
      <c r="VND803" s="14"/>
      <c r="VNE803" s="14"/>
      <c r="VNF803" s="14"/>
      <c r="VNG803" s="14"/>
      <c r="VNH803" s="14"/>
      <c r="VNI803" s="14"/>
      <c r="VNJ803" s="14"/>
      <c r="VNK803" s="14"/>
      <c r="VNL803" s="14"/>
      <c r="VNM803" s="14"/>
      <c r="VNN803" s="14"/>
      <c r="VNO803" s="14"/>
      <c r="VNP803" s="14"/>
      <c r="VNQ803" s="14"/>
      <c r="VNR803" s="14"/>
      <c r="VNS803" s="14"/>
      <c r="VNT803" s="14"/>
      <c r="VNU803" s="14"/>
      <c r="VNV803" s="14"/>
      <c r="VNW803" s="14"/>
      <c r="VNX803" s="14"/>
      <c r="VNY803" s="14"/>
      <c r="VNZ803" s="14"/>
      <c r="VOA803" s="14"/>
      <c r="VOB803" s="14"/>
      <c r="VOC803" s="14"/>
      <c r="VOD803" s="14"/>
      <c r="VOE803" s="14"/>
      <c r="VOF803" s="14"/>
      <c r="VOG803" s="14"/>
      <c r="VOH803" s="14"/>
      <c r="VOI803" s="14"/>
      <c r="VOJ803" s="14"/>
      <c r="VOK803" s="14"/>
      <c r="VOL803" s="14"/>
      <c r="VOM803" s="14"/>
      <c r="VON803" s="14"/>
      <c r="VOO803" s="14"/>
      <c r="VOP803" s="14"/>
      <c r="VOQ803" s="14"/>
      <c r="VOR803" s="14"/>
      <c r="VOS803" s="14"/>
      <c r="VOT803" s="14"/>
      <c r="VOU803" s="14"/>
      <c r="VOV803" s="14"/>
      <c r="VOW803" s="14"/>
      <c r="VOX803" s="14"/>
      <c r="VOY803" s="14"/>
      <c r="VOZ803" s="14"/>
      <c r="VPA803" s="14"/>
      <c r="VPB803" s="14"/>
      <c r="VPC803" s="14"/>
      <c r="VPD803" s="14"/>
      <c r="VPE803" s="14"/>
      <c r="VPF803" s="14"/>
      <c r="VPG803" s="14"/>
      <c r="VPH803" s="14"/>
      <c r="VPI803" s="14"/>
      <c r="VPJ803" s="14"/>
      <c r="VPK803" s="14"/>
      <c r="VPL803" s="14"/>
      <c r="VPM803" s="14"/>
      <c r="VPN803" s="14"/>
      <c r="VPO803" s="14"/>
      <c r="VPP803" s="14"/>
      <c r="VPQ803" s="14"/>
      <c r="VPR803" s="14"/>
      <c r="VPS803" s="14"/>
      <c r="VPT803" s="14"/>
      <c r="VPU803" s="14"/>
      <c r="VPV803" s="14"/>
      <c r="VPW803" s="14"/>
      <c r="VPX803" s="14"/>
      <c r="VPY803" s="14"/>
      <c r="VPZ803" s="14"/>
      <c r="VQA803" s="14"/>
      <c r="VQB803" s="14"/>
      <c r="VQC803" s="14"/>
      <c r="VQD803" s="14"/>
      <c r="VQE803" s="14"/>
      <c r="VQF803" s="14"/>
      <c r="VQG803" s="14"/>
      <c r="VQH803" s="14"/>
      <c r="VQI803" s="14"/>
      <c r="VQJ803" s="14"/>
      <c r="VQK803" s="14"/>
      <c r="VQL803" s="14"/>
      <c r="VQM803" s="14"/>
      <c r="VQN803" s="14"/>
      <c r="VQO803" s="14"/>
      <c r="VQP803" s="14"/>
      <c r="VQQ803" s="14"/>
      <c r="VQR803" s="14"/>
      <c r="VQS803" s="14"/>
      <c r="VQT803" s="14"/>
      <c r="VQU803" s="14"/>
      <c r="VQV803" s="14"/>
      <c r="VQW803" s="14"/>
      <c r="VQX803" s="14"/>
      <c r="VQY803" s="14"/>
      <c r="VQZ803" s="14"/>
      <c r="VRA803" s="14"/>
      <c r="VRB803" s="14"/>
      <c r="VRC803" s="14"/>
      <c r="VRD803" s="14"/>
      <c r="VRE803" s="14"/>
      <c r="VRF803" s="14"/>
      <c r="VRG803" s="14"/>
      <c r="VRH803" s="14"/>
      <c r="VRI803" s="14"/>
      <c r="VRJ803" s="14"/>
      <c r="VRK803" s="14"/>
      <c r="VRL803" s="14"/>
      <c r="VRM803" s="14"/>
      <c r="VRN803" s="14"/>
      <c r="VRO803" s="14"/>
      <c r="VRP803" s="14"/>
      <c r="VRQ803" s="14"/>
      <c r="VRR803" s="14"/>
      <c r="VRS803" s="14"/>
      <c r="VRT803" s="14"/>
      <c r="VRU803" s="14"/>
      <c r="VRV803" s="14"/>
      <c r="VRW803" s="14"/>
      <c r="VRX803" s="14"/>
      <c r="VRY803" s="14"/>
      <c r="VRZ803" s="14"/>
      <c r="VSA803" s="14"/>
      <c r="VSB803" s="14"/>
      <c r="VSC803" s="14"/>
      <c r="VSD803" s="14"/>
      <c r="VSE803" s="14"/>
      <c r="VSF803" s="14"/>
      <c r="VSG803" s="14"/>
      <c r="VSH803" s="14"/>
      <c r="VSI803" s="14"/>
      <c r="VSJ803" s="14"/>
      <c r="VSK803" s="14"/>
      <c r="VSL803" s="14"/>
      <c r="VSM803" s="14"/>
      <c r="VSN803" s="14"/>
      <c r="VSO803" s="14"/>
      <c r="VSP803" s="14"/>
      <c r="VSQ803" s="14"/>
      <c r="VSR803" s="14"/>
      <c r="VSS803" s="14"/>
      <c r="VST803" s="14"/>
      <c r="VSU803" s="14"/>
      <c r="VSV803" s="14"/>
      <c r="VSW803" s="14"/>
      <c r="VSX803" s="14"/>
      <c r="VSY803" s="14"/>
      <c r="VSZ803" s="14"/>
      <c r="VTA803" s="14"/>
      <c r="VTB803" s="14"/>
      <c r="VTC803" s="14"/>
      <c r="VTD803" s="14"/>
      <c r="VTE803" s="14"/>
      <c r="VTF803" s="14"/>
      <c r="VTG803" s="14"/>
      <c r="VTH803" s="14"/>
      <c r="VTI803" s="14"/>
      <c r="VTJ803" s="14"/>
      <c r="VTK803" s="14"/>
      <c r="VTL803" s="14"/>
      <c r="VTM803" s="14"/>
      <c r="VTN803" s="14"/>
      <c r="VTO803" s="14"/>
      <c r="VTP803" s="14"/>
      <c r="VTQ803" s="14"/>
      <c r="VTR803" s="14"/>
      <c r="VTS803" s="14"/>
      <c r="VTT803" s="14"/>
      <c r="VTU803" s="14"/>
      <c r="VTV803" s="14"/>
      <c r="VTW803" s="14"/>
      <c r="VTX803" s="14"/>
      <c r="VTY803" s="14"/>
      <c r="VTZ803" s="14"/>
      <c r="VUA803" s="14"/>
      <c r="VUB803" s="14"/>
      <c r="VUC803" s="14"/>
      <c r="VUD803" s="14"/>
      <c r="VUE803" s="14"/>
      <c r="VUF803" s="14"/>
      <c r="VUG803" s="14"/>
      <c r="VUH803" s="14"/>
      <c r="VUI803" s="14"/>
      <c r="VUJ803" s="14"/>
      <c r="VUK803" s="14"/>
      <c r="VUL803" s="14"/>
      <c r="VUM803" s="14"/>
      <c r="VUN803" s="14"/>
      <c r="VUO803" s="14"/>
      <c r="VUP803" s="14"/>
      <c r="VUQ803" s="14"/>
      <c r="VUR803" s="14"/>
      <c r="VUS803" s="14"/>
      <c r="VUT803" s="14"/>
      <c r="VUU803" s="14"/>
      <c r="VUV803" s="14"/>
      <c r="VUW803" s="14"/>
      <c r="VUX803" s="14"/>
      <c r="VUY803" s="14"/>
      <c r="VUZ803" s="14"/>
      <c r="VVA803" s="14"/>
      <c r="VVB803" s="14"/>
      <c r="VVC803" s="14"/>
      <c r="VVD803" s="14"/>
      <c r="VVE803" s="14"/>
      <c r="VVF803" s="14"/>
      <c r="VVG803" s="14"/>
      <c r="VVH803" s="14"/>
      <c r="VVI803" s="14"/>
      <c r="VVJ803" s="14"/>
      <c r="VVK803" s="14"/>
      <c r="VVL803" s="14"/>
      <c r="VVM803" s="14"/>
      <c r="VVN803" s="14"/>
      <c r="VVO803" s="14"/>
      <c r="VVP803" s="14"/>
      <c r="VVQ803" s="14"/>
      <c r="VVR803" s="14"/>
      <c r="VVS803" s="14"/>
      <c r="VVT803" s="14"/>
      <c r="VVU803" s="14"/>
      <c r="VVV803" s="14"/>
      <c r="VVW803" s="14"/>
      <c r="VVX803" s="14"/>
      <c r="VVY803" s="14"/>
      <c r="VVZ803" s="14"/>
      <c r="VWA803" s="14"/>
      <c r="VWB803" s="14"/>
      <c r="VWC803" s="14"/>
      <c r="VWD803" s="14"/>
      <c r="VWE803" s="14"/>
      <c r="VWF803" s="14"/>
      <c r="VWG803" s="14"/>
      <c r="VWH803" s="14"/>
      <c r="VWI803" s="14"/>
      <c r="VWJ803" s="14"/>
      <c r="VWK803" s="14"/>
      <c r="VWL803" s="14"/>
      <c r="VWM803" s="14"/>
      <c r="VWN803" s="14"/>
      <c r="VWO803" s="14"/>
      <c r="VWP803" s="14"/>
      <c r="VWQ803" s="14"/>
      <c r="VWR803" s="14"/>
      <c r="VWS803" s="14"/>
      <c r="VWT803" s="14"/>
      <c r="VWU803" s="14"/>
      <c r="VWV803" s="14"/>
      <c r="VWW803" s="14"/>
      <c r="VWX803" s="14"/>
      <c r="VWY803" s="14"/>
      <c r="VWZ803" s="14"/>
      <c r="VXA803" s="14"/>
      <c r="VXB803" s="14"/>
      <c r="VXC803" s="14"/>
      <c r="VXD803" s="14"/>
      <c r="VXE803" s="14"/>
      <c r="VXF803" s="14"/>
      <c r="VXG803" s="14"/>
      <c r="VXH803" s="14"/>
      <c r="VXI803" s="14"/>
      <c r="VXJ803" s="14"/>
      <c r="VXK803" s="14"/>
      <c r="VXL803" s="14"/>
      <c r="VXM803" s="14"/>
      <c r="VXN803" s="14"/>
      <c r="VXO803" s="14"/>
      <c r="VXP803" s="14"/>
      <c r="VXQ803" s="14"/>
      <c r="VXR803" s="14"/>
      <c r="VXS803" s="14"/>
      <c r="VXT803" s="14"/>
      <c r="VXU803" s="14"/>
      <c r="VXV803" s="14"/>
      <c r="VXW803" s="14"/>
      <c r="VXX803" s="14"/>
      <c r="VXY803" s="14"/>
      <c r="VXZ803" s="14"/>
      <c r="VYA803" s="14"/>
      <c r="VYB803" s="14"/>
      <c r="VYC803" s="14"/>
      <c r="VYD803" s="14"/>
      <c r="VYE803" s="14"/>
      <c r="VYF803" s="14"/>
      <c r="VYG803" s="14"/>
      <c r="VYH803" s="14"/>
      <c r="VYI803" s="14"/>
      <c r="VYJ803" s="14"/>
      <c r="VYK803" s="14"/>
      <c r="VYL803" s="14"/>
      <c r="VYM803" s="14"/>
      <c r="VYN803" s="14"/>
      <c r="VYO803" s="14"/>
      <c r="VYP803" s="14"/>
      <c r="VYQ803" s="14"/>
      <c r="VYR803" s="14"/>
      <c r="VYS803" s="14"/>
      <c r="VYT803" s="14"/>
      <c r="VYU803" s="14"/>
      <c r="VYV803" s="14"/>
      <c r="VYW803" s="14"/>
      <c r="VYX803" s="14"/>
      <c r="VYY803" s="14"/>
      <c r="VYZ803" s="14"/>
      <c r="VZA803" s="14"/>
      <c r="VZB803" s="14"/>
      <c r="VZC803" s="14"/>
      <c r="VZD803" s="14"/>
      <c r="VZE803" s="14"/>
      <c r="VZF803" s="14"/>
      <c r="VZG803" s="14"/>
      <c r="VZH803" s="14"/>
      <c r="VZI803" s="14"/>
      <c r="VZJ803" s="14"/>
      <c r="VZK803" s="14"/>
      <c r="VZL803" s="14"/>
      <c r="VZM803" s="14"/>
      <c r="VZN803" s="14"/>
      <c r="VZO803" s="14"/>
      <c r="VZP803" s="14"/>
      <c r="VZQ803" s="14"/>
      <c r="VZR803" s="14"/>
      <c r="VZS803" s="14"/>
      <c r="VZT803" s="14"/>
      <c r="VZU803" s="14"/>
      <c r="VZV803" s="14"/>
      <c r="VZW803" s="14"/>
      <c r="VZX803" s="14"/>
      <c r="VZY803" s="14"/>
      <c r="VZZ803" s="14"/>
      <c r="WAA803" s="14"/>
      <c r="WAB803" s="14"/>
      <c r="WAC803" s="14"/>
      <c r="WAD803" s="14"/>
      <c r="WAE803" s="14"/>
      <c r="WAF803" s="14"/>
      <c r="WAG803" s="14"/>
      <c r="WAH803" s="14"/>
      <c r="WAI803" s="14"/>
      <c r="WAJ803" s="14"/>
      <c r="WAK803" s="14"/>
      <c r="WAL803" s="14"/>
      <c r="WAM803" s="14"/>
      <c r="WAN803" s="14"/>
      <c r="WAO803" s="14"/>
      <c r="WAP803" s="14"/>
      <c r="WAQ803" s="14"/>
      <c r="WAR803" s="14"/>
      <c r="WAS803" s="14"/>
      <c r="WAT803" s="14"/>
      <c r="WAU803" s="14"/>
      <c r="WAV803" s="14"/>
      <c r="WAW803" s="14"/>
      <c r="WAX803" s="14"/>
      <c r="WAY803" s="14"/>
      <c r="WAZ803" s="14"/>
      <c r="WBA803" s="14"/>
      <c r="WBB803" s="14"/>
      <c r="WBC803" s="14"/>
      <c r="WBD803" s="14"/>
      <c r="WBE803" s="14"/>
      <c r="WBF803" s="14"/>
      <c r="WBG803" s="14"/>
      <c r="WBH803" s="14"/>
      <c r="WBI803" s="14"/>
      <c r="WBJ803" s="14"/>
      <c r="WBK803" s="14"/>
      <c r="WBL803" s="14"/>
      <c r="WBM803" s="14"/>
      <c r="WBN803" s="14"/>
      <c r="WBO803" s="14"/>
      <c r="WBP803" s="14"/>
      <c r="WBQ803" s="14"/>
      <c r="WBR803" s="14"/>
      <c r="WBS803" s="14"/>
      <c r="WBT803" s="14"/>
      <c r="WBU803" s="14"/>
      <c r="WBV803" s="14"/>
      <c r="WBW803" s="14"/>
      <c r="WBX803" s="14"/>
      <c r="WBY803" s="14"/>
      <c r="WBZ803" s="14"/>
      <c r="WCA803" s="14"/>
      <c r="WCB803" s="14"/>
      <c r="WCC803" s="14"/>
      <c r="WCD803" s="14"/>
      <c r="WCE803" s="14"/>
      <c r="WCF803" s="14"/>
      <c r="WCG803" s="14"/>
      <c r="WCH803" s="14"/>
      <c r="WCI803" s="14"/>
      <c r="WCJ803" s="14"/>
      <c r="WCK803" s="14"/>
      <c r="WCL803" s="14"/>
      <c r="WCM803" s="14"/>
      <c r="WCN803" s="14"/>
      <c r="WCO803" s="14"/>
      <c r="WCP803" s="14"/>
      <c r="WCQ803" s="14"/>
      <c r="WCR803" s="14"/>
      <c r="WCS803" s="14"/>
      <c r="WCT803" s="14"/>
      <c r="WCU803" s="14"/>
      <c r="WCV803" s="14"/>
      <c r="WCW803" s="14"/>
      <c r="WCX803" s="14"/>
      <c r="WCY803" s="14"/>
      <c r="WCZ803" s="14"/>
      <c r="WDA803" s="14"/>
      <c r="WDB803" s="14"/>
      <c r="WDC803" s="14"/>
      <c r="WDD803" s="14"/>
      <c r="WDE803" s="14"/>
      <c r="WDF803" s="14"/>
      <c r="WDG803" s="14"/>
      <c r="WDH803" s="14"/>
      <c r="WDI803" s="14"/>
      <c r="WDJ803" s="14"/>
      <c r="WDK803" s="14"/>
      <c r="WDL803" s="14"/>
      <c r="WDM803" s="14"/>
      <c r="WDN803" s="14"/>
      <c r="WDO803" s="14"/>
      <c r="WDP803" s="14"/>
      <c r="WDQ803" s="14"/>
      <c r="WDR803" s="14"/>
      <c r="WDS803" s="14"/>
      <c r="WDT803" s="14"/>
      <c r="WDU803" s="14"/>
      <c r="WDV803" s="14"/>
      <c r="WDW803" s="14"/>
      <c r="WDX803" s="14"/>
      <c r="WDY803" s="14"/>
      <c r="WDZ803" s="14"/>
      <c r="WEA803" s="14"/>
      <c r="WEB803" s="14"/>
      <c r="WEC803" s="14"/>
      <c r="WED803" s="14"/>
      <c r="WEE803" s="14"/>
      <c r="WEF803" s="14"/>
      <c r="WEG803" s="14"/>
      <c r="WEH803" s="14"/>
      <c r="WEI803" s="14"/>
      <c r="WEJ803" s="14"/>
      <c r="WEK803" s="14"/>
      <c r="WEL803" s="14"/>
      <c r="WEM803" s="14"/>
      <c r="WEN803" s="14"/>
      <c r="WEO803" s="14"/>
      <c r="WEP803" s="14"/>
      <c r="WEQ803" s="14"/>
      <c r="WER803" s="14"/>
      <c r="WES803" s="14"/>
      <c r="WET803" s="14"/>
      <c r="WEU803" s="14"/>
      <c r="WEV803" s="14"/>
      <c r="WEW803" s="14"/>
      <c r="WEX803" s="14"/>
      <c r="WEY803" s="14"/>
      <c r="WEZ803" s="14"/>
      <c r="WFA803" s="14"/>
      <c r="WFB803" s="14"/>
      <c r="WFC803" s="14"/>
      <c r="WFD803" s="14"/>
      <c r="WFE803" s="14"/>
      <c r="WFF803" s="14"/>
      <c r="WFG803" s="14"/>
      <c r="WFH803" s="14"/>
      <c r="WFI803" s="14"/>
      <c r="WFJ803" s="14"/>
      <c r="WFK803" s="14"/>
      <c r="WFL803" s="14"/>
      <c r="WFM803" s="14"/>
      <c r="WFN803" s="14"/>
      <c r="WFO803" s="14"/>
      <c r="WFP803" s="14"/>
      <c r="WFQ803" s="14"/>
      <c r="WFR803" s="14"/>
      <c r="WFS803" s="14"/>
      <c r="WFT803" s="14"/>
      <c r="WFU803" s="14"/>
      <c r="WFV803" s="14"/>
      <c r="WFW803" s="14"/>
      <c r="WFX803" s="14"/>
      <c r="WFY803" s="14"/>
      <c r="WFZ803" s="14"/>
      <c r="WGA803" s="14"/>
      <c r="WGB803" s="14"/>
      <c r="WGC803" s="14"/>
      <c r="WGD803" s="14"/>
      <c r="WGE803" s="14"/>
      <c r="WGF803" s="14"/>
      <c r="WGG803" s="14"/>
      <c r="WGH803" s="14"/>
      <c r="WGI803" s="14"/>
      <c r="WGJ803" s="14"/>
      <c r="WGK803" s="14"/>
      <c r="WGL803" s="14"/>
      <c r="WGM803" s="14"/>
      <c r="WGN803" s="14"/>
      <c r="WGO803" s="14"/>
      <c r="WGP803" s="14"/>
      <c r="WGQ803" s="14"/>
      <c r="WGR803" s="14"/>
      <c r="WGS803" s="14"/>
      <c r="WGT803" s="14"/>
      <c r="WGU803" s="14"/>
      <c r="WGV803" s="14"/>
      <c r="WGW803" s="14"/>
      <c r="WGX803" s="14"/>
      <c r="WGY803" s="14"/>
      <c r="WGZ803" s="14"/>
      <c r="WHA803" s="14"/>
      <c r="WHB803" s="14"/>
      <c r="WHC803" s="14"/>
      <c r="WHD803" s="14"/>
      <c r="WHE803" s="14"/>
      <c r="WHF803" s="14"/>
      <c r="WHG803" s="14"/>
      <c r="WHH803" s="14"/>
      <c r="WHI803" s="14"/>
      <c r="WHJ803" s="14"/>
      <c r="WHK803" s="14"/>
      <c r="WHL803" s="14"/>
      <c r="WHM803" s="14"/>
      <c r="WHN803" s="14"/>
      <c r="WHO803" s="14"/>
      <c r="WHP803" s="14"/>
      <c r="WHQ803" s="14"/>
      <c r="WHR803" s="14"/>
      <c r="WHS803" s="14"/>
      <c r="WHT803" s="14"/>
      <c r="WHU803" s="14"/>
      <c r="WHV803" s="14"/>
      <c r="WHW803" s="14"/>
      <c r="WHX803" s="14"/>
      <c r="WHY803" s="14"/>
      <c r="WHZ803" s="14"/>
      <c r="WIA803" s="14"/>
      <c r="WIB803" s="14"/>
      <c r="WIC803" s="14"/>
      <c r="WID803" s="14"/>
      <c r="WIE803" s="14"/>
      <c r="WIF803" s="14"/>
      <c r="WIG803" s="14"/>
      <c r="WIH803" s="14"/>
      <c r="WII803" s="14"/>
      <c r="WIJ803" s="14"/>
      <c r="WIK803" s="14"/>
      <c r="WIL803" s="14"/>
      <c r="WIM803" s="14"/>
      <c r="WIN803" s="14"/>
      <c r="WIO803" s="14"/>
      <c r="WIP803" s="14"/>
      <c r="WIQ803" s="14"/>
      <c r="WIR803" s="14"/>
      <c r="WIS803" s="14"/>
      <c r="WIT803" s="14"/>
      <c r="WIU803" s="14"/>
      <c r="WIV803" s="14"/>
      <c r="WIW803" s="14"/>
      <c r="WIX803" s="14"/>
      <c r="WIY803" s="14"/>
      <c r="WIZ803" s="14"/>
      <c r="WJA803" s="14"/>
      <c r="WJB803" s="14"/>
      <c r="WJC803" s="14"/>
      <c r="WJD803" s="14"/>
      <c r="WJE803" s="14"/>
      <c r="WJF803" s="14"/>
      <c r="WJG803" s="14"/>
      <c r="WJH803" s="14"/>
      <c r="WJI803" s="14"/>
      <c r="WJJ803" s="14"/>
      <c r="WJK803" s="14"/>
      <c r="WJL803" s="14"/>
      <c r="WJM803" s="14"/>
      <c r="WJN803" s="14"/>
      <c r="WJO803" s="14"/>
      <c r="WJP803" s="14"/>
      <c r="WJQ803" s="14"/>
      <c r="WJR803" s="14"/>
      <c r="WJS803" s="14"/>
      <c r="WJT803" s="14"/>
      <c r="WJU803" s="14"/>
      <c r="WJV803" s="14"/>
      <c r="WJW803" s="14"/>
      <c r="WJX803" s="14"/>
      <c r="WJY803" s="14"/>
      <c r="WJZ803" s="14"/>
      <c r="WKA803" s="14"/>
      <c r="WKB803" s="14"/>
      <c r="WKC803" s="14"/>
      <c r="WKD803" s="14"/>
      <c r="WKE803" s="14"/>
      <c r="WKF803" s="14"/>
      <c r="WKG803" s="14"/>
      <c r="WKH803" s="14"/>
      <c r="WKI803" s="14"/>
      <c r="WKJ803" s="14"/>
      <c r="WKK803" s="14"/>
      <c r="WKL803" s="14"/>
      <c r="WKM803" s="14"/>
      <c r="WKN803" s="14"/>
      <c r="WKO803" s="14"/>
      <c r="WKP803" s="14"/>
      <c r="WKQ803" s="14"/>
      <c r="WKR803" s="14"/>
      <c r="WKS803" s="14"/>
      <c r="WKT803" s="14"/>
      <c r="WKU803" s="14"/>
      <c r="WKV803" s="14"/>
      <c r="WKW803" s="14"/>
      <c r="WKX803" s="14"/>
      <c r="WKY803" s="14"/>
      <c r="WKZ803" s="14"/>
      <c r="WLA803" s="14"/>
      <c r="WLB803" s="14"/>
      <c r="WLC803" s="14"/>
      <c r="WLD803" s="14"/>
      <c r="WLE803" s="14"/>
      <c r="WLF803" s="14"/>
      <c r="WLG803" s="14"/>
      <c r="WLH803" s="14"/>
      <c r="WLI803" s="14"/>
      <c r="WLJ803" s="14"/>
      <c r="WLK803" s="14"/>
      <c r="WLL803" s="14"/>
      <c r="WLM803" s="14"/>
      <c r="WLN803" s="14"/>
      <c r="WLO803" s="14"/>
      <c r="WLP803" s="14"/>
      <c r="WLQ803" s="14"/>
      <c r="WLR803" s="14"/>
      <c r="WLS803" s="14"/>
      <c r="WLT803" s="14"/>
      <c r="WLU803" s="14"/>
      <c r="WLV803" s="14"/>
      <c r="WLW803" s="14"/>
      <c r="WLX803" s="14"/>
      <c r="WLY803" s="14"/>
      <c r="WLZ803" s="14"/>
      <c r="WMA803" s="14"/>
      <c r="WMB803" s="14"/>
      <c r="WMC803" s="14"/>
      <c r="WMD803" s="14"/>
      <c r="WME803" s="14"/>
      <c r="WMF803" s="14"/>
      <c r="WMG803" s="14"/>
      <c r="WMH803" s="14"/>
      <c r="WMI803" s="14"/>
      <c r="WMJ803" s="14"/>
      <c r="WMK803" s="14"/>
      <c r="WML803" s="14"/>
      <c r="WMM803" s="14"/>
      <c r="WMN803" s="14"/>
      <c r="WMO803" s="14"/>
      <c r="WMP803" s="14"/>
      <c r="WMQ803" s="14"/>
      <c r="WMR803" s="14"/>
      <c r="WMS803" s="14"/>
      <c r="WMT803" s="14"/>
      <c r="WMU803" s="14"/>
      <c r="WMV803" s="14"/>
      <c r="WMW803" s="14"/>
      <c r="WMX803" s="14"/>
      <c r="WMY803" s="14"/>
      <c r="WMZ803" s="14"/>
      <c r="WNA803" s="14"/>
      <c r="WNB803" s="14"/>
      <c r="WNC803" s="14"/>
      <c r="WND803" s="14"/>
      <c r="WNE803" s="14"/>
      <c r="WNF803" s="14"/>
      <c r="WNG803" s="14"/>
      <c r="WNH803" s="14"/>
      <c r="WNI803" s="14"/>
      <c r="WNJ803" s="14"/>
      <c r="WNK803" s="14"/>
      <c r="WNL803" s="14"/>
      <c r="WNM803" s="14"/>
      <c r="WNN803" s="14"/>
      <c r="WNO803" s="14"/>
      <c r="WNP803" s="14"/>
      <c r="WNQ803" s="14"/>
      <c r="WNR803" s="14"/>
      <c r="WNS803" s="14"/>
      <c r="WNT803" s="14"/>
      <c r="WNU803" s="14"/>
      <c r="WNV803" s="14"/>
      <c r="WNW803" s="14"/>
      <c r="WNX803" s="14"/>
      <c r="WNY803" s="14"/>
      <c r="WNZ803" s="14"/>
      <c r="WOA803" s="14"/>
      <c r="WOB803" s="14"/>
      <c r="WOC803" s="14"/>
      <c r="WOD803" s="14"/>
      <c r="WOE803" s="14"/>
      <c r="WOF803" s="14"/>
      <c r="WOG803" s="14"/>
      <c r="WOH803" s="14"/>
      <c r="WOI803" s="14"/>
      <c r="WOJ803" s="14"/>
      <c r="WOK803" s="14"/>
      <c r="WOL803" s="14"/>
      <c r="WOM803" s="14"/>
      <c r="WON803" s="14"/>
      <c r="WOO803" s="14"/>
      <c r="WOP803" s="14"/>
      <c r="WOQ803" s="14"/>
      <c r="WOR803" s="14"/>
      <c r="WOS803" s="14"/>
      <c r="WOT803" s="14"/>
      <c r="WOU803" s="14"/>
      <c r="WOV803" s="14"/>
      <c r="WOW803" s="14"/>
      <c r="WOX803" s="14"/>
      <c r="WOY803" s="14"/>
      <c r="WOZ803" s="14"/>
      <c r="WPA803" s="14"/>
      <c r="WPB803" s="14"/>
      <c r="WPC803" s="14"/>
      <c r="WPD803" s="14"/>
      <c r="WPE803" s="14"/>
      <c r="WPF803" s="14"/>
      <c r="WPG803" s="14"/>
      <c r="WPH803" s="14"/>
      <c r="WPI803" s="14"/>
      <c r="WPJ803" s="14"/>
      <c r="WPK803" s="14"/>
      <c r="WPL803" s="14"/>
      <c r="WPM803" s="14"/>
      <c r="WPN803" s="14"/>
      <c r="WPO803" s="14"/>
      <c r="WPP803" s="14"/>
      <c r="WPQ803" s="14"/>
      <c r="WPR803" s="14"/>
      <c r="WPS803" s="14"/>
      <c r="WPT803" s="14"/>
      <c r="WPU803" s="14"/>
      <c r="WPV803" s="14"/>
      <c r="WPW803" s="14"/>
      <c r="WPX803" s="14"/>
      <c r="WPY803" s="14"/>
      <c r="WPZ803" s="14"/>
      <c r="WQA803" s="14"/>
      <c r="WQB803" s="14"/>
      <c r="WQC803" s="14"/>
      <c r="WQD803" s="14"/>
      <c r="WQE803" s="14"/>
      <c r="WQF803" s="14"/>
      <c r="WQG803" s="14"/>
      <c r="WQH803" s="14"/>
      <c r="WQI803" s="14"/>
      <c r="WQJ803" s="14"/>
      <c r="WQK803" s="14"/>
      <c r="WQL803" s="14"/>
      <c r="WQM803" s="14"/>
      <c r="WQN803" s="14"/>
      <c r="WQO803" s="14"/>
      <c r="WQP803" s="14"/>
      <c r="WQQ803" s="14"/>
      <c r="WQR803" s="14"/>
      <c r="WQS803" s="14"/>
      <c r="WQT803" s="14"/>
      <c r="WQU803" s="14"/>
      <c r="WQV803" s="14"/>
      <c r="WQW803" s="14"/>
      <c r="WQX803" s="14"/>
      <c r="WQY803" s="14"/>
      <c r="WQZ803" s="14"/>
      <c r="WRA803" s="14"/>
      <c r="WRB803" s="14"/>
      <c r="WRC803" s="14"/>
      <c r="WRD803" s="14"/>
      <c r="WRE803" s="14"/>
      <c r="WRF803" s="14"/>
      <c r="WRG803" s="14"/>
      <c r="WRH803" s="14"/>
      <c r="WRI803" s="14"/>
      <c r="WRJ803" s="14"/>
      <c r="WRK803" s="14"/>
      <c r="WRL803" s="14"/>
      <c r="WRM803" s="14"/>
      <c r="WRN803" s="14"/>
      <c r="WRO803" s="14"/>
      <c r="WRP803" s="14"/>
      <c r="WRQ803" s="14"/>
      <c r="WRR803" s="14"/>
      <c r="WRS803" s="14"/>
      <c r="WRT803" s="14"/>
      <c r="WRU803" s="14"/>
      <c r="WRV803" s="14"/>
      <c r="WRW803" s="14"/>
      <c r="WRX803" s="14"/>
      <c r="WRY803" s="14"/>
      <c r="WRZ803" s="14"/>
      <c r="WSA803" s="14"/>
      <c r="WSB803" s="14"/>
      <c r="WSC803" s="14"/>
      <c r="WSD803" s="14"/>
      <c r="WSE803" s="14"/>
      <c r="WSF803" s="14"/>
      <c r="WSG803" s="14"/>
      <c r="WSH803" s="14"/>
      <c r="WSI803" s="14"/>
      <c r="WSJ803" s="14"/>
      <c r="WSK803" s="14"/>
      <c r="WSL803" s="14"/>
      <c r="WSM803" s="14"/>
      <c r="WSN803" s="14"/>
      <c r="WSO803" s="14"/>
      <c r="WSP803" s="14"/>
      <c r="WSQ803" s="14"/>
      <c r="WSR803" s="14"/>
      <c r="WSS803" s="14"/>
      <c r="WST803" s="14"/>
      <c r="WSU803" s="14"/>
      <c r="WSV803" s="14"/>
      <c r="WSW803" s="14"/>
      <c r="WSX803" s="14"/>
      <c r="WSY803" s="14"/>
      <c r="WSZ803" s="14"/>
      <c r="WTA803" s="14"/>
      <c r="WTB803" s="14"/>
      <c r="WTC803" s="14"/>
      <c r="WTD803" s="14"/>
      <c r="WTE803" s="14"/>
      <c r="WTF803" s="14"/>
      <c r="WTG803" s="14"/>
      <c r="WTH803" s="14"/>
      <c r="WTI803" s="14"/>
      <c r="WTJ803" s="14"/>
      <c r="WTK803" s="14"/>
      <c r="WTL803" s="14"/>
      <c r="WTM803" s="14"/>
      <c r="WTN803" s="14"/>
      <c r="WTO803" s="14"/>
      <c r="WTP803" s="14"/>
      <c r="WTQ803" s="14"/>
      <c r="WTR803" s="14"/>
      <c r="WTS803" s="14"/>
      <c r="WTT803" s="14"/>
      <c r="WTU803" s="14"/>
      <c r="WTV803" s="14"/>
      <c r="WTW803" s="14"/>
      <c r="WTX803" s="14"/>
      <c r="WTY803" s="14"/>
      <c r="WTZ803" s="14"/>
      <c r="WUA803" s="14"/>
      <c r="WUB803" s="14"/>
      <c r="WUC803" s="14"/>
      <c r="WUD803" s="14"/>
      <c r="WUE803" s="14"/>
      <c r="WUF803" s="14"/>
      <c r="WUG803" s="14"/>
      <c r="WUH803" s="14"/>
      <c r="WUI803" s="14"/>
      <c r="WUJ803" s="14"/>
      <c r="WUK803" s="14"/>
      <c r="WUL803" s="14"/>
      <c r="WUM803" s="14"/>
      <c r="WUN803" s="14"/>
      <c r="WUO803" s="14"/>
      <c r="WUP803" s="14"/>
      <c r="WUQ803" s="14"/>
      <c r="WUR803" s="14"/>
      <c r="WUS803" s="14"/>
      <c r="WUT803" s="14"/>
      <c r="WUU803" s="14"/>
      <c r="WUV803" s="14"/>
      <c r="WUW803" s="14"/>
      <c r="WUX803" s="14"/>
      <c r="WUY803" s="14"/>
      <c r="WUZ803" s="14"/>
      <c r="WVA803" s="14"/>
      <c r="WVB803" s="14"/>
      <c r="WVC803" s="14"/>
      <c r="WVD803" s="14"/>
      <c r="WVE803" s="14"/>
      <c r="WVF803" s="14"/>
      <c r="WVG803" s="14"/>
      <c r="WVH803" s="14"/>
      <c r="WVI803" s="14"/>
      <c r="WVJ803" s="14"/>
      <c r="WVK803" s="14"/>
      <c r="WVL803" s="14"/>
      <c r="WVM803" s="14"/>
      <c r="WVN803" s="14"/>
      <c r="WVO803" s="14"/>
      <c r="WVP803" s="14"/>
      <c r="WVQ803" s="14"/>
      <c r="WVR803" s="14"/>
      <c r="WVS803" s="14"/>
      <c r="WVT803" s="14"/>
      <c r="WVU803" s="14"/>
      <c r="WVV803" s="14"/>
      <c r="WVW803" s="14"/>
      <c r="WVX803" s="14"/>
      <c r="WVY803" s="14"/>
      <c r="WVZ803" s="14"/>
      <c r="WWA803" s="14"/>
      <c r="WWB803" s="14"/>
      <c r="WWC803" s="14"/>
      <c r="WWD803" s="14"/>
      <c r="WWE803" s="14"/>
      <c r="WWF803" s="14"/>
      <c r="WWG803" s="14"/>
      <c r="WWH803" s="14"/>
      <c r="WWI803" s="14"/>
      <c r="WWJ803" s="14"/>
      <c r="WWK803" s="14"/>
      <c r="WWL803" s="14"/>
      <c r="WWM803" s="14"/>
      <c r="WWN803" s="14"/>
      <c r="WWO803" s="14"/>
      <c r="WWP803" s="14"/>
      <c r="WWQ803" s="14"/>
      <c r="WWR803" s="14"/>
      <c r="WWS803" s="14"/>
      <c r="WWT803" s="14"/>
      <c r="WWU803" s="14"/>
      <c r="WWV803" s="14"/>
      <c r="WWW803" s="14"/>
      <c r="WWX803" s="14"/>
      <c r="WWY803" s="14"/>
      <c r="WWZ803" s="14"/>
      <c r="WXA803" s="14"/>
      <c r="WXB803" s="14"/>
      <c r="WXC803" s="14"/>
      <c r="WXD803" s="14"/>
      <c r="WXE803" s="14"/>
      <c r="WXF803" s="14"/>
      <c r="WXG803" s="14"/>
      <c r="WXH803" s="14"/>
      <c r="WXI803" s="14"/>
      <c r="WXJ803" s="14"/>
      <c r="WXK803" s="14"/>
      <c r="WXL803" s="14"/>
      <c r="WXM803" s="14"/>
      <c r="WXN803" s="14"/>
      <c r="WXO803" s="14"/>
      <c r="WXP803" s="14"/>
      <c r="WXQ803" s="14"/>
      <c r="WXR803" s="14"/>
      <c r="WXS803" s="14"/>
      <c r="WXT803" s="14"/>
      <c r="WXU803" s="14"/>
      <c r="WXV803" s="14"/>
      <c r="WXW803" s="14"/>
      <c r="WXX803" s="14"/>
      <c r="WXY803" s="14"/>
      <c r="WXZ803" s="14"/>
      <c r="WYA803" s="14"/>
      <c r="WYB803" s="14"/>
      <c r="WYC803" s="14"/>
      <c r="WYD803" s="14"/>
      <c r="WYE803" s="14"/>
      <c r="WYF803" s="14"/>
      <c r="WYG803" s="14"/>
      <c r="WYH803" s="14"/>
      <c r="WYI803" s="14"/>
      <c r="WYJ803" s="14"/>
      <c r="WYK803" s="14"/>
      <c r="WYL803" s="14"/>
      <c r="WYM803" s="14"/>
      <c r="WYN803" s="14"/>
      <c r="WYO803" s="14"/>
      <c r="WYP803" s="14"/>
      <c r="WYQ803" s="14"/>
      <c r="WYR803" s="14"/>
      <c r="WYS803" s="14"/>
      <c r="WYT803" s="14"/>
      <c r="WYU803" s="14"/>
      <c r="WYV803" s="14"/>
      <c r="WYW803" s="14"/>
      <c r="WYX803" s="14"/>
      <c r="WYY803" s="14"/>
      <c r="WYZ803" s="14"/>
      <c r="WZA803" s="14"/>
      <c r="WZB803" s="14"/>
      <c r="WZC803" s="14"/>
      <c r="WZD803" s="14"/>
      <c r="WZE803" s="14"/>
      <c r="WZF803" s="14"/>
      <c r="WZG803" s="14"/>
      <c r="WZH803" s="14"/>
      <c r="WZI803" s="14"/>
      <c r="WZJ803" s="14"/>
      <c r="WZK803" s="14"/>
      <c r="WZL803" s="14"/>
      <c r="WZM803" s="14"/>
      <c r="WZN803" s="14"/>
      <c r="WZO803" s="14"/>
      <c r="WZP803" s="14"/>
      <c r="WZQ803" s="14"/>
      <c r="WZR803" s="14"/>
      <c r="WZS803" s="14"/>
      <c r="WZT803" s="14"/>
      <c r="WZU803" s="14"/>
      <c r="WZV803" s="14"/>
      <c r="WZW803" s="14"/>
      <c r="WZX803" s="14"/>
      <c r="WZY803" s="14"/>
      <c r="WZZ803" s="14"/>
      <c r="XAA803" s="14"/>
      <c r="XAB803" s="14"/>
      <c r="XAC803" s="14"/>
      <c r="XAD803" s="14"/>
      <c r="XAE803" s="14"/>
      <c r="XAF803" s="14"/>
      <c r="XAG803" s="14"/>
      <c r="XAH803" s="14"/>
      <c r="XAI803" s="14"/>
      <c r="XAJ803" s="14"/>
      <c r="XAK803" s="14"/>
      <c r="XAL803" s="14"/>
      <c r="XAM803" s="14"/>
      <c r="XAN803" s="14"/>
      <c r="XAO803" s="14"/>
      <c r="XAP803" s="14"/>
      <c r="XAQ803" s="14"/>
      <c r="XAR803" s="14"/>
      <c r="XAS803" s="14"/>
      <c r="XAT803" s="14"/>
      <c r="XAU803" s="14"/>
      <c r="XAV803" s="14"/>
      <c r="XAW803" s="14"/>
      <c r="XAX803" s="14"/>
      <c r="XAY803" s="14"/>
      <c r="XAZ803" s="14"/>
      <c r="XBA803" s="14"/>
      <c r="XBB803" s="14"/>
      <c r="XBC803" s="14"/>
      <c r="XBD803" s="14"/>
      <c r="XBE803" s="14"/>
      <c r="XBF803" s="14"/>
      <c r="XBG803" s="14"/>
      <c r="XBH803" s="14"/>
      <c r="XBI803" s="14"/>
      <c r="XBJ803" s="14"/>
      <c r="XBK803" s="14"/>
      <c r="XBL803" s="14"/>
      <c r="XBM803" s="14"/>
      <c r="XBN803" s="14"/>
      <c r="XBO803" s="14"/>
      <c r="XBP803" s="14"/>
      <c r="XBQ803" s="14"/>
      <c r="XBR803" s="14"/>
      <c r="XBS803" s="14"/>
      <c r="XBT803" s="14"/>
      <c r="XBU803" s="14"/>
      <c r="XBV803" s="14"/>
      <c r="XBW803" s="14"/>
      <c r="XBX803" s="14"/>
      <c r="XBY803" s="14"/>
      <c r="XBZ803" s="14"/>
      <c r="XCA803" s="14"/>
      <c r="XCB803" s="14"/>
      <c r="XCC803" s="14"/>
      <c r="XCD803" s="14"/>
      <c r="XCE803" s="14"/>
      <c r="XCF803" s="14"/>
      <c r="XCG803" s="14"/>
      <c r="XCH803" s="14"/>
      <c r="XCI803" s="14"/>
      <c r="XCJ803" s="14"/>
      <c r="XCK803" s="14"/>
      <c r="XCL803" s="14"/>
      <c r="XCM803" s="14"/>
      <c r="XCN803" s="14"/>
      <c r="XCO803" s="14"/>
      <c r="XCP803" s="14"/>
      <c r="XCQ803" s="14"/>
      <c r="XCR803" s="14"/>
      <c r="XCS803" s="14"/>
      <c r="XCT803" s="14"/>
      <c r="XCU803" s="14"/>
      <c r="XCV803" s="14"/>
      <c r="XCW803" s="14"/>
      <c r="XCX803" s="14"/>
      <c r="XCY803" s="14"/>
      <c r="XCZ803" s="14"/>
      <c r="XDA803" s="14"/>
      <c r="XDB803" s="14"/>
      <c r="XDC803" s="14"/>
      <c r="XDD803" s="14"/>
      <c r="XDE803" s="14"/>
      <c r="XDF803" s="14"/>
      <c r="XDG803" s="14"/>
      <c r="XDH803" s="14"/>
      <c r="XDI803" s="14"/>
      <c r="XDJ803" s="14"/>
      <c r="XDK803" s="14"/>
      <c r="XDL803" s="14"/>
      <c r="XDM803" s="14"/>
      <c r="XDN803" s="14"/>
      <c r="XDO803" s="14"/>
      <c r="XDP803" s="14"/>
      <c r="XDQ803" s="14"/>
      <c r="XDR803" s="14"/>
      <c r="XDS803" s="14"/>
      <c r="XDT803" s="14"/>
      <c r="XDU803" s="14"/>
      <c r="XDV803" s="14"/>
      <c r="XDW803" s="14"/>
      <c r="XDX803" s="14"/>
      <c r="XDY803" s="14"/>
      <c r="XDZ803" s="14"/>
      <c r="XEA803" s="14"/>
      <c r="XEB803" s="14"/>
      <c r="XEC803" s="14"/>
      <c r="XED803" s="14"/>
      <c r="XEE803" s="14"/>
      <c r="XEF803" s="14"/>
      <c r="XEG803" s="14"/>
      <c r="XEH803" s="14"/>
      <c r="XEI803" s="14"/>
      <c r="XEJ803" s="14"/>
      <c r="XEK803" s="14"/>
      <c r="XEL803" s="14"/>
      <c r="XEM803" s="14"/>
      <c r="XEN803" s="14"/>
      <c r="XEO803" s="14"/>
      <c r="XEP803" s="14"/>
      <c r="XEQ803" s="14"/>
      <c r="XER803" s="14"/>
      <c r="XES803" s="14"/>
      <c r="XET803" s="14"/>
      <c r="XEU803" s="14"/>
      <c r="XEV803" s="14"/>
      <c r="XEW803" s="14"/>
      <c r="XEX803" s="14"/>
      <c r="XEY803" s="14"/>
      <c r="XEZ803" s="14"/>
      <c r="XFA803" s="14"/>
      <c r="XFB803" s="14"/>
      <c r="XFC803" s="14"/>
      <c r="XFD803" s="14"/>
    </row>
    <row r="804" spans="1:164 13283:16384">
      <c r="A804" s="27" t="s">
        <v>7</v>
      </c>
      <c r="B804" s="4" t="s">
        <v>228</v>
      </c>
      <c r="C804" s="4" t="s">
        <v>9</v>
      </c>
      <c r="D804" s="49" t="s">
        <v>229</v>
      </c>
      <c r="E804" s="10" t="s">
        <v>34</v>
      </c>
      <c r="F804" s="5">
        <v>420</v>
      </c>
      <c r="G804" s="40">
        <v>0.81</v>
      </c>
      <c r="H804" s="71">
        <f t="shared" ref="H804:H808" si="690">+G804*$T$7</f>
        <v>0.78752939407200007</v>
      </c>
      <c r="I804" s="83">
        <v>5.0199999999999996</v>
      </c>
      <c r="J804" s="71">
        <f t="shared" ref="J804:J808" si="691">+I804*$T$7</f>
        <v>4.880737726223999</v>
      </c>
      <c r="K804" s="71">
        <f t="shared" ref="K804:K808" si="692">+H804+J804</f>
        <v>5.6682671202959991</v>
      </c>
      <c r="L804" s="81">
        <v>1.01</v>
      </c>
      <c r="M804" s="71">
        <f t="shared" ref="M804:M808" si="693">+L804*$T$7</f>
        <v>0.98198109631199992</v>
      </c>
      <c r="N804" s="81">
        <v>6.28</v>
      </c>
      <c r="O804" s="71">
        <f t="shared" ref="O804:O808" si="694">+N804*$T$7</f>
        <v>6.1057834503360002</v>
      </c>
      <c r="P804" s="71">
        <f t="shared" ref="P804:P808" si="695">+M804+O804</f>
        <v>7.0877645466479997</v>
      </c>
      <c r="Q804" s="71">
        <f t="shared" ref="Q804:Q808" si="696">+M804*F804</f>
        <v>412.43206045103994</v>
      </c>
      <c r="R804" s="72">
        <f t="shared" ref="R804:R808" si="697">+O804*F804</f>
        <v>2564.4290491411202</v>
      </c>
      <c r="S804" s="71">
        <f t="shared" ref="S804:S808" si="698">+Q804+R804</f>
        <v>2976.8611095921601</v>
      </c>
      <c r="V804" s="107">
        <v>3060.23</v>
      </c>
      <c r="X804" s="120">
        <f t="shared" si="661"/>
        <v>83.368890407839899</v>
      </c>
      <c r="Z804" s="120"/>
    </row>
    <row r="805" spans="1:164 13283:16384">
      <c r="A805" s="27" t="s">
        <v>12</v>
      </c>
      <c r="B805" s="4" t="s">
        <v>264</v>
      </c>
      <c r="C805" s="4" t="s">
        <v>9</v>
      </c>
      <c r="D805" s="49" t="s">
        <v>1119</v>
      </c>
      <c r="E805" s="10" t="s">
        <v>34</v>
      </c>
      <c r="F805" s="5">
        <v>869</v>
      </c>
      <c r="G805" s="40">
        <v>2.5</v>
      </c>
      <c r="H805" s="71">
        <f t="shared" si="690"/>
        <v>2.4306462779999998</v>
      </c>
      <c r="I805" s="83">
        <v>1.47</v>
      </c>
      <c r="J805" s="71">
        <f t="shared" si="691"/>
        <v>1.4292200114639999</v>
      </c>
      <c r="K805" s="71">
        <f t="shared" si="692"/>
        <v>3.8598662894639997</v>
      </c>
      <c r="L805" s="81">
        <v>3.13</v>
      </c>
      <c r="M805" s="71">
        <f t="shared" si="693"/>
        <v>3.0431691400559999</v>
      </c>
      <c r="N805" s="81">
        <v>1.84</v>
      </c>
      <c r="O805" s="71">
        <f t="shared" si="694"/>
        <v>1.7889556606079999</v>
      </c>
      <c r="P805" s="71">
        <f t="shared" si="695"/>
        <v>4.8321248006639994</v>
      </c>
      <c r="Q805" s="71">
        <f t="shared" si="696"/>
        <v>2644.5139827086641</v>
      </c>
      <c r="R805" s="72">
        <f t="shared" si="697"/>
        <v>1554.6024690683519</v>
      </c>
      <c r="S805" s="71">
        <f t="shared" si="698"/>
        <v>4199.1164517770158</v>
      </c>
      <c r="V805" s="107">
        <v>4312.41</v>
      </c>
      <c r="X805" s="120">
        <f t="shared" si="661"/>
        <v>113.2935482229841</v>
      </c>
      <c r="Z805" s="120"/>
    </row>
    <row r="806" spans="1:164 13283:16384">
      <c r="A806" s="27" t="s">
        <v>15</v>
      </c>
      <c r="B806" s="4" t="s">
        <v>253</v>
      </c>
      <c r="C806" s="4" t="s">
        <v>9</v>
      </c>
      <c r="D806" s="49" t="s">
        <v>1199</v>
      </c>
      <c r="E806" s="10" t="s">
        <v>34</v>
      </c>
      <c r="F806" s="5">
        <v>449</v>
      </c>
      <c r="G806" s="40">
        <v>5.45</v>
      </c>
      <c r="H806" s="71">
        <f t="shared" si="690"/>
        <v>5.2988088860399998</v>
      </c>
      <c r="I806" s="83">
        <v>11.65</v>
      </c>
      <c r="J806" s="71">
        <f t="shared" si="691"/>
        <v>11.32681165548</v>
      </c>
      <c r="K806" s="71">
        <f t="shared" si="692"/>
        <v>16.62562054152</v>
      </c>
      <c r="L806" s="81">
        <v>6.81</v>
      </c>
      <c r="M806" s="71">
        <f t="shared" si="693"/>
        <v>6.6210804612719993</v>
      </c>
      <c r="N806" s="81">
        <v>14.56</v>
      </c>
      <c r="O806" s="71">
        <f t="shared" si="694"/>
        <v>14.156083923072</v>
      </c>
      <c r="P806" s="71">
        <f t="shared" si="695"/>
        <v>20.777164384343997</v>
      </c>
      <c r="Q806" s="71">
        <f t="shared" si="696"/>
        <v>2972.8651271111275</v>
      </c>
      <c r="R806" s="72">
        <f t="shared" si="697"/>
        <v>6356.0816814593281</v>
      </c>
      <c r="S806" s="71">
        <f t="shared" si="698"/>
        <v>9328.9468085704557</v>
      </c>
      <c r="V806" s="107">
        <v>9597.3799999999992</v>
      </c>
      <c r="X806" s="120">
        <f t="shared" si="661"/>
        <v>268.43319142954351</v>
      </c>
      <c r="Z806" s="120"/>
    </row>
    <row r="807" spans="1:164 13283:16384">
      <c r="A807" s="27" t="s">
        <v>18</v>
      </c>
      <c r="B807" s="4" t="s">
        <v>255</v>
      </c>
      <c r="C807" s="4" t="s">
        <v>9</v>
      </c>
      <c r="D807" s="49" t="s">
        <v>256</v>
      </c>
      <c r="E807" s="10" t="s">
        <v>34</v>
      </c>
      <c r="F807" s="5">
        <v>869</v>
      </c>
      <c r="G807" s="40">
        <v>8.44</v>
      </c>
      <c r="H807" s="71">
        <f t="shared" si="690"/>
        <v>8.2058618345279992</v>
      </c>
      <c r="I807" s="83">
        <v>16.579999999999998</v>
      </c>
      <c r="J807" s="71">
        <f t="shared" si="691"/>
        <v>16.120046115695999</v>
      </c>
      <c r="K807" s="71">
        <f t="shared" si="692"/>
        <v>24.325907950224</v>
      </c>
      <c r="L807" s="81">
        <v>10.55</v>
      </c>
      <c r="M807" s="71">
        <f t="shared" si="693"/>
        <v>10.257327293159999</v>
      </c>
      <c r="N807" s="81">
        <v>20.73</v>
      </c>
      <c r="O807" s="71">
        <f t="shared" si="694"/>
        <v>20.154918937175999</v>
      </c>
      <c r="P807" s="71">
        <f t="shared" si="695"/>
        <v>30.412246230335999</v>
      </c>
      <c r="Q807" s="71">
        <f t="shared" si="696"/>
        <v>8913.6174177560388</v>
      </c>
      <c r="R807" s="72">
        <f t="shared" si="697"/>
        <v>17514.624556405943</v>
      </c>
      <c r="S807" s="71">
        <f t="shared" si="698"/>
        <v>26428.241974161981</v>
      </c>
      <c r="V807" s="107">
        <v>27177.98</v>
      </c>
      <c r="X807" s="120">
        <f t="shared" si="661"/>
        <v>749.73802583801807</v>
      </c>
      <c r="Z807" s="120"/>
    </row>
    <row r="808" spans="1:164 13283:16384">
      <c r="A808" s="27" t="s">
        <v>21</v>
      </c>
      <c r="B808" s="4" t="s">
        <v>257</v>
      </c>
      <c r="C808" s="4" t="s">
        <v>9</v>
      </c>
      <c r="D808" s="49" t="s">
        <v>1120</v>
      </c>
      <c r="E808" s="10" t="s">
        <v>34</v>
      </c>
      <c r="F808" s="5">
        <v>89</v>
      </c>
      <c r="G808" s="40">
        <v>8.17</v>
      </c>
      <c r="H808" s="71">
        <f t="shared" si="690"/>
        <v>7.9433520365039998</v>
      </c>
      <c r="I808" s="83">
        <v>14.62</v>
      </c>
      <c r="J808" s="71">
        <f t="shared" si="691"/>
        <v>14.214419433743998</v>
      </c>
      <c r="K808" s="71">
        <f t="shared" si="692"/>
        <v>22.157771470247997</v>
      </c>
      <c r="L808" s="81">
        <v>10.210000000000001</v>
      </c>
      <c r="M808" s="71">
        <f t="shared" si="693"/>
        <v>9.9267593993520009</v>
      </c>
      <c r="N808" s="81">
        <v>18.28</v>
      </c>
      <c r="O808" s="71">
        <f t="shared" si="694"/>
        <v>17.772885584735999</v>
      </c>
      <c r="P808" s="71">
        <f t="shared" si="695"/>
        <v>27.699644984088</v>
      </c>
      <c r="Q808" s="71">
        <f t="shared" si="696"/>
        <v>883.48158654232805</v>
      </c>
      <c r="R808" s="72">
        <f t="shared" si="697"/>
        <v>1581.7868170415038</v>
      </c>
      <c r="S808" s="71">
        <f t="shared" si="698"/>
        <v>2465.268403583832</v>
      </c>
      <c r="V808" s="107">
        <v>2535.39</v>
      </c>
      <c r="X808" s="120">
        <f t="shared" si="661"/>
        <v>70.121596416167904</v>
      </c>
      <c r="Z808" s="120"/>
    </row>
    <row r="809" spans="1:164 13283:16384" s="98" customFormat="1">
      <c r="A809" s="92" t="s">
        <v>1200</v>
      </c>
      <c r="B809" s="93"/>
      <c r="C809" s="93"/>
      <c r="D809" s="94" t="s">
        <v>239</v>
      </c>
      <c r="E809" s="95"/>
      <c r="F809" s="93"/>
      <c r="G809" s="39"/>
      <c r="H809" s="96"/>
      <c r="I809" s="79"/>
      <c r="J809" s="96"/>
      <c r="K809" s="96"/>
      <c r="L809" s="68"/>
      <c r="M809" s="96"/>
      <c r="N809" s="68"/>
      <c r="O809" s="96"/>
      <c r="P809" s="96"/>
      <c r="Q809" s="97">
        <f>SUM(Q810:Q811)</f>
        <v>37793.671737706842</v>
      </c>
      <c r="R809" s="97">
        <f>SUM(R810:R811)</f>
        <v>28464.433251583032</v>
      </c>
      <c r="S809" s="97">
        <f>+Q809+R809</f>
        <v>66258.104989289874</v>
      </c>
      <c r="T809" s="14"/>
      <c r="U809" s="14"/>
      <c r="V809" s="116">
        <v>68150.94</v>
      </c>
      <c r="W809" s="14"/>
      <c r="X809" s="120">
        <f t="shared" si="661"/>
        <v>1892.8350107101287</v>
      </c>
      <c r="Y809" s="14"/>
      <c r="Z809" s="120"/>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c r="BF809" s="14"/>
      <c r="BG809" s="14"/>
      <c r="BH809" s="14"/>
      <c r="BI809" s="14"/>
      <c r="BJ809" s="14"/>
      <c r="BK809" s="14"/>
      <c r="BL809" s="14"/>
      <c r="BM809" s="14"/>
      <c r="BN809" s="14"/>
      <c r="BO809" s="14"/>
      <c r="BP809" s="14"/>
      <c r="BQ809" s="14"/>
      <c r="BR809" s="14"/>
      <c r="BS809" s="14"/>
      <c r="BT809" s="14"/>
      <c r="BU809" s="14"/>
      <c r="BV809" s="14"/>
      <c r="BW809" s="14"/>
      <c r="BX809" s="14"/>
      <c r="BY809" s="14"/>
      <c r="BZ809" s="14"/>
      <c r="CA809" s="14"/>
      <c r="CB809" s="14"/>
      <c r="CC809" s="14"/>
      <c r="CD809" s="14"/>
      <c r="CE809" s="14"/>
      <c r="CF809" s="14"/>
      <c r="CG809" s="14"/>
      <c r="CH809" s="14"/>
      <c r="CI809" s="14"/>
      <c r="CJ809" s="14"/>
      <c r="CK809" s="14"/>
      <c r="CL809" s="14"/>
      <c r="CM809" s="14"/>
      <c r="CN809" s="14"/>
      <c r="CO809" s="14"/>
      <c r="CP809" s="14"/>
      <c r="CQ809" s="14"/>
      <c r="CR809" s="14"/>
      <c r="CS809" s="14"/>
      <c r="CT809" s="14"/>
      <c r="CU809" s="14"/>
      <c r="CV809" s="14"/>
      <c r="CW809" s="14"/>
      <c r="CX809" s="14"/>
      <c r="CY809" s="14"/>
      <c r="CZ809" s="14"/>
      <c r="DA809" s="14"/>
      <c r="DB809" s="14"/>
      <c r="DC809" s="14"/>
      <c r="DD809" s="14"/>
      <c r="DE809" s="14"/>
      <c r="DF809" s="14"/>
      <c r="DG809" s="14"/>
      <c r="DH809" s="14"/>
      <c r="DI809" s="14"/>
      <c r="DJ809" s="14"/>
      <c r="DK809" s="14"/>
      <c r="DL809" s="14"/>
      <c r="DM809" s="14"/>
      <c r="DN809" s="14"/>
      <c r="DO809" s="14"/>
      <c r="DP809" s="14"/>
      <c r="DQ809" s="14"/>
      <c r="DR809" s="14"/>
      <c r="DS809" s="14"/>
      <c r="DT809" s="14"/>
      <c r="DU809" s="14"/>
      <c r="DV809" s="14"/>
      <c r="DW809" s="14"/>
      <c r="DX809" s="14"/>
      <c r="DY809" s="14"/>
      <c r="DZ809" s="14"/>
      <c r="EA809" s="14"/>
      <c r="EB809" s="14"/>
      <c r="EC809" s="14"/>
      <c r="ED809" s="14"/>
      <c r="EE809" s="14"/>
      <c r="EF809" s="14"/>
      <c r="EG809" s="14"/>
      <c r="EH809" s="14"/>
      <c r="EI809" s="14"/>
      <c r="EJ809" s="14"/>
      <c r="EK809" s="14"/>
      <c r="EL809" s="14"/>
      <c r="EM809" s="14"/>
      <c r="EN809" s="14"/>
      <c r="EO809" s="14"/>
      <c r="EP809" s="14"/>
      <c r="EQ809" s="14"/>
      <c r="ER809" s="14"/>
      <c r="ES809" s="14"/>
      <c r="ET809" s="14"/>
      <c r="EU809" s="14"/>
      <c r="EV809" s="14"/>
      <c r="EW809" s="14"/>
      <c r="EX809" s="14"/>
      <c r="EY809" s="14"/>
      <c r="EZ809" s="14"/>
      <c r="FA809" s="14"/>
      <c r="FB809" s="14"/>
      <c r="FC809" s="14"/>
      <c r="FD809" s="14"/>
      <c r="FE809" s="14"/>
      <c r="FF809" s="14"/>
      <c r="FG809" s="14"/>
      <c r="FH809" s="14"/>
      <c r="SPW809" s="14"/>
      <c r="SPX809" s="14"/>
      <c r="SPY809" s="14"/>
      <c r="SPZ809" s="14"/>
      <c r="SQA809" s="14"/>
      <c r="SQB809" s="14"/>
      <c r="SQC809" s="14"/>
      <c r="SQD809" s="14"/>
      <c r="SQE809" s="14"/>
      <c r="SQF809" s="14"/>
      <c r="SQG809" s="14"/>
      <c r="SQH809" s="14"/>
      <c r="SQI809" s="14"/>
      <c r="SQJ809" s="14"/>
      <c r="SQK809" s="14"/>
      <c r="SQL809" s="14"/>
      <c r="SQM809" s="14"/>
      <c r="SQN809" s="14"/>
      <c r="SQO809" s="14"/>
      <c r="SQP809" s="14"/>
      <c r="SQQ809" s="14"/>
      <c r="SQR809" s="14"/>
      <c r="SQS809" s="14"/>
      <c r="SQT809" s="14"/>
      <c r="SQU809" s="14"/>
      <c r="SQV809" s="14"/>
      <c r="SQW809" s="14"/>
      <c r="SQX809" s="14"/>
      <c r="SQY809" s="14"/>
      <c r="SQZ809" s="14"/>
      <c r="SRA809" s="14"/>
      <c r="SRB809" s="14"/>
      <c r="SRC809" s="14"/>
      <c r="SRD809" s="14"/>
      <c r="SRE809" s="14"/>
      <c r="SRF809" s="14"/>
      <c r="SRG809" s="14"/>
      <c r="SRH809" s="14"/>
      <c r="SRI809" s="14"/>
      <c r="SRJ809" s="14"/>
      <c r="SRK809" s="14"/>
      <c r="SRL809" s="14"/>
      <c r="SRM809" s="14"/>
      <c r="SRN809" s="14"/>
      <c r="SRO809" s="14"/>
      <c r="SRP809" s="14"/>
      <c r="SRQ809" s="14"/>
      <c r="SRR809" s="14"/>
      <c r="SRS809" s="14"/>
      <c r="SRT809" s="14"/>
      <c r="SRU809" s="14"/>
      <c r="SRV809" s="14"/>
      <c r="SRW809" s="14"/>
      <c r="SRX809" s="14"/>
      <c r="SRY809" s="14"/>
      <c r="SRZ809" s="14"/>
      <c r="SSA809" s="14"/>
      <c r="SSB809" s="14"/>
      <c r="SSC809" s="14"/>
      <c r="SSD809" s="14"/>
      <c r="SSE809" s="14"/>
      <c r="SSF809" s="14"/>
      <c r="SSG809" s="14"/>
      <c r="SSH809" s="14"/>
      <c r="SSI809" s="14"/>
      <c r="SSJ809" s="14"/>
      <c r="SSK809" s="14"/>
      <c r="SSL809" s="14"/>
      <c r="SSM809" s="14"/>
      <c r="SSN809" s="14"/>
      <c r="SSO809" s="14"/>
      <c r="SSP809" s="14"/>
      <c r="SSQ809" s="14"/>
      <c r="SSR809" s="14"/>
      <c r="SSS809" s="14"/>
      <c r="SST809" s="14"/>
      <c r="SSU809" s="14"/>
      <c r="SSV809" s="14"/>
      <c r="SSW809" s="14"/>
      <c r="SSX809" s="14"/>
      <c r="SSY809" s="14"/>
      <c r="SSZ809" s="14"/>
      <c r="STA809" s="14"/>
      <c r="STB809" s="14"/>
      <c r="STC809" s="14"/>
      <c r="STD809" s="14"/>
      <c r="STE809" s="14"/>
      <c r="STF809" s="14"/>
      <c r="STG809" s="14"/>
      <c r="STH809" s="14"/>
      <c r="STI809" s="14"/>
      <c r="STJ809" s="14"/>
      <c r="STK809" s="14"/>
      <c r="STL809" s="14"/>
      <c r="STM809" s="14"/>
      <c r="STN809" s="14"/>
      <c r="STO809" s="14"/>
      <c r="STP809" s="14"/>
      <c r="STQ809" s="14"/>
      <c r="STR809" s="14"/>
      <c r="STS809" s="14"/>
      <c r="STT809" s="14"/>
      <c r="STU809" s="14"/>
      <c r="STV809" s="14"/>
      <c r="STW809" s="14"/>
      <c r="STX809" s="14"/>
      <c r="STY809" s="14"/>
      <c r="STZ809" s="14"/>
      <c r="SUA809" s="14"/>
      <c r="SUB809" s="14"/>
      <c r="SUC809" s="14"/>
      <c r="SUD809" s="14"/>
      <c r="SUE809" s="14"/>
      <c r="SUF809" s="14"/>
      <c r="SUG809" s="14"/>
      <c r="SUH809" s="14"/>
      <c r="SUI809" s="14"/>
      <c r="SUJ809" s="14"/>
      <c r="SUK809" s="14"/>
      <c r="SUL809" s="14"/>
      <c r="SUM809" s="14"/>
      <c r="SUN809" s="14"/>
      <c r="SUO809" s="14"/>
      <c r="SUP809" s="14"/>
      <c r="SUQ809" s="14"/>
      <c r="SUR809" s="14"/>
      <c r="SUS809" s="14"/>
      <c r="SUT809" s="14"/>
      <c r="SUU809" s="14"/>
      <c r="SUV809" s="14"/>
      <c r="SUW809" s="14"/>
      <c r="SUX809" s="14"/>
      <c r="SUY809" s="14"/>
      <c r="SUZ809" s="14"/>
      <c r="SVA809" s="14"/>
      <c r="SVB809" s="14"/>
      <c r="SVC809" s="14"/>
      <c r="SVD809" s="14"/>
      <c r="SVE809" s="14"/>
      <c r="SVF809" s="14"/>
      <c r="SVG809" s="14"/>
      <c r="SVH809" s="14"/>
      <c r="SVI809" s="14"/>
      <c r="SVJ809" s="14"/>
      <c r="SVK809" s="14"/>
      <c r="SVL809" s="14"/>
      <c r="SVM809" s="14"/>
      <c r="SVN809" s="14"/>
      <c r="SVO809" s="14"/>
      <c r="SVP809" s="14"/>
      <c r="SVQ809" s="14"/>
      <c r="SVR809" s="14"/>
      <c r="SVS809" s="14"/>
      <c r="SVT809" s="14"/>
      <c r="SVU809" s="14"/>
      <c r="SVV809" s="14"/>
      <c r="SVW809" s="14"/>
      <c r="SVX809" s="14"/>
      <c r="SVY809" s="14"/>
      <c r="SVZ809" s="14"/>
      <c r="SWA809" s="14"/>
      <c r="SWB809" s="14"/>
      <c r="SWC809" s="14"/>
      <c r="SWD809" s="14"/>
      <c r="SWE809" s="14"/>
      <c r="SWF809" s="14"/>
      <c r="SWG809" s="14"/>
      <c r="SWH809" s="14"/>
      <c r="SWI809" s="14"/>
      <c r="SWJ809" s="14"/>
      <c r="SWK809" s="14"/>
      <c r="SWL809" s="14"/>
      <c r="SWM809" s="14"/>
      <c r="SWN809" s="14"/>
      <c r="SWO809" s="14"/>
      <c r="SWP809" s="14"/>
      <c r="SWQ809" s="14"/>
      <c r="SWR809" s="14"/>
      <c r="SWS809" s="14"/>
      <c r="SWT809" s="14"/>
      <c r="SWU809" s="14"/>
      <c r="SWV809" s="14"/>
      <c r="SWW809" s="14"/>
      <c r="SWX809" s="14"/>
      <c r="SWY809" s="14"/>
      <c r="SWZ809" s="14"/>
      <c r="SXA809" s="14"/>
      <c r="SXB809" s="14"/>
      <c r="SXC809" s="14"/>
      <c r="SXD809" s="14"/>
      <c r="SXE809" s="14"/>
      <c r="SXF809" s="14"/>
      <c r="SXG809" s="14"/>
      <c r="SXH809" s="14"/>
      <c r="SXI809" s="14"/>
      <c r="SXJ809" s="14"/>
      <c r="SXK809" s="14"/>
      <c r="SXL809" s="14"/>
      <c r="SXM809" s="14"/>
      <c r="SXN809" s="14"/>
      <c r="SXO809" s="14"/>
      <c r="SXP809" s="14"/>
      <c r="SXQ809" s="14"/>
      <c r="SXR809" s="14"/>
      <c r="SXS809" s="14"/>
      <c r="SXT809" s="14"/>
      <c r="SXU809" s="14"/>
      <c r="SXV809" s="14"/>
      <c r="SXW809" s="14"/>
      <c r="SXX809" s="14"/>
      <c r="SXY809" s="14"/>
      <c r="SXZ809" s="14"/>
      <c r="SYA809" s="14"/>
      <c r="SYB809" s="14"/>
      <c r="SYC809" s="14"/>
      <c r="SYD809" s="14"/>
      <c r="SYE809" s="14"/>
      <c r="SYF809" s="14"/>
      <c r="SYG809" s="14"/>
      <c r="SYH809" s="14"/>
      <c r="SYI809" s="14"/>
      <c r="SYJ809" s="14"/>
      <c r="SYK809" s="14"/>
      <c r="SYL809" s="14"/>
      <c r="SYM809" s="14"/>
      <c r="SYN809" s="14"/>
      <c r="SYO809" s="14"/>
      <c r="SYP809" s="14"/>
      <c r="SYQ809" s="14"/>
      <c r="SYR809" s="14"/>
      <c r="SYS809" s="14"/>
      <c r="SYT809" s="14"/>
      <c r="SYU809" s="14"/>
      <c r="SYV809" s="14"/>
      <c r="SYW809" s="14"/>
      <c r="SYX809" s="14"/>
      <c r="SYY809" s="14"/>
      <c r="SYZ809" s="14"/>
      <c r="SZA809" s="14"/>
      <c r="SZB809" s="14"/>
      <c r="SZC809" s="14"/>
      <c r="SZD809" s="14"/>
      <c r="SZE809" s="14"/>
      <c r="SZF809" s="14"/>
      <c r="SZG809" s="14"/>
      <c r="SZH809" s="14"/>
      <c r="SZI809" s="14"/>
      <c r="SZJ809" s="14"/>
      <c r="SZK809" s="14"/>
      <c r="SZL809" s="14"/>
      <c r="SZM809" s="14"/>
      <c r="SZN809" s="14"/>
      <c r="SZO809" s="14"/>
      <c r="SZP809" s="14"/>
      <c r="SZQ809" s="14"/>
      <c r="SZR809" s="14"/>
      <c r="SZS809" s="14"/>
      <c r="SZT809" s="14"/>
      <c r="SZU809" s="14"/>
      <c r="SZV809" s="14"/>
      <c r="SZW809" s="14"/>
      <c r="SZX809" s="14"/>
      <c r="SZY809" s="14"/>
      <c r="SZZ809" s="14"/>
      <c r="TAA809" s="14"/>
      <c r="TAB809" s="14"/>
      <c r="TAC809" s="14"/>
      <c r="TAD809" s="14"/>
      <c r="TAE809" s="14"/>
      <c r="TAF809" s="14"/>
      <c r="TAG809" s="14"/>
      <c r="TAH809" s="14"/>
      <c r="TAI809" s="14"/>
      <c r="TAJ809" s="14"/>
      <c r="TAK809" s="14"/>
      <c r="TAL809" s="14"/>
      <c r="TAM809" s="14"/>
      <c r="TAN809" s="14"/>
      <c r="TAO809" s="14"/>
      <c r="TAP809" s="14"/>
      <c r="TAQ809" s="14"/>
      <c r="TAR809" s="14"/>
      <c r="TAS809" s="14"/>
      <c r="TAT809" s="14"/>
      <c r="TAU809" s="14"/>
      <c r="TAV809" s="14"/>
      <c r="TAW809" s="14"/>
      <c r="TAX809" s="14"/>
      <c r="TAY809" s="14"/>
      <c r="TAZ809" s="14"/>
      <c r="TBA809" s="14"/>
      <c r="TBB809" s="14"/>
      <c r="TBC809" s="14"/>
      <c r="TBD809" s="14"/>
      <c r="TBE809" s="14"/>
      <c r="TBF809" s="14"/>
      <c r="TBG809" s="14"/>
      <c r="TBH809" s="14"/>
      <c r="TBI809" s="14"/>
      <c r="TBJ809" s="14"/>
      <c r="TBK809" s="14"/>
      <c r="TBL809" s="14"/>
      <c r="TBM809" s="14"/>
      <c r="TBN809" s="14"/>
      <c r="TBO809" s="14"/>
      <c r="TBP809" s="14"/>
      <c r="TBQ809" s="14"/>
      <c r="TBR809" s="14"/>
      <c r="TBS809" s="14"/>
      <c r="TBT809" s="14"/>
      <c r="TBU809" s="14"/>
      <c r="TBV809" s="14"/>
      <c r="TBW809" s="14"/>
      <c r="TBX809" s="14"/>
      <c r="TBY809" s="14"/>
      <c r="TBZ809" s="14"/>
      <c r="TCA809" s="14"/>
      <c r="TCB809" s="14"/>
      <c r="TCC809" s="14"/>
      <c r="TCD809" s="14"/>
      <c r="TCE809" s="14"/>
      <c r="TCF809" s="14"/>
      <c r="TCG809" s="14"/>
      <c r="TCH809" s="14"/>
      <c r="TCI809" s="14"/>
      <c r="TCJ809" s="14"/>
      <c r="TCK809" s="14"/>
      <c r="TCL809" s="14"/>
      <c r="TCM809" s="14"/>
      <c r="TCN809" s="14"/>
      <c r="TCO809" s="14"/>
      <c r="TCP809" s="14"/>
      <c r="TCQ809" s="14"/>
      <c r="TCR809" s="14"/>
      <c r="TCS809" s="14"/>
      <c r="TCT809" s="14"/>
      <c r="TCU809" s="14"/>
      <c r="TCV809" s="14"/>
      <c r="TCW809" s="14"/>
      <c r="TCX809" s="14"/>
      <c r="TCY809" s="14"/>
      <c r="TCZ809" s="14"/>
      <c r="TDA809" s="14"/>
      <c r="TDB809" s="14"/>
      <c r="TDC809" s="14"/>
      <c r="TDD809" s="14"/>
      <c r="TDE809" s="14"/>
      <c r="TDF809" s="14"/>
      <c r="TDG809" s="14"/>
      <c r="TDH809" s="14"/>
      <c r="TDI809" s="14"/>
      <c r="TDJ809" s="14"/>
      <c r="TDK809" s="14"/>
      <c r="TDL809" s="14"/>
      <c r="TDM809" s="14"/>
      <c r="TDN809" s="14"/>
      <c r="TDO809" s="14"/>
      <c r="TDP809" s="14"/>
      <c r="TDQ809" s="14"/>
      <c r="TDR809" s="14"/>
      <c r="TDS809" s="14"/>
      <c r="TDT809" s="14"/>
      <c r="TDU809" s="14"/>
      <c r="TDV809" s="14"/>
      <c r="TDW809" s="14"/>
      <c r="TDX809" s="14"/>
      <c r="TDY809" s="14"/>
      <c r="TDZ809" s="14"/>
      <c r="TEA809" s="14"/>
      <c r="TEB809" s="14"/>
      <c r="TEC809" s="14"/>
      <c r="TED809" s="14"/>
      <c r="TEE809" s="14"/>
      <c r="TEF809" s="14"/>
      <c r="TEG809" s="14"/>
      <c r="TEH809" s="14"/>
      <c r="TEI809" s="14"/>
      <c r="TEJ809" s="14"/>
      <c r="TEK809" s="14"/>
      <c r="TEL809" s="14"/>
      <c r="TEM809" s="14"/>
      <c r="TEN809" s="14"/>
      <c r="TEO809" s="14"/>
      <c r="TEP809" s="14"/>
      <c r="TEQ809" s="14"/>
      <c r="TER809" s="14"/>
      <c r="TES809" s="14"/>
      <c r="TET809" s="14"/>
      <c r="TEU809" s="14"/>
      <c r="TEV809" s="14"/>
      <c r="TEW809" s="14"/>
      <c r="TEX809" s="14"/>
      <c r="TEY809" s="14"/>
      <c r="TEZ809" s="14"/>
      <c r="TFA809" s="14"/>
      <c r="TFB809" s="14"/>
      <c r="TFC809" s="14"/>
      <c r="TFD809" s="14"/>
      <c r="TFE809" s="14"/>
      <c r="TFF809" s="14"/>
      <c r="TFG809" s="14"/>
      <c r="TFH809" s="14"/>
      <c r="TFI809" s="14"/>
      <c r="TFJ809" s="14"/>
      <c r="TFK809" s="14"/>
      <c r="TFL809" s="14"/>
      <c r="TFM809" s="14"/>
      <c r="TFN809" s="14"/>
      <c r="TFO809" s="14"/>
      <c r="TFP809" s="14"/>
      <c r="TFQ809" s="14"/>
      <c r="TFR809" s="14"/>
      <c r="TFS809" s="14"/>
      <c r="TFT809" s="14"/>
      <c r="TFU809" s="14"/>
      <c r="TFV809" s="14"/>
      <c r="TFW809" s="14"/>
      <c r="TFX809" s="14"/>
      <c r="TFY809" s="14"/>
      <c r="TFZ809" s="14"/>
      <c r="TGA809" s="14"/>
      <c r="TGB809" s="14"/>
      <c r="TGC809" s="14"/>
      <c r="TGD809" s="14"/>
      <c r="TGE809" s="14"/>
      <c r="TGF809" s="14"/>
      <c r="TGG809" s="14"/>
      <c r="TGH809" s="14"/>
      <c r="TGI809" s="14"/>
      <c r="TGJ809" s="14"/>
      <c r="TGK809" s="14"/>
      <c r="TGL809" s="14"/>
      <c r="TGM809" s="14"/>
      <c r="TGN809" s="14"/>
      <c r="TGO809" s="14"/>
      <c r="TGP809" s="14"/>
      <c r="TGQ809" s="14"/>
      <c r="TGR809" s="14"/>
      <c r="TGS809" s="14"/>
      <c r="TGT809" s="14"/>
      <c r="TGU809" s="14"/>
      <c r="TGV809" s="14"/>
      <c r="TGW809" s="14"/>
      <c r="TGX809" s="14"/>
      <c r="TGY809" s="14"/>
      <c r="TGZ809" s="14"/>
      <c r="THA809" s="14"/>
      <c r="THB809" s="14"/>
      <c r="THC809" s="14"/>
      <c r="THD809" s="14"/>
      <c r="THE809" s="14"/>
      <c r="THF809" s="14"/>
      <c r="THG809" s="14"/>
      <c r="THH809" s="14"/>
      <c r="THI809" s="14"/>
      <c r="THJ809" s="14"/>
      <c r="THK809" s="14"/>
      <c r="THL809" s="14"/>
      <c r="THM809" s="14"/>
      <c r="THN809" s="14"/>
      <c r="THO809" s="14"/>
      <c r="THP809" s="14"/>
      <c r="THQ809" s="14"/>
      <c r="THR809" s="14"/>
      <c r="THS809" s="14"/>
      <c r="THT809" s="14"/>
      <c r="THU809" s="14"/>
      <c r="THV809" s="14"/>
      <c r="THW809" s="14"/>
      <c r="THX809" s="14"/>
      <c r="THY809" s="14"/>
      <c r="THZ809" s="14"/>
      <c r="TIA809" s="14"/>
      <c r="TIB809" s="14"/>
      <c r="TIC809" s="14"/>
      <c r="TID809" s="14"/>
      <c r="TIE809" s="14"/>
      <c r="TIF809" s="14"/>
      <c r="TIG809" s="14"/>
      <c r="TIH809" s="14"/>
      <c r="TII809" s="14"/>
      <c r="TIJ809" s="14"/>
      <c r="TIK809" s="14"/>
      <c r="TIL809" s="14"/>
      <c r="TIM809" s="14"/>
      <c r="TIN809" s="14"/>
      <c r="TIO809" s="14"/>
      <c r="TIP809" s="14"/>
      <c r="TIQ809" s="14"/>
      <c r="TIR809" s="14"/>
      <c r="TIS809" s="14"/>
      <c r="TIT809" s="14"/>
      <c r="TIU809" s="14"/>
      <c r="TIV809" s="14"/>
      <c r="TIW809" s="14"/>
      <c r="TIX809" s="14"/>
      <c r="TIY809" s="14"/>
      <c r="TIZ809" s="14"/>
      <c r="TJA809" s="14"/>
      <c r="TJB809" s="14"/>
      <c r="TJC809" s="14"/>
      <c r="TJD809" s="14"/>
      <c r="TJE809" s="14"/>
      <c r="TJF809" s="14"/>
      <c r="TJG809" s="14"/>
      <c r="TJH809" s="14"/>
      <c r="TJI809" s="14"/>
      <c r="TJJ809" s="14"/>
      <c r="TJK809" s="14"/>
      <c r="TJL809" s="14"/>
      <c r="TJM809" s="14"/>
      <c r="TJN809" s="14"/>
      <c r="TJO809" s="14"/>
      <c r="TJP809" s="14"/>
      <c r="TJQ809" s="14"/>
      <c r="TJR809" s="14"/>
      <c r="TJS809" s="14"/>
      <c r="TJT809" s="14"/>
      <c r="TJU809" s="14"/>
      <c r="TJV809" s="14"/>
      <c r="TJW809" s="14"/>
      <c r="TJX809" s="14"/>
      <c r="TJY809" s="14"/>
      <c r="TJZ809" s="14"/>
      <c r="TKA809" s="14"/>
      <c r="TKB809" s="14"/>
      <c r="TKC809" s="14"/>
      <c r="TKD809" s="14"/>
      <c r="TKE809" s="14"/>
      <c r="TKF809" s="14"/>
      <c r="TKG809" s="14"/>
      <c r="TKH809" s="14"/>
      <c r="TKI809" s="14"/>
      <c r="TKJ809" s="14"/>
      <c r="TKK809" s="14"/>
      <c r="TKL809" s="14"/>
      <c r="TKM809" s="14"/>
      <c r="TKN809" s="14"/>
      <c r="TKO809" s="14"/>
      <c r="TKP809" s="14"/>
      <c r="TKQ809" s="14"/>
      <c r="TKR809" s="14"/>
      <c r="TKS809" s="14"/>
      <c r="TKT809" s="14"/>
      <c r="TKU809" s="14"/>
      <c r="TKV809" s="14"/>
      <c r="TKW809" s="14"/>
      <c r="TKX809" s="14"/>
      <c r="TKY809" s="14"/>
      <c r="TKZ809" s="14"/>
      <c r="TLA809" s="14"/>
      <c r="TLB809" s="14"/>
      <c r="TLC809" s="14"/>
      <c r="TLD809" s="14"/>
      <c r="TLE809" s="14"/>
      <c r="TLF809" s="14"/>
      <c r="TLG809" s="14"/>
      <c r="TLH809" s="14"/>
      <c r="TLI809" s="14"/>
      <c r="TLJ809" s="14"/>
      <c r="TLK809" s="14"/>
      <c r="TLL809" s="14"/>
      <c r="TLM809" s="14"/>
      <c r="TLN809" s="14"/>
      <c r="TLO809" s="14"/>
      <c r="TLP809" s="14"/>
      <c r="TLQ809" s="14"/>
      <c r="TLR809" s="14"/>
      <c r="TLS809" s="14"/>
      <c r="TLT809" s="14"/>
      <c r="TLU809" s="14"/>
      <c r="TLV809" s="14"/>
      <c r="TLW809" s="14"/>
      <c r="TLX809" s="14"/>
      <c r="TLY809" s="14"/>
      <c r="TLZ809" s="14"/>
      <c r="TMA809" s="14"/>
      <c r="TMB809" s="14"/>
      <c r="TMC809" s="14"/>
      <c r="TMD809" s="14"/>
      <c r="TME809" s="14"/>
      <c r="TMF809" s="14"/>
      <c r="TMG809" s="14"/>
      <c r="TMH809" s="14"/>
      <c r="TMI809" s="14"/>
      <c r="TMJ809" s="14"/>
      <c r="TMK809" s="14"/>
      <c r="TML809" s="14"/>
      <c r="TMM809" s="14"/>
      <c r="TMN809" s="14"/>
      <c r="TMO809" s="14"/>
      <c r="TMP809" s="14"/>
      <c r="TMQ809" s="14"/>
      <c r="TMR809" s="14"/>
      <c r="TMS809" s="14"/>
      <c r="TMT809" s="14"/>
      <c r="TMU809" s="14"/>
      <c r="TMV809" s="14"/>
      <c r="TMW809" s="14"/>
      <c r="TMX809" s="14"/>
      <c r="TMY809" s="14"/>
      <c r="TMZ809" s="14"/>
      <c r="TNA809" s="14"/>
      <c r="TNB809" s="14"/>
      <c r="TNC809" s="14"/>
      <c r="TND809" s="14"/>
      <c r="TNE809" s="14"/>
      <c r="TNF809" s="14"/>
      <c r="TNG809" s="14"/>
      <c r="TNH809" s="14"/>
      <c r="TNI809" s="14"/>
      <c r="TNJ809" s="14"/>
      <c r="TNK809" s="14"/>
      <c r="TNL809" s="14"/>
      <c r="TNM809" s="14"/>
      <c r="TNN809" s="14"/>
      <c r="TNO809" s="14"/>
      <c r="TNP809" s="14"/>
      <c r="TNQ809" s="14"/>
      <c r="TNR809" s="14"/>
      <c r="TNS809" s="14"/>
      <c r="TNT809" s="14"/>
      <c r="TNU809" s="14"/>
      <c r="TNV809" s="14"/>
      <c r="TNW809" s="14"/>
      <c r="TNX809" s="14"/>
      <c r="TNY809" s="14"/>
      <c r="TNZ809" s="14"/>
      <c r="TOA809" s="14"/>
      <c r="TOB809" s="14"/>
      <c r="TOC809" s="14"/>
      <c r="TOD809" s="14"/>
      <c r="TOE809" s="14"/>
      <c r="TOF809" s="14"/>
      <c r="TOG809" s="14"/>
      <c r="TOH809" s="14"/>
      <c r="TOI809" s="14"/>
      <c r="TOJ809" s="14"/>
      <c r="TOK809" s="14"/>
      <c r="TOL809" s="14"/>
      <c r="TOM809" s="14"/>
      <c r="TON809" s="14"/>
      <c r="TOO809" s="14"/>
      <c r="TOP809" s="14"/>
      <c r="TOQ809" s="14"/>
      <c r="TOR809" s="14"/>
      <c r="TOS809" s="14"/>
      <c r="TOT809" s="14"/>
      <c r="TOU809" s="14"/>
      <c r="TOV809" s="14"/>
      <c r="TOW809" s="14"/>
      <c r="TOX809" s="14"/>
      <c r="TOY809" s="14"/>
      <c r="TOZ809" s="14"/>
      <c r="TPA809" s="14"/>
      <c r="TPB809" s="14"/>
      <c r="TPC809" s="14"/>
      <c r="TPD809" s="14"/>
      <c r="TPE809" s="14"/>
      <c r="TPF809" s="14"/>
      <c r="TPG809" s="14"/>
      <c r="TPH809" s="14"/>
      <c r="TPI809" s="14"/>
      <c r="TPJ809" s="14"/>
      <c r="TPK809" s="14"/>
      <c r="TPL809" s="14"/>
      <c r="TPM809" s="14"/>
      <c r="TPN809" s="14"/>
      <c r="TPO809" s="14"/>
      <c r="TPP809" s="14"/>
      <c r="TPQ809" s="14"/>
      <c r="TPR809" s="14"/>
      <c r="TPS809" s="14"/>
      <c r="TPT809" s="14"/>
      <c r="TPU809" s="14"/>
      <c r="TPV809" s="14"/>
      <c r="TPW809" s="14"/>
      <c r="TPX809" s="14"/>
      <c r="TPY809" s="14"/>
      <c r="TPZ809" s="14"/>
      <c r="TQA809" s="14"/>
      <c r="TQB809" s="14"/>
      <c r="TQC809" s="14"/>
      <c r="TQD809" s="14"/>
      <c r="TQE809" s="14"/>
      <c r="TQF809" s="14"/>
      <c r="TQG809" s="14"/>
      <c r="TQH809" s="14"/>
      <c r="TQI809" s="14"/>
      <c r="TQJ809" s="14"/>
      <c r="TQK809" s="14"/>
      <c r="TQL809" s="14"/>
      <c r="TQM809" s="14"/>
      <c r="TQN809" s="14"/>
      <c r="TQO809" s="14"/>
      <c r="TQP809" s="14"/>
      <c r="TQQ809" s="14"/>
      <c r="TQR809" s="14"/>
      <c r="TQS809" s="14"/>
      <c r="TQT809" s="14"/>
      <c r="TQU809" s="14"/>
      <c r="TQV809" s="14"/>
      <c r="TQW809" s="14"/>
      <c r="TQX809" s="14"/>
      <c r="TQY809" s="14"/>
      <c r="TQZ809" s="14"/>
      <c r="TRA809" s="14"/>
      <c r="TRB809" s="14"/>
      <c r="TRC809" s="14"/>
      <c r="TRD809" s="14"/>
      <c r="TRE809" s="14"/>
      <c r="TRF809" s="14"/>
      <c r="TRG809" s="14"/>
      <c r="TRH809" s="14"/>
      <c r="TRI809" s="14"/>
      <c r="TRJ809" s="14"/>
      <c r="TRK809" s="14"/>
      <c r="TRL809" s="14"/>
      <c r="TRM809" s="14"/>
      <c r="TRN809" s="14"/>
      <c r="TRO809" s="14"/>
      <c r="TRP809" s="14"/>
      <c r="TRQ809" s="14"/>
      <c r="TRR809" s="14"/>
      <c r="TRS809" s="14"/>
      <c r="TRT809" s="14"/>
      <c r="TRU809" s="14"/>
      <c r="TRV809" s="14"/>
      <c r="TRW809" s="14"/>
      <c r="TRX809" s="14"/>
      <c r="TRY809" s="14"/>
      <c r="TRZ809" s="14"/>
      <c r="TSA809" s="14"/>
      <c r="TSB809" s="14"/>
      <c r="TSC809" s="14"/>
      <c r="TSD809" s="14"/>
      <c r="TSE809" s="14"/>
      <c r="TSF809" s="14"/>
      <c r="TSG809" s="14"/>
      <c r="TSH809" s="14"/>
      <c r="TSI809" s="14"/>
      <c r="TSJ809" s="14"/>
      <c r="TSK809" s="14"/>
      <c r="TSL809" s="14"/>
      <c r="TSM809" s="14"/>
      <c r="TSN809" s="14"/>
      <c r="TSO809" s="14"/>
      <c r="TSP809" s="14"/>
      <c r="TSQ809" s="14"/>
      <c r="TSR809" s="14"/>
      <c r="TSS809" s="14"/>
      <c r="TST809" s="14"/>
      <c r="TSU809" s="14"/>
      <c r="TSV809" s="14"/>
      <c r="TSW809" s="14"/>
      <c r="TSX809" s="14"/>
      <c r="TSY809" s="14"/>
      <c r="TSZ809" s="14"/>
      <c r="TTA809" s="14"/>
      <c r="TTB809" s="14"/>
      <c r="TTC809" s="14"/>
      <c r="TTD809" s="14"/>
      <c r="TTE809" s="14"/>
      <c r="TTF809" s="14"/>
      <c r="TTG809" s="14"/>
      <c r="TTH809" s="14"/>
      <c r="TTI809" s="14"/>
      <c r="TTJ809" s="14"/>
      <c r="TTK809" s="14"/>
      <c r="TTL809" s="14"/>
      <c r="TTM809" s="14"/>
      <c r="TTN809" s="14"/>
      <c r="TTO809" s="14"/>
      <c r="TTP809" s="14"/>
      <c r="TTQ809" s="14"/>
      <c r="TTR809" s="14"/>
      <c r="TTS809" s="14"/>
      <c r="TTT809" s="14"/>
      <c r="TTU809" s="14"/>
      <c r="TTV809" s="14"/>
      <c r="TTW809" s="14"/>
      <c r="TTX809" s="14"/>
      <c r="TTY809" s="14"/>
      <c r="TTZ809" s="14"/>
      <c r="TUA809" s="14"/>
      <c r="TUB809" s="14"/>
      <c r="TUC809" s="14"/>
      <c r="TUD809" s="14"/>
      <c r="TUE809" s="14"/>
      <c r="TUF809" s="14"/>
      <c r="TUG809" s="14"/>
      <c r="TUH809" s="14"/>
      <c r="TUI809" s="14"/>
      <c r="TUJ809" s="14"/>
      <c r="TUK809" s="14"/>
      <c r="TUL809" s="14"/>
      <c r="TUM809" s="14"/>
      <c r="TUN809" s="14"/>
      <c r="TUO809" s="14"/>
      <c r="TUP809" s="14"/>
      <c r="TUQ809" s="14"/>
      <c r="TUR809" s="14"/>
      <c r="TUS809" s="14"/>
      <c r="TUT809" s="14"/>
      <c r="TUU809" s="14"/>
      <c r="TUV809" s="14"/>
      <c r="TUW809" s="14"/>
      <c r="TUX809" s="14"/>
      <c r="TUY809" s="14"/>
      <c r="TUZ809" s="14"/>
      <c r="TVA809" s="14"/>
      <c r="TVB809" s="14"/>
      <c r="TVC809" s="14"/>
      <c r="TVD809" s="14"/>
      <c r="TVE809" s="14"/>
      <c r="TVF809" s="14"/>
      <c r="TVG809" s="14"/>
      <c r="TVH809" s="14"/>
      <c r="TVI809" s="14"/>
      <c r="TVJ809" s="14"/>
      <c r="TVK809" s="14"/>
      <c r="TVL809" s="14"/>
      <c r="TVM809" s="14"/>
      <c r="TVN809" s="14"/>
      <c r="TVO809" s="14"/>
      <c r="TVP809" s="14"/>
      <c r="TVQ809" s="14"/>
      <c r="TVR809" s="14"/>
      <c r="TVS809" s="14"/>
      <c r="TVT809" s="14"/>
      <c r="TVU809" s="14"/>
      <c r="TVV809" s="14"/>
      <c r="TVW809" s="14"/>
      <c r="TVX809" s="14"/>
      <c r="TVY809" s="14"/>
      <c r="TVZ809" s="14"/>
      <c r="TWA809" s="14"/>
      <c r="TWB809" s="14"/>
      <c r="TWC809" s="14"/>
      <c r="TWD809" s="14"/>
      <c r="TWE809" s="14"/>
      <c r="TWF809" s="14"/>
      <c r="TWG809" s="14"/>
      <c r="TWH809" s="14"/>
      <c r="TWI809" s="14"/>
      <c r="TWJ809" s="14"/>
      <c r="TWK809" s="14"/>
      <c r="TWL809" s="14"/>
      <c r="TWM809" s="14"/>
      <c r="TWN809" s="14"/>
      <c r="TWO809" s="14"/>
      <c r="TWP809" s="14"/>
      <c r="TWQ809" s="14"/>
      <c r="TWR809" s="14"/>
      <c r="TWS809" s="14"/>
      <c r="TWT809" s="14"/>
      <c r="TWU809" s="14"/>
      <c r="TWV809" s="14"/>
      <c r="TWW809" s="14"/>
      <c r="TWX809" s="14"/>
      <c r="TWY809" s="14"/>
      <c r="TWZ809" s="14"/>
      <c r="TXA809" s="14"/>
      <c r="TXB809" s="14"/>
      <c r="TXC809" s="14"/>
      <c r="TXD809" s="14"/>
      <c r="TXE809" s="14"/>
      <c r="TXF809" s="14"/>
      <c r="TXG809" s="14"/>
      <c r="TXH809" s="14"/>
      <c r="TXI809" s="14"/>
      <c r="TXJ809" s="14"/>
      <c r="TXK809" s="14"/>
      <c r="TXL809" s="14"/>
      <c r="TXM809" s="14"/>
      <c r="TXN809" s="14"/>
      <c r="TXO809" s="14"/>
      <c r="TXP809" s="14"/>
      <c r="TXQ809" s="14"/>
      <c r="TXR809" s="14"/>
      <c r="TXS809" s="14"/>
      <c r="TXT809" s="14"/>
      <c r="TXU809" s="14"/>
      <c r="TXV809" s="14"/>
      <c r="TXW809" s="14"/>
      <c r="TXX809" s="14"/>
      <c r="TXY809" s="14"/>
      <c r="TXZ809" s="14"/>
      <c r="TYA809" s="14"/>
      <c r="TYB809" s="14"/>
      <c r="TYC809" s="14"/>
      <c r="TYD809" s="14"/>
      <c r="TYE809" s="14"/>
      <c r="TYF809" s="14"/>
      <c r="TYG809" s="14"/>
      <c r="TYH809" s="14"/>
      <c r="TYI809" s="14"/>
      <c r="TYJ809" s="14"/>
      <c r="TYK809" s="14"/>
      <c r="TYL809" s="14"/>
      <c r="TYM809" s="14"/>
      <c r="TYN809" s="14"/>
      <c r="TYO809" s="14"/>
      <c r="TYP809" s="14"/>
      <c r="TYQ809" s="14"/>
      <c r="TYR809" s="14"/>
      <c r="TYS809" s="14"/>
      <c r="TYT809" s="14"/>
      <c r="TYU809" s="14"/>
      <c r="TYV809" s="14"/>
      <c r="TYW809" s="14"/>
      <c r="TYX809" s="14"/>
      <c r="TYY809" s="14"/>
      <c r="TYZ809" s="14"/>
      <c r="TZA809" s="14"/>
      <c r="TZB809" s="14"/>
      <c r="TZC809" s="14"/>
      <c r="TZD809" s="14"/>
      <c r="TZE809" s="14"/>
      <c r="TZF809" s="14"/>
      <c r="TZG809" s="14"/>
      <c r="TZH809" s="14"/>
      <c r="TZI809" s="14"/>
      <c r="TZJ809" s="14"/>
      <c r="TZK809" s="14"/>
      <c r="TZL809" s="14"/>
      <c r="TZM809" s="14"/>
      <c r="TZN809" s="14"/>
      <c r="TZO809" s="14"/>
      <c r="TZP809" s="14"/>
      <c r="TZQ809" s="14"/>
      <c r="TZR809" s="14"/>
      <c r="TZS809" s="14"/>
      <c r="TZT809" s="14"/>
      <c r="TZU809" s="14"/>
      <c r="TZV809" s="14"/>
      <c r="TZW809" s="14"/>
      <c r="TZX809" s="14"/>
      <c r="TZY809" s="14"/>
      <c r="TZZ809" s="14"/>
      <c r="UAA809" s="14"/>
      <c r="UAB809" s="14"/>
      <c r="UAC809" s="14"/>
      <c r="UAD809" s="14"/>
      <c r="UAE809" s="14"/>
      <c r="UAF809" s="14"/>
      <c r="UAG809" s="14"/>
      <c r="UAH809" s="14"/>
      <c r="UAI809" s="14"/>
      <c r="UAJ809" s="14"/>
      <c r="UAK809" s="14"/>
      <c r="UAL809" s="14"/>
      <c r="UAM809" s="14"/>
      <c r="UAN809" s="14"/>
      <c r="UAO809" s="14"/>
      <c r="UAP809" s="14"/>
      <c r="UAQ809" s="14"/>
      <c r="UAR809" s="14"/>
      <c r="UAS809" s="14"/>
      <c r="UAT809" s="14"/>
      <c r="UAU809" s="14"/>
      <c r="UAV809" s="14"/>
      <c r="UAW809" s="14"/>
      <c r="UAX809" s="14"/>
      <c r="UAY809" s="14"/>
      <c r="UAZ809" s="14"/>
      <c r="UBA809" s="14"/>
      <c r="UBB809" s="14"/>
      <c r="UBC809" s="14"/>
      <c r="UBD809" s="14"/>
      <c r="UBE809" s="14"/>
      <c r="UBF809" s="14"/>
      <c r="UBG809" s="14"/>
      <c r="UBH809" s="14"/>
      <c r="UBI809" s="14"/>
      <c r="UBJ809" s="14"/>
      <c r="UBK809" s="14"/>
      <c r="UBL809" s="14"/>
      <c r="UBM809" s="14"/>
      <c r="UBN809" s="14"/>
      <c r="UBO809" s="14"/>
      <c r="UBP809" s="14"/>
      <c r="UBQ809" s="14"/>
      <c r="UBR809" s="14"/>
      <c r="UBS809" s="14"/>
      <c r="UBT809" s="14"/>
      <c r="UBU809" s="14"/>
      <c r="UBV809" s="14"/>
      <c r="UBW809" s="14"/>
      <c r="UBX809" s="14"/>
      <c r="UBY809" s="14"/>
      <c r="UBZ809" s="14"/>
      <c r="UCA809" s="14"/>
      <c r="UCB809" s="14"/>
      <c r="UCC809" s="14"/>
      <c r="UCD809" s="14"/>
      <c r="UCE809" s="14"/>
      <c r="UCF809" s="14"/>
      <c r="UCG809" s="14"/>
      <c r="UCH809" s="14"/>
      <c r="UCI809" s="14"/>
      <c r="UCJ809" s="14"/>
      <c r="UCK809" s="14"/>
      <c r="UCL809" s="14"/>
      <c r="UCM809" s="14"/>
      <c r="UCN809" s="14"/>
      <c r="UCO809" s="14"/>
      <c r="UCP809" s="14"/>
      <c r="UCQ809" s="14"/>
      <c r="UCR809" s="14"/>
      <c r="UCS809" s="14"/>
      <c r="UCT809" s="14"/>
      <c r="UCU809" s="14"/>
      <c r="UCV809" s="14"/>
      <c r="UCW809" s="14"/>
      <c r="UCX809" s="14"/>
      <c r="UCY809" s="14"/>
      <c r="UCZ809" s="14"/>
      <c r="UDA809" s="14"/>
      <c r="UDB809" s="14"/>
      <c r="UDC809" s="14"/>
      <c r="UDD809" s="14"/>
      <c r="UDE809" s="14"/>
      <c r="UDF809" s="14"/>
      <c r="UDG809" s="14"/>
      <c r="UDH809" s="14"/>
      <c r="UDI809" s="14"/>
      <c r="UDJ809" s="14"/>
      <c r="UDK809" s="14"/>
      <c r="UDL809" s="14"/>
      <c r="UDM809" s="14"/>
      <c r="UDN809" s="14"/>
      <c r="UDO809" s="14"/>
      <c r="UDP809" s="14"/>
      <c r="UDQ809" s="14"/>
      <c r="UDR809" s="14"/>
      <c r="UDS809" s="14"/>
      <c r="UDT809" s="14"/>
      <c r="UDU809" s="14"/>
      <c r="UDV809" s="14"/>
      <c r="UDW809" s="14"/>
      <c r="UDX809" s="14"/>
      <c r="UDY809" s="14"/>
      <c r="UDZ809" s="14"/>
      <c r="UEA809" s="14"/>
      <c r="UEB809" s="14"/>
      <c r="UEC809" s="14"/>
      <c r="UED809" s="14"/>
      <c r="UEE809" s="14"/>
      <c r="UEF809" s="14"/>
      <c r="UEG809" s="14"/>
      <c r="UEH809" s="14"/>
      <c r="UEI809" s="14"/>
      <c r="UEJ809" s="14"/>
      <c r="UEK809" s="14"/>
      <c r="UEL809" s="14"/>
      <c r="UEM809" s="14"/>
      <c r="UEN809" s="14"/>
      <c r="UEO809" s="14"/>
      <c r="UEP809" s="14"/>
      <c r="UEQ809" s="14"/>
      <c r="UER809" s="14"/>
      <c r="UES809" s="14"/>
      <c r="UET809" s="14"/>
      <c r="UEU809" s="14"/>
      <c r="UEV809" s="14"/>
      <c r="UEW809" s="14"/>
      <c r="UEX809" s="14"/>
      <c r="UEY809" s="14"/>
      <c r="UEZ809" s="14"/>
      <c r="UFA809" s="14"/>
      <c r="UFB809" s="14"/>
      <c r="UFC809" s="14"/>
      <c r="UFD809" s="14"/>
      <c r="UFE809" s="14"/>
      <c r="UFF809" s="14"/>
      <c r="UFG809" s="14"/>
      <c r="UFH809" s="14"/>
      <c r="UFI809" s="14"/>
      <c r="UFJ809" s="14"/>
      <c r="UFK809" s="14"/>
      <c r="UFL809" s="14"/>
      <c r="UFM809" s="14"/>
      <c r="UFN809" s="14"/>
      <c r="UFO809" s="14"/>
      <c r="UFP809" s="14"/>
      <c r="UFQ809" s="14"/>
      <c r="UFR809" s="14"/>
      <c r="UFS809" s="14"/>
      <c r="UFT809" s="14"/>
      <c r="UFU809" s="14"/>
      <c r="UFV809" s="14"/>
      <c r="UFW809" s="14"/>
      <c r="UFX809" s="14"/>
      <c r="UFY809" s="14"/>
      <c r="UFZ809" s="14"/>
      <c r="UGA809" s="14"/>
      <c r="UGB809" s="14"/>
      <c r="UGC809" s="14"/>
      <c r="UGD809" s="14"/>
      <c r="UGE809" s="14"/>
      <c r="UGF809" s="14"/>
      <c r="UGG809" s="14"/>
      <c r="UGH809" s="14"/>
      <c r="UGI809" s="14"/>
      <c r="UGJ809" s="14"/>
      <c r="UGK809" s="14"/>
      <c r="UGL809" s="14"/>
      <c r="UGM809" s="14"/>
      <c r="UGN809" s="14"/>
      <c r="UGO809" s="14"/>
      <c r="UGP809" s="14"/>
      <c r="UGQ809" s="14"/>
      <c r="UGR809" s="14"/>
      <c r="UGS809" s="14"/>
      <c r="UGT809" s="14"/>
      <c r="UGU809" s="14"/>
      <c r="UGV809" s="14"/>
      <c r="UGW809" s="14"/>
      <c r="UGX809" s="14"/>
      <c r="UGY809" s="14"/>
      <c r="UGZ809" s="14"/>
      <c r="UHA809" s="14"/>
      <c r="UHB809" s="14"/>
      <c r="UHC809" s="14"/>
      <c r="UHD809" s="14"/>
      <c r="UHE809" s="14"/>
      <c r="UHF809" s="14"/>
      <c r="UHG809" s="14"/>
      <c r="UHH809" s="14"/>
      <c r="UHI809" s="14"/>
      <c r="UHJ809" s="14"/>
      <c r="UHK809" s="14"/>
      <c r="UHL809" s="14"/>
      <c r="UHM809" s="14"/>
      <c r="UHN809" s="14"/>
      <c r="UHO809" s="14"/>
      <c r="UHP809" s="14"/>
      <c r="UHQ809" s="14"/>
      <c r="UHR809" s="14"/>
      <c r="UHS809" s="14"/>
      <c r="UHT809" s="14"/>
      <c r="UHU809" s="14"/>
      <c r="UHV809" s="14"/>
      <c r="UHW809" s="14"/>
      <c r="UHX809" s="14"/>
      <c r="UHY809" s="14"/>
      <c r="UHZ809" s="14"/>
      <c r="UIA809" s="14"/>
      <c r="UIB809" s="14"/>
      <c r="UIC809" s="14"/>
      <c r="UID809" s="14"/>
      <c r="UIE809" s="14"/>
      <c r="UIF809" s="14"/>
      <c r="UIG809" s="14"/>
      <c r="UIH809" s="14"/>
      <c r="UII809" s="14"/>
      <c r="UIJ809" s="14"/>
      <c r="UIK809" s="14"/>
      <c r="UIL809" s="14"/>
      <c r="UIM809" s="14"/>
      <c r="UIN809" s="14"/>
      <c r="UIO809" s="14"/>
      <c r="UIP809" s="14"/>
      <c r="UIQ809" s="14"/>
      <c r="UIR809" s="14"/>
      <c r="UIS809" s="14"/>
      <c r="UIT809" s="14"/>
      <c r="UIU809" s="14"/>
      <c r="UIV809" s="14"/>
      <c r="UIW809" s="14"/>
      <c r="UIX809" s="14"/>
      <c r="UIY809" s="14"/>
      <c r="UIZ809" s="14"/>
      <c r="UJA809" s="14"/>
      <c r="UJB809" s="14"/>
      <c r="UJC809" s="14"/>
      <c r="UJD809" s="14"/>
      <c r="UJE809" s="14"/>
      <c r="UJF809" s="14"/>
      <c r="UJG809" s="14"/>
      <c r="UJH809" s="14"/>
      <c r="UJI809" s="14"/>
      <c r="UJJ809" s="14"/>
      <c r="UJK809" s="14"/>
      <c r="UJL809" s="14"/>
      <c r="UJM809" s="14"/>
      <c r="UJN809" s="14"/>
      <c r="UJO809" s="14"/>
      <c r="UJP809" s="14"/>
      <c r="UJQ809" s="14"/>
      <c r="UJR809" s="14"/>
      <c r="UJS809" s="14"/>
      <c r="UJT809" s="14"/>
      <c r="UJU809" s="14"/>
      <c r="UJV809" s="14"/>
      <c r="UJW809" s="14"/>
      <c r="UJX809" s="14"/>
      <c r="UJY809" s="14"/>
      <c r="UJZ809" s="14"/>
      <c r="UKA809" s="14"/>
      <c r="UKB809" s="14"/>
      <c r="UKC809" s="14"/>
      <c r="UKD809" s="14"/>
      <c r="UKE809" s="14"/>
      <c r="UKF809" s="14"/>
      <c r="UKG809" s="14"/>
      <c r="UKH809" s="14"/>
      <c r="UKI809" s="14"/>
      <c r="UKJ809" s="14"/>
      <c r="UKK809" s="14"/>
      <c r="UKL809" s="14"/>
      <c r="UKM809" s="14"/>
      <c r="UKN809" s="14"/>
      <c r="UKO809" s="14"/>
      <c r="UKP809" s="14"/>
      <c r="UKQ809" s="14"/>
      <c r="UKR809" s="14"/>
      <c r="UKS809" s="14"/>
      <c r="UKT809" s="14"/>
      <c r="UKU809" s="14"/>
      <c r="UKV809" s="14"/>
      <c r="UKW809" s="14"/>
      <c r="UKX809" s="14"/>
      <c r="UKY809" s="14"/>
      <c r="UKZ809" s="14"/>
      <c r="ULA809" s="14"/>
      <c r="ULB809" s="14"/>
      <c r="ULC809" s="14"/>
      <c r="ULD809" s="14"/>
      <c r="ULE809" s="14"/>
      <c r="ULF809" s="14"/>
      <c r="ULG809" s="14"/>
      <c r="ULH809" s="14"/>
      <c r="ULI809" s="14"/>
      <c r="ULJ809" s="14"/>
      <c r="ULK809" s="14"/>
      <c r="ULL809" s="14"/>
      <c r="ULM809" s="14"/>
      <c r="ULN809" s="14"/>
      <c r="ULO809" s="14"/>
      <c r="ULP809" s="14"/>
      <c r="ULQ809" s="14"/>
      <c r="ULR809" s="14"/>
      <c r="ULS809" s="14"/>
      <c r="ULT809" s="14"/>
      <c r="ULU809" s="14"/>
      <c r="ULV809" s="14"/>
      <c r="ULW809" s="14"/>
      <c r="ULX809" s="14"/>
      <c r="ULY809" s="14"/>
      <c r="ULZ809" s="14"/>
      <c r="UMA809" s="14"/>
      <c r="UMB809" s="14"/>
      <c r="UMC809" s="14"/>
      <c r="UMD809" s="14"/>
      <c r="UME809" s="14"/>
      <c r="UMF809" s="14"/>
      <c r="UMG809" s="14"/>
      <c r="UMH809" s="14"/>
      <c r="UMI809" s="14"/>
      <c r="UMJ809" s="14"/>
      <c r="UMK809" s="14"/>
      <c r="UML809" s="14"/>
      <c r="UMM809" s="14"/>
      <c r="UMN809" s="14"/>
      <c r="UMO809" s="14"/>
      <c r="UMP809" s="14"/>
      <c r="UMQ809" s="14"/>
      <c r="UMR809" s="14"/>
      <c r="UMS809" s="14"/>
      <c r="UMT809" s="14"/>
      <c r="UMU809" s="14"/>
      <c r="UMV809" s="14"/>
      <c r="UMW809" s="14"/>
      <c r="UMX809" s="14"/>
      <c r="UMY809" s="14"/>
      <c r="UMZ809" s="14"/>
      <c r="UNA809" s="14"/>
      <c r="UNB809" s="14"/>
      <c r="UNC809" s="14"/>
      <c r="UND809" s="14"/>
      <c r="UNE809" s="14"/>
      <c r="UNF809" s="14"/>
      <c r="UNG809" s="14"/>
      <c r="UNH809" s="14"/>
      <c r="UNI809" s="14"/>
      <c r="UNJ809" s="14"/>
      <c r="UNK809" s="14"/>
      <c r="UNL809" s="14"/>
      <c r="UNM809" s="14"/>
      <c r="UNN809" s="14"/>
      <c r="UNO809" s="14"/>
      <c r="UNP809" s="14"/>
      <c r="UNQ809" s="14"/>
      <c r="UNR809" s="14"/>
      <c r="UNS809" s="14"/>
      <c r="UNT809" s="14"/>
      <c r="UNU809" s="14"/>
      <c r="UNV809" s="14"/>
      <c r="UNW809" s="14"/>
      <c r="UNX809" s="14"/>
      <c r="UNY809" s="14"/>
      <c r="UNZ809" s="14"/>
      <c r="UOA809" s="14"/>
      <c r="UOB809" s="14"/>
      <c r="UOC809" s="14"/>
      <c r="UOD809" s="14"/>
      <c r="UOE809" s="14"/>
      <c r="UOF809" s="14"/>
      <c r="UOG809" s="14"/>
      <c r="UOH809" s="14"/>
      <c r="UOI809" s="14"/>
      <c r="UOJ809" s="14"/>
      <c r="UOK809" s="14"/>
      <c r="UOL809" s="14"/>
      <c r="UOM809" s="14"/>
      <c r="UON809" s="14"/>
      <c r="UOO809" s="14"/>
      <c r="UOP809" s="14"/>
      <c r="UOQ809" s="14"/>
      <c r="UOR809" s="14"/>
      <c r="UOS809" s="14"/>
      <c r="UOT809" s="14"/>
      <c r="UOU809" s="14"/>
      <c r="UOV809" s="14"/>
      <c r="UOW809" s="14"/>
      <c r="UOX809" s="14"/>
      <c r="UOY809" s="14"/>
      <c r="UOZ809" s="14"/>
      <c r="UPA809" s="14"/>
      <c r="UPB809" s="14"/>
      <c r="UPC809" s="14"/>
      <c r="UPD809" s="14"/>
      <c r="UPE809" s="14"/>
      <c r="UPF809" s="14"/>
      <c r="UPG809" s="14"/>
      <c r="UPH809" s="14"/>
      <c r="UPI809" s="14"/>
      <c r="UPJ809" s="14"/>
      <c r="UPK809" s="14"/>
      <c r="UPL809" s="14"/>
      <c r="UPM809" s="14"/>
      <c r="UPN809" s="14"/>
      <c r="UPO809" s="14"/>
      <c r="UPP809" s="14"/>
      <c r="UPQ809" s="14"/>
      <c r="UPR809" s="14"/>
      <c r="UPS809" s="14"/>
      <c r="UPT809" s="14"/>
      <c r="UPU809" s="14"/>
      <c r="UPV809" s="14"/>
      <c r="UPW809" s="14"/>
      <c r="UPX809" s="14"/>
      <c r="UPY809" s="14"/>
      <c r="UPZ809" s="14"/>
      <c r="UQA809" s="14"/>
      <c r="UQB809" s="14"/>
      <c r="UQC809" s="14"/>
      <c r="UQD809" s="14"/>
      <c r="UQE809" s="14"/>
      <c r="UQF809" s="14"/>
      <c r="UQG809" s="14"/>
      <c r="UQH809" s="14"/>
      <c r="UQI809" s="14"/>
      <c r="UQJ809" s="14"/>
      <c r="UQK809" s="14"/>
      <c r="UQL809" s="14"/>
      <c r="UQM809" s="14"/>
      <c r="UQN809" s="14"/>
      <c r="UQO809" s="14"/>
      <c r="UQP809" s="14"/>
      <c r="UQQ809" s="14"/>
      <c r="UQR809" s="14"/>
      <c r="UQS809" s="14"/>
      <c r="UQT809" s="14"/>
      <c r="UQU809" s="14"/>
      <c r="UQV809" s="14"/>
      <c r="UQW809" s="14"/>
      <c r="UQX809" s="14"/>
      <c r="UQY809" s="14"/>
      <c r="UQZ809" s="14"/>
      <c r="URA809" s="14"/>
      <c r="URB809" s="14"/>
      <c r="URC809" s="14"/>
      <c r="URD809" s="14"/>
      <c r="URE809" s="14"/>
      <c r="URF809" s="14"/>
      <c r="URG809" s="14"/>
      <c r="URH809" s="14"/>
      <c r="URI809" s="14"/>
      <c r="URJ809" s="14"/>
      <c r="URK809" s="14"/>
      <c r="URL809" s="14"/>
      <c r="URM809" s="14"/>
      <c r="URN809" s="14"/>
      <c r="URO809" s="14"/>
      <c r="URP809" s="14"/>
      <c r="URQ809" s="14"/>
      <c r="URR809" s="14"/>
      <c r="URS809" s="14"/>
      <c r="URT809" s="14"/>
      <c r="URU809" s="14"/>
      <c r="URV809" s="14"/>
      <c r="URW809" s="14"/>
      <c r="URX809" s="14"/>
      <c r="URY809" s="14"/>
      <c r="URZ809" s="14"/>
      <c r="USA809" s="14"/>
      <c r="USB809" s="14"/>
      <c r="USC809" s="14"/>
      <c r="USD809" s="14"/>
      <c r="USE809" s="14"/>
      <c r="USF809" s="14"/>
      <c r="USG809" s="14"/>
      <c r="USH809" s="14"/>
      <c r="USI809" s="14"/>
      <c r="USJ809" s="14"/>
      <c r="USK809" s="14"/>
      <c r="USL809" s="14"/>
      <c r="USM809" s="14"/>
      <c r="USN809" s="14"/>
      <c r="USO809" s="14"/>
      <c r="USP809" s="14"/>
      <c r="USQ809" s="14"/>
      <c r="USR809" s="14"/>
      <c r="USS809" s="14"/>
      <c r="UST809" s="14"/>
      <c r="USU809" s="14"/>
      <c r="USV809" s="14"/>
      <c r="USW809" s="14"/>
      <c r="USX809" s="14"/>
      <c r="USY809" s="14"/>
      <c r="USZ809" s="14"/>
      <c r="UTA809" s="14"/>
      <c r="UTB809" s="14"/>
      <c r="UTC809" s="14"/>
      <c r="UTD809" s="14"/>
      <c r="UTE809" s="14"/>
      <c r="UTF809" s="14"/>
      <c r="UTG809" s="14"/>
      <c r="UTH809" s="14"/>
      <c r="UTI809" s="14"/>
      <c r="UTJ809" s="14"/>
      <c r="UTK809" s="14"/>
      <c r="UTL809" s="14"/>
      <c r="UTM809" s="14"/>
      <c r="UTN809" s="14"/>
      <c r="UTO809" s="14"/>
      <c r="UTP809" s="14"/>
      <c r="UTQ809" s="14"/>
      <c r="UTR809" s="14"/>
      <c r="UTS809" s="14"/>
      <c r="UTT809" s="14"/>
      <c r="UTU809" s="14"/>
      <c r="UTV809" s="14"/>
      <c r="UTW809" s="14"/>
      <c r="UTX809" s="14"/>
      <c r="UTY809" s="14"/>
      <c r="UTZ809" s="14"/>
      <c r="UUA809" s="14"/>
      <c r="UUB809" s="14"/>
      <c r="UUC809" s="14"/>
      <c r="UUD809" s="14"/>
      <c r="UUE809" s="14"/>
      <c r="UUF809" s="14"/>
      <c r="UUG809" s="14"/>
      <c r="UUH809" s="14"/>
      <c r="UUI809" s="14"/>
      <c r="UUJ809" s="14"/>
      <c r="UUK809" s="14"/>
      <c r="UUL809" s="14"/>
      <c r="UUM809" s="14"/>
      <c r="UUN809" s="14"/>
      <c r="UUO809" s="14"/>
      <c r="UUP809" s="14"/>
      <c r="UUQ809" s="14"/>
      <c r="UUR809" s="14"/>
      <c r="UUS809" s="14"/>
      <c r="UUT809" s="14"/>
      <c r="UUU809" s="14"/>
      <c r="UUV809" s="14"/>
      <c r="UUW809" s="14"/>
      <c r="UUX809" s="14"/>
      <c r="UUY809" s="14"/>
      <c r="UUZ809" s="14"/>
      <c r="UVA809" s="14"/>
      <c r="UVB809" s="14"/>
      <c r="UVC809" s="14"/>
      <c r="UVD809" s="14"/>
      <c r="UVE809" s="14"/>
      <c r="UVF809" s="14"/>
      <c r="UVG809" s="14"/>
      <c r="UVH809" s="14"/>
      <c r="UVI809" s="14"/>
      <c r="UVJ809" s="14"/>
      <c r="UVK809" s="14"/>
      <c r="UVL809" s="14"/>
      <c r="UVM809" s="14"/>
      <c r="UVN809" s="14"/>
      <c r="UVO809" s="14"/>
      <c r="UVP809" s="14"/>
      <c r="UVQ809" s="14"/>
      <c r="UVR809" s="14"/>
      <c r="UVS809" s="14"/>
      <c r="UVT809" s="14"/>
      <c r="UVU809" s="14"/>
      <c r="UVV809" s="14"/>
      <c r="UVW809" s="14"/>
      <c r="UVX809" s="14"/>
      <c r="UVY809" s="14"/>
      <c r="UVZ809" s="14"/>
      <c r="UWA809" s="14"/>
      <c r="UWB809" s="14"/>
      <c r="UWC809" s="14"/>
      <c r="UWD809" s="14"/>
      <c r="UWE809" s="14"/>
      <c r="UWF809" s="14"/>
      <c r="UWG809" s="14"/>
      <c r="UWH809" s="14"/>
      <c r="UWI809" s="14"/>
      <c r="UWJ809" s="14"/>
      <c r="UWK809" s="14"/>
      <c r="UWL809" s="14"/>
      <c r="UWM809" s="14"/>
      <c r="UWN809" s="14"/>
      <c r="UWO809" s="14"/>
      <c r="UWP809" s="14"/>
      <c r="UWQ809" s="14"/>
      <c r="UWR809" s="14"/>
      <c r="UWS809" s="14"/>
      <c r="UWT809" s="14"/>
      <c r="UWU809" s="14"/>
      <c r="UWV809" s="14"/>
      <c r="UWW809" s="14"/>
      <c r="UWX809" s="14"/>
      <c r="UWY809" s="14"/>
      <c r="UWZ809" s="14"/>
      <c r="UXA809" s="14"/>
      <c r="UXB809" s="14"/>
      <c r="UXC809" s="14"/>
      <c r="UXD809" s="14"/>
      <c r="UXE809" s="14"/>
      <c r="UXF809" s="14"/>
      <c r="UXG809" s="14"/>
      <c r="UXH809" s="14"/>
      <c r="UXI809" s="14"/>
      <c r="UXJ809" s="14"/>
      <c r="UXK809" s="14"/>
      <c r="UXL809" s="14"/>
      <c r="UXM809" s="14"/>
      <c r="UXN809" s="14"/>
      <c r="UXO809" s="14"/>
      <c r="UXP809" s="14"/>
      <c r="UXQ809" s="14"/>
      <c r="UXR809" s="14"/>
      <c r="UXS809" s="14"/>
      <c r="UXT809" s="14"/>
      <c r="UXU809" s="14"/>
      <c r="UXV809" s="14"/>
      <c r="UXW809" s="14"/>
      <c r="UXX809" s="14"/>
      <c r="UXY809" s="14"/>
      <c r="UXZ809" s="14"/>
      <c r="UYA809" s="14"/>
      <c r="UYB809" s="14"/>
      <c r="UYC809" s="14"/>
      <c r="UYD809" s="14"/>
      <c r="UYE809" s="14"/>
      <c r="UYF809" s="14"/>
      <c r="UYG809" s="14"/>
      <c r="UYH809" s="14"/>
      <c r="UYI809" s="14"/>
      <c r="UYJ809" s="14"/>
      <c r="UYK809" s="14"/>
      <c r="UYL809" s="14"/>
      <c r="UYM809" s="14"/>
      <c r="UYN809" s="14"/>
      <c r="UYO809" s="14"/>
      <c r="UYP809" s="14"/>
      <c r="UYQ809" s="14"/>
      <c r="UYR809" s="14"/>
      <c r="UYS809" s="14"/>
      <c r="UYT809" s="14"/>
      <c r="UYU809" s="14"/>
      <c r="UYV809" s="14"/>
      <c r="UYW809" s="14"/>
      <c r="UYX809" s="14"/>
      <c r="UYY809" s="14"/>
      <c r="UYZ809" s="14"/>
      <c r="UZA809" s="14"/>
      <c r="UZB809" s="14"/>
      <c r="UZC809" s="14"/>
      <c r="UZD809" s="14"/>
      <c r="UZE809" s="14"/>
      <c r="UZF809" s="14"/>
      <c r="UZG809" s="14"/>
      <c r="UZH809" s="14"/>
      <c r="UZI809" s="14"/>
      <c r="UZJ809" s="14"/>
      <c r="UZK809" s="14"/>
      <c r="UZL809" s="14"/>
      <c r="UZM809" s="14"/>
      <c r="UZN809" s="14"/>
      <c r="UZO809" s="14"/>
      <c r="UZP809" s="14"/>
      <c r="UZQ809" s="14"/>
      <c r="UZR809" s="14"/>
      <c r="UZS809" s="14"/>
      <c r="UZT809" s="14"/>
      <c r="UZU809" s="14"/>
      <c r="UZV809" s="14"/>
      <c r="UZW809" s="14"/>
      <c r="UZX809" s="14"/>
      <c r="UZY809" s="14"/>
      <c r="UZZ809" s="14"/>
      <c r="VAA809" s="14"/>
      <c r="VAB809" s="14"/>
      <c r="VAC809" s="14"/>
      <c r="VAD809" s="14"/>
      <c r="VAE809" s="14"/>
      <c r="VAF809" s="14"/>
      <c r="VAG809" s="14"/>
      <c r="VAH809" s="14"/>
      <c r="VAI809" s="14"/>
      <c r="VAJ809" s="14"/>
      <c r="VAK809" s="14"/>
      <c r="VAL809" s="14"/>
      <c r="VAM809" s="14"/>
      <c r="VAN809" s="14"/>
      <c r="VAO809" s="14"/>
      <c r="VAP809" s="14"/>
      <c r="VAQ809" s="14"/>
      <c r="VAR809" s="14"/>
      <c r="VAS809" s="14"/>
      <c r="VAT809" s="14"/>
      <c r="VAU809" s="14"/>
      <c r="VAV809" s="14"/>
      <c r="VAW809" s="14"/>
      <c r="VAX809" s="14"/>
      <c r="VAY809" s="14"/>
      <c r="VAZ809" s="14"/>
      <c r="VBA809" s="14"/>
      <c r="VBB809" s="14"/>
      <c r="VBC809" s="14"/>
      <c r="VBD809" s="14"/>
      <c r="VBE809" s="14"/>
      <c r="VBF809" s="14"/>
      <c r="VBG809" s="14"/>
      <c r="VBH809" s="14"/>
      <c r="VBI809" s="14"/>
      <c r="VBJ809" s="14"/>
      <c r="VBK809" s="14"/>
      <c r="VBL809" s="14"/>
      <c r="VBM809" s="14"/>
      <c r="VBN809" s="14"/>
      <c r="VBO809" s="14"/>
      <c r="VBP809" s="14"/>
      <c r="VBQ809" s="14"/>
      <c r="VBR809" s="14"/>
      <c r="VBS809" s="14"/>
      <c r="VBT809" s="14"/>
      <c r="VBU809" s="14"/>
      <c r="VBV809" s="14"/>
      <c r="VBW809" s="14"/>
      <c r="VBX809" s="14"/>
      <c r="VBY809" s="14"/>
      <c r="VBZ809" s="14"/>
      <c r="VCA809" s="14"/>
      <c r="VCB809" s="14"/>
      <c r="VCC809" s="14"/>
      <c r="VCD809" s="14"/>
      <c r="VCE809" s="14"/>
      <c r="VCF809" s="14"/>
      <c r="VCG809" s="14"/>
      <c r="VCH809" s="14"/>
      <c r="VCI809" s="14"/>
      <c r="VCJ809" s="14"/>
      <c r="VCK809" s="14"/>
      <c r="VCL809" s="14"/>
      <c r="VCM809" s="14"/>
      <c r="VCN809" s="14"/>
      <c r="VCO809" s="14"/>
      <c r="VCP809" s="14"/>
      <c r="VCQ809" s="14"/>
      <c r="VCR809" s="14"/>
      <c r="VCS809" s="14"/>
      <c r="VCT809" s="14"/>
      <c r="VCU809" s="14"/>
      <c r="VCV809" s="14"/>
      <c r="VCW809" s="14"/>
      <c r="VCX809" s="14"/>
      <c r="VCY809" s="14"/>
      <c r="VCZ809" s="14"/>
      <c r="VDA809" s="14"/>
      <c r="VDB809" s="14"/>
      <c r="VDC809" s="14"/>
      <c r="VDD809" s="14"/>
      <c r="VDE809" s="14"/>
      <c r="VDF809" s="14"/>
      <c r="VDG809" s="14"/>
      <c r="VDH809" s="14"/>
      <c r="VDI809" s="14"/>
      <c r="VDJ809" s="14"/>
      <c r="VDK809" s="14"/>
      <c r="VDL809" s="14"/>
      <c r="VDM809" s="14"/>
      <c r="VDN809" s="14"/>
      <c r="VDO809" s="14"/>
      <c r="VDP809" s="14"/>
      <c r="VDQ809" s="14"/>
      <c r="VDR809" s="14"/>
      <c r="VDS809" s="14"/>
      <c r="VDT809" s="14"/>
      <c r="VDU809" s="14"/>
      <c r="VDV809" s="14"/>
      <c r="VDW809" s="14"/>
      <c r="VDX809" s="14"/>
      <c r="VDY809" s="14"/>
      <c r="VDZ809" s="14"/>
      <c r="VEA809" s="14"/>
      <c r="VEB809" s="14"/>
      <c r="VEC809" s="14"/>
      <c r="VED809" s="14"/>
      <c r="VEE809" s="14"/>
      <c r="VEF809" s="14"/>
      <c r="VEG809" s="14"/>
      <c r="VEH809" s="14"/>
      <c r="VEI809" s="14"/>
      <c r="VEJ809" s="14"/>
      <c r="VEK809" s="14"/>
      <c r="VEL809" s="14"/>
      <c r="VEM809" s="14"/>
      <c r="VEN809" s="14"/>
      <c r="VEO809" s="14"/>
      <c r="VEP809" s="14"/>
      <c r="VEQ809" s="14"/>
      <c r="VER809" s="14"/>
      <c r="VES809" s="14"/>
      <c r="VET809" s="14"/>
      <c r="VEU809" s="14"/>
      <c r="VEV809" s="14"/>
      <c r="VEW809" s="14"/>
      <c r="VEX809" s="14"/>
      <c r="VEY809" s="14"/>
      <c r="VEZ809" s="14"/>
      <c r="VFA809" s="14"/>
      <c r="VFB809" s="14"/>
      <c r="VFC809" s="14"/>
      <c r="VFD809" s="14"/>
      <c r="VFE809" s="14"/>
      <c r="VFF809" s="14"/>
      <c r="VFG809" s="14"/>
      <c r="VFH809" s="14"/>
      <c r="VFI809" s="14"/>
      <c r="VFJ809" s="14"/>
      <c r="VFK809" s="14"/>
      <c r="VFL809" s="14"/>
      <c r="VFM809" s="14"/>
      <c r="VFN809" s="14"/>
      <c r="VFO809" s="14"/>
      <c r="VFP809" s="14"/>
      <c r="VFQ809" s="14"/>
      <c r="VFR809" s="14"/>
      <c r="VFS809" s="14"/>
      <c r="VFT809" s="14"/>
      <c r="VFU809" s="14"/>
      <c r="VFV809" s="14"/>
      <c r="VFW809" s="14"/>
      <c r="VFX809" s="14"/>
      <c r="VFY809" s="14"/>
      <c r="VFZ809" s="14"/>
      <c r="VGA809" s="14"/>
      <c r="VGB809" s="14"/>
      <c r="VGC809" s="14"/>
      <c r="VGD809" s="14"/>
      <c r="VGE809" s="14"/>
      <c r="VGF809" s="14"/>
      <c r="VGG809" s="14"/>
      <c r="VGH809" s="14"/>
      <c r="VGI809" s="14"/>
      <c r="VGJ809" s="14"/>
      <c r="VGK809" s="14"/>
      <c r="VGL809" s="14"/>
      <c r="VGM809" s="14"/>
      <c r="VGN809" s="14"/>
      <c r="VGO809" s="14"/>
      <c r="VGP809" s="14"/>
      <c r="VGQ809" s="14"/>
      <c r="VGR809" s="14"/>
      <c r="VGS809" s="14"/>
      <c r="VGT809" s="14"/>
      <c r="VGU809" s="14"/>
      <c r="VGV809" s="14"/>
      <c r="VGW809" s="14"/>
      <c r="VGX809" s="14"/>
      <c r="VGY809" s="14"/>
      <c r="VGZ809" s="14"/>
      <c r="VHA809" s="14"/>
      <c r="VHB809" s="14"/>
      <c r="VHC809" s="14"/>
      <c r="VHD809" s="14"/>
      <c r="VHE809" s="14"/>
      <c r="VHF809" s="14"/>
      <c r="VHG809" s="14"/>
      <c r="VHH809" s="14"/>
      <c r="VHI809" s="14"/>
      <c r="VHJ809" s="14"/>
      <c r="VHK809" s="14"/>
      <c r="VHL809" s="14"/>
      <c r="VHM809" s="14"/>
      <c r="VHN809" s="14"/>
      <c r="VHO809" s="14"/>
      <c r="VHP809" s="14"/>
      <c r="VHQ809" s="14"/>
      <c r="VHR809" s="14"/>
      <c r="VHS809" s="14"/>
      <c r="VHT809" s="14"/>
      <c r="VHU809" s="14"/>
      <c r="VHV809" s="14"/>
      <c r="VHW809" s="14"/>
      <c r="VHX809" s="14"/>
      <c r="VHY809" s="14"/>
      <c r="VHZ809" s="14"/>
      <c r="VIA809" s="14"/>
      <c r="VIB809" s="14"/>
      <c r="VIC809" s="14"/>
      <c r="VID809" s="14"/>
      <c r="VIE809" s="14"/>
      <c r="VIF809" s="14"/>
      <c r="VIG809" s="14"/>
      <c r="VIH809" s="14"/>
      <c r="VII809" s="14"/>
      <c r="VIJ809" s="14"/>
      <c r="VIK809" s="14"/>
      <c r="VIL809" s="14"/>
      <c r="VIM809" s="14"/>
      <c r="VIN809" s="14"/>
      <c r="VIO809" s="14"/>
      <c r="VIP809" s="14"/>
      <c r="VIQ809" s="14"/>
      <c r="VIR809" s="14"/>
      <c r="VIS809" s="14"/>
      <c r="VIT809" s="14"/>
      <c r="VIU809" s="14"/>
      <c r="VIV809" s="14"/>
      <c r="VIW809" s="14"/>
      <c r="VIX809" s="14"/>
      <c r="VIY809" s="14"/>
      <c r="VIZ809" s="14"/>
      <c r="VJA809" s="14"/>
      <c r="VJB809" s="14"/>
      <c r="VJC809" s="14"/>
      <c r="VJD809" s="14"/>
      <c r="VJE809" s="14"/>
      <c r="VJF809" s="14"/>
      <c r="VJG809" s="14"/>
      <c r="VJH809" s="14"/>
      <c r="VJI809" s="14"/>
      <c r="VJJ809" s="14"/>
      <c r="VJK809" s="14"/>
      <c r="VJL809" s="14"/>
      <c r="VJM809" s="14"/>
      <c r="VJN809" s="14"/>
      <c r="VJO809" s="14"/>
      <c r="VJP809" s="14"/>
      <c r="VJQ809" s="14"/>
      <c r="VJR809" s="14"/>
      <c r="VJS809" s="14"/>
      <c r="VJT809" s="14"/>
      <c r="VJU809" s="14"/>
      <c r="VJV809" s="14"/>
      <c r="VJW809" s="14"/>
      <c r="VJX809" s="14"/>
      <c r="VJY809" s="14"/>
      <c r="VJZ809" s="14"/>
      <c r="VKA809" s="14"/>
      <c r="VKB809" s="14"/>
      <c r="VKC809" s="14"/>
      <c r="VKD809" s="14"/>
      <c r="VKE809" s="14"/>
      <c r="VKF809" s="14"/>
      <c r="VKG809" s="14"/>
      <c r="VKH809" s="14"/>
      <c r="VKI809" s="14"/>
      <c r="VKJ809" s="14"/>
      <c r="VKK809" s="14"/>
      <c r="VKL809" s="14"/>
      <c r="VKM809" s="14"/>
      <c r="VKN809" s="14"/>
      <c r="VKO809" s="14"/>
      <c r="VKP809" s="14"/>
      <c r="VKQ809" s="14"/>
      <c r="VKR809" s="14"/>
      <c r="VKS809" s="14"/>
      <c r="VKT809" s="14"/>
      <c r="VKU809" s="14"/>
      <c r="VKV809" s="14"/>
      <c r="VKW809" s="14"/>
      <c r="VKX809" s="14"/>
      <c r="VKY809" s="14"/>
      <c r="VKZ809" s="14"/>
      <c r="VLA809" s="14"/>
      <c r="VLB809" s="14"/>
      <c r="VLC809" s="14"/>
      <c r="VLD809" s="14"/>
      <c r="VLE809" s="14"/>
      <c r="VLF809" s="14"/>
      <c r="VLG809" s="14"/>
      <c r="VLH809" s="14"/>
      <c r="VLI809" s="14"/>
      <c r="VLJ809" s="14"/>
      <c r="VLK809" s="14"/>
      <c r="VLL809" s="14"/>
      <c r="VLM809" s="14"/>
      <c r="VLN809" s="14"/>
      <c r="VLO809" s="14"/>
      <c r="VLP809" s="14"/>
      <c r="VLQ809" s="14"/>
      <c r="VLR809" s="14"/>
      <c r="VLS809" s="14"/>
      <c r="VLT809" s="14"/>
      <c r="VLU809" s="14"/>
      <c r="VLV809" s="14"/>
      <c r="VLW809" s="14"/>
      <c r="VLX809" s="14"/>
      <c r="VLY809" s="14"/>
      <c r="VLZ809" s="14"/>
      <c r="VMA809" s="14"/>
      <c r="VMB809" s="14"/>
      <c r="VMC809" s="14"/>
      <c r="VMD809" s="14"/>
      <c r="VME809" s="14"/>
      <c r="VMF809" s="14"/>
      <c r="VMG809" s="14"/>
      <c r="VMH809" s="14"/>
      <c r="VMI809" s="14"/>
      <c r="VMJ809" s="14"/>
      <c r="VMK809" s="14"/>
      <c r="VML809" s="14"/>
      <c r="VMM809" s="14"/>
      <c r="VMN809" s="14"/>
      <c r="VMO809" s="14"/>
      <c r="VMP809" s="14"/>
      <c r="VMQ809" s="14"/>
      <c r="VMR809" s="14"/>
      <c r="VMS809" s="14"/>
      <c r="VMT809" s="14"/>
      <c r="VMU809" s="14"/>
      <c r="VMV809" s="14"/>
      <c r="VMW809" s="14"/>
      <c r="VMX809" s="14"/>
      <c r="VMY809" s="14"/>
      <c r="VMZ809" s="14"/>
      <c r="VNA809" s="14"/>
      <c r="VNB809" s="14"/>
      <c r="VNC809" s="14"/>
      <c r="VND809" s="14"/>
      <c r="VNE809" s="14"/>
      <c r="VNF809" s="14"/>
      <c r="VNG809" s="14"/>
      <c r="VNH809" s="14"/>
      <c r="VNI809" s="14"/>
      <c r="VNJ809" s="14"/>
      <c r="VNK809" s="14"/>
      <c r="VNL809" s="14"/>
      <c r="VNM809" s="14"/>
      <c r="VNN809" s="14"/>
      <c r="VNO809" s="14"/>
      <c r="VNP809" s="14"/>
      <c r="VNQ809" s="14"/>
      <c r="VNR809" s="14"/>
      <c r="VNS809" s="14"/>
      <c r="VNT809" s="14"/>
      <c r="VNU809" s="14"/>
      <c r="VNV809" s="14"/>
      <c r="VNW809" s="14"/>
      <c r="VNX809" s="14"/>
      <c r="VNY809" s="14"/>
      <c r="VNZ809" s="14"/>
      <c r="VOA809" s="14"/>
      <c r="VOB809" s="14"/>
      <c r="VOC809" s="14"/>
      <c r="VOD809" s="14"/>
      <c r="VOE809" s="14"/>
      <c r="VOF809" s="14"/>
      <c r="VOG809" s="14"/>
      <c r="VOH809" s="14"/>
      <c r="VOI809" s="14"/>
      <c r="VOJ809" s="14"/>
      <c r="VOK809" s="14"/>
      <c r="VOL809" s="14"/>
      <c r="VOM809" s="14"/>
      <c r="VON809" s="14"/>
      <c r="VOO809" s="14"/>
      <c r="VOP809" s="14"/>
      <c r="VOQ809" s="14"/>
      <c r="VOR809" s="14"/>
      <c r="VOS809" s="14"/>
      <c r="VOT809" s="14"/>
      <c r="VOU809" s="14"/>
      <c r="VOV809" s="14"/>
      <c r="VOW809" s="14"/>
      <c r="VOX809" s="14"/>
      <c r="VOY809" s="14"/>
      <c r="VOZ809" s="14"/>
      <c r="VPA809" s="14"/>
      <c r="VPB809" s="14"/>
      <c r="VPC809" s="14"/>
      <c r="VPD809" s="14"/>
      <c r="VPE809" s="14"/>
      <c r="VPF809" s="14"/>
      <c r="VPG809" s="14"/>
      <c r="VPH809" s="14"/>
      <c r="VPI809" s="14"/>
      <c r="VPJ809" s="14"/>
      <c r="VPK809" s="14"/>
      <c r="VPL809" s="14"/>
      <c r="VPM809" s="14"/>
      <c r="VPN809" s="14"/>
      <c r="VPO809" s="14"/>
      <c r="VPP809" s="14"/>
      <c r="VPQ809" s="14"/>
      <c r="VPR809" s="14"/>
      <c r="VPS809" s="14"/>
      <c r="VPT809" s="14"/>
      <c r="VPU809" s="14"/>
      <c r="VPV809" s="14"/>
      <c r="VPW809" s="14"/>
      <c r="VPX809" s="14"/>
      <c r="VPY809" s="14"/>
      <c r="VPZ809" s="14"/>
      <c r="VQA809" s="14"/>
      <c r="VQB809" s="14"/>
      <c r="VQC809" s="14"/>
      <c r="VQD809" s="14"/>
      <c r="VQE809" s="14"/>
      <c r="VQF809" s="14"/>
      <c r="VQG809" s="14"/>
      <c r="VQH809" s="14"/>
      <c r="VQI809" s="14"/>
      <c r="VQJ809" s="14"/>
      <c r="VQK809" s="14"/>
      <c r="VQL809" s="14"/>
      <c r="VQM809" s="14"/>
      <c r="VQN809" s="14"/>
      <c r="VQO809" s="14"/>
      <c r="VQP809" s="14"/>
      <c r="VQQ809" s="14"/>
      <c r="VQR809" s="14"/>
      <c r="VQS809" s="14"/>
      <c r="VQT809" s="14"/>
      <c r="VQU809" s="14"/>
      <c r="VQV809" s="14"/>
      <c r="VQW809" s="14"/>
      <c r="VQX809" s="14"/>
      <c r="VQY809" s="14"/>
      <c r="VQZ809" s="14"/>
      <c r="VRA809" s="14"/>
      <c r="VRB809" s="14"/>
      <c r="VRC809" s="14"/>
      <c r="VRD809" s="14"/>
      <c r="VRE809" s="14"/>
      <c r="VRF809" s="14"/>
      <c r="VRG809" s="14"/>
      <c r="VRH809" s="14"/>
      <c r="VRI809" s="14"/>
      <c r="VRJ809" s="14"/>
      <c r="VRK809" s="14"/>
      <c r="VRL809" s="14"/>
      <c r="VRM809" s="14"/>
      <c r="VRN809" s="14"/>
      <c r="VRO809" s="14"/>
      <c r="VRP809" s="14"/>
      <c r="VRQ809" s="14"/>
      <c r="VRR809" s="14"/>
      <c r="VRS809" s="14"/>
      <c r="VRT809" s="14"/>
      <c r="VRU809" s="14"/>
      <c r="VRV809" s="14"/>
      <c r="VRW809" s="14"/>
      <c r="VRX809" s="14"/>
      <c r="VRY809" s="14"/>
      <c r="VRZ809" s="14"/>
      <c r="VSA809" s="14"/>
      <c r="VSB809" s="14"/>
      <c r="VSC809" s="14"/>
      <c r="VSD809" s="14"/>
      <c r="VSE809" s="14"/>
      <c r="VSF809" s="14"/>
      <c r="VSG809" s="14"/>
      <c r="VSH809" s="14"/>
      <c r="VSI809" s="14"/>
      <c r="VSJ809" s="14"/>
      <c r="VSK809" s="14"/>
      <c r="VSL809" s="14"/>
      <c r="VSM809" s="14"/>
      <c r="VSN809" s="14"/>
      <c r="VSO809" s="14"/>
      <c r="VSP809" s="14"/>
      <c r="VSQ809" s="14"/>
      <c r="VSR809" s="14"/>
      <c r="VSS809" s="14"/>
      <c r="VST809" s="14"/>
      <c r="VSU809" s="14"/>
      <c r="VSV809" s="14"/>
      <c r="VSW809" s="14"/>
      <c r="VSX809" s="14"/>
      <c r="VSY809" s="14"/>
      <c r="VSZ809" s="14"/>
      <c r="VTA809" s="14"/>
      <c r="VTB809" s="14"/>
      <c r="VTC809" s="14"/>
      <c r="VTD809" s="14"/>
      <c r="VTE809" s="14"/>
      <c r="VTF809" s="14"/>
      <c r="VTG809" s="14"/>
      <c r="VTH809" s="14"/>
      <c r="VTI809" s="14"/>
      <c r="VTJ809" s="14"/>
      <c r="VTK809" s="14"/>
      <c r="VTL809" s="14"/>
      <c r="VTM809" s="14"/>
      <c r="VTN809" s="14"/>
      <c r="VTO809" s="14"/>
      <c r="VTP809" s="14"/>
      <c r="VTQ809" s="14"/>
      <c r="VTR809" s="14"/>
      <c r="VTS809" s="14"/>
      <c r="VTT809" s="14"/>
      <c r="VTU809" s="14"/>
      <c r="VTV809" s="14"/>
      <c r="VTW809" s="14"/>
      <c r="VTX809" s="14"/>
      <c r="VTY809" s="14"/>
      <c r="VTZ809" s="14"/>
      <c r="VUA809" s="14"/>
      <c r="VUB809" s="14"/>
      <c r="VUC809" s="14"/>
      <c r="VUD809" s="14"/>
      <c r="VUE809" s="14"/>
      <c r="VUF809" s="14"/>
      <c r="VUG809" s="14"/>
      <c r="VUH809" s="14"/>
      <c r="VUI809" s="14"/>
      <c r="VUJ809" s="14"/>
      <c r="VUK809" s="14"/>
      <c r="VUL809" s="14"/>
      <c r="VUM809" s="14"/>
      <c r="VUN809" s="14"/>
      <c r="VUO809" s="14"/>
      <c r="VUP809" s="14"/>
      <c r="VUQ809" s="14"/>
      <c r="VUR809" s="14"/>
      <c r="VUS809" s="14"/>
      <c r="VUT809" s="14"/>
      <c r="VUU809" s="14"/>
      <c r="VUV809" s="14"/>
      <c r="VUW809" s="14"/>
      <c r="VUX809" s="14"/>
      <c r="VUY809" s="14"/>
      <c r="VUZ809" s="14"/>
      <c r="VVA809" s="14"/>
      <c r="VVB809" s="14"/>
      <c r="VVC809" s="14"/>
      <c r="VVD809" s="14"/>
      <c r="VVE809" s="14"/>
      <c r="VVF809" s="14"/>
      <c r="VVG809" s="14"/>
      <c r="VVH809" s="14"/>
      <c r="VVI809" s="14"/>
      <c r="VVJ809" s="14"/>
      <c r="VVK809" s="14"/>
      <c r="VVL809" s="14"/>
      <c r="VVM809" s="14"/>
      <c r="VVN809" s="14"/>
      <c r="VVO809" s="14"/>
      <c r="VVP809" s="14"/>
      <c r="VVQ809" s="14"/>
      <c r="VVR809" s="14"/>
      <c r="VVS809" s="14"/>
      <c r="VVT809" s="14"/>
      <c r="VVU809" s="14"/>
      <c r="VVV809" s="14"/>
      <c r="VVW809" s="14"/>
      <c r="VVX809" s="14"/>
      <c r="VVY809" s="14"/>
      <c r="VVZ809" s="14"/>
      <c r="VWA809" s="14"/>
      <c r="VWB809" s="14"/>
      <c r="VWC809" s="14"/>
      <c r="VWD809" s="14"/>
      <c r="VWE809" s="14"/>
      <c r="VWF809" s="14"/>
      <c r="VWG809" s="14"/>
      <c r="VWH809" s="14"/>
      <c r="VWI809" s="14"/>
      <c r="VWJ809" s="14"/>
      <c r="VWK809" s="14"/>
      <c r="VWL809" s="14"/>
      <c r="VWM809" s="14"/>
      <c r="VWN809" s="14"/>
      <c r="VWO809" s="14"/>
      <c r="VWP809" s="14"/>
      <c r="VWQ809" s="14"/>
      <c r="VWR809" s="14"/>
      <c r="VWS809" s="14"/>
      <c r="VWT809" s="14"/>
      <c r="VWU809" s="14"/>
      <c r="VWV809" s="14"/>
      <c r="VWW809" s="14"/>
      <c r="VWX809" s="14"/>
      <c r="VWY809" s="14"/>
      <c r="VWZ809" s="14"/>
      <c r="VXA809" s="14"/>
      <c r="VXB809" s="14"/>
      <c r="VXC809" s="14"/>
      <c r="VXD809" s="14"/>
      <c r="VXE809" s="14"/>
      <c r="VXF809" s="14"/>
      <c r="VXG809" s="14"/>
      <c r="VXH809" s="14"/>
      <c r="VXI809" s="14"/>
      <c r="VXJ809" s="14"/>
      <c r="VXK809" s="14"/>
      <c r="VXL809" s="14"/>
      <c r="VXM809" s="14"/>
      <c r="VXN809" s="14"/>
      <c r="VXO809" s="14"/>
      <c r="VXP809" s="14"/>
      <c r="VXQ809" s="14"/>
      <c r="VXR809" s="14"/>
      <c r="VXS809" s="14"/>
      <c r="VXT809" s="14"/>
      <c r="VXU809" s="14"/>
      <c r="VXV809" s="14"/>
      <c r="VXW809" s="14"/>
      <c r="VXX809" s="14"/>
      <c r="VXY809" s="14"/>
      <c r="VXZ809" s="14"/>
      <c r="VYA809" s="14"/>
      <c r="VYB809" s="14"/>
      <c r="VYC809" s="14"/>
      <c r="VYD809" s="14"/>
      <c r="VYE809" s="14"/>
      <c r="VYF809" s="14"/>
      <c r="VYG809" s="14"/>
      <c r="VYH809" s="14"/>
      <c r="VYI809" s="14"/>
      <c r="VYJ809" s="14"/>
      <c r="VYK809" s="14"/>
      <c r="VYL809" s="14"/>
      <c r="VYM809" s="14"/>
      <c r="VYN809" s="14"/>
      <c r="VYO809" s="14"/>
      <c r="VYP809" s="14"/>
      <c r="VYQ809" s="14"/>
      <c r="VYR809" s="14"/>
      <c r="VYS809" s="14"/>
      <c r="VYT809" s="14"/>
      <c r="VYU809" s="14"/>
      <c r="VYV809" s="14"/>
      <c r="VYW809" s="14"/>
      <c r="VYX809" s="14"/>
      <c r="VYY809" s="14"/>
      <c r="VYZ809" s="14"/>
      <c r="VZA809" s="14"/>
      <c r="VZB809" s="14"/>
      <c r="VZC809" s="14"/>
      <c r="VZD809" s="14"/>
      <c r="VZE809" s="14"/>
      <c r="VZF809" s="14"/>
      <c r="VZG809" s="14"/>
      <c r="VZH809" s="14"/>
      <c r="VZI809" s="14"/>
      <c r="VZJ809" s="14"/>
      <c r="VZK809" s="14"/>
      <c r="VZL809" s="14"/>
      <c r="VZM809" s="14"/>
      <c r="VZN809" s="14"/>
      <c r="VZO809" s="14"/>
      <c r="VZP809" s="14"/>
      <c r="VZQ809" s="14"/>
      <c r="VZR809" s="14"/>
      <c r="VZS809" s="14"/>
      <c r="VZT809" s="14"/>
      <c r="VZU809" s="14"/>
      <c r="VZV809" s="14"/>
      <c r="VZW809" s="14"/>
      <c r="VZX809" s="14"/>
      <c r="VZY809" s="14"/>
      <c r="VZZ809" s="14"/>
      <c r="WAA809" s="14"/>
      <c r="WAB809" s="14"/>
      <c r="WAC809" s="14"/>
      <c r="WAD809" s="14"/>
      <c r="WAE809" s="14"/>
      <c r="WAF809" s="14"/>
      <c r="WAG809" s="14"/>
      <c r="WAH809" s="14"/>
      <c r="WAI809" s="14"/>
      <c r="WAJ809" s="14"/>
      <c r="WAK809" s="14"/>
      <c r="WAL809" s="14"/>
      <c r="WAM809" s="14"/>
      <c r="WAN809" s="14"/>
      <c r="WAO809" s="14"/>
      <c r="WAP809" s="14"/>
      <c r="WAQ809" s="14"/>
      <c r="WAR809" s="14"/>
      <c r="WAS809" s="14"/>
      <c r="WAT809" s="14"/>
      <c r="WAU809" s="14"/>
      <c r="WAV809" s="14"/>
      <c r="WAW809" s="14"/>
      <c r="WAX809" s="14"/>
      <c r="WAY809" s="14"/>
      <c r="WAZ809" s="14"/>
      <c r="WBA809" s="14"/>
      <c r="WBB809" s="14"/>
      <c r="WBC809" s="14"/>
      <c r="WBD809" s="14"/>
      <c r="WBE809" s="14"/>
      <c r="WBF809" s="14"/>
      <c r="WBG809" s="14"/>
      <c r="WBH809" s="14"/>
      <c r="WBI809" s="14"/>
      <c r="WBJ809" s="14"/>
      <c r="WBK809" s="14"/>
      <c r="WBL809" s="14"/>
      <c r="WBM809" s="14"/>
      <c r="WBN809" s="14"/>
      <c r="WBO809" s="14"/>
      <c r="WBP809" s="14"/>
      <c r="WBQ809" s="14"/>
      <c r="WBR809" s="14"/>
      <c r="WBS809" s="14"/>
      <c r="WBT809" s="14"/>
      <c r="WBU809" s="14"/>
      <c r="WBV809" s="14"/>
      <c r="WBW809" s="14"/>
      <c r="WBX809" s="14"/>
      <c r="WBY809" s="14"/>
      <c r="WBZ809" s="14"/>
      <c r="WCA809" s="14"/>
      <c r="WCB809" s="14"/>
      <c r="WCC809" s="14"/>
      <c r="WCD809" s="14"/>
      <c r="WCE809" s="14"/>
      <c r="WCF809" s="14"/>
      <c r="WCG809" s="14"/>
      <c r="WCH809" s="14"/>
      <c r="WCI809" s="14"/>
      <c r="WCJ809" s="14"/>
      <c r="WCK809" s="14"/>
      <c r="WCL809" s="14"/>
      <c r="WCM809" s="14"/>
      <c r="WCN809" s="14"/>
      <c r="WCO809" s="14"/>
      <c r="WCP809" s="14"/>
      <c r="WCQ809" s="14"/>
      <c r="WCR809" s="14"/>
      <c r="WCS809" s="14"/>
      <c r="WCT809" s="14"/>
      <c r="WCU809" s="14"/>
      <c r="WCV809" s="14"/>
      <c r="WCW809" s="14"/>
      <c r="WCX809" s="14"/>
      <c r="WCY809" s="14"/>
      <c r="WCZ809" s="14"/>
      <c r="WDA809" s="14"/>
      <c r="WDB809" s="14"/>
      <c r="WDC809" s="14"/>
      <c r="WDD809" s="14"/>
      <c r="WDE809" s="14"/>
      <c r="WDF809" s="14"/>
      <c r="WDG809" s="14"/>
      <c r="WDH809" s="14"/>
      <c r="WDI809" s="14"/>
      <c r="WDJ809" s="14"/>
      <c r="WDK809" s="14"/>
      <c r="WDL809" s="14"/>
      <c r="WDM809" s="14"/>
      <c r="WDN809" s="14"/>
      <c r="WDO809" s="14"/>
      <c r="WDP809" s="14"/>
      <c r="WDQ809" s="14"/>
      <c r="WDR809" s="14"/>
      <c r="WDS809" s="14"/>
      <c r="WDT809" s="14"/>
      <c r="WDU809" s="14"/>
      <c r="WDV809" s="14"/>
      <c r="WDW809" s="14"/>
      <c r="WDX809" s="14"/>
      <c r="WDY809" s="14"/>
      <c r="WDZ809" s="14"/>
      <c r="WEA809" s="14"/>
      <c r="WEB809" s="14"/>
      <c r="WEC809" s="14"/>
      <c r="WED809" s="14"/>
      <c r="WEE809" s="14"/>
      <c r="WEF809" s="14"/>
      <c r="WEG809" s="14"/>
      <c r="WEH809" s="14"/>
      <c r="WEI809" s="14"/>
      <c r="WEJ809" s="14"/>
      <c r="WEK809" s="14"/>
      <c r="WEL809" s="14"/>
      <c r="WEM809" s="14"/>
      <c r="WEN809" s="14"/>
      <c r="WEO809" s="14"/>
      <c r="WEP809" s="14"/>
      <c r="WEQ809" s="14"/>
      <c r="WER809" s="14"/>
      <c r="WES809" s="14"/>
      <c r="WET809" s="14"/>
      <c r="WEU809" s="14"/>
      <c r="WEV809" s="14"/>
      <c r="WEW809" s="14"/>
      <c r="WEX809" s="14"/>
      <c r="WEY809" s="14"/>
      <c r="WEZ809" s="14"/>
      <c r="WFA809" s="14"/>
      <c r="WFB809" s="14"/>
      <c r="WFC809" s="14"/>
      <c r="WFD809" s="14"/>
      <c r="WFE809" s="14"/>
      <c r="WFF809" s="14"/>
      <c r="WFG809" s="14"/>
      <c r="WFH809" s="14"/>
      <c r="WFI809" s="14"/>
      <c r="WFJ809" s="14"/>
      <c r="WFK809" s="14"/>
      <c r="WFL809" s="14"/>
      <c r="WFM809" s="14"/>
      <c r="WFN809" s="14"/>
      <c r="WFO809" s="14"/>
      <c r="WFP809" s="14"/>
      <c r="WFQ809" s="14"/>
      <c r="WFR809" s="14"/>
      <c r="WFS809" s="14"/>
      <c r="WFT809" s="14"/>
      <c r="WFU809" s="14"/>
      <c r="WFV809" s="14"/>
      <c r="WFW809" s="14"/>
      <c r="WFX809" s="14"/>
      <c r="WFY809" s="14"/>
      <c r="WFZ809" s="14"/>
      <c r="WGA809" s="14"/>
      <c r="WGB809" s="14"/>
      <c r="WGC809" s="14"/>
      <c r="WGD809" s="14"/>
      <c r="WGE809" s="14"/>
      <c r="WGF809" s="14"/>
      <c r="WGG809" s="14"/>
      <c r="WGH809" s="14"/>
      <c r="WGI809" s="14"/>
      <c r="WGJ809" s="14"/>
      <c r="WGK809" s="14"/>
      <c r="WGL809" s="14"/>
      <c r="WGM809" s="14"/>
      <c r="WGN809" s="14"/>
      <c r="WGO809" s="14"/>
      <c r="WGP809" s="14"/>
      <c r="WGQ809" s="14"/>
      <c r="WGR809" s="14"/>
      <c r="WGS809" s="14"/>
      <c r="WGT809" s="14"/>
      <c r="WGU809" s="14"/>
      <c r="WGV809" s="14"/>
      <c r="WGW809" s="14"/>
      <c r="WGX809" s="14"/>
      <c r="WGY809" s="14"/>
      <c r="WGZ809" s="14"/>
      <c r="WHA809" s="14"/>
      <c r="WHB809" s="14"/>
      <c r="WHC809" s="14"/>
      <c r="WHD809" s="14"/>
      <c r="WHE809" s="14"/>
      <c r="WHF809" s="14"/>
      <c r="WHG809" s="14"/>
      <c r="WHH809" s="14"/>
      <c r="WHI809" s="14"/>
      <c r="WHJ809" s="14"/>
      <c r="WHK809" s="14"/>
      <c r="WHL809" s="14"/>
      <c r="WHM809" s="14"/>
      <c r="WHN809" s="14"/>
      <c r="WHO809" s="14"/>
      <c r="WHP809" s="14"/>
      <c r="WHQ809" s="14"/>
      <c r="WHR809" s="14"/>
      <c r="WHS809" s="14"/>
      <c r="WHT809" s="14"/>
      <c r="WHU809" s="14"/>
      <c r="WHV809" s="14"/>
      <c r="WHW809" s="14"/>
      <c r="WHX809" s="14"/>
      <c r="WHY809" s="14"/>
      <c r="WHZ809" s="14"/>
      <c r="WIA809" s="14"/>
      <c r="WIB809" s="14"/>
      <c r="WIC809" s="14"/>
      <c r="WID809" s="14"/>
      <c r="WIE809" s="14"/>
      <c r="WIF809" s="14"/>
      <c r="WIG809" s="14"/>
      <c r="WIH809" s="14"/>
      <c r="WII809" s="14"/>
      <c r="WIJ809" s="14"/>
      <c r="WIK809" s="14"/>
      <c r="WIL809" s="14"/>
      <c r="WIM809" s="14"/>
      <c r="WIN809" s="14"/>
      <c r="WIO809" s="14"/>
      <c r="WIP809" s="14"/>
      <c r="WIQ809" s="14"/>
      <c r="WIR809" s="14"/>
      <c r="WIS809" s="14"/>
      <c r="WIT809" s="14"/>
      <c r="WIU809" s="14"/>
      <c r="WIV809" s="14"/>
      <c r="WIW809" s="14"/>
      <c r="WIX809" s="14"/>
      <c r="WIY809" s="14"/>
      <c r="WIZ809" s="14"/>
      <c r="WJA809" s="14"/>
      <c r="WJB809" s="14"/>
      <c r="WJC809" s="14"/>
      <c r="WJD809" s="14"/>
      <c r="WJE809" s="14"/>
      <c r="WJF809" s="14"/>
      <c r="WJG809" s="14"/>
      <c r="WJH809" s="14"/>
      <c r="WJI809" s="14"/>
      <c r="WJJ809" s="14"/>
      <c r="WJK809" s="14"/>
      <c r="WJL809" s="14"/>
      <c r="WJM809" s="14"/>
      <c r="WJN809" s="14"/>
      <c r="WJO809" s="14"/>
      <c r="WJP809" s="14"/>
      <c r="WJQ809" s="14"/>
      <c r="WJR809" s="14"/>
      <c r="WJS809" s="14"/>
      <c r="WJT809" s="14"/>
      <c r="WJU809" s="14"/>
      <c r="WJV809" s="14"/>
      <c r="WJW809" s="14"/>
      <c r="WJX809" s="14"/>
      <c r="WJY809" s="14"/>
      <c r="WJZ809" s="14"/>
      <c r="WKA809" s="14"/>
      <c r="WKB809" s="14"/>
      <c r="WKC809" s="14"/>
      <c r="WKD809" s="14"/>
      <c r="WKE809" s="14"/>
      <c r="WKF809" s="14"/>
      <c r="WKG809" s="14"/>
      <c r="WKH809" s="14"/>
      <c r="WKI809" s="14"/>
      <c r="WKJ809" s="14"/>
      <c r="WKK809" s="14"/>
      <c r="WKL809" s="14"/>
      <c r="WKM809" s="14"/>
      <c r="WKN809" s="14"/>
      <c r="WKO809" s="14"/>
      <c r="WKP809" s="14"/>
      <c r="WKQ809" s="14"/>
      <c r="WKR809" s="14"/>
      <c r="WKS809" s="14"/>
      <c r="WKT809" s="14"/>
      <c r="WKU809" s="14"/>
      <c r="WKV809" s="14"/>
      <c r="WKW809" s="14"/>
      <c r="WKX809" s="14"/>
      <c r="WKY809" s="14"/>
      <c r="WKZ809" s="14"/>
      <c r="WLA809" s="14"/>
      <c r="WLB809" s="14"/>
      <c r="WLC809" s="14"/>
      <c r="WLD809" s="14"/>
      <c r="WLE809" s="14"/>
      <c r="WLF809" s="14"/>
      <c r="WLG809" s="14"/>
      <c r="WLH809" s="14"/>
      <c r="WLI809" s="14"/>
      <c r="WLJ809" s="14"/>
      <c r="WLK809" s="14"/>
      <c r="WLL809" s="14"/>
      <c r="WLM809" s="14"/>
      <c r="WLN809" s="14"/>
      <c r="WLO809" s="14"/>
      <c r="WLP809" s="14"/>
      <c r="WLQ809" s="14"/>
      <c r="WLR809" s="14"/>
      <c r="WLS809" s="14"/>
      <c r="WLT809" s="14"/>
      <c r="WLU809" s="14"/>
      <c r="WLV809" s="14"/>
      <c r="WLW809" s="14"/>
      <c r="WLX809" s="14"/>
      <c r="WLY809" s="14"/>
      <c r="WLZ809" s="14"/>
      <c r="WMA809" s="14"/>
      <c r="WMB809" s="14"/>
      <c r="WMC809" s="14"/>
      <c r="WMD809" s="14"/>
      <c r="WME809" s="14"/>
      <c r="WMF809" s="14"/>
      <c r="WMG809" s="14"/>
      <c r="WMH809" s="14"/>
      <c r="WMI809" s="14"/>
      <c r="WMJ809" s="14"/>
      <c r="WMK809" s="14"/>
      <c r="WML809" s="14"/>
      <c r="WMM809" s="14"/>
      <c r="WMN809" s="14"/>
      <c r="WMO809" s="14"/>
      <c r="WMP809" s="14"/>
      <c r="WMQ809" s="14"/>
      <c r="WMR809" s="14"/>
      <c r="WMS809" s="14"/>
      <c r="WMT809" s="14"/>
      <c r="WMU809" s="14"/>
      <c r="WMV809" s="14"/>
      <c r="WMW809" s="14"/>
      <c r="WMX809" s="14"/>
      <c r="WMY809" s="14"/>
      <c r="WMZ809" s="14"/>
      <c r="WNA809" s="14"/>
      <c r="WNB809" s="14"/>
      <c r="WNC809" s="14"/>
      <c r="WND809" s="14"/>
      <c r="WNE809" s="14"/>
      <c r="WNF809" s="14"/>
      <c r="WNG809" s="14"/>
      <c r="WNH809" s="14"/>
      <c r="WNI809" s="14"/>
      <c r="WNJ809" s="14"/>
      <c r="WNK809" s="14"/>
      <c r="WNL809" s="14"/>
      <c r="WNM809" s="14"/>
      <c r="WNN809" s="14"/>
      <c r="WNO809" s="14"/>
      <c r="WNP809" s="14"/>
      <c r="WNQ809" s="14"/>
      <c r="WNR809" s="14"/>
      <c r="WNS809" s="14"/>
      <c r="WNT809" s="14"/>
      <c r="WNU809" s="14"/>
      <c r="WNV809" s="14"/>
      <c r="WNW809" s="14"/>
      <c r="WNX809" s="14"/>
      <c r="WNY809" s="14"/>
      <c r="WNZ809" s="14"/>
      <c r="WOA809" s="14"/>
      <c r="WOB809" s="14"/>
      <c r="WOC809" s="14"/>
      <c r="WOD809" s="14"/>
      <c r="WOE809" s="14"/>
      <c r="WOF809" s="14"/>
      <c r="WOG809" s="14"/>
      <c r="WOH809" s="14"/>
      <c r="WOI809" s="14"/>
      <c r="WOJ809" s="14"/>
      <c r="WOK809" s="14"/>
      <c r="WOL809" s="14"/>
      <c r="WOM809" s="14"/>
      <c r="WON809" s="14"/>
      <c r="WOO809" s="14"/>
      <c r="WOP809" s="14"/>
      <c r="WOQ809" s="14"/>
      <c r="WOR809" s="14"/>
      <c r="WOS809" s="14"/>
      <c r="WOT809" s="14"/>
      <c r="WOU809" s="14"/>
      <c r="WOV809" s="14"/>
      <c r="WOW809" s="14"/>
      <c r="WOX809" s="14"/>
      <c r="WOY809" s="14"/>
      <c r="WOZ809" s="14"/>
      <c r="WPA809" s="14"/>
      <c r="WPB809" s="14"/>
      <c r="WPC809" s="14"/>
      <c r="WPD809" s="14"/>
      <c r="WPE809" s="14"/>
      <c r="WPF809" s="14"/>
      <c r="WPG809" s="14"/>
      <c r="WPH809" s="14"/>
      <c r="WPI809" s="14"/>
      <c r="WPJ809" s="14"/>
      <c r="WPK809" s="14"/>
      <c r="WPL809" s="14"/>
      <c r="WPM809" s="14"/>
      <c r="WPN809" s="14"/>
      <c r="WPO809" s="14"/>
      <c r="WPP809" s="14"/>
      <c r="WPQ809" s="14"/>
      <c r="WPR809" s="14"/>
      <c r="WPS809" s="14"/>
      <c r="WPT809" s="14"/>
      <c r="WPU809" s="14"/>
      <c r="WPV809" s="14"/>
      <c r="WPW809" s="14"/>
      <c r="WPX809" s="14"/>
      <c r="WPY809" s="14"/>
      <c r="WPZ809" s="14"/>
      <c r="WQA809" s="14"/>
      <c r="WQB809" s="14"/>
      <c r="WQC809" s="14"/>
      <c r="WQD809" s="14"/>
      <c r="WQE809" s="14"/>
      <c r="WQF809" s="14"/>
      <c r="WQG809" s="14"/>
      <c r="WQH809" s="14"/>
      <c r="WQI809" s="14"/>
      <c r="WQJ809" s="14"/>
      <c r="WQK809" s="14"/>
      <c r="WQL809" s="14"/>
      <c r="WQM809" s="14"/>
      <c r="WQN809" s="14"/>
      <c r="WQO809" s="14"/>
      <c r="WQP809" s="14"/>
      <c r="WQQ809" s="14"/>
      <c r="WQR809" s="14"/>
      <c r="WQS809" s="14"/>
      <c r="WQT809" s="14"/>
      <c r="WQU809" s="14"/>
      <c r="WQV809" s="14"/>
      <c r="WQW809" s="14"/>
      <c r="WQX809" s="14"/>
      <c r="WQY809" s="14"/>
      <c r="WQZ809" s="14"/>
      <c r="WRA809" s="14"/>
      <c r="WRB809" s="14"/>
      <c r="WRC809" s="14"/>
      <c r="WRD809" s="14"/>
      <c r="WRE809" s="14"/>
      <c r="WRF809" s="14"/>
      <c r="WRG809" s="14"/>
      <c r="WRH809" s="14"/>
      <c r="WRI809" s="14"/>
      <c r="WRJ809" s="14"/>
      <c r="WRK809" s="14"/>
      <c r="WRL809" s="14"/>
      <c r="WRM809" s="14"/>
      <c r="WRN809" s="14"/>
      <c r="WRO809" s="14"/>
      <c r="WRP809" s="14"/>
      <c r="WRQ809" s="14"/>
      <c r="WRR809" s="14"/>
      <c r="WRS809" s="14"/>
      <c r="WRT809" s="14"/>
      <c r="WRU809" s="14"/>
      <c r="WRV809" s="14"/>
      <c r="WRW809" s="14"/>
      <c r="WRX809" s="14"/>
      <c r="WRY809" s="14"/>
      <c r="WRZ809" s="14"/>
      <c r="WSA809" s="14"/>
      <c r="WSB809" s="14"/>
      <c r="WSC809" s="14"/>
      <c r="WSD809" s="14"/>
      <c r="WSE809" s="14"/>
      <c r="WSF809" s="14"/>
      <c r="WSG809" s="14"/>
      <c r="WSH809" s="14"/>
      <c r="WSI809" s="14"/>
      <c r="WSJ809" s="14"/>
      <c r="WSK809" s="14"/>
      <c r="WSL809" s="14"/>
      <c r="WSM809" s="14"/>
      <c r="WSN809" s="14"/>
      <c r="WSO809" s="14"/>
      <c r="WSP809" s="14"/>
      <c r="WSQ809" s="14"/>
      <c r="WSR809" s="14"/>
      <c r="WSS809" s="14"/>
      <c r="WST809" s="14"/>
      <c r="WSU809" s="14"/>
      <c r="WSV809" s="14"/>
      <c r="WSW809" s="14"/>
      <c r="WSX809" s="14"/>
      <c r="WSY809" s="14"/>
      <c r="WSZ809" s="14"/>
      <c r="WTA809" s="14"/>
      <c r="WTB809" s="14"/>
      <c r="WTC809" s="14"/>
      <c r="WTD809" s="14"/>
      <c r="WTE809" s="14"/>
      <c r="WTF809" s="14"/>
      <c r="WTG809" s="14"/>
      <c r="WTH809" s="14"/>
      <c r="WTI809" s="14"/>
      <c r="WTJ809" s="14"/>
      <c r="WTK809" s="14"/>
      <c r="WTL809" s="14"/>
      <c r="WTM809" s="14"/>
      <c r="WTN809" s="14"/>
      <c r="WTO809" s="14"/>
      <c r="WTP809" s="14"/>
      <c r="WTQ809" s="14"/>
      <c r="WTR809" s="14"/>
      <c r="WTS809" s="14"/>
      <c r="WTT809" s="14"/>
      <c r="WTU809" s="14"/>
      <c r="WTV809" s="14"/>
      <c r="WTW809" s="14"/>
      <c r="WTX809" s="14"/>
      <c r="WTY809" s="14"/>
      <c r="WTZ809" s="14"/>
      <c r="WUA809" s="14"/>
      <c r="WUB809" s="14"/>
      <c r="WUC809" s="14"/>
      <c r="WUD809" s="14"/>
      <c r="WUE809" s="14"/>
      <c r="WUF809" s="14"/>
      <c r="WUG809" s="14"/>
      <c r="WUH809" s="14"/>
      <c r="WUI809" s="14"/>
      <c r="WUJ809" s="14"/>
      <c r="WUK809" s="14"/>
      <c r="WUL809" s="14"/>
      <c r="WUM809" s="14"/>
      <c r="WUN809" s="14"/>
      <c r="WUO809" s="14"/>
      <c r="WUP809" s="14"/>
      <c r="WUQ809" s="14"/>
      <c r="WUR809" s="14"/>
      <c r="WUS809" s="14"/>
      <c r="WUT809" s="14"/>
      <c r="WUU809" s="14"/>
      <c r="WUV809" s="14"/>
      <c r="WUW809" s="14"/>
      <c r="WUX809" s="14"/>
      <c r="WUY809" s="14"/>
      <c r="WUZ809" s="14"/>
      <c r="WVA809" s="14"/>
      <c r="WVB809" s="14"/>
      <c r="WVC809" s="14"/>
      <c r="WVD809" s="14"/>
      <c r="WVE809" s="14"/>
      <c r="WVF809" s="14"/>
      <c r="WVG809" s="14"/>
      <c r="WVH809" s="14"/>
      <c r="WVI809" s="14"/>
      <c r="WVJ809" s="14"/>
      <c r="WVK809" s="14"/>
      <c r="WVL809" s="14"/>
      <c r="WVM809" s="14"/>
      <c r="WVN809" s="14"/>
      <c r="WVO809" s="14"/>
      <c r="WVP809" s="14"/>
      <c r="WVQ809" s="14"/>
      <c r="WVR809" s="14"/>
      <c r="WVS809" s="14"/>
      <c r="WVT809" s="14"/>
      <c r="WVU809" s="14"/>
      <c r="WVV809" s="14"/>
      <c r="WVW809" s="14"/>
      <c r="WVX809" s="14"/>
      <c r="WVY809" s="14"/>
      <c r="WVZ809" s="14"/>
      <c r="WWA809" s="14"/>
      <c r="WWB809" s="14"/>
      <c r="WWC809" s="14"/>
      <c r="WWD809" s="14"/>
      <c r="WWE809" s="14"/>
      <c r="WWF809" s="14"/>
      <c r="WWG809" s="14"/>
      <c r="WWH809" s="14"/>
      <c r="WWI809" s="14"/>
      <c r="WWJ809" s="14"/>
      <c r="WWK809" s="14"/>
      <c r="WWL809" s="14"/>
      <c r="WWM809" s="14"/>
      <c r="WWN809" s="14"/>
      <c r="WWO809" s="14"/>
      <c r="WWP809" s="14"/>
      <c r="WWQ809" s="14"/>
      <c r="WWR809" s="14"/>
      <c r="WWS809" s="14"/>
      <c r="WWT809" s="14"/>
      <c r="WWU809" s="14"/>
      <c r="WWV809" s="14"/>
      <c r="WWW809" s="14"/>
      <c r="WWX809" s="14"/>
      <c r="WWY809" s="14"/>
      <c r="WWZ809" s="14"/>
      <c r="WXA809" s="14"/>
      <c r="WXB809" s="14"/>
      <c r="WXC809" s="14"/>
      <c r="WXD809" s="14"/>
      <c r="WXE809" s="14"/>
      <c r="WXF809" s="14"/>
      <c r="WXG809" s="14"/>
      <c r="WXH809" s="14"/>
      <c r="WXI809" s="14"/>
      <c r="WXJ809" s="14"/>
      <c r="WXK809" s="14"/>
      <c r="WXL809" s="14"/>
      <c r="WXM809" s="14"/>
      <c r="WXN809" s="14"/>
      <c r="WXO809" s="14"/>
      <c r="WXP809" s="14"/>
      <c r="WXQ809" s="14"/>
      <c r="WXR809" s="14"/>
      <c r="WXS809" s="14"/>
      <c r="WXT809" s="14"/>
      <c r="WXU809" s="14"/>
      <c r="WXV809" s="14"/>
      <c r="WXW809" s="14"/>
      <c r="WXX809" s="14"/>
      <c r="WXY809" s="14"/>
      <c r="WXZ809" s="14"/>
      <c r="WYA809" s="14"/>
      <c r="WYB809" s="14"/>
      <c r="WYC809" s="14"/>
      <c r="WYD809" s="14"/>
      <c r="WYE809" s="14"/>
      <c r="WYF809" s="14"/>
      <c r="WYG809" s="14"/>
      <c r="WYH809" s="14"/>
      <c r="WYI809" s="14"/>
      <c r="WYJ809" s="14"/>
      <c r="WYK809" s="14"/>
      <c r="WYL809" s="14"/>
      <c r="WYM809" s="14"/>
      <c r="WYN809" s="14"/>
      <c r="WYO809" s="14"/>
      <c r="WYP809" s="14"/>
      <c r="WYQ809" s="14"/>
      <c r="WYR809" s="14"/>
      <c r="WYS809" s="14"/>
      <c r="WYT809" s="14"/>
      <c r="WYU809" s="14"/>
      <c r="WYV809" s="14"/>
      <c r="WYW809" s="14"/>
      <c r="WYX809" s="14"/>
      <c r="WYY809" s="14"/>
      <c r="WYZ809" s="14"/>
      <c r="WZA809" s="14"/>
      <c r="WZB809" s="14"/>
      <c r="WZC809" s="14"/>
      <c r="WZD809" s="14"/>
      <c r="WZE809" s="14"/>
      <c r="WZF809" s="14"/>
      <c r="WZG809" s="14"/>
      <c r="WZH809" s="14"/>
      <c r="WZI809" s="14"/>
      <c r="WZJ809" s="14"/>
      <c r="WZK809" s="14"/>
      <c r="WZL809" s="14"/>
      <c r="WZM809" s="14"/>
      <c r="WZN809" s="14"/>
      <c r="WZO809" s="14"/>
      <c r="WZP809" s="14"/>
      <c r="WZQ809" s="14"/>
      <c r="WZR809" s="14"/>
      <c r="WZS809" s="14"/>
      <c r="WZT809" s="14"/>
      <c r="WZU809" s="14"/>
      <c r="WZV809" s="14"/>
      <c r="WZW809" s="14"/>
      <c r="WZX809" s="14"/>
      <c r="WZY809" s="14"/>
      <c r="WZZ809" s="14"/>
      <c r="XAA809" s="14"/>
      <c r="XAB809" s="14"/>
      <c r="XAC809" s="14"/>
      <c r="XAD809" s="14"/>
      <c r="XAE809" s="14"/>
      <c r="XAF809" s="14"/>
      <c r="XAG809" s="14"/>
      <c r="XAH809" s="14"/>
      <c r="XAI809" s="14"/>
      <c r="XAJ809" s="14"/>
      <c r="XAK809" s="14"/>
      <c r="XAL809" s="14"/>
      <c r="XAM809" s="14"/>
      <c r="XAN809" s="14"/>
      <c r="XAO809" s="14"/>
      <c r="XAP809" s="14"/>
      <c r="XAQ809" s="14"/>
      <c r="XAR809" s="14"/>
      <c r="XAS809" s="14"/>
      <c r="XAT809" s="14"/>
      <c r="XAU809" s="14"/>
      <c r="XAV809" s="14"/>
      <c r="XAW809" s="14"/>
      <c r="XAX809" s="14"/>
      <c r="XAY809" s="14"/>
      <c r="XAZ809" s="14"/>
      <c r="XBA809" s="14"/>
      <c r="XBB809" s="14"/>
      <c r="XBC809" s="14"/>
      <c r="XBD809" s="14"/>
      <c r="XBE809" s="14"/>
      <c r="XBF809" s="14"/>
      <c r="XBG809" s="14"/>
      <c r="XBH809" s="14"/>
      <c r="XBI809" s="14"/>
      <c r="XBJ809" s="14"/>
      <c r="XBK809" s="14"/>
      <c r="XBL809" s="14"/>
      <c r="XBM809" s="14"/>
      <c r="XBN809" s="14"/>
      <c r="XBO809" s="14"/>
      <c r="XBP809" s="14"/>
      <c r="XBQ809" s="14"/>
      <c r="XBR809" s="14"/>
      <c r="XBS809" s="14"/>
      <c r="XBT809" s="14"/>
      <c r="XBU809" s="14"/>
      <c r="XBV809" s="14"/>
      <c r="XBW809" s="14"/>
      <c r="XBX809" s="14"/>
      <c r="XBY809" s="14"/>
      <c r="XBZ809" s="14"/>
      <c r="XCA809" s="14"/>
      <c r="XCB809" s="14"/>
      <c r="XCC809" s="14"/>
      <c r="XCD809" s="14"/>
      <c r="XCE809" s="14"/>
      <c r="XCF809" s="14"/>
      <c r="XCG809" s="14"/>
      <c r="XCH809" s="14"/>
      <c r="XCI809" s="14"/>
      <c r="XCJ809" s="14"/>
      <c r="XCK809" s="14"/>
      <c r="XCL809" s="14"/>
      <c r="XCM809" s="14"/>
      <c r="XCN809" s="14"/>
      <c r="XCO809" s="14"/>
      <c r="XCP809" s="14"/>
      <c r="XCQ809" s="14"/>
      <c r="XCR809" s="14"/>
      <c r="XCS809" s="14"/>
      <c r="XCT809" s="14"/>
      <c r="XCU809" s="14"/>
      <c r="XCV809" s="14"/>
      <c r="XCW809" s="14"/>
      <c r="XCX809" s="14"/>
      <c r="XCY809" s="14"/>
      <c r="XCZ809" s="14"/>
      <c r="XDA809" s="14"/>
      <c r="XDB809" s="14"/>
      <c r="XDC809" s="14"/>
      <c r="XDD809" s="14"/>
      <c r="XDE809" s="14"/>
      <c r="XDF809" s="14"/>
      <c r="XDG809" s="14"/>
      <c r="XDH809" s="14"/>
      <c r="XDI809" s="14"/>
      <c r="XDJ809" s="14"/>
      <c r="XDK809" s="14"/>
      <c r="XDL809" s="14"/>
      <c r="XDM809" s="14"/>
      <c r="XDN809" s="14"/>
      <c r="XDO809" s="14"/>
      <c r="XDP809" s="14"/>
      <c r="XDQ809" s="14"/>
      <c r="XDR809" s="14"/>
      <c r="XDS809" s="14"/>
      <c r="XDT809" s="14"/>
      <c r="XDU809" s="14"/>
      <c r="XDV809" s="14"/>
      <c r="XDW809" s="14"/>
      <c r="XDX809" s="14"/>
      <c r="XDY809" s="14"/>
      <c r="XDZ809" s="14"/>
      <c r="XEA809" s="14"/>
      <c r="XEB809" s="14"/>
      <c r="XEC809" s="14"/>
      <c r="XED809" s="14"/>
      <c r="XEE809" s="14"/>
      <c r="XEF809" s="14"/>
      <c r="XEG809" s="14"/>
      <c r="XEH809" s="14"/>
      <c r="XEI809" s="14"/>
      <c r="XEJ809" s="14"/>
      <c r="XEK809" s="14"/>
      <c r="XEL809" s="14"/>
      <c r="XEM809" s="14"/>
      <c r="XEN809" s="14"/>
      <c r="XEO809" s="14"/>
      <c r="XEP809" s="14"/>
      <c r="XEQ809" s="14"/>
      <c r="XER809" s="14"/>
      <c r="XES809" s="14"/>
      <c r="XET809" s="14"/>
      <c r="XEU809" s="14"/>
      <c r="XEV809" s="14"/>
      <c r="XEW809" s="14"/>
      <c r="XEX809" s="14"/>
      <c r="XEY809" s="14"/>
      <c r="XEZ809" s="14"/>
      <c r="XFA809" s="14"/>
      <c r="XFB809" s="14"/>
      <c r="XFC809" s="14"/>
      <c r="XFD809" s="14"/>
    </row>
    <row r="810" spans="1:164 13283:16384">
      <c r="A810" s="27" t="s">
        <v>7</v>
      </c>
      <c r="B810" s="4" t="s">
        <v>244</v>
      </c>
      <c r="C810" s="4" t="s">
        <v>9</v>
      </c>
      <c r="D810" s="49" t="s">
        <v>245</v>
      </c>
      <c r="E810" s="10" t="s">
        <v>119</v>
      </c>
      <c r="F810" s="5">
        <v>359</v>
      </c>
      <c r="G810" s="40">
        <v>16.809999999999999</v>
      </c>
      <c r="H810" s="71">
        <f t="shared" ref="H810:H811" si="699">+G810*$T$7</f>
        <v>16.343665573271998</v>
      </c>
      <c r="I810" s="83">
        <v>38.83</v>
      </c>
      <c r="J810" s="71">
        <f t="shared" ref="J810:J811" si="700">+I810*$T$7</f>
        <v>37.752797989895996</v>
      </c>
      <c r="K810" s="71">
        <f t="shared" ref="K810:K811" si="701">+H810+J810</f>
        <v>54.096463563167994</v>
      </c>
      <c r="L810" s="81">
        <v>21.01</v>
      </c>
      <c r="M810" s="71">
        <f t="shared" ref="M810:M811" si="702">+L810*$T$7</f>
        <v>20.427151320311999</v>
      </c>
      <c r="N810" s="81">
        <v>48.54</v>
      </c>
      <c r="O810" s="71">
        <f t="shared" ref="O810:O811" si="703">+N810*$T$7</f>
        <v>47.193428133647998</v>
      </c>
      <c r="P810" s="71">
        <f t="shared" ref="P810:P811" si="704">+M810+O810</f>
        <v>67.620579453960005</v>
      </c>
      <c r="Q810" s="71">
        <f t="shared" ref="Q810:Q811" si="705">+M810*F810</f>
        <v>7333.3473239920077</v>
      </c>
      <c r="R810" s="72">
        <f t="shared" ref="R810:R811" si="706">+O810*F810</f>
        <v>16942.44069997963</v>
      </c>
      <c r="S810" s="71">
        <f t="shared" ref="S810:S811" si="707">+Q810+R810</f>
        <v>24275.78802397164</v>
      </c>
      <c r="V810" s="107">
        <v>24968.45</v>
      </c>
      <c r="X810" s="120">
        <f t="shared" si="661"/>
        <v>692.6619760283611</v>
      </c>
      <c r="Z810" s="120"/>
    </row>
    <row r="811" spans="1:164 13283:16384" ht="24">
      <c r="A811" s="27" t="s">
        <v>12</v>
      </c>
      <c r="B811" s="4" t="s">
        <v>248</v>
      </c>
      <c r="C811" s="4" t="s">
        <v>9</v>
      </c>
      <c r="D811" s="49" t="s">
        <v>249</v>
      </c>
      <c r="E811" s="10" t="s">
        <v>61</v>
      </c>
      <c r="F811" s="5">
        <v>345</v>
      </c>
      <c r="G811" s="40">
        <v>72.650000000000006</v>
      </c>
      <c r="H811" s="71">
        <f t="shared" si="699"/>
        <v>70.634580838680009</v>
      </c>
      <c r="I811" s="83">
        <v>27.48</v>
      </c>
      <c r="J811" s="71">
        <f t="shared" si="700"/>
        <v>26.717663887775998</v>
      </c>
      <c r="K811" s="71">
        <f t="shared" si="701"/>
        <v>97.352244726456007</v>
      </c>
      <c r="L811" s="81">
        <v>90.81</v>
      </c>
      <c r="M811" s="71">
        <f t="shared" si="702"/>
        <v>88.290795402071993</v>
      </c>
      <c r="N811" s="81">
        <v>34.35</v>
      </c>
      <c r="O811" s="71">
        <f t="shared" si="703"/>
        <v>33.397079859720002</v>
      </c>
      <c r="P811" s="71">
        <f t="shared" si="704"/>
        <v>121.68787526179199</v>
      </c>
      <c r="Q811" s="71">
        <f t="shared" si="705"/>
        <v>30460.324413714836</v>
      </c>
      <c r="R811" s="72">
        <f t="shared" si="706"/>
        <v>11521.9925516034</v>
      </c>
      <c r="S811" s="71">
        <f t="shared" si="707"/>
        <v>41982.316965318234</v>
      </c>
      <c r="V811" s="107">
        <v>43182.49</v>
      </c>
      <c r="X811" s="120">
        <f t="shared" si="661"/>
        <v>1200.173034681764</v>
      </c>
      <c r="Z811" s="120"/>
    </row>
    <row r="812" spans="1:164 13283:16384">
      <c r="A812" s="25" t="s">
        <v>1201</v>
      </c>
      <c r="B812" s="2"/>
      <c r="C812" s="2"/>
      <c r="D812" s="47" t="s">
        <v>270</v>
      </c>
      <c r="E812" s="57"/>
      <c r="F812" s="2"/>
      <c r="G812" s="39"/>
      <c r="H812" s="69"/>
      <c r="I812" s="79"/>
      <c r="J812" s="69"/>
      <c r="K812" s="69"/>
      <c r="L812" s="69"/>
      <c r="M812" s="69"/>
      <c r="N812" s="69"/>
      <c r="O812" s="69"/>
      <c r="P812" s="69"/>
      <c r="Q812" s="63">
        <f>+Q813+Q815+Q817</f>
        <v>132861.36175005574</v>
      </c>
      <c r="R812" s="63">
        <f>+R813+R815+R817</f>
        <v>39309.889440753017</v>
      </c>
      <c r="S812" s="63">
        <f>+S813+S815+S817</f>
        <v>172171.25119080878</v>
      </c>
      <c r="V812" s="116">
        <v>177080.43</v>
      </c>
      <c r="X812" s="120">
        <f t="shared" si="661"/>
        <v>4909.1788091912167</v>
      </c>
      <c r="Z812" s="120"/>
    </row>
    <row r="813" spans="1:164 13283:16384" s="98" customFormat="1">
      <c r="A813" s="92" t="s">
        <v>1202</v>
      </c>
      <c r="B813" s="93"/>
      <c r="C813" s="93"/>
      <c r="D813" s="94" t="s">
        <v>1124</v>
      </c>
      <c r="E813" s="95"/>
      <c r="F813" s="93"/>
      <c r="G813" s="39"/>
      <c r="H813" s="96"/>
      <c r="I813" s="79"/>
      <c r="J813" s="96"/>
      <c r="K813" s="96"/>
      <c r="L813" s="68"/>
      <c r="M813" s="96"/>
      <c r="N813" s="68"/>
      <c r="O813" s="96"/>
      <c r="P813" s="96"/>
      <c r="Q813" s="97">
        <f>+Q814</f>
        <v>90237.412502856183</v>
      </c>
      <c r="R813" s="97">
        <f>+R814</f>
        <v>30080.589406995456</v>
      </c>
      <c r="S813" s="97">
        <f t="shared" ref="S813:S821" si="708">+Q813+R813</f>
        <v>120318.00190985163</v>
      </c>
      <c r="T813" s="14"/>
      <c r="U813" s="14"/>
      <c r="V813" s="116">
        <v>123750.48</v>
      </c>
      <c r="W813" s="14"/>
      <c r="X813" s="120">
        <f t="shared" si="661"/>
        <v>3432.4780901483609</v>
      </c>
      <c r="Y813" s="14"/>
      <c r="Z813" s="120"/>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c r="BF813" s="14"/>
      <c r="BG813" s="14"/>
      <c r="BH813" s="14"/>
      <c r="BI813" s="14"/>
      <c r="BJ813" s="14"/>
      <c r="BK813" s="14"/>
      <c r="BL813" s="14"/>
      <c r="BM813" s="14"/>
      <c r="BN813" s="14"/>
      <c r="BO813" s="14"/>
      <c r="BP813" s="14"/>
      <c r="BQ813" s="14"/>
      <c r="BR813" s="14"/>
      <c r="BS813" s="14"/>
      <c r="BT813" s="14"/>
      <c r="BU813" s="14"/>
      <c r="BV813" s="14"/>
      <c r="BW813" s="14"/>
      <c r="BX813" s="14"/>
      <c r="BY813" s="14"/>
      <c r="BZ813" s="14"/>
      <c r="CA813" s="14"/>
      <c r="CB813" s="14"/>
      <c r="CC813" s="14"/>
      <c r="CD813" s="14"/>
      <c r="CE813" s="14"/>
      <c r="CF813" s="14"/>
      <c r="CG813" s="14"/>
      <c r="CH813" s="14"/>
      <c r="CI813" s="14"/>
      <c r="CJ813" s="14"/>
      <c r="CK813" s="14"/>
      <c r="CL813" s="14"/>
      <c r="CM813" s="14"/>
      <c r="CN813" s="14"/>
      <c r="CO813" s="14"/>
      <c r="CP813" s="14"/>
      <c r="CQ813" s="14"/>
      <c r="CR813" s="14"/>
      <c r="CS813" s="14"/>
      <c r="CT813" s="14"/>
      <c r="CU813" s="14"/>
      <c r="CV813" s="14"/>
      <c r="CW813" s="14"/>
      <c r="CX813" s="14"/>
      <c r="CY813" s="14"/>
      <c r="CZ813" s="14"/>
      <c r="DA813" s="14"/>
      <c r="DB813" s="14"/>
      <c r="DC813" s="14"/>
      <c r="DD813" s="14"/>
      <c r="DE813" s="14"/>
      <c r="DF813" s="14"/>
      <c r="DG813" s="14"/>
      <c r="DH813" s="14"/>
      <c r="DI813" s="14"/>
      <c r="DJ813" s="14"/>
      <c r="DK813" s="14"/>
      <c r="DL813" s="14"/>
      <c r="DM813" s="14"/>
      <c r="DN813" s="14"/>
      <c r="DO813" s="14"/>
      <c r="DP813" s="14"/>
      <c r="DQ813" s="14"/>
      <c r="DR813" s="14"/>
      <c r="DS813" s="14"/>
      <c r="DT813" s="14"/>
      <c r="DU813" s="14"/>
      <c r="DV813" s="14"/>
      <c r="DW813" s="14"/>
      <c r="DX813" s="14"/>
      <c r="DY813" s="14"/>
      <c r="DZ813" s="14"/>
      <c r="EA813" s="14"/>
      <c r="EB813" s="14"/>
      <c r="EC813" s="14"/>
      <c r="ED813" s="14"/>
      <c r="EE813" s="14"/>
      <c r="EF813" s="14"/>
      <c r="EG813" s="14"/>
      <c r="EH813" s="14"/>
      <c r="EI813" s="14"/>
      <c r="EJ813" s="14"/>
      <c r="EK813" s="14"/>
      <c r="EL813" s="14"/>
      <c r="EM813" s="14"/>
      <c r="EN813" s="14"/>
      <c r="EO813" s="14"/>
      <c r="EP813" s="14"/>
      <c r="EQ813" s="14"/>
      <c r="ER813" s="14"/>
      <c r="ES813" s="14"/>
      <c r="ET813" s="14"/>
      <c r="EU813" s="14"/>
      <c r="EV813" s="14"/>
      <c r="EW813" s="14"/>
      <c r="EX813" s="14"/>
      <c r="EY813" s="14"/>
      <c r="EZ813" s="14"/>
      <c r="FA813" s="14"/>
      <c r="FB813" s="14"/>
      <c r="FC813" s="14"/>
      <c r="FD813" s="14"/>
      <c r="FE813" s="14"/>
      <c r="FF813" s="14"/>
      <c r="FG813" s="14"/>
      <c r="FH813" s="14"/>
      <c r="SPW813" s="14"/>
      <c r="SPX813" s="14"/>
      <c r="SPY813" s="14"/>
      <c r="SPZ813" s="14"/>
      <c r="SQA813" s="14"/>
      <c r="SQB813" s="14"/>
      <c r="SQC813" s="14"/>
      <c r="SQD813" s="14"/>
      <c r="SQE813" s="14"/>
      <c r="SQF813" s="14"/>
      <c r="SQG813" s="14"/>
      <c r="SQH813" s="14"/>
      <c r="SQI813" s="14"/>
      <c r="SQJ813" s="14"/>
      <c r="SQK813" s="14"/>
      <c r="SQL813" s="14"/>
      <c r="SQM813" s="14"/>
      <c r="SQN813" s="14"/>
      <c r="SQO813" s="14"/>
      <c r="SQP813" s="14"/>
      <c r="SQQ813" s="14"/>
      <c r="SQR813" s="14"/>
      <c r="SQS813" s="14"/>
      <c r="SQT813" s="14"/>
      <c r="SQU813" s="14"/>
      <c r="SQV813" s="14"/>
      <c r="SQW813" s="14"/>
      <c r="SQX813" s="14"/>
      <c r="SQY813" s="14"/>
      <c r="SQZ813" s="14"/>
      <c r="SRA813" s="14"/>
      <c r="SRB813" s="14"/>
      <c r="SRC813" s="14"/>
      <c r="SRD813" s="14"/>
      <c r="SRE813" s="14"/>
      <c r="SRF813" s="14"/>
      <c r="SRG813" s="14"/>
      <c r="SRH813" s="14"/>
      <c r="SRI813" s="14"/>
      <c r="SRJ813" s="14"/>
      <c r="SRK813" s="14"/>
      <c r="SRL813" s="14"/>
      <c r="SRM813" s="14"/>
      <c r="SRN813" s="14"/>
      <c r="SRO813" s="14"/>
      <c r="SRP813" s="14"/>
      <c r="SRQ813" s="14"/>
      <c r="SRR813" s="14"/>
      <c r="SRS813" s="14"/>
      <c r="SRT813" s="14"/>
      <c r="SRU813" s="14"/>
      <c r="SRV813" s="14"/>
      <c r="SRW813" s="14"/>
      <c r="SRX813" s="14"/>
      <c r="SRY813" s="14"/>
      <c r="SRZ813" s="14"/>
      <c r="SSA813" s="14"/>
      <c r="SSB813" s="14"/>
      <c r="SSC813" s="14"/>
      <c r="SSD813" s="14"/>
      <c r="SSE813" s="14"/>
      <c r="SSF813" s="14"/>
      <c r="SSG813" s="14"/>
      <c r="SSH813" s="14"/>
      <c r="SSI813" s="14"/>
      <c r="SSJ813" s="14"/>
      <c r="SSK813" s="14"/>
      <c r="SSL813" s="14"/>
      <c r="SSM813" s="14"/>
      <c r="SSN813" s="14"/>
      <c r="SSO813" s="14"/>
      <c r="SSP813" s="14"/>
      <c r="SSQ813" s="14"/>
      <c r="SSR813" s="14"/>
      <c r="SSS813" s="14"/>
      <c r="SST813" s="14"/>
      <c r="SSU813" s="14"/>
      <c r="SSV813" s="14"/>
      <c r="SSW813" s="14"/>
      <c r="SSX813" s="14"/>
      <c r="SSY813" s="14"/>
      <c r="SSZ813" s="14"/>
      <c r="STA813" s="14"/>
      <c r="STB813" s="14"/>
      <c r="STC813" s="14"/>
      <c r="STD813" s="14"/>
      <c r="STE813" s="14"/>
      <c r="STF813" s="14"/>
      <c r="STG813" s="14"/>
      <c r="STH813" s="14"/>
      <c r="STI813" s="14"/>
      <c r="STJ813" s="14"/>
      <c r="STK813" s="14"/>
      <c r="STL813" s="14"/>
      <c r="STM813" s="14"/>
      <c r="STN813" s="14"/>
      <c r="STO813" s="14"/>
      <c r="STP813" s="14"/>
      <c r="STQ813" s="14"/>
      <c r="STR813" s="14"/>
      <c r="STS813" s="14"/>
      <c r="STT813" s="14"/>
      <c r="STU813" s="14"/>
      <c r="STV813" s="14"/>
      <c r="STW813" s="14"/>
      <c r="STX813" s="14"/>
      <c r="STY813" s="14"/>
      <c r="STZ813" s="14"/>
      <c r="SUA813" s="14"/>
      <c r="SUB813" s="14"/>
      <c r="SUC813" s="14"/>
      <c r="SUD813" s="14"/>
      <c r="SUE813" s="14"/>
      <c r="SUF813" s="14"/>
      <c r="SUG813" s="14"/>
      <c r="SUH813" s="14"/>
      <c r="SUI813" s="14"/>
      <c r="SUJ813" s="14"/>
      <c r="SUK813" s="14"/>
      <c r="SUL813" s="14"/>
      <c r="SUM813" s="14"/>
      <c r="SUN813" s="14"/>
      <c r="SUO813" s="14"/>
      <c r="SUP813" s="14"/>
      <c r="SUQ813" s="14"/>
      <c r="SUR813" s="14"/>
      <c r="SUS813" s="14"/>
      <c r="SUT813" s="14"/>
      <c r="SUU813" s="14"/>
      <c r="SUV813" s="14"/>
      <c r="SUW813" s="14"/>
      <c r="SUX813" s="14"/>
      <c r="SUY813" s="14"/>
      <c r="SUZ813" s="14"/>
      <c r="SVA813" s="14"/>
      <c r="SVB813" s="14"/>
      <c r="SVC813" s="14"/>
      <c r="SVD813" s="14"/>
      <c r="SVE813" s="14"/>
      <c r="SVF813" s="14"/>
      <c r="SVG813" s="14"/>
      <c r="SVH813" s="14"/>
      <c r="SVI813" s="14"/>
      <c r="SVJ813" s="14"/>
      <c r="SVK813" s="14"/>
      <c r="SVL813" s="14"/>
      <c r="SVM813" s="14"/>
      <c r="SVN813" s="14"/>
      <c r="SVO813" s="14"/>
      <c r="SVP813" s="14"/>
      <c r="SVQ813" s="14"/>
      <c r="SVR813" s="14"/>
      <c r="SVS813" s="14"/>
      <c r="SVT813" s="14"/>
      <c r="SVU813" s="14"/>
      <c r="SVV813" s="14"/>
      <c r="SVW813" s="14"/>
      <c r="SVX813" s="14"/>
      <c r="SVY813" s="14"/>
      <c r="SVZ813" s="14"/>
      <c r="SWA813" s="14"/>
      <c r="SWB813" s="14"/>
      <c r="SWC813" s="14"/>
      <c r="SWD813" s="14"/>
      <c r="SWE813" s="14"/>
      <c r="SWF813" s="14"/>
      <c r="SWG813" s="14"/>
      <c r="SWH813" s="14"/>
      <c r="SWI813" s="14"/>
      <c r="SWJ813" s="14"/>
      <c r="SWK813" s="14"/>
      <c r="SWL813" s="14"/>
      <c r="SWM813" s="14"/>
      <c r="SWN813" s="14"/>
      <c r="SWO813" s="14"/>
      <c r="SWP813" s="14"/>
      <c r="SWQ813" s="14"/>
      <c r="SWR813" s="14"/>
      <c r="SWS813" s="14"/>
      <c r="SWT813" s="14"/>
      <c r="SWU813" s="14"/>
      <c r="SWV813" s="14"/>
      <c r="SWW813" s="14"/>
      <c r="SWX813" s="14"/>
      <c r="SWY813" s="14"/>
      <c r="SWZ813" s="14"/>
      <c r="SXA813" s="14"/>
      <c r="SXB813" s="14"/>
      <c r="SXC813" s="14"/>
      <c r="SXD813" s="14"/>
      <c r="SXE813" s="14"/>
      <c r="SXF813" s="14"/>
      <c r="SXG813" s="14"/>
      <c r="SXH813" s="14"/>
      <c r="SXI813" s="14"/>
      <c r="SXJ813" s="14"/>
      <c r="SXK813" s="14"/>
      <c r="SXL813" s="14"/>
      <c r="SXM813" s="14"/>
      <c r="SXN813" s="14"/>
      <c r="SXO813" s="14"/>
      <c r="SXP813" s="14"/>
      <c r="SXQ813" s="14"/>
      <c r="SXR813" s="14"/>
      <c r="SXS813" s="14"/>
      <c r="SXT813" s="14"/>
      <c r="SXU813" s="14"/>
      <c r="SXV813" s="14"/>
      <c r="SXW813" s="14"/>
      <c r="SXX813" s="14"/>
      <c r="SXY813" s="14"/>
      <c r="SXZ813" s="14"/>
      <c r="SYA813" s="14"/>
      <c r="SYB813" s="14"/>
      <c r="SYC813" s="14"/>
      <c r="SYD813" s="14"/>
      <c r="SYE813" s="14"/>
      <c r="SYF813" s="14"/>
      <c r="SYG813" s="14"/>
      <c r="SYH813" s="14"/>
      <c r="SYI813" s="14"/>
      <c r="SYJ813" s="14"/>
      <c r="SYK813" s="14"/>
      <c r="SYL813" s="14"/>
      <c r="SYM813" s="14"/>
      <c r="SYN813" s="14"/>
      <c r="SYO813" s="14"/>
      <c r="SYP813" s="14"/>
      <c r="SYQ813" s="14"/>
      <c r="SYR813" s="14"/>
      <c r="SYS813" s="14"/>
      <c r="SYT813" s="14"/>
      <c r="SYU813" s="14"/>
      <c r="SYV813" s="14"/>
      <c r="SYW813" s="14"/>
      <c r="SYX813" s="14"/>
      <c r="SYY813" s="14"/>
      <c r="SYZ813" s="14"/>
      <c r="SZA813" s="14"/>
      <c r="SZB813" s="14"/>
      <c r="SZC813" s="14"/>
      <c r="SZD813" s="14"/>
      <c r="SZE813" s="14"/>
      <c r="SZF813" s="14"/>
      <c r="SZG813" s="14"/>
      <c r="SZH813" s="14"/>
      <c r="SZI813" s="14"/>
      <c r="SZJ813" s="14"/>
      <c r="SZK813" s="14"/>
      <c r="SZL813" s="14"/>
      <c r="SZM813" s="14"/>
      <c r="SZN813" s="14"/>
      <c r="SZO813" s="14"/>
      <c r="SZP813" s="14"/>
      <c r="SZQ813" s="14"/>
      <c r="SZR813" s="14"/>
      <c r="SZS813" s="14"/>
      <c r="SZT813" s="14"/>
      <c r="SZU813" s="14"/>
      <c r="SZV813" s="14"/>
      <c r="SZW813" s="14"/>
      <c r="SZX813" s="14"/>
      <c r="SZY813" s="14"/>
      <c r="SZZ813" s="14"/>
      <c r="TAA813" s="14"/>
      <c r="TAB813" s="14"/>
      <c r="TAC813" s="14"/>
      <c r="TAD813" s="14"/>
      <c r="TAE813" s="14"/>
      <c r="TAF813" s="14"/>
      <c r="TAG813" s="14"/>
      <c r="TAH813" s="14"/>
      <c r="TAI813" s="14"/>
      <c r="TAJ813" s="14"/>
      <c r="TAK813" s="14"/>
      <c r="TAL813" s="14"/>
      <c r="TAM813" s="14"/>
      <c r="TAN813" s="14"/>
      <c r="TAO813" s="14"/>
      <c r="TAP813" s="14"/>
      <c r="TAQ813" s="14"/>
      <c r="TAR813" s="14"/>
      <c r="TAS813" s="14"/>
      <c r="TAT813" s="14"/>
      <c r="TAU813" s="14"/>
      <c r="TAV813" s="14"/>
      <c r="TAW813" s="14"/>
      <c r="TAX813" s="14"/>
      <c r="TAY813" s="14"/>
      <c r="TAZ813" s="14"/>
      <c r="TBA813" s="14"/>
      <c r="TBB813" s="14"/>
      <c r="TBC813" s="14"/>
      <c r="TBD813" s="14"/>
      <c r="TBE813" s="14"/>
      <c r="TBF813" s="14"/>
      <c r="TBG813" s="14"/>
      <c r="TBH813" s="14"/>
      <c r="TBI813" s="14"/>
      <c r="TBJ813" s="14"/>
      <c r="TBK813" s="14"/>
      <c r="TBL813" s="14"/>
      <c r="TBM813" s="14"/>
      <c r="TBN813" s="14"/>
      <c r="TBO813" s="14"/>
      <c r="TBP813" s="14"/>
      <c r="TBQ813" s="14"/>
      <c r="TBR813" s="14"/>
      <c r="TBS813" s="14"/>
      <c r="TBT813" s="14"/>
      <c r="TBU813" s="14"/>
      <c r="TBV813" s="14"/>
      <c r="TBW813" s="14"/>
      <c r="TBX813" s="14"/>
      <c r="TBY813" s="14"/>
      <c r="TBZ813" s="14"/>
      <c r="TCA813" s="14"/>
      <c r="TCB813" s="14"/>
      <c r="TCC813" s="14"/>
      <c r="TCD813" s="14"/>
      <c r="TCE813" s="14"/>
      <c r="TCF813" s="14"/>
      <c r="TCG813" s="14"/>
      <c r="TCH813" s="14"/>
      <c r="TCI813" s="14"/>
      <c r="TCJ813" s="14"/>
      <c r="TCK813" s="14"/>
      <c r="TCL813" s="14"/>
      <c r="TCM813" s="14"/>
      <c r="TCN813" s="14"/>
      <c r="TCO813" s="14"/>
      <c r="TCP813" s="14"/>
      <c r="TCQ813" s="14"/>
      <c r="TCR813" s="14"/>
      <c r="TCS813" s="14"/>
      <c r="TCT813" s="14"/>
      <c r="TCU813" s="14"/>
      <c r="TCV813" s="14"/>
      <c r="TCW813" s="14"/>
      <c r="TCX813" s="14"/>
      <c r="TCY813" s="14"/>
      <c r="TCZ813" s="14"/>
      <c r="TDA813" s="14"/>
      <c r="TDB813" s="14"/>
      <c r="TDC813" s="14"/>
      <c r="TDD813" s="14"/>
      <c r="TDE813" s="14"/>
      <c r="TDF813" s="14"/>
      <c r="TDG813" s="14"/>
      <c r="TDH813" s="14"/>
      <c r="TDI813" s="14"/>
      <c r="TDJ813" s="14"/>
      <c r="TDK813" s="14"/>
      <c r="TDL813" s="14"/>
      <c r="TDM813" s="14"/>
      <c r="TDN813" s="14"/>
      <c r="TDO813" s="14"/>
      <c r="TDP813" s="14"/>
      <c r="TDQ813" s="14"/>
      <c r="TDR813" s="14"/>
      <c r="TDS813" s="14"/>
      <c r="TDT813" s="14"/>
      <c r="TDU813" s="14"/>
      <c r="TDV813" s="14"/>
      <c r="TDW813" s="14"/>
      <c r="TDX813" s="14"/>
      <c r="TDY813" s="14"/>
      <c r="TDZ813" s="14"/>
      <c r="TEA813" s="14"/>
      <c r="TEB813" s="14"/>
      <c r="TEC813" s="14"/>
      <c r="TED813" s="14"/>
      <c r="TEE813" s="14"/>
      <c r="TEF813" s="14"/>
      <c r="TEG813" s="14"/>
      <c r="TEH813" s="14"/>
      <c r="TEI813" s="14"/>
      <c r="TEJ813" s="14"/>
      <c r="TEK813" s="14"/>
      <c r="TEL813" s="14"/>
      <c r="TEM813" s="14"/>
      <c r="TEN813" s="14"/>
      <c r="TEO813" s="14"/>
      <c r="TEP813" s="14"/>
      <c r="TEQ813" s="14"/>
      <c r="TER813" s="14"/>
      <c r="TES813" s="14"/>
      <c r="TET813" s="14"/>
      <c r="TEU813" s="14"/>
      <c r="TEV813" s="14"/>
      <c r="TEW813" s="14"/>
      <c r="TEX813" s="14"/>
      <c r="TEY813" s="14"/>
      <c r="TEZ813" s="14"/>
      <c r="TFA813" s="14"/>
      <c r="TFB813" s="14"/>
      <c r="TFC813" s="14"/>
      <c r="TFD813" s="14"/>
      <c r="TFE813" s="14"/>
      <c r="TFF813" s="14"/>
      <c r="TFG813" s="14"/>
      <c r="TFH813" s="14"/>
      <c r="TFI813" s="14"/>
      <c r="TFJ813" s="14"/>
      <c r="TFK813" s="14"/>
      <c r="TFL813" s="14"/>
      <c r="TFM813" s="14"/>
      <c r="TFN813" s="14"/>
      <c r="TFO813" s="14"/>
      <c r="TFP813" s="14"/>
      <c r="TFQ813" s="14"/>
      <c r="TFR813" s="14"/>
      <c r="TFS813" s="14"/>
      <c r="TFT813" s="14"/>
      <c r="TFU813" s="14"/>
      <c r="TFV813" s="14"/>
      <c r="TFW813" s="14"/>
      <c r="TFX813" s="14"/>
      <c r="TFY813" s="14"/>
      <c r="TFZ813" s="14"/>
      <c r="TGA813" s="14"/>
      <c r="TGB813" s="14"/>
      <c r="TGC813" s="14"/>
      <c r="TGD813" s="14"/>
      <c r="TGE813" s="14"/>
      <c r="TGF813" s="14"/>
      <c r="TGG813" s="14"/>
      <c r="TGH813" s="14"/>
      <c r="TGI813" s="14"/>
      <c r="TGJ813" s="14"/>
      <c r="TGK813" s="14"/>
      <c r="TGL813" s="14"/>
      <c r="TGM813" s="14"/>
      <c r="TGN813" s="14"/>
      <c r="TGO813" s="14"/>
      <c r="TGP813" s="14"/>
      <c r="TGQ813" s="14"/>
      <c r="TGR813" s="14"/>
      <c r="TGS813" s="14"/>
      <c r="TGT813" s="14"/>
      <c r="TGU813" s="14"/>
      <c r="TGV813" s="14"/>
      <c r="TGW813" s="14"/>
      <c r="TGX813" s="14"/>
      <c r="TGY813" s="14"/>
      <c r="TGZ813" s="14"/>
      <c r="THA813" s="14"/>
      <c r="THB813" s="14"/>
      <c r="THC813" s="14"/>
      <c r="THD813" s="14"/>
      <c r="THE813" s="14"/>
      <c r="THF813" s="14"/>
      <c r="THG813" s="14"/>
      <c r="THH813" s="14"/>
      <c r="THI813" s="14"/>
      <c r="THJ813" s="14"/>
      <c r="THK813" s="14"/>
      <c r="THL813" s="14"/>
      <c r="THM813" s="14"/>
      <c r="THN813" s="14"/>
      <c r="THO813" s="14"/>
      <c r="THP813" s="14"/>
      <c r="THQ813" s="14"/>
      <c r="THR813" s="14"/>
      <c r="THS813" s="14"/>
      <c r="THT813" s="14"/>
      <c r="THU813" s="14"/>
      <c r="THV813" s="14"/>
      <c r="THW813" s="14"/>
      <c r="THX813" s="14"/>
      <c r="THY813" s="14"/>
      <c r="THZ813" s="14"/>
      <c r="TIA813" s="14"/>
      <c r="TIB813" s="14"/>
      <c r="TIC813" s="14"/>
      <c r="TID813" s="14"/>
      <c r="TIE813" s="14"/>
      <c r="TIF813" s="14"/>
      <c r="TIG813" s="14"/>
      <c r="TIH813" s="14"/>
      <c r="TII813" s="14"/>
      <c r="TIJ813" s="14"/>
      <c r="TIK813" s="14"/>
      <c r="TIL813" s="14"/>
      <c r="TIM813" s="14"/>
      <c r="TIN813" s="14"/>
      <c r="TIO813" s="14"/>
      <c r="TIP813" s="14"/>
      <c r="TIQ813" s="14"/>
      <c r="TIR813" s="14"/>
      <c r="TIS813" s="14"/>
      <c r="TIT813" s="14"/>
      <c r="TIU813" s="14"/>
      <c r="TIV813" s="14"/>
      <c r="TIW813" s="14"/>
      <c r="TIX813" s="14"/>
      <c r="TIY813" s="14"/>
      <c r="TIZ813" s="14"/>
      <c r="TJA813" s="14"/>
      <c r="TJB813" s="14"/>
      <c r="TJC813" s="14"/>
      <c r="TJD813" s="14"/>
      <c r="TJE813" s="14"/>
      <c r="TJF813" s="14"/>
      <c r="TJG813" s="14"/>
      <c r="TJH813" s="14"/>
      <c r="TJI813" s="14"/>
      <c r="TJJ813" s="14"/>
      <c r="TJK813" s="14"/>
      <c r="TJL813" s="14"/>
      <c r="TJM813" s="14"/>
      <c r="TJN813" s="14"/>
      <c r="TJO813" s="14"/>
      <c r="TJP813" s="14"/>
      <c r="TJQ813" s="14"/>
      <c r="TJR813" s="14"/>
      <c r="TJS813" s="14"/>
      <c r="TJT813" s="14"/>
      <c r="TJU813" s="14"/>
      <c r="TJV813" s="14"/>
      <c r="TJW813" s="14"/>
      <c r="TJX813" s="14"/>
      <c r="TJY813" s="14"/>
      <c r="TJZ813" s="14"/>
      <c r="TKA813" s="14"/>
      <c r="TKB813" s="14"/>
      <c r="TKC813" s="14"/>
      <c r="TKD813" s="14"/>
      <c r="TKE813" s="14"/>
      <c r="TKF813" s="14"/>
      <c r="TKG813" s="14"/>
      <c r="TKH813" s="14"/>
      <c r="TKI813" s="14"/>
      <c r="TKJ813" s="14"/>
      <c r="TKK813" s="14"/>
      <c r="TKL813" s="14"/>
      <c r="TKM813" s="14"/>
      <c r="TKN813" s="14"/>
      <c r="TKO813" s="14"/>
      <c r="TKP813" s="14"/>
      <c r="TKQ813" s="14"/>
      <c r="TKR813" s="14"/>
      <c r="TKS813" s="14"/>
      <c r="TKT813" s="14"/>
      <c r="TKU813" s="14"/>
      <c r="TKV813" s="14"/>
      <c r="TKW813" s="14"/>
      <c r="TKX813" s="14"/>
      <c r="TKY813" s="14"/>
      <c r="TKZ813" s="14"/>
      <c r="TLA813" s="14"/>
      <c r="TLB813" s="14"/>
      <c r="TLC813" s="14"/>
      <c r="TLD813" s="14"/>
      <c r="TLE813" s="14"/>
      <c r="TLF813" s="14"/>
      <c r="TLG813" s="14"/>
      <c r="TLH813" s="14"/>
      <c r="TLI813" s="14"/>
      <c r="TLJ813" s="14"/>
      <c r="TLK813" s="14"/>
      <c r="TLL813" s="14"/>
      <c r="TLM813" s="14"/>
      <c r="TLN813" s="14"/>
      <c r="TLO813" s="14"/>
      <c r="TLP813" s="14"/>
      <c r="TLQ813" s="14"/>
      <c r="TLR813" s="14"/>
      <c r="TLS813" s="14"/>
      <c r="TLT813" s="14"/>
      <c r="TLU813" s="14"/>
      <c r="TLV813" s="14"/>
      <c r="TLW813" s="14"/>
      <c r="TLX813" s="14"/>
      <c r="TLY813" s="14"/>
      <c r="TLZ813" s="14"/>
      <c r="TMA813" s="14"/>
      <c r="TMB813" s="14"/>
      <c r="TMC813" s="14"/>
      <c r="TMD813" s="14"/>
      <c r="TME813" s="14"/>
      <c r="TMF813" s="14"/>
      <c r="TMG813" s="14"/>
      <c r="TMH813" s="14"/>
      <c r="TMI813" s="14"/>
      <c r="TMJ813" s="14"/>
      <c r="TMK813" s="14"/>
      <c r="TML813" s="14"/>
      <c r="TMM813" s="14"/>
      <c r="TMN813" s="14"/>
      <c r="TMO813" s="14"/>
      <c r="TMP813" s="14"/>
      <c r="TMQ813" s="14"/>
      <c r="TMR813" s="14"/>
      <c r="TMS813" s="14"/>
      <c r="TMT813" s="14"/>
      <c r="TMU813" s="14"/>
      <c r="TMV813" s="14"/>
      <c r="TMW813" s="14"/>
      <c r="TMX813" s="14"/>
      <c r="TMY813" s="14"/>
      <c r="TMZ813" s="14"/>
      <c r="TNA813" s="14"/>
      <c r="TNB813" s="14"/>
      <c r="TNC813" s="14"/>
      <c r="TND813" s="14"/>
      <c r="TNE813" s="14"/>
      <c r="TNF813" s="14"/>
      <c r="TNG813" s="14"/>
      <c r="TNH813" s="14"/>
      <c r="TNI813" s="14"/>
      <c r="TNJ813" s="14"/>
      <c r="TNK813" s="14"/>
      <c r="TNL813" s="14"/>
      <c r="TNM813" s="14"/>
      <c r="TNN813" s="14"/>
      <c r="TNO813" s="14"/>
      <c r="TNP813" s="14"/>
      <c r="TNQ813" s="14"/>
      <c r="TNR813" s="14"/>
      <c r="TNS813" s="14"/>
      <c r="TNT813" s="14"/>
      <c r="TNU813" s="14"/>
      <c r="TNV813" s="14"/>
      <c r="TNW813" s="14"/>
      <c r="TNX813" s="14"/>
      <c r="TNY813" s="14"/>
      <c r="TNZ813" s="14"/>
      <c r="TOA813" s="14"/>
      <c r="TOB813" s="14"/>
      <c r="TOC813" s="14"/>
      <c r="TOD813" s="14"/>
      <c r="TOE813" s="14"/>
      <c r="TOF813" s="14"/>
      <c r="TOG813" s="14"/>
      <c r="TOH813" s="14"/>
      <c r="TOI813" s="14"/>
      <c r="TOJ813" s="14"/>
      <c r="TOK813" s="14"/>
      <c r="TOL813" s="14"/>
      <c r="TOM813" s="14"/>
      <c r="TON813" s="14"/>
      <c r="TOO813" s="14"/>
      <c r="TOP813" s="14"/>
      <c r="TOQ813" s="14"/>
      <c r="TOR813" s="14"/>
      <c r="TOS813" s="14"/>
      <c r="TOT813" s="14"/>
      <c r="TOU813" s="14"/>
      <c r="TOV813" s="14"/>
      <c r="TOW813" s="14"/>
      <c r="TOX813" s="14"/>
      <c r="TOY813" s="14"/>
      <c r="TOZ813" s="14"/>
      <c r="TPA813" s="14"/>
      <c r="TPB813" s="14"/>
      <c r="TPC813" s="14"/>
      <c r="TPD813" s="14"/>
      <c r="TPE813" s="14"/>
      <c r="TPF813" s="14"/>
      <c r="TPG813" s="14"/>
      <c r="TPH813" s="14"/>
      <c r="TPI813" s="14"/>
      <c r="TPJ813" s="14"/>
      <c r="TPK813" s="14"/>
      <c r="TPL813" s="14"/>
      <c r="TPM813" s="14"/>
      <c r="TPN813" s="14"/>
      <c r="TPO813" s="14"/>
      <c r="TPP813" s="14"/>
      <c r="TPQ813" s="14"/>
      <c r="TPR813" s="14"/>
      <c r="TPS813" s="14"/>
      <c r="TPT813" s="14"/>
      <c r="TPU813" s="14"/>
      <c r="TPV813" s="14"/>
      <c r="TPW813" s="14"/>
      <c r="TPX813" s="14"/>
      <c r="TPY813" s="14"/>
      <c r="TPZ813" s="14"/>
      <c r="TQA813" s="14"/>
      <c r="TQB813" s="14"/>
      <c r="TQC813" s="14"/>
      <c r="TQD813" s="14"/>
      <c r="TQE813" s="14"/>
      <c r="TQF813" s="14"/>
      <c r="TQG813" s="14"/>
      <c r="TQH813" s="14"/>
      <c r="TQI813" s="14"/>
      <c r="TQJ813" s="14"/>
      <c r="TQK813" s="14"/>
      <c r="TQL813" s="14"/>
      <c r="TQM813" s="14"/>
      <c r="TQN813" s="14"/>
      <c r="TQO813" s="14"/>
      <c r="TQP813" s="14"/>
      <c r="TQQ813" s="14"/>
      <c r="TQR813" s="14"/>
      <c r="TQS813" s="14"/>
      <c r="TQT813" s="14"/>
      <c r="TQU813" s="14"/>
      <c r="TQV813" s="14"/>
      <c r="TQW813" s="14"/>
      <c r="TQX813" s="14"/>
      <c r="TQY813" s="14"/>
      <c r="TQZ813" s="14"/>
      <c r="TRA813" s="14"/>
      <c r="TRB813" s="14"/>
      <c r="TRC813" s="14"/>
      <c r="TRD813" s="14"/>
      <c r="TRE813" s="14"/>
      <c r="TRF813" s="14"/>
      <c r="TRG813" s="14"/>
      <c r="TRH813" s="14"/>
      <c r="TRI813" s="14"/>
      <c r="TRJ813" s="14"/>
      <c r="TRK813" s="14"/>
      <c r="TRL813" s="14"/>
      <c r="TRM813" s="14"/>
      <c r="TRN813" s="14"/>
      <c r="TRO813" s="14"/>
      <c r="TRP813" s="14"/>
      <c r="TRQ813" s="14"/>
      <c r="TRR813" s="14"/>
      <c r="TRS813" s="14"/>
      <c r="TRT813" s="14"/>
      <c r="TRU813" s="14"/>
      <c r="TRV813" s="14"/>
      <c r="TRW813" s="14"/>
      <c r="TRX813" s="14"/>
      <c r="TRY813" s="14"/>
      <c r="TRZ813" s="14"/>
      <c r="TSA813" s="14"/>
      <c r="TSB813" s="14"/>
      <c r="TSC813" s="14"/>
      <c r="TSD813" s="14"/>
      <c r="TSE813" s="14"/>
      <c r="TSF813" s="14"/>
      <c r="TSG813" s="14"/>
      <c r="TSH813" s="14"/>
      <c r="TSI813" s="14"/>
      <c r="TSJ813" s="14"/>
      <c r="TSK813" s="14"/>
      <c r="TSL813" s="14"/>
      <c r="TSM813" s="14"/>
      <c r="TSN813" s="14"/>
      <c r="TSO813" s="14"/>
      <c r="TSP813" s="14"/>
      <c r="TSQ813" s="14"/>
      <c r="TSR813" s="14"/>
      <c r="TSS813" s="14"/>
      <c r="TST813" s="14"/>
      <c r="TSU813" s="14"/>
      <c r="TSV813" s="14"/>
      <c r="TSW813" s="14"/>
      <c r="TSX813" s="14"/>
      <c r="TSY813" s="14"/>
      <c r="TSZ813" s="14"/>
      <c r="TTA813" s="14"/>
      <c r="TTB813" s="14"/>
      <c r="TTC813" s="14"/>
      <c r="TTD813" s="14"/>
      <c r="TTE813" s="14"/>
      <c r="TTF813" s="14"/>
      <c r="TTG813" s="14"/>
      <c r="TTH813" s="14"/>
      <c r="TTI813" s="14"/>
      <c r="TTJ813" s="14"/>
      <c r="TTK813" s="14"/>
      <c r="TTL813" s="14"/>
      <c r="TTM813" s="14"/>
      <c r="TTN813" s="14"/>
      <c r="TTO813" s="14"/>
      <c r="TTP813" s="14"/>
      <c r="TTQ813" s="14"/>
      <c r="TTR813" s="14"/>
      <c r="TTS813" s="14"/>
      <c r="TTT813" s="14"/>
      <c r="TTU813" s="14"/>
      <c r="TTV813" s="14"/>
      <c r="TTW813" s="14"/>
      <c r="TTX813" s="14"/>
      <c r="TTY813" s="14"/>
      <c r="TTZ813" s="14"/>
      <c r="TUA813" s="14"/>
      <c r="TUB813" s="14"/>
      <c r="TUC813" s="14"/>
      <c r="TUD813" s="14"/>
      <c r="TUE813" s="14"/>
      <c r="TUF813" s="14"/>
      <c r="TUG813" s="14"/>
      <c r="TUH813" s="14"/>
      <c r="TUI813" s="14"/>
      <c r="TUJ813" s="14"/>
      <c r="TUK813" s="14"/>
      <c r="TUL813" s="14"/>
      <c r="TUM813" s="14"/>
      <c r="TUN813" s="14"/>
      <c r="TUO813" s="14"/>
      <c r="TUP813" s="14"/>
      <c r="TUQ813" s="14"/>
      <c r="TUR813" s="14"/>
      <c r="TUS813" s="14"/>
      <c r="TUT813" s="14"/>
      <c r="TUU813" s="14"/>
      <c r="TUV813" s="14"/>
      <c r="TUW813" s="14"/>
      <c r="TUX813" s="14"/>
      <c r="TUY813" s="14"/>
      <c r="TUZ813" s="14"/>
      <c r="TVA813" s="14"/>
      <c r="TVB813" s="14"/>
      <c r="TVC813" s="14"/>
      <c r="TVD813" s="14"/>
      <c r="TVE813" s="14"/>
      <c r="TVF813" s="14"/>
      <c r="TVG813" s="14"/>
      <c r="TVH813" s="14"/>
      <c r="TVI813" s="14"/>
      <c r="TVJ813" s="14"/>
      <c r="TVK813" s="14"/>
      <c r="TVL813" s="14"/>
      <c r="TVM813" s="14"/>
      <c r="TVN813" s="14"/>
      <c r="TVO813" s="14"/>
      <c r="TVP813" s="14"/>
      <c r="TVQ813" s="14"/>
      <c r="TVR813" s="14"/>
      <c r="TVS813" s="14"/>
      <c r="TVT813" s="14"/>
      <c r="TVU813" s="14"/>
      <c r="TVV813" s="14"/>
      <c r="TVW813" s="14"/>
      <c r="TVX813" s="14"/>
      <c r="TVY813" s="14"/>
      <c r="TVZ813" s="14"/>
      <c r="TWA813" s="14"/>
      <c r="TWB813" s="14"/>
      <c r="TWC813" s="14"/>
      <c r="TWD813" s="14"/>
      <c r="TWE813" s="14"/>
      <c r="TWF813" s="14"/>
      <c r="TWG813" s="14"/>
      <c r="TWH813" s="14"/>
      <c r="TWI813" s="14"/>
      <c r="TWJ813" s="14"/>
      <c r="TWK813" s="14"/>
      <c r="TWL813" s="14"/>
      <c r="TWM813" s="14"/>
      <c r="TWN813" s="14"/>
      <c r="TWO813" s="14"/>
      <c r="TWP813" s="14"/>
      <c r="TWQ813" s="14"/>
      <c r="TWR813" s="14"/>
      <c r="TWS813" s="14"/>
      <c r="TWT813" s="14"/>
      <c r="TWU813" s="14"/>
      <c r="TWV813" s="14"/>
      <c r="TWW813" s="14"/>
      <c r="TWX813" s="14"/>
      <c r="TWY813" s="14"/>
      <c r="TWZ813" s="14"/>
      <c r="TXA813" s="14"/>
      <c r="TXB813" s="14"/>
      <c r="TXC813" s="14"/>
      <c r="TXD813" s="14"/>
      <c r="TXE813" s="14"/>
      <c r="TXF813" s="14"/>
      <c r="TXG813" s="14"/>
      <c r="TXH813" s="14"/>
      <c r="TXI813" s="14"/>
      <c r="TXJ813" s="14"/>
      <c r="TXK813" s="14"/>
      <c r="TXL813" s="14"/>
      <c r="TXM813" s="14"/>
      <c r="TXN813" s="14"/>
      <c r="TXO813" s="14"/>
      <c r="TXP813" s="14"/>
      <c r="TXQ813" s="14"/>
      <c r="TXR813" s="14"/>
      <c r="TXS813" s="14"/>
      <c r="TXT813" s="14"/>
      <c r="TXU813" s="14"/>
      <c r="TXV813" s="14"/>
      <c r="TXW813" s="14"/>
      <c r="TXX813" s="14"/>
      <c r="TXY813" s="14"/>
      <c r="TXZ813" s="14"/>
      <c r="TYA813" s="14"/>
      <c r="TYB813" s="14"/>
      <c r="TYC813" s="14"/>
      <c r="TYD813" s="14"/>
      <c r="TYE813" s="14"/>
      <c r="TYF813" s="14"/>
      <c r="TYG813" s="14"/>
      <c r="TYH813" s="14"/>
      <c r="TYI813" s="14"/>
      <c r="TYJ813" s="14"/>
      <c r="TYK813" s="14"/>
      <c r="TYL813" s="14"/>
      <c r="TYM813" s="14"/>
      <c r="TYN813" s="14"/>
      <c r="TYO813" s="14"/>
      <c r="TYP813" s="14"/>
      <c r="TYQ813" s="14"/>
      <c r="TYR813" s="14"/>
      <c r="TYS813" s="14"/>
      <c r="TYT813" s="14"/>
      <c r="TYU813" s="14"/>
      <c r="TYV813" s="14"/>
      <c r="TYW813" s="14"/>
      <c r="TYX813" s="14"/>
      <c r="TYY813" s="14"/>
      <c r="TYZ813" s="14"/>
      <c r="TZA813" s="14"/>
      <c r="TZB813" s="14"/>
      <c r="TZC813" s="14"/>
      <c r="TZD813" s="14"/>
      <c r="TZE813" s="14"/>
      <c r="TZF813" s="14"/>
      <c r="TZG813" s="14"/>
      <c r="TZH813" s="14"/>
      <c r="TZI813" s="14"/>
      <c r="TZJ813" s="14"/>
      <c r="TZK813" s="14"/>
      <c r="TZL813" s="14"/>
      <c r="TZM813" s="14"/>
      <c r="TZN813" s="14"/>
      <c r="TZO813" s="14"/>
      <c r="TZP813" s="14"/>
      <c r="TZQ813" s="14"/>
      <c r="TZR813" s="14"/>
      <c r="TZS813" s="14"/>
      <c r="TZT813" s="14"/>
      <c r="TZU813" s="14"/>
      <c r="TZV813" s="14"/>
      <c r="TZW813" s="14"/>
      <c r="TZX813" s="14"/>
      <c r="TZY813" s="14"/>
      <c r="TZZ813" s="14"/>
      <c r="UAA813" s="14"/>
      <c r="UAB813" s="14"/>
      <c r="UAC813" s="14"/>
      <c r="UAD813" s="14"/>
      <c r="UAE813" s="14"/>
      <c r="UAF813" s="14"/>
      <c r="UAG813" s="14"/>
      <c r="UAH813" s="14"/>
      <c r="UAI813" s="14"/>
      <c r="UAJ813" s="14"/>
      <c r="UAK813" s="14"/>
      <c r="UAL813" s="14"/>
      <c r="UAM813" s="14"/>
      <c r="UAN813" s="14"/>
      <c r="UAO813" s="14"/>
      <c r="UAP813" s="14"/>
      <c r="UAQ813" s="14"/>
      <c r="UAR813" s="14"/>
      <c r="UAS813" s="14"/>
      <c r="UAT813" s="14"/>
      <c r="UAU813" s="14"/>
      <c r="UAV813" s="14"/>
      <c r="UAW813" s="14"/>
      <c r="UAX813" s="14"/>
      <c r="UAY813" s="14"/>
      <c r="UAZ813" s="14"/>
      <c r="UBA813" s="14"/>
      <c r="UBB813" s="14"/>
      <c r="UBC813" s="14"/>
      <c r="UBD813" s="14"/>
      <c r="UBE813" s="14"/>
      <c r="UBF813" s="14"/>
      <c r="UBG813" s="14"/>
      <c r="UBH813" s="14"/>
      <c r="UBI813" s="14"/>
      <c r="UBJ813" s="14"/>
      <c r="UBK813" s="14"/>
      <c r="UBL813" s="14"/>
      <c r="UBM813" s="14"/>
      <c r="UBN813" s="14"/>
      <c r="UBO813" s="14"/>
      <c r="UBP813" s="14"/>
      <c r="UBQ813" s="14"/>
      <c r="UBR813" s="14"/>
      <c r="UBS813" s="14"/>
      <c r="UBT813" s="14"/>
      <c r="UBU813" s="14"/>
      <c r="UBV813" s="14"/>
      <c r="UBW813" s="14"/>
      <c r="UBX813" s="14"/>
      <c r="UBY813" s="14"/>
      <c r="UBZ813" s="14"/>
      <c r="UCA813" s="14"/>
      <c r="UCB813" s="14"/>
      <c r="UCC813" s="14"/>
      <c r="UCD813" s="14"/>
      <c r="UCE813" s="14"/>
      <c r="UCF813" s="14"/>
      <c r="UCG813" s="14"/>
      <c r="UCH813" s="14"/>
      <c r="UCI813" s="14"/>
      <c r="UCJ813" s="14"/>
      <c r="UCK813" s="14"/>
      <c r="UCL813" s="14"/>
      <c r="UCM813" s="14"/>
      <c r="UCN813" s="14"/>
      <c r="UCO813" s="14"/>
      <c r="UCP813" s="14"/>
      <c r="UCQ813" s="14"/>
      <c r="UCR813" s="14"/>
      <c r="UCS813" s="14"/>
      <c r="UCT813" s="14"/>
      <c r="UCU813" s="14"/>
      <c r="UCV813" s="14"/>
      <c r="UCW813" s="14"/>
      <c r="UCX813" s="14"/>
      <c r="UCY813" s="14"/>
      <c r="UCZ813" s="14"/>
      <c r="UDA813" s="14"/>
      <c r="UDB813" s="14"/>
      <c r="UDC813" s="14"/>
      <c r="UDD813" s="14"/>
      <c r="UDE813" s="14"/>
      <c r="UDF813" s="14"/>
      <c r="UDG813" s="14"/>
      <c r="UDH813" s="14"/>
      <c r="UDI813" s="14"/>
      <c r="UDJ813" s="14"/>
      <c r="UDK813" s="14"/>
      <c r="UDL813" s="14"/>
      <c r="UDM813" s="14"/>
      <c r="UDN813" s="14"/>
      <c r="UDO813" s="14"/>
      <c r="UDP813" s="14"/>
      <c r="UDQ813" s="14"/>
      <c r="UDR813" s="14"/>
      <c r="UDS813" s="14"/>
      <c r="UDT813" s="14"/>
      <c r="UDU813" s="14"/>
      <c r="UDV813" s="14"/>
      <c r="UDW813" s="14"/>
      <c r="UDX813" s="14"/>
      <c r="UDY813" s="14"/>
      <c r="UDZ813" s="14"/>
      <c r="UEA813" s="14"/>
      <c r="UEB813" s="14"/>
      <c r="UEC813" s="14"/>
      <c r="UED813" s="14"/>
      <c r="UEE813" s="14"/>
      <c r="UEF813" s="14"/>
      <c r="UEG813" s="14"/>
      <c r="UEH813" s="14"/>
      <c r="UEI813" s="14"/>
      <c r="UEJ813" s="14"/>
      <c r="UEK813" s="14"/>
      <c r="UEL813" s="14"/>
      <c r="UEM813" s="14"/>
      <c r="UEN813" s="14"/>
      <c r="UEO813" s="14"/>
      <c r="UEP813" s="14"/>
      <c r="UEQ813" s="14"/>
      <c r="UER813" s="14"/>
      <c r="UES813" s="14"/>
      <c r="UET813" s="14"/>
      <c r="UEU813" s="14"/>
      <c r="UEV813" s="14"/>
      <c r="UEW813" s="14"/>
      <c r="UEX813" s="14"/>
      <c r="UEY813" s="14"/>
      <c r="UEZ813" s="14"/>
      <c r="UFA813" s="14"/>
      <c r="UFB813" s="14"/>
      <c r="UFC813" s="14"/>
      <c r="UFD813" s="14"/>
      <c r="UFE813" s="14"/>
      <c r="UFF813" s="14"/>
      <c r="UFG813" s="14"/>
      <c r="UFH813" s="14"/>
      <c r="UFI813" s="14"/>
      <c r="UFJ813" s="14"/>
      <c r="UFK813" s="14"/>
      <c r="UFL813" s="14"/>
      <c r="UFM813" s="14"/>
      <c r="UFN813" s="14"/>
      <c r="UFO813" s="14"/>
      <c r="UFP813" s="14"/>
      <c r="UFQ813" s="14"/>
      <c r="UFR813" s="14"/>
      <c r="UFS813" s="14"/>
      <c r="UFT813" s="14"/>
      <c r="UFU813" s="14"/>
      <c r="UFV813" s="14"/>
      <c r="UFW813" s="14"/>
      <c r="UFX813" s="14"/>
      <c r="UFY813" s="14"/>
      <c r="UFZ813" s="14"/>
      <c r="UGA813" s="14"/>
      <c r="UGB813" s="14"/>
      <c r="UGC813" s="14"/>
      <c r="UGD813" s="14"/>
      <c r="UGE813" s="14"/>
      <c r="UGF813" s="14"/>
      <c r="UGG813" s="14"/>
      <c r="UGH813" s="14"/>
      <c r="UGI813" s="14"/>
      <c r="UGJ813" s="14"/>
      <c r="UGK813" s="14"/>
      <c r="UGL813" s="14"/>
      <c r="UGM813" s="14"/>
      <c r="UGN813" s="14"/>
      <c r="UGO813" s="14"/>
      <c r="UGP813" s="14"/>
      <c r="UGQ813" s="14"/>
      <c r="UGR813" s="14"/>
      <c r="UGS813" s="14"/>
      <c r="UGT813" s="14"/>
      <c r="UGU813" s="14"/>
      <c r="UGV813" s="14"/>
      <c r="UGW813" s="14"/>
      <c r="UGX813" s="14"/>
      <c r="UGY813" s="14"/>
      <c r="UGZ813" s="14"/>
      <c r="UHA813" s="14"/>
      <c r="UHB813" s="14"/>
      <c r="UHC813" s="14"/>
      <c r="UHD813" s="14"/>
      <c r="UHE813" s="14"/>
      <c r="UHF813" s="14"/>
      <c r="UHG813" s="14"/>
      <c r="UHH813" s="14"/>
      <c r="UHI813" s="14"/>
      <c r="UHJ813" s="14"/>
      <c r="UHK813" s="14"/>
      <c r="UHL813" s="14"/>
      <c r="UHM813" s="14"/>
      <c r="UHN813" s="14"/>
      <c r="UHO813" s="14"/>
      <c r="UHP813" s="14"/>
      <c r="UHQ813" s="14"/>
      <c r="UHR813" s="14"/>
      <c r="UHS813" s="14"/>
      <c r="UHT813" s="14"/>
      <c r="UHU813" s="14"/>
      <c r="UHV813" s="14"/>
      <c r="UHW813" s="14"/>
      <c r="UHX813" s="14"/>
      <c r="UHY813" s="14"/>
      <c r="UHZ813" s="14"/>
      <c r="UIA813" s="14"/>
      <c r="UIB813" s="14"/>
      <c r="UIC813" s="14"/>
      <c r="UID813" s="14"/>
      <c r="UIE813" s="14"/>
      <c r="UIF813" s="14"/>
      <c r="UIG813" s="14"/>
      <c r="UIH813" s="14"/>
      <c r="UII813" s="14"/>
      <c r="UIJ813" s="14"/>
      <c r="UIK813" s="14"/>
      <c r="UIL813" s="14"/>
      <c r="UIM813" s="14"/>
      <c r="UIN813" s="14"/>
      <c r="UIO813" s="14"/>
      <c r="UIP813" s="14"/>
      <c r="UIQ813" s="14"/>
      <c r="UIR813" s="14"/>
      <c r="UIS813" s="14"/>
      <c r="UIT813" s="14"/>
      <c r="UIU813" s="14"/>
      <c r="UIV813" s="14"/>
      <c r="UIW813" s="14"/>
      <c r="UIX813" s="14"/>
      <c r="UIY813" s="14"/>
      <c r="UIZ813" s="14"/>
      <c r="UJA813" s="14"/>
      <c r="UJB813" s="14"/>
      <c r="UJC813" s="14"/>
      <c r="UJD813" s="14"/>
      <c r="UJE813" s="14"/>
      <c r="UJF813" s="14"/>
      <c r="UJG813" s="14"/>
      <c r="UJH813" s="14"/>
      <c r="UJI813" s="14"/>
      <c r="UJJ813" s="14"/>
      <c r="UJK813" s="14"/>
      <c r="UJL813" s="14"/>
      <c r="UJM813" s="14"/>
      <c r="UJN813" s="14"/>
      <c r="UJO813" s="14"/>
      <c r="UJP813" s="14"/>
      <c r="UJQ813" s="14"/>
      <c r="UJR813" s="14"/>
      <c r="UJS813" s="14"/>
      <c r="UJT813" s="14"/>
      <c r="UJU813" s="14"/>
      <c r="UJV813" s="14"/>
      <c r="UJW813" s="14"/>
      <c r="UJX813" s="14"/>
      <c r="UJY813" s="14"/>
      <c r="UJZ813" s="14"/>
      <c r="UKA813" s="14"/>
      <c r="UKB813" s="14"/>
      <c r="UKC813" s="14"/>
      <c r="UKD813" s="14"/>
      <c r="UKE813" s="14"/>
      <c r="UKF813" s="14"/>
      <c r="UKG813" s="14"/>
      <c r="UKH813" s="14"/>
      <c r="UKI813" s="14"/>
      <c r="UKJ813" s="14"/>
      <c r="UKK813" s="14"/>
      <c r="UKL813" s="14"/>
      <c r="UKM813" s="14"/>
      <c r="UKN813" s="14"/>
      <c r="UKO813" s="14"/>
      <c r="UKP813" s="14"/>
      <c r="UKQ813" s="14"/>
      <c r="UKR813" s="14"/>
      <c r="UKS813" s="14"/>
      <c r="UKT813" s="14"/>
      <c r="UKU813" s="14"/>
      <c r="UKV813" s="14"/>
      <c r="UKW813" s="14"/>
      <c r="UKX813" s="14"/>
      <c r="UKY813" s="14"/>
      <c r="UKZ813" s="14"/>
      <c r="ULA813" s="14"/>
      <c r="ULB813" s="14"/>
      <c r="ULC813" s="14"/>
      <c r="ULD813" s="14"/>
      <c r="ULE813" s="14"/>
      <c r="ULF813" s="14"/>
      <c r="ULG813" s="14"/>
      <c r="ULH813" s="14"/>
      <c r="ULI813" s="14"/>
      <c r="ULJ813" s="14"/>
      <c r="ULK813" s="14"/>
      <c r="ULL813" s="14"/>
      <c r="ULM813" s="14"/>
      <c r="ULN813" s="14"/>
      <c r="ULO813" s="14"/>
      <c r="ULP813" s="14"/>
      <c r="ULQ813" s="14"/>
      <c r="ULR813" s="14"/>
      <c r="ULS813" s="14"/>
      <c r="ULT813" s="14"/>
      <c r="ULU813" s="14"/>
      <c r="ULV813" s="14"/>
      <c r="ULW813" s="14"/>
      <c r="ULX813" s="14"/>
      <c r="ULY813" s="14"/>
      <c r="ULZ813" s="14"/>
      <c r="UMA813" s="14"/>
      <c r="UMB813" s="14"/>
      <c r="UMC813" s="14"/>
      <c r="UMD813" s="14"/>
      <c r="UME813" s="14"/>
      <c r="UMF813" s="14"/>
      <c r="UMG813" s="14"/>
      <c r="UMH813" s="14"/>
      <c r="UMI813" s="14"/>
      <c r="UMJ813" s="14"/>
      <c r="UMK813" s="14"/>
      <c r="UML813" s="14"/>
      <c r="UMM813" s="14"/>
      <c r="UMN813" s="14"/>
      <c r="UMO813" s="14"/>
      <c r="UMP813" s="14"/>
      <c r="UMQ813" s="14"/>
      <c r="UMR813" s="14"/>
      <c r="UMS813" s="14"/>
      <c r="UMT813" s="14"/>
      <c r="UMU813" s="14"/>
      <c r="UMV813" s="14"/>
      <c r="UMW813" s="14"/>
      <c r="UMX813" s="14"/>
      <c r="UMY813" s="14"/>
      <c r="UMZ813" s="14"/>
      <c r="UNA813" s="14"/>
      <c r="UNB813" s="14"/>
      <c r="UNC813" s="14"/>
      <c r="UND813" s="14"/>
      <c r="UNE813" s="14"/>
      <c r="UNF813" s="14"/>
      <c r="UNG813" s="14"/>
      <c r="UNH813" s="14"/>
      <c r="UNI813" s="14"/>
      <c r="UNJ813" s="14"/>
      <c r="UNK813" s="14"/>
      <c r="UNL813" s="14"/>
      <c r="UNM813" s="14"/>
      <c r="UNN813" s="14"/>
      <c r="UNO813" s="14"/>
      <c r="UNP813" s="14"/>
      <c r="UNQ813" s="14"/>
      <c r="UNR813" s="14"/>
      <c r="UNS813" s="14"/>
      <c r="UNT813" s="14"/>
      <c r="UNU813" s="14"/>
      <c r="UNV813" s="14"/>
      <c r="UNW813" s="14"/>
      <c r="UNX813" s="14"/>
      <c r="UNY813" s="14"/>
      <c r="UNZ813" s="14"/>
      <c r="UOA813" s="14"/>
      <c r="UOB813" s="14"/>
      <c r="UOC813" s="14"/>
      <c r="UOD813" s="14"/>
      <c r="UOE813" s="14"/>
      <c r="UOF813" s="14"/>
      <c r="UOG813" s="14"/>
      <c r="UOH813" s="14"/>
      <c r="UOI813" s="14"/>
      <c r="UOJ813" s="14"/>
      <c r="UOK813" s="14"/>
      <c r="UOL813" s="14"/>
      <c r="UOM813" s="14"/>
      <c r="UON813" s="14"/>
      <c r="UOO813" s="14"/>
      <c r="UOP813" s="14"/>
      <c r="UOQ813" s="14"/>
      <c r="UOR813" s="14"/>
      <c r="UOS813" s="14"/>
      <c r="UOT813" s="14"/>
      <c r="UOU813" s="14"/>
      <c r="UOV813" s="14"/>
      <c r="UOW813" s="14"/>
      <c r="UOX813" s="14"/>
      <c r="UOY813" s="14"/>
      <c r="UOZ813" s="14"/>
      <c r="UPA813" s="14"/>
      <c r="UPB813" s="14"/>
      <c r="UPC813" s="14"/>
      <c r="UPD813" s="14"/>
      <c r="UPE813" s="14"/>
      <c r="UPF813" s="14"/>
      <c r="UPG813" s="14"/>
      <c r="UPH813" s="14"/>
      <c r="UPI813" s="14"/>
      <c r="UPJ813" s="14"/>
      <c r="UPK813" s="14"/>
      <c r="UPL813" s="14"/>
      <c r="UPM813" s="14"/>
      <c r="UPN813" s="14"/>
      <c r="UPO813" s="14"/>
      <c r="UPP813" s="14"/>
      <c r="UPQ813" s="14"/>
      <c r="UPR813" s="14"/>
      <c r="UPS813" s="14"/>
      <c r="UPT813" s="14"/>
      <c r="UPU813" s="14"/>
      <c r="UPV813" s="14"/>
      <c r="UPW813" s="14"/>
      <c r="UPX813" s="14"/>
      <c r="UPY813" s="14"/>
      <c r="UPZ813" s="14"/>
      <c r="UQA813" s="14"/>
      <c r="UQB813" s="14"/>
      <c r="UQC813" s="14"/>
      <c r="UQD813" s="14"/>
      <c r="UQE813" s="14"/>
      <c r="UQF813" s="14"/>
      <c r="UQG813" s="14"/>
      <c r="UQH813" s="14"/>
      <c r="UQI813" s="14"/>
      <c r="UQJ813" s="14"/>
      <c r="UQK813" s="14"/>
      <c r="UQL813" s="14"/>
      <c r="UQM813" s="14"/>
      <c r="UQN813" s="14"/>
      <c r="UQO813" s="14"/>
      <c r="UQP813" s="14"/>
      <c r="UQQ813" s="14"/>
      <c r="UQR813" s="14"/>
      <c r="UQS813" s="14"/>
      <c r="UQT813" s="14"/>
      <c r="UQU813" s="14"/>
      <c r="UQV813" s="14"/>
      <c r="UQW813" s="14"/>
      <c r="UQX813" s="14"/>
      <c r="UQY813" s="14"/>
      <c r="UQZ813" s="14"/>
      <c r="URA813" s="14"/>
      <c r="URB813" s="14"/>
      <c r="URC813" s="14"/>
      <c r="URD813" s="14"/>
      <c r="URE813" s="14"/>
      <c r="URF813" s="14"/>
      <c r="URG813" s="14"/>
      <c r="URH813" s="14"/>
      <c r="URI813" s="14"/>
      <c r="URJ813" s="14"/>
      <c r="URK813" s="14"/>
      <c r="URL813" s="14"/>
      <c r="URM813" s="14"/>
      <c r="URN813" s="14"/>
      <c r="URO813" s="14"/>
      <c r="URP813" s="14"/>
      <c r="URQ813" s="14"/>
      <c r="URR813" s="14"/>
      <c r="URS813" s="14"/>
      <c r="URT813" s="14"/>
      <c r="URU813" s="14"/>
      <c r="URV813" s="14"/>
      <c r="URW813" s="14"/>
      <c r="URX813" s="14"/>
      <c r="URY813" s="14"/>
      <c r="URZ813" s="14"/>
      <c r="USA813" s="14"/>
      <c r="USB813" s="14"/>
      <c r="USC813" s="14"/>
      <c r="USD813" s="14"/>
      <c r="USE813" s="14"/>
      <c r="USF813" s="14"/>
      <c r="USG813" s="14"/>
      <c r="USH813" s="14"/>
      <c r="USI813" s="14"/>
      <c r="USJ813" s="14"/>
      <c r="USK813" s="14"/>
      <c r="USL813" s="14"/>
      <c r="USM813" s="14"/>
      <c r="USN813" s="14"/>
      <c r="USO813" s="14"/>
      <c r="USP813" s="14"/>
      <c r="USQ813" s="14"/>
      <c r="USR813" s="14"/>
      <c r="USS813" s="14"/>
      <c r="UST813" s="14"/>
      <c r="USU813" s="14"/>
      <c r="USV813" s="14"/>
      <c r="USW813" s="14"/>
      <c r="USX813" s="14"/>
      <c r="USY813" s="14"/>
      <c r="USZ813" s="14"/>
      <c r="UTA813" s="14"/>
      <c r="UTB813" s="14"/>
      <c r="UTC813" s="14"/>
      <c r="UTD813" s="14"/>
      <c r="UTE813" s="14"/>
      <c r="UTF813" s="14"/>
      <c r="UTG813" s="14"/>
      <c r="UTH813" s="14"/>
      <c r="UTI813" s="14"/>
      <c r="UTJ813" s="14"/>
      <c r="UTK813" s="14"/>
      <c r="UTL813" s="14"/>
      <c r="UTM813" s="14"/>
      <c r="UTN813" s="14"/>
      <c r="UTO813" s="14"/>
      <c r="UTP813" s="14"/>
      <c r="UTQ813" s="14"/>
      <c r="UTR813" s="14"/>
      <c r="UTS813" s="14"/>
      <c r="UTT813" s="14"/>
      <c r="UTU813" s="14"/>
      <c r="UTV813" s="14"/>
      <c r="UTW813" s="14"/>
      <c r="UTX813" s="14"/>
      <c r="UTY813" s="14"/>
      <c r="UTZ813" s="14"/>
      <c r="UUA813" s="14"/>
      <c r="UUB813" s="14"/>
      <c r="UUC813" s="14"/>
      <c r="UUD813" s="14"/>
      <c r="UUE813" s="14"/>
      <c r="UUF813" s="14"/>
      <c r="UUG813" s="14"/>
      <c r="UUH813" s="14"/>
      <c r="UUI813" s="14"/>
      <c r="UUJ813" s="14"/>
      <c r="UUK813" s="14"/>
      <c r="UUL813" s="14"/>
      <c r="UUM813" s="14"/>
      <c r="UUN813" s="14"/>
      <c r="UUO813" s="14"/>
      <c r="UUP813" s="14"/>
      <c r="UUQ813" s="14"/>
      <c r="UUR813" s="14"/>
      <c r="UUS813" s="14"/>
      <c r="UUT813" s="14"/>
      <c r="UUU813" s="14"/>
      <c r="UUV813" s="14"/>
      <c r="UUW813" s="14"/>
      <c r="UUX813" s="14"/>
      <c r="UUY813" s="14"/>
      <c r="UUZ813" s="14"/>
      <c r="UVA813" s="14"/>
      <c r="UVB813" s="14"/>
      <c r="UVC813" s="14"/>
      <c r="UVD813" s="14"/>
      <c r="UVE813" s="14"/>
      <c r="UVF813" s="14"/>
      <c r="UVG813" s="14"/>
      <c r="UVH813" s="14"/>
      <c r="UVI813" s="14"/>
      <c r="UVJ813" s="14"/>
      <c r="UVK813" s="14"/>
      <c r="UVL813" s="14"/>
      <c r="UVM813" s="14"/>
      <c r="UVN813" s="14"/>
      <c r="UVO813" s="14"/>
      <c r="UVP813" s="14"/>
      <c r="UVQ813" s="14"/>
      <c r="UVR813" s="14"/>
      <c r="UVS813" s="14"/>
      <c r="UVT813" s="14"/>
      <c r="UVU813" s="14"/>
      <c r="UVV813" s="14"/>
      <c r="UVW813" s="14"/>
      <c r="UVX813" s="14"/>
      <c r="UVY813" s="14"/>
      <c r="UVZ813" s="14"/>
      <c r="UWA813" s="14"/>
      <c r="UWB813" s="14"/>
      <c r="UWC813" s="14"/>
      <c r="UWD813" s="14"/>
      <c r="UWE813" s="14"/>
      <c r="UWF813" s="14"/>
      <c r="UWG813" s="14"/>
      <c r="UWH813" s="14"/>
      <c r="UWI813" s="14"/>
      <c r="UWJ813" s="14"/>
      <c r="UWK813" s="14"/>
      <c r="UWL813" s="14"/>
      <c r="UWM813" s="14"/>
      <c r="UWN813" s="14"/>
      <c r="UWO813" s="14"/>
      <c r="UWP813" s="14"/>
      <c r="UWQ813" s="14"/>
      <c r="UWR813" s="14"/>
      <c r="UWS813" s="14"/>
      <c r="UWT813" s="14"/>
      <c r="UWU813" s="14"/>
      <c r="UWV813" s="14"/>
      <c r="UWW813" s="14"/>
      <c r="UWX813" s="14"/>
      <c r="UWY813" s="14"/>
      <c r="UWZ813" s="14"/>
      <c r="UXA813" s="14"/>
      <c r="UXB813" s="14"/>
      <c r="UXC813" s="14"/>
      <c r="UXD813" s="14"/>
      <c r="UXE813" s="14"/>
      <c r="UXF813" s="14"/>
      <c r="UXG813" s="14"/>
      <c r="UXH813" s="14"/>
      <c r="UXI813" s="14"/>
      <c r="UXJ813" s="14"/>
      <c r="UXK813" s="14"/>
      <c r="UXL813" s="14"/>
      <c r="UXM813" s="14"/>
      <c r="UXN813" s="14"/>
      <c r="UXO813" s="14"/>
      <c r="UXP813" s="14"/>
      <c r="UXQ813" s="14"/>
      <c r="UXR813" s="14"/>
      <c r="UXS813" s="14"/>
      <c r="UXT813" s="14"/>
      <c r="UXU813" s="14"/>
      <c r="UXV813" s="14"/>
      <c r="UXW813" s="14"/>
      <c r="UXX813" s="14"/>
      <c r="UXY813" s="14"/>
      <c r="UXZ813" s="14"/>
      <c r="UYA813" s="14"/>
      <c r="UYB813" s="14"/>
      <c r="UYC813" s="14"/>
      <c r="UYD813" s="14"/>
      <c r="UYE813" s="14"/>
      <c r="UYF813" s="14"/>
      <c r="UYG813" s="14"/>
      <c r="UYH813" s="14"/>
      <c r="UYI813" s="14"/>
      <c r="UYJ813" s="14"/>
      <c r="UYK813" s="14"/>
      <c r="UYL813" s="14"/>
      <c r="UYM813" s="14"/>
      <c r="UYN813" s="14"/>
      <c r="UYO813" s="14"/>
      <c r="UYP813" s="14"/>
      <c r="UYQ813" s="14"/>
      <c r="UYR813" s="14"/>
      <c r="UYS813" s="14"/>
      <c r="UYT813" s="14"/>
      <c r="UYU813" s="14"/>
      <c r="UYV813" s="14"/>
      <c r="UYW813" s="14"/>
      <c r="UYX813" s="14"/>
      <c r="UYY813" s="14"/>
      <c r="UYZ813" s="14"/>
      <c r="UZA813" s="14"/>
      <c r="UZB813" s="14"/>
      <c r="UZC813" s="14"/>
      <c r="UZD813" s="14"/>
      <c r="UZE813" s="14"/>
      <c r="UZF813" s="14"/>
      <c r="UZG813" s="14"/>
      <c r="UZH813" s="14"/>
      <c r="UZI813" s="14"/>
      <c r="UZJ813" s="14"/>
      <c r="UZK813" s="14"/>
      <c r="UZL813" s="14"/>
      <c r="UZM813" s="14"/>
      <c r="UZN813" s="14"/>
      <c r="UZO813" s="14"/>
      <c r="UZP813" s="14"/>
      <c r="UZQ813" s="14"/>
      <c r="UZR813" s="14"/>
      <c r="UZS813" s="14"/>
      <c r="UZT813" s="14"/>
      <c r="UZU813" s="14"/>
      <c r="UZV813" s="14"/>
      <c r="UZW813" s="14"/>
      <c r="UZX813" s="14"/>
      <c r="UZY813" s="14"/>
      <c r="UZZ813" s="14"/>
      <c r="VAA813" s="14"/>
      <c r="VAB813" s="14"/>
      <c r="VAC813" s="14"/>
      <c r="VAD813" s="14"/>
      <c r="VAE813" s="14"/>
      <c r="VAF813" s="14"/>
      <c r="VAG813" s="14"/>
      <c r="VAH813" s="14"/>
      <c r="VAI813" s="14"/>
      <c r="VAJ813" s="14"/>
      <c r="VAK813" s="14"/>
      <c r="VAL813" s="14"/>
      <c r="VAM813" s="14"/>
      <c r="VAN813" s="14"/>
      <c r="VAO813" s="14"/>
      <c r="VAP813" s="14"/>
      <c r="VAQ813" s="14"/>
      <c r="VAR813" s="14"/>
      <c r="VAS813" s="14"/>
      <c r="VAT813" s="14"/>
      <c r="VAU813" s="14"/>
      <c r="VAV813" s="14"/>
      <c r="VAW813" s="14"/>
      <c r="VAX813" s="14"/>
      <c r="VAY813" s="14"/>
      <c r="VAZ813" s="14"/>
      <c r="VBA813" s="14"/>
      <c r="VBB813" s="14"/>
      <c r="VBC813" s="14"/>
      <c r="VBD813" s="14"/>
      <c r="VBE813" s="14"/>
      <c r="VBF813" s="14"/>
      <c r="VBG813" s="14"/>
      <c r="VBH813" s="14"/>
      <c r="VBI813" s="14"/>
      <c r="VBJ813" s="14"/>
      <c r="VBK813" s="14"/>
      <c r="VBL813" s="14"/>
      <c r="VBM813" s="14"/>
      <c r="VBN813" s="14"/>
      <c r="VBO813" s="14"/>
      <c r="VBP813" s="14"/>
      <c r="VBQ813" s="14"/>
      <c r="VBR813" s="14"/>
      <c r="VBS813" s="14"/>
      <c r="VBT813" s="14"/>
      <c r="VBU813" s="14"/>
      <c r="VBV813" s="14"/>
      <c r="VBW813" s="14"/>
      <c r="VBX813" s="14"/>
      <c r="VBY813" s="14"/>
      <c r="VBZ813" s="14"/>
      <c r="VCA813" s="14"/>
      <c r="VCB813" s="14"/>
      <c r="VCC813" s="14"/>
      <c r="VCD813" s="14"/>
      <c r="VCE813" s="14"/>
      <c r="VCF813" s="14"/>
      <c r="VCG813" s="14"/>
      <c r="VCH813" s="14"/>
      <c r="VCI813" s="14"/>
      <c r="VCJ813" s="14"/>
      <c r="VCK813" s="14"/>
      <c r="VCL813" s="14"/>
      <c r="VCM813" s="14"/>
      <c r="VCN813" s="14"/>
      <c r="VCO813" s="14"/>
      <c r="VCP813" s="14"/>
      <c r="VCQ813" s="14"/>
      <c r="VCR813" s="14"/>
      <c r="VCS813" s="14"/>
      <c r="VCT813" s="14"/>
      <c r="VCU813" s="14"/>
      <c r="VCV813" s="14"/>
      <c r="VCW813" s="14"/>
      <c r="VCX813" s="14"/>
      <c r="VCY813" s="14"/>
      <c r="VCZ813" s="14"/>
      <c r="VDA813" s="14"/>
      <c r="VDB813" s="14"/>
      <c r="VDC813" s="14"/>
      <c r="VDD813" s="14"/>
      <c r="VDE813" s="14"/>
      <c r="VDF813" s="14"/>
      <c r="VDG813" s="14"/>
      <c r="VDH813" s="14"/>
      <c r="VDI813" s="14"/>
      <c r="VDJ813" s="14"/>
      <c r="VDK813" s="14"/>
      <c r="VDL813" s="14"/>
      <c r="VDM813" s="14"/>
      <c r="VDN813" s="14"/>
      <c r="VDO813" s="14"/>
      <c r="VDP813" s="14"/>
      <c r="VDQ813" s="14"/>
      <c r="VDR813" s="14"/>
      <c r="VDS813" s="14"/>
      <c r="VDT813" s="14"/>
      <c r="VDU813" s="14"/>
      <c r="VDV813" s="14"/>
      <c r="VDW813" s="14"/>
      <c r="VDX813" s="14"/>
      <c r="VDY813" s="14"/>
      <c r="VDZ813" s="14"/>
      <c r="VEA813" s="14"/>
      <c r="VEB813" s="14"/>
      <c r="VEC813" s="14"/>
      <c r="VED813" s="14"/>
      <c r="VEE813" s="14"/>
      <c r="VEF813" s="14"/>
      <c r="VEG813" s="14"/>
      <c r="VEH813" s="14"/>
      <c r="VEI813" s="14"/>
      <c r="VEJ813" s="14"/>
      <c r="VEK813" s="14"/>
      <c r="VEL813" s="14"/>
      <c r="VEM813" s="14"/>
      <c r="VEN813" s="14"/>
      <c r="VEO813" s="14"/>
      <c r="VEP813" s="14"/>
      <c r="VEQ813" s="14"/>
      <c r="VER813" s="14"/>
      <c r="VES813" s="14"/>
      <c r="VET813" s="14"/>
      <c r="VEU813" s="14"/>
      <c r="VEV813" s="14"/>
      <c r="VEW813" s="14"/>
      <c r="VEX813" s="14"/>
      <c r="VEY813" s="14"/>
      <c r="VEZ813" s="14"/>
      <c r="VFA813" s="14"/>
      <c r="VFB813" s="14"/>
      <c r="VFC813" s="14"/>
      <c r="VFD813" s="14"/>
      <c r="VFE813" s="14"/>
      <c r="VFF813" s="14"/>
      <c r="VFG813" s="14"/>
      <c r="VFH813" s="14"/>
      <c r="VFI813" s="14"/>
      <c r="VFJ813" s="14"/>
      <c r="VFK813" s="14"/>
      <c r="VFL813" s="14"/>
      <c r="VFM813" s="14"/>
      <c r="VFN813" s="14"/>
      <c r="VFO813" s="14"/>
      <c r="VFP813" s="14"/>
      <c r="VFQ813" s="14"/>
      <c r="VFR813" s="14"/>
      <c r="VFS813" s="14"/>
      <c r="VFT813" s="14"/>
      <c r="VFU813" s="14"/>
      <c r="VFV813" s="14"/>
      <c r="VFW813" s="14"/>
      <c r="VFX813" s="14"/>
      <c r="VFY813" s="14"/>
      <c r="VFZ813" s="14"/>
      <c r="VGA813" s="14"/>
      <c r="VGB813" s="14"/>
      <c r="VGC813" s="14"/>
      <c r="VGD813" s="14"/>
      <c r="VGE813" s="14"/>
      <c r="VGF813" s="14"/>
      <c r="VGG813" s="14"/>
      <c r="VGH813" s="14"/>
      <c r="VGI813" s="14"/>
      <c r="VGJ813" s="14"/>
      <c r="VGK813" s="14"/>
      <c r="VGL813" s="14"/>
      <c r="VGM813" s="14"/>
      <c r="VGN813" s="14"/>
      <c r="VGO813" s="14"/>
      <c r="VGP813" s="14"/>
      <c r="VGQ813" s="14"/>
      <c r="VGR813" s="14"/>
      <c r="VGS813" s="14"/>
      <c r="VGT813" s="14"/>
      <c r="VGU813" s="14"/>
      <c r="VGV813" s="14"/>
      <c r="VGW813" s="14"/>
      <c r="VGX813" s="14"/>
      <c r="VGY813" s="14"/>
      <c r="VGZ813" s="14"/>
      <c r="VHA813" s="14"/>
      <c r="VHB813" s="14"/>
      <c r="VHC813" s="14"/>
      <c r="VHD813" s="14"/>
      <c r="VHE813" s="14"/>
      <c r="VHF813" s="14"/>
      <c r="VHG813" s="14"/>
      <c r="VHH813" s="14"/>
      <c r="VHI813" s="14"/>
      <c r="VHJ813" s="14"/>
      <c r="VHK813" s="14"/>
      <c r="VHL813" s="14"/>
      <c r="VHM813" s="14"/>
      <c r="VHN813" s="14"/>
      <c r="VHO813" s="14"/>
      <c r="VHP813" s="14"/>
      <c r="VHQ813" s="14"/>
      <c r="VHR813" s="14"/>
      <c r="VHS813" s="14"/>
      <c r="VHT813" s="14"/>
      <c r="VHU813" s="14"/>
      <c r="VHV813" s="14"/>
      <c r="VHW813" s="14"/>
      <c r="VHX813" s="14"/>
      <c r="VHY813" s="14"/>
      <c r="VHZ813" s="14"/>
      <c r="VIA813" s="14"/>
      <c r="VIB813" s="14"/>
      <c r="VIC813" s="14"/>
      <c r="VID813" s="14"/>
      <c r="VIE813" s="14"/>
      <c r="VIF813" s="14"/>
      <c r="VIG813" s="14"/>
      <c r="VIH813" s="14"/>
      <c r="VII813" s="14"/>
      <c r="VIJ813" s="14"/>
      <c r="VIK813" s="14"/>
      <c r="VIL813" s="14"/>
      <c r="VIM813" s="14"/>
      <c r="VIN813" s="14"/>
      <c r="VIO813" s="14"/>
      <c r="VIP813" s="14"/>
      <c r="VIQ813" s="14"/>
      <c r="VIR813" s="14"/>
      <c r="VIS813" s="14"/>
      <c r="VIT813" s="14"/>
      <c r="VIU813" s="14"/>
      <c r="VIV813" s="14"/>
      <c r="VIW813" s="14"/>
      <c r="VIX813" s="14"/>
      <c r="VIY813" s="14"/>
      <c r="VIZ813" s="14"/>
      <c r="VJA813" s="14"/>
      <c r="VJB813" s="14"/>
      <c r="VJC813" s="14"/>
      <c r="VJD813" s="14"/>
      <c r="VJE813" s="14"/>
      <c r="VJF813" s="14"/>
      <c r="VJG813" s="14"/>
      <c r="VJH813" s="14"/>
      <c r="VJI813" s="14"/>
      <c r="VJJ813" s="14"/>
      <c r="VJK813" s="14"/>
      <c r="VJL813" s="14"/>
      <c r="VJM813" s="14"/>
      <c r="VJN813" s="14"/>
      <c r="VJO813" s="14"/>
      <c r="VJP813" s="14"/>
      <c r="VJQ813" s="14"/>
      <c r="VJR813" s="14"/>
      <c r="VJS813" s="14"/>
      <c r="VJT813" s="14"/>
      <c r="VJU813" s="14"/>
      <c r="VJV813" s="14"/>
      <c r="VJW813" s="14"/>
      <c r="VJX813" s="14"/>
      <c r="VJY813" s="14"/>
      <c r="VJZ813" s="14"/>
      <c r="VKA813" s="14"/>
      <c r="VKB813" s="14"/>
      <c r="VKC813" s="14"/>
      <c r="VKD813" s="14"/>
      <c r="VKE813" s="14"/>
      <c r="VKF813" s="14"/>
      <c r="VKG813" s="14"/>
      <c r="VKH813" s="14"/>
      <c r="VKI813" s="14"/>
      <c r="VKJ813" s="14"/>
      <c r="VKK813" s="14"/>
      <c r="VKL813" s="14"/>
      <c r="VKM813" s="14"/>
      <c r="VKN813" s="14"/>
      <c r="VKO813" s="14"/>
      <c r="VKP813" s="14"/>
      <c r="VKQ813" s="14"/>
      <c r="VKR813" s="14"/>
      <c r="VKS813" s="14"/>
      <c r="VKT813" s="14"/>
      <c r="VKU813" s="14"/>
      <c r="VKV813" s="14"/>
      <c r="VKW813" s="14"/>
      <c r="VKX813" s="14"/>
      <c r="VKY813" s="14"/>
      <c r="VKZ813" s="14"/>
      <c r="VLA813" s="14"/>
      <c r="VLB813" s="14"/>
      <c r="VLC813" s="14"/>
      <c r="VLD813" s="14"/>
      <c r="VLE813" s="14"/>
      <c r="VLF813" s="14"/>
      <c r="VLG813" s="14"/>
      <c r="VLH813" s="14"/>
      <c r="VLI813" s="14"/>
      <c r="VLJ813" s="14"/>
      <c r="VLK813" s="14"/>
      <c r="VLL813" s="14"/>
      <c r="VLM813" s="14"/>
      <c r="VLN813" s="14"/>
      <c r="VLO813" s="14"/>
      <c r="VLP813" s="14"/>
      <c r="VLQ813" s="14"/>
      <c r="VLR813" s="14"/>
      <c r="VLS813" s="14"/>
      <c r="VLT813" s="14"/>
      <c r="VLU813" s="14"/>
      <c r="VLV813" s="14"/>
      <c r="VLW813" s="14"/>
      <c r="VLX813" s="14"/>
      <c r="VLY813" s="14"/>
      <c r="VLZ813" s="14"/>
      <c r="VMA813" s="14"/>
      <c r="VMB813" s="14"/>
      <c r="VMC813" s="14"/>
      <c r="VMD813" s="14"/>
      <c r="VME813" s="14"/>
      <c r="VMF813" s="14"/>
      <c r="VMG813" s="14"/>
      <c r="VMH813" s="14"/>
      <c r="VMI813" s="14"/>
      <c r="VMJ813" s="14"/>
      <c r="VMK813" s="14"/>
      <c r="VML813" s="14"/>
      <c r="VMM813" s="14"/>
      <c r="VMN813" s="14"/>
      <c r="VMO813" s="14"/>
      <c r="VMP813" s="14"/>
      <c r="VMQ813" s="14"/>
      <c r="VMR813" s="14"/>
      <c r="VMS813" s="14"/>
      <c r="VMT813" s="14"/>
      <c r="VMU813" s="14"/>
      <c r="VMV813" s="14"/>
      <c r="VMW813" s="14"/>
      <c r="VMX813" s="14"/>
      <c r="VMY813" s="14"/>
      <c r="VMZ813" s="14"/>
      <c r="VNA813" s="14"/>
      <c r="VNB813" s="14"/>
      <c r="VNC813" s="14"/>
      <c r="VND813" s="14"/>
      <c r="VNE813" s="14"/>
      <c r="VNF813" s="14"/>
      <c r="VNG813" s="14"/>
      <c r="VNH813" s="14"/>
      <c r="VNI813" s="14"/>
      <c r="VNJ813" s="14"/>
      <c r="VNK813" s="14"/>
      <c r="VNL813" s="14"/>
      <c r="VNM813" s="14"/>
      <c r="VNN813" s="14"/>
      <c r="VNO813" s="14"/>
      <c r="VNP813" s="14"/>
      <c r="VNQ813" s="14"/>
      <c r="VNR813" s="14"/>
      <c r="VNS813" s="14"/>
      <c r="VNT813" s="14"/>
      <c r="VNU813" s="14"/>
      <c r="VNV813" s="14"/>
      <c r="VNW813" s="14"/>
      <c r="VNX813" s="14"/>
      <c r="VNY813" s="14"/>
      <c r="VNZ813" s="14"/>
      <c r="VOA813" s="14"/>
      <c r="VOB813" s="14"/>
      <c r="VOC813" s="14"/>
      <c r="VOD813" s="14"/>
      <c r="VOE813" s="14"/>
      <c r="VOF813" s="14"/>
      <c r="VOG813" s="14"/>
      <c r="VOH813" s="14"/>
      <c r="VOI813" s="14"/>
      <c r="VOJ813" s="14"/>
      <c r="VOK813" s="14"/>
      <c r="VOL813" s="14"/>
      <c r="VOM813" s="14"/>
      <c r="VON813" s="14"/>
      <c r="VOO813" s="14"/>
      <c r="VOP813" s="14"/>
      <c r="VOQ813" s="14"/>
      <c r="VOR813" s="14"/>
      <c r="VOS813" s="14"/>
      <c r="VOT813" s="14"/>
      <c r="VOU813" s="14"/>
      <c r="VOV813" s="14"/>
      <c r="VOW813" s="14"/>
      <c r="VOX813" s="14"/>
      <c r="VOY813" s="14"/>
      <c r="VOZ813" s="14"/>
      <c r="VPA813" s="14"/>
      <c r="VPB813" s="14"/>
      <c r="VPC813" s="14"/>
      <c r="VPD813" s="14"/>
      <c r="VPE813" s="14"/>
      <c r="VPF813" s="14"/>
      <c r="VPG813" s="14"/>
      <c r="VPH813" s="14"/>
      <c r="VPI813" s="14"/>
      <c r="VPJ813" s="14"/>
      <c r="VPK813" s="14"/>
      <c r="VPL813" s="14"/>
      <c r="VPM813" s="14"/>
      <c r="VPN813" s="14"/>
      <c r="VPO813" s="14"/>
      <c r="VPP813" s="14"/>
      <c r="VPQ813" s="14"/>
      <c r="VPR813" s="14"/>
      <c r="VPS813" s="14"/>
      <c r="VPT813" s="14"/>
      <c r="VPU813" s="14"/>
      <c r="VPV813" s="14"/>
      <c r="VPW813" s="14"/>
      <c r="VPX813" s="14"/>
      <c r="VPY813" s="14"/>
      <c r="VPZ813" s="14"/>
      <c r="VQA813" s="14"/>
      <c r="VQB813" s="14"/>
      <c r="VQC813" s="14"/>
      <c r="VQD813" s="14"/>
      <c r="VQE813" s="14"/>
      <c r="VQF813" s="14"/>
      <c r="VQG813" s="14"/>
      <c r="VQH813" s="14"/>
      <c r="VQI813" s="14"/>
      <c r="VQJ813" s="14"/>
      <c r="VQK813" s="14"/>
      <c r="VQL813" s="14"/>
      <c r="VQM813" s="14"/>
      <c r="VQN813" s="14"/>
      <c r="VQO813" s="14"/>
      <c r="VQP813" s="14"/>
      <c r="VQQ813" s="14"/>
      <c r="VQR813" s="14"/>
      <c r="VQS813" s="14"/>
      <c r="VQT813" s="14"/>
      <c r="VQU813" s="14"/>
      <c r="VQV813" s="14"/>
      <c r="VQW813" s="14"/>
      <c r="VQX813" s="14"/>
      <c r="VQY813" s="14"/>
      <c r="VQZ813" s="14"/>
      <c r="VRA813" s="14"/>
      <c r="VRB813" s="14"/>
      <c r="VRC813" s="14"/>
      <c r="VRD813" s="14"/>
      <c r="VRE813" s="14"/>
      <c r="VRF813" s="14"/>
      <c r="VRG813" s="14"/>
      <c r="VRH813" s="14"/>
      <c r="VRI813" s="14"/>
      <c r="VRJ813" s="14"/>
      <c r="VRK813" s="14"/>
      <c r="VRL813" s="14"/>
      <c r="VRM813" s="14"/>
      <c r="VRN813" s="14"/>
      <c r="VRO813" s="14"/>
      <c r="VRP813" s="14"/>
      <c r="VRQ813" s="14"/>
      <c r="VRR813" s="14"/>
      <c r="VRS813" s="14"/>
      <c r="VRT813" s="14"/>
      <c r="VRU813" s="14"/>
      <c r="VRV813" s="14"/>
      <c r="VRW813" s="14"/>
      <c r="VRX813" s="14"/>
      <c r="VRY813" s="14"/>
      <c r="VRZ813" s="14"/>
      <c r="VSA813" s="14"/>
      <c r="VSB813" s="14"/>
      <c r="VSC813" s="14"/>
      <c r="VSD813" s="14"/>
      <c r="VSE813" s="14"/>
      <c r="VSF813" s="14"/>
      <c r="VSG813" s="14"/>
      <c r="VSH813" s="14"/>
      <c r="VSI813" s="14"/>
      <c r="VSJ813" s="14"/>
      <c r="VSK813" s="14"/>
      <c r="VSL813" s="14"/>
      <c r="VSM813" s="14"/>
      <c r="VSN813" s="14"/>
      <c r="VSO813" s="14"/>
      <c r="VSP813" s="14"/>
      <c r="VSQ813" s="14"/>
      <c r="VSR813" s="14"/>
      <c r="VSS813" s="14"/>
      <c r="VST813" s="14"/>
      <c r="VSU813" s="14"/>
      <c r="VSV813" s="14"/>
      <c r="VSW813" s="14"/>
      <c r="VSX813" s="14"/>
      <c r="VSY813" s="14"/>
      <c r="VSZ813" s="14"/>
      <c r="VTA813" s="14"/>
      <c r="VTB813" s="14"/>
      <c r="VTC813" s="14"/>
      <c r="VTD813" s="14"/>
      <c r="VTE813" s="14"/>
      <c r="VTF813" s="14"/>
      <c r="VTG813" s="14"/>
      <c r="VTH813" s="14"/>
      <c r="VTI813" s="14"/>
      <c r="VTJ813" s="14"/>
      <c r="VTK813" s="14"/>
      <c r="VTL813" s="14"/>
      <c r="VTM813" s="14"/>
      <c r="VTN813" s="14"/>
      <c r="VTO813" s="14"/>
      <c r="VTP813" s="14"/>
      <c r="VTQ813" s="14"/>
      <c r="VTR813" s="14"/>
      <c r="VTS813" s="14"/>
      <c r="VTT813" s="14"/>
      <c r="VTU813" s="14"/>
      <c r="VTV813" s="14"/>
      <c r="VTW813" s="14"/>
      <c r="VTX813" s="14"/>
      <c r="VTY813" s="14"/>
      <c r="VTZ813" s="14"/>
      <c r="VUA813" s="14"/>
      <c r="VUB813" s="14"/>
      <c r="VUC813" s="14"/>
      <c r="VUD813" s="14"/>
      <c r="VUE813" s="14"/>
      <c r="VUF813" s="14"/>
      <c r="VUG813" s="14"/>
      <c r="VUH813" s="14"/>
      <c r="VUI813" s="14"/>
      <c r="VUJ813" s="14"/>
      <c r="VUK813" s="14"/>
      <c r="VUL813" s="14"/>
      <c r="VUM813" s="14"/>
      <c r="VUN813" s="14"/>
      <c r="VUO813" s="14"/>
      <c r="VUP813" s="14"/>
      <c r="VUQ813" s="14"/>
      <c r="VUR813" s="14"/>
      <c r="VUS813" s="14"/>
      <c r="VUT813" s="14"/>
      <c r="VUU813" s="14"/>
      <c r="VUV813" s="14"/>
      <c r="VUW813" s="14"/>
      <c r="VUX813" s="14"/>
      <c r="VUY813" s="14"/>
      <c r="VUZ813" s="14"/>
      <c r="VVA813" s="14"/>
      <c r="VVB813" s="14"/>
      <c r="VVC813" s="14"/>
      <c r="VVD813" s="14"/>
      <c r="VVE813" s="14"/>
      <c r="VVF813" s="14"/>
      <c r="VVG813" s="14"/>
      <c r="VVH813" s="14"/>
      <c r="VVI813" s="14"/>
      <c r="VVJ813" s="14"/>
      <c r="VVK813" s="14"/>
      <c r="VVL813" s="14"/>
      <c r="VVM813" s="14"/>
      <c r="VVN813" s="14"/>
      <c r="VVO813" s="14"/>
      <c r="VVP813" s="14"/>
      <c r="VVQ813" s="14"/>
      <c r="VVR813" s="14"/>
      <c r="VVS813" s="14"/>
      <c r="VVT813" s="14"/>
      <c r="VVU813" s="14"/>
      <c r="VVV813" s="14"/>
      <c r="VVW813" s="14"/>
      <c r="VVX813" s="14"/>
      <c r="VVY813" s="14"/>
      <c r="VVZ813" s="14"/>
      <c r="VWA813" s="14"/>
      <c r="VWB813" s="14"/>
      <c r="VWC813" s="14"/>
      <c r="VWD813" s="14"/>
      <c r="VWE813" s="14"/>
      <c r="VWF813" s="14"/>
      <c r="VWG813" s="14"/>
      <c r="VWH813" s="14"/>
      <c r="VWI813" s="14"/>
      <c r="VWJ813" s="14"/>
      <c r="VWK813" s="14"/>
      <c r="VWL813" s="14"/>
      <c r="VWM813" s="14"/>
      <c r="VWN813" s="14"/>
      <c r="VWO813" s="14"/>
      <c r="VWP813" s="14"/>
      <c r="VWQ813" s="14"/>
      <c r="VWR813" s="14"/>
      <c r="VWS813" s="14"/>
      <c r="VWT813" s="14"/>
      <c r="VWU813" s="14"/>
      <c r="VWV813" s="14"/>
      <c r="VWW813" s="14"/>
      <c r="VWX813" s="14"/>
      <c r="VWY813" s="14"/>
      <c r="VWZ813" s="14"/>
      <c r="VXA813" s="14"/>
      <c r="VXB813" s="14"/>
      <c r="VXC813" s="14"/>
      <c r="VXD813" s="14"/>
      <c r="VXE813" s="14"/>
      <c r="VXF813" s="14"/>
      <c r="VXG813" s="14"/>
      <c r="VXH813" s="14"/>
      <c r="VXI813" s="14"/>
      <c r="VXJ813" s="14"/>
      <c r="VXK813" s="14"/>
      <c r="VXL813" s="14"/>
      <c r="VXM813" s="14"/>
      <c r="VXN813" s="14"/>
      <c r="VXO813" s="14"/>
      <c r="VXP813" s="14"/>
      <c r="VXQ813" s="14"/>
      <c r="VXR813" s="14"/>
      <c r="VXS813" s="14"/>
      <c r="VXT813" s="14"/>
      <c r="VXU813" s="14"/>
      <c r="VXV813" s="14"/>
      <c r="VXW813" s="14"/>
      <c r="VXX813" s="14"/>
      <c r="VXY813" s="14"/>
      <c r="VXZ813" s="14"/>
      <c r="VYA813" s="14"/>
      <c r="VYB813" s="14"/>
      <c r="VYC813" s="14"/>
      <c r="VYD813" s="14"/>
      <c r="VYE813" s="14"/>
      <c r="VYF813" s="14"/>
      <c r="VYG813" s="14"/>
      <c r="VYH813" s="14"/>
      <c r="VYI813" s="14"/>
      <c r="VYJ813" s="14"/>
      <c r="VYK813" s="14"/>
      <c r="VYL813" s="14"/>
      <c r="VYM813" s="14"/>
      <c r="VYN813" s="14"/>
      <c r="VYO813" s="14"/>
      <c r="VYP813" s="14"/>
      <c r="VYQ813" s="14"/>
      <c r="VYR813" s="14"/>
      <c r="VYS813" s="14"/>
      <c r="VYT813" s="14"/>
      <c r="VYU813" s="14"/>
      <c r="VYV813" s="14"/>
      <c r="VYW813" s="14"/>
      <c r="VYX813" s="14"/>
      <c r="VYY813" s="14"/>
      <c r="VYZ813" s="14"/>
      <c r="VZA813" s="14"/>
      <c r="VZB813" s="14"/>
      <c r="VZC813" s="14"/>
      <c r="VZD813" s="14"/>
      <c r="VZE813" s="14"/>
      <c r="VZF813" s="14"/>
      <c r="VZG813" s="14"/>
      <c r="VZH813" s="14"/>
      <c r="VZI813" s="14"/>
      <c r="VZJ813" s="14"/>
      <c r="VZK813" s="14"/>
      <c r="VZL813" s="14"/>
      <c r="VZM813" s="14"/>
      <c r="VZN813" s="14"/>
      <c r="VZO813" s="14"/>
      <c r="VZP813" s="14"/>
      <c r="VZQ813" s="14"/>
      <c r="VZR813" s="14"/>
      <c r="VZS813" s="14"/>
      <c r="VZT813" s="14"/>
      <c r="VZU813" s="14"/>
      <c r="VZV813" s="14"/>
      <c r="VZW813" s="14"/>
      <c r="VZX813" s="14"/>
      <c r="VZY813" s="14"/>
      <c r="VZZ813" s="14"/>
      <c r="WAA813" s="14"/>
      <c r="WAB813" s="14"/>
      <c r="WAC813" s="14"/>
      <c r="WAD813" s="14"/>
      <c r="WAE813" s="14"/>
      <c r="WAF813" s="14"/>
      <c r="WAG813" s="14"/>
      <c r="WAH813" s="14"/>
      <c r="WAI813" s="14"/>
      <c r="WAJ813" s="14"/>
      <c r="WAK813" s="14"/>
      <c r="WAL813" s="14"/>
      <c r="WAM813" s="14"/>
      <c r="WAN813" s="14"/>
      <c r="WAO813" s="14"/>
      <c r="WAP813" s="14"/>
      <c r="WAQ813" s="14"/>
      <c r="WAR813" s="14"/>
      <c r="WAS813" s="14"/>
      <c r="WAT813" s="14"/>
      <c r="WAU813" s="14"/>
      <c r="WAV813" s="14"/>
      <c r="WAW813" s="14"/>
      <c r="WAX813" s="14"/>
      <c r="WAY813" s="14"/>
      <c r="WAZ813" s="14"/>
      <c r="WBA813" s="14"/>
      <c r="WBB813" s="14"/>
      <c r="WBC813" s="14"/>
      <c r="WBD813" s="14"/>
      <c r="WBE813" s="14"/>
      <c r="WBF813" s="14"/>
      <c r="WBG813" s="14"/>
      <c r="WBH813" s="14"/>
      <c r="WBI813" s="14"/>
      <c r="WBJ813" s="14"/>
      <c r="WBK813" s="14"/>
      <c r="WBL813" s="14"/>
      <c r="WBM813" s="14"/>
      <c r="WBN813" s="14"/>
      <c r="WBO813" s="14"/>
      <c r="WBP813" s="14"/>
      <c r="WBQ813" s="14"/>
      <c r="WBR813" s="14"/>
      <c r="WBS813" s="14"/>
      <c r="WBT813" s="14"/>
      <c r="WBU813" s="14"/>
      <c r="WBV813" s="14"/>
      <c r="WBW813" s="14"/>
      <c r="WBX813" s="14"/>
      <c r="WBY813" s="14"/>
      <c r="WBZ813" s="14"/>
      <c r="WCA813" s="14"/>
      <c r="WCB813" s="14"/>
      <c r="WCC813" s="14"/>
      <c r="WCD813" s="14"/>
      <c r="WCE813" s="14"/>
      <c r="WCF813" s="14"/>
      <c r="WCG813" s="14"/>
      <c r="WCH813" s="14"/>
      <c r="WCI813" s="14"/>
      <c r="WCJ813" s="14"/>
      <c r="WCK813" s="14"/>
      <c r="WCL813" s="14"/>
      <c r="WCM813" s="14"/>
      <c r="WCN813" s="14"/>
      <c r="WCO813" s="14"/>
      <c r="WCP813" s="14"/>
      <c r="WCQ813" s="14"/>
      <c r="WCR813" s="14"/>
      <c r="WCS813" s="14"/>
      <c r="WCT813" s="14"/>
      <c r="WCU813" s="14"/>
      <c r="WCV813" s="14"/>
      <c r="WCW813" s="14"/>
      <c r="WCX813" s="14"/>
      <c r="WCY813" s="14"/>
      <c r="WCZ813" s="14"/>
      <c r="WDA813" s="14"/>
      <c r="WDB813" s="14"/>
      <c r="WDC813" s="14"/>
      <c r="WDD813" s="14"/>
      <c r="WDE813" s="14"/>
      <c r="WDF813" s="14"/>
      <c r="WDG813" s="14"/>
      <c r="WDH813" s="14"/>
      <c r="WDI813" s="14"/>
      <c r="WDJ813" s="14"/>
      <c r="WDK813" s="14"/>
      <c r="WDL813" s="14"/>
      <c r="WDM813" s="14"/>
      <c r="WDN813" s="14"/>
      <c r="WDO813" s="14"/>
      <c r="WDP813" s="14"/>
      <c r="WDQ813" s="14"/>
      <c r="WDR813" s="14"/>
      <c r="WDS813" s="14"/>
      <c r="WDT813" s="14"/>
      <c r="WDU813" s="14"/>
      <c r="WDV813" s="14"/>
      <c r="WDW813" s="14"/>
      <c r="WDX813" s="14"/>
      <c r="WDY813" s="14"/>
      <c r="WDZ813" s="14"/>
      <c r="WEA813" s="14"/>
      <c r="WEB813" s="14"/>
      <c r="WEC813" s="14"/>
      <c r="WED813" s="14"/>
      <c r="WEE813" s="14"/>
      <c r="WEF813" s="14"/>
      <c r="WEG813" s="14"/>
      <c r="WEH813" s="14"/>
      <c r="WEI813" s="14"/>
      <c r="WEJ813" s="14"/>
      <c r="WEK813" s="14"/>
      <c r="WEL813" s="14"/>
      <c r="WEM813" s="14"/>
      <c r="WEN813" s="14"/>
      <c r="WEO813" s="14"/>
      <c r="WEP813" s="14"/>
      <c r="WEQ813" s="14"/>
      <c r="WER813" s="14"/>
      <c r="WES813" s="14"/>
      <c r="WET813" s="14"/>
      <c r="WEU813" s="14"/>
      <c r="WEV813" s="14"/>
      <c r="WEW813" s="14"/>
      <c r="WEX813" s="14"/>
      <c r="WEY813" s="14"/>
      <c r="WEZ813" s="14"/>
      <c r="WFA813" s="14"/>
      <c r="WFB813" s="14"/>
      <c r="WFC813" s="14"/>
      <c r="WFD813" s="14"/>
      <c r="WFE813" s="14"/>
      <c r="WFF813" s="14"/>
      <c r="WFG813" s="14"/>
      <c r="WFH813" s="14"/>
      <c r="WFI813" s="14"/>
      <c r="WFJ813" s="14"/>
      <c r="WFK813" s="14"/>
      <c r="WFL813" s="14"/>
      <c r="WFM813" s="14"/>
      <c r="WFN813" s="14"/>
      <c r="WFO813" s="14"/>
      <c r="WFP813" s="14"/>
      <c r="WFQ813" s="14"/>
      <c r="WFR813" s="14"/>
      <c r="WFS813" s="14"/>
      <c r="WFT813" s="14"/>
      <c r="WFU813" s="14"/>
      <c r="WFV813" s="14"/>
      <c r="WFW813" s="14"/>
      <c r="WFX813" s="14"/>
      <c r="WFY813" s="14"/>
      <c r="WFZ813" s="14"/>
      <c r="WGA813" s="14"/>
      <c r="WGB813" s="14"/>
      <c r="WGC813" s="14"/>
      <c r="WGD813" s="14"/>
      <c r="WGE813" s="14"/>
      <c r="WGF813" s="14"/>
      <c r="WGG813" s="14"/>
      <c r="WGH813" s="14"/>
      <c r="WGI813" s="14"/>
      <c r="WGJ813" s="14"/>
      <c r="WGK813" s="14"/>
      <c r="WGL813" s="14"/>
      <c r="WGM813" s="14"/>
      <c r="WGN813" s="14"/>
      <c r="WGO813" s="14"/>
      <c r="WGP813" s="14"/>
      <c r="WGQ813" s="14"/>
      <c r="WGR813" s="14"/>
      <c r="WGS813" s="14"/>
      <c r="WGT813" s="14"/>
      <c r="WGU813" s="14"/>
      <c r="WGV813" s="14"/>
      <c r="WGW813" s="14"/>
      <c r="WGX813" s="14"/>
      <c r="WGY813" s="14"/>
      <c r="WGZ813" s="14"/>
      <c r="WHA813" s="14"/>
      <c r="WHB813" s="14"/>
      <c r="WHC813" s="14"/>
      <c r="WHD813" s="14"/>
      <c r="WHE813" s="14"/>
      <c r="WHF813" s="14"/>
      <c r="WHG813" s="14"/>
      <c r="WHH813" s="14"/>
      <c r="WHI813" s="14"/>
      <c r="WHJ813" s="14"/>
      <c r="WHK813" s="14"/>
      <c r="WHL813" s="14"/>
      <c r="WHM813" s="14"/>
      <c r="WHN813" s="14"/>
      <c r="WHO813" s="14"/>
      <c r="WHP813" s="14"/>
      <c r="WHQ813" s="14"/>
      <c r="WHR813" s="14"/>
      <c r="WHS813" s="14"/>
      <c r="WHT813" s="14"/>
      <c r="WHU813" s="14"/>
      <c r="WHV813" s="14"/>
      <c r="WHW813" s="14"/>
      <c r="WHX813" s="14"/>
      <c r="WHY813" s="14"/>
      <c r="WHZ813" s="14"/>
      <c r="WIA813" s="14"/>
      <c r="WIB813" s="14"/>
      <c r="WIC813" s="14"/>
      <c r="WID813" s="14"/>
      <c r="WIE813" s="14"/>
      <c r="WIF813" s="14"/>
      <c r="WIG813" s="14"/>
      <c r="WIH813" s="14"/>
      <c r="WII813" s="14"/>
      <c r="WIJ813" s="14"/>
      <c r="WIK813" s="14"/>
      <c r="WIL813" s="14"/>
      <c r="WIM813" s="14"/>
      <c r="WIN813" s="14"/>
      <c r="WIO813" s="14"/>
      <c r="WIP813" s="14"/>
      <c r="WIQ813" s="14"/>
      <c r="WIR813" s="14"/>
      <c r="WIS813" s="14"/>
      <c r="WIT813" s="14"/>
      <c r="WIU813" s="14"/>
      <c r="WIV813" s="14"/>
      <c r="WIW813" s="14"/>
      <c r="WIX813" s="14"/>
      <c r="WIY813" s="14"/>
      <c r="WIZ813" s="14"/>
      <c r="WJA813" s="14"/>
      <c r="WJB813" s="14"/>
      <c r="WJC813" s="14"/>
      <c r="WJD813" s="14"/>
      <c r="WJE813" s="14"/>
      <c r="WJF813" s="14"/>
      <c r="WJG813" s="14"/>
      <c r="WJH813" s="14"/>
      <c r="WJI813" s="14"/>
      <c r="WJJ813" s="14"/>
      <c r="WJK813" s="14"/>
      <c r="WJL813" s="14"/>
      <c r="WJM813" s="14"/>
      <c r="WJN813" s="14"/>
      <c r="WJO813" s="14"/>
      <c r="WJP813" s="14"/>
      <c r="WJQ813" s="14"/>
      <c r="WJR813" s="14"/>
      <c r="WJS813" s="14"/>
      <c r="WJT813" s="14"/>
      <c r="WJU813" s="14"/>
      <c r="WJV813" s="14"/>
      <c r="WJW813" s="14"/>
      <c r="WJX813" s="14"/>
      <c r="WJY813" s="14"/>
      <c r="WJZ813" s="14"/>
      <c r="WKA813" s="14"/>
      <c r="WKB813" s="14"/>
      <c r="WKC813" s="14"/>
      <c r="WKD813" s="14"/>
      <c r="WKE813" s="14"/>
      <c r="WKF813" s="14"/>
      <c r="WKG813" s="14"/>
      <c r="WKH813" s="14"/>
      <c r="WKI813" s="14"/>
      <c r="WKJ813" s="14"/>
      <c r="WKK813" s="14"/>
      <c r="WKL813" s="14"/>
      <c r="WKM813" s="14"/>
      <c r="WKN813" s="14"/>
      <c r="WKO813" s="14"/>
      <c r="WKP813" s="14"/>
      <c r="WKQ813" s="14"/>
      <c r="WKR813" s="14"/>
      <c r="WKS813" s="14"/>
      <c r="WKT813" s="14"/>
      <c r="WKU813" s="14"/>
      <c r="WKV813" s="14"/>
      <c r="WKW813" s="14"/>
      <c r="WKX813" s="14"/>
      <c r="WKY813" s="14"/>
      <c r="WKZ813" s="14"/>
      <c r="WLA813" s="14"/>
      <c r="WLB813" s="14"/>
      <c r="WLC813" s="14"/>
      <c r="WLD813" s="14"/>
      <c r="WLE813" s="14"/>
      <c r="WLF813" s="14"/>
      <c r="WLG813" s="14"/>
      <c r="WLH813" s="14"/>
      <c r="WLI813" s="14"/>
      <c r="WLJ813" s="14"/>
      <c r="WLK813" s="14"/>
      <c r="WLL813" s="14"/>
      <c r="WLM813" s="14"/>
      <c r="WLN813" s="14"/>
      <c r="WLO813" s="14"/>
      <c r="WLP813" s="14"/>
      <c r="WLQ813" s="14"/>
      <c r="WLR813" s="14"/>
      <c r="WLS813" s="14"/>
      <c r="WLT813" s="14"/>
      <c r="WLU813" s="14"/>
      <c r="WLV813" s="14"/>
      <c r="WLW813" s="14"/>
      <c r="WLX813" s="14"/>
      <c r="WLY813" s="14"/>
      <c r="WLZ813" s="14"/>
      <c r="WMA813" s="14"/>
      <c r="WMB813" s="14"/>
      <c r="WMC813" s="14"/>
      <c r="WMD813" s="14"/>
      <c r="WME813" s="14"/>
      <c r="WMF813" s="14"/>
      <c r="WMG813" s="14"/>
      <c r="WMH813" s="14"/>
      <c r="WMI813" s="14"/>
      <c r="WMJ813" s="14"/>
      <c r="WMK813" s="14"/>
      <c r="WML813" s="14"/>
      <c r="WMM813" s="14"/>
      <c r="WMN813" s="14"/>
      <c r="WMO813" s="14"/>
      <c r="WMP813" s="14"/>
      <c r="WMQ813" s="14"/>
      <c r="WMR813" s="14"/>
      <c r="WMS813" s="14"/>
      <c r="WMT813" s="14"/>
      <c r="WMU813" s="14"/>
      <c r="WMV813" s="14"/>
      <c r="WMW813" s="14"/>
      <c r="WMX813" s="14"/>
      <c r="WMY813" s="14"/>
      <c r="WMZ813" s="14"/>
      <c r="WNA813" s="14"/>
      <c r="WNB813" s="14"/>
      <c r="WNC813" s="14"/>
      <c r="WND813" s="14"/>
      <c r="WNE813" s="14"/>
      <c r="WNF813" s="14"/>
      <c r="WNG813" s="14"/>
      <c r="WNH813" s="14"/>
      <c r="WNI813" s="14"/>
      <c r="WNJ813" s="14"/>
      <c r="WNK813" s="14"/>
      <c r="WNL813" s="14"/>
      <c r="WNM813" s="14"/>
      <c r="WNN813" s="14"/>
      <c r="WNO813" s="14"/>
      <c r="WNP813" s="14"/>
      <c r="WNQ813" s="14"/>
      <c r="WNR813" s="14"/>
      <c r="WNS813" s="14"/>
      <c r="WNT813" s="14"/>
      <c r="WNU813" s="14"/>
      <c r="WNV813" s="14"/>
      <c r="WNW813" s="14"/>
      <c r="WNX813" s="14"/>
      <c r="WNY813" s="14"/>
      <c r="WNZ813" s="14"/>
      <c r="WOA813" s="14"/>
      <c r="WOB813" s="14"/>
      <c r="WOC813" s="14"/>
      <c r="WOD813" s="14"/>
      <c r="WOE813" s="14"/>
      <c r="WOF813" s="14"/>
      <c r="WOG813" s="14"/>
      <c r="WOH813" s="14"/>
      <c r="WOI813" s="14"/>
      <c r="WOJ813" s="14"/>
      <c r="WOK813" s="14"/>
      <c r="WOL813" s="14"/>
      <c r="WOM813" s="14"/>
      <c r="WON813" s="14"/>
      <c r="WOO813" s="14"/>
      <c r="WOP813" s="14"/>
      <c r="WOQ813" s="14"/>
      <c r="WOR813" s="14"/>
      <c r="WOS813" s="14"/>
      <c r="WOT813" s="14"/>
      <c r="WOU813" s="14"/>
      <c r="WOV813" s="14"/>
      <c r="WOW813" s="14"/>
      <c r="WOX813" s="14"/>
      <c r="WOY813" s="14"/>
      <c r="WOZ813" s="14"/>
      <c r="WPA813" s="14"/>
      <c r="WPB813" s="14"/>
      <c r="WPC813" s="14"/>
      <c r="WPD813" s="14"/>
      <c r="WPE813" s="14"/>
      <c r="WPF813" s="14"/>
      <c r="WPG813" s="14"/>
      <c r="WPH813" s="14"/>
      <c r="WPI813" s="14"/>
      <c r="WPJ813" s="14"/>
      <c r="WPK813" s="14"/>
      <c r="WPL813" s="14"/>
      <c r="WPM813" s="14"/>
      <c r="WPN813" s="14"/>
      <c r="WPO813" s="14"/>
      <c r="WPP813" s="14"/>
      <c r="WPQ813" s="14"/>
      <c r="WPR813" s="14"/>
      <c r="WPS813" s="14"/>
      <c r="WPT813" s="14"/>
      <c r="WPU813" s="14"/>
      <c r="WPV813" s="14"/>
      <c r="WPW813" s="14"/>
      <c r="WPX813" s="14"/>
      <c r="WPY813" s="14"/>
      <c r="WPZ813" s="14"/>
      <c r="WQA813" s="14"/>
      <c r="WQB813" s="14"/>
      <c r="WQC813" s="14"/>
      <c r="WQD813" s="14"/>
      <c r="WQE813" s="14"/>
      <c r="WQF813" s="14"/>
      <c r="WQG813" s="14"/>
      <c r="WQH813" s="14"/>
      <c r="WQI813" s="14"/>
      <c r="WQJ813" s="14"/>
      <c r="WQK813" s="14"/>
      <c r="WQL813" s="14"/>
      <c r="WQM813" s="14"/>
      <c r="WQN813" s="14"/>
      <c r="WQO813" s="14"/>
      <c r="WQP813" s="14"/>
      <c r="WQQ813" s="14"/>
      <c r="WQR813" s="14"/>
      <c r="WQS813" s="14"/>
      <c r="WQT813" s="14"/>
      <c r="WQU813" s="14"/>
      <c r="WQV813" s="14"/>
      <c r="WQW813" s="14"/>
      <c r="WQX813" s="14"/>
      <c r="WQY813" s="14"/>
      <c r="WQZ813" s="14"/>
      <c r="WRA813" s="14"/>
      <c r="WRB813" s="14"/>
      <c r="WRC813" s="14"/>
      <c r="WRD813" s="14"/>
      <c r="WRE813" s="14"/>
      <c r="WRF813" s="14"/>
      <c r="WRG813" s="14"/>
      <c r="WRH813" s="14"/>
      <c r="WRI813" s="14"/>
      <c r="WRJ813" s="14"/>
      <c r="WRK813" s="14"/>
      <c r="WRL813" s="14"/>
      <c r="WRM813" s="14"/>
      <c r="WRN813" s="14"/>
      <c r="WRO813" s="14"/>
      <c r="WRP813" s="14"/>
      <c r="WRQ813" s="14"/>
      <c r="WRR813" s="14"/>
      <c r="WRS813" s="14"/>
      <c r="WRT813" s="14"/>
      <c r="WRU813" s="14"/>
      <c r="WRV813" s="14"/>
      <c r="WRW813" s="14"/>
      <c r="WRX813" s="14"/>
      <c r="WRY813" s="14"/>
      <c r="WRZ813" s="14"/>
      <c r="WSA813" s="14"/>
      <c r="WSB813" s="14"/>
      <c r="WSC813" s="14"/>
      <c r="WSD813" s="14"/>
      <c r="WSE813" s="14"/>
      <c r="WSF813" s="14"/>
      <c r="WSG813" s="14"/>
      <c r="WSH813" s="14"/>
      <c r="WSI813" s="14"/>
      <c r="WSJ813" s="14"/>
      <c r="WSK813" s="14"/>
      <c r="WSL813" s="14"/>
      <c r="WSM813" s="14"/>
      <c r="WSN813" s="14"/>
      <c r="WSO813" s="14"/>
      <c r="WSP813" s="14"/>
      <c r="WSQ813" s="14"/>
      <c r="WSR813" s="14"/>
      <c r="WSS813" s="14"/>
      <c r="WST813" s="14"/>
      <c r="WSU813" s="14"/>
      <c r="WSV813" s="14"/>
      <c r="WSW813" s="14"/>
      <c r="WSX813" s="14"/>
      <c r="WSY813" s="14"/>
      <c r="WSZ813" s="14"/>
      <c r="WTA813" s="14"/>
      <c r="WTB813" s="14"/>
      <c r="WTC813" s="14"/>
      <c r="WTD813" s="14"/>
      <c r="WTE813" s="14"/>
      <c r="WTF813" s="14"/>
      <c r="WTG813" s="14"/>
      <c r="WTH813" s="14"/>
      <c r="WTI813" s="14"/>
      <c r="WTJ813" s="14"/>
      <c r="WTK813" s="14"/>
      <c r="WTL813" s="14"/>
      <c r="WTM813" s="14"/>
      <c r="WTN813" s="14"/>
      <c r="WTO813" s="14"/>
      <c r="WTP813" s="14"/>
      <c r="WTQ813" s="14"/>
      <c r="WTR813" s="14"/>
      <c r="WTS813" s="14"/>
      <c r="WTT813" s="14"/>
      <c r="WTU813" s="14"/>
      <c r="WTV813" s="14"/>
      <c r="WTW813" s="14"/>
      <c r="WTX813" s="14"/>
      <c r="WTY813" s="14"/>
      <c r="WTZ813" s="14"/>
      <c r="WUA813" s="14"/>
      <c r="WUB813" s="14"/>
      <c r="WUC813" s="14"/>
      <c r="WUD813" s="14"/>
      <c r="WUE813" s="14"/>
      <c r="WUF813" s="14"/>
      <c r="WUG813" s="14"/>
      <c r="WUH813" s="14"/>
      <c r="WUI813" s="14"/>
      <c r="WUJ813" s="14"/>
      <c r="WUK813" s="14"/>
      <c r="WUL813" s="14"/>
      <c r="WUM813" s="14"/>
      <c r="WUN813" s="14"/>
      <c r="WUO813" s="14"/>
      <c r="WUP813" s="14"/>
      <c r="WUQ813" s="14"/>
      <c r="WUR813" s="14"/>
      <c r="WUS813" s="14"/>
      <c r="WUT813" s="14"/>
      <c r="WUU813" s="14"/>
      <c r="WUV813" s="14"/>
      <c r="WUW813" s="14"/>
      <c r="WUX813" s="14"/>
      <c r="WUY813" s="14"/>
      <c r="WUZ813" s="14"/>
      <c r="WVA813" s="14"/>
      <c r="WVB813" s="14"/>
      <c r="WVC813" s="14"/>
      <c r="WVD813" s="14"/>
      <c r="WVE813" s="14"/>
      <c r="WVF813" s="14"/>
      <c r="WVG813" s="14"/>
      <c r="WVH813" s="14"/>
      <c r="WVI813" s="14"/>
      <c r="WVJ813" s="14"/>
      <c r="WVK813" s="14"/>
      <c r="WVL813" s="14"/>
      <c r="WVM813" s="14"/>
      <c r="WVN813" s="14"/>
      <c r="WVO813" s="14"/>
      <c r="WVP813" s="14"/>
      <c r="WVQ813" s="14"/>
      <c r="WVR813" s="14"/>
      <c r="WVS813" s="14"/>
      <c r="WVT813" s="14"/>
      <c r="WVU813" s="14"/>
      <c r="WVV813" s="14"/>
      <c r="WVW813" s="14"/>
      <c r="WVX813" s="14"/>
      <c r="WVY813" s="14"/>
      <c r="WVZ813" s="14"/>
      <c r="WWA813" s="14"/>
      <c r="WWB813" s="14"/>
      <c r="WWC813" s="14"/>
      <c r="WWD813" s="14"/>
      <c r="WWE813" s="14"/>
      <c r="WWF813" s="14"/>
      <c r="WWG813" s="14"/>
      <c r="WWH813" s="14"/>
      <c r="WWI813" s="14"/>
      <c r="WWJ813" s="14"/>
      <c r="WWK813" s="14"/>
      <c r="WWL813" s="14"/>
      <c r="WWM813" s="14"/>
      <c r="WWN813" s="14"/>
      <c r="WWO813" s="14"/>
      <c r="WWP813" s="14"/>
      <c r="WWQ813" s="14"/>
      <c r="WWR813" s="14"/>
      <c r="WWS813" s="14"/>
      <c r="WWT813" s="14"/>
      <c r="WWU813" s="14"/>
      <c r="WWV813" s="14"/>
      <c r="WWW813" s="14"/>
      <c r="WWX813" s="14"/>
      <c r="WWY813" s="14"/>
      <c r="WWZ813" s="14"/>
      <c r="WXA813" s="14"/>
      <c r="WXB813" s="14"/>
      <c r="WXC813" s="14"/>
      <c r="WXD813" s="14"/>
      <c r="WXE813" s="14"/>
      <c r="WXF813" s="14"/>
      <c r="WXG813" s="14"/>
      <c r="WXH813" s="14"/>
      <c r="WXI813" s="14"/>
      <c r="WXJ813" s="14"/>
      <c r="WXK813" s="14"/>
      <c r="WXL813" s="14"/>
      <c r="WXM813" s="14"/>
      <c r="WXN813" s="14"/>
      <c r="WXO813" s="14"/>
      <c r="WXP813" s="14"/>
      <c r="WXQ813" s="14"/>
      <c r="WXR813" s="14"/>
      <c r="WXS813" s="14"/>
      <c r="WXT813" s="14"/>
      <c r="WXU813" s="14"/>
      <c r="WXV813" s="14"/>
      <c r="WXW813" s="14"/>
      <c r="WXX813" s="14"/>
      <c r="WXY813" s="14"/>
      <c r="WXZ813" s="14"/>
      <c r="WYA813" s="14"/>
      <c r="WYB813" s="14"/>
      <c r="WYC813" s="14"/>
      <c r="WYD813" s="14"/>
      <c r="WYE813" s="14"/>
      <c r="WYF813" s="14"/>
      <c r="WYG813" s="14"/>
      <c r="WYH813" s="14"/>
      <c r="WYI813" s="14"/>
      <c r="WYJ813" s="14"/>
      <c r="WYK813" s="14"/>
      <c r="WYL813" s="14"/>
      <c r="WYM813" s="14"/>
      <c r="WYN813" s="14"/>
      <c r="WYO813" s="14"/>
      <c r="WYP813" s="14"/>
      <c r="WYQ813" s="14"/>
      <c r="WYR813" s="14"/>
      <c r="WYS813" s="14"/>
      <c r="WYT813" s="14"/>
      <c r="WYU813" s="14"/>
      <c r="WYV813" s="14"/>
      <c r="WYW813" s="14"/>
      <c r="WYX813" s="14"/>
      <c r="WYY813" s="14"/>
      <c r="WYZ813" s="14"/>
      <c r="WZA813" s="14"/>
      <c r="WZB813" s="14"/>
      <c r="WZC813" s="14"/>
      <c r="WZD813" s="14"/>
      <c r="WZE813" s="14"/>
      <c r="WZF813" s="14"/>
      <c r="WZG813" s="14"/>
      <c r="WZH813" s="14"/>
      <c r="WZI813" s="14"/>
      <c r="WZJ813" s="14"/>
      <c r="WZK813" s="14"/>
      <c r="WZL813" s="14"/>
      <c r="WZM813" s="14"/>
      <c r="WZN813" s="14"/>
      <c r="WZO813" s="14"/>
      <c r="WZP813" s="14"/>
      <c r="WZQ813" s="14"/>
      <c r="WZR813" s="14"/>
      <c r="WZS813" s="14"/>
      <c r="WZT813" s="14"/>
      <c r="WZU813" s="14"/>
      <c r="WZV813" s="14"/>
      <c r="WZW813" s="14"/>
      <c r="WZX813" s="14"/>
      <c r="WZY813" s="14"/>
      <c r="WZZ813" s="14"/>
      <c r="XAA813" s="14"/>
      <c r="XAB813" s="14"/>
      <c r="XAC813" s="14"/>
      <c r="XAD813" s="14"/>
      <c r="XAE813" s="14"/>
      <c r="XAF813" s="14"/>
      <c r="XAG813" s="14"/>
      <c r="XAH813" s="14"/>
      <c r="XAI813" s="14"/>
      <c r="XAJ813" s="14"/>
      <c r="XAK813" s="14"/>
      <c r="XAL813" s="14"/>
      <c r="XAM813" s="14"/>
      <c r="XAN813" s="14"/>
      <c r="XAO813" s="14"/>
      <c r="XAP813" s="14"/>
      <c r="XAQ813" s="14"/>
      <c r="XAR813" s="14"/>
      <c r="XAS813" s="14"/>
      <c r="XAT813" s="14"/>
      <c r="XAU813" s="14"/>
      <c r="XAV813" s="14"/>
      <c r="XAW813" s="14"/>
      <c r="XAX813" s="14"/>
      <c r="XAY813" s="14"/>
      <c r="XAZ813" s="14"/>
      <c r="XBA813" s="14"/>
      <c r="XBB813" s="14"/>
      <c r="XBC813" s="14"/>
      <c r="XBD813" s="14"/>
      <c r="XBE813" s="14"/>
      <c r="XBF813" s="14"/>
      <c r="XBG813" s="14"/>
      <c r="XBH813" s="14"/>
      <c r="XBI813" s="14"/>
      <c r="XBJ813" s="14"/>
      <c r="XBK813" s="14"/>
      <c r="XBL813" s="14"/>
      <c r="XBM813" s="14"/>
      <c r="XBN813" s="14"/>
      <c r="XBO813" s="14"/>
      <c r="XBP813" s="14"/>
      <c r="XBQ813" s="14"/>
      <c r="XBR813" s="14"/>
      <c r="XBS813" s="14"/>
      <c r="XBT813" s="14"/>
      <c r="XBU813" s="14"/>
      <c r="XBV813" s="14"/>
      <c r="XBW813" s="14"/>
      <c r="XBX813" s="14"/>
      <c r="XBY813" s="14"/>
      <c r="XBZ813" s="14"/>
      <c r="XCA813" s="14"/>
      <c r="XCB813" s="14"/>
      <c r="XCC813" s="14"/>
      <c r="XCD813" s="14"/>
      <c r="XCE813" s="14"/>
      <c r="XCF813" s="14"/>
      <c r="XCG813" s="14"/>
      <c r="XCH813" s="14"/>
      <c r="XCI813" s="14"/>
      <c r="XCJ813" s="14"/>
      <c r="XCK813" s="14"/>
      <c r="XCL813" s="14"/>
      <c r="XCM813" s="14"/>
      <c r="XCN813" s="14"/>
      <c r="XCO813" s="14"/>
      <c r="XCP813" s="14"/>
      <c r="XCQ813" s="14"/>
      <c r="XCR813" s="14"/>
      <c r="XCS813" s="14"/>
      <c r="XCT813" s="14"/>
      <c r="XCU813" s="14"/>
      <c r="XCV813" s="14"/>
      <c r="XCW813" s="14"/>
      <c r="XCX813" s="14"/>
      <c r="XCY813" s="14"/>
      <c r="XCZ813" s="14"/>
      <c r="XDA813" s="14"/>
      <c r="XDB813" s="14"/>
      <c r="XDC813" s="14"/>
      <c r="XDD813" s="14"/>
      <c r="XDE813" s="14"/>
      <c r="XDF813" s="14"/>
      <c r="XDG813" s="14"/>
      <c r="XDH813" s="14"/>
      <c r="XDI813" s="14"/>
      <c r="XDJ813" s="14"/>
      <c r="XDK813" s="14"/>
      <c r="XDL813" s="14"/>
      <c r="XDM813" s="14"/>
      <c r="XDN813" s="14"/>
      <c r="XDO813" s="14"/>
      <c r="XDP813" s="14"/>
      <c r="XDQ813" s="14"/>
      <c r="XDR813" s="14"/>
      <c r="XDS813" s="14"/>
      <c r="XDT813" s="14"/>
      <c r="XDU813" s="14"/>
      <c r="XDV813" s="14"/>
      <c r="XDW813" s="14"/>
      <c r="XDX813" s="14"/>
      <c r="XDY813" s="14"/>
      <c r="XDZ813" s="14"/>
      <c r="XEA813" s="14"/>
      <c r="XEB813" s="14"/>
      <c r="XEC813" s="14"/>
      <c r="XED813" s="14"/>
      <c r="XEE813" s="14"/>
      <c r="XEF813" s="14"/>
      <c r="XEG813" s="14"/>
      <c r="XEH813" s="14"/>
      <c r="XEI813" s="14"/>
      <c r="XEJ813" s="14"/>
      <c r="XEK813" s="14"/>
      <c r="XEL813" s="14"/>
      <c r="XEM813" s="14"/>
      <c r="XEN813" s="14"/>
      <c r="XEO813" s="14"/>
      <c r="XEP813" s="14"/>
      <c r="XEQ813" s="14"/>
      <c r="XER813" s="14"/>
      <c r="XES813" s="14"/>
      <c r="XET813" s="14"/>
      <c r="XEU813" s="14"/>
      <c r="XEV813" s="14"/>
      <c r="XEW813" s="14"/>
      <c r="XEX813" s="14"/>
      <c r="XEY813" s="14"/>
      <c r="XEZ813" s="14"/>
      <c r="XFA813" s="14"/>
      <c r="XFB813" s="14"/>
      <c r="XFC813" s="14"/>
      <c r="XFD813" s="14"/>
    </row>
    <row r="814" spans="1:164 13283:16384">
      <c r="A814" s="27" t="s">
        <v>31</v>
      </c>
      <c r="B814" s="4" t="s">
        <v>273</v>
      </c>
      <c r="C814" s="4" t="s">
        <v>121</v>
      </c>
      <c r="D814" s="49" t="s">
        <v>274</v>
      </c>
      <c r="E814" s="10" t="s">
        <v>61</v>
      </c>
      <c r="F814" s="5">
        <v>448</v>
      </c>
      <c r="G814" s="40">
        <v>165.74</v>
      </c>
      <c r="H814" s="71">
        <f>+G814*$T$7</f>
        <v>161.14212564628801</v>
      </c>
      <c r="I814" s="83">
        <v>55.25</v>
      </c>
      <c r="J814" s="71">
        <f>+I814*$T$7</f>
        <v>53.717282743799998</v>
      </c>
      <c r="K814" s="71">
        <f>+H814+J814</f>
        <v>214.85940839008799</v>
      </c>
      <c r="L814" s="81">
        <v>207.17</v>
      </c>
      <c r="M814" s="71">
        <f>+L814*$T$7</f>
        <v>201.42279576530399</v>
      </c>
      <c r="N814" s="81">
        <v>69.06</v>
      </c>
      <c r="O814" s="71">
        <f>+N814*$T$7</f>
        <v>67.144172783472001</v>
      </c>
      <c r="P814" s="71">
        <f>+M814+O814</f>
        <v>268.566968548776</v>
      </c>
      <c r="Q814" s="71">
        <f>+M814*F814</f>
        <v>90237.412502856183</v>
      </c>
      <c r="R814" s="72">
        <f>+O814*F814</f>
        <v>30080.589406995456</v>
      </c>
      <c r="S814" s="71">
        <f t="shared" si="708"/>
        <v>120318.00190985163</v>
      </c>
      <c r="V814" s="107">
        <v>123750.48</v>
      </c>
      <c r="X814" s="120">
        <f t="shared" si="661"/>
        <v>3432.4780901483609</v>
      </c>
      <c r="Z814" s="120"/>
    </row>
    <row r="815" spans="1:164 13283:16384" s="98" customFormat="1">
      <c r="A815" s="92" t="s">
        <v>1203</v>
      </c>
      <c r="B815" s="93"/>
      <c r="C815" s="93"/>
      <c r="D815" s="94" t="s">
        <v>284</v>
      </c>
      <c r="E815" s="95"/>
      <c r="F815" s="93"/>
      <c r="G815" s="39"/>
      <c r="H815" s="96"/>
      <c r="I815" s="79"/>
      <c r="J815" s="96"/>
      <c r="K815" s="96"/>
      <c r="L815" s="68"/>
      <c r="M815" s="96"/>
      <c r="N815" s="68"/>
      <c r="O815" s="96"/>
      <c r="P815" s="96"/>
      <c r="Q815" s="97">
        <f>+Q816</f>
        <v>22762.982948299774</v>
      </c>
      <c r="R815" s="97">
        <f>+R816</f>
        <v>7766.2454261038074</v>
      </c>
      <c r="S815" s="97">
        <f t="shared" si="708"/>
        <v>30529.228374403581</v>
      </c>
      <c r="T815" s="14"/>
      <c r="U815" s="14"/>
      <c r="V815" s="116">
        <v>31399.200000000001</v>
      </c>
      <c r="W815" s="14"/>
      <c r="X815" s="120">
        <f t="shared" si="661"/>
        <v>869.97162559641947</v>
      </c>
      <c r="Y815" s="14"/>
      <c r="Z815" s="120"/>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c r="BF815" s="14"/>
      <c r="BG815" s="14"/>
      <c r="BH815" s="14"/>
      <c r="BI815" s="14"/>
      <c r="BJ815" s="14"/>
      <c r="BK815" s="14"/>
      <c r="BL815" s="14"/>
      <c r="BM815" s="14"/>
      <c r="BN815" s="14"/>
      <c r="BO815" s="14"/>
      <c r="BP815" s="14"/>
      <c r="BQ815" s="14"/>
      <c r="BR815" s="14"/>
      <c r="BS815" s="14"/>
      <c r="BT815" s="14"/>
      <c r="BU815" s="14"/>
      <c r="BV815" s="14"/>
      <c r="BW815" s="14"/>
      <c r="BX815" s="14"/>
      <c r="BY815" s="14"/>
      <c r="BZ815" s="14"/>
      <c r="CA815" s="14"/>
      <c r="CB815" s="14"/>
      <c r="CC815" s="14"/>
      <c r="CD815" s="14"/>
      <c r="CE815" s="14"/>
      <c r="CF815" s="14"/>
      <c r="CG815" s="14"/>
      <c r="CH815" s="14"/>
      <c r="CI815" s="14"/>
      <c r="CJ815" s="14"/>
      <c r="CK815" s="14"/>
      <c r="CL815" s="14"/>
      <c r="CM815" s="14"/>
      <c r="CN815" s="14"/>
      <c r="CO815" s="14"/>
      <c r="CP815" s="14"/>
      <c r="CQ815" s="14"/>
      <c r="CR815" s="14"/>
      <c r="CS815" s="14"/>
      <c r="CT815" s="14"/>
      <c r="CU815" s="14"/>
      <c r="CV815" s="14"/>
      <c r="CW815" s="14"/>
      <c r="CX815" s="14"/>
      <c r="CY815" s="14"/>
      <c r="CZ815" s="14"/>
      <c r="DA815" s="14"/>
      <c r="DB815" s="14"/>
      <c r="DC815" s="14"/>
      <c r="DD815" s="14"/>
      <c r="DE815" s="14"/>
      <c r="DF815" s="14"/>
      <c r="DG815" s="14"/>
      <c r="DH815" s="14"/>
      <c r="DI815" s="14"/>
      <c r="DJ815" s="14"/>
      <c r="DK815" s="14"/>
      <c r="DL815" s="14"/>
      <c r="DM815" s="14"/>
      <c r="DN815" s="14"/>
      <c r="DO815" s="14"/>
      <c r="DP815" s="14"/>
      <c r="DQ815" s="14"/>
      <c r="DR815" s="14"/>
      <c r="DS815" s="14"/>
      <c r="DT815" s="14"/>
      <c r="DU815" s="14"/>
      <c r="DV815" s="14"/>
      <c r="DW815" s="14"/>
      <c r="DX815" s="14"/>
      <c r="DY815" s="14"/>
      <c r="DZ815" s="14"/>
      <c r="EA815" s="14"/>
      <c r="EB815" s="14"/>
      <c r="EC815" s="14"/>
      <c r="ED815" s="14"/>
      <c r="EE815" s="14"/>
      <c r="EF815" s="14"/>
      <c r="EG815" s="14"/>
      <c r="EH815" s="14"/>
      <c r="EI815" s="14"/>
      <c r="EJ815" s="14"/>
      <c r="EK815" s="14"/>
      <c r="EL815" s="14"/>
      <c r="EM815" s="14"/>
      <c r="EN815" s="14"/>
      <c r="EO815" s="14"/>
      <c r="EP815" s="14"/>
      <c r="EQ815" s="14"/>
      <c r="ER815" s="14"/>
      <c r="ES815" s="14"/>
      <c r="ET815" s="14"/>
      <c r="EU815" s="14"/>
      <c r="EV815" s="14"/>
      <c r="EW815" s="14"/>
      <c r="EX815" s="14"/>
      <c r="EY815" s="14"/>
      <c r="EZ815" s="14"/>
      <c r="FA815" s="14"/>
      <c r="FB815" s="14"/>
      <c r="FC815" s="14"/>
      <c r="FD815" s="14"/>
      <c r="FE815" s="14"/>
      <c r="FF815" s="14"/>
      <c r="FG815" s="14"/>
      <c r="FH815" s="14"/>
      <c r="SPW815" s="14"/>
      <c r="SPX815" s="14"/>
      <c r="SPY815" s="14"/>
      <c r="SPZ815" s="14"/>
      <c r="SQA815" s="14"/>
      <c r="SQB815" s="14"/>
      <c r="SQC815" s="14"/>
      <c r="SQD815" s="14"/>
      <c r="SQE815" s="14"/>
      <c r="SQF815" s="14"/>
      <c r="SQG815" s="14"/>
      <c r="SQH815" s="14"/>
      <c r="SQI815" s="14"/>
      <c r="SQJ815" s="14"/>
      <c r="SQK815" s="14"/>
      <c r="SQL815" s="14"/>
      <c r="SQM815" s="14"/>
      <c r="SQN815" s="14"/>
      <c r="SQO815" s="14"/>
      <c r="SQP815" s="14"/>
      <c r="SQQ815" s="14"/>
      <c r="SQR815" s="14"/>
      <c r="SQS815" s="14"/>
      <c r="SQT815" s="14"/>
      <c r="SQU815" s="14"/>
      <c r="SQV815" s="14"/>
      <c r="SQW815" s="14"/>
      <c r="SQX815" s="14"/>
      <c r="SQY815" s="14"/>
      <c r="SQZ815" s="14"/>
      <c r="SRA815" s="14"/>
      <c r="SRB815" s="14"/>
      <c r="SRC815" s="14"/>
      <c r="SRD815" s="14"/>
      <c r="SRE815" s="14"/>
      <c r="SRF815" s="14"/>
      <c r="SRG815" s="14"/>
      <c r="SRH815" s="14"/>
      <c r="SRI815" s="14"/>
      <c r="SRJ815" s="14"/>
      <c r="SRK815" s="14"/>
      <c r="SRL815" s="14"/>
      <c r="SRM815" s="14"/>
      <c r="SRN815" s="14"/>
      <c r="SRO815" s="14"/>
      <c r="SRP815" s="14"/>
      <c r="SRQ815" s="14"/>
      <c r="SRR815" s="14"/>
      <c r="SRS815" s="14"/>
      <c r="SRT815" s="14"/>
      <c r="SRU815" s="14"/>
      <c r="SRV815" s="14"/>
      <c r="SRW815" s="14"/>
      <c r="SRX815" s="14"/>
      <c r="SRY815" s="14"/>
      <c r="SRZ815" s="14"/>
      <c r="SSA815" s="14"/>
      <c r="SSB815" s="14"/>
      <c r="SSC815" s="14"/>
      <c r="SSD815" s="14"/>
      <c r="SSE815" s="14"/>
      <c r="SSF815" s="14"/>
      <c r="SSG815" s="14"/>
      <c r="SSH815" s="14"/>
      <c r="SSI815" s="14"/>
      <c r="SSJ815" s="14"/>
      <c r="SSK815" s="14"/>
      <c r="SSL815" s="14"/>
      <c r="SSM815" s="14"/>
      <c r="SSN815" s="14"/>
      <c r="SSO815" s="14"/>
      <c r="SSP815" s="14"/>
      <c r="SSQ815" s="14"/>
      <c r="SSR815" s="14"/>
      <c r="SSS815" s="14"/>
      <c r="SST815" s="14"/>
      <c r="SSU815" s="14"/>
      <c r="SSV815" s="14"/>
      <c r="SSW815" s="14"/>
      <c r="SSX815" s="14"/>
      <c r="SSY815" s="14"/>
      <c r="SSZ815" s="14"/>
      <c r="STA815" s="14"/>
      <c r="STB815" s="14"/>
      <c r="STC815" s="14"/>
      <c r="STD815" s="14"/>
      <c r="STE815" s="14"/>
      <c r="STF815" s="14"/>
      <c r="STG815" s="14"/>
      <c r="STH815" s="14"/>
      <c r="STI815" s="14"/>
      <c r="STJ815" s="14"/>
      <c r="STK815" s="14"/>
      <c r="STL815" s="14"/>
      <c r="STM815" s="14"/>
      <c r="STN815" s="14"/>
      <c r="STO815" s="14"/>
      <c r="STP815" s="14"/>
      <c r="STQ815" s="14"/>
      <c r="STR815" s="14"/>
      <c r="STS815" s="14"/>
      <c r="STT815" s="14"/>
      <c r="STU815" s="14"/>
      <c r="STV815" s="14"/>
      <c r="STW815" s="14"/>
      <c r="STX815" s="14"/>
      <c r="STY815" s="14"/>
      <c r="STZ815" s="14"/>
      <c r="SUA815" s="14"/>
      <c r="SUB815" s="14"/>
      <c r="SUC815" s="14"/>
      <c r="SUD815" s="14"/>
      <c r="SUE815" s="14"/>
      <c r="SUF815" s="14"/>
      <c r="SUG815" s="14"/>
      <c r="SUH815" s="14"/>
      <c r="SUI815" s="14"/>
      <c r="SUJ815" s="14"/>
      <c r="SUK815" s="14"/>
      <c r="SUL815" s="14"/>
      <c r="SUM815" s="14"/>
      <c r="SUN815" s="14"/>
      <c r="SUO815" s="14"/>
      <c r="SUP815" s="14"/>
      <c r="SUQ815" s="14"/>
      <c r="SUR815" s="14"/>
      <c r="SUS815" s="14"/>
      <c r="SUT815" s="14"/>
      <c r="SUU815" s="14"/>
      <c r="SUV815" s="14"/>
      <c r="SUW815" s="14"/>
      <c r="SUX815" s="14"/>
      <c r="SUY815" s="14"/>
      <c r="SUZ815" s="14"/>
      <c r="SVA815" s="14"/>
      <c r="SVB815" s="14"/>
      <c r="SVC815" s="14"/>
      <c r="SVD815" s="14"/>
      <c r="SVE815" s="14"/>
      <c r="SVF815" s="14"/>
      <c r="SVG815" s="14"/>
      <c r="SVH815" s="14"/>
      <c r="SVI815" s="14"/>
      <c r="SVJ815" s="14"/>
      <c r="SVK815" s="14"/>
      <c r="SVL815" s="14"/>
      <c r="SVM815" s="14"/>
      <c r="SVN815" s="14"/>
      <c r="SVO815" s="14"/>
      <c r="SVP815" s="14"/>
      <c r="SVQ815" s="14"/>
      <c r="SVR815" s="14"/>
      <c r="SVS815" s="14"/>
      <c r="SVT815" s="14"/>
      <c r="SVU815" s="14"/>
      <c r="SVV815" s="14"/>
      <c r="SVW815" s="14"/>
      <c r="SVX815" s="14"/>
      <c r="SVY815" s="14"/>
      <c r="SVZ815" s="14"/>
      <c r="SWA815" s="14"/>
      <c r="SWB815" s="14"/>
      <c r="SWC815" s="14"/>
      <c r="SWD815" s="14"/>
      <c r="SWE815" s="14"/>
      <c r="SWF815" s="14"/>
      <c r="SWG815" s="14"/>
      <c r="SWH815" s="14"/>
      <c r="SWI815" s="14"/>
      <c r="SWJ815" s="14"/>
      <c r="SWK815" s="14"/>
      <c r="SWL815" s="14"/>
      <c r="SWM815" s="14"/>
      <c r="SWN815" s="14"/>
      <c r="SWO815" s="14"/>
      <c r="SWP815" s="14"/>
      <c r="SWQ815" s="14"/>
      <c r="SWR815" s="14"/>
      <c r="SWS815" s="14"/>
      <c r="SWT815" s="14"/>
      <c r="SWU815" s="14"/>
      <c r="SWV815" s="14"/>
      <c r="SWW815" s="14"/>
      <c r="SWX815" s="14"/>
      <c r="SWY815" s="14"/>
      <c r="SWZ815" s="14"/>
      <c r="SXA815" s="14"/>
      <c r="SXB815" s="14"/>
      <c r="SXC815" s="14"/>
      <c r="SXD815" s="14"/>
      <c r="SXE815" s="14"/>
      <c r="SXF815" s="14"/>
      <c r="SXG815" s="14"/>
      <c r="SXH815" s="14"/>
      <c r="SXI815" s="14"/>
      <c r="SXJ815" s="14"/>
      <c r="SXK815" s="14"/>
      <c r="SXL815" s="14"/>
      <c r="SXM815" s="14"/>
      <c r="SXN815" s="14"/>
      <c r="SXO815" s="14"/>
      <c r="SXP815" s="14"/>
      <c r="SXQ815" s="14"/>
      <c r="SXR815" s="14"/>
      <c r="SXS815" s="14"/>
      <c r="SXT815" s="14"/>
      <c r="SXU815" s="14"/>
      <c r="SXV815" s="14"/>
      <c r="SXW815" s="14"/>
      <c r="SXX815" s="14"/>
      <c r="SXY815" s="14"/>
      <c r="SXZ815" s="14"/>
      <c r="SYA815" s="14"/>
      <c r="SYB815" s="14"/>
      <c r="SYC815" s="14"/>
      <c r="SYD815" s="14"/>
      <c r="SYE815" s="14"/>
      <c r="SYF815" s="14"/>
      <c r="SYG815" s="14"/>
      <c r="SYH815" s="14"/>
      <c r="SYI815" s="14"/>
      <c r="SYJ815" s="14"/>
      <c r="SYK815" s="14"/>
      <c r="SYL815" s="14"/>
      <c r="SYM815" s="14"/>
      <c r="SYN815" s="14"/>
      <c r="SYO815" s="14"/>
      <c r="SYP815" s="14"/>
      <c r="SYQ815" s="14"/>
      <c r="SYR815" s="14"/>
      <c r="SYS815" s="14"/>
      <c r="SYT815" s="14"/>
      <c r="SYU815" s="14"/>
      <c r="SYV815" s="14"/>
      <c r="SYW815" s="14"/>
      <c r="SYX815" s="14"/>
      <c r="SYY815" s="14"/>
      <c r="SYZ815" s="14"/>
      <c r="SZA815" s="14"/>
      <c r="SZB815" s="14"/>
      <c r="SZC815" s="14"/>
      <c r="SZD815" s="14"/>
      <c r="SZE815" s="14"/>
      <c r="SZF815" s="14"/>
      <c r="SZG815" s="14"/>
      <c r="SZH815" s="14"/>
      <c r="SZI815" s="14"/>
      <c r="SZJ815" s="14"/>
      <c r="SZK815" s="14"/>
      <c r="SZL815" s="14"/>
      <c r="SZM815" s="14"/>
      <c r="SZN815" s="14"/>
      <c r="SZO815" s="14"/>
      <c r="SZP815" s="14"/>
      <c r="SZQ815" s="14"/>
      <c r="SZR815" s="14"/>
      <c r="SZS815" s="14"/>
      <c r="SZT815" s="14"/>
      <c r="SZU815" s="14"/>
      <c r="SZV815" s="14"/>
      <c r="SZW815" s="14"/>
      <c r="SZX815" s="14"/>
      <c r="SZY815" s="14"/>
      <c r="SZZ815" s="14"/>
      <c r="TAA815" s="14"/>
      <c r="TAB815" s="14"/>
      <c r="TAC815" s="14"/>
      <c r="TAD815" s="14"/>
      <c r="TAE815" s="14"/>
      <c r="TAF815" s="14"/>
      <c r="TAG815" s="14"/>
      <c r="TAH815" s="14"/>
      <c r="TAI815" s="14"/>
      <c r="TAJ815" s="14"/>
      <c r="TAK815" s="14"/>
      <c r="TAL815" s="14"/>
      <c r="TAM815" s="14"/>
      <c r="TAN815" s="14"/>
      <c r="TAO815" s="14"/>
      <c r="TAP815" s="14"/>
      <c r="TAQ815" s="14"/>
      <c r="TAR815" s="14"/>
      <c r="TAS815" s="14"/>
      <c r="TAT815" s="14"/>
      <c r="TAU815" s="14"/>
      <c r="TAV815" s="14"/>
      <c r="TAW815" s="14"/>
      <c r="TAX815" s="14"/>
      <c r="TAY815" s="14"/>
      <c r="TAZ815" s="14"/>
      <c r="TBA815" s="14"/>
      <c r="TBB815" s="14"/>
      <c r="TBC815" s="14"/>
      <c r="TBD815" s="14"/>
      <c r="TBE815" s="14"/>
      <c r="TBF815" s="14"/>
      <c r="TBG815" s="14"/>
      <c r="TBH815" s="14"/>
      <c r="TBI815" s="14"/>
      <c r="TBJ815" s="14"/>
      <c r="TBK815" s="14"/>
      <c r="TBL815" s="14"/>
      <c r="TBM815" s="14"/>
      <c r="TBN815" s="14"/>
      <c r="TBO815" s="14"/>
      <c r="TBP815" s="14"/>
      <c r="TBQ815" s="14"/>
      <c r="TBR815" s="14"/>
      <c r="TBS815" s="14"/>
      <c r="TBT815" s="14"/>
      <c r="TBU815" s="14"/>
      <c r="TBV815" s="14"/>
      <c r="TBW815" s="14"/>
      <c r="TBX815" s="14"/>
      <c r="TBY815" s="14"/>
      <c r="TBZ815" s="14"/>
      <c r="TCA815" s="14"/>
      <c r="TCB815" s="14"/>
      <c r="TCC815" s="14"/>
      <c r="TCD815" s="14"/>
      <c r="TCE815" s="14"/>
      <c r="TCF815" s="14"/>
      <c r="TCG815" s="14"/>
      <c r="TCH815" s="14"/>
      <c r="TCI815" s="14"/>
      <c r="TCJ815" s="14"/>
      <c r="TCK815" s="14"/>
      <c r="TCL815" s="14"/>
      <c r="TCM815" s="14"/>
      <c r="TCN815" s="14"/>
      <c r="TCO815" s="14"/>
      <c r="TCP815" s="14"/>
      <c r="TCQ815" s="14"/>
      <c r="TCR815" s="14"/>
      <c r="TCS815" s="14"/>
      <c r="TCT815" s="14"/>
      <c r="TCU815" s="14"/>
      <c r="TCV815" s="14"/>
      <c r="TCW815" s="14"/>
      <c r="TCX815" s="14"/>
      <c r="TCY815" s="14"/>
      <c r="TCZ815" s="14"/>
      <c r="TDA815" s="14"/>
      <c r="TDB815" s="14"/>
      <c r="TDC815" s="14"/>
      <c r="TDD815" s="14"/>
      <c r="TDE815" s="14"/>
      <c r="TDF815" s="14"/>
      <c r="TDG815" s="14"/>
      <c r="TDH815" s="14"/>
      <c r="TDI815" s="14"/>
      <c r="TDJ815" s="14"/>
      <c r="TDK815" s="14"/>
      <c r="TDL815" s="14"/>
      <c r="TDM815" s="14"/>
      <c r="TDN815" s="14"/>
      <c r="TDO815" s="14"/>
      <c r="TDP815" s="14"/>
      <c r="TDQ815" s="14"/>
      <c r="TDR815" s="14"/>
      <c r="TDS815" s="14"/>
      <c r="TDT815" s="14"/>
      <c r="TDU815" s="14"/>
      <c r="TDV815" s="14"/>
      <c r="TDW815" s="14"/>
      <c r="TDX815" s="14"/>
      <c r="TDY815" s="14"/>
      <c r="TDZ815" s="14"/>
      <c r="TEA815" s="14"/>
      <c r="TEB815" s="14"/>
      <c r="TEC815" s="14"/>
      <c r="TED815" s="14"/>
      <c r="TEE815" s="14"/>
      <c r="TEF815" s="14"/>
      <c r="TEG815" s="14"/>
      <c r="TEH815" s="14"/>
      <c r="TEI815" s="14"/>
      <c r="TEJ815" s="14"/>
      <c r="TEK815" s="14"/>
      <c r="TEL815" s="14"/>
      <c r="TEM815" s="14"/>
      <c r="TEN815" s="14"/>
      <c r="TEO815" s="14"/>
      <c r="TEP815" s="14"/>
      <c r="TEQ815" s="14"/>
      <c r="TER815" s="14"/>
      <c r="TES815" s="14"/>
      <c r="TET815" s="14"/>
      <c r="TEU815" s="14"/>
      <c r="TEV815" s="14"/>
      <c r="TEW815" s="14"/>
      <c r="TEX815" s="14"/>
      <c r="TEY815" s="14"/>
      <c r="TEZ815" s="14"/>
      <c r="TFA815" s="14"/>
      <c r="TFB815" s="14"/>
      <c r="TFC815" s="14"/>
      <c r="TFD815" s="14"/>
      <c r="TFE815" s="14"/>
      <c r="TFF815" s="14"/>
      <c r="TFG815" s="14"/>
      <c r="TFH815" s="14"/>
      <c r="TFI815" s="14"/>
      <c r="TFJ815" s="14"/>
      <c r="TFK815" s="14"/>
      <c r="TFL815" s="14"/>
      <c r="TFM815" s="14"/>
      <c r="TFN815" s="14"/>
      <c r="TFO815" s="14"/>
      <c r="TFP815" s="14"/>
      <c r="TFQ815" s="14"/>
      <c r="TFR815" s="14"/>
      <c r="TFS815" s="14"/>
      <c r="TFT815" s="14"/>
      <c r="TFU815" s="14"/>
      <c r="TFV815" s="14"/>
      <c r="TFW815" s="14"/>
      <c r="TFX815" s="14"/>
      <c r="TFY815" s="14"/>
      <c r="TFZ815" s="14"/>
      <c r="TGA815" s="14"/>
      <c r="TGB815" s="14"/>
      <c r="TGC815" s="14"/>
      <c r="TGD815" s="14"/>
      <c r="TGE815" s="14"/>
      <c r="TGF815" s="14"/>
      <c r="TGG815" s="14"/>
      <c r="TGH815" s="14"/>
      <c r="TGI815" s="14"/>
      <c r="TGJ815" s="14"/>
      <c r="TGK815" s="14"/>
      <c r="TGL815" s="14"/>
      <c r="TGM815" s="14"/>
      <c r="TGN815" s="14"/>
      <c r="TGO815" s="14"/>
      <c r="TGP815" s="14"/>
      <c r="TGQ815" s="14"/>
      <c r="TGR815" s="14"/>
      <c r="TGS815" s="14"/>
      <c r="TGT815" s="14"/>
      <c r="TGU815" s="14"/>
      <c r="TGV815" s="14"/>
      <c r="TGW815" s="14"/>
      <c r="TGX815" s="14"/>
      <c r="TGY815" s="14"/>
      <c r="TGZ815" s="14"/>
      <c r="THA815" s="14"/>
      <c r="THB815" s="14"/>
      <c r="THC815" s="14"/>
      <c r="THD815" s="14"/>
      <c r="THE815" s="14"/>
      <c r="THF815" s="14"/>
      <c r="THG815" s="14"/>
      <c r="THH815" s="14"/>
      <c r="THI815" s="14"/>
      <c r="THJ815" s="14"/>
      <c r="THK815" s="14"/>
      <c r="THL815" s="14"/>
      <c r="THM815" s="14"/>
      <c r="THN815" s="14"/>
      <c r="THO815" s="14"/>
      <c r="THP815" s="14"/>
      <c r="THQ815" s="14"/>
      <c r="THR815" s="14"/>
      <c r="THS815" s="14"/>
      <c r="THT815" s="14"/>
      <c r="THU815" s="14"/>
      <c r="THV815" s="14"/>
      <c r="THW815" s="14"/>
      <c r="THX815" s="14"/>
      <c r="THY815" s="14"/>
      <c r="THZ815" s="14"/>
      <c r="TIA815" s="14"/>
      <c r="TIB815" s="14"/>
      <c r="TIC815" s="14"/>
      <c r="TID815" s="14"/>
      <c r="TIE815" s="14"/>
      <c r="TIF815" s="14"/>
      <c r="TIG815" s="14"/>
      <c r="TIH815" s="14"/>
      <c r="TII815" s="14"/>
      <c r="TIJ815" s="14"/>
      <c r="TIK815" s="14"/>
      <c r="TIL815" s="14"/>
      <c r="TIM815" s="14"/>
      <c r="TIN815" s="14"/>
      <c r="TIO815" s="14"/>
      <c r="TIP815" s="14"/>
      <c r="TIQ815" s="14"/>
      <c r="TIR815" s="14"/>
      <c r="TIS815" s="14"/>
      <c r="TIT815" s="14"/>
      <c r="TIU815" s="14"/>
      <c r="TIV815" s="14"/>
      <c r="TIW815" s="14"/>
      <c r="TIX815" s="14"/>
      <c r="TIY815" s="14"/>
      <c r="TIZ815" s="14"/>
      <c r="TJA815" s="14"/>
      <c r="TJB815" s="14"/>
      <c r="TJC815" s="14"/>
      <c r="TJD815" s="14"/>
      <c r="TJE815" s="14"/>
      <c r="TJF815" s="14"/>
      <c r="TJG815" s="14"/>
      <c r="TJH815" s="14"/>
      <c r="TJI815" s="14"/>
      <c r="TJJ815" s="14"/>
      <c r="TJK815" s="14"/>
      <c r="TJL815" s="14"/>
      <c r="TJM815" s="14"/>
      <c r="TJN815" s="14"/>
      <c r="TJO815" s="14"/>
      <c r="TJP815" s="14"/>
      <c r="TJQ815" s="14"/>
      <c r="TJR815" s="14"/>
      <c r="TJS815" s="14"/>
      <c r="TJT815" s="14"/>
      <c r="TJU815" s="14"/>
      <c r="TJV815" s="14"/>
      <c r="TJW815" s="14"/>
      <c r="TJX815" s="14"/>
      <c r="TJY815" s="14"/>
      <c r="TJZ815" s="14"/>
      <c r="TKA815" s="14"/>
      <c r="TKB815" s="14"/>
      <c r="TKC815" s="14"/>
      <c r="TKD815" s="14"/>
      <c r="TKE815" s="14"/>
      <c r="TKF815" s="14"/>
      <c r="TKG815" s="14"/>
      <c r="TKH815" s="14"/>
      <c r="TKI815" s="14"/>
      <c r="TKJ815" s="14"/>
      <c r="TKK815" s="14"/>
      <c r="TKL815" s="14"/>
      <c r="TKM815" s="14"/>
      <c r="TKN815" s="14"/>
      <c r="TKO815" s="14"/>
      <c r="TKP815" s="14"/>
      <c r="TKQ815" s="14"/>
      <c r="TKR815" s="14"/>
      <c r="TKS815" s="14"/>
      <c r="TKT815" s="14"/>
      <c r="TKU815" s="14"/>
      <c r="TKV815" s="14"/>
      <c r="TKW815" s="14"/>
      <c r="TKX815" s="14"/>
      <c r="TKY815" s="14"/>
      <c r="TKZ815" s="14"/>
      <c r="TLA815" s="14"/>
      <c r="TLB815" s="14"/>
      <c r="TLC815" s="14"/>
      <c r="TLD815" s="14"/>
      <c r="TLE815" s="14"/>
      <c r="TLF815" s="14"/>
      <c r="TLG815" s="14"/>
      <c r="TLH815" s="14"/>
      <c r="TLI815" s="14"/>
      <c r="TLJ815" s="14"/>
      <c r="TLK815" s="14"/>
      <c r="TLL815" s="14"/>
      <c r="TLM815" s="14"/>
      <c r="TLN815" s="14"/>
      <c r="TLO815" s="14"/>
      <c r="TLP815" s="14"/>
      <c r="TLQ815" s="14"/>
      <c r="TLR815" s="14"/>
      <c r="TLS815" s="14"/>
      <c r="TLT815" s="14"/>
      <c r="TLU815" s="14"/>
      <c r="TLV815" s="14"/>
      <c r="TLW815" s="14"/>
      <c r="TLX815" s="14"/>
      <c r="TLY815" s="14"/>
      <c r="TLZ815" s="14"/>
      <c r="TMA815" s="14"/>
      <c r="TMB815" s="14"/>
      <c r="TMC815" s="14"/>
      <c r="TMD815" s="14"/>
      <c r="TME815" s="14"/>
      <c r="TMF815" s="14"/>
      <c r="TMG815" s="14"/>
      <c r="TMH815" s="14"/>
      <c r="TMI815" s="14"/>
      <c r="TMJ815" s="14"/>
      <c r="TMK815" s="14"/>
      <c r="TML815" s="14"/>
      <c r="TMM815" s="14"/>
      <c r="TMN815" s="14"/>
      <c r="TMO815" s="14"/>
      <c r="TMP815" s="14"/>
      <c r="TMQ815" s="14"/>
      <c r="TMR815" s="14"/>
      <c r="TMS815" s="14"/>
      <c r="TMT815" s="14"/>
      <c r="TMU815" s="14"/>
      <c r="TMV815" s="14"/>
      <c r="TMW815" s="14"/>
      <c r="TMX815" s="14"/>
      <c r="TMY815" s="14"/>
      <c r="TMZ815" s="14"/>
      <c r="TNA815" s="14"/>
      <c r="TNB815" s="14"/>
      <c r="TNC815" s="14"/>
      <c r="TND815" s="14"/>
      <c r="TNE815" s="14"/>
      <c r="TNF815" s="14"/>
      <c r="TNG815" s="14"/>
      <c r="TNH815" s="14"/>
      <c r="TNI815" s="14"/>
      <c r="TNJ815" s="14"/>
      <c r="TNK815" s="14"/>
      <c r="TNL815" s="14"/>
      <c r="TNM815" s="14"/>
      <c r="TNN815" s="14"/>
      <c r="TNO815" s="14"/>
      <c r="TNP815" s="14"/>
      <c r="TNQ815" s="14"/>
      <c r="TNR815" s="14"/>
      <c r="TNS815" s="14"/>
      <c r="TNT815" s="14"/>
      <c r="TNU815" s="14"/>
      <c r="TNV815" s="14"/>
      <c r="TNW815" s="14"/>
      <c r="TNX815" s="14"/>
      <c r="TNY815" s="14"/>
      <c r="TNZ815" s="14"/>
      <c r="TOA815" s="14"/>
      <c r="TOB815" s="14"/>
      <c r="TOC815" s="14"/>
      <c r="TOD815" s="14"/>
      <c r="TOE815" s="14"/>
      <c r="TOF815" s="14"/>
      <c r="TOG815" s="14"/>
      <c r="TOH815" s="14"/>
      <c r="TOI815" s="14"/>
      <c r="TOJ815" s="14"/>
      <c r="TOK815" s="14"/>
      <c r="TOL815" s="14"/>
      <c r="TOM815" s="14"/>
      <c r="TON815" s="14"/>
      <c r="TOO815" s="14"/>
      <c r="TOP815" s="14"/>
      <c r="TOQ815" s="14"/>
      <c r="TOR815" s="14"/>
      <c r="TOS815" s="14"/>
      <c r="TOT815" s="14"/>
      <c r="TOU815" s="14"/>
      <c r="TOV815" s="14"/>
      <c r="TOW815" s="14"/>
      <c r="TOX815" s="14"/>
      <c r="TOY815" s="14"/>
      <c r="TOZ815" s="14"/>
      <c r="TPA815" s="14"/>
      <c r="TPB815" s="14"/>
      <c r="TPC815" s="14"/>
      <c r="TPD815" s="14"/>
      <c r="TPE815" s="14"/>
      <c r="TPF815" s="14"/>
      <c r="TPG815" s="14"/>
      <c r="TPH815" s="14"/>
      <c r="TPI815" s="14"/>
      <c r="TPJ815" s="14"/>
      <c r="TPK815" s="14"/>
      <c r="TPL815" s="14"/>
      <c r="TPM815" s="14"/>
      <c r="TPN815" s="14"/>
      <c r="TPO815" s="14"/>
      <c r="TPP815" s="14"/>
      <c r="TPQ815" s="14"/>
      <c r="TPR815" s="14"/>
      <c r="TPS815" s="14"/>
      <c r="TPT815" s="14"/>
      <c r="TPU815" s="14"/>
      <c r="TPV815" s="14"/>
      <c r="TPW815" s="14"/>
      <c r="TPX815" s="14"/>
      <c r="TPY815" s="14"/>
      <c r="TPZ815" s="14"/>
      <c r="TQA815" s="14"/>
      <c r="TQB815" s="14"/>
      <c r="TQC815" s="14"/>
      <c r="TQD815" s="14"/>
      <c r="TQE815" s="14"/>
      <c r="TQF815" s="14"/>
      <c r="TQG815" s="14"/>
      <c r="TQH815" s="14"/>
      <c r="TQI815" s="14"/>
      <c r="TQJ815" s="14"/>
      <c r="TQK815" s="14"/>
      <c r="TQL815" s="14"/>
      <c r="TQM815" s="14"/>
      <c r="TQN815" s="14"/>
      <c r="TQO815" s="14"/>
      <c r="TQP815" s="14"/>
      <c r="TQQ815" s="14"/>
      <c r="TQR815" s="14"/>
      <c r="TQS815" s="14"/>
      <c r="TQT815" s="14"/>
      <c r="TQU815" s="14"/>
      <c r="TQV815" s="14"/>
      <c r="TQW815" s="14"/>
      <c r="TQX815" s="14"/>
      <c r="TQY815" s="14"/>
      <c r="TQZ815" s="14"/>
      <c r="TRA815" s="14"/>
      <c r="TRB815" s="14"/>
      <c r="TRC815" s="14"/>
      <c r="TRD815" s="14"/>
      <c r="TRE815" s="14"/>
      <c r="TRF815" s="14"/>
      <c r="TRG815" s="14"/>
      <c r="TRH815" s="14"/>
      <c r="TRI815" s="14"/>
      <c r="TRJ815" s="14"/>
      <c r="TRK815" s="14"/>
      <c r="TRL815" s="14"/>
      <c r="TRM815" s="14"/>
      <c r="TRN815" s="14"/>
      <c r="TRO815" s="14"/>
      <c r="TRP815" s="14"/>
      <c r="TRQ815" s="14"/>
      <c r="TRR815" s="14"/>
      <c r="TRS815" s="14"/>
      <c r="TRT815" s="14"/>
      <c r="TRU815" s="14"/>
      <c r="TRV815" s="14"/>
      <c r="TRW815" s="14"/>
      <c r="TRX815" s="14"/>
      <c r="TRY815" s="14"/>
      <c r="TRZ815" s="14"/>
      <c r="TSA815" s="14"/>
      <c r="TSB815" s="14"/>
      <c r="TSC815" s="14"/>
      <c r="TSD815" s="14"/>
      <c r="TSE815" s="14"/>
      <c r="TSF815" s="14"/>
      <c r="TSG815" s="14"/>
      <c r="TSH815" s="14"/>
      <c r="TSI815" s="14"/>
      <c r="TSJ815" s="14"/>
      <c r="TSK815" s="14"/>
      <c r="TSL815" s="14"/>
      <c r="TSM815" s="14"/>
      <c r="TSN815" s="14"/>
      <c r="TSO815" s="14"/>
      <c r="TSP815" s="14"/>
      <c r="TSQ815" s="14"/>
      <c r="TSR815" s="14"/>
      <c r="TSS815" s="14"/>
      <c r="TST815" s="14"/>
      <c r="TSU815" s="14"/>
      <c r="TSV815" s="14"/>
      <c r="TSW815" s="14"/>
      <c r="TSX815" s="14"/>
      <c r="TSY815" s="14"/>
      <c r="TSZ815" s="14"/>
      <c r="TTA815" s="14"/>
      <c r="TTB815" s="14"/>
      <c r="TTC815" s="14"/>
      <c r="TTD815" s="14"/>
      <c r="TTE815" s="14"/>
      <c r="TTF815" s="14"/>
      <c r="TTG815" s="14"/>
      <c r="TTH815" s="14"/>
      <c r="TTI815" s="14"/>
      <c r="TTJ815" s="14"/>
      <c r="TTK815" s="14"/>
      <c r="TTL815" s="14"/>
      <c r="TTM815" s="14"/>
      <c r="TTN815" s="14"/>
      <c r="TTO815" s="14"/>
      <c r="TTP815" s="14"/>
      <c r="TTQ815" s="14"/>
      <c r="TTR815" s="14"/>
      <c r="TTS815" s="14"/>
      <c r="TTT815" s="14"/>
      <c r="TTU815" s="14"/>
      <c r="TTV815" s="14"/>
      <c r="TTW815" s="14"/>
      <c r="TTX815" s="14"/>
      <c r="TTY815" s="14"/>
      <c r="TTZ815" s="14"/>
      <c r="TUA815" s="14"/>
      <c r="TUB815" s="14"/>
      <c r="TUC815" s="14"/>
      <c r="TUD815" s="14"/>
      <c r="TUE815" s="14"/>
      <c r="TUF815" s="14"/>
      <c r="TUG815" s="14"/>
      <c r="TUH815" s="14"/>
      <c r="TUI815" s="14"/>
      <c r="TUJ815" s="14"/>
      <c r="TUK815" s="14"/>
      <c r="TUL815" s="14"/>
      <c r="TUM815" s="14"/>
      <c r="TUN815" s="14"/>
      <c r="TUO815" s="14"/>
      <c r="TUP815" s="14"/>
      <c r="TUQ815" s="14"/>
      <c r="TUR815" s="14"/>
      <c r="TUS815" s="14"/>
      <c r="TUT815" s="14"/>
      <c r="TUU815" s="14"/>
      <c r="TUV815" s="14"/>
      <c r="TUW815" s="14"/>
      <c r="TUX815" s="14"/>
      <c r="TUY815" s="14"/>
      <c r="TUZ815" s="14"/>
      <c r="TVA815" s="14"/>
      <c r="TVB815" s="14"/>
      <c r="TVC815" s="14"/>
      <c r="TVD815" s="14"/>
      <c r="TVE815" s="14"/>
      <c r="TVF815" s="14"/>
      <c r="TVG815" s="14"/>
      <c r="TVH815" s="14"/>
      <c r="TVI815" s="14"/>
      <c r="TVJ815" s="14"/>
      <c r="TVK815" s="14"/>
      <c r="TVL815" s="14"/>
      <c r="TVM815" s="14"/>
      <c r="TVN815" s="14"/>
      <c r="TVO815" s="14"/>
      <c r="TVP815" s="14"/>
      <c r="TVQ815" s="14"/>
      <c r="TVR815" s="14"/>
      <c r="TVS815" s="14"/>
      <c r="TVT815" s="14"/>
      <c r="TVU815" s="14"/>
      <c r="TVV815" s="14"/>
      <c r="TVW815" s="14"/>
      <c r="TVX815" s="14"/>
      <c r="TVY815" s="14"/>
      <c r="TVZ815" s="14"/>
      <c r="TWA815" s="14"/>
      <c r="TWB815" s="14"/>
      <c r="TWC815" s="14"/>
      <c r="TWD815" s="14"/>
      <c r="TWE815" s="14"/>
      <c r="TWF815" s="14"/>
      <c r="TWG815" s="14"/>
      <c r="TWH815" s="14"/>
      <c r="TWI815" s="14"/>
      <c r="TWJ815" s="14"/>
      <c r="TWK815" s="14"/>
      <c r="TWL815" s="14"/>
      <c r="TWM815" s="14"/>
      <c r="TWN815" s="14"/>
      <c r="TWO815" s="14"/>
      <c r="TWP815" s="14"/>
      <c r="TWQ815" s="14"/>
      <c r="TWR815" s="14"/>
      <c r="TWS815" s="14"/>
      <c r="TWT815" s="14"/>
      <c r="TWU815" s="14"/>
      <c r="TWV815" s="14"/>
      <c r="TWW815" s="14"/>
      <c r="TWX815" s="14"/>
      <c r="TWY815" s="14"/>
      <c r="TWZ815" s="14"/>
      <c r="TXA815" s="14"/>
      <c r="TXB815" s="14"/>
      <c r="TXC815" s="14"/>
      <c r="TXD815" s="14"/>
      <c r="TXE815" s="14"/>
      <c r="TXF815" s="14"/>
      <c r="TXG815" s="14"/>
      <c r="TXH815" s="14"/>
      <c r="TXI815" s="14"/>
      <c r="TXJ815" s="14"/>
      <c r="TXK815" s="14"/>
      <c r="TXL815" s="14"/>
      <c r="TXM815" s="14"/>
      <c r="TXN815" s="14"/>
      <c r="TXO815" s="14"/>
      <c r="TXP815" s="14"/>
      <c r="TXQ815" s="14"/>
      <c r="TXR815" s="14"/>
      <c r="TXS815" s="14"/>
      <c r="TXT815" s="14"/>
      <c r="TXU815" s="14"/>
      <c r="TXV815" s="14"/>
      <c r="TXW815" s="14"/>
      <c r="TXX815" s="14"/>
      <c r="TXY815" s="14"/>
      <c r="TXZ815" s="14"/>
      <c r="TYA815" s="14"/>
      <c r="TYB815" s="14"/>
      <c r="TYC815" s="14"/>
      <c r="TYD815" s="14"/>
      <c r="TYE815" s="14"/>
      <c r="TYF815" s="14"/>
      <c r="TYG815" s="14"/>
      <c r="TYH815" s="14"/>
      <c r="TYI815" s="14"/>
      <c r="TYJ815" s="14"/>
      <c r="TYK815" s="14"/>
      <c r="TYL815" s="14"/>
      <c r="TYM815" s="14"/>
      <c r="TYN815" s="14"/>
      <c r="TYO815" s="14"/>
      <c r="TYP815" s="14"/>
      <c r="TYQ815" s="14"/>
      <c r="TYR815" s="14"/>
      <c r="TYS815" s="14"/>
      <c r="TYT815" s="14"/>
      <c r="TYU815" s="14"/>
      <c r="TYV815" s="14"/>
      <c r="TYW815" s="14"/>
      <c r="TYX815" s="14"/>
      <c r="TYY815" s="14"/>
      <c r="TYZ815" s="14"/>
      <c r="TZA815" s="14"/>
      <c r="TZB815" s="14"/>
      <c r="TZC815" s="14"/>
      <c r="TZD815" s="14"/>
      <c r="TZE815" s="14"/>
      <c r="TZF815" s="14"/>
      <c r="TZG815" s="14"/>
      <c r="TZH815" s="14"/>
      <c r="TZI815" s="14"/>
      <c r="TZJ815" s="14"/>
      <c r="TZK815" s="14"/>
      <c r="TZL815" s="14"/>
      <c r="TZM815" s="14"/>
      <c r="TZN815" s="14"/>
      <c r="TZO815" s="14"/>
      <c r="TZP815" s="14"/>
      <c r="TZQ815" s="14"/>
      <c r="TZR815" s="14"/>
      <c r="TZS815" s="14"/>
      <c r="TZT815" s="14"/>
      <c r="TZU815" s="14"/>
      <c r="TZV815" s="14"/>
      <c r="TZW815" s="14"/>
      <c r="TZX815" s="14"/>
      <c r="TZY815" s="14"/>
      <c r="TZZ815" s="14"/>
      <c r="UAA815" s="14"/>
      <c r="UAB815" s="14"/>
      <c r="UAC815" s="14"/>
      <c r="UAD815" s="14"/>
      <c r="UAE815" s="14"/>
      <c r="UAF815" s="14"/>
      <c r="UAG815" s="14"/>
      <c r="UAH815" s="14"/>
      <c r="UAI815" s="14"/>
      <c r="UAJ815" s="14"/>
      <c r="UAK815" s="14"/>
      <c r="UAL815" s="14"/>
      <c r="UAM815" s="14"/>
      <c r="UAN815" s="14"/>
      <c r="UAO815" s="14"/>
      <c r="UAP815" s="14"/>
      <c r="UAQ815" s="14"/>
      <c r="UAR815" s="14"/>
      <c r="UAS815" s="14"/>
      <c r="UAT815" s="14"/>
      <c r="UAU815" s="14"/>
      <c r="UAV815" s="14"/>
      <c r="UAW815" s="14"/>
      <c r="UAX815" s="14"/>
      <c r="UAY815" s="14"/>
      <c r="UAZ815" s="14"/>
      <c r="UBA815" s="14"/>
      <c r="UBB815" s="14"/>
      <c r="UBC815" s="14"/>
      <c r="UBD815" s="14"/>
      <c r="UBE815" s="14"/>
      <c r="UBF815" s="14"/>
      <c r="UBG815" s="14"/>
      <c r="UBH815" s="14"/>
      <c r="UBI815" s="14"/>
      <c r="UBJ815" s="14"/>
      <c r="UBK815" s="14"/>
      <c r="UBL815" s="14"/>
      <c r="UBM815" s="14"/>
      <c r="UBN815" s="14"/>
      <c r="UBO815" s="14"/>
      <c r="UBP815" s="14"/>
      <c r="UBQ815" s="14"/>
      <c r="UBR815" s="14"/>
      <c r="UBS815" s="14"/>
      <c r="UBT815" s="14"/>
      <c r="UBU815" s="14"/>
      <c r="UBV815" s="14"/>
      <c r="UBW815" s="14"/>
      <c r="UBX815" s="14"/>
      <c r="UBY815" s="14"/>
      <c r="UBZ815" s="14"/>
      <c r="UCA815" s="14"/>
      <c r="UCB815" s="14"/>
      <c r="UCC815" s="14"/>
      <c r="UCD815" s="14"/>
      <c r="UCE815" s="14"/>
      <c r="UCF815" s="14"/>
      <c r="UCG815" s="14"/>
      <c r="UCH815" s="14"/>
      <c r="UCI815" s="14"/>
      <c r="UCJ815" s="14"/>
      <c r="UCK815" s="14"/>
      <c r="UCL815" s="14"/>
      <c r="UCM815" s="14"/>
      <c r="UCN815" s="14"/>
      <c r="UCO815" s="14"/>
      <c r="UCP815" s="14"/>
      <c r="UCQ815" s="14"/>
      <c r="UCR815" s="14"/>
      <c r="UCS815" s="14"/>
      <c r="UCT815" s="14"/>
      <c r="UCU815" s="14"/>
      <c r="UCV815" s="14"/>
      <c r="UCW815" s="14"/>
      <c r="UCX815" s="14"/>
      <c r="UCY815" s="14"/>
      <c r="UCZ815" s="14"/>
      <c r="UDA815" s="14"/>
      <c r="UDB815" s="14"/>
      <c r="UDC815" s="14"/>
      <c r="UDD815" s="14"/>
      <c r="UDE815" s="14"/>
      <c r="UDF815" s="14"/>
      <c r="UDG815" s="14"/>
      <c r="UDH815" s="14"/>
      <c r="UDI815" s="14"/>
      <c r="UDJ815" s="14"/>
      <c r="UDK815" s="14"/>
      <c r="UDL815" s="14"/>
      <c r="UDM815" s="14"/>
      <c r="UDN815" s="14"/>
      <c r="UDO815" s="14"/>
      <c r="UDP815" s="14"/>
      <c r="UDQ815" s="14"/>
      <c r="UDR815" s="14"/>
      <c r="UDS815" s="14"/>
      <c r="UDT815" s="14"/>
      <c r="UDU815" s="14"/>
      <c r="UDV815" s="14"/>
      <c r="UDW815" s="14"/>
      <c r="UDX815" s="14"/>
      <c r="UDY815" s="14"/>
      <c r="UDZ815" s="14"/>
      <c r="UEA815" s="14"/>
      <c r="UEB815" s="14"/>
      <c r="UEC815" s="14"/>
      <c r="UED815" s="14"/>
      <c r="UEE815" s="14"/>
      <c r="UEF815" s="14"/>
      <c r="UEG815" s="14"/>
      <c r="UEH815" s="14"/>
      <c r="UEI815" s="14"/>
      <c r="UEJ815" s="14"/>
      <c r="UEK815" s="14"/>
      <c r="UEL815" s="14"/>
      <c r="UEM815" s="14"/>
      <c r="UEN815" s="14"/>
      <c r="UEO815" s="14"/>
      <c r="UEP815" s="14"/>
      <c r="UEQ815" s="14"/>
      <c r="UER815" s="14"/>
      <c r="UES815" s="14"/>
      <c r="UET815" s="14"/>
      <c r="UEU815" s="14"/>
      <c r="UEV815" s="14"/>
      <c r="UEW815" s="14"/>
      <c r="UEX815" s="14"/>
      <c r="UEY815" s="14"/>
      <c r="UEZ815" s="14"/>
      <c r="UFA815" s="14"/>
      <c r="UFB815" s="14"/>
      <c r="UFC815" s="14"/>
      <c r="UFD815" s="14"/>
      <c r="UFE815" s="14"/>
      <c r="UFF815" s="14"/>
      <c r="UFG815" s="14"/>
      <c r="UFH815" s="14"/>
      <c r="UFI815" s="14"/>
      <c r="UFJ815" s="14"/>
      <c r="UFK815" s="14"/>
      <c r="UFL815" s="14"/>
      <c r="UFM815" s="14"/>
      <c r="UFN815" s="14"/>
      <c r="UFO815" s="14"/>
      <c r="UFP815" s="14"/>
      <c r="UFQ815" s="14"/>
      <c r="UFR815" s="14"/>
      <c r="UFS815" s="14"/>
      <c r="UFT815" s="14"/>
      <c r="UFU815" s="14"/>
      <c r="UFV815" s="14"/>
      <c r="UFW815" s="14"/>
      <c r="UFX815" s="14"/>
      <c r="UFY815" s="14"/>
      <c r="UFZ815" s="14"/>
      <c r="UGA815" s="14"/>
      <c r="UGB815" s="14"/>
      <c r="UGC815" s="14"/>
      <c r="UGD815" s="14"/>
      <c r="UGE815" s="14"/>
      <c r="UGF815" s="14"/>
      <c r="UGG815" s="14"/>
      <c r="UGH815" s="14"/>
      <c r="UGI815" s="14"/>
      <c r="UGJ815" s="14"/>
      <c r="UGK815" s="14"/>
      <c r="UGL815" s="14"/>
      <c r="UGM815" s="14"/>
      <c r="UGN815" s="14"/>
      <c r="UGO815" s="14"/>
      <c r="UGP815" s="14"/>
      <c r="UGQ815" s="14"/>
      <c r="UGR815" s="14"/>
      <c r="UGS815" s="14"/>
      <c r="UGT815" s="14"/>
      <c r="UGU815" s="14"/>
      <c r="UGV815" s="14"/>
      <c r="UGW815" s="14"/>
      <c r="UGX815" s="14"/>
      <c r="UGY815" s="14"/>
      <c r="UGZ815" s="14"/>
      <c r="UHA815" s="14"/>
      <c r="UHB815" s="14"/>
      <c r="UHC815" s="14"/>
      <c r="UHD815" s="14"/>
      <c r="UHE815" s="14"/>
      <c r="UHF815" s="14"/>
      <c r="UHG815" s="14"/>
      <c r="UHH815" s="14"/>
      <c r="UHI815" s="14"/>
      <c r="UHJ815" s="14"/>
      <c r="UHK815" s="14"/>
      <c r="UHL815" s="14"/>
      <c r="UHM815" s="14"/>
      <c r="UHN815" s="14"/>
      <c r="UHO815" s="14"/>
      <c r="UHP815" s="14"/>
      <c r="UHQ815" s="14"/>
      <c r="UHR815" s="14"/>
      <c r="UHS815" s="14"/>
      <c r="UHT815" s="14"/>
      <c r="UHU815" s="14"/>
      <c r="UHV815" s="14"/>
      <c r="UHW815" s="14"/>
      <c r="UHX815" s="14"/>
      <c r="UHY815" s="14"/>
      <c r="UHZ815" s="14"/>
      <c r="UIA815" s="14"/>
      <c r="UIB815" s="14"/>
      <c r="UIC815" s="14"/>
      <c r="UID815" s="14"/>
      <c r="UIE815" s="14"/>
      <c r="UIF815" s="14"/>
      <c r="UIG815" s="14"/>
      <c r="UIH815" s="14"/>
      <c r="UII815" s="14"/>
      <c r="UIJ815" s="14"/>
      <c r="UIK815" s="14"/>
      <c r="UIL815" s="14"/>
      <c r="UIM815" s="14"/>
      <c r="UIN815" s="14"/>
      <c r="UIO815" s="14"/>
      <c r="UIP815" s="14"/>
      <c r="UIQ815" s="14"/>
      <c r="UIR815" s="14"/>
      <c r="UIS815" s="14"/>
      <c r="UIT815" s="14"/>
      <c r="UIU815" s="14"/>
      <c r="UIV815" s="14"/>
      <c r="UIW815" s="14"/>
      <c r="UIX815" s="14"/>
      <c r="UIY815" s="14"/>
      <c r="UIZ815" s="14"/>
      <c r="UJA815" s="14"/>
      <c r="UJB815" s="14"/>
      <c r="UJC815" s="14"/>
      <c r="UJD815" s="14"/>
      <c r="UJE815" s="14"/>
      <c r="UJF815" s="14"/>
      <c r="UJG815" s="14"/>
      <c r="UJH815" s="14"/>
      <c r="UJI815" s="14"/>
      <c r="UJJ815" s="14"/>
      <c r="UJK815" s="14"/>
      <c r="UJL815" s="14"/>
      <c r="UJM815" s="14"/>
      <c r="UJN815" s="14"/>
      <c r="UJO815" s="14"/>
      <c r="UJP815" s="14"/>
      <c r="UJQ815" s="14"/>
      <c r="UJR815" s="14"/>
      <c r="UJS815" s="14"/>
      <c r="UJT815" s="14"/>
      <c r="UJU815" s="14"/>
      <c r="UJV815" s="14"/>
      <c r="UJW815" s="14"/>
      <c r="UJX815" s="14"/>
      <c r="UJY815" s="14"/>
      <c r="UJZ815" s="14"/>
      <c r="UKA815" s="14"/>
      <c r="UKB815" s="14"/>
      <c r="UKC815" s="14"/>
      <c r="UKD815" s="14"/>
      <c r="UKE815" s="14"/>
      <c r="UKF815" s="14"/>
      <c r="UKG815" s="14"/>
      <c r="UKH815" s="14"/>
      <c r="UKI815" s="14"/>
      <c r="UKJ815" s="14"/>
      <c r="UKK815" s="14"/>
      <c r="UKL815" s="14"/>
      <c r="UKM815" s="14"/>
      <c r="UKN815" s="14"/>
      <c r="UKO815" s="14"/>
      <c r="UKP815" s="14"/>
      <c r="UKQ815" s="14"/>
      <c r="UKR815" s="14"/>
      <c r="UKS815" s="14"/>
      <c r="UKT815" s="14"/>
      <c r="UKU815" s="14"/>
      <c r="UKV815" s="14"/>
      <c r="UKW815" s="14"/>
      <c r="UKX815" s="14"/>
      <c r="UKY815" s="14"/>
      <c r="UKZ815" s="14"/>
      <c r="ULA815" s="14"/>
      <c r="ULB815" s="14"/>
      <c r="ULC815" s="14"/>
      <c r="ULD815" s="14"/>
      <c r="ULE815" s="14"/>
      <c r="ULF815" s="14"/>
      <c r="ULG815" s="14"/>
      <c r="ULH815" s="14"/>
      <c r="ULI815" s="14"/>
      <c r="ULJ815" s="14"/>
      <c r="ULK815" s="14"/>
      <c r="ULL815" s="14"/>
      <c r="ULM815" s="14"/>
      <c r="ULN815" s="14"/>
      <c r="ULO815" s="14"/>
      <c r="ULP815" s="14"/>
      <c r="ULQ815" s="14"/>
      <c r="ULR815" s="14"/>
      <c r="ULS815" s="14"/>
      <c r="ULT815" s="14"/>
      <c r="ULU815" s="14"/>
      <c r="ULV815" s="14"/>
      <c r="ULW815" s="14"/>
      <c r="ULX815" s="14"/>
      <c r="ULY815" s="14"/>
      <c r="ULZ815" s="14"/>
      <c r="UMA815" s="14"/>
      <c r="UMB815" s="14"/>
      <c r="UMC815" s="14"/>
      <c r="UMD815" s="14"/>
      <c r="UME815" s="14"/>
      <c r="UMF815" s="14"/>
      <c r="UMG815" s="14"/>
      <c r="UMH815" s="14"/>
      <c r="UMI815" s="14"/>
      <c r="UMJ815" s="14"/>
      <c r="UMK815" s="14"/>
      <c r="UML815" s="14"/>
      <c r="UMM815" s="14"/>
      <c r="UMN815" s="14"/>
      <c r="UMO815" s="14"/>
      <c r="UMP815" s="14"/>
      <c r="UMQ815" s="14"/>
      <c r="UMR815" s="14"/>
      <c r="UMS815" s="14"/>
      <c r="UMT815" s="14"/>
      <c r="UMU815" s="14"/>
      <c r="UMV815" s="14"/>
      <c r="UMW815" s="14"/>
      <c r="UMX815" s="14"/>
      <c r="UMY815" s="14"/>
      <c r="UMZ815" s="14"/>
      <c r="UNA815" s="14"/>
      <c r="UNB815" s="14"/>
      <c r="UNC815" s="14"/>
      <c r="UND815" s="14"/>
      <c r="UNE815" s="14"/>
      <c r="UNF815" s="14"/>
      <c r="UNG815" s="14"/>
      <c r="UNH815" s="14"/>
      <c r="UNI815" s="14"/>
      <c r="UNJ815" s="14"/>
      <c r="UNK815" s="14"/>
      <c r="UNL815" s="14"/>
      <c r="UNM815" s="14"/>
      <c r="UNN815" s="14"/>
      <c r="UNO815" s="14"/>
      <c r="UNP815" s="14"/>
      <c r="UNQ815" s="14"/>
      <c r="UNR815" s="14"/>
      <c r="UNS815" s="14"/>
      <c r="UNT815" s="14"/>
      <c r="UNU815" s="14"/>
      <c r="UNV815" s="14"/>
      <c r="UNW815" s="14"/>
      <c r="UNX815" s="14"/>
      <c r="UNY815" s="14"/>
      <c r="UNZ815" s="14"/>
      <c r="UOA815" s="14"/>
      <c r="UOB815" s="14"/>
      <c r="UOC815" s="14"/>
      <c r="UOD815" s="14"/>
      <c r="UOE815" s="14"/>
      <c r="UOF815" s="14"/>
      <c r="UOG815" s="14"/>
      <c r="UOH815" s="14"/>
      <c r="UOI815" s="14"/>
      <c r="UOJ815" s="14"/>
      <c r="UOK815" s="14"/>
      <c r="UOL815" s="14"/>
      <c r="UOM815" s="14"/>
      <c r="UON815" s="14"/>
      <c r="UOO815" s="14"/>
      <c r="UOP815" s="14"/>
      <c r="UOQ815" s="14"/>
      <c r="UOR815" s="14"/>
      <c r="UOS815" s="14"/>
      <c r="UOT815" s="14"/>
      <c r="UOU815" s="14"/>
      <c r="UOV815" s="14"/>
      <c r="UOW815" s="14"/>
      <c r="UOX815" s="14"/>
      <c r="UOY815" s="14"/>
      <c r="UOZ815" s="14"/>
      <c r="UPA815" s="14"/>
      <c r="UPB815" s="14"/>
      <c r="UPC815" s="14"/>
      <c r="UPD815" s="14"/>
      <c r="UPE815" s="14"/>
      <c r="UPF815" s="14"/>
      <c r="UPG815" s="14"/>
      <c r="UPH815" s="14"/>
      <c r="UPI815" s="14"/>
      <c r="UPJ815" s="14"/>
      <c r="UPK815" s="14"/>
      <c r="UPL815" s="14"/>
      <c r="UPM815" s="14"/>
      <c r="UPN815" s="14"/>
      <c r="UPO815" s="14"/>
      <c r="UPP815" s="14"/>
      <c r="UPQ815" s="14"/>
      <c r="UPR815" s="14"/>
      <c r="UPS815" s="14"/>
      <c r="UPT815" s="14"/>
      <c r="UPU815" s="14"/>
      <c r="UPV815" s="14"/>
      <c r="UPW815" s="14"/>
      <c r="UPX815" s="14"/>
      <c r="UPY815" s="14"/>
      <c r="UPZ815" s="14"/>
      <c r="UQA815" s="14"/>
      <c r="UQB815" s="14"/>
      <c r="UQC815" s="14"/>
      <c r="UQD815" s="14"/>
      <c r="UQE815" s="14"/>
      <c r="UQF815" s="14"/>
      <c r="UQG815" s="14"/>
      <c r="UQH815" s="14"/>
      <c r="UQI815" s="14"/>
      <c r="UQJ815" s="14"/>
      <c r="UQK815" s="14"/>
      <c r="UQL815" s="14"/>
      <c r="UQM815" s="14"/>
      <c r="UQN815" s="14"/>
      <c r="UQO815" s="14"/>
      <c r="UQP815" s="14"/>
      <c r="UQQ815" s="14"/>
      <c r="UQR815" s="14"/>
      <c r="UQS815" s="14"/>
      <c r="UQT815" s="14"/>
      <c r="UQU815" s="14"/>
      <c r="UQV815" s="14"/>
      <c r="UQW815" s="14"/>
      <c r="UQX815" s="14"/>
      <c r="UQY815" s="14"/>
      <c r="UQZ815" s="14"/>
      <c r="URA815" s="14"/>
      <c r="URB815" s="14"/>
      <c r="URC815" s="14"/>
      <c r="URD815" s="14"/>
      <c r="URE815" s="14"/>
      <c r="URF815" s="14"/>
      <c r="URG815" s="14"/>
      <c r="URH815" s="14"/>
      <c r="URI815" s="14"/>
      <c r="URJ815" s="14"/>
      <c r="URK815" s="14"/>
      <c r="URL815" s="14"/>
      <c r="URM815" s="14"/>
      <c r="URN815" s="14"/>
      <c r="URO815" s="14"/>
      <c r="URP815" s="14"/>
      <c r="URQ815" s="14"/>
      <c r="URR815" s="14"/>
      <c r="URS815" s="14"/>
      <c r="URT815" s="14"/>
      <c r="URU815" s="14"/>
      <c r="URV815" s="14"/>
      <c r="URW815" s="14"/>
      <c r="URX815" s="14"/>
      <c r="URY815" s="14"/>
      <c r="URZ815" s="14"/>
      <c r="USA815" s="14"/>
      <c r="USB815" s="14"/>
      <c r="USC815" s="14"/>
      <c r="USD815" s="14"/>
      <c r="USE815" s="14"/>
      <c r="USF815" s="14"/>
      <c r="USG815" s="14"/>
      <c r="USH815" s="14"/>
      <c r="USI815" s="14"/>
      <c r="USJ815" s="14"/>
      <c r="USK815" s="14"/>
      <c r="USL815" s="14"/>
      <c r="USM815" s="14"/>
      <c r="USN815" s="14"/>
      <c r="USO815" s="14"/>
      <c r="USP815" s="14"/>
      <c r="USQ815" s="14"/>
      <c r="USR815" s="14"/>
      <c r="USS815" s="14"/>
      <c r="UST815" s="14"/>
      <c r="USU815" s="14"/>
      <c r="USV815" s="14"/>
      <c r="USW815" s="14"/>
      <c r="USX815" s="14"/>
      <c r="USY815" s="14"/>
      <c r="USZ815" s="14"/>
      <c r="UTA815" s="14"/>
      <c r="UTB815" s="14"/>
      <c r="UTC815" s="14"/>
      <c r="UTD815" s="14"/>
      <c r="UTE815" s="14"/>
      <c r="UTF815" s="14"/>
      <c r="UTG815" s="14"/>
      <c r="UTH815" s="14"/>
      <c r="UTI815" s="14"/>
      <c r="UTJ815" s="14"/>
      <c r="UTK815" s="14"/>
      <c r="UTL815" s="14"/>
      <c r="UTM815" s="14"/>
      <c r="UTN815" s="14"/>
      <c r="UTO815" s="14"/>
      <c r="UTP815" s="14"/>
      <c r="UTQ815" s="14"/>
      <c r="UTR815" s="14"/>
      <c r="UTS815" s="14"/>
      <c r="UTT815" s="14"/>
      <c r="UTU815" s="14"/>
      <c r="UTV815" s="14"/>
      <c r="UTW815" s="14"/>
      <c r="UTX815" s="14"/>
      <c r="UTY815" s="14"/>
      <c r="UTZ815" s="14"/>
      <c r="UUA815" s="14"/>
      <c r="UUB815" s="14"/>
      <c r="UUC815" s="14"/>
      <c r="UUD815" s="14"/>
      <c r="UUE815" s="14"/>
      <c r="UUF815" s="14"/>
      <c r="UUG815" s="14"/>
      <c r="UUH815" s="14"/>
      <c r="UUI815" s="14"/>
      <c r="UUJ815" s="14"/>
      <c r="UUK815" s="14"/>
      <c r="UUL815" s="14"/>
      <c r="UUM815" s="14"/>
      <c r="UUN815" s="14"/>
      <c r="UUO815" s="14"/>
      <c r="UUP815" s="14"/>
      <c r="UUQ815" s="14"/>
      <c r="UUR815" s="14"/>
      <c r="UUS815" s="14"/>
      <c r="UUT815" s="14"/>
      <c r="UUU815" s="14"/>
      <c r="UUV815" s="14"/>
      <c r="UUW815" s="14"/>
      <c r="UUX815" s="14"/>
      <c r="UUY815" s="14"/>
      <c r="UUZ815" s="14"/>
      <c r="UVA815" s="14"/>
      <c r="UVB815" s="14"/>
      <c r="UVC815" s="14"/>
      <c r="UVD815" s="14"/>
      <c r="UVE815" s="14"/>
      <c r="UVF815" s="14"/>
      <c r="UVG815" s="14"/>
      <c r="UVH815" s="14"/>
      <c r="UVI815" s="14"/>
      <c r="UVJ815" s="14"/>
      <c r="UVK815" s="14"/>
      <c r="UVL815" s="14"/>
      <c r="UVM815" s="14"/>
      <c r="UVN815" s="14"/>
      <c r="UVO815" s="14"/>
      <c r="UVP815" s="14"/>
      <c r="UVQ815" s="14"/>
      <c r="UVR815" s="14"/>
      <c r="UVS815" s="14"/>
      <c r="UVT815" s="14"/>
      <c r="UVU815" s="14"/>
      <c r="UVV815" s="14"/>
      <c r="UVW815" s="14"/>
      <c r="UVX815" s="14"/>
      <c r="UVY815" s="14"/>
      <c r="UVZ815" s="14"/>
      <c r="UWA815" s="14"/>
      <c r="UWB815" s="14"/>
      <c r="UWC815" s="14"/>
      <c r="UWD815" s="14"/>
      <c r="UWE815" s="14"/>
      <c r="UWF815" s="14"/>
      <c r="UWG815" s="14"/>
      <c r="UWH815" s="14"/>
      <c r="UWI815" s="14"/>
      <c r="UWJ815" s="14"/>
      <c r="UWK815" s="14"/>
      <c r="UWL815" s="14"/>
      <c r="UWM815" s="14"/>
      <c r="UWN815" s="14"/>
      <c r="UWO815" s="14"/>
      <c r="UWP815" s="14"/>
      <c r="UWQ815" s="14"/>
      <c r="UWR815" s="14"/>
      <c r="UWS815" s="14"/>
      <c r="UWT815" s="14"/>
      <c r="UWU815" s="14"/>
      <c r="UWV815" s="14"/>
      <c r="UWW815" s="14"/>
      <c r="UWX815" s="14"/>
      <c r="UWY815" s="14"/>
      <c r="UWZ815" s="14"/>
      <c r="UXA815" s="14"/>
      <c r="UXB815" s="14"/>
      <c r="UXC815" s="14"/>
      <c r="UXD815" s="14"/>
      <c r="UXE815" s="14"/>
      <c r="UXF815" s="14"/>
      <c r="UXG815" s="14"/>
      <c r="UXH815" s="14"/>
      <c r="UXI815" s="14"/>
      <c r="UXJ815" s="14"/>
      <c r="UXK815" s="14"/>
      <c r="UXL815" s="14"/>
      <c r="UXM815" s="14"/>
      <c r="UXN815" s="14"/>
      <c r="UXO815" s="14"/>
      <c r="UXP815" s="14"/>
      <c r="UXQ815" s="14"/>
      <c r="UXR815" s="14"/>
      <c r="UXS815" s="14"/>
      <c r="UXT815" s="14"/>
      <c r="UXU815" s="14"/>
      <c r="UXV815" s="14"/>
      <c r="UXW815" s="14"/>
      <c r="UXX815" s="14"/>
      <c r="UXY815" s="14"/>
      <c r="UXZ815" s="14"/>
      <c r="UYA815" s="14"/>
      <c r="UYB815" s="14"/>
      <c r="UYC815" s="14"/>
      <c r="UYD815" s="14"/>
      <c r="UYE815" s="14"/>
      <c r="UYF815" s="14"/>
      <c r="UYG815" s="14"/>
      <c r="UYH815" s="14"/>
      <c r="UYI815" s="14"/>
      <c r="UYJ815" s="14"/>
      <c r="UYK815" s="14"/>
      <c r="UYL815" s="14"/>
      <c r="UYM815" s="14"/>
      <c r="UYN815" s="14"/>
      <c r="UYO815" s="14"/>
      <c r="UYP815" s="14"/>
      <c r="UYQ815" s="14"/>
      <c r="UYR815" s="14"/>
      <c r="UYS815" s="14"/>
      <c r="UYT815" s="14"/>
      <c r="UYU815" s="14"/>
      <c r="UYV815" s="14"/>
      <c r="UYW815" s="14"/>
      <c r="UYX815" s="14"/>
      <c r="UYY815" s="14"/>
      <c r="UYZ815" s="14"/>
      <c r="UZA815" s="14"/>
      <c r="UZB815" s="14"/>
      <c r="UZC815" s="14"/>
      <c r="UZD815" s="14"/>
      <c r="UZE815" s="14"/>
      <c r="UZF815" s="14"/>
      <c r="UZG815" s="14"/>
      <c r="UZH815" s="14"/>
      <c r="UZI815" s="14"/>
      <c r="UZJ815" s="14"/>
      <c r="UZK815" s="14"/>
      <c r="UZL815" s="14"/>
      <c r="UZM815" s="14"/>
      <c r="UZN815" s="14"/>
      <c r="UZO815" s="14"/>
      <c r="UZP815" s="14"/>
      <c r="UZQ815" s="14"/>
      <c r="UZR815" s="14"/>
      <c r="UZS815" s="14"/>
      <c r="UZT815" s="14"/>
      <c r="UZU815" s="14"/>
      <c r="UZV815" s="14"/>
      <c r="UZW815" s="14"/>
      <c r="UZX815" s="14"/>
      <c r="UZY815" s="14"/>
      <c r="UZZ815" s="14"/>
      <c r="VAA815" s="14"/>
      <c r="VAB815" s="14"/>
      <c r="VAC815" s="14"/>
      <c r="VAD815" s="14"/>
      <c r="VAE815" s="14"/>
      <c r="VAF815" s="14"/>
      <c r="VAG815" s="14"/>
      <c r="VAH815" s="14"/>
      <c r="VAI815" s="14"/>
      <c r="VAJ815" s="14"/>
      <c r="VAK815" s="14"/>
      <c r="VAL815" s="14"/>
      <c r="VAM815" s="14"/>
      <c r="VAN815" s="14"/>
      <c r="VAO815" s="14"/>
      <c r="VAP815" s="14"/>
      <c r="VAQ815" s="14"/>
      <c r="VAR815" s="14"/>
      <c r="VAS815" s="14"/>
      <c r="VAT815" s="14"/>
      <c r="VAU815" s="14"/>
      <c r="VAV815" s="14"/>
      <c r="VAW815" s="14"/>
      <c r="VAX815" s="14"/>
      <c r="VAY815" s="14"/>
      <c r="VAZ815" s="14"/>
      <c r="VBA815" s="14"/>
      <c r="VBB815" s="14"/>
      <c r="VBC815" s="14"/>
      <c r="VBD815" s="14"/>
      <c r="VBE815" s="14"/>
      <c r="VBF815" s="14"/>
      <c r="VBG815" s="14"/>
      <c r="VBH815" s="14"/>
      <c r="VBI815" s="14"/>
      <c r="VBJ815" s="14"/>
      <c r="VBK815" s="14"/>
      <c r="VBL815" s="14"/>
      <c r="VBM815" s="14"/>
      <c r="VBN815" s="14"/>
      <c r="VBO815" s="14"/>
      <c r="VBP815" s="14"/>
      <c r="VBQ815" s="14"/>
      <c r="VBR815" s="14"/>
      <c r="VBS815" s="14"/>
      <c r="VBT815" s="14"/>
      <c r="VBU815" s="14"/>
      <c r="VBV815" s="14"/>
      <c r="VBW815" s="14"/>
      <c r="VBX815" s="14"/>
      <c r="VBY815" s="14"/>
      <c r="VBZ815" s="14"/>
      <c r="VCA815" s="14"/>
      <c r="VCB815" s="14"/>
      <c r="VCC815" s="14"/>
      <c r="VCD815" s="14"/>
      <c r="VCE815" s="14"/>
      <c r="VCF815" s="14"/>
      <c r="VCG815" s="14"/>
      <c r="VCH815" s="14"/>
      <c r="VCI815" s="14"/>
      <c r="VCJ815" s="14"/>
      <c r="VCK815" s="14"/>
      <c r="VCL815" s="14"/>
      <c r="VCM815" s="14"/>
      <c r="VCN815" s="14"/>
      <c r="VCO815" s="14"/>
      <c r="VCP815" s="14"/>
      <c r="VCQ815" s="14"/>
      <c r="VCR815" s="14"/>
      <c r="VCS815" s="14"/>
      <c r="VCT815" s="14"/>
      <c r="VCU815" s="14"/>
      <c r="VCV815" s="14"/>
      <c r="VCW815" s="14"/>
      <c r="VCX815" s="14"/>
      <c r="VCY815" s="14"/>
      <c r="VCZ815" s="14"/>
      <c r="VDA815" s="14"/>
      <c r="VDB815" s="14"/>
      <c r="VDC815" s="14"/>
      <c r="VDD815" s="14"/>
      <c r="VDE815" s="14"/>
      <c r="VDF815" s="14"/>
      <c r="VDG815" s="14"/>
      <c r="VDH815" s="14"/>
      <c r="VDI815" s="14"/>
      <c r="VDJ815" s="14"/>
      <c r="VDK815" s="14"/>
      <c r="VDL815" s="14"/>
      <c r="VDM815" s="14"/>
      <c r="VDN815" s="14"/>
      <c r="VDO815" s="14"/>
      <c r="VDP815" s="14"/>
      <c r="VDQ815" s="14"/>
      <c r="VDR815" s="14"/>
      <c r="VDS815" s="14"/>
      <c r="VDT815" s="14"/>
      <c r="VDU815" s="14"/>
      <c r="VDV815" s="14"/>
      <c r="VDW815" s="14"/>
      <c r="VDX815" s="14"/>
      <c r="VDY815" s="14"/>
      <c r="VDZ815" s="14"/>
      <c r="VEA815" s="14"/>
      <c r="VEB815" s="14"/>
      <c r="VEC815" s="14"/>
      <c r="VED815" s="14"/>
      <c r="VEE815" s="14"/>
      <c r="VEF815" s="14"/>
      <c r="VEG815" s="14"/>
      <c r="VEH815" s="14"/>
      <c r="VEI815" s="14"/>
      <c r="VEJ815" s="14"/>
      <c r="VEK815" s="14"/>
      <c r="VEL815" s="14"/>
      <c r="VEM815" s="14"/>
      <c r="VEN815" s="14"/>
      <c r="VEO815" s="14"/>
      <c r="VEP815" s="14"/>
      <c r="VEQ815" s="14"/>
      <c r="VER815" s="14"/>
      <c r="VES815" s="14"/>
      <c r="VET815" s="14"/>
      <c r="VEU815" s="14"/>
      <c r="VEV815" s="14"/>
      <c r="VEW815" s="14"/>
      <c r="VEX815" s="14"/>
      <c r="VEY815" s="14"/>
      <c r="VEZ815" s="14"/>
      <c r="VFA815" s="14"/>
      <c r="VFB815" s="14"/>
      <c r="VFC815" s="14"/>
      <c r="VFD815" s="14"/>
      <c r="VFE815" s="14"/>
      <c r="VFF815" s="14"/>
      <c r="VFG815" s="14"/>
      <c r="VFH815" s="14"/>
      <c r="VFI815" s="14"/>
      <c r="VFJ815" s="14"/>
      <c r="VFK815" s="14"/>
      <c r="VFL815" s="14"/>
      <c r="VFM815" s="14"/>
      <c r="VFN815" s="14"/>
      <c r="VFO815" s="14"/>
      <c r="VFP815" s="14"/>
      <c r="VFQ815" s="14"/>
      <c r="VFR815" s="14"/>
      <c r="VFS815" s="14"/>
      <c r="VFT815" s="14"/>
      <c r="VFU815" s="14"/>
      <c r="VFV815" s="14"/>
      <c r="VFW815" s="14"/>
      <c r="VFX815" s="14"/>
      <c r="VFY815" s="14"/>
      <c r="VFZ815" s="14"/>
      <c r="VGA815" s="14"/>
      <c r="VGB815" s="14"/>
      <c r="VGC815" s="14"/>
      <c r="VGD815" s="14"/>
      <c r="VGE815" s="14"/>
      <c r="VGF815" s="14"/>
      <c r="VGG815" s="14"/>
      <c r="VGH815" s="14"/>
      <c r="VGI815" s="14"/>
      <c r="VGJ815" s="14"/>
      <c r="VGK815" s="14"/>
      <c r="VGL815" s="14"/>
      <c r="VGM815" s="14"/>
      <c r="VGN815" s="14"/>
      <c r="VGO815" s="14"/>
      <c r="VGP815" s="14"/>
      <c r="VGQ815" s="14"/>
      <c r="VGR815" s="14"/>
      <c r="VGS815" s="14"/>
      <c r="VGT815" s="14"/>
      <c r="VGU815" s="14"/>
      <c r="VGV815" s="14"/>
      <c r="VGW815" s="14"/>
      <c r="VGX815" s="14"/>
      <c r="VGY815" s="14"/>
      <c r="VGZ815" s="14"/>
      <c r="VHA815" s="14"/>
      <c r="VHB815" s="14"/>
      <c r="VHC815" s="14"/>
      <c r="VHD815" s="14"/>
      <c r="VHE815" s="14"/>
      <c r="VHF815" s="14"/>
      <c r="VHG815" s="14"/>
      <c r="VHH815" s="14"/>
      <c r="VHI815" s="14"/>
      <c r="VHJ815" s="14"/>
      <c r="VHK815" s="14"/>
      <c r="VHL815" s="14"/>
      <c r="VHM815" s="14"/>
      <c r="VHN815" s="14"/>
      <c r="VHO815" s="14"/>
      <c r="VHP815" s="14"/>
      <c r="VHQ815" s="14"/>
      <c r="VHR815" s="14"/>
      <c r="VHS815" s="14"/>
      <c r="VHT815" s="14"/>
      <c r="VHU815" s="14"/>
      <c r="VHV815" s="14"/>
      <c r="VHW815" s="14"/>
      <c r="VHX815" s="14"/>
      <c r="VHY815" s="14"/>
      <c r="VHZ815" s="14"/>
      <c r="VIA815" s="14"/>
      <c r="VIB815" s="14"/>
      <c r="VIC815" s="14"/>
      <c r="VID815" s="14"/>
      <c r="VIE815" s="14"/>
      <c r="VIF815" s="14"/>
      <c r="VIG815" s="14"/>
      <c r="VIH815" s="14"/>
      <c r="VII815" s="14"/>
      <c r="VIJ815" s="14"/>
      <c r="VIK815" s="14"/>
      <c r="VIL815" s="14"/>
      <c r="VIM815" s="14"/>
      <c r="VIN815" s="14"/>
      <c r="VIO815" s="14"/>
      <c r="VIP815" s="14"/>
      <c r="VIQ815" s="14"/>
      <c r="VIR815" s="14"/>
      <c r="VIS815" s="14"/>
      <c r="VIT815" s="14"/>
      <c r="VIU815" s="14"/>
      <c r="VIV815" s="14"/>
      <c r="VIW815" s="14"/>
      <c r="VIX815" s="14"/>
      <c r="VIY815" s="14"/>
      <c r="VIZ815" s="14"/>
      <c r="VJA815" s="14"/>
      <c r="VJB815" s="14"/>
      <c r="VJC815" s="14"/>
      <c r="VJD815" s="14"/>
      <c r="VJE815" s="14"/>
      <c r="VJF815" s="14"/>
      <c r="VJG815" s="14"/>
      <c r="VJH815" s="14"/>
      <c r="VJI815" s="14"/>
      <c r="VJJ815" s="14"/>
      <c r="VJK815" s="14"/>
      <c r="VJL815" s="14"/>
      <c r="VJM815" s="14"/>
      <c r="VJN815" s="14"/>
      <c r="VJO815" s="14"/>
      <c r="VJP815" s="14"/>
      <c r="VJQ815" s="14"/>
      <c r="VJR815" s="14"/>
      <c r="VJS815" s="14"/>
      <c r="VJT815" s="14"/>
      <c r="VJU815" s="14"/>
      <c r="VJV815" s="14"/>
      <c r="VJW815" s="14"/>
      <c r="VJX815" s="14"/>
      <c r="VJY815" s="14"/>
      <c r="VJZ815" s="14"/>
      <c r="VKA815" s="14"/>
      <c r="VKB815" s="14"/>
      <c r="VKC815" s="14"/>
      <c r="VKD815" s="14"/>
      <c r="VKE815" s="14"/>
      <c r="VKF815" s="14"/>
      <c r="VKG815" s="14"/>
      <c r="VKH815" s="14"/>
      <c r="VKI815" s="14"/>
      <c r="VKJ815" s="14"/>
      <c r="VKK815" s="14"/>
      <c r="VKL815" s="14"/>
      <c r="VKM815" s="14"/>
      <c r="VKN815" s="14"/>
      <c r="VKO815" s="14"/>
      <c r="VKP815" s="14"/>
      <c r="VKQ815" s="14"/>
      <c r="VKR815" s="14"/>
      <c r="VKS815" s="14"/>
      <c r="VKT815" s="14"/>
      <c r="VKU815" s="14"/>
      <c r="VKV815" s="14"/>
      <c r="VKW815" s="14"/>
      <c r="VKX815" s="14"/>
      <c r="VKY815" s="14"/>
      <c r="VKZ815" s="14"/>
      <c r="VLA815" s="14"/>
      <c r="VLB815" s="14"/>
      <c r="VLC815" s="14"/>
      <c r="VLD815" s="14"/>
      <c r="VLE815" s="14"/>
      <c r="VLF815" s="14"/>
      <c r="VLG815" s="14"/>
      <c r="VLH815" s="14"/>
      <c r="VLI815" s="14"/>
      <c r="VLJ815" s="14"/>
      <c r="VLK815" s="14"/>
      <c r="VLL815" s="14"/>
      <c r="VLM815" s="14"/>
      <c r="VLN815" s="14"/>
      <c r="VLO815" s="14"/>
      <c r="VLP815" s="14"/>
      <c r="VLQ815" s="14"/>
      <c r="VLR815" s="14"/>
      <c r="VLS815" s="14"/>
      <c r="VLT815" s="14"/>
      <c r="VLU815" s="14"/>
      <c r="VLV815" s="14"/>
      <c r="VLW815" s="14"/>
      <c r="VLX815" s="14"/>
      <c r="VLY815" s="14"/>
      <c r="VLZ815" s="14"/>
      <c r="VMA815" s="14"/>
      <c r="VMB815" s="14"/>
      <c r="VMC815" s="14"/>
      <c r="VMD815" s="14"/>
      <c r="VME815" s="14"/>
      <c r="VMF815" s="14"/>
      <c r="VMG815" s="14"/>
      <c r="VMH815" s="14"/>
      <c r="VMI815" s="14"/>
      <c r="VMJ815" s="14"/>
      <c r="VMK815" s="14"/>
      <c r="VML815" s="14"/>
      <c r="VMM815" s="14"/>
      <c r="VMN815" s="14"/>
      <c r="VMO815" s="14"/>
      <c r="VMP815" s="14"/>
      <c r="VMQ815" s="14"/>
      <c r="VMR815" s="14"/>
      <c r="VMS815" s="14"/>
      <c r="VMT815" s="14"/>
      <c r="VMU815" s="14"/>
      <c r="VMV815" s="14"/>
      <c r="VMW815" s="14"/>
      <c r="VMX815" s="14"/>
      <c r="VMY815" s="14"/>
      <c r="VMZ815" s="14"/>
      <c r="VNA815" s="14"/>
      <c r="VNB815" s="14"/>
      <c r="VNC815" s="14"/>
      <c r="VND815" s="14"/>
      <c r="VNE815" s="14"/>
      <c r="VNF815" s="14"/>
      <c r="VNG815" s="14"/>
      <c r="VNH815" s="14"/>
      <c r="VNI815" s="14"/>
      <c r="VNJ815" s="14"/>
      <c r="VNK815" s="14"/>
      <c r="VNL815" s="14"/>
      <c r="VNM815" s="14"/>
      <c r="VNN815" s="14"/>
      <c r="VNO815" s="14"/>
      <c r="VNP815" s="14"/>
      <c r="VNQ815" s="14"/>
      <c r="VNR815" s="14"/>
      <c r="VNS815" s="14"/>
      <c r="VNT815" s="14"/>
      <c r="VNU815" s="14"/>
      <c r="VNV815" s="14"/>
      <c r="VNW815" s="14"/>
      <c r="VNX815" s="14"/>
      <c r="VNY815" s="14"/>
      <c r="VNZ815" s="14"/>
      <c r="VOA815" s="14"/>
      <c r="VOB815" s="14"/>
      <c r="VOC815" s="14"/>
      <c r="VOD815" s="14"/>
      <c r="VOE815" s="14"/>
      <c r="VOF815" s="14"/>
      <c r="VOG815" s="14"/>
      <c r="VOH815" s="14"/>
      <c r="VOI815" s="14"/>
      <c r="VOJ815" s="14"/>
      <c r="VOK815" s="14"/>
      <c r="VOL815" s="14"/>
      <c r="VOM815" s="14"/>
      <c r="VON815" s="14"/>
      <c r="VOO815" s="14"/>
      <c r="VOP815" s="14"/>
      <c r="VOQ815" s="14"/>
      <c r="VOR815" s="14"/>
      <c r="VOS815" s="14"/>
      <c r="VOT815" s="14"/>
      <c r="VOU815" s="14"/>
      <c r="VOV815" s="14"/>
      <c r="VOW815" s="14"/>
      <c r="VOX815" s="14"/>
      <c r="VOY815" s="14"/>
      <c r="VOZ815" s="14"/>
      <c r="VPA815" s="14"/>
      <c r="VPB815" s="14"/>
      <c r="VPC815" s="14"/>
      <c r="VPD815" s="14"/>
      <c r="VPE815" s="14"/>
      <c r="VPF815" s="14"/>
      <c r="VPG815" s="14"/>
      <c r="VPH815" s="14"/>
      <c r="VPI815" s="14"/>
      <c r="VPJ815" s="14"/>
      <c r="VPK815" s="14"/>
      <c r="VPL815" s="14"/>
      <c r="VPM815" s="14"/>
      <c r="VPN815" s="14"/>
      <c r="VPO815" s="14"/>
      <c r="VPP815" s="14"/>
      <c r="VPQ815" s="14"/>
      <c r="VPR815" s="14"/>
      <c r="VPS815" s="14"/>
      <c r="VPT815" s="14"/>
      <c r="VPU815" s="14"/>
      <c r="VPV815" s="14"/>
      <c r="VPW815" s="14"/>
      <c r="VPX815" s="14"/>
      <c r="VPY815" s="14"/>
      <c r="VPZ815" s="14"/>
      <c r="VQA815" s="14"/>
      <c r="VQB815" s="14"/>
      <c r="VQC815" s="14"/>
      <c r="VQD815" s="14"/>
      <c r="VQE815" s="14"/>
      <c r="VQF815" s="14"/>
      <c r="VQG815" s="14"/>
      <c r="VQH815" s="14"/>
      <c r="VQI815" s="14"/>
      <c r="VQJ815" s="14"/>
      <c r="VQK815" s="14"/>
      <c r="VQL815" s="14"/>
      <c r="VQM815" s="14"/>
      <c r="VQN815" s="14"/>
      <c r="VQO815" s="14"/>
      <c r="VQP815" s="14"/>
      <c r="VQQ815" s="14"/>
      <c r="VQR815" s="14"/>
      <c r="VQS815" s="14"/>
      <c r="VQT815" s="14"/>
      <c r="VQU815" s="14"/>
      <c r="VQV815" s="14"/>
      <c r="VQW815" s="14"/>
      <c r="VQX815" s="14"/>
      <c r="VQY815" s="14"/>
      <c r="VQZ815" s="14"/>
      <c r="VRA815" s="14"/>
      <c r="VRB815" s="14"/>
      <c r="VRC815" s="14"/>
      <c r="VRD815" s="14"/>
      <c r="VRE815" s="14"/>
      <c r="VRF815" s="14"/>
      <c r="VRG815" s="14"/>
      <c r="VRH815" s="14"/>
      <c r="VRI815" s="14"/>
      <c r="VRJ815" s="14"/>
      <c r="VRK815" s="14"/>
      <c r="VRL815" s="14"/>
      <c r="VRM815" s="14"/>
      <c r="VRN815" s="14"/>
      <c r="VRO815" s="14"/>
      <c r="VRP815" s="14"/>
      <c r="VRQ815" s="14"/>
      <c r="VRR815" s="14"/>
      <c r="VRS815" s="14"/>
      <c r="VRT815" s="14"/>
      <c r="VRU815" s="14"/>
      <c r="VRV815" s="14"/>
      <c r="VRW815" s="14"/>
      <c r="VRX815" s="14"/>
      <c r="VRY815" s="14"/>
      <c r="VRZ815" s="14"/>
      <c r="VSA815" s="14"/>
      <c r="VSB815" s="14"/>
      <c r="VSC815" s="14"/>
      <c r="VSD815" s="14"/>
      <c r="VSE815" s="14"/>
      <c r="VSF815" s="14"/>
      <c r="VSG815" s="14"/>
      <c r="VSH815" s="14"/>
      <c r="VSI815" s="14"/>
      <c r="VSJ815" s="14"/>
      <c r="VSK815" s="14"/>
      <c r="VSL815" s="14"/>
      <c r="VSM815" s="14"/>
      <c r="VSN815" s="14"/>
      <c r="VSO815" s="14"/>
      <c r="VSP815" s="14"/>
      <c r="VSQ815" s="14"/>
      <c r="VSR815" s="14"/>
      <c r="VSS815" s="14"/>
      <c r="VST815" s="14"/>
      <c r="VSU815" s="14"/>
      <c r="VSV815" s="14"/>
      <c r="VSW815" s="14"/>
      <c r="VSX815" s="14"/>
      <c r="VSY815" s="14"/>
      <c r="VSZ815" s="14"/>
      <c r="VTA815" s="14"/>
      <c r="VTB815" s="14"/>
      <c r="VTC815" s="14"/>
      <c r="VTD815" s="14"/>
      <c r="VTE815" s="14"/>
      <c r="VTF815" s="14"/>
      <c r="VTG815" s="14"/>
      <c r="VTH815" s="14"/>
      <c r="VTI815" s="14"/>
      <c r="VTJ815" s="14"/>
      <c r="VTK815" s="14"/>
      <c r="VTL815" s="14"/>
      <c r="VTM815" s="14"/>
      <c r="VTN815" s="14"/>
      <c r="VTO815" s="14"/>
      <c r="VTP815" s="14"/>
      <c r="VTQ815" s="14"/>
      <c r="VTR815" s="14"/>
      <c r="VTS815" s="14"/>
      <c r="VTT815" s="14"/>
      <c r="VTU815" s="14"/>
      <c r="VTV815" s="14"/>
      <c r="VTW815" s="14"/>
      <c r="VTX815" s="14"/>
      <c r="VTY815" s="14"/>
      <c r="VTZ815" s="14"/>
      <c r="VUA815" s="14"/>
      <c r="VUB815" s="14"/>
      <c r="VUC815" s="14"/>
      <c r="VUD815" s="14"/>
      <c r="VUE815" s="14"/>
      <c r="VUF815" s="14"/>
      <c r="VUG815" s="14"/>
      <c r="VUH815" s="14"/>
      <c r="VUI815" s="14"/>
      <c r="VUJ815" s="14"/>
      <c r="VUK815" s="14"/>
      <c r="VUL815" s="14"/>
      <c r="VUM815" s="14"/>
      <c r="VUN815" s="14"/>
      <c r="VUO815" s="14"/>
      <c r="VUP815" s="14"/>
      <c r="VUQ815" s="14"/>
      <c r="VUR815" s="14"/>
      <c r="VUS815" s="14"/>
      <c r="VUT815" s="14"/>
      <c r="VUU815" s="14"/>
      <c r="VUV815" s="14"/>
      <c r="VUW815" s="14"/>
      <c r="VUX815" s="14"/>
      <c r="VUY815" s="14"/>
      <c r="VUZ815" s="14"/>
      <c r="VVA815" s="14"/>
      <c r="VVB815" s="14"/>
      <c r="VVC815" s="14"/>
      <c r="VVD815" s="14"/>
      <c r="VVE815" s="14"/>
      <c r="VVF815" s="14"/>
      <c r="VVG815" s="14"/>
      <c r="VVH815" s="14"/>
      <c r="VVI815" s="14"/>
      <c r="VVJ815" s="14"/>
      <c r="VVK815" s="14"/>
      <c r="VVL815" s="14"/>
      <c r="VVM815" s="14"/>
      <c r="VVN815" s="14"/>
      <c r="VVO815" s="14"/>
      <c r="VVP815" s="14"/>
      <c r="VVQ815" s="14"/>
      <c r="VVR815" s="14"/>
      <c r="VVS815" s="14"/>
      <c r="VVT815" s="14"/>
      <c r="VVU815" s="14"/>
      <c r="VVV815" s="14"/>
      <c r="VVW815" s="14"/>
      <c r="VVX815" s="14"/>
      <c r="VVY815" s="14"/>
      <c r="VVZ815" s="14"/>
      <c r="VWA815" s="14"/>
      <c r="VWB815" s="14"/>
      <c r="VWC815" s="14"/>
      <c r="VWD815" s="14"/>
      <c r="VWE815" s="14"/>
      <c r="VWF815" s="14"/>
      <c r="VWG815" s="14"/>
      <c r="VWH815" s="14"/>
      <c r="VWI815" s="14"/>
      <c r="VWJ815" s="14"/>
      <c r="VWK815" s="14"/>
      <c r="VWL815" s="14"/>
      <c r="VWM815" s="14"/>
      <c r="VWN815" s="14"/>
      <c r="VWO815" s="14"/>
      <c r="VWP815" s="14"/>
      <c r="VWQ815" s="14"/>
      <c r="VWR815" s="14"/>
      <c r="VWS815" s="14"/>
      <c r="VWT815" s="14"/>
      <c r="VWU815" s="14"/>
      <c r="VWV815" s="14"/>
      <c r="VWW815" s="14"/>
      <c r="VWX815" s="14"/>
      <c r="VWY815" s="14"/>
      <c r="VWZ815" s="14"/>
      <c r="VXA815" s="14"/>
      <c r="VXB815" s="14"/>
      <c r="VXC815" s="14"/>
      <c r="VXD815" s="14"/>
      <c r="VXE815" s="14"/>
      <c r="VXF815" s="14"/>
      <c r="VXG815" s="14"/>
      <c r="VXH815" s="14"/>
      <c r="VXI815" s="14"/>
      <c r="VXJ815" s="14"/>
      <c r="VXK815" s="14"/>
      <c r="VXL815" s="14"/>
      <c r="VXM815" s="14"/>
      <c r="VXN815" s="14"/>
      <c r="VXO815" s="14"/>
      <c r="VXP815" s="14"/>
      <c r="VXQ815" s="14"/>
      <c r="VXR815" s="14"/>
      <c r="VXS815" s="14"/>
      <c r="VXT815" s="14"/>
      <c r="VXU815" s="14"/>
      <c r="VXV815" s="14"/>
      <c r="VXW815" s="14"/>
      <c r="VXX815" s="14"/>
      <c r="VXY815" s="14"/>
      <c r="VXZ815" s="14"/>
      <c r="VYA815" s="14"/>
      <c r="VYB815" s="14"/>
      <c r="VYC815" s="14"/>
      <c r="VYD815" s="14"/>
      <c r="VYE815" s="14"/>
      <c r="VYF815" s="14"/>
      <c r="VYG815" s="14"/>
      <c r="VYH815" s="14"/>
      <c r="VYI815" s="14"/>
      <c r="VYJ815" s="14"/>
      <c r="VYK815" s="14"/>
      <c r="VYL815" s="14"/>
      <c r="VYM815" s="14"/>
      <c r="VYN815" s="14"/>
      <c r="VYO815" s="14"/>
      <c r="VYP815" s="14"/>
      <c r="VYQ815" s="14"/>
      <c r="VYR815" s="14"/>
      <c r="VYS815" s="14"/>
      <c r="VYT815" s="14"/>
      <c r="VYU815" s="14"/>
      <c r="VYV815" s="14"/>
      <c r="VYW815" s="14"/>
      <c r="VYX815" s="14"/>
      <c r="VYY815" s="14"/>
      <c r="VYZ815" s="14"/>
      <c r="VZA815" s="14"/>
      <c r="VZB815" s="14"/>
      <c r="VZC815" s="14"/>
      <c r="VZD815" s="14"/>
      <c r="VZE815" s="14"/>
      <c r="VZF815" s="14"/>
      <c r="VZG815" s="14"/>
      <c r="VZH815" s="14"/>
      <c r="VZI815" s="14"/>
      <c r="VZJ815" s="14"/>
      <c r="VZK815" s="14"/>
      <c r="VZL815" s="14"/>
      <c r="VZM815" s="14"/>
      <c r="VZN815" s="14"/>
      <c r="VZO815" s="14"/>
      <c r="VZP815" s="14"/>
      <c r="VZQ815" s="14"/>
      <c r="VZR815" s="14"/>
      <c r="VZS815" s="14"/>
      <c r="VZT815" s="14"/>
      <c r="VZU815" s="14"/>
      <c r="VZV815" s="14"/>
      <c r="VZW815" s="14"/>
      <c r="VZX815" s="14"/>
      <c r="VZY815" s="14"/>
      <c r="VZZ815" s="14"/>
      <c r="WAA815" s="14"/>
      <c r="WAB815" s="14"/>
      <c r="WAC815" s="14"/>
      <c r="WAD815" s="14"/>
      <c r="WAE815" s="14"/>
      <c r="WAF815" s="14"/>
      <c r="WAG815" s="14"/>
      <c r="WAH815" s="14"/>
      <c r="WAI815" s="14"/>
      <c r="WAJ815" s="14"/>
      <c r="WAK815" s="14"/>
      <c r="WAL815" s="14"/>
      <c r="WAM815" s="14"/>
      <c r="WAN815" s="14"/>
      <c r="WAO815" s="14"/>
      <c r="WAP815" s="14"/>
      <c r="WAQ815" s="14"/>
      <c r="WAR815" s="14"/>
      <c r="WAS815" s="14"/>
      <c r="WAT815" s="14"/>
      <c r="WAU815" s="14"/>
      <c r="WAV815" s="14"/>
      <c r="WAW815" s="14"/>
      <c r="WAX815" s="14"/>
      <c r="WAY815" s="14"/>
      <c r="WAZ815" s="14"/>
      <c r="WBA815" s="14"/>
      <c r="WBB815" s="14"/>
      <c r="WBC815" s="14"/>
      <c r="WBD815" s="14"/>
      <c r="WBE815" s="14"/>
      <c r="WBF815" s="14"/>
      <c r="WBG815" s="14"/>
      <c r="WBH815" s="14"/>
      <c r="WBI815" s="14"/>
      <c r="WBJ815" s="14"/>
      <c r="WBK815" s="14"/>
      <c r="WBL815" s="14"/>
      <c r="WBM815" s="14"/>
      <c r="WBN815" s="14"/>
      <c r="WBO815" s="14"/>
      <c r="WBP815" s="14"/>
      <c r="WBQ815" s="14"/>
      <c r="WBR815" s="14"/>
      <c r="WBS815" s="14"/>
      <c r="WBT815" s="14"/>
      <c r="WBU815" s="14"/>
      <c r="WBV815" s="14"/>
      <c r="WBW815" s="14"/>
      <c r="WBX815" s="14"/>
      <c r="WBY815" s="14"/>
      <c r="WBZ815" s="14"/>
      <c r="WCA815" s="14"/>
      <c r="WCB815" s="14"/>
      <c r="WCC815" s="14"/>
      <c r="WCD815" s="14"/>
      <c r="WCE815" s="14"/>
      <c r="WCF815" s="14"/>
      <c r="WCG815" s="14"/>
      <c r="WCH815" s="14"/>
      <c r="WCI815" s="14"/>
      <c r="WCJ815" s="14"/>
      <c r="WCK815" s="14"/>
      <c r="WCL815" s="14"/>
      <c r="WCM815" s="14"/>
      <c r="WCN815" s="14"/>
      <c r="WCO815" s="14"/>
      <c r="WCP815" s="14"/>
      <c r="WCQ815" s="14"/>
      <c r="WCR815" s="14"/>
      <c r="WCS815" s="14"/>
      <c r="WCT815" s="14"/>
      <c r="WCU815" s="14"/>
      <c r="WCV815" s="14"/>
      <c r="WCW815" s="14"/>
      <c r="WCX815" s="14"/>
      <c r="WCY815" s="14"/>
      <c r="WCZ815" s="14"/>
      <c r="WDA815" s="14"/>
      <c r="WDB815" s="14"/>
      <c r="WDC815" s="14"/>
      <c r="WDD815" s="14"/>
      <c r="WDE815" s="14"/>
      <c r="WDF815" s="14"/>
      <c r="WDG815" s="14"/>
      <c r="WDH815" s="14"/>
      <c r="WDI815" s="14"/>
      <c r="WDJ815" s="14"/>
      <c r="WDK815" s="14"/>
      <c r="WDL815" s="14"/>
      <c r="WDM815" s="14"/>
      <c r="WDN815" s="14"/>
      <c r="WDO815" s="14"/>
      <c r="WDP815" s="14"/>
      <c r="WDQ815" s="14"/>
      <c r="WDR815" s="14"/>
      <c r="WDS815" s="14"/>
      <c r="WDT815" s="14"/>
      <c r="WDU815" s="14"/>
      <c r="WDV815" s="14"/>
      <c r="WDW815" s="14"/>
      <c r="WDX815" s="14"/>
      <c r="WDY815" s="14"/>
      <c r="WDZ815" s="14"/>
      <c r="WEA815" s="14"/>
      <c r="WEB815" s="14"/>
      <c r="WEC815" s="14"/>
      <c r="WED815" s="14"/>
      <c r="WEE815" s="14"/>
      <c r="WEF815" s="14"/>
      <c r="WEG815" s="14"/>
      <c r="WEH815" s="14"/>
      <c r="WEI815" s="14"/>
      <c r="WEJ815" s="14"/>
      <c r="WEK815" s="14"/>
      <c r="WEL815" s="14"/>
      <c r="WEM815" s="14"/>
      <c r="WEN815" s="14"/>
      <c r="WEO815" s="14"/>
      <c r="WEP815" s="14"/>
      <c r="WEQ815" s="14"/>
      <c r="WER815" s="14"/>
      <c r="WES815" s="14"/>
      <c r="WET815" s="14"/>
      <c r="WEU815" s="14"/>
      <c r="WEV815" s="14"/>
      <c r="WEW815" s="14"/>
      <c r="WEX815" s="14"/>
      <c r="WEY815" s="14"/>
      <c r="WEZ815" s="14"/>
      <c r="WFA815" s="14"/>
      <c r="WFB815" s="14"/>
      <c r="WFC815" s="14"/>
      <c r="WFD815" s="14"/>
      <c r="WFE815" s="14"/>
      <c r="WFF815" s="14"/>
      <c r="WFG815" s="14"/>
      <c r="WFH815" s="14"/>
      <c r="WFI815" s="14"/>
      <c r="WFJ815" s="14"/>
      <c r="WFK815" s="14"/>
      <c r="WFL815" s="14"/>
      <c r="WFM815" s="14"/>
      <c r="WFN815" s="14"/>
      <c r="WFO815" s="14"/>
      <c r="WFP815" s="14"/>
      <c r="WFQ815" s="14"/>
      <c r="WFR815" s="14"/>
      <c r="WFS815" s="14"/>
      <c r="WFT815" s="14"/>
      <c r="WFU815" s="14"/>
      <c r="WFV815" s="14"/>
      <c r="WFW815" s="14"/>
      <c r="WFX815" s="14"/>
      <c r="WFY815" s="14"/>
      <c r="WFZ815" s="14"/>
      <c r="WGA815" s="14"/>
      <c r="WGB815" s="14"/>
      <c r="WGC815" s="14"/>
      <c r="WGD815" s="14"/>
      <c r="WGE815" s="14"/>
      <c r="WGF815" s="14"/>
      <c r="WGG815" s="14"/>
      <c r="WGH815" s="14"/>
      <c r="WGI815" s="14"/>
      <c r="WGJ815" s="14"/>
      <c r="WGK815" s="14"/>
      <c r="WGL815" s="14"/>
      <c r="WGM815" s="14"/>
      <c r="WGN815" s="14"/>
      <c r="WGO815" s="14"/>
      <c r="WGP815" s="14"/>
      <c r="WGQ815" s="14"/>
      <c r="WGR815" s="14"/>
      <c r="WGS815" s="14"/>
      <c r="WGT815" s="14"/>
      <c r="WGU815" s="14"/>
      <c r="WGV815" s="14"/>
      <c r="WGW815" s="14"/>
      <c r="WGX815" s="14"/>
      <c r="WGY815" s="14"/>
      <c r="WGZ815" s="14"/>
      <c r="WHA815" s="14"/>
      <c r="WHB815" s="14"/>
      <c r="WHC815" s="14"/>
      <c r="WHD815" s="14"/>
      <c r="WHE815" s="14"/>
      <c r="WHF815" s="14"/>
      <c r="WHG815" s="14"/>
      <c r="WHH815" s="14"/>
      <c r="WHI815" s="14"/>
      <c r="WHJ815" s="14"/>
      <c r="WHK815" s="14"/>
      <c r="WHL815" s="14"/>
      <c r="WHM815" s="14"/>
      <c r="WHN815" s="14"/>
      <c r="WHO815" s="14"/>
      <c r="WHP815" s="14"/>
      <c r="WHQ815" s="14"/>
      <c r="WHR815" s="14"/>
      <c r="WHS815" s="14"/>
      <c r="WHT815" s="14"/>
      <c r="WHU815" s="14"/>
      <c r="WHV815" s="14"/>
      <c r="WHW815" s="14"/>
      <c r="WHX815" s="14"/>
      <c r="WHY815" s="14"/>
      <c r="WHZ815" s="14"/>
      <c r="WIA815" s="14"/>
      <c r="WIB815" s="14"/>
      <c r="WIC815" s="14"/>
      <c r="WID815" s="14"/>
      <c r="WIE815" s="14"/>
      <c r="WIF815" s="14"/>
      <c r="WIG815" s="14"/>
      <c r="WIH815" s="14"/>
      <c r="WII815" s="14"/>
      <c r="WIJ815" s="14"/>
      <c r="WIK815" s="14"/>
      <c r="WIL815" s="14"/>
      <c r="WIM815" s="14"/>
      <c r="WIN815" s="14"/>
      <c r="WIO815" s="14"/>
      <c r="WIP815" s="14"/>
      <c r="WIQ815" s="14"/>
      <c r="WIR815" s="14"/>
      <c r="WIS815" s="14"/>
      <c r="WIT815" s="14"/>
      <c r="WIU815" s="14"/>
      <c r="WIV815" s="14"/>
      <c r="WIW815" s="14"/>
      <c r="WIX815" s="14"/>
      <c r="WIY815" s="14"/>
      <c r="WIZ815" s="14"/>
      <c r="WJA815" s="14"/>
      <c r="WJB815" s="14"/>
      <c r="WJC815" s="14"/>
      <c r="WJD815" s="14"/>
      <c r="WJE815" s="14"/>
      <c r="WJF815" s="14"/>
      <c r="WJG815" s="14"/>
      <c r="WJH815" s="14"/>
      <c r="WJI815" s="14"/>
      <c r="WJJ815" s="14"/>
      <c r="WJK815" s="14"/>
      <c r="WJL815" s="14"/>
      <c r="WJM815" s="14"/>
      <c r="WJN815" s="14"/>
      <c r="WJO815" s="14"/>
      <c r="WJP815" s="14"/>
      <c r="WJQ815" s="14"/>
      <c r="WJR815" s="14"/>
      <c r="WJS815" s="14"/>
      <c r="WJT815" s="14"/>
      <c r="WJU815" s="14"/>
      <c r="WJV815" s="14"/>
      <c r="WJW815" s="14"/>
      <c r="WJX815" s="14"/>
      <c r="WJY815" s="14"/>
      <c r="WJZ815" s="14"/>
      <c r="WKA815" s="14"/>
      <c r="WKB815" s="14"/>
      <c r="WKC815" s="14"/>
      <c r="WKD815" s="14"/>
      <c r="WKE815" s="14"/>
      <c r="WKF815" s="14"/>
      <c r="WKG815" s="14"/>
      <c r="WKH815" s="14"/>
      <c r="WKI815" s="14"/>
      <c r="WKJ815" s="14"/>
      <c r="WKK815" s="14"/>
      <c r="WKL815" s="14"/>
      <c r="WKM815" s="14"/>
      <c r="WKN815" s="14"/>
      <c r="WKO815" s="14"/>
      <c r="WKP815" s="14"/>
      <c r="WKQ815" s="14"/>
      <c r="WKR815" s="14"/>
      <c r="WKS815" s="14"/>
      <c r="WKT815" s="14"/>
      <c r="WKU815" s="14"/>
      <c r="WKV815" s="14"/>
      <c r="WKW815" s="14"/>
      <c r="WKX815" s="14"/>
      <c r="WKY815" s="14"/>
      <c r="WKZ815" s="14"/>
      <c r="WLA815" s="14"/>
      <c r="WLB815" s="14"/>
      <c r="WLC815" s="14"/>
      <c r="WLD815" s="14"/>
      <c r="WLE815" s="14"/>
      <c r="WLF815" s="14"/>
      <c r="WLG815" s="14"/>
      <c r="WLH815" s="14"/>
      <c r="WLI815" s="14"/>
      <c r="WLJ815" s="14"/>
      <c r="WLK815" s="14"/>
      <c r="WLL815" s="14"/>
      <c r="WLM815" s="14"/>
      <c r="WLN815" s="14"/>
      <c r="WLO815" s="14"/>
      <c r="WLP815" s="14"/>
      <c r="WLQ815" s="14"/>
      <c r="WLR815" s="14"/>
      <c r="WLS815" s="14"/>
      <c r="WLT815" s="14"/>
      <c r="WLU815" s="14"/>
      <c r="WLV815" s="14"/>
      <c r="WLW815" s="14"/>
      <c r="WLX815" s="14"/>
      <c r="WLY815" s="14"/>
      <c r="WLZ815" s="14"/>
      <c r="WMA815" s="14"/>
      <c r="WMB815" s="14"/>
      <c r="WMC815" s="14"/>
      <c r="WMD815" s="14"/>
      <c r="WME815" s="14"/>
      <c r="WMF815" s="14"/>
      <c r="WMG815" s="14"/>
      <c r="WMH815" s="14"/>
      <c r="WMI815" s="14"/>
      <c r="WMJ815" s="14"/>
      <c r="WMK815" s="14"/>
      <c r="WML815" s="14"/>
      <c r="WMM815" s="14"/>
      <c r="WMN815" s="14"/>
      <c r="WMO815" s="14"/>
      <c r="WMP815" s="14"/>
      <c r="WMQ815" s="14"/>
      <c r="WMR815" s="14"/>
      <c r="WMS815" s="14"/>
      <c r="WMT815" s="14"/>
      <c r="WMU815" s="14"/>
      <c r="WMV815" s="14"/>
      <c r="WMW815" s="14"/>
      <c r="WMX815" s="14"/>
      <c r="WMY815" s="14"/>
      <c r="WMZ815" s="14"/>
      <c r="WNA815" s="14"/>
      <c r="WNB815" s="14"/>
      <c r="WNC815" s="14"/>
      <c r="WND815" s="14"/>
      <c r="WNE815" s="14"/>
      <c r="WNF815" s="14"/>
      <c r="WNG815" s="14"/>
      <c r="WNH815" s="14"/>
      <c r="WNI815" s="14"/>
      <c r="WNJ815" s="14"/>
      <c r="WNK815" s="14"/>
      <c r="WNL815" s="14"/>
      <c r="WNM815" s="14"/>
      <c r="WNN815" s="14"/>
      <c r="WNO815" s="14"/>
      <c r="WNP815" s="14"/>
      <c r="WNQ815" s="14"/>
      <c r="WNR815" s="14"/>
      <c r="WNS815" s="14"/>
      <c r="WNT815" s="14"/>
      <c r="WNU815" s="14"/>
      <c r="WNV815" s="14"/>
      <c r="WNW815" s="14"/>
      <c r="WNX815" s="14"/>
      <c r="WNY815" s="14"/>
      <c r="WNZ815" s="14"/>
      <c r="WOA815" s="14"/>
      <c r="WOB815" s="14"/>
      <c r="WOC815" s="14"/>
      <c r="WOD815" s="14"/>
      <c r="WOE815" s="14"/>
      <c r="WOF815" s="14"/>
      <c r="WOG815" s="14"/>
      <c r="WOH815" s="14"/>
      <c r="WOI815" s="14"/>
      <c r="WOJ815" s="14"/>
      <c r="WOK815" s="14"/>
      <c r="WOL815" s="14"/>
      <c r="WOM815" s="14"/>
      <c r="WON815" s="14"/>
      <c r="WOO815" s="14"/>
      <c r="WOP815" s="14"/>
      <c r="WOQ815" s="14"/>
      <c r="WOR815" s="14"/>
      <c r="WOS815" s="14"/>
      <c r="WOT815" s="14"/>
      <c r="WOU815" s="14"/>
      <c r="WOV815" s="14"/>
      <c r="WOW815" s="14"/>
      <c r="WOX815" s="14"/>
      <c r="WOY815" s="14"/>
      <c r="WOZ815" s="14"/>
      <c r="WPA815" s="14"/>
      <c r="WPB815" s="14"/>
      <c r="WPC815" s="14"/>
      <c r="WPD815" s="14"/>
      <c r="WPE815" s="14"/>
      <c r="WPF815" s="14"/>
      <c r="WPG815" s="14"/>
      <c r="WPH815" s="14"/>
      <c r="WPI815" s="14"/>
      <c r="WPJ815" s="14"/>
      <c r="WPK815" s="14"/>
      <c r="WPL815" s="14"/>
      <c r="WPM815" s="14"/>
      <c r="WPN815" s="14"/>
      <c r="WPO815" s="14"/>
      <c r="WPP815" s="14"/>
      <c r="WPQ815" s="14"/>
      <c r="WPR815" s="14"/>
      <c r="WPS815" s="14"/>
      <c r="WPT815" s="14"/>
      <c r="WPU815" s="14"/>
      <c r="WPV815" s="14"/>
      <c r="WPW815" s="14"/>
      <c r="WPX815" s="14"/>
      <c r="WPY815" s="14"/>
      <c r="WPZ815" s="14"/>
      <c r="WQA815" s="14"/>
      <c r="WQB815" s="14"/>
      <c r="WQC815" s="14"/>
      <c r="WQD815" s="14"/>
      <c r="WQE815" s="14"/>
      <c r="WQF815" s="14"/>
      <c r="WQG815" s="14"/>
      <c r="WQH815" s="14"/>
      <c r="WQI815" s="14"/>
      <c r="WQJ815" s="14"/>
      <c r="WQK815" s="14"/>
      <c r="WQL815" s="14"/>
      <c r="WQM815" s="14"/>
      <c r="WQN815" s="14"/>
      <c r="WQO815" s="14"/>
      <c r="WQP815" s="14"/>
      <c r="WQQ815" s="14"/>
      <c r="WQR815" s="14"/>
      <c r="WQS815" s="14"/>
      <c r="WQT815" s="14"/>
      <c r="WQU815" s="14"/>
      <c r="WQV815" s="14"/>
      <c r="WQW815" s="14"/>
      <c r="WQX815" s="14"/>
      <c r="WQY815" s="14"/>
      <c r="WQZ815" s="14"/>
      <c r="WRA815" s="14"/>
      <c r="WRB815" s="14"/>
      <c r="WRC815" s="14"/>
      <c r="WRD815" s="14"/>
      <c r="WRE815" s="14"/>
      <c r="WRF815" s="14"/>
      <c r="WRG815" s="14"/>
      <c r="WRH815" s="14"/>
      <c r="WRI815" s="14"/>
      <c r="WRJ815" s="14"/>
      <c r="WRK815" s="14"/>
      <c r="WRL815" s="14"/>
      <c r="WRM815" s="14"/>
      <c r="WRN815" s="14"/>
      <c r="WRO815" s="14"/>
      <c r="WRP815" s="14"/>
      <c r="WRQ815" s="14"/>
      <c r="WRR815" s="14"/>
      <c r="WRS815" s="14"/>
      <c r="WRT815" s="14"/>
      <c r="WRU815" s="14"/>
      <c r="WRV815" s="14"/>
      <c r="WRW815" s="14"/>
      <c r="WRX815" s="14"/>
      <c r="WRY815" s="14"/>
      <c r="WRZ815" s="14"/>
      <c r="WSA815" s="14"/>
      <c r="WSB815" s="14"/>
      <c r="WSC815" s="14"/>
      <c r="WSD815" s="14"/>
      <c r="WSE815" s="14"/>
      <c r="WSF815" s="14"/>
      <c r="WSG815" s="14"/>
      <c r="WSH815" s="14"/>
      <c r="WSI815" s="14"/>
      <c r="WSJ815" s="14"/>
      <c r="WSK815" s="14"/>
      <c r="WSL815" s="14"/>
      <c r="WSM815" s="14"/>
      <c r="WSN815" s="14"/>
      <c r="WSO815" s="14"/>
      <c r="WSP815" s="14"/>
      <c r="WSQ815" s="14"/>
      <c r="WSR815" s="14"/>
      <c r="WSS815" s="14"/>
      <c r="WST815" s="14"/>
      <c r="WSU815" s="14"/>
      <c r="WSV815" s="14"/>
      <c r="WSW815" s="14"/>
      <c r="WSX815" s="14"/>
      <c r="WSY815" s="14"/>
      <c r="WSZ815" s="14"/>
      <c r="WTA815" s="14"/>
      <c r="WTB815" s="14"/>
      <c r="WTC815" s="14"/>
      <c r="WTD815" s="14"/>
      <c r="WTE815" s="14"/>
      <c r="WTF815" s="14"/>
      <c r="WTG815" s="14"/>
      <c r="WTH815" s="14"/>
      <c r="WTI815" s="14"/>
      <c r="WTJ815" s="14"/>
      <c r="WTK815" s="14"/>
      <c r="WTL815" s="14"/>
      <c r="WTM815" s="14"/>
      <c r="WTN815" s="14"/>
      <c r="WTO815" s="14"/>
      <c r="WTP815" s="14"/>
      <c r="WTQ815" s="14"/>
      <c r="WTR815" s="14"/>
      <c r="WTS815" s="14"/>
      <c r="WTT815" s="14"/>
      <c r="WTU815" s="14"/>
      <c r="WTV815" s="14"/>
      <c r="WTW815" s="14"/>
      <c r="WTX815" s="14"/>
      <c r="WTY815" s="14"/>
      <c r="WTZ815" s="14"/>
      <c r="WUA815" s="14"/>
      <c r="WUB815" s="14"/>
      <c r="WUC815" s="14"/>
      <c r="WUD815" s="14"/>
      <c r="WUE815" s="14"/>
      <c r="WUF815" s="14"/>
      <c r="WUG815" s="14"/>
      <c r="WUH815" s="14"/>
      <c r="WUI815" s="14"/>
      <c r="WUJ815" s="14"/>
      <c r="WUK815" s="14"/>
      <c r="WUL815" s="14"/>
      <c r="WUM815" s="14"/>
      <c r="WUN815" s="14"/>
      <c r="WUO815" s="14"/>
      <c r="WUP815" s="14"/>
      <c r="WUQ815" s="14"/>
      <c r="WUR815" s="14"/>
      <c r="WUS815" s="14"/>
      <c r="WUT815" s="14"/>
      <c r="WUU815" s="14"/>
      <c r="WUV815" s="14"/>
      <c r="WUW815" s="14"/>
      <c r="WUX815" s="14"/>
      <c r="WUY815" s="14"/>
      <c r="WUZ815" s="14"/>
      <c r="WVA815" s="14"/>
      <c r="WVB815" s="14"/>
      <c r="WVC815" s="14"/>
      <c r="WVD815" s="14"/>
      <c r="WVE815" s="14"/>
      <c r="WVF815" s="14"/>
      <c r="WVG815" s="14"/>
      <c r="WVH815" s="14"/>
      <c r="WVI815" s="14"/>
      <c r="WVJ815" s="14"/>
      <c r="WVK815" s="14"/>
      <c r="WVL815" s="14"/>
      <c r="WVM815" s="14"/>
      <c r="WVN815" s="14"/>
      <c r="WVO815" s="14"/>
      <c r="WVP815" s="14"/>
      <c r="WVQ815" s="14"/>
      <c r="WVR815" s="14"/>
      <c r="WVS815" s="14"/>
      <c r="WVT815" s="14"/>
      <c r="WVU815" s="14"/>
      <c r="WVV815" s="14"/>
      <c r="WVW815" s="14"/>
      <c r="WVX815" s="14"/>
      <c r="WVY815" s="14"/>
      <c r="WVZ815" s="14"/>
      <c r="WWA815" s="14"/>
      <c r="WWB815" s="14"/>
      <c r="WWC815" s="14"/>
      <c r="WWD815" s="14"/>
      <c r="WWE815" s="14"/>
      <c r="WWF815" s="14"/>
      <c r="WWG815" s="14"/>
      <c r="WWH815" s="14"/>
      <c r="WWI815" s="14"/>
      <c r="WWJ815" s="14"/>
      <c r="WWK815" s="14"/>
      <c r="WWL815" s="14"/>
      <c r="WWM815" s="14"/>
      <c r="WWN815" s="14"/>
      <c r="WWO815" s="14"/>
      <c r="WWP815" s="14"/>
      <c r="WWQ815" s="14"/>
      <c r="WWR815" s="14"/>
      <c r="WWS815" s="14"/>
      <c r="WWT815" s="14"/>
      <c r="WWU815" s="14"/>
      <c r="WWV815" s="14"/>
      <c r="WWW815" s="14"/>
      <c r="WWX815" s="14"/>
      <c r="WWY815" s="14"/>
      <c r="WWZ815" s="14"/>
      <c r="WXA815" s="14"/>
      <c r="WXB815" s="14"/>
      <c r="WXC815" s="14"/>
      <c r="WXD815" s="14"/>
      <c r="WXE815" s="14"/>
      <c r="WXF815" s="14"/>
      <c r="WXG815" s="14"/>
      <c r="WXH815" s="14"/>
      <c r="WXI815" s="14"/>
      <c r="WXJ815" s="14"/>
      <c r="WXK815" s="14"/>
      <c r="WXL815" s="14"/>
      <c r="WXM815" s="14"/>
      <c r="WXN815" s="14"/>
      <c r="WXO815" s="14"/>
      <c r="WXP815" s="14"/>
      <c r="WXQ815" s="14"/>
      <c r="WXR815" s="14"/>
      <c r="WXS815" s="14"/>
      <c r="WXT815" s="14"/>
      <c r="WXU815" s="14"/>
      <c r="WXV815" s="14"/>
      <c r="WXW815" s="14"/>
      <c r="WXX815" s="14"/>
      <c r="WXY815" s="14"/>
      <c r="WXZ815" s="14"/>
      <c r="WYA815" s="14"/>
      <c r="WYB815" s="14"/>
      <c r="WYC815" s="14"/>
      <c r="WYD815" s="14"/>
      <c r="WYE815" s="14"/>
      <c r="WYF815" s="14"/>
      <c r="WYG815" s="14"/>
      <c r="WYH815" s="14"/>
      <c r="WYI815" s="14"/>
      <c r="WYJ815" s="14"/>
      <c r="WYK815" s="14"/>
      <c r="WYL815" s="14"/>
      <c r="WYM815" s="14"/>
      <c r="WYN815" s="14"/>
      <c r="WYO815" s="14"/>
      <c r="WYP815" s="14"/>
      <c r="WYQ815" s="14"/>
      <c r="WYR815" s="14"/>
      <c r="WYS815" s="14"/>
      <c r="WYT815" s="14"/>
      <c r="WYU815" s="14"/>
      <c r="WYV815" s="14"/>
      <c r="WYW815" s="14"/>
      <c r="WYX815" s="14"/>
      <c r="WYY815" s="14"/>
      <c r="WYZ815" s="14"/>
      <c r="WZA815" s="14"/>
      <c r="WZB815" s="14"/>
      <c r="WZC815" s="14"/>
      <c r="WZD815" s="14"/>
      <c r="WZE815" s="14"/>
      <c r="WZF815" s="14"/>
      <c r="WZG815" s="14"/>
      <c r="WZH815" s="14"/>
      <c r="WZI815" s="14"/>
      <c r="WZJ815" s="14"/>
      <c r="WZK815" s="14"/>
      <c r="WZL815" s="14"/>
      <c r="WZM815" s="14"/>
      <c r="WZN815" s="14"/>
      <c r="WZO815" s="14"/>
      <c r="WZP815" s="14"/>
      <c r="WZQ815" s="14"/>
      <c r="WZR815" s="14"/>
      <c r="WZS815" s="14"/>
      <c r="WZT815" s="14"/>
      <c r="WZU815" s="14"/>
      <c r="WZV815" s="14"/>
      <c r="WZW815" s="14"/>
      <c r="WZX815" s="14"/>
      <c r="WZY815" s="14"/>
      <c r="WZZ815" s="14"/>
      <c r="XAA815" s="14"/>
      <c r="XAB815" s="14"/>
      <c r="XAC815" s="14"/>
      <c r="XAD815" s="14"/>
      <c r="XAE815" s="14"/>
      <c r="XAF815" s="14"/>
      <c r="XAG815" s="14"/>
      <c r="XAH815" s="14"/>
      <c r="XAI815" s="14"/>
      <c r="XAJ815" s="14"/>
      <c r="XAK815" s="14"/>
      <c r="XAL815" s="14"/>
      <c r="XAM815" s="14"/>
      <c r="XAN815" s="14"/>
      <c r="XAO815" s="14"/>
      <c r="XAP815" s="14"/>
      <c r="XAQ815" s="14"/>
      <c r="XAR815" s="14"/>
      <c r="XAS815" s="14"/>
      <c r="XAT815" s="14"/>
      <c r="XAU815" s="14"/>
      <c r="XAV815" s="14"/>
      <c r="XAW815" s="14"/>
      <c r="XAX815" s="14"/>
      <c r="XAY815" s="14"/>
      <c r="XAZ815" s="14"/>
      <c r="XBA815" s="14"/>
      <c r="XBB815" s="14"/>
      <c r="XBC815" s="14"/>
      <c r="XBD815" s="14"/>
      <c r="XBE815" s="14"/>
      <c r="XBF815" s="14"/>
      <c r="XBG815" s="14"/>
      <c r="XBH815" s="14"/>
      <c r="XBI815" s="14"/>
      <c r="XBJ815" s="14"/>
      <c r="XBK815" s="14"/>
      <c r="XBL815" s="14"/>
      <c r="XBM815" s="14"/>
      <c r="XBN815" s="14"/>
      <c r="XBO815" s="14"/>
      <c r="XBP815" s="14"/>
      <c r="XBQ815" s="14"/>
      <c r="XBR815" s="14"/>
      <c r="XBS815" s="14"/>
      <c r="XBT815" s="14"/>
      <c r="XBU815" s="14"/>
      <c r="XBV815" s="14"/>
      <c r="XBW815" s="14"/>
      <c r="XBX815" s="14"/>
      <c r="XBY815" s="14"/>
      <c r="XBZ815" s="14"/>
      <c r="XCA815" s="14"/>
      <c r="XCB815" s="14"/>
      <c r="XCC815" s="14"/>
      <c r="XCD815" s="14"/>
      <c r="XCE815" s="14"/>
      <c r="XCF815" s="14"/>
      <c r="XCG815" s="14"/>
      <c r="XCH815" s="14"/>
      <c r="XCI815" s="14"/>
      <c r="XCJ815" s="14"/>
      <c r="XCK815" s="14"/>
      <c r="XCL815" s="14"/>
      <c r="XCM815" s="14"/>
      <c r="XCN815" s="14"/>
      <c r="XCO815" s="14"/>
      <c r="XCP815" s="14"/>
      <c r="XCQ815" s="14"/>
      <c r="XCR815" s="14"/>
      <c r="XCS815" s="14"/>
      <c r="XCT815" s="14"/>
      <c r="XCU815" s="14"/>
      <c r="XCV815" s="14"/>
      <c r="XCW815" s="14"/>
      <c r="XCX815" s="14"/>
      <c r="XCY815" s="14"/>
      <c r="XCZ815" s="14"/>
      <c r="XDA815" s="14"/>
      <c r="XDB815" s="14"/>
      <c r="XDC815" s="14"/>
      <c r="XDD815" s="14"/>
      <c r="XDE815" s="14"/>
      <c r="XDF815" s="14"/>
      <c r="XDG815" s="14"/>
      <c r="XDH815" s="14"/>
      <c r="XDI815" s="14"/>
      <c r="XDJ815" s="14"/>
      <c r="XDK815" s="14"/>
      <c r="XDL815" s="14"/>
      <c r="XDM815" s="14"/>
      <c r="XDN815" s="14"/>
      <c r="XDO815" s="14"/>
      <c r="XDP815" s="14"/>
      <c r="XDQ815" s="14"/>
      <c r="XDR815" s="14"/>
      <c r="XDS815" s="14"/>
      <c r="XDT815" s="14"/>
      <c r="XDU815" s="14"/>
      <c r="XDV815" s="14"/>
      <c r="XDW815" s="14"/>
      <c r="XDX815" s="14"/>
      <c r="XDY815" s="14"/>
      <c r="XDZ815" s="14"/>
      <c r="XEA815" s="14"/>
      <c r="XEB815" s="14"/>
      <c r="XEC815" s="14"/>
      <c r="XED815" s="14"/>
      <c r="XEE815" s="14"/>
      <c r="XEF815" s="14"/>
      <c r="XEG815" s="14"/>
      <c r="XEH815" s="14"/>
      <c r="XEI815" s="14"/>
      <c r="XEJ815" s="14"/>
      <c r="XEK815" s="14"/>
      <c r="XEL815" s="14"/>
      <c r="XEM815" s="14"/>
      <c r="XEN815" s="14"/>
      <c r="XEO815" s="14"/>
      <c r="XEP815" s="14"/>
      <c r="XEQ815" s="14"/>
      <c r="XER815" s="14"/>
      <c r="XES815" s="14"/>
      <c r="XET815" s="14"/>
      <c r="XEU815" s="14"/>
      <c r="XEV815" s="14"/>
      <c r="XEW815" s="14"/>
      <c r="XEX815" s="14"/>
      <c r="XEY815" s="14"/>
      <c r="XEZ815" s="14"/>
      <c r="XFA815" s="14"/>
      <c r="XFB815" s="14"/>
      <c r="XFC815" s="14"/>
      <c r="XFD815" s="14"/>
    </row>
    <row r="816" spans="1:164 13283:16384" ht="24">
      <c r="A816" s="27" t="s">
        <v>7</v>
      </c>
      <c r="B816" s="4" t="s">
        <v>220</v>
      </c>
      <c r="C816" s="4" t="s">
        <v>9</v>
      </c>
      <c r="D816" s="49" t="s">
        <v>285</v>
      </c>
      <c r="E816" s="10" t="s">
        <v>34</v>
      </c>
      <c r="F816" s="5">
        <v>448</v>
      </c>
      <c r="G816" s="40">
        <v>41.81</v>
      </c>
      <c r="H816" s="71">
        <f>+G816*$T$7</f>
        <v>40.650128353272002</v>
      </c>
      <c r="I816" s="83">
        <v>14.26</v>
      </c>
      <c r="J816" s="71">
        <f>+I816*$T$7</f>
        <v>13.864406369711999</v>
      </c>
      <c r="K816" s="71">
        <f>+H816+J816</f>
        <v>54.514534722984003</v>
      </c>
      <c r="L816" s="81">
        <v>52.26</v>
      </c>
      <c r="M816" s="71">
        <f>+L816*$T$7</f>
        <v>50.810229795311997</v>
      </c>
      <c r="N816" s="81">
        <v>17.829999999999998</v>
      </c>
      <c r="O816" s="71">
        <f>+N816*$T$7</f>
        <v>17.335369254695998</v>
      </c>
      <c r="P816" s="71">
        <f>+M816+O816</f>
        <v>68.145599050008002</v>
      </c>
      <c r="Q816" s="71">
        <f>+M816*F816</f>
        <v>22762.982948299774</v>
      </c>
      <c r="R816" s="72">
        <f>+O816*F816</f>
        <v>7766.2454261038074</v>
      </c>
      <c r="S816" s="71">
        <f t="shared" si="708"/>
        <v>30529.228374403581</v>
      </c>
      <c r="V816" s="107">
        <v>31399.200000000001</v>
      </c>
      <c r="X816" s="120">
        <f t="shared" si="661"/>
        <v>869.97162559641947</v>
      </c>
      <c r="Z816" s="120"/>
    </row>
    <row r="817" spans="1:164 13283:16384" s="98" customFormat="1">
      <c r="A817" s="92" t="s">
        <v>1204</v>
      </c>
      <c r="B817" s="93"/>
      <c r="C817" s="93"/>
      <c r="D817" s="94" t="s">
        <v>287</v>
      </c>
      <c r="E817" s="95"/>
      <c r="F817" s="93"/>
      <c r="G817" s="39"/>
      <c r="H817" s="96"/>
      <c r="I817" s="79"/>
      <c r="J817" s="96"/>
      <c r="K817" s="96"/>
      <c r="L817" s="68"/>
      <c r="M817" s="96"/>
      <c r="N817" s="68"/>
      <c r="O817" s="96"/>
      <c r="P817" s="96"/>
      <c r="Q817" s="97">
        <f>+Q818</f>
        <v>19860.966298899788</v>
      </c>
      <c r="R817" s="97">
        <f>+R818</f>
        <v>1463.0546076537601</v>
      </c>
      <c r="S817" s="97">
        <f t="shared" si="708"/>
        <v>21324.020906553549</v>
      </c>
      <c r="T817" s="14"/>
      <c r="U817" s="14"/>
      <c r="V817" s="116">
        <v>21930.75</v>
      </c>
      <c r="W817" s="14"/>
      <c r="X817" s="120">
        <f t="shared" si="661"/>
        <v>606.72909344645086</v>
      </c>
      <c r="Y817" s="14"/>
      <c r="Z817" s="120"/>
      <c r="AA817" s="14"/>
      <c r="AB817" s="14"/>
      <c r="AC817" s="14"/>
      <c r="AD817" s="14"/>
      <c r="AE817" s="14"/>
      <c r="AF817" s="14"/>
      <c r="AG817" s="14"/>
      <c r="AH817" s="14"/>
      <c r="AI817" s="14"/>
      <c r="AJ817" s="14"/>
      <c r="AK817" s="14"/>
      <c r="AL817" s="14"/>
      <c r="AM817" s="14"/>
      <c r="AN817" s="14"/>
      <c r="AO817" s="14"/>
      <c r="AP817" s="14"/>
      <c r="AQ817" s="14"/>
      <c r="AR817" s="14"/>
      <c r="AS817" s="14"/>
      <c r="AT817" s="14"/>
      <c r="AU817" s="14"/>
      <c r="AV817" s="14"/>
      <c r="AW817" s="14"/>
      <c r="AX817" s="14"/>
      <c r="AY817" s="14"/>
      <c r="AZ817" s="14"/>
      <c r="BA817" s="14"/>
      <c r="BB817" s="14"/>
      <c r="BC817" s="14"/>
      <c r="BD817" s="14"/>
      <c r="BE817" s="14"/>
      <c r="BF817" s="14"/>
      <c r="BG817" s="14"/>
      <c r="BH817" s="14"/>
      <c r="BI817" s="14"/>
      <c r="BJ817" s="14"/>
      <c r="BK817" s="14"/>
      <c r="BL817" s="14"/>
      <c r="BM817" s="14"/>
      <c r="BN817" s="14"/>
      <c r="BO817" s="14"/>
      <c r="BP817" s="14"/>
      <c r="BQ817" s="14"/>
      <c r="BR817" s="14"/>
      <c r="BS817" s="14"/>
      <c r="BT817" s="14"/>
      <c r="BU817" s="14"/>
      <c r="BV817" s="14"/>
      <c r="BW817" s="14"/>
      <c r="BX817" s="14"/>
      <c r="BY817" s="14"/>
      <c r="BZ817" s="14"/>
      <c r="CA817" s="14"/>
      <c r="CB817" s="14"/>
      <c r="CC817" s="14"/>
      <c r="CD817" s="14"/>
      <c r="CE817" s="14"/>
      <c r="CF817" s="14"/>
      <c r="CG817" s="14"/>
      <c r="CH817" s="14"/>
      <c r="CI817" s="14"/>
      <c r="CJ817" s="14"/>
      <c r="CK817" s="14"/>
      <c r="CL817" s="14"/>
      <c r="CM817" s="14"/>
      <c r="CN817" s="14"/>
      <c r="CO817" s="14"/>
      <c r="CP817" s="14"/>
      <c r="CQ817" s="14"/>
      <c r="CR817" s="14"/>
      <c r="CS817" s="14"/>
      <c r="CT817" s="14"/>
      <c r="CU817" s="14"/>
      <c r="CV817" s="14"/>
      <c r="CW817" s="14"/>
      <c r="CX817" s="14"/>
      <c r="CY817" s="14"/>
      <c r="CZ817" s="14"/>
      <c r="DA817" s="14"/>
      <c r="DB817" s="14"/>
      <c r="DC817" s="14"/>
      <c r="DD817" s="14"/>
      <c r="DE817" s="14"/>
      <c r="DF817" s="14"/>
      <c r="DG817" s="14"/>
      <c r="DH817" s="14"/>
      <c r="DI817" s="14"/>
      <c r="DJ817" s="14"/>
      <c r="DK817" s="14"/>
      <c r="DL817" s="14"/>
      <c r="DM817" s="14"/>
      <c r="DN817" s="14"/>
      <c r="DO817" s="14"/>
      <c r="DP817" s="14"/>
      <c r="DQ817" s="14"/>
      <c r="DR817" s="14"/>
      <c r="DS817" s="14"/>
      <c r="DT817" s="14"/>
      <c r="DU817" s="14"/>
      <c r="DV817" s="14"/>
      <c r="DW817" s="14"/>
      <c r="DX817" s="14"/>
      <c r="DY817" s="14"/>
      <c r="DZ817" s="14"/>
      <c r="EA817" s="14"/>
      <c r="EB817" s="14"/>
      <c r="EC817" s="14"/>
      <c r="ED817" s="14"/>
      <c r="EE817" s="14"/>
      <c r="EF817" s="14"/>
      <c r="EG817" s="14"/>
      <c r="EH817" s="14"/>
      <c r="EI817" s="14"/>
      <c r="EJ817" s="14"/>
      <c r="EK817" s="14"/>
      <c r="EL817" s="14"/>
      <c r="EM817" s="14"/>
      <c r="EN817" s="14"/>
      <c r="EO817" s="14"/>
      <c r="EP817" s="14"/>
      <c r="EQ817" s="14"/>
      <c r="ER817" s="14"/>
      <c r="ES817" s="14"/>
      <c r="ET817" s="14"/>
      <c r="EU817" s="14"/>
      <c r="EV817" s="14"/>
      <c r="EW817" s="14"/>
      <c r="EX817" s="14"/>
      <c r="EY817" s="14"/>
      <c r="EZ817" s="14"/>
      <c r="FA817" s="14"/>
      <c r="FB817" s="14"/>
      <c r="FC817" s="14"/>
      <c r="FD817" s="14"/>
      <c r="FE817" s="14"/>
      <c r="FF817" s="14"/>
      <c r="FG817" s="14"/>
      <c r="FH817" s="14"/>
      <c r="SPW817" s="14"/>
      <c r="SPX817" s="14"/>
      <c r="SPY817" s="14"/>
      <c r="SPZ817" s="14"/>
      <c r="SQA817" s="14"/>
      <c r="SQB817" s="14"/>
      <c r="SQC817" s="14"/>
      <c r="SQD817" s="14"/>
      <c r="SQE817" s="14"/>
      <c r="SQF817" s="14"/>
      <c r="SQG817" s="14"/>
      <c r="SQH817" s="14"/>
      <c r="SQI817" s="14"/>
      <c r="SQJ817" s="14"/>
      <c r="SQK817" s="14"/>
      <c r="SQL817" s="14"/>
      <c r="SQM817" s="14"/>
      <c r="SQN817" s="14"/>
      <c r="SQO817" s="14"/>
      <c r="SQP817" s="14"/>
      <c r="SQQ817" s="14"/>
      <c r="SQR817" s="14"/>
      <c r="SQS817" s="14"/>
      <c r="SQT817" s="14"/>
      <c r="SQU817" s="14"/>
      <c r="SQV817" s="14"/>
      <c r="SQW817" s="14"/>
      <c r="SQX817" s="14"/>
      <c r="SQY817" s="14"/>
      <c r="SQZ817" s="14"/>
      <c r="SRA817" s="14"/>
      <c r="SRB817" s="14"/>
      <c r="SRC817" s="14"/>
      <c r="SRD817" s="14"/>
      <c r="SRE817" s="14"/>
      <c r="SRF817" s="14"/>
      <c r="SRG817" s="14"/>
      <c r="SRH817" s="14"/>
      <c r="SRI817" s="14"/>
      <c r="SRJ817" s="14"/>
      <c r="SRK817" s="14"/>
      <c r="SRL817" s="14"/>
      <c r="SRM817" s="14"/>
      <c r="SRN817" s="14"/>
      <c r="SRO817" s="14"/>
      <c r="SRP817" s="14"/>
      <c r="SRQ817" s="14"/>
      <c r="SRR817" s="14"/>
      <c r="SRS817" s="14"/>
      <c r="SRT817" s="14"/>
      <c r="SRU817" s="14"/>
      <c r="SRV817" s="14"/>
      <c r="SRW817" s="14"/>
      <c r="SRX817" s="14"/>
      <c r="SRY817" s="14"/>
      <c r="SRZ817" s="14"/>
      <c r="SSA817" s="14"/>
      <c r="SSB817" s="14"/>
      <c r="SSC817" s="14"/>
      <c r="SSD817" s="14"/>
      <c r="SSE817" s="14"/>
      <c r="SSF817" s="14"/>
      <c r="SSG817" s="14"/>
      <c r="SSH817" s="14"/>
      <c r="SSI817" s="14"/>
      <c r="SSJ817" s="14"/>
      <c r="SSK817" s="14"/>
      <c r="SSL817" s="14"/>
      <c r="SSM817" s="14"/>
      <c r="SSN817" s="14"/>
      <c r="SSO817" s="14"/>
      <c r="SSP817" s="14"/>
      <c r="SSQ817" s="14"/>
      <c r="SSR817" s="14"/>
      <c r="SSS817" s="14"/>
      <c r="SST817" s="14"/>
      <c r="SSU817" s="14"/>
      <c r="SSV817" s="14"/>
      <c r="SSW817" s="14"/>
      <c r="SSX817" s="14"/>
      <c r="SSY817" s="14"/>
      <c r="SSZ817" s="14"/>
      <c r="STA817" s="14"/>
      <c r="STB817" s="14"/>
      <c r="STC817" s="14"/>
      <c r="STD817" s="14"/>
      <c r="STE817" s="14"/>
      <c r="STF817" s="14"/>
      <c r="STG817" s="14"/>
      <c r="STH817" s="14"/>
      <c r="STI817" s="14"/>
      <c r="STJ817" s="14"/>
      <c r="STK817" s="14"/>
      <c r="STL817" s="14"/>
      <c r="STM817" s="14"/>
      <c r="STN817" s="14"/>
      <c r="STO817" s="14"/>
      <c r="STP817" s="14"/>
      <c r="STQ817" s="14"/>
      <c r="STR817" s="14"/>
      <c r="STS817" s="14"/>
      <c r="STT817" s="14"/>
      <c r="STU817" s="14"/>
      <c r="STV817" s="14"/>
      <c r="STW817" s="14"/>
      <c r="STX817" s="14"/>
      <c r="STY817" s="14"/>
      <c r="STZ817" s="14"/>
      <c r="SUA817" s="14"/>
      <c r="SUB817" s="14"/>
      <c r="SUC817" s="14"/>
      <c r="SUD817" s="14"/>
      <c r="SUE817" s="14"/>
      <c r="SUF817" s="14"/>
      <c r="SUG817" s="14"/>
      <c r="SUH817" s="14"/>
      <c r="SUI817" s="14"/>
      <c r="SUJ817" s="14"/>
      <c r="SUK817" s="14"/>
      <c r="SUL817" s="14"/>
      <c r="SUM817" s="14"/>
      <c r="SUN817" s="14"/>
      <c r="SUO817" s="14"/>
      <c r="SUP817" s="14"/>
      <c r="SUQ817" s="14"/>
      <c r="SUR817" s="14"/>
      <c r="SUS817" s="14"/>
      <c r="SUT817" s="14"/>
      <c r="SUU817" s="14"/>
      <c r="SUV817" s="14"/>
      <c r="SUW817" s="14"/>
      <c r="SUX817" s="14"/>
      <c r="SUY817" s="14"/>
      <c r="SUZ817" s="14"/>
      <c r="SVA817" s="14"/>
      <c r="SVB817" s="14"/>
      <c r="SVC817" s="14"/>
      <c r="SVD817" s="14"/>
      <c r="SVE817" s="14"/>
      <c r="SVF817" s="14"/>
      <c r="SVG817" s="14"/>
      <c r="SVH817" s="14"/>
      <c r="SVI817" s="14"/>
      <c r="SVJ817" s="14"/>
      <c r="SVK817" s="14"/>
      <c r="SVL817" s="14"/>
      <c r="SVM817" s="14"/>
      <c r="SVN817" s="14"/>
      <c r="SVO817" s="14"/>
      <c r="SVP817" s="14"/>
      <c r="SVQ817" s="14"/>
      <c r="SVR817" s="14"/>
      <c r="SVS817" s="14"/>
      <c r="SVT817" s="14"/>
      <c r="SVU817" s="14"/>
      <c r="SVV817" s="14"/>
      <c r="SVW817" s="14"/>
      <c r="SVX817" s="14"/>
      <c r="SVY817" s="14"/>
      <c r="SVZ817" s="14"/>
      <c r="SWA817" s="14"/>
      <c r="SWB817" s="14"/>
      <c r="SWC817" s="14"/>
      <c r="SWD817" s="14"/>
      <c r="SWE817" s="14"/>
      <c r="SWF817" s="14"/>
      <c r="SWG817" s="14"/>
      <c r="SWH817" s="14"/>
      <c r="SWI817" s="14"/>
      <c r="SWJ817" s="14"/>
      <c r="SWK817" s="14"/>
      <c r="SWL817" s="14"/>
      <c r="SWM817" s="14"/>
      <c r="SWN817" s="14"/>
      <c r="SWO817" s="14"/>
      <c r="SWP817" s="14"/>
      <c r="SWQ817" s="14"/>
      <c r="SWR817" s="14"/>
      <c r="SWS817" s="14"/>
      <c r="SWT817" s="14"/>
      <c r="SWU817" s="14"/>
      <c r="SWV817" s="14"/>
      <c r="SWW817" s="14"/>
      <c r="SWX817" s="14"/>
      <c r="SWY817" s="14"/>
      <c r="SWZ817" s="14"/>
      <c r="SXA817" s="14"/>
      <c r="SXB817" s="14"/>
      <c r="SXC817" s="14"/>
      <c r="SXD817" s="14"/>
      <c r="SXE817" s="14"/>
      <c r="SXF817" s="14"/>
      <c r="SXG817" s="14"/>
      <c r="SXH817" s="14"/>
      <c r="SXI817" s="14"/>
      <c r="SXJ817" s="14"/>
      <c r="SXK817" s="14"/>
      <c r="SXL817" s="14"/>
      <c r="SXM817" s="14"/>
      <c r="SXN817" s="14"/>
      <c r="SXO817" s="14"/>
      <c r="SXP817" s="14"/>
      <c r="SXQ817" s="14"/>
      <c r="SXR817" s="14"/>
      <c r="SXS817" s="14"/>
      <c r="SXT817" s="14"/>
      <c r="SXU817" s="14"/>
      <c r="SXV817" s="14"/>
      <c r="SXW817" s="14"/>
      <c r="SXX817" s="14"/>
      <c r="SXY817" s="14"/>
      <c r="SXZ817" s="14"/>
      <c r="SYA817" s="14"/>
      <c r="SYB817" s="14"/>
      <c r="SYC817" s="14"/>
      <c r="SYD817" s="14"/>
      <c r="SYE817" s="14"/>
      <c r="SYF817" s="14"/>
      <c r="SYG817" s="14"/>
      <c r="SYH817" s="14"/>
      <c r="SYI817" s="14"/>
      <c r="SYJ817" s="14"/>
      <c r="SYK817" s="14"/>
      <c r="SYL817" s="14"/>
      <c r="SYM817" s="14"/>
      <c r="SYN817" s="14"/>
      <c r="SYO817" s="14"/>
      <c r="SYP817" s="14"/>
      <c r="SYQ817" s="14"/>
      <c r="SYR817" s="14"/>
      <c r="SYS817" s="14"/>
      <c r="SYT817" s="14"/>
      <c r="SYU817" s="14"/>
      <c r="SYV817" s="14"/>
      <c r="SYW817" s="14"/>
      <c r="SYX817" s="14"/>
      <c r="SYY817" s="14"/>
      <c r="SYZ817" s="14"/>
      <c r="SZA817" s="14"/>
      <c r="SZB817" s="14"/>
      <c r="SZC817" s="14"/>
      <c r="SZD817" s="14"/>
      <c r="SZE817" s="14"/>
      <c r="SZF817" s="14"/>
      <c r="SZG817" s="14"/>
      <c r="SZH817" s="14"/>
      <c r="SZI817" s="14"/>
      <c r="SZJ817" s="14"/>
      <c r="SZK817" s="14"/>
      <c r="SZL817" s="14"/>
      <c r="SZM817" s="14"/>
      <c r="SZN817" s="14"/>
      <c r="SZO817" s="14"/>
      <c r="SZP817" s="14"/>
      <c r="SZQ817" s="14"/>
      <c r="SZR817" s="14"/>
      <c r="SZS817" s="14"/>
      <c r="SZT817" s="14"/>
      <c r="SZU817" s="14"/>
      <c r="SZV817" s="14"/>
      <c r="SZW817" s="14"/>
      <c r="SZX817" s="14"/>
      <c r="SZY817" s="14"/>
      <c r="SZZ817" s="14"/>
      <c r="TAA817" s="14"/>
      <c r="TAB817" s="14"/>
      <c r="TAC817" s="14"/>
      <c r="TAD817" s="14"/>
      <c r="TAE817" s="14"/>
      <c r="TAF817" s="14"/>
      <c r="TAG817" s="14"/>
      <c r="TAH817" s="14"/>
      <c r="TAI817" s="14"/>
      <c r="TAJ817" s="14"/>
      <c r="TAK817" s="14"/>
      <c r="TAL817" s="14"/>
      <c r="TAM817" s="14"/>
      <c r="TAN817" s="14"/>
      <c r="TAO817" s="14"/>
      <c r="TAP817" s="14"/>
      <c r="TAQ817" s="14"/>
      <c r="TAR817" s="14"/>
      <c r="TAS817" s="14"/>
      <c r="TAT817" s="14"/>
      <c r="TAU817" s="14"/>
      <c r="TAV817" s="14"/>
      <c r="TAW817" s="14"/>
      <c r="TAX817" s="14"/>
      <c r="TAY817" s="14"/>
      <c r="TAZ817" s="14"/>
      <c r="TBA817" s="14"/>
      <c r="TBB817" s="14"/>
      <c r="TBC817" s="14"/>
      <c r="TBD817" s="14"/>
      <c r="TBE817" s="14"/>
      <c r="TBF817" s="14"/>
      <c r="TBG817" s="14"/>
      <c r="TBH817" s="14"/>
      <c r="TBI817" s="14"/>
      <c r="TBJ817" s="14"/>
      <c r="TBK817" s="14"/>
      <c r="TBL817" s="14"/>
      <c r="TBM817" s="14"/>
      <c r="TBN817" s="14"/>
      <c r="TBO817" s="14"/>
      <c r="TBP817" s="14"/>
      <c r="TBQ817" s="14"/>
      <c r="TBR817" s="14"/>
      <c r="TBS817" s="14"/>
      <c r="TBT817" s="14"/>
      <c r="TBU817" s="14"/>
      <c r="TBV817" s="14"/>
      <c r="TBW817" s="14"/>
      <c r="TBX817" s="14"/>
      <c r="TBY817" s="14"/>
      <c r="TBZ817" s="14"/>
      <c r="TCA817" s="14"/>
      <c r="TCB817" s="14"/>
      <c r="TCC817" s="14"/>
      <c r="TCD817" s="14"/>
      <c r="TCE817" s="14"/>
      <c r="TCF817" s="14"/>
      <c r="TCG817" s="14"/>
      <c r="TCH817" s="14"/>
      <c r="TCI817" s="14"/>
      <c r="TCJ817" s="14"/>
      <c r="TCK817" s="14"/>
      <c r="TCL817" s="14"/>
      <c r="TCM817" s="14"/>
      <c r="TCN817" s="14"/>
      <c r="TCO817" s="14"/>
      <c r="TCP817" s="14"/>
      <c r="TCQ817" s="14"/>
      <c r="TCR817" s="14"/>
      <c r="TCS817" s="14"/>
      <c r="TCT817" s="14"/>
      <c r="TCU817" s="14"/>
      <c r="TCV817" s="14"/>
      <c r="TCW817" s="14"/>
      <c r="TCX817" s="14"/>
      <c r="TCY817" s="14"/>
      <c r="TCZ817" s="14"/>
      <c r="TDA817" s="14"/>
      <c r="TDB817" s="14"/>
      <c r="TDC817" s="14"/>
      <c r="TDD817" s="14"/>
      <c r="TDE817" s="14"/>
      <c r="TDF817" s="14"/>
      <c r="TDG817" s="14"/>
      <c r="TDH817" s="14"/>
      <c r="TDI817" s="14"/>
      <c r="TDJ817" s="14"/>
      <c r="TDK817" s="14"/>
      <c r="TDL817" s="14"/>
      <c r="TDM817" s="14"/>
      <c r="TDN817" s="14"/>
      <c r="TDO817" s="14"/>
      <c r="TDP817" s="14"/>
      <c r="TDQ817" s="14"/>
      <c r="TDR817" s="14"/>
      <c r="TDS817" s="14"/>
      <c r="TDT817" s="14"/>
      <c r="TDU817" s="14"/>
      <c r="TDV817" s="14"/>
      <c r="TDW817" s="14"/>
      <c r="TDX817" s="14"/>
      <c r="TDY817" s="14"/>
      <c r="TDZ817" s="14"/>
      <c r="TEA817" s="14"/>
      <c r="TEB817" s="14"/>
      <c r="TEC817" s="14"/>
      <c r="TED817" s="14"/>
      <c r="TEE817" s="14"/>
      <c r="TEF817" s="14"/>
      <c r="TEG817" s="14"/>
      <c r="TEH817" s="14"/>
      <c r="TEI817" s="14"/>
      <c r="TEJ817" s="14"/>
      <c r="TEK817" s="14"/>
      <c r="TEL817" s="14"/>
      <c r="TEM817" s="14"/>
      <c r="TEN817" s="14"/>
      <c r="TEO817" s="14"/>
      <c r="TEP817" s="14"/>
      <c r="TEQ817" s="14"/>
      <c r="TER817" s="14"/>
      <c r="TES817" s="14"/>
      <c r="TET817" s="14"/>
      <c r="TEU817" s="14"/>
      <c r="TEV817" s="14"/>
      <c r="TEW817" s="14"/>
      <c r="TEX817" s="14"/>
      <c r="TEY817" s="14"/>
      <c r="TEZ817" s="14"/>
      <c r="TFA817" s="14"/>
      <c r="TFB817" s="14"/>
      <c r="TFC817" s="14"/>
      <c r="TFD817" s="14"/>
      <c r="TFE817" s="14"/>
      <c r="TFF817" s="14"/>
      <c r="TFG817" s="14"/>
      <c r="TFH817" s="14"/>
      <c r="TFI817" s="14"/>
      <c r="TFJ817" s="14"/>
      <c r="TFK817" s="14"/>
      <c r="TFL817" s="14"/>
      <c r="TFM817" s="14"/>
      <c r="TFN817" s="14"/>
      <c r="TFO817" s="14"/>
      <c r="TFP817" s="14"/>
      <c r="TFQ817" s="14"/>
      <c r="TFR817" s="14"/>
      <c r="TFS817" s="14"/>
      <c r="TFT817" s="14"/>
      <c r="TFU817" s="14"/>
      <c r="TFV817" s="14"/>
      <c r="TFW817" s="14"/>
      <c r="TFX817" s="14"/>
      <c r="TFY817" s="14"/>
      <c r="TFZ817" s="14"/>
      <c r="TGA817" s="14"/>
      <c r="TGB817" s="14"/>
      <c r="TGC817" s="14"/>
      <c r="TGD817" s="14"/>
      <c r="TGE817" s="14"/>
      <c r="TGF817" s="14"/>
      <c r="TGG817" s="14"/>
      <c r="TGH817" s="14"/>
      <c r="TGI817" s="14"/>
      <c r="TGJ817" s="14"/>
      <c r="TGK817" s="14"/>
      <c r="TGL817" s="14"/>
      <c r="TGM817" s="14"/>
      <c r="TGN817" s="14"/>
      <c r="TGO817" s="14"/>
      <c r="TGP817" s="14"/>
      <c r="TGQ817" s="14"/>
      <c r="TGR817" s="14"/>
      <c r="TGS817" s="14"/>
      <c r="TGT817" s="14"/>
      <c r="TGU817" s="14"/>
      <c r="TGV817" s="14"/>
      <c r="TGW817" s="14"/>
      <c r="TGX817" s="14"/>
      <c r="TGY817" s="14"/>
      <c r="TGZ817" s="14"/>
      <c r="THA817" s="14"/>
      <c r="THB817" s="14"/>
      <c r="THC817" s="14"/>
      <c r="THD817" s="14"/>
      <c r="THE817" s="14"/>
      <c r="THF817" s="14"/>
      <c r="THG817" s="14"/>
      <c r="THH817" s="14"/>
      <c r="THI817" s="14"/>
      <c r="THJ817" s="14"/>
      <c r="THK817" s="14"/>
      <c r="THL817" s="14"/>
      <c r="THM817" s="14"/>
      <c r="THN817" s="14"/>
      <c r="THO817" s="14"/>
      <c r="THP817" s="14"/>
      <c r="THQ817" s="14"/>
      <c r="THR817" s="14"/>
      <c r="THS817" s="14"/>
      <c r="THT817" s="14"/>
      <c r="THU817" s="14"/>
      <c r="THV817" s="14"/>
      <c r="THW817" s="14"/>
      <c r="THX817" s="14"/>
      <c r="THY817" s="14"/>
      <c r="THZ817" s="14"/>
      <c r="TIA817" s="14"/>
      <c r="TIB817" s="14"/>
      <c r="TIC817" s="14"/>
      <c r="TID817" s="14"/>
      <c r="TIE817" s="14"/>
      <c r="TIF817" s="14"/>
      <c r="TIG817" s="14"/>
      <c r="TIH817" s="14"/>
      <c r="TII817" s="14"/>
      <c r="TIJ817" s="14"/>
      <c r="TIK817" s="14"/>
      <c r="TIL817" s="14"/>
      <c r="TIM817" s="14"/>
      <c r="TIN817" s="14"/>
      <c r="TIO817" s="14"/>
      <c r="TIP817" s="14"/>
      <c r="TIQ817" s="14"/>
      <c r="TIR817" s="14"/>
      <c r="TIS817" s="14"/>
      <c r="TIT817" s="14"/>
      <c r="TIU817" s="14"/>
      <c r="TIV817" s="14"/>
      <c r="TIW817" s="14"/>
      <c r="TIX817" s="14"/>
      <c r="TIY817" s="14"/>
      <c r="TIZ817" s="14"/>
      <c r="TJA817" s="14"/>
      <c r="TJB817" s="14"/>
      <c r="TJC817" s="14"/>
      <c r="TJD817" s="14"/>
      <c r="TJE817" s="14"/>
      <c r="TJF817" s="14"/>
      <c r="TJG817" s="14"/>
      <c r="TJH817" s="14"/>
      <c r="TJI817" s="14"/>
      <c r="TJJ817" s="14"/>
      <c r="TJK817" s="14"/>
      <c r="TJL817" s="14"/>
      <c r="TJM817" s="14"/>
      <c r="TJN817" s="14"/>
      <c r="TJO817" s="14"/>
      <c r="TJP817" s="14"/>
      <c r="TJQ817" s="14"/>
      <c r="TJR817" s="14"/>
      <c r="TJS817" s="14"/>
      <c r="TJT817" s="14"/>
      <c r="TJU817" s="14"/>
      <c r="TJV817" s="14"/>
      <c r="TJW817" s="14"/>
      <c r="TJX817" s="14"/>
      <c r="TJY817" s="14"/>
      <c r="TJZ817" s="14"/>
      <c r="TKA817" s="14"/>
      <c r="TKB817" s="14"/>
      <c r="TKC817" s="14"/>
      <c r="TKD817" s="14"/>
      <c r="TKE817" s="14"/>
      <c r="TKF817" s="14"/>
      <c r="TKG817" s="14"/>
      <c r="TKH817" s="14"/>
      <c r="TKI817" s="14"/>
      <c r="TKJ817" s="14"/>
      <c r="TKK817" s="14"/>
      <c r="TKL817" s="14"/>
      <c r="TKM817" s="14"/>
      <c r="TKN817" s="14"/>
      <c r="TKO817" s="14"/>
      <c r="TKP817" s="14"/>
      <c r="TKQ817" s="14"/>
      <c r="TKR817" s="14"/>
      <c r="TKS817" s="14"/>
      <c r="TKT817" s="14"/>
      <c r="TKU817" s="14"/>
      <c r="TKV817" s="14"/>
      <c r="TKW817" s="14"/>
      <c r="TKX817" s="14"/>
      <c r="TKY817" s="14"/>
      <c r="TKZ817" s="14"/>
      <c r="TLA817" s="14"/>
      <c r="TLB817" s="14"/>
      <c r="TLC817" s="14"/>
      <c r="TLD817" s="14"/>
      <c r="TLE817" s="14"/>
      <c r="TLF817" s="14"/>
      <c r="TLG817" s="14"/>
      <c r="TLH817" s="14"/>
      <c r="TLI817" s="14"/>
      <c r="TLJ817" s="14"/>
      <c r="TLK817" s="14"/>
      <c r="TLL817" s="14"/>
      <c r="TLM817" s="14"/>
      <c r="TLN817" s="14"/>
      <c r="TLO817" s="14"/>
      <c r="TLP817" s="14"/>
      <c r="TLQ817" s="14"/>
      <c r="TLR817" s="14"/>
      <c r="TLS817" s="14"/>
      <c r="TLT817" s="14"/>
      <c r="TLU817" s="14"/>
      <c r="TLV817" s="14"/>
      <c r="TLW817" s="14"/>
      <c r="TLX817" s="14"/>
      <c r="TLY817" s="14"/>
      <c r="TLZ817" s="14"/>
      <c r="TMA817" s="14"/>
      <c r="TMB817" s="14"/>
      <c r="TMC817" s="14"/>
      <c r="TMD817" s="14"/>
      <c r="TME817" s="14"/>
      <c r="TMF817" s="14"/>
      <c r="TMG817" s="14"/>
      <c r="TMH817" s="14"/>
      <c r="TMI817" s="14"/>
      <c r="TMJ817" s="14"/>
      <c r="TMK817" s="14"/>
      <c r="TML817" s="14"/>
      <c r="TMM817" s="14"/>
      <c r="TMN817" s="14"/>
      <c r="TMO817" s="14"/>
      <c r="TMP817" s="14"/>
      <c r="TMQ817" s="14"/>
      <c r="TMR817" s="14"/>
      <c r="TMS817" s="14"/>
      <c r="TMT817" s="14"/>
      <c r="TMU817" s="14"/>
      <c r="TMV817" s="14"/>
      <c r="TMW817" s="14"/>
      <c r="TMX817" s="14"/>
      <c r="TMY817" s="14"/>
      <c r="TMZ817" s="14"/>
      <c r="TNA817" s="14"/>
      <c r="TNB817" s="14"/>
      <c r="TNC817" s="14"/>
      <c r="TND817" s="14"/>
      <c r="TNE817" s="14"/>
      <c r="TNF817" s="14"/>
      <c r="TNG817" s="14"/>
      <c r="TNH817" s="14"/>
      <c r="TNI817" s="14"/>
      <c r="TNJ817" s="14"/>
      <c r="TNK817" s="14"/>
      <c r="TNL817" s="14"/>
      <c r="TNM817" s="14"/>
      <c r="TNN817" s="14"/>
      <c r="TNO817" s="14"/>
      <c r="TNP817" s="14"/>
      <c r="TNQ817" s="14"/>
      <c r="TNR817" s="14"/>
      <c r="TNS817" s="14"/>
      <c r="TNT817" s="14"/>
      <c r="TNU817" s="14"/>
      <c r="TNV817" s="14"/>
      <c r="TNW817" s="14"/>
      <c r="TNX817" s="14"/>
      <c r="TNY817" s="14"/>
      <c r="TNZ817" s="14"/>
      <c r="TOA817" s="14"/>
      <c r="TOB817" s="14"/>
      <c r="TOC817" s="14"/>
      <c r="TOD817" s="14"/>
      <c r="TOE817" s="14"/>
      <c r="TOF817" s="14"/>
      <c r="TOG817" s="14"/>
      <c r="TOH817" s="14"/>
      <c r="TOI817" s="14"/>
      <c r="TOJ817" s="14"/>
      <c r="TOK817" s="14"/>
      <c r="TOL817" s="14"/>
      <c r="TOM817" s="14"/>
      <c r="TON817" s="14"/>
      <c r="TOO817" s="14"/>
      <c r="TOP817" s="14"/>
      <c r="TOQ817" s="14"/>
      <c r="TOR817" s="14"/>
      <c r="TOS817" s="14"/>
      <c r="TOT817" s="14"/>
      <c r="TOU817" s="14"/>
      <c r="TOV817" s="14"/>
      <c r="TOW817" s="14"/>
      <c r="TOX817" s="14"/>
      <c r="TOY817" s="14"/>
      <c r="TOZ817" s="14"/>
      <c r="TPA817" s="14"/>
      <c r="TPB817" s="14"/>
      <c r="TPC817" s="14"/>
      <c r="TPD817" s="14"/>
      <c r="TPE817" s="14"/>
      <c r="TPF817" s="14"/>
      <c r="TPG817" s="14"/>
      <c r="TPH817" s="14"/>
      <c r="TPI817" s="14"/>
      <c r="TPJ817" s="14"/>
      <c r="TPK817" s="14"/>
      <c r="TPL817" s="14"/>
      <c r="TPM817" s="14"/>
      <c r="TPN817" s="14"/>
      <c r="TPO817" s="14"/>
      <c r="TPP817" s="14"/>
      <c r="TPQ817" s="14"/>
      <c r="TPR817" s="14"/>
      <c r="TPS817" s="14"/>
      <c r="TPT817" s="14"/>
      <c r="TPU817" s="14"/>
      <c r="TPV817" s="14"/>
      <c r="TPW817" s="14"/>
      <c r="TPX817" s="14"/>
      <c r="TPY817" s="14"/>
      <c r="TPZ817" s="14"/>
      <c r="TQA817" s="14"/>
      <c r="TQB817" s="14"/>
      <c r="TQC817" s="14"/>
      <c r="TQD817" s="14"/>
      <c r="TQE817" s="14"/>
      <c r="TQF817" s="14"/>
      <c r="TQG817" s="14"/>
      <c r="TQH817" s="14"/>
      <c r="TQI817" s="14"/>
      <c r="TQJ817" s="14"/>
      <c r="TQK817" s="14"/>
      <c r="TQL817" s="14"/>
      <c r="TQM817" s="14"/>
      <c r="TQN817" s="14"/>
      <c r="TQO817" s="14"/>
      <c r="TQP817" s="14"/>
      <c r="TQQ817" s="14"/>
      <c r="TQR817" s="14"/>
      <c r="TQS817" s="14"/>
      <c r="TQT817" s="14"/>
      <c r="TQU817" s="14"/>
      <c r="TQV817" s="14"/>
      <c r="TQW817" s="14"/>
      <c r="TQX817" s="14"/>
      <c r="TQY817" s="14"/>
      <c r="TQZ817" s="14"/>
      <c r="TRA817" s="14"/>
      <c r="TRB817" s="14"/>
      <c r="TRC817" s="14"/>
      <c r="TRD817" s="14"/>
      <c r="TRE817" s="14"/>
      <c r="TRF817" s="14"/>
      <c r="TRG817" s="14"/>
      <c r="TRH817" s="14"/>
      <c r="TRI817" s="14"/>
      <c r="TRJ817" s="14"/>
      <c r="TRK817" s="14"/>
      <c r="TRL817" s="14"/>
      <c r="TRM817" s="14"/>
      <c r="TRN817" s="14"/>
      <c r="TRO817" s="14"/>
      <c r="TRP817" s="14"/>
      <c r="TRQ817" s="14"/>
      <c r="TRR817" s="14"/>
      <c r="TRS817" s="14"/>
      <c r="TRT817" s="14"/>
      <c r="TRU817" s="14"/>
      <c r="TRV817" s="14"/>
      <c r="TRW817" s="14"/>
      <c r="TRX817" s="14"/>
      <c r="TRY817" s="14"/>
      <c r="TRZ817" s="14"/>
      <c r="TSA817" s="14"/>
      <c r="TSB817" s="14"/>
      <c r="TSC817" s="14"/>
      <c r="TSD817" s="14"/>
      <c r="TSE817" s="14"/>
      <c r="TSF817" s="14"/>
      <c r="TSG817" s="14"/>
      <c r="TSH817" s="14"/>
      <c r="TSI817" s="14"/>
      <c r="TSJ817" s="14"/>
      <c r="TSK817" s="14"/>
      <c r="TSL817" s="14"/>
      <c r="TSM817" s="14"/>
      <c r="TSN817" s="14"/>
      <c r="TSO817" s="14"/>
      <c r="TSP817" s="14"/>
      <c r="TSQ817" s="14"/>
      <c r="TSR817" s="14"/>
      <c r="TSS817" s="14"/>
      <c r="TST817" s="14"/>
      <c r="TSU817" s="14"/>
      <c r="TSV817" s="14"/>
      <c r="TSW817" s="14"/>
      <c r="TSX817" s="14"/>
      <c r="TSY817" s="14"/>
      <c r="TSZ817" s="14"/>
      <c r="TTA817" s="14"/>
      <c r="TTB817" s="14"/>
      <c r="TTC817" s="14"/>
      <c r="TTD817" s="14"/>
      <c r="TTE817" s="14"/>
      <c r="TTF817" s="14"/>
      <c r="TTG817" s="14"/>
      <c r="TTH817" s="14"/>
      <c r="TTI817" s="14"/>
      <c r="TTJ817" s="14"/>
      <c r="TTK817" s="14"/>
      <c r="TTL817" s="14"/>
      <c r="TTM817" s="14"/>
      <c r="TTN817" s="14"/>
      <c r="TTO817" s="14"/>
      <c r="TTP817" s="14"/>
      <c r="TTQ817" s="14"/>
      <c r="TTR817" s="14"/>
      <c r="TTS817" s="14"/>
      <c r="TTT817" s="14"/>
      <c r="TTU817" s="14"/>
      <c r="TTV817" s="14"/>
      <c r="TTW817" s="14"/>
      <c r="TTX817" s="14"/>
      <c r="TTY817" s="14"/>
      <c r="TTZ817" s="14"/>
      <c r="TUA817" s="14"/>
      <c r="TUB817" s="14"/>
      <c r="TUC817" s="14"/>
      <c r="TUD817" s="14"/>
      <c r="TUE817" s="14"/>
      <c r="TUF817" s="14"/>
      <c r="TUG817" s="14"/>
      <c r="TUH817" s="14"/>
      <c r="TUI817" s="14"/>
      <c r="TUJ817" s="14"/>
      <c r="TUK817" s="14"/>
      <c r="TUL817" s="14"/>
      <c r="TUM817" s="14"/>
      <c r="TUN817" s="14"/>
      <c r="TUO817" s="14"/>
      <c r="TUP817" s="14"/>
      <c r="TUQ817" s="14"/>
      <c r="TUR817" s="14"/>
      <c r="TUS817" s="14"/>
      <c r="TUT817" s="14"/>
      <c r="TUU817" s="14"/>
      <c r="TUV817" s="14"/>
      <c r="TUW817" s="14"/>
      <c r="TUX817" s="14"/>
      <c r="TUY817" s="14"/>
      <c r="TUZ817" s="14"/>
      <c r="TVA817" s="14"/>
      <c r="TVB817" s="14"/>
      <c r="TVC817" s="14"/>
      <c r="TVD817" s="14"/>
      <c r="TVE817" s="14"/>
      <c r="TVF817" s="14"/>
      <c r="TVG817" s="14"/>
      <c r="TVH817" s="14"/>
      <c r="TVI817" s="14"/>
      <c r="TVJ817" s="14"/>
      <c r="TVK817" s="14"/>
      <c r="TVL817" s="14"/>
      <c r="TVM817" s="14"/>
      <c r="TVN817" s="14"/>
      <c r="TVO817" s="14"/>
      <c r="TVP817" s="14"/>
      <c r="TVQ817" s="14"/>
      <c r="TVR817" s="14"/>
      <c r="TVS817" s="14"/>
      <c r="TVT817" s="14"/>
      <c r="TVU817" s="14"/>
      <c r="TVV817" s="14"/>
      <c r="TVW817" s="14"/>
      <c r="TVX817" s="14"/>
      <c r="TVY817" s="14"/>
      <c r="TVZ817" s="14"/>
      <c r="TWA817" s="14"/>
      <c r="TWB817" s="14"/>
      <c r="TWC817" s="14"/>
      <c r="TWD817" s="14"/>
      <c r="TWE817" s="14"/>
      <c r="TWF817" s="14"/>
      <c r="TWG817" s="14"/>
      <c r="TWH817" s="14"/>
      <c r="TWI817" s="14"/>
      <c r="TWJ817" s="14"/>
      <c r="TWK817" s="14"/>
      <c r="TWL817" s="14"/>
      <c r="TWM817" s="14"/>
      <c r="TWN817" s="14"/>
      <c r="TWO817" s="14"/>
      <c r="TWP817" s="14"/>
      <c r="TWQ817" s="14"/>
      <c r="TWR817" s="14"/>
      <c r="TWS817" s="14"/>
      <c r="TWT817" s="14"/>
      <c r="TWU817" s="14"/>
      <c r="TWV817" s="14"/>
      <c r="TWW817" s="14"/>
      <c r="TWX817" s="14"/>
      <c r="TWY817" s="14"/>
      <c r="TWZ817" s="14"/>
      <c r="TXA817" s="14"/>
      <c r="TXB817" s="14"/>
      <c r="TXC817" s="14"/>
      <c r="TXD817" s="14"/>
      <c r="TXE817" s="14"/>
      <c r="TXF817" s="14"/>
      <c r="TXG817" s="14"/>
      <c r="TXH817" s="14"/>
      <c r="TXI817" s="14"/>
      <c r="TXJ817" s="14"/>
      <c r="TXK817" s="14"/>
      <c r="TXL817" s="14"/>
      <c r="TXM817" s="14"/>
      <c r="TXN817" s="14"/>
      <c r="TXO817" s="14"/>
      <c r="TXP817" s="14"/>
      <c r="TXQ817" s="14"/>
      <c r="TXR817" s="14"/>
      <c r="TXS817" s="14"/>
      <c r="TXT817" s="14"/>
      <c r="TXU817" s="14"/>
      <c r="TXV817" s="14"/>
      <c r="TXW817" s="14"/>
      <c r="TXX817" s="14"/>
      <c r="TXY817" s="14"/>
      <c r="TXZ817" s="14"/>
      <c r="TYA817" s="14"/>
      <c r="TYB817" s="14"/>
      <c r="TYC817" s="14"/>
      <c r="TYD817" s="14"/>
      <c r="TYE817" s="14"/>
      <c r="TYF817" s="14"/>
      <c r="TYG817" s="14"/>
      <c r="TYH817" s="14"/>
      <c r="TYI817" s="14"/>
      <c r="TYJ817" s="14"/>
      <c r="TYK817" s="14"/>
      <c r="TYL817" s="14"/>
      <c r="TYM817" s="14"/>
      <c r="TYN817" s="14"/>
      <c r="TYO817" s="14"/>
      <c r="TYP817" s="14"/>
      <c r="TYQ817" s="14"/>
      <c r="TYR817" s="14"/>
      <c r="TYS817" s="14"/>
      <c r="TYT817" s="14"/>
      <c r="TYU817" s="14"/>
      <c r="TYV817" s="14"/>
      <c r="TYW817" s="14"/>
      <c r="TYX817" s="14"/>
      <c r="TYY817" s="14"/>
      <c r="TYZ817" s="14"/>
      <c r="TZA817" s="14"/>
      <c r="TZB817" s="14"/>
      <c r="TZC817" s="14"/>
      <c r="TZD817" s="14"/>
      <c r="TZE817" s="14"/>
      <c r="TZF817" s="14"/>
      <c r="TZG817" s="14"/>
      <c r="TZH817" s="14"/>
      <c r="TZI817" s="14"/>
      <c r="TZJ817" s="14"/>
      <c r="TZK817" s="14"/>
      <c r="TZL817" s="14"/>
      <c r="TZM817" s="14"/>
      <c r="TZN817" s="14"/>
      <c r="TZO817" s="14"/>
      <c r="TZP817" s="14"/>
      <c r="TZQ817" s="14"/>
      <c r="TZR817" s="14"/>
      <c r="TZS817" s="14"/>
      <c r="TZT817" s="14"/>
      <c r="TZU817" s="14"/>
      <c r="TZV817" s="14"/>
      <c r="TZW817" s="14"/>
      <c r="TZX817" s="14"/>
      <c r="TZY817" s="14"/>
      <c r="TZZ817" s="14"/>
      <c r="UAA817" s="14"/>
      <c r="UAB817" s="14"/>
      <c r="UAC817" s="14"/>
      <c r="UAD817" s="14"/>
      <c r="UAE817" s="14"/>
      <c r="UAF817" s="14"/>
      <c r="UAG817" s="14"/>
      <c r="UAH817" s="14"/>
      <c r="UAI817" s="14"/>
      <c r="UAJ817" s="14"/>
      <c r="UAK817" s="14"/>
      <c r="UAL817" s="14"/>
      <c r="UAM817" s="14"/>
      <c r="UAN817" s="14"/>
      <c r="UAO817" s="14"/>
      <c r="UAP817" s="14"/>
      <c r="UAQ817" s="14"/>
      <c r="UAR817" s="14"/>
      <c r="UAS817" s="14"/>
      <c r="UAT817" s="14"/>
      <c r="UAU817" s="14"/>
      <c r="UAV817" s="14"/>
      <c r="UAW817" s="14"/>
      <c r="UAX817" s="14"/>
      <c r="UAY817" s="14"/>
      <c r="UAZ817" s="14"/>
      <c r="UBA817" s="14"/>
      <c r="UBB817" s="14"/>
      <c r="UBC817" s="14"/>
      <c r="UBD817" s="14"/>
      <c r="UBE817" s="14"/>
      <c r="UBF817" s="14"/>
      <c r="UBG817" s="14"/>
      <c r="UBH817" s="14"/>
      <c r="UBI817" s="14"/>
      <c r="UBJ817" s="14"/>
      <c r="UBK817" s="14"/>
      <c r="UBL817" s="14"/>
      <c r="UBM817" s="14"/>
      <c r="UBN817" s="14"/>
      <c r="UBO817" s="14"/>
      <c r="UBP817" s="14"/>
      <c r="UBQ817" s="14"/>
      <c r="UBR817" s="14"/>
      <c r="UBS817" s="14"/>
      <c r="UBT817" s="14"/>
      <c r="UBU817" s="14"/>
      <c r="UBV817" s="14"/>
      <c r="UBW817" s="14"/>
      <c r="UBX817" s="14"/>
      <c r="UBY817" s="14"/>
      <c r="UBZ817" s="14"/>
      <c r="UCA817" s="14"/>
      <c r="UCB817" s="14"/>
      <c r="UCC817" s="14"/>
      <c r="UCD817" s="14"/>
      <c r="UCE817" s="14"/>
      <c r="UCF817" s="14"/>
      <c r="UCG817" s="14"/>
      <c r="UCH817" s="14"/>
      <c r="UCI817" s="14"/>
      <c r="UCJ817" s="14"/>
      <c r="UCK817" s="14"/>
      <c r="UCL817" s="14"/>
      <c r="UCM817" s="14"/>
      <c r="UCN817" s="14"/>
      <c r="UCO817" s="14"/>
      <c r="UCP817" s="14"/>
      <c r="UCQ817" s="14"/>
      <c r="UCR817" s="14"/>
      <c r="UCS817" s="14"/>
      <c r="UCT817" s="14"/>
      <c r="UCU817" s="14"/>
      <c r="UCV817" s="14"/>
      <c r="UCW817" s="14"/>
      <c r="UCX817" s="14"/>
      <c r="UCY817" s="14"/>
      <c r="UCZ817" s="14"/>
      <c r="UDA817" s="14"/>
      <c r="UDB817" s="14"/>
      <c r="UDC817" s="14"/>
      <c r="UDD817" s="14"/>
      <c r="UDE817" s="14"/>
      <c r="UDF817" s="14"/>
      <c r="UDG817" s="14"/>
      <c r="UDH817" s="14"/>
      <c r="UDI817" s="14"/>
      <c r="UDJ817" s="14"/>
      <c r="UDK817" s="14"/>
      <c r="UDL817" s="14"/>
      <c r="UDM817" s="14"/>
      <c r="UDN817" s="14"/>
      <c r="UDO817" s="14"/>
      <c r="UDP817" s="14"/>
      <c r="UDQ817" s="14"/>
      <c r="UDR817" s="14"/>
      <c r="UDS817" s="14"/>
      <c r="UDT817" s="14"/>
      <c r="UDU817" s="14"/>
      <c r="UDV817" s="14"/>
      <c r="UDW817" s="14"/>
      <c r="UDX817" s="14"/>
      <c r="UDY817" s="14"/>
      <c r="UDZ817" s="14"/>
      <c r="UEA817" s="14"/>
      <c r="UEB817" s="14"/>
      <c r="UEC817" s="14"/>
      <c r="UED817" s="14"/>
      <c r="UEE817" s="14"/>
      <c r="UEF817" s="14"/>
      <c r="UEG817" s="14"/>
      <c r="UEH817" s="14"/>
      <c r="UEI817" s="14"/>
      <c r="UEJ817" s="14"/>
      <c r="UEK817" s="14"/>
      <c r="UEL817" s="14"/>
      <c r="UEM817" s="14"/>
      <c r="UEN817" s="14"/>
      <c r="UEO817" s="14"/>
      <c r="UEP817" s="14"/>
      <c r="UEQ817" s="14"/>
      <c r="UER817" s="14"/>
      <c r="UES817" s="14"/>
      <c r="UET817" s="14"/>
      <c r="UEU817" s="14"/>
      <c r="UEV817" s="14"/>
      <c r="UEW817" s="14"/>
      <c r="UEX817" s="14"/>
      <c r="UEY817" s="14"/>
      <c r="UEZ817" s="14"/>
      <c r="UFA817" s="14"/>
      <c r="UFB817" s="14"/>
      <c r="UFC817" s="14"/>
      <c r="UFD817" s="14"/>
      <c r="UFE817" s="14"/>
      <c r="UFF817" s="14"/>
      <c r="UFG817" s="14"/>
      <c r="UFH817" s="14"/>
      <c r="UFI817" s="14"/>
      <c r="UFJ817" s="14"/>
      <c r="UFK817" s="14"/>
      <c r="UFL817" s="14"/>
      <c r="UFM817" s="14"/>
      <c r="UFN817" s="14"/>
      <c r="UFO817" s="14"/>
      <c r="UFP817" s="14"/>
      <c r="UFQ817" s="14"/>
      <c r="UFR817" s="14"/>
      <c r="UFS817" s="14"/>
      <c r="UFT817" s="14"/>
      <c r="UFU817" s="14"/>
      <c r="UFV817" s="14"/>
      <c r="UFW817" s="14"/>
      <c r="UFX817" s="14"/>
      <c r="UFY817" s="14"/>
      <c r="UFZ817" s="14"/>
      <c r="UGA817" s="14"/>
      <c r="UGB817" s="14"/>
      <c r="UGC817" s="14"/>
      <c r="UGD817" s="14"/>
      <c r="UGE817" s="14"/>
      <c r="UGF817" s="14"/>
      <c r="UGG817" s="14"/>
      <c r="UGH817" s="14"/>
      <c r="UGI817" s="14"/>
      <c r="UGJ817" s="14"/>
      <c r="UGK817" s="14"/>
      <c r="UGL817" s="14"/>
      <c r="UGM817" s="14"/>
      <c r="UGN817" s="14"/>
      <c r="UGO817" s="14"/>
      <c r="UGP817" s="14"/>
      <c r="UGQ817" s="14"/>
      <c r="UGR817" s="14"/>
      <c r="UGS817" s="14"/>
      <c r="UGT817" s="14"/>
      <c r="UGU817" s="14"/>
      <c r="UGV817" s="14"/>
      <c r="UGW817" s="14"/>
      <c r="UGX817" s="14"/>
      <c r="UGY817" s="14"/>
      <c r="UGZ817" s="14"/>
      <c r="UHA817" s="14"/>
      <c r="UHB817" s="14"/>
      <c r="UHC817" s="14"/>
      <c r="UHD817" s="14"/>
      <c r="UHE817" s="14"/>
      <c r="UHF817" s="14"/>
      <c r="UHG817" s="14"/>
      <c r="UHH817" s="14"/>
      <c r="UHI817" s="14"/>
      <c r="UHJ817" s="14"/>
      <c r="UHK817" s="14"/>
      <c r="UHL817" s="14"/>
      <c r="UHM817" s="14"/>
      <c r="UHN817" s="14"/>
      <c r="UHO817" s="14"/>
      <c r="UHP817" s="14"/>
      <c r="UHQ817" s="14"/>
      <c r="UHR817" s="14"/>
      <c r="UHS817" s="14"/>
      <c r="UHT817" s="14"/>
      <c r="UHU817" s="14"/>
      <c r="UHV817" s="14"/>
      <c r="UHW817" s="14"/>
      <c r="UHX817" s="14"/>
      <c r="UHY817" s="14"/>
      <c r="UHZ817" s="14"/>
      <c r="UIA817" s="14"/>
      <c r="UIB817" s="14"/>
      <c r="UIC817" s="14"/>
      <c r="UID817" s="14"/>
      <c r="UIE817" s="14"/>
      <c r="UIF817" s="14"/>
      <c r="UIG817" s="14"/>
      <c r="UIH817" s="14"/>
      <c r="UII817" s="14"/>
      <c r="UIJ817" s="14"/>
      <c r="UIK817" s="14"/>
      <c r="UIL817" s="14"/>
      <c r="UIM817" s="14"/>
      <c r="UIN817" s="14"/>
      <c r="UIO817" s="14"/>
      <c r="UIP817" s="14"/>
      <c r="UIQ817" s="14"/>
      <c r="UIR817" s="14"/>
      <c r="UIS817" s="14"/>
      <c r="UIT817" s="14"/>
      <c r="UIU817" s="14"/>
      <c r="UIV817" s="14"/>
      <c r="UIW817" s="14"/>
      <c r="UIX817" s="14"/>
      <c r="UIY817" s="14"/>
      <c r="UIZ817" s="14"/>
      <c r="UJA817" s="14"/>
      <c r="UJB817" s="14"/>
      <c r="UJC817" s="14"/>
      <c r="UJD817" s="14"/>
      <c r="UJE817" s="14"/>
      <c r="UJF817" s="14"/>
      <c r="UJG817" s="14"/>
      <c r="UJH817" s="14"/>
      <c r="UJI817" s="14"/>
      <c r="UJJ817" s="14"/>
      <c r="UJK817" s="14"/>
      <c r="UJL817" s="14"/>
      <c r="UJM817" s="14"/>
      <c r="UJN817" s="14"/>
      <c r="UJO817" s="14"/>
      <c r="UJP817" s="14"/>
      <c r="UJQ817" s="14"/>
      <c r="UJR817" s="14"/>
      <c r="UJS817" s="14"/>
      <c r="UJT817" s="14"/>
      <c r="UJU817" s="14"/>
      <c r="UJV817" s="14"/>
      <c r="UJW817" s="14"/>
      <c r="UJX817" s="14"/>
      <c r="UJY817" s="14"/>
      <c r="UJZ817" s="14"/>
      <c r="UKA817" s="14"/>
      <c r="UKB817" s="14"/>
      <c r="UKC817" s="14"/>
      <c r="UKD817" s="14"/>
      <c r="UKE817" s="14"/>
      <c r="UKF817" s="14"/>
      <c r="UKG817" s="14"/>
      <c r="UKH817" s="14"/>
      <c r="UKI817" s="14"/>
      <c r="UKJ817" s="14"/>
      <c r="UKK817" s="14"/>
      <c r="UKL817" s="14"/>
      <c r="UKM817" s="14"/>
      <c r="UKN817" s="14"/>
      <c r="UKO817" s="14"/>
      <c r="UKP817" s="14"/>
      <c r="UKQ817" s="14"/>
      <c r="UKR817" s="14"/>
      <c r="UKS817" s="14"/>
      <c r="UKT817" s="14"/>
      <c r="UKU817" s="14"/>
      <c r="UKV817" s="14"/>
      <c r="UKW817" s="14"/>
      <c r="UKX817" s="14"/>
      <c r="UKY817" s="14"/>
      <c r="UKZ817" s="14"/>
      <c r="ULA817" s="14"/>
      <c r="ULB817" s="14"/>
      <c r="ULC817" s="14"/>
      <c r="ULD817" s="14"/>
      <c r="ULE817" s="14"/>
      <c r="ULF817" s="14"/>
      <c r="ULG817" s="14"/>
      <c r="ULH817" s="14"/>
      <c r="ULI817" s="14"/>
      <c r="ULJ817" s="14"/>
      <c r="ULK817" s="14"/>
      <c r="ULL817" s="14"/>
      <c r="ULM817" s="14"/>
      <c r="ULN817" s="14"/>
      <c r="ULO817" s="14"/>
      <c r="ULP817" s="14"/>
      <c r="ULQ817" s="14"/>
      <c r="ULR817" s="14"/>
      <c r="ULS817" s="14"/>
      <c r="ULT817" s="14"/>
      <c r="ULU817" s="14"/>
      <c r="ULV817" s="14"/>
      <c r="ULW817" s="14"/>
      <c r="ULX817" s="14"/>
      <c r="ULY817" s="14"/>
      <c r="ULZ817" s="14"/>
      <c r="UMA817" s="14"/>
      <c r="UMB817" s="14"/>
      <c r="UMC817" s="14"/>
      <c r="UMD817" s="14"/>
      <c r="UME817" s="14"/>
      <c r="UMF817" s="14"/>
      <c r="UMG817" s="14"/>
      <c r="UMH817" s="14"/>
      <c r="UMI817" s="14"/>
      <c r="UMJ817" s="14"/>
      <c r="UMK817" s="14"/>
      <c r="UML817" s="14"/>
      <c r="UMM817" s="14"/>
      <c r="UMN817" s="14"/>
      <c r="UMO817" s="14"/>
      <c r="UMP817" s="14"/>
      <c r="UMQ817" s="14"/>
      <c r="UMR817" s="14"/>
      <c r="UMS817" s="14"/>
      <c r="UMT817" s="14"/>
      <c r="UMU817" s="14"/>
      <c r="UMV817" s="14"/>
      <c r="UMW817" s="14"/>
      <c r="UMX817" s="14"/>
      <c r="UMY817" s="14"/>
      <c r="UMZ817" s="14"/>
      <c r="UNA817" s="14"/>
      <c r="UNB817" s="14"/>
      <c r="UNC817" s="14"/>
      <c r="UND817" s="14"/>
      <c r="UNE817" s="14"/>
      <c r="UNF817" s="14"/>
      <c r="UNG817" s="14"/>
      <c r="UNH817" s="14"/>
      <c r="UNI817" s="14"/>
      <c r="UNJ817" s="14"/>
      <c r="UNK817" s="14"/>
      <c r="UNL817" s="14"/>
      <c r="UNM817" s="14"/>
      <c r="UNN817" s="14"/>
      <c r="UNO817" s="14"/>
      <c r="UNP817" s="14"/>
      <c r="UNQ817" s="14"/>
      <c r="UNR817" s="14"/>
      <c r="UNS817" s="14"/>
      <c r="UNT817" s="14"/>
      <c r="UNU817" s="14"/>
      <c r="UNV817" s="14"/>
      <c r="UNW817" s="14"/>
      <c r="UNX817" s="14"/>
      <c r="UNY817" s="14"/>
      <c r="UNZ817" s="14"/>
      <c r="UOA817" s="14"/>
      <c r="UOB817" s="14"/>
      <c r="UOC817" s="14"/>
      <c r="UOD817" s="14"/>
      <c r="UOE817" s="14"/>
      <c r="UOF817" s="14"/>
      <c r="UOG817" s="14"/>
      <c r="UOH817" s="14"/>
      <c r="UOI817" s="14"/>
      <c r="UOJ817" s="14"/>
      <c r="UOK817" s="14"/>
      <c r="UOL817" s="14"/>
      <c r="UOM817" s="14"/>
      <c r="UON817" s="14"/>
      <c r="UOO817" s="14"/>
      <c r="UOP817" s="14"/>
      <c r="UOQ817" s="14"/>
      <c r="UOR817" s="14"/>
      <c r="UOS817" s="14"/>
      <c r="UOT817" s="14"/>
      <c r="UOU817" s="14"/>
      <c r="UOV817" s="14"/>
      <c r="UOW817" s="14"/>
      <c r="UOX817" s="14"/>
      <c r="UOY817" s="14"/>
      <c r="UOZ817" s="14"/>
      <c r="UPA817" s="14"/>
      <c r="UPB817" s="14"/>
      <c r="UPC817" s="14"/>
      <c r="UPD817" s="14"/>
      <c r="UPE817" s="14"/>
      <c r="UPF817" s="14"/>
      <c r="UPG817" s="14"/>
      <c r="UPH817" s="14"/>
      <c r="UPI817" s="14"/>
      <c r="UPJ817" s="14"/>
      <c r="UPK817" s="14"/>
      <c r="UPL817" s="14"/>
      <c r="UPM817" s="14"/>
      <c r="UPN817" s="14"/>
      <c r="UPO817" s="14"/>
      <c r="UPP817" s="14"/>
      <c r="UPQ817" s="14"/>
      <c r="UPR817" s="14"/>
      <c r="UPS817" s="14"/>
      <c r="UPT817" s="14"/>
      <c r="UPU817" s="14"/>
      <c r="UPV817" s="14"/>
      <c r="UPW817" s="14"/>
      <c r="UPX817" s="14"/>
      <c r="UPY817" s="14"/>
      <c r="UPZ817" s="14"/>
      <c r="UQA817" s="14"/>
      <c r="UQB817" s="14"/>
      <c r="UQC817" s="14"/>
      <c r="UQD817" s="14"/>
      <c r="UQE817" s="14"/>
      <c r="UQF817" s="14"/>
      <c r="UQG817" s="14"/>
      <c r="UQH817" s="14"/>
      <c r="UQI817" s="14"/>
      <c r="UQJ817" s="14"/>
      <c r="UQK817" s="14"/>
      <c r="UQL817" s="14"/>
      <c r="UQM817" s="14"/>
      <c r="UQN817" s="14"/>
      <c r="UQO817" s="14"/>
      <c r="UQP817" s="14"/>
      <c r="UQQ817" s="14"/>
      <c r="UQR817" s="14"/>
      <c r="UQS817" s="14"/>
      <c r="UQT817" s="14"/>
      <c r="UQU817" s="14"/>
      <c r="UQV817" s="14"/>
      <c r="UQW817" s="14"/>
      <c r="UQX817" s="14"/>
      <c r="UQY817" s="14"/>
      <c r="UQZ817" s="14"/>
      <c r="URA817" s="14"/>
      <c r="URB817" s="14"/>
      <c r="URC817" s="14"/>
      <c r="URD817" s="14"/>
      <c r="URE817" s="14"/>
      <c r="URF817" s="14"/>
      <c r="URG817" s="14"/>
      <c r="URH817" s="14"/>
      <c r="URI817" s="14"/>
      <c r="URJ817" s="14"/>
      <c r="URK817" s="14"/>
      <c r="URL817" s="14"/>
      <c r="URM817" s="14"/>
      <c r="URN817" s="14"/>
      <c r="URO817" s="14"/>
      <c r="URP817" s="14"/>
      <c r="URQ817" s="14"/>
      <c r="URR817" s="14"/>
      <c r="URS817" s="14"/>
      <c r="URT817" s="14"/>
      <c r="URU817" s="14"/>
      <c r="URV817" s="14"/>
      <c r="URW817" s="14"/>
      <c r="URX817" s="14"/>
      <c r="URY817" s="14"/>
      <c r="URZ817" s="14"/>
      <c r="USA817" s="14"/>
      <c r="USB817" s="14"/>
      <c r="USC817" s="14"/>
      <c r="USD817" s="14"/>
      <c r="USE817" s="14"/>
      <c r="USF817" s="14"/>
      <c r="USG817" s="14"/>
      <c r="USH817" s="14"/>
      <c r="USI817" s="14"/>
      <c r="USJ817" s="14"/>
      <c r="USK817" s="14"/>
      <c r="USL817" s="14"/>
      <c r="USM817" s="14"/>
      <c r="USN817" s="14"/>
      <c r="USO817" s="14"/>
      <c r="USP817" s="14"/>
      <c r="USQ817" s="14"/>
      <c r="USR817" s="14"/>
      <c r="USS817" s="14"/>
      <c r="UST817" s="14"/>
      <c r="USU817" s="14"/>
      <c r="USV817" s="14"/>
      <c r="USW817" s="14"/>
      <c r="USX817" s="14"/>
      <c r="USY817" s="14"/>
      <c r="USZ817" s="14"/>
      <c r="UTA817" s="14"/>
      <c r="UTB817" s="14"/>
      <c r="UTC817" s="14"/>
      <c r="UTD817" s="14"/>
      <c r="UTE817" s="14"/>
      <c r="UTF817" s="14"/>
      <c r="UTG817" s="14"/>
      <c r="UTH817" s="14"/>
      <c r="UTI817" s="14"/>
      <c r="UTJ817" s="14"/>
      <c r="UTK817" s="14"/>
      <c r="UTL817" s="14"/>
      <c r="UTM817" s="14"/>
      <c r="UTN817" s="14"/>
      <c r="UTO817" s="14"/>
      <c r="UTP817" s="14"/>
      <c r="UTQ817" s="14"/>
      <c r="UTR817" s="14"/>
      <c r="UTS817" s="14"/>
      <c r="UTT817" s="14"/>
      <c r="UTU817" s="14"/>
      <c r="UTV817" s="14"/>
      <c r="UTW817" s="14"/>
      <c r="UTX817" s="14"/>
      <c r="UTY817" s="14"/>
      <c r="UTZ817" s="14"/>
      <c r="UUA817" s="14"/>
      <c r="UUB817" s="14"/>
      <c r="UUC817" s="14"/>
      <c r="UUD817" s="14"/>
      <c r="UUE817" s="14"/>
      <c r="UUF817" s="14"/>
      <c r="UUG817" s="14"/>
      <c r="UUH817" s="14"/>
      <c r="UUI817" s="14"/>
      <c r="UUJ817" s="14"/>
      <c r="UUK817" s="14"/>
      <c r="UUL817" s="14"/>
      <c r="UUM817" s="14"/>
      <c r="UUN817" s="14"/>
      <c r="UUO817" s="14"/>
      <c r="UUP817" s="14"/>
      <c r="UUQ817" s="14"/>
      <c r="UUR817" s="14"/>
      <c r="UUS817" s="14"/>
      <c r="UUT817" s="14"/>
      <c r="UUU817" s="14"/>
      <c r="UUV817" s="14"/>
      <c r="UUW817" s="14"/>
      <c r="UUX817" s="14"/>
      <c r="UUY817" s="14"/>
      <c r="UUZ817" s="14"/>
      <c r="UVA817" s="14"/>
      <c r="UVB817" s="14"/>
      <c r="UVC817" s="14"/>
      <c r="UVD817" s="14"/>
      <c r="UVE817" s="14"/>
      <c r="UVF817" s="14"/>
      <c r="UVG817" s="14"/>
      <c r="UVH817" s="14"/>
      <c r="UVI817" s="14"/>
      <c r="UVJ817" s="14"/>
      <c r="UVK817" s="14"/>
      <c r="UVL817" s="14"/>
      <c r="UVM817" s="14"/>
      <c r="UVN817" s="14"/>
      <c r="UVO817" s="14"/>
      <c r="UVP817" s="14"/>
      <c r="UVQ817" s="14"/>
      <c r="UVR817" s="14"/>
      <c r="UVS817" s="14"/>
      <c r="UVT817" s="14"/>
      <c r="UVU817" s="14"/>
      <c r="UVV817" s="14"/>
      <c r="UVW817" s="14"/>
      <c r="UVX817" s="14"/>
      <c r="UVY817" s="14"/>
      <c r="UVZ817" s="14"/>
      <c r="UWA817" s="14"/>
      <c r="UWB817" s="14"/>
      <c r="UWC817" s="14"/>
      <c r="UWD817" s="14"/>
      <c r="UWE817" s="14"/>
      <c r="UWF817" s="14"/>
      <c r="UWG817" s="14"/>
      <c r="UWH817" s="14"/>
      <c r="UWI817" s="14"/>
      <c r="UWJ817" s="14"/>
      <c r="UWK817" s="14"/>
      <c r="UWL817" s="14"/>
      <c r="UWM817" s="14"/>
      <c r="UWN817" s="14"/>
      <c r="UWO817" s="14"/>
      <c r="UWP817" s="14"/>
      <c r="UWQ817" s="14"/>
      <c r="UWR817" s="14"/>
      <c r="UWS817" s="14"/>
      <c r="UWT817" s="14"/>
      <c r="UWU817" s="14"/>
      <c r="UWV817" s="14"/>
      <c r="UWW817" s="14"/>
      <c r="UWX817" s="14"/>
      <c r="UWY817" s="14"/>
      <c r="UWZ817" s="14"/>
      <c r="UXA817" s="14"/>
      <c r="UXB817" s="14"/>
      <c r="UXC817" s="14"/>
      <c r="UXD817" s="14"/>
      <c r="UXE817" s="14"/>
      <c r="UXF817" s="14"/>
      <c r="UXG817" s="14"/>
      <c r="UXH817" s="14"/>
      <c r="UXI817" s="14"/>
      <c r="UXJ817" s="14"/>
      <c r="UXK817" s="14"/>
      <c r="UXL817" s="14"/>
      <c r="UXM817" s="14"/>
      <c r="UXN817" s="14"/>
      <c r="UXO817" s="14"/>
      <c r="UXP817" s="14"/>
      <c r="UXQ817" s="14"/>
      <c r="UXR817" s="14"/>
      <c r="UXS817" s="14"/>
      <c r="UXT817" s="14"/>
      <c r="UXU817" s="14"/>
      <c r="UXV817" s="14"/>
      <c r="UXW817" s="14"/>
      <c r="UXX817" s="14"/>
      <c r="UXY817" s="14"/>
      <c r="UXZ817" s="14"/>
      <c r="UYA817" s="14"/>
      <c r="UYB817" s="14"/>
      <c r="UYC817" s="14"/>
      <c r="UYD817" s="14"/>
      <c r="UYE817" s="14"/>
      <c r="UYF817" s="14"/>
      <c r="UYG817" s="14"/>
      <c r="UYH817" s="14"/>
      <c r="UYI817" s="14"/>
      <c r="UYJ817" s="14"/>
      <c r="UYK817" s="14"/>
      <c r="UYL817" s="14"/>
      <c r="UYM817" s="14"/>
      <c r="UYN817" s="14"/>
      <c r="UYO817" s="14"/>
      <c r="UYP817" s="14"/>
      <c r="UYQ817" s="14"/>
      <c r="UYR817" s="14"/>
      <c r="UYS817" s="14"/>
      <c r="UYT817" s="14"/>
      <c r="UYU817" s="14"/>
      <c r="UYV817" s="14"/>
      <c r="UYW817" s="14"/>
      <c r="UYX817" s="14"/>
      <c r="UYY817" s="14"/>
      <c r="UYZ817" s="14"/>
      <c r="UZA817" s="14"/>
      <c r="UZB817" s="14"/>
      <c r="UZC817" s="14"/>
      <c r="UZD817" s="14"/>
      <c r="UZE817" s="14"/>
      <c r="UZF817" s="14"/>
      <c r="UZG817" s="14"/>
      <c r="UZH817" s="14"/>
      <c r="UZI817" s="14"/>
      <c r="UZJ817" s="14"/>
      <c r="UZK817" s="14"/>
      <c r="UZL817" s="14"/>
      <c r="UZM817" s="14"/>
      <c r="UZN817" s="14"/>
      <c r="UZO817" s="14"/>
      <c r="UZP817" s="14"/>
      <c r="UZQ817" s="14"/>
      <c r="UZR817" s="14"/>
      <c r="UZS817" s="14"/>
      <c r="UZT817" s="14"/>
      <c r="UZU817" s="14"/>
      <c r="UZV817" s="14"/>
      <c r="UZW817" s="14"/>
      <c r="UZX817" s="14"/>
      <c r="UZY817" s="14"/>
      <c r="UZZ817" s="14"/>
      <c r="VAA817" s="14"/>
      <c r="VAB817" s="14"/>
      <c r="VAC817" s="14"/>
      <c r="VAD817" s="14"/>
      <c r="VAE817" s="14"/>
      <c r="VAF817" s="14"/>
      <c r="VAG817" s="14"/>
      <c r="VAH817" s="14"/>
      <c r="VAI817" s="14"/>
      <c r="VAJ817" s="14"/>
      <c r="VAK817" s="14"/>
      <c r="VAL817" s="14"/>
      <c r="VAM817" s="14"/>
      <c r="VAN817" s="14"/>
      <c r="VAO817" s="14"/>
      <c r="VAP817" s="14"/>
      <c r="VAQ817" s="14"/>
      <c r="VAR817" s="14"/>
      <c r="VAS817" s="14"/>
      <c r="VAT817" s="14"/>
      <c r="VAU817" s="14"/>
      <c r="VAV817" s="14"/>
      <c r="VAW817" s="14"/>
      <c r="VAX817" s="14"/>
      <c r="VAY817" s="14"/>
      <c r="VAZ817" s="14"/>
      <c r="VBA817" s="14"/>
      <c r="VBB817" s="14"/>
      <c r="VBC817" s="14"/>
      <c r="VBD817" s="14"/>
      <c r="VBE817" s="14"/>
      <c r="VBF817" s="14"/>
      <c r="VBG817" s="14"/>
      <c r="VBH817" s="14"/>
      <c r="VBI817" s="14"/>
      <c r="VBJ817" s="14"/>
      <c r="VBK817" s="14"/>
      <c r="VBL817" s="14"/>
      <c r="VBM817" s="14"/>
      <c r="VBN817" s="14"/>
      <c r="VBO817" s="14"/>
      <c r="VBP817" s="14"/>
      <c r="VBQ817" s="14"/>
      <c r="VBR817" s="14"/>
      <c r="VBS817" s="14"/>
      <c r="VBT817" s="14"/>
      <c r="VBU817" s="14"/>
      <c r="VBV817" s="14"/>
      <c r="VBW817" s="14"/>
      <c r="VBX817" s="14"/>
      <c r="VBY817" s="14"/>
      <c r="VBZ817" s="14"/>
      <c r="VCA817" s="14"/>
      <c r="VCB817" s="14"/>
      <c r="VCC817" s="14"/>
      <c r="VCD817" s="14"/>
      <c r="VCE817" s="14"/>
      <c r="VCF817" s="14"/>
      <c r="VCG817" s="14"/>
      <c r="VCH817" s="14"/>
      <c r="VCI817" s="14"/>
      <c r="VCJ817" s="14"/>
      <c r="VCK817" s="14"/>
      <c r="VCL817" s="14"/>
      <c r="VCM817" s="14"/>
      <c r="VCN817" s="14"/>
      <c r="VCO817" s="14"/>
      <c r="VCP817" s="14"/>
      <c r="VCQ817" s="14"/>
      <c r="VCR817" s="14"/>
      <c r="VCS817" s="14"/>
      <c r="VCT817" s="14"/>
      <c r="VCU817" s="14"/>
      <c r="VCV817" s="14"/>
      <c r="VCW817" s="14"/>
      <c r="VCX817" s="14"/>
      <c r="VCY817" s="14"/>
      <c r="VCZ817" s="14"/>
      <c r="VDA817" s="14"/>
      <c r="VDB817" s="14"/>
      <c r="VDC817" s="14"/>
      <c r="VDD817" s="14"/>
      <c r="VDE817" s="14"/>
      <c r="VDF817" s="14"/>
      <c r="VDG817" s="14"/>
      <c r="VDH817" s="14"/>
      <c r="VDI817" s="14"/>
      <c r="VDJ817" s="14"/>
      <c r="VDK817" s="14"/>
      <c r="VDL817" s="14"/>
      <c r="VDM817" s="14"/>
      <c r="VDN817" s="14"/>
      <c r="VDO817" s="14"/>
      <c r="VDP817" s="14"/>
      <c r="VDQ817" s="14"/>
      <c r="VDR817" s="14"/>
      <c r="VDS817" s="14"/>
      <c r="VDT817" s="14"/>
      <c r="VDU817" s="14"/>
      <c r="VDV817" s="14"/>
      <c r="VDW817" s="14"/>
      <c r="VDX817" s="14"/>
      <c r="VDY817" s="14"/>
      <c r="VDZ817" s="14"/>
      <c r="VEA817" s="14"/>
      <c r="VEB817" s="14"/>
      <c r="VEC817" s="14"/>
      <c r="VED817" s="14"/>
      <c r="VEE817" s="14"/>
      <c r="VEF817" s="14"/>
      <c r="VEG817" s="14"/>
      <c r="VEH817" s="14"/>
      <c r="VEI817" s="14"/>
      <c r="VEJ817" s="14"/>
      <c r="VEK817" s="14"/>
      <c r="VEL817" s="14"/>
      <c r="VEM817" s="14"/>
      <c r="VEN817" s="14"/>
      <c r="VEO817" s="14"/>
      <c r="VEP817" s="14"/>
      <c r="VEQ817" s="14"/>
      <c r="VER817" s="14"/>
      <c r="VES817" s="14"/>
      <c r="VET817" s="14"/>
      <c r="VEU817" s="14"/>
      <c r="VEV817" s="14"/>
      <c r="VEW817" s="14"/>
      <c r="VEX817" s="14"/>
      <c r="VEY817" s="14"/>
      <c r="VEZ817" s="14"/>
      <c r="VFA817" s="14"/>
      <c r="VFB817" s="14"/>
      <c r="VFC817" s="14"/>
      <c r="VFD817" s="14"/>
      <c r="VFE817" s="14"/>
      <c r="VFF817" s="14"/>
      <c r="VFG817" s="14"/>
      <c r="VFH817" s="14"/>
      <c r="VFI817" s="14"/>
      <c r="VFJ817" s="14"/>
      <c r="VFK817" s="14"/>
      <c r="VFL817" s="14"/>
      <c r="VFM817" s="14"/>
      <c r="VFN817" s="14"/>
      <c r="VFO817" s="14"/>
      <c r="VFP817" s="14"/>
      <c r="VFQ817" s="14"/>
      <c r="VFR817" s="14"/>
      <c r="VFS817" s="14"/>
      <c r="VFT817" s="14"/>
      <c r="VFU817" s="14"/>
      <c r="VFV817" s="14"/>
      <c r="VFW817" s="14"/>
      <c r="VFX817" s="14"/>
      <c r="VFY817" s="14"/>
      <c r="VFZ817" s="14"/>
      <c r="VGA817" s="14"/>
      <c r="VGB817" s="14"/>
      <c r="VGC817" s="14"/>
      <c r="VGD817" s="14"/>
      <c r="VGE817" s="14"/>
      <c r="VGF817" s="14"/>
      <c r="VGG817" s="14"/>
      <c r="VGH817" s="14"/>
      <c r="VGI817" s="14"/>
      <c r="VGJ817" s="14"/>
      <c r="VGK817" s="14"/>
      <c r="VGL817" s="14"/>
      <c r="VGM817" s="14"/>
      <c r="VGN817" s="14"/>
      <c r="VGO817" s="14"/>
      <c r="VGP817" s="14"/>
      <c r="VGQ817" s="14"/>
      <c r="VGR817" s="14"/>
      <c r="VGS817" s="14"/>
      <c r="VGT817" s="14"/>
      <c r="VGU817" s="14"/>
      <c r="VGV817" s="14"/>
      <c r="VGW817" s="14"/>
      <c r="VGX817" s="14"/>
      <c r="VGY817" s="14"/>
      <c r="VGZ817" s="14"/>
      <c r="VHA817" s="14"/>
      <c r="VHB817" s="14"/>
      <c r="VHC817" s="14"/>
      <c r="VHD817" s="14"/>
      <c r="VHE817" s="14"/>
      <c r="VHF817" s="14"/>
      <c r="VHG817" s="14"/>
      <c r="VHH817" s="14"/>
      <c r="VHI817" s="14"/>
      <c r="VHJ817" s="14"/>
      <c r="VHK817" s="14"/>
      <c r="VHL817" s="14"/>
      <c r="VHM817" s="14"/>
      <c r="VHN817" s="14"/>
      <c r="VHO817" s="14"/>
      <c r="VHP817" s="14"/>
      <c r="VHQ817" s="14"/>
      <c r="VHR817" s="14"/>
      <c r="VHS817" s="14"/>
      <c r="VHT817" s="14"/>
      <c r="VHU817" s="14"/>
      <c r="VHV817" s="14"/>
      <c r="VHW817" s="14"/>
      <c r="VHX817" s="14"/>
      <c r="VHY817" s="14"/>
      <c r="VHZ817" s="14"/>
      <c r="VIA817" s="14"/>
      <c r="VIB817" s="14"/>
      <c r="VIC817" s="14"/>
      <c r="VID817" s="14"/>
      <c r="VIE817" s="14"/>
      <c r="VIF817" s="14"/>
      <c r="VIG817" s="14"/>
      <c r="VIH817" s="14"/>
      <c r="VII817" s="14"/>
      <c r="VIJ817" s="14"/>
      <c r="VIK817" s="14"/>
      <c r="VIL817" s="14"/>
      <c r="VIM817" s="14"/>
      <c r="VIN817" s="14"/>
      <c r="VIO817" s="14"/>
      <c r="VIP817" s="14"/>
      <c r="VIQ817" s="14"/>
      <c r="VIR817" s="14"/>
      <c r="VIS817" s="14"/>
      <c r="VIT817" s="14"/>
      <c r="VIU817" s="14"/>
      <c r="VIV817" s="14"/>
      <c r="VIW817" s="14"/>
      <c r="VIX817" s="14"/>
      <c r="VIY817" s="14"/>
      <c r="VIZ817" s="14"/>
      <c r="VJA817" s="14"/>
      <c r="VJB817" s="14"/>
      <c r="VJC817" s="14"/>
      <c r="VJD817" s="14"/>
      <c r="VJE817" s="14"/>
      <c r="VJF817" s="14"/>
      <c r="VJG817" s="14"/>
      <c r="VJH817" s="14"/>
      <c r="VJI817" s="14"/>
      <c r="VJJ817" s="14"/>
      <c r="VJK817" s="14"/>
      <c r="VJL817" s="14"/>
      <c r="VJM817" s="14"/>
      <c r="VJN817" s="14"/>
      <c r="VJO817" s="14"/>
      <c r="VJP817" s="14"/>
      <c r="VJQ817" s="14"/>
      <c r="VJR817" s="14"/>
      <c r="VJS817" s="14"/>
      <c r="VJT817" s="14"/>
      <c r="VJU817" s="14"/>
      <c r="VJV817" s="14"/>
      <c r="VJW817" s="14"/>
      <c r="VJX817" s="14"/>
      <c r="VJY817" s="14"/>
      <c r="VJZ817" s="14"/>
      <c r="VKA817" s="14"/>
      <c r="VKB817" s="14"/>
      <c r="VKC817" s="14"/>
      <c r="VKD817" s="14"/>
      <c r="VKE817" s="14"/>
      <c r="VKF817" s="14"/>
      <c r="VKG817" s="14"/>
      <c r="VKH817" s="14"/>
      <c r="VKI817" s="14"/>
      <c r="VKJ817" s="14"/>
      <c r="VKK817" s="14"/>
      <c r="VKL817" s="14"/>
      <c r="VKM817" s="14"/>
      <c r="VKN817" s="14"/>
      <c r="VKO817" s="14"/>
      <c r="VKP817" s="14"/>
      <c r="VKQ817" s="14"/>
      <c r="VKR817" s="14"/>
      <c r="VKS817" s="14"/>
      <c r="VKT817" s="14"/>
      <c r="VKU817" s="14"/>
      <c r="VKV817" s="14"/>
      <c r="VKW817" s="14"/>
      <c r="VKX817" s="14"/>
      <c r="VKY817" s="14"/>
      <c r="VKZ817" s="14"/>
      <c r="VLA817" s="14"/>
      <c r="VLB817" s="14"/>
      <c r="VLC817" s="14"/>
      <c r="VLD817" s="14"/>
      <c r="VLE817" s="14"/>
      <c r="VLF817" s="14"/>
      <c r="VLG817" s="14"/>
      <c r="VLH817" s="14"/>
      <c r="VLI817" s="14"/>
      <c r="VLJ817" s="14"/>
      <c r="VLK817" s="14"/>
      <c r="VLL817" s="14"/>
      <c r="VLM817" s="14"/>
      <c r="VLN817" s="14"/>
      <c r="VLO817" s="14"/>
      <c r="VLP817" s="14"/>
      <c r="VLQ817" s="14"/>
      <c r="VLR817" s="14"/>
      <c r="VLS817" s="14"/>
      <c r="VLT817" s="14"/>
      <c r="VLU817" s="14"/>
      <c r="VLV817" s="14"/>
      <c r="VLW817" s="14"/>
      <c r="VLX817" s="14"/>
      <c r="VLY817" s="14"/>
      <c r="VLZ817" s="14"/>
      <c r="VMA817" s="14"/>
      <c r="VMB817" s="14"/>
      <c r="VMC817" s="14"/>
      <c r="VMD817" s="14"/>
      <c r="VME817" s="14"/>
      <c r="VMF817" s="14"/>
      <c r="VMG817" s="14"/>
      <c r="VMH817" s="14"/>
      <c r="VMI817" s="14"/>
      <c r="VMJ817" s="14"/>
      <c r="VMK817" s="14"/>
      <c r="VML817" s="14"/>
      <c r="VMM817" s="14"/>
      <c r="VMN817" s="14"/>
      <c r="VMO817" s="14"/>
      <c r="VMP817" s="14"/>
      <c r="VMQ817" s="14"/>
      <c r="VMR817" s="14"/>
      <c r="VMS817" s="14"/>
      <c r="VMT817" s="14"/>
      <c r="VMU817" s="14"/>
      <c r="VMV817" s="14"/>
      <c r="VMW817" s="14"/>
      <c r="VMX817" s="14"/>
      <c r="VMY817" s="14"/>
      <c r="VMZ817" s="14"/>
      <c r="VNA817" s="14"/>
      <c r="VNB817" s="14"/>
      <c r="VNC817" s="14"/>
      <c r="VND817" s="14"/>
      <c r="VNE817" s="14"/>
      <c r="VNF817" s="14"/>
      <c r="VNG817" s="14"/>
      <c r="VNH817" s="14"/>
      <c r="VNI817" s="14"/>
      <c r="VNJ817" s="14"/>
      <c r="VNK817" s="14"/>
      <c r="VNL817" s="14"/>
      <c r="VNM817" s="14"/>
      <c r="VNN817" s="14"/>
      <c r="VNO817" s="14"/>
      <c r="VNP817" s="14"/>
      <c r="VNQ817" s="14"/>
      <c r="VNR817" s="14"/>
      <c r="VNS817" s="14"/>
      <c r="VNT817" s="14"/>
      <c r="VNU817" s="14"/>
      <c r="VNV817" s="14"/>
      <c r="VNW817" s="14"/>
      <c r="VNX817" s="14"/>
      <c r="VNY817" s="14"/>
      <c r="VNZ817" s="14"/>
      <c r="VOA817" s="14"/>
      <c r="VOB817" s="14"/>
      <c r="VOC817" s="14"/>
      <c r="VOD817" s="14"/>
      <c r="VOE817" s="14"/>
      <c r="VOF817" s="14"/>
      <c r="VOG817" s="14"/>
      <c r="VOH817" s="14"/>
      <c r="VOI817" s="14"/>
      <c r="VOJ817" s="14"/>
      <c r="VOK817" s="14"/>
      <c r="VOL817" s="14"/>
      <c r="VOM817" s="14"/>
      <c r="VON817" s="14"/>
      <c r="VOO817" s="14"/>
      <c r="VOP817" s="14"/>
      <c r="VOQ817" s="14"/>
      <c r="VOR817" s="14"/>
      <c r="VOS817" s="14"/>
      <c r="VOT817" s="14"/>
      <c r="VOU817" s="14"/>
      <c r="VOV817" s="14"/>
      <c r="VOW817" s="14"/>
      <c r="VOX817" s="14"/>
      <c r="VOY817" s="14"/>
      <c r="VOZ817" s="14"/>
      <c r="VPA817" s="14"/>
      <c r="VPB817" s="14"/>
      <c r="VPC817" s="14"/>
      <c r="VPD817" s="14"/>
      <c r="VPE817" s="14"/>
      <c r="VPF817" s="14"/>
      <c r="VPG817" s="14"/>
      <c r="VPH817" s="14"/>
      <c r="VPI817" s="14"/>
      <c r="VPJ817" s="14"/>
      <c r="VPK817" s="14"/>
      <c r="VPL817" s="14"/>
      <c r="VPM817" s="14"/>
      <c r="VPN817" s="14"/>
      <c r="VPO817" s="14"/>
      <c r="VPP817" s="14"/>
      <c r="VPQ817" s="14"/>
      <c r="VPR817" s="14"/>
      <c r="VPS817" s="14"/>
      <c r="VPT817" s="14"/>
      <c r="VPU817" s="14"/>
      <c r="VPV817" s="14"/>
      <c r="VPW817" s="14"/>
      <c r="VPX817" s="14"/>
      <c r="VPY817" s="14"/>
      <c r="VPZ817" s="14"/>
      <c r="VQA817" s="14"/>
      <c r="VQB817" s="14"/>
      <c r="VQC817" s="14"/>
      <c r="VQD817" s="14"/>
      <c r="VQE817" s="14"/>
      <c r="VQF817" s="14"/>
      <c r="VQG817" s="14"/>
      <c r="VQH817" s="14"/>
      <c r="VQI817" s="14"/>
      <c r="VQJ817" s="14"/>
      <c r="VQK817" s="14"/>
      <c r="VQL817" s="14"/>
      <c r="VQM817" s="14"/>
      <c r="VQN817" s="14"/>
      <c r="VQO817" s="14"/>
      <c r="VQP817" s="14"/>
      <c r="VQQ817" s="14"/>
      <c r="VQR817" s="14"/>
      <c r="VQS817" s="14"/>
      <c r="VQT817" s="14"/>
      <c r="VQU817" s="14"/>
      <c r="VQV817" s="14"/>
      <c r="VQW817" s="14"/>
      <c r="VQX817" s="14"/>
      <c r="VQY817" s="14"/>
      <c r="VQZ817" s="14"/>
      <c r="VRA817" s="14"/>
      <c r="VRB817" s="14"/>
      <c r="VRC817" s="14"/>
      <c r="VRD817" s="14"/>
      <c r="VRE817" s="14"/>
      <c r="VRF817" s="14"/>
      <c r="VRG817" s="14"/>
      <c r="VRH817" s="14"/>
      <c r="VRI817" s="14"/>
      <c r="VRJ817" s="14"/>
      <c r="VRK817" s="14"/>
      <c r="VRL817" s="14"/>
      <c r="VRM817" s="14"/>
      <c r="VRN817" s="14"/>
      <c r="VRO817" s="14"/>
      <c r="VRP817" s="14"/>
      <c r="VRQ817" s="14"/>
      <c r="VRR817" s="14"/>
      <c r="VRS817" s="14"/>
      <c r="VRT817" s="14"/>
      <c r="VRU817" s="14"/>
      <c r="VRV817" s="14"/>
      <c r="VRW817" s="14"/>
      <c r="VRX817" s="14"/>
      <c r="VRY817" s="14"/>
      <c r="VRZ817" s="14"/>
      <c r="VSA817" s="14"/>
      <c r="VSB817" s="14"/>
      <c r="VSC817" s="14"/>
      <c r="VSD817" s="14"/>
      <c r="VSE817" s="14"/>
      <c r="VSF817" s="14"/>
      <c r="VSG817" s="14"/>
      <c r="VSH817" s="14"/>
      <c r="VSI817" s="14"/>
      <c r="VSJ817" s="14"/>
      <c r="VSK817" s="14"/>
      <c r="VSL817" s="14"/>
      <c r="VSM817" s="14"/>
      <c r="VSN817" s="14"/>
      <c r="VSO817" s="14"/>
      <c r="VSP817" s="14"/>
      <c r="VSQ817" s="14"/>
      <c r="VSR817" s="14"/>
      <c r="VSS817" s="14"/>
      <c r="VST817" s="14"/>
      <c r="VSU817" s="14"/>
      <c r="VSV817" s="14"/>
      <c r="VSW817" s="14"/>
      <c r="VSX817" s="14"/>
      <c r="VSY817" s="14"/>
      <c r="VSZ817" s="14"/>
      <c r="VTA817" s="14"/>
      <c r="VTB817" s="14"/>
      <c r="VTC817" s="14"/>
      <c r="VTD817" s="14"/>
      <c r="VTE817" s="14"/>
      <c r="VTF817" s="14"/>
      <c r="VTG817" s="14"/>
      <c r="VTH817" s="14"/>
      <c r="VTI817" s="14"/>
      <c r="VTJ817" s="14"/>
      <c r="VTK817" s="14"/>
      <c r="VTL817" s="14"/>
      <c r="VTM817" s="14"/>
      <c r="VTN817" s="14"/>
      <c r="VTO817" s="14"/>
      <c r="VTP817" s="14"/>
      <c r="VTQ817" s="14"/>
      <c r="VTR817" s="14"/>
      <c r="VTS817" s="14"/>
      <c r="VTT817" s="14"/>
      <c r="VTU817" s="14"/>
      <c r="VTV817" s="14"/>
      <c r="VTW817" s="14"/>
      <c r="VTX817" s="14"/>
      <c r="VTY817" s="14"/>
      <c r="VTZ817" s="14"/>
      <c r="VUA817" s="14"/>
      <c r="VUB817" s="14"/>
      <c r="VUC817" s="14"/>
      <c r="VUD817" s="14"/>
      <c r="VUE817" s="14"/>
      <c r="VUF817" s="14"/>
      <c r="VUG817" s="14"/>
      <c r="VUH817" s="14"/>
      <c r="VUI817" s="14"/>
      <c r="VUJ817" s="14"/>
      <c r="VUK817" s="14"/>
      <c r="VUL817" s="14"/>
      <c r="VUM817" s="14"/>
      <c r="VUN817" s="14"/>
      <c r="VUO817" s="14"/>
      <c r="VUP817" s="14"/>
      <c r="VUQ817" s="14"/>
      <c r="VUR817" s="14"/>
      <c r="VUS817" s="14"/>
      <c r="VUT817" s="14"/>
      <c r="VUU817" s="14"/>
      <c r="VUV817" s="14"/>
      <c r="VUW817" s="14"/>
      <c r="VUX817" s="14"/>
      <c r="VUY817" s="14"/>
      <c r="VUZ817" s="14"/>
      <c r="VVA817" s="14"/>
      <c r="VVB817" s="14"/>
      <c r="VVC817" s="14"/>
      <c r="VVD817" s="14"/>
      <c r="VVE817" s="14"/>
      <c r="VVF817" s="14"/>
      <c r="VVG817" s="14"/>
      <c r="VVH817" s="14"/>
      <c r="VVI817" s="14"/>
      <c r="VVJ817" s="14"/>
      <c r="VVK817" s="14"/>
      <c r="VVL817" s="14"/>
      <c r="VVM817" s="14"/>
      <c r="VVN817" s="14"/>
      <c r="VVO817" s="14"/>
      <c r="VVP817" s="14"/>
      <c r="VVQ817" s="14"/>
      <c r="VVR817" s="14"/>
      <c r="VVS817" s="14"/>
      <c r="VVT817" s="14"/>
      <c r="VVU817" s="14"/>
      <c r="VVV817" s="14"/>
      <c r="VVW817" s="14"/>
      <c r="VVX817" s="14"/>
      <c r="VVY817" s="14"/>
      <c r="VVZ817" s="14"/>
      <c r="VWA817" s="14"/>
      <c r="VWB817" s="14"/>
      <c r="VWC817" s="14"/>
      <c r="VWD817" s="14"/>
      <c r="VWE817" s="14"/>
      <c r="VWF817" s="14"/>
      <c r="VWG817" s="14"/>
      <c r="VWH817" s="14"/>
      <c r="VWI817" s="14"/>
      <c r="VWJ817" s="14"/>
      <c r="VWK817" s="14"/>
      <c r="VWL817" s="14"/>
      <c r="VWM817" s="14"/>
      <c r="VWN817" s="14"/>
      <c r="VWO817" s="14"/>
      <c r="VWP817" s="14"/>
      <c r="VWQ817" s="14"/>
      <c r="VWR817" s="14"/>
      <c r="VWS817" s="14"/>
      <c r="VWT817" s="14"/>
      <c r="VWU817" s="14"/>
      <c r="VWV817" s="14"/>
      <c r="VWW817" s="14"/>
      <c r="VWX817" s="14"/>
      <c r="VWY817" s="14"/>
      <c r="VWZ817" s="14"/>
      <c r="VXA817" s="14"/>
      <c r="VXB817" s="14"/>
      <c r="VXC817" s="14"/>
      <c r="VXD817" s="14"/>
      <c r="VXE817" s="14"/>
      <c r="VXF817" s="14"/>
      <c r="VXG817" s="14"/>
      <c r="VXH817" s="14"/>
      <c r="VXI817" s="14"/>
      <c r="VXJ817" s="14"/>
      <c r="VXK817" s="14"/>
      <c r="VXL817" s="14"/>
      <c r="VXM817" s="14"/>
      <c r="VXN817" s="14"/>
      <c r="VXO817" s="14"/>
      <c r="VXP817" s="14"/>
      <c r="VXQ817" s="14"/>
      <c r="VXR817" s="14"/>
      <c r="VXS817" s="14"/>
      <c r="VXT817" s="14"/>
      <c r="VXU817" s="14"/>
      <c r="VXV817" s="14"/>
      <c r="VXW817" s="14"/>
      <c r="VXX817" s="14"/>
      <c r="VXY817" s="14"/>
      <c r="VXZ817" s="14"/>
      <c r="VYA817" s="14"/>
      <c r="VYB817" s="14"/>
      <c r="VYC817" s="14"/>
      <c r="VYD817" s="14"/>
      <c r="VYE817" s="14"/>
      <c r="VYF817" s="14"/>
      <c r="VYG817" s="14"/>
      <c r="VYH817" s="14"/>
      <c r="VYI817" s="14"/>
      <c r="VYJ817" s="14"/>
      <c r="VYK817" s="14"/>
      <c r="VYL817" s="14"/>
      <c r="VYM817" s="14"/>
      <c r="VYN817" s="14"/>
      <c r="VYO817" s="14"/>
      <c r="VYP817" s="14"/>
      <c r="VYQ817" s="14"/>
      <c r="VYR817" s="14"/>
      <c r="VYS817" s="14"/>
      <c r="VYT817" s="14"/>
      <c r="VYU817" s="14"/>
      <c r="VYV817" s="14"/>
      <c r="VYW817" s="14"/>
      <c r="VYX817" s="14"/>
      <c r="VYY817" s="14"/>
      <c r="VYZ817" s="14"/>
      <c r="VZA817" s="14"/>
      <c r="VZB817" s="14"/>
      <c r="VZC817" s="14"/>
      <c r="VZD817" s="14"/>
      <c r="VZE817" s="14"/>
      <c r="VZF817" s="14"/>
      <c r="VZG817" s="14"/>
      <c r="VZH817" s="14"/>
      <c r="VZI817" s="14"/>
      <c r="VZJ817" s="14"/>
      <c r="VZK817" s="14"/>
      <c r="VZL817" s="14"/>
      <c r="VZM817" s="14"/>
      <c r="VZN817" s="14"/>
      <c r="VZO817" s="14"/>
      <c r="VZP817" s="14"/>
      <c r="VZQ817" s="14"/>
      <c r="VZR817" s="14"/>
      <c r="VZS817" s="14"/>
      <c r="VZT817" s="14"/>
      <c r="VZU817" s="14"/>
      <c r="VZV817" s="14"/>
      <c r="VZW817" s="14"/>
      <c r="VZX817" s="14"/>
      <c r="VZY817" s="14"/>
      <c r="VZZ817" s="14"/>
      <c r="WAA817" s="14"/>
      <c r="WAB817" s="14"/>
      <c r="WAC817" s="14"/>
      <c r="WAD817" s="14"/>
      <c r="WAE817" s="14"/>
      <c r="WAF817" s="14"/>
      <c r="WAG817" s="14"/>
      <c r="WAH817" s="14"/>
      <c r="WAI817" s="14"/>
      <c r="WAJ817" s="14"/>
      <c r="WAK817" s="14"/>
      <c r="WAL817" s="14"/>
      <c r="WAM817" s="14"/>
      <c r="WAN817" s="14"/>
      <c r="WAO817" s="14"/>
      <c r="WAP817" s="14"/>
      <c r="WAQ817" s="14"/>
      <c r="WAR817" s="14"/>
      <c r="WAS817" s="14"/>
      <c r="WAT817" s="14"/>
      <c r="WAU817" s="14"/>
      <c r="WAV817" s="14"/>
      <c r="WAW817" s="14"/>
      <c r="WAX817" s="14"/>
      <c r="WAY817" s="14"/>
      <c r="WAZ817" s="14"/>
      <c r="WBA817" s="14"/>
      <c r="WBB817" s="14"/>
      <c r="WBC817" s="14"/>
      <c r="WBD817" s="14"/>
      <c r="WBE817" s="14"/>
      <c r="WBF817" s="14"/>
      <c r="WBG817" s="14"/>
      <c r="WBH817" s="14"/>
      <c r="WBI817" s="14"/>
      <c r="WBJ817" s="14"/>
      <c r="WBK817" s="14"/>
      <c r="WBL817" s="14"/>
      <c r="WBM817" s="14"/>
      <c r="WBN817" s="14"/>
      <c r="WBO817" s="14"/>
      <c r="WBP817" s="14"/>
      <c r="WBQ817" s="14"/>
      <c r="WBR817" s="14"/>
      <c r="WBS817" s="14"/>
      <c r="WBT817" s="14"/>
      <c r="WBU817" s="14"/>
      <c r="WBV817" s="14"/>
      <c r="WBW817" s="14"/>
      <c r="WBX817" s="14"/>
      <c r="WBY817" s="14"/>
      <c r="WBZ817" s="14"/>
      <c r="WCA817" s="14"/>
      <c r="WCB817" s="14"/>
      <c r="WCC817" s="14"/>
      <c r="WCD817" s="14"/>
      <c r="WCE817" s="14"/>
      <c r="WCF817" s="14"/>
      <c r="WCG817" s="14"/>
      <c r="WCH817" s="14"/>
      <c r="WCI817" s="14"/>
      <c r="WCJ817" s="14"/>
      <c r="WCK817" s="14"/>
      <c r="WCL817" s="14"/>
      <c r="WCM817" s="14"/>
      <c r="WCN817" s="14"/>
      <c r="WCO817" s="14"/>
      <c r="WCP817" s="14"/>
      <c r="WCQ817" s="14"/>
      <c r="WCR817" s="14"/>
      <c r="WCS817" s="14"/>
      <c r="WCT817" s="14"/>
      <c r="WCU817" s="14"/>
      <c r="WCV817" s="14"/>
      <c r="WCW817" s="14"/>
      <c r="WCX817" s="14"/>
      <c r="WCY817" s="14"/>
      <c r="WCZ817" s="14"/>
      <c r="WDA817" s="14"/>
      <c r="WDB817" s="14"/>
      <c r="WDC817" s="14"/>
      <c r="WDD817" s="14"/>
      <c r="WDE817" s="14"/>
      <c r="WDF817" s="14"/>
      <c r="WDG817" s="14"/>
      <c r="WDH817" s="14"/>
      <c r="WDI817" s="14"/>
      <c r="WDJ817" s="14"/>
      <c r="WDK817" s="14"/>
      <c r="WDL817" s="14"/>
      <c r="WDM817" s="14"/>
      <c r="WDN817" s="14"/>
      <c r="WDO817" s="14"/>
      <c r="WDP817" s="14"/>
      <c r="WDQ817" s="14"/>
      <c r="WDR817" s="14"/>
      <c r="WDS817" s="14"/>
      <c r="WDT817" s="14"/>
      <c r="WDU817" s="14"/>
      <c r="WDV817" s="14"/>
      <c r="WDW817" s="14"/>
      <c r="WDX817" s="14"/>
      <c r="WDY817" s="14"/>
      <c r="WDZ817" s="14"/>
      <c r="WEA817" s="14"/>
      <c r="WEB817" s="14"/>
      <c r="WEC817" s="14"/>
      <c r="WED817" s="14"/>
      <c r="WEE817" s="14"/>
      <c r="WEF817" s="14"/>
      <c r="WEG817" s="14"/>
      <c r="WEH817" s="14"/>
      <c r="WEI817" s="14"/>
      <c r="WEJ817" s="14"/>
      <c r="WEK817" s="14"/>
      <c r="WEL817" s="14"/>
      <c r="WEM817" s="14"/>
      <c r="WEN817" s="14"/>
      <c r="WEO817" s="14"/>
      <c r="WEP817" s="14"/>
      <c r="WEQ817" s="14"/>
      <c r="WER817" s="14"/>
      <c r="WES817" s="14"/>
      <c r="WET817" s="14"/>
      <c r="WEU817" s="14"/>
      <c r="WEV817" s="14"/>
      <c r="WEW817" s="14"/>
      <c r="WEX817" s="14"/>
      <c r="WEY817" s="14"/>
      <c r="WEZ817" s="14"/>
      <c r="WFA817" s="14"/>
      <c r="WFB817" s="14"/>
      <c r="WFC817" s="14"/>
      <c r="WFD817" s="14"/>
      <c r="WFE817" s="14"/>
      <c r="WFF817" s="14"/>
      <c r="WFG817" s="14"/>
      <c r="WFH817" s="14"/>
      <c r="WFI817" s="14"/>
      <c r="WFJ817" s="14"/>
      <c r="WFK817" s="14"/>
      <c r="WFL817" s="14"/>
      <c r="WFM817" s="14"/>
      <c r="WFN817" s="14"/>
      <c r="WFO817" s="14"/>
      <c r="WFP817" s="14"/>
      <c r="WFQ817" s="14"/>
      <c r="WFR817" s="14"/>
      <c r="WFS817" s="14"/>
      <c r="WFT817" s="14"/>
      <c r="WFU817" s="14"/>
      <c r="WFV817" s="14"/>
      <c r="WFW817" s="14"/>
      <c r="WFX817" s="14"/>
      <c r="WFY817" s="14"/>
      <c r="WFZ817" s="14"/>
      <c r="WGA817" s="14"/>
      <c r="WGB817" s="14"/>
      <c r="WGC817" s="14"/>
      <c r="WGD817" s="14"/>
      <c r="WGE817" s="14"/>
      <c r="WGF817" s="14"/>
      <c r="WGG817" s="14"/>
      <c r="WGH817" s="14"/>
      <c r="WGI817" s="14"/>
      <c r="WGJ817" s="14"/>
      <c r="WGK817" s="14"/>
      <c r="WGL817" s="14"/>
      <c r="WGM817" s="14"/>
      <c r="WGN817" s="14"/>
      <c r="WGO817" s="14"/>
      <c r="WGP817" s="14"/>
      <c r="WGQ817" s="14"/>
      <c r="WGR817" s="14"/>
      <c r="WGS817" s="14"/>
      <c r="WGT817" s="14"/>
      <c r="WGU817" s="14"/>
      <c r="WGV817" s="14"/>
      <c r="WGW817" s="14"/>
      <c r="WGX817" s="14"/>
      <c r="WGY817" s="14"/>
      <c r="WGZ817" s="14"/>
      <c r="WHA817" s="14"/>
      <c r="WHB817" s="14"/>
      <c r="WHC817" s="14"/>
      <c r="WHD817" s="14"/>
      <c r="WHE817" s="14"/>
      <c r="WHF817" s="14"/>
      <c r="WHG817" s="14"/>
      <c r="WHH817" s="14"/>
      <c r="WHI817" s="14"/>
      <c r="WHJ817" s="14"/>
      <c r="WHK817" s="14"/>
      <c r="WHL817" s="14"/>
      <c r="WHM817" s="14"/>
      <c r="WHN817" s="14"/>
      <c r="WHO817" s="14"/>
      <c r="WHP817" s="14"/>
      <c r="WHQ817" s="14"/>
      <c r="WHR817" s="14"/>
      <c r="WHS817" s="14"/>
      <c r="WHT817" s="14"/>
      <c r="WHU817" s="14"/>
      <c r="WHV817" s="14"/>
      <c r="WHW817" s="14"/>
      <c r="WHX817" s="14"/>
      <c r="WHY817" s="14"/>
      <c r="WHZ817" s="14"/>
      <c r="WIA817" s="14"/>
      <c r="WIB817" s="14"/>
      <c r="WIC817" s="14"/>
      <c r="WID817" s="14"/>
      <c r="WIE817" s="14"/>
      <c r="WIF817" s="14"/>
      <c r="WIG817" s="14"/>
      <c r="WIH817" s="14"/>
      <c r="WII817" s="14"/>
      <c r="WIJ817" s="14"/>
      <c r="WIK817" s="14"/>
      <c r="WIL817" s="14"/>
      <c r="WIM817" s="14"/>
      <c r="WIN817" s="14"/>
      <c r="WIO817" s="14"/>
      <c r="WIP817" s="14"/>
      <c r="WIQ817" s="14"/>
      <c r="WIR817" s="14"/>
      <c r="WIS817" s="14"/>
      <c r="WIT817" s="14"/>
      <c r="WIU817" s="14"/>
      <c r="WIV817" s="14"/>
      <c r="WIW817" s="14"/>
      <c r="WIX817" s="14"/>
      <c r="WIY817" s="14"/>
      <c r="WIZ817" s="14"/>
      <c r="WJA817" s="14"/>
      <c r="WJB817" s="14"/>
      <c r="WJC817" s="14"/>
      <c r="WJD817" s="14"/>
      <c r="WJE817" s="14"/>
      <c r="WJF817" s="14"/>
      <c r="WJG817" s="14"/>
      <c r="WJH817" s="14"/>
      <c r="WJI817" s="14"/>
      <c r="WJJ817" s="14"/>
      <c r="WJK817" s="14"/>
      <c r="WJL817" s="14"/>
      <c r="WJM817" s="14"/>
      <c r="WJN817" s="14"/>
      <c r="WJO817" s="14"/>
      <c r="WJP817" s="14"/>
      <c r="WJQ817" s="14"/>
      <c r="WJR817" s="14"/>
      <c r="WJS817" s="14"/>
      <c r="WJT817" s="14"/>
      <c r="WJU817" s="14"/>
      <c r="WJV817" s="14"/>
      <c r="WJW817" s="14"/>
      <c r="WJX817" s="14"/>
      <c r="WJY817" s="14"/>
      <c r="WJZ817" s="14"/>
      <c r="WKA817" s="14"/>
      <c r="WKB817" s="14"/>
      <c r="WKC817" s="14"/>
      <c r="WKD817" s="14"/>
      <c r="WKE817" s="14"/>
      <c r="WKF817" s="14"/>
      <c r="WKG817" s="14"/>
      <c r="WKH817" s="14"/>
      <c r="WKI817" s="14"/>
      <c r="WKJ817" s="14"/>
      <c r="WKK817" s="14"/>
      <c r="WKL817" s="14"/>
      <c r="WKM817" s="14"/>
      <c r="WKN817" s="14"/>
      <c r="WKO817" s="14"/>
      <c r="WKP817" s="14"/>
      <c r="WKQ817" s="14"/>
      <c r="WKR817" s="14"/>
      <c r="WKS817" s="14"/>
      <c r="WKT817" s="14"/>
      <c r="WKU817" s="14"/>
      <c r="WKV817" s="14"/>
      <c r="WKW817" s="14"/>
      <c r="WKX817" s="14"/>
      <c r="WKY817" s="14"/>
      <c r="WKZ817" s="14"/>
      <c r="WLA817" s="14"/>
      <c r="WLB817" s="14"/>
      <c r="WLC817" s="14"/>
      <c r="WLD817" s="14"/>
      <c r="WLE817" s="14"/>
      <c r="WLF817" s="14"/>
      <c r="WLG817" s="14"/>
      <c r="WLH817" s="14"/>
      <c r="WLI817" s="14"/>
      <c r="WLJ817" s="14"/>
      <c r="WLK817" s="14"/>
      <c r="WLL817" s="14"/>
      <c r="WLM817" s="14"/>
      <c r="WLN817" s="14"/>
      <c r="WLO817" s="14"/>
      <c r="WLP817" s="14"/>
      <c r="WLQ817" s="14"/>
      <c r="WLR817" s="14"/>
      <c r="WLS817" s="14"/>
      <c r="WLT817" s="14"/>
      <c r="WLU817" s="14"/>
      <c r="WLV817" s="14"/>
      <c r="WLW817" s="14"/>
      <c r="WLX817" s="14"/>
      <c r="WLY817" s="14"/>
      <c r="WLZ817" s="14"/>
      <c r="WMA817" s="14"/>
      <c r="WMB817" s="14"/>
      <c r="WMC817" s="14"/>
      <c r="WMD817" s="14"/>
      <c r="WME817" s="14"/>
      <c r="WMF817" s="14"/>
      <c r="WMG817" s="14"/>
      <c r="WMH817" s="14"/>
      <c r="WMI817" s="14"/>
      <c r="WMJ817" s="14"/>
      <c r="WMK817" s="14"/>
      <c r="WML817" s="14"/>
      <c r="WMM817" s="14"/>
      <c r="WMN817" s="14"/>
      <c r="WMO817" s="14"/>
      <c r="WMP817" s="14"/>
      <c r="WMQ817" s="14"/>
      <c r="WMR817" s="14"/>
      <c r="WMS817" s="14"/>
      <c r="WMT817" s="14"/>
      <c r="WMU817" s="14"/>
      <c r="WMV817" s="14"/>
      <c r="WMW817" s="14"/>
      <c r="WMX817" s="14"/>
      <c r="WMY817" s="14"/>
      <c r="WMZ817" s="14"/>
      <c r="WNA817" s="14"/>
      <c r="WNB817" s="14"/>
      <c r="WNC817" s="14"/>
      <c r="WND817" s="14"/>
      <c r="WNE817" s="14"/>
      <c r="WNF817" s="14"/>
      <c r="WNG817" s="14"/>
      <c r="WNH817" s="14"/>
      <c r="WNI817" s="14"/>
      <c r="WNJ817" s="14"/>
      <c r="WNK817" s="14"/>
      <c r="WNL817" s="14"/>
      <c r="WNM817" s="14"/>
      <c r="WNN817" s="14"/>
      <c r="WNO817" s="14"/>
      <c r="WNP817" s="14"/>
      <c r="WNQ817" s="14"/>
      <c r="WNR817" s="14"/>
      <c r="WNS817" s="14"/>
      <c r="WNT817" s="14"/>
      <c r="WNU817" s="14"/>
      <c r="WNV817" s="14"/>
      <c r="WNW817" s="14"/>
      <c r="WNX817" s="14"/>
      <c r="WNY817" s="14"/>
      <c r="WNZ817" s="14"/>
      <c r="WOA817" s="14"/>
      <c r="WOB817" s="14"/>
      <c r="WOC817" s="14"/>
      <c r="WOD817" s="14"/>
      <c r="WOE817" s="14"/>
      <c r="WOF817" s="14"/>
      <c r="WOG817" s="14"/>
      <c r="WOH817" s="14"/>
      <c r="WOI817" s="14"/>
      <c r="WOJ817" s="14"/>
      <c r="WOK817" s="14"/>
      <c r="WOL817" s="14"/>
      <c r="WOM817" s="14"/>
      <c r="WON817" s="14"/>
      <c r="WOO817" s="14"/>
      <c r="WOP817" s="14"/>
      <c r="WOQ817" s="14"/>
      <c r="WOR817" s="14"/>
      <c r="WOS817" s="14"/>
      <c r="WOT817" s="14"/>
      <c r="WOU817" s="14"/>
      <c r="WOV817" s="14"/>
      <c r="WOW817" s="14"/>
      <c r="WOX817" s="14"/>
      <c r="WOY817" s="14"/>
      <c r="WOZ817" s="14"/>
      <c r="WPA817" s="14"/>
      <c r="WPB817" s="14"/>
      <c r="WPC817" s="14"/>
      <c r="WPD817" s="14"/>
      <c r="WPE817" s="14"/>
      <c r="WPF817" s="14"/>
      <c r="WPG817" s="14"/>
      <c r="WPH817" s="14"/>
      <c r="WPI817" s="14"/>
      <c r="WPJ817" s="14"/>
      <c r="WPK817" s="14"/>
      <c r="WPL817" s="14"/>
      <c r="WPM817" s="14"/>
      <c r="WPN817" s="14"/>
      <c r="WPO817" s="14"/>
      <c r="WPP817" s="14"/>
      <c r="WPQ817" s="14"/>
      <c r="WPR817" s="14"/>
      <c r="WPS817" s="14"/>
      <c r="WPT817" s="14"/>
      <c r="WPU817" s="14"/>
      <c r="WPV817" s="14"/>
      <c r="WPW817" s="14"/>
      <c r="WPX817" s="14"/>
      <c r="WPY817" s="14"/>
      <c r="WPZ817" s="14"/>
      <c r="WQA817" s="14"/>
      <c r="WQB817" s="14"/>
      <c r="WQC817" s="14"/>
      <c r="WQD817" s="14"/>
      <c r="WQE817" s="14"/>
      <c r="WQF817" s="14"/>
      <c r="WQG817" s="14"/>
      <c r="WQH817" s="14"/>
      <c r="WQI817" s="14"/>
      <c r="WQJ817" s="14"/>
      <c r="WQK817" s="14"/>
      <c r="WQL817" s="14"/>
      <c r="WQM817" s="14"/>
      <c r="WQN817" s="14"/>
      <c r="WQO817" s="14"/>
      <c r="WQP817" s="14"/>
      <c r="WQQ817" s="14"/>
      <c r="WQR817" s="14"/>
      <c r="WQS817" s="14"/>
      <c r="WQT817" s="14"/>
      <c r="WQU817" s="14"/>
      <c r="WQV817" s="14"/>
      <c r="WQW817" s="14"/>
      <c r="WQX817" s="14"/>
      <c r="WQY817" s="14"/>
      <c r="WQZ817" s="14"/>
      <c r="WRA817" s="14"/>
      <c r="WRB817" s="14"/>
      <c r="WRC817" s="14"/>
      <c r="WRD817" s="14"/>
      <c r="WRE817" s="14"/>
      <c r="WRF817" s="14"/>
      <c r="WRG817" s="14"/>
      <c r="WRH817" s="14"/>
      <c r="WRI817" s="14"/>
      <c r="WRJ817" s="14"/>
      <c r="WRK817" s="14"/>
      <c r="WRL817" s="14"/>
      <c r="WRM817" s="14"/>
      <c r="WRN817" s="14"/>
      <c r="WRO817" s="14"/>
      <c r="WRP817" s="14"/>
      <c r="WRQ817" s="14"/>
      <c r="WRR817" s="14"/>
      <c r="WRS817" s="14"/>
      <c r="WRT817" s="14"/>
      <c r="WRU817" s="14"/>
      <c r="WRV817" s="14"/>
      <c r="WRW817" s="14"/>
      <c r="WRX817" s="14"/>
      <c r="WRY817" s="14"/>
      <c r="WRZ817" s="14"/>
      <c r="WSA817" s="14"/>
      <c r="WSB817" s="14"/>
      <c r="WSC817" s="14"/>
      <c r="WSD817" s="14"/>
      <c r="WSE817" s="14"/>
      <c r="WSF817" s="14"/>
      <c r="WSG817" s="14"/>
      <c r="WSH817" s="14"/>
      <c r="WSI817" s="14"/>
      <c r="WSJ817" s="14"/>
      <c r="WSK817" s="14"/>
      <c r="WSL817" s="14"/>
      <c r="WSM817" s="14"/>
      <c r="WSN817" s="14"/>
      <c r="WSO817" s="14"/>
      <c r="WSP817" s="14"/>
      <c r="WSQ817" s="14"/>
      <c r="WSR817" s="14"/>
      <c r="WSS817" s="14"/>
      <c r="WST817" s="14"/>
      <c r="WSU817" s="14"/>
      <c r="WSV817" s="14"/>
      <c r="WSW817" s="14"/>
      <c r="WSX817" s="14"/>
      <c r="WSY817" s="14"/>
      <c r="WSZ817" s="14"/>
      <c r="WTA817" s="14"/>
      <c r="WTB817" s="14"/>
      <c r="WTC817" s="14"/>
      <c r="WTD817" s="14"/>
      <c r="WTE817" s="14"/>
      <c r="WTF817" s="14"/>
      <c r="WTG817" s="14"/>
      <c r="WTH817" s="14"/>
      <c r="WTI817" s="14"/>
      <c r="WTJ817" s="14"/>
      <c r="WTK817" s="14"/>
      <c r="WTL817" s="14"/>
      <c r="WTM817" s="14"/>
      <c r="WTN817" s="14"/>
      <c r="WTO817" s="14"/>
      <c r="WTP817" s="14"/>
      <c r="WTQ817" s="14"/>
      <c r="WTR817" s="14"/>
      <c r="WTS817" s="14"/>
      <c r="WTT817" s="14"/>
      <c r="WTU817" s="14"/>
      <c r="WTV817" s="14"/>
      <c r="WTW817" s="14"/>
      <c r="WTX817" s="14"/>
      <c r="WTY817" s="14"/>
      <c r="WTZ817" s="14"/>
      <c r="WUA817" s="14"/>
      <c r="WUB817" s="14"/>
      <c r="WUC817" s="14"/>
      <c r="WUD817" s="14"/>
      <c r="WUE817" s="14"/>
      <c r="WUF817" s="14"/>
      <c r="WUG817" s="14"/>
      <c r="WUH817" s="14"/>
      <c r="WUI817" s="14"/>
      <c r="WUJ817" s="14"/>
      <c r="WUK817" s="14"/>
      <c r="WUL817" s="14"/>
      <c r="WUM817" s="14"/>
      <c r="WUN817" s="14"/>
      <c r="WUO817" s="14"/>
      <c r="WUP817" s="14"/>
      <c r="WUQ817" s="14"/>
      <c r="WUR817" s="14"/>
      <c r="WUS817" s="14"/>
      <c r="WUT817" s="14"/>
      <c r="WUU817" s="14"/>
      <c r="WUV817" s="14"/>
      <c r="WUW817" s="14"/>
      <c r="WUX817" s="14"/>
      <c r="WUY817" s="14"/>
      <c r="WUZ817" s="14"/>
      <c r="WVA817" s="14"/>
      <c r="WVB817" s="14"/>
      <c r="WVC817" s="14"/>
      <c r="WVD817" s="14"/>
      <c r="WVE817" s="14"/>
      <c r="WVF817" s="14"/>
      <c r="WVG817" s="14"/>
      <c r="WVH817" s="14"/>
      <c r="WVI817" s="14"/>
      <c r="WVJ817" s="14"/>
      <c r="WVK817" s="14"/>
      <c r="WVL817" s="14"/>
      <c r="WVM817" s="14"/>
      <c r="WVN817" s="14"/>
      <c r="WVO817" s="14"/>
      <c r="WVP817" s="14"/>
      <c r="WVQ817" s="14"/>
      <c r="WVR817" s="14"/>
      <c r="WVS817" s="14"/>
      <c r="WVT817" s="14"/>
      <c r="WVU817" s="14"/>
      <c r="WVV817" s="14"/>
      <c r="WVW817" s="14"/>
      <c r="WVX817" s="14"/>
      <c r="WVY817" s="14"/>
      <c r="WVZ817" s="14"/>
      <c r="WWA817" s="14"/>
      <c r="WWB817" s="14"/>
      <c r="WWC817" s="14"/>
      <c r="WWD817" s="14"/>
      <c r="WWE817" s="14"/>
      <c r="WWF817" s="14"/>
      <c r="WWG817" s="14"/>
      <c r="WWH817" s="14"/>
      <c r="WWI817" s="14"/>
      <c r="WWJ817" s="14"/>
      <c r="WWK817" s="14"/>
      <c r="WWL817" s="14"/>
      <c r="WWM817" s="14"/>
      <c r="WWN817" s="14"/>
      <c r="WWO817" s="14"/>
      <c r="WWP817" s="14"/>
      <c r="WWQ817" s="14"/>
      <c r="WWR817" s="14"/>
      <c r="WWS817" s="14"/>
      <c r="WWT817" s="14"/>
      <c r="WWU817" s="14"/>
      <c r="WWV817" s="14"/>
      <c r="WWW817" s="14"/>
      <c r="WWX817" s="14"/>
      <c r="WWY817" s="14"/>
      <c r="WWZ817" s="14"/>
      <c r="WXA817" s="14"/>
      <c r="WXB817" s="14"/>
      <c r="WXC817" s="14"/>
      <c r="WXD817" s="14"/>
      <c r="WXE817" s="14"/>
      <c r="WXF817" s="14"/>
      <c r="WXG817" s="14"/>
      <c r="WXH817" s="14"/>
      <c r="WXI817" s="14"/>
      <c r="WXJ817" s="14"/>
      <c r="WXK817" s="14"/>
      <c r="WXL817" s="14"/>
      <c r="WXM817" s="14"/>
      <c r="WXN817" s="14"/>
      <c r="WXO817" s="14"/>
      <c r="WXP817" s="14"/>
      <c r="WXQ817" s="14"/>
      <c r="WXR817" s="14"/>
      <c r="WXS817" s="14"/>
      <c r="WXT817" s="14"/>
      <c r="WXU817" s="14"/>
      <c r="WXV817" s="14"/>
      <c r="WXW817" s="14"/>
      <c r="WXX817" s="14"/>
      <c r="WXY817" s="14"/>
      <c r="WXZ817" s="14"/>
      <c r="WYA817" s="14"/>
      <c r="WYB817" s="14"/>
      <c r="WYC817" s="14"/>
      <c r="WYD817" s="14"/>
      <c r="WYE817" s="14"/>
      <c r="WYF817" s="14"/>
      <c r="WYG817" s="14"/>
      <c r="WYH817" s="14"/>
      <c r="WYI817" s="14"/>
      <c r="WYJ817" s="14"/>
      <c r="WYK817" s="14"/>
      <c r="WYL817" s="14"/>
      <c r="WYM817" s="14"/>
      <c r="WYN817" s="14"/>
      <c r="WYO817" s="14"/>
      <c r="WYP817" s="14"/>
      <c r="WYQ817" s="14"/>
      <c r="WYR817" s="14"/>
      <c r="WYS817" s="14"/>
      <c r="WYT817" s="14"/>
      <c r="WYU817" s="14"/>
      <c r="WYV817" s="14"/>
      <c r="WYW817" s="14"/>
      <c r="WYX817" s="14"/>
      <c r="WYY817" s="14"/>
      <c r="WYZ817" s="14"/>
      <c r="WZA817" s="14"/>
      <c r="WZB817" s="14"/>
      <c r="WZC817" s="14"/>
      <c r="WZD817" s="14"/>
      <c r="WZE817" s="14"/>
      <c r="WZF817" s="14"/>
      <c r="WZG817" s="14"/>
      <c r="WZH817" s="14"/>
      <c r="WZI817" s="14"/>
      <c r="WZJ817" s="14"/>
      <c r="WZK817" s="14"/>
      <c r="WZL817" s="14"/>
      <c r="WZM817" s="14"/>
      <c r="WZN817" s="14"/>
      <c r="WZO817" s="14"/>
      <c r="WZP817" s="14"/>
      <c r="WZQ817" s="14"/>
      <c r="WZR817" s="14"/>
      <c r="WZS817" s="14"/>
      <c r="WZT817" s="14"/>
      <c r="WZU817" s="14"/>
      <c r="WZV817" s="14"/>
      <c r="WZW817" s="14"/>
      <c r="WZX817" s="14"/>
      <c r="WZY817" s="14"/>
      <c r="WZZ817" s="14"/>
      <c r="XAA817" s="14"/>
      <c r="XAB817" s="14"/>
      <c r="XAC817" s="14"/>
      <c r="XAD817" s="14"/>
      <c r="XAE817" s="14"/>
      <c r="XAF817" s="14"/>
      <c r="XAG817" s="14"/>
      <c r="XAH817" s="14"/>
      <c r="XAI817" s="14"/>
      <c r="XAJ817" s="14"/>
      <c r="XAK817" s="14"/>
      <c r="XAL817" s="14"/>
      <c r="XAM817" s="14"/>
      <c r="XAN817" s="14"/>
      <c r="XAO817" s="14"/>
      <c r="XAP817" s="14"/>
      <c r="XAQ817" s="14"/>
      <c r="XAR817" s="14"/>
      <c r="XAS817" s="14"/>
      <c r="XAT817" s="14"/>
      <c r="XAU817" s="14"/>
      <c r="XAV817" s="14"/>
      <c r="XAW817" s="14"/>
      <c r="XAX817" s="14"/>
      <c r="XAY817" s="14"/>
      <c r="XAZ817" s="14"/>
      <c r="XBA817" s="14"/>
      <c r="XBB817" s="14"/>
      <c r="XBC817" s="14"/>
      <c r="XBD817" s="14"/>
      <c r="XBE817" s="14"/>
      <c r="XBF817" s="14"/>
      <c r="XBG817" s="14"/>
      <c r="XBH817" s="14"/>
      <c r="XBI817" s="14"/>
      <c r="XBJ817" s="14"/>
      <c r="XBK817" s="14"/>
      <c r="XBL817" s="14"/>
      <c r="XBM817" s="14"/>
      <c r="XBN817" s="14"/>
      <c r="XBO817" s="14"/>
      <c r="XBP817" s="14"/>
      <c r="XBQ817" s="14"/>
      <c r="XBR817" s="14"/>
      <c r="XBS817" s="14"/>
      <c r="XBT817" s="14"/>
      <c r="XBU817" s="14"/>
      <c r="XBV817" s="14"/>
      <c r="XBW817" s="14"/>
      <c r="XBX817" s="14"/>
      <c r="XBY817" s="14"/>
      <c r="XBZ817" s="14"/>
      <c r="XCA817" s="14"/>
      <c r="XCB817" s="14"/>
      <c r="XCC817" s="14"/>
      <c r="XCD817" s="14"/>
      <c r="XCE817" s="14"/>
      <c r="XCF817" s="14"/>
      <c r="XCG817" s="14"/>
      <c r="XCH817" s="14"/>
      <c r="XCI817" s="14"/>
      <c r="XCJ817" s="14"/>
      <c r="XCK817" s="14"/>
      <c r="XCL817" s="14"/>
      <c r="XCM817" s="14"/>
      <c r="XCN817" s="14"/>
      <c r="XCO817" s="14"/>
      <c r="XCP817" s="14"/>
      <c r="XCQ817" s="14"/>
      <c r="XCR817" s="14"/>
      <c r="XCS817" s="14"/>
      <c r="XCT817" s="14"/>
      <c r="XCU817" s="14"/>
      <c r="XCV817" s="14"/>
      <c r="XCW817" s="14"/>
      <c r="XCX817" s="14"/>
      <c r="XCY817" s="14"/>
      <c r="XCZ817" s="14"/>
      <c r="XDA817" s="14"/>
      <c r="XDB817" s="14"/>
      <c r="XDC817" s="14"/>
      <c r="XDD817" s="14"/>
      <c r="XDE817" s="14"/>
      <c r="XDF817" s="14"/>
      <c r="XDG817" s="14"/>
      <c r="XDH817" s="14"/>
      <c r="XDI817" s="14"/>
      <c r="XDJ817" s="14"/>
      <c r="XDK817" s="14"/>
      <c r="XDL817" s="14"/>
      <c r="XDM817" s="14"/>
      <c r="XDN817" s="14"/>
      <c r="XDO817" s="14"/>
      <c r="XDP817" s="14"/>
      <c r="XDQ817" s="14"/>
      <c r="XDR817" s="14"/>
      <c r="XDS817" s="14"/>
      <c r="XDT817" s="14"/>
      <c r="XDU817" s="14"/>
      <c r="XDV817" s="14"/>
      <c r="XDW817" s="14"/>
      <c r="XDX817" s="14"/>
      <c r="XDY817" s="14"/>
      <c r="XDZ817" s="14"/>
      <c r="XEA817" s="14"/>
      <c r="XEB817" s="14"/>
      <c r="XEC817" s="14"/>
      <c r="XED817" s="14"/>
      <c r="XEE817" s="14"/>
      <c r="XEF817" s="14"/>
      <c r="XEG817" s="14"/>
      <c r="XEH817" s="14"/>
      <c r="XEI817" s="14"/>
      <c r="XEJ817" s="14"/>
      <c r="XEK817" s="14"/>
      <c r="XEL817" s="14"/>
      <c r="XEM817" s="14"/>
      <c r="XEN817" s="14"/>
      <c r="XEO817" s="14"/>
      <c r="XEP817" s="14"/>
      <c r="XEQ817" s="14"/>
      <c r="XER817" s="14"/>
      <c r="XES817" s="14"/>
      <c r="XET817" s="14"/>
      <c r="XEU817" s="14"/>
      <c r="XEV817" s="14"/>
      <c r="XEW817" s="14"/>
      <c r="XEX817" s="14"/>
      <c r="XEY817" s="14"/>
      <c r="XEZ817" s="14"/>
      <c r="XFA817" s="14"/>
      <c r="XFB817" s="14"/>
      <c r="XFC817" s="14"/>
      <c r="XFD817" s="14"/>
    </row>
    <row r="818" spans="1:164 13283:16384" ht="24">
      <c r="A818" s="27" t="s">
        <v>7</v>
      </c>
      <c r="B818" s="4" t="s">
        <v>1127</v>
      </c>
      <c r="C818" s="4" t="s">
        <v>9</v>
      </c>
      <c r="D818" s="49" t="s">
        <v>1128</v>
      </c>
      <c r="E818" s="10" t="s">
        <v>119</v>
      </c>
      <c r="F818" s="5">
        <v>342</v>
      </c>
      <c r="G818" s="40">
        <v>47.78</v>
      </c>
      <c r="H818" s="71">
        <f>+G818*$T$7</f>
        <v>46.454511665135996</v>
      </c>
      <c r="I818" s="83">
        <v>3.52</v>
      </c>
      <c r="J818" s="71">
        <f>+I818*$T$7</f>
        <v>3.4223499594239999</v>
      </c>
      <c r="K818" s="71">
        <f>+H818+J818</f>
        <v>49.876861624559993</v>
      </c>
      <c r="L818" s="81">
        <v>59.73</v>
      </c>
      <c r="M818" s="71">
        <f>+L818*$T$7</f>
        <v>58.073000873975992</v>
      </c>
      <c r="N818" s="81">
        <v>4.4000000000000004</v>
      </c>
      <c r="O818" s="71">
        <f>+N818*$T$7</f>
        <v>4.2779374492800004</v>
      </c>
      <c r="P818" s="71">
        <f>+M818+O818</f>
        <v>62.350938323255995</v>
      </c>
      <c r="Q818" s="71">
        <f>+M818*F818</f>
        <v>19860.966298899788</v>
      </c>
      <c r="R818" s="72">
        <f>+O818*F818</f>
        <v>1463.0546076537601</v>
      </c>
      <c r="S818" s="71">
        <f t="shared" si="708"/>
        <v>21324.020906553549</v>
      </c>
      <c r="V818" s="107">
        <v>21930.75</v>
      </c>
      <c r="X818" s="120">
        <f t="shared" si="661"/>
        <v>606.72909344645086</v>
      </c>
      <c r="Z818" s="120"/>
    </row>
    <row r="819" spans="1:164 13283:16384">
      <c r="A819" s="25" t="s">
        <v>1205</v>
      </c>
      <c r="B819" s="2"/>
      <c r="C819" s="2"/>
      <c r="D819" s="47" t="s">
        <v>303</v>
      </c>
      <c r="E819" s="57"/>
      <c r="F819" s="2"/>
      <c r="G819" s="39"/>
      <c r="H819" s="69"/>
      <c r="I819" s="79"/>
      <c r="J819" s="69"/>
      <c r="K819" s="69"/>
      <c r="L819" s="69"/>
      <c r="M819" s="69"/>
      <c r="N819" s="69"/>
      <c r="O819" s="69"/>
      <c r="P819" s="69"/>
      <c r="Q819" s="63">
        <f>+Q820+Q893</f>
        <v>367305.33306689444</v>
      </c>
      <c r="R819" s="63">
        <f>+R820+R893</f>
        <v>118222.10423725781</v>
      </c>
      <c r="S819" s="63">
        <f t="shared" si="708"/>
        <v>485527.43730415223</v>
      </c>
      <c r="V819" s="116">
        <v>515840.75</v>
      </c>
      <c r="X819" s="120">
        <f t="shared" si="661"/>
        <v>30313.312695847766</v>
      </c>
      <c r="Z819" s="120"/>
    </row>
    <row r="820" spans="1:164 13283:16384" s="98" customFormat="1">
      <c r="A820" s="92" t="s">
        <v>1206</v>
      </c>
      <c r="B820" s="93"/>
      <c r="C820" s="93"/>
      <c r="D820" s="94" t="s">
        <v>305</v>
      </c>
      <c r="E820" s="95"/>
      <c r="F820" s="93"/>
      <c r="G820" s="39"/>
      <c r="H820" s="96"/>
      <c r="I820" s="79"/>
      <c r="J820" s="96"/>
      <c r="K820" s="96"/>
      <c r="L820" s="69"/>
      <c r="M820" s="96"/>
      <c r="N820" s="69"/>
      <c r="O820" s="96"/>
      <c r="P820" s="96"/>
      <c r="Q820" s="97">
        <f>+Q821+Q831+Q852+Q866+Q870+Q886</f>
        <v>286028.07027414034</v>
      </c>
      <c r="R820" s="97">
        <f>+R821+R831+R852+R866+R870+R886</f>
        <v>112980.45442909126</v>
      </c>
      <c r="S820" s="97">
        <f t="shared" si="708"/>
        <v>399008.52470323158</v>
      </c>
      <c r="T820" s="14"/>
      <c r="U820" s="14"/>
      <c r="V820" s="116">
        <v>426853.19</v>
      </c>
      <c r="W820" s="14"/>
      <c r="X820" s="120">
        <f t="shared" si="661"/>
        <v>27844.66529676842</v>
      </c>
      <c r="Y820" s="14"/>
      <c r="Z820" s="120"/>
      <c r="AA820" s="14"/>
      <c r="AB820" s="14"/>
      <c r="AC820" s="14"/>
      <c r="AD820" s="14"/>
      <c r="AE820" s="14"/>
      <c r="AF820" s="14"/>
      <c r="AG820" s="14"/>
      <c r="AH820" s="14"/>
      <c r="AI820" s="14"/>
      <c r="AJ820" s="14"/>
      <c r="AK820" s="14"/>
      <c r="AL820" s="14"/>
      <c r="AM820" s="14"/>
      <c r="AN820" s="14"/>
      <c r="AO820" s="14"/>
      <c r="AP820" s="14"/>
      <c r="AQ820" s="14"/>
      <c r="AR820" s="14"/>
      <c r="AS820" s="14"/>
      <c r="AT820" s="14"/>
      <c r="AU820" s="14"/>
      <c r="AV820" s="14"/>
      <c r="AW820" s="14"/>
      <c r="AX820" s="14"/>
      <c r="AY820" s="14"/>
      <c r="AZ820" s="14"/>
      <c r="BA820" s="14"/>
      <c r="BB820" s="14"/>
      <c r="BC820" s="14"/>
      <c r="BD820" s="14"/>
      <c r="BE820" s="14"/>
      <c r="BF820" s="14"/>
      <c r="BG820" s="14"/>
      <c r="BH820" s="14"/>
      <c r="BI820" s="14"/>
      <c r="BJ820" s="14"/>
      <c r="BK820" s="14"/>
      <c r="BL820" s="14"/>
      <c r="BM820" s="14"/>
      <c r="BN820" s="14"/>
      <c r="BO820" s="14"/>
      <c r="BP820" s="14"/>
      <c r="BQ820" s="14"/>
      <c r="BR820" s="14"/>
      <c r="BS820" s="14"/>
      <c r="BT820" s="14"/>
      <c r="BU820" s="14"/>
      <c r="BV820" s="14"/>
      <c r="BW820" s="14"/>
      <c r="BX820" s="14"/>
      <c r="BY820" s="14"/>
      <c r="BZ820" s="14"/>
      <c r="CA820" s="14"/>
      <c r="CB820" s="14"/>
      <c r="CC820" s="14"/>
      <c r="CD820" s="14"/>
      <c r="CE820" s="14"/>
      <c r="CF820" s="14"/>
      <c r="CG820" s="14"/>
      <c r="CH820" s="14"/>
      <c r="CI820" s="14"/>
      <c r="CJ820" s="14"/>
      <c r="CK820" s="14"/>
      <c r="CL820" s="14"/>
      <c r="CM820" s="14"/>
      <c r="CN820" s="14"/>
      <c r="CO820" s="14"/>
      <c r="CP820" s="14"/>
      <c r="CQ820" s="14"/>
      <c r="CR820" s="14"/>
      <c r="CS820" s="14"/>
      <c r="CT820" s="14"/>
      <c r="CU820" s="14"/>
      <c r="CV820" s="14"/>
      <c r="CW820" s="14"/>
      <c r="CX820" s="14"/>
      <c r="CY820" s="14"/>
      <c r="CZ820" s="14"/>
      <c r="DA820" s="14"/>
      <c r="DB820" s="14"/>
      <c r="DC820" s="14"/>
      <c r="DD820" s="14"/>
      <c r="DE820" s="14"/>
      <c r="DF820" s="14"/>
      <c r="DG820" s="14"/>
      <c r="DH820" s="14"/>
      <c r="DI820" s="14"/>
      <c r="DJ820" s="14"/>
      <c r="DK820" s="14"/>
      <c r="DL820" s="14"/>
      <c r="DM820" s="14"/>
      <c r="DN820" s="14"/>
      <c r="DO820" s="14"/>
      <c r="DP820" s="14"/>
      <c r="DQ820" s="14"/>
      <c r="DR820" s="14"/>
      <c r="DS820" s="14"/>
      <c r="DT820" s="14"/>
      <c r="DU820" s="14"/>
      <c r="DV820" s="14"/>
      <c r="DW820" s="14"/>
      <c r="DX820" s="14"/>
      <c r="DY820" s="14"/>
      <c r="DZ820" s="14"/>
      <c r="EA820" s="14"/>
      <c r="EB820" s="14"/>
      <c r="EC820" s="14"/>
      <c r="ED820" s="14"/>
      <c r="EE820" s="14"/>
      <c r="EF820" s="14"/>
      <c r="EG820" s="14"/>
      <c r="EH820" s="14"/>
      <c r="EI820" s="14"/>
      <c r="EJ820" s="14"/>
      <c r="EK820" s="14"/>
      <c r="EL820" s="14"/>
      <c r="EM820" s="14"/>
      <c r="EN820" s="14"/>
      <c r="EO820" s="14"/>
      <c r="EP820" s="14"/>
      <c r="EQ820" s="14"/>
      <c r="ER820" s="14"/>
      <c r="ES820" s="14"/>
      <c r="ET820" s="14"/>
      <c r="EU820" s="14"/>
      <c r="EV820" s="14"/>
      <c r="EW820" s="14"/>
      <c r="EX820" s="14"/>
      <c r="EY820" s="14"/>
      <c r="EZ820" s="14"/>
      <c r="FA820" s="14"/>
      <c r="FB820" s="14"/>
      <c r="FC820" s="14"/>
      <c r="FD820" s="14"/>
      <c r="FE820" s="14"/>
      <c r="FF820" s="14"/>
      <c r="FG820" s="14"/>
      <c r="FH820" s="14"/>
      <c r="SPW820" s="14"/>
      <c r="SPX820" s="14"/>
      <c r="SPY820" s="14"/>
      <c r="SPZ820" s="14"/>
      <c r="SQA820" s="14"/>
      <c r="SQB820" s="14"/>
      <c r="SQC820" s="14"/>
      <c r="SQD820" s="14"/>
      <c r="SQE820" s="14"/>
      <c r="SQF820" s="14"/>
      <c r="SQG820" s="14"/>
      <c r="SQH820" s="14"/>
      <c r="SQI820" s="14"/>
      <c r="SQJ820" s="14"/>
      <c r="SQK820" s="14"/>
      <c r="SQL820" s="14"/>
      <c r="SQM820" s="14"/>
      <c r="SQN820" s="14"/>
      <c r="SQO820" s="14"/>
      <c r="SQP820" s="14"/>
      <c r="SQQ820" s="14"/>
      <c r="SQR820" s="14"/>
      <c r="SQS820" s="14"/>
      <c r="SQT820" s="14"/>
      <c r="SQU820" s="14"/>
      <c r="SQV820" s="14"/>
      <c r="SQW820" s="14"/>
      <c r="SQX820" s="14"/>
      <c r="SQY820" s="14"/>
      <c r="SQZ820" s="14"/>
      <c r="SRA820" s="14"/>
      <c r="SRB820" s="14"/>
      <c r="SRC820" s="14"/>
      <c r="SRD820" s="14"/>
      <c r="SRE820" s="14"/>
      <c r="SRF820" s="14"/>
      <c r="SRG820" s="14"/>
      <c r="SRH820" s="14"/>
      <c r="SRI820" s="14"/>
      <c r="SRJ820" s="14"/>
      <c r="SRK820" s="14"/>
      <c r="SRL820" s="14"/>
      <c r="SRM820" s="14"/>
      <c r="SRN820" s="14"/>
      <c r="SRO820" s="14"/>
      <c r="SRP820" s="14"/>
      <c r="SRQ820" s="14"/>
      <c r="SRR820" s="14"/>
      <c r="SRS820" s="14"/>
      <c r="SRT820" s="14"/>
      <c r="SRU820" s="14"/>
      <c r="SRV820" s="14"/>
      <c r="SRW820" s="14"/>
      <c r="SRX820" s="14"/>
      <c r="SRY820" s="14"/>
      <c r="SRZ820" s="14"/>
      <c r="SSA820" s="14"/>
      <c r="SSB820" s="14"/>
      <c r="SSC820" s="14"/>
      <c r="SSD820" s="14"/>
      <c r="SSE820" s="14"/>
      <c r="SSF820" s="14"/>
      <c r="SSG820" s="14"/>
      <c r="SSH820" s="14"/>
      <c r="SSI820" s="14"/>
      <c r="SSJ820" s="14"/>
      <c r="SSK820" s="14"/>
      <c r="SSL820" s="14"/>
      <c r="SSM820" s="14"/>
      <c r="SSN820" s="14"/>
      <c r="SSO820" s="14"/>
      <c r="SSP820" s="14"/>
      <c r="SSQ820" s="14"/>
      <c r="SSR820" s="14"/>
      <c r="SSS820" s="14"/>
      <c r="SST820" s="14"/>
      <c r="SSU820" s="14"/>
      <c r="SSV820" s="14"/>
      <c r="SSW820" s="14"/>
      <c r="SSX820" s="14"/>
      <c r="SSY820" s="14"/>
      <c r="SSZ820" s="14"/>
      <c r="STA820" s="14"/>
      <c r="STB820" s="14"/>
      <c r="STC820" s="14"/>
      <c r="STD820" s="14"/>
      <c r="STE820" s="14"/>
      <c r="STF820" s="14"/>
      <c r="STG820" s="14"/>
      <c r="STH820" s="14"/>
      <c r="STI820" s="14"/>
      <c r="STJ820" s="14"/>
      <c r="STK820" s="14"/>
      <c r="STL820" s="14"/>
      <c r="STM820" s="14"/>
      <c r="STN820" s="14"/>
      <c r="STO820" s="14"/>
      <c r="STP820" s="14"/>
      <c r="STQ820" s="14"/>
      <c r="STR820" s="14"/>
      <c r="STS820" s="14"/>
      <c r="STT820" s="14"/>
      <c r="STU820" s="14"/>
      <c r="STV820" s="14"/>
      <c r="STW820" s="14"/>
      <c r="STX820" s="14"/>
      <c r="STY820" s="14"/>
      <c r="STZ820" s="14"/>
      <c r="SUA820" s="14"/>
      <c r="SUB820" s="14"/>
      <c r="SUC820" s="14"/>
      <c r="SUD820" s="14"/>
      <c r="SUE820" s="14"/>
      <c r="SUF820" s="14"/>
      <c r="SUG820" s="14"/>
      <c r="SUH820" s="14"/>
      <c r="SUI820" s="14"/>
      <c r="SUJ820" s="14"/>
      <c r="SUK820" s="14"/>
      <c r="SUL820" s="14"/>
      <c r="SUM820" s="14"/>
      <c r="SUN820" s="14"/>
      <c r="SUO820" s="14"/>
      <c r="SUP820" s="14"/>
      <c r="SUQ820" s="14"/>
      <c r="SUR820" s="14"/>
      <c r="SUS820" s="14"/>
      <c r="SUT820" s="14"/>
      <c r="SUU820" s="14"/>
      <c r="SUV820" s="14"/>
      <c r="SUW820" s="14"/>
      <c r="SUX820" s="14"/>
      <c r="SUY820" s="14"/>
      <c r="SUZ820" s="14"/>
      <c r="SVA820" s="14"/>
      <c r="SVB820" s="14"/>
      <c r="SVC820" s="14"/>
      <c r="SVD820" s="14"/>
      <c r="SVE820" s="14"/>
      <c r="SVF820" s="14"/>
      <c r="SVG820" s="14"/>
      <c r="SVH820" s="14"/>
      <c r="SVI820" s="14"/>
      <c r="SVJ820" s="14"/>
      <c r="SVK820" s="14"/>
      <c r="SVL820" s="14"/>
      <c r="SVM820" s="14"/>
      <c r="SVN820" s="14"/>
      <c r="SVO820" s="14"/>
      <c r="SVP820" s="14"/>
      <c r="SVQ820" s="14"/>
      <c r="SVR820" s="14"/>
      <c r="SVS820" s="14"/>
      <c r="SVT820" s="14"/>
      <c r="SVU820" s="14"/>
      <c r="SVV820" s="14"/>
      <c r="SVW820" s="14"/>
      <c r="SVX820" s="14"/>
      <c r="SVY820" s="14"/>
      <c r="SVZ820" s="14"/>
      <c r="SWA820" s="14"/>
      <c r="SWB820" s="14"/>
      <c r="SWC820" s="14"/>
      <c r="SWD820" s="14"/>
      <c r="SWE820" s="14"/>
      <c r="SWF820" s="14"/>
      <c r="SWG820" s="14"/>
      <c r="SWH820" s="14"/>
      <c r="SWI820" s="14"/>
      <c r="SWJ820" s="14"/>
      <c r="SWK820" s="14"/>
      <c r="SWL820" s="14"/>
      <c r="SWM820" s="14"/>
      <c r="SWN820" s="14"/>
      <c r="SWO820" s="14"/>
      <c r="SWP820" s="14"/>
      <c r="SWQ820" s="14"/>
      <c r="SWR820" s="14"/>
      <c r="SWS820" s="14"/>
      <c r="SWT820" s="14"/>
      <c r="SWU820" s="14"/>
      <c r="SWV820" s="14"/>
      <c r="SWW820" s="14"/>
      <c r="SWX820" s="14"/>
      <c r="SWY820" s="14"/>
      <c r="SWZ820" s="14"/>
      <c r="SXA820" s="14"/>
      <c r="SXB820" s="14"/>
      <c r="SXC820" s="14"/>
      <c r="SXD820" s="14"/>
      <c r="SXE820" s="14"/>
      <c r="SXF820" s="14"/>
      <c r="SXG820" s="14"/>
      <c r="SXH820" s="14"/>
      <c r="SXI820" s="14"/>
      <c r="SXJ820" s="14"/>
      <c r="SXK820" s="14"/>
      <c r="SXL820" s="14"/>
      <c r="SXM820" s="14"/>
      <c r="SXN820" s="14"/>
      <c r="SXO820" s="14"/>
      <c r="SXP820" s="14"/>
      <c r="SXQ820" s="14"/>
      <c r="SXR820" s="14"/>
      <c r="SXS820" s="14"/>
      <c r="SXT820" s="14"/>
      <c r="SXU820" s="14"/>
      <c r="SXV820" s="14"/>
      <c r="SXW820" s="14"/>
      <c r="SXX820" s="14"/>
      <c r="SXY820" s="14"/>
      <c r="SXZ820" s="14"/>
      <c r="SYA820" s="14"/>
      <c r="SYB820" s="14"/>
      <c r="SYC820" s="14"/>
      <c r="SYD820" s="14"/>
      <c r="SYE820" s="14"/>
      <c r="SYF820" s="14"/>
      <c r="SYG820" s="14"/>
      <c r="SYH820" s="14"/>
      <c r="SYI820" s="14"/>
      <c r="SYJ820" s="14"/>
      <c r="SYK820" s="14"/>
      <c r="SYL820" s="14"/>
      <c r="SYM820" s="14"/>
      <c r="SYN820" s="14"/>
      <c r="SYO820" s="14"/>
      <c r="SYP820" s="14"/>
      <c r="SYQ820" s="14"/>
      <c r="SYR820" s="14"/>
      <c r="SYS820" s="14"/>
      <c r="SYT820" s="14"/>
      <c r="SYU820" s="14"/>
      <c r="SYV820" s="14"/>
      <c r="SYW820" s="14"/>
      <c r="SYX820" s="14"/>
      <c r="SYY820" s="14"/>
      <c r="SYZ820" s="14"/>
      <c r="SZA820" s="14"/>
      <c r="SZB820" s="14"/>
      <c r="SZC820" s="14"/>
      <c r="SZD820" s="14"/>
      <c r="SZE820" s="14"/>
      <c r="SZF820" s="14"/>
      <c r="SZG820" s="14"/>
      <c r="SZH820" s="14"/>
      <c r="SZI820" s="14"/>
      <c r="SZJ820" s="14"/>
      <c r="SZK820" s="14"/>
      <c r="SZL820" s="14"/>
      <c r="SZM820" s="14"/>
      <c r="SZN820" s="14"/>
      <c r="SZO820" s="14"/>
      <c r="SZP820" s="14"/>
      <c r="SZQ820" s="14"/>
      <c r="SZR820" s="14"/>
      <c r="SZS820" s="14"/>
      <c r="SZT820" s="14"/>
      <c r="SZU820" s="14"/>
      <c r="SZV820" s="14"/>
      <c r="SZW820" s="14"/>
      <c r="SZX820" s="14"/>
      <c r="SZY820" s="14"/>
      <c r="SZZ820" s="14"/>
      <c r="TAA820" s="14"/>
      <c r="TAB820" s="14"/>
      <c r="TAC820" s="14"/>
      <c r="TAD820" s="14"/>
      <c r="TAE820" s="14"/>
      <c r="TAF820" s="14"/>
      <c r="TAG820" s="14"/>
      <c r="TAH820" s="14"/>
      <c r="TAI820" s="14"/>
      <c r="TAJ820" s="14"/>
      <c r="TAK820" s="14"/>
      <c r="TAL820" s="14"/>
      <c r="TAM820" s="14"/>
      <c r="TAN820" s="14"/>
      <c r="TAO820" s="14"/>
      <c r="TAP820" s="14"/>
      <c r="TAQ820" s="14"/>
      <c r="TAR820" s="14"/>
      <c r="TAS820" s="14"/>
      <c r="TAT820" s="14"/>
      <c r="TAU820" s="14"/>
      <c r="TAV820" s="14"/>
      <c r="TAW820" s="14"/>
      <c r="TAX820" s="14"/>
      <c r="TAY820" s="14"/>
      <c r="TAZ820" s="14"/>
      <c r="TBA820" s="14"/>
      <c r="TBB820" s="14"/>
      <c r="TBC820" s="14"/>
      <c r="TBD820" s="14"/>
      <c r="TBE820" s="14"/>
      <c r="TBF820" s="14"/>
      <c r="TBG820" s="14"/>
      <c r="TBH820" s="14"/>
      <c r="TBI820" s="14"/>
      <c r="TBJ820" s="14"/>
      <c r="TBK820" s="14"/>
      <c r="TBL820" s="14"/>
      <c r="TBM820" s="14"/>
      <c r="TBN820" s="14"/>
      <c r="TBO820" s="14"/>
      <c r="TBP820" s="14"/>
      <c r="TBQ820" s="14"/>
      <c r="TBR820" s="14"/>
      <c r="TBS820" s="14"/>
      <c r="TBT820" s="14"/>
      <c r="TBU820" s="14"/>
      <c r="TBV820" s="14"/>
      <c r="TBW820" s="14"/>
      <c r="TBX820" s="14"/>
      <c r="TBY820" s="14"/>
      <c r="TBZ820" s="14"/>
      <c r="TCA820" s="14"/>
      <c r="TCB820" s="14"/>
      <c r="TCC820" s="14"/>
      <c r="TCD820" s="14"/>
      <c r="TCE820" s="14"/>
      <c r="TCF820" s="14"/>
      <c r="TCG820" s="14"/>
      <c r="TCH820" s="14"/>
      <c r="TCI820" s="14"/>
      <c r="TCJ820" s="14"/>
      <c r="TCK820" s="14"/>
      <c r="TCL820" s="14"/>
      <c r="TCM820" s="14"/>
      <c r="TCN820" s="14"/>
      <c r="TCO820" s="14"/>
      <c r="TCP820" s="14"/>
      <c r="TCQ820" s="14"/>
      <c r="TCR820" s="14"/>
      <c r="TCS820" s="14"/>
      <c r="TCT820" s="14"/>
      <c r="TCU820" s="14"/>
      <c r="TCV820" s="14"/>
      <c r="TCW820" s="14"/>
      <c r="TCX820" s="14"/>
      <c r="TCY820" s="14"/>
      <c r="TCZ820" s="14"/>
      <c r="TDA820" s="14"/>
      <c r="TDB820" s="14"/>
      <c r="TDC820" s="14"/>
      <c r="TDD820" s="14"/>
      <c r="TDE820" s="14"/>
      <c r="TDF820" s="14"/>
      <c r="TDG820" s="14"/>
      <c r="TDH820" s="14"/>
      <c r="TDI820" s="14"/>
      <c r="TDJ820" s="14"/>
      <c r="TDK820" s="14"/>
      <c r="TDL820" s="14"/>
      <c r="TDM820" s="14"/>
      <c r="TDN820" s="14"/>
      <c r="TDO820" s="14"/>
      <c r="TDP820" s="14"/>
      <c r="TDQ820" s="14"/>
      <c r="TDR820" s="14"/>
      <c r="TDS820" s="14"/>
      <c r="TDT820" s="14"/>
      <c r="TDU820" s="14"/>
      <c r="TDV820" s="14"/>
      <c r="TDW820" s="14"/>
      <c r="TDX820" s="14"/>
      <c r="TDY820" s="14"/>
      <c r="TDZ820" s="14"/>
      <c r="TEA820" s="14"/>
      <c r="TEB820" s="14"/>
      <c r="TEC820" s="14"/>
      <c r="TED820" s="14"/>
      <c r="TEE820" s="14"/>
      <c r="TEF820" s="14"/>
      <c r="TEG820" s="14"/>
      <c r="TEH820" s="14"/>
      <c r="TEI820" s="14"/>
      <c r="TEJ820" s="14"/>
      <c r="TEK820" s="14"/>
      <c r="TEL820" s="14"/>
      <c r="TEM820" s="14"/>
      <c r="TEN820" s="14"/>
      <c r="TEO820" s="14"/>
      <c r="TEP820" s="14"/>
      <c r="TEQ820" s="14"/>
      <c r="TER820" s="14"/>
      <c r="TES820" s="14"/>
      <c r="TET820" s="14"/>
      <c r="TEU820" s="14"/>
      <c r="TEV820" s="14"/>
      <c r="TEW820" s="14"/>
      <c r="TEX820" s="14"/>
      <c r="TEY820" s="14"/>
      <c r="TEZ820" s="14"/>
      <c r="TFA820" s="14"/>
      <c r="TFB820" s="14"/>
      <c r="TFC820" s="14"/>
      <c r="TFD820" s="14"/>
      <c r="TFE820" s="14"/>
      <c r="TFF820" s="14"/>
      <c r="TFG820" s="14"/>
      <c r="TFH820" s="14"/>
      <c r="TFI820" s="14"/>
      <c r="TFJ820" s="14"/>
      <c r="TFK820" s="14"/>
      <c r="TFL820" s="14"/>
      <c r="TFM820" s="14"/>
      <c r="TFN820" s="14"/>
      <c r="TFO820" s="14"/>
      <c r="TFP820" s="14"/>
      <c r="TFQ820" s="14"/>
      <c r="TFR820" s="14"/>
      <c r="TFS820" s="14"/>
      <c r="TFT820" s="14"/>
      <c r="TFU820" s="14"/>
      <c r="TFV820" s="14"/>
      <c r="TFW820" s="14"/>
      <c r="TFX820" s="14"/>
      <c r="TFY820" s="14"/>
      <c r="TFZ820" s="14"/>
      <c r="TGA820" s="14"/>
      <c r="TGB820" s="14"/>
      <c r="TGC820" s="14"/>
      <c r="TGD820" s="14"/>
      <c r="TGE820" s="14"/>
      <c r="TGF820" s="14"/>
      <c r="TGG820" s="14"/>
      <c r="TGH820" s="14"/>
      <c r="TGI820" s="14"/>
      <c r="TGJ820" s="14"/>
      <c r="TGK820" s="14"/>
      <c r="TGL820" s="14"/>
      <c r="TGM820" s="14"/>
      <c r="TGN820" s="14"/>
      <c r="TGO820" s="14"/>
      <c r="TGP820" s="14"/>
      <c r="TGQ820" s="14"/>
      <c r="TGR820" s="14"/>
      <c r="TGS820" s="14"/>
      <c r="TGT820" s="14"/>
      <c r="TGU820" s="14"/>
      <c r="TGV820" s="14"/>
      <c r="TGW820" s="14"/>
      <c r="TGX820" s="14"/>
      <c r="TGY820" s="14"/>
      <c r="TGZ820" s="14"/>
      <c r="THA820" s="14"/>
      <c r="THB820" s="14"/>
      <c r="THC820" s="14"/>
      <c r="THD820" s="14"/>
      <c r="THE820" s="14"/>
      <c r="THF820" s="14"/>
      <c r="THG820" s="14"/>
      <c r="THH820" s="14"/>
      <c r="THI820" s="14"/>
      <c r="THJ820" s="14"/>
      <c r="THK820" s="14"/>
      <c r="THL820" s="14"/>
      <c r="THM820" s="14"/>
      <c r="THN820" s="14"/>
      <c r="THO820" s="14"/>
      <c r="THP820" s="14"/>
      <c r="THQ820" s="14"/>
      <c r="THR820" s="14"/>
      <c r="THS820" s="14"/>
      <c r="THT820" s="14"/>
      <c r="THU820" s="14"/>
      <c r="THV820" s="14"/>
      <c r="THW820" s="14"/>
      <c r="THX820" s="14"/>
      <c r="THY820" s="14"/>
      <c r="THZ820" s="14"/>
      <c r="TIA820" s="14"/>
      <c r="TIB820" s="14"/>
      <c r="TIC820" s="14"/>
      <c r="TID820" s="14"/>
      <c r="TIE820" s="14"/>
      <c r="TIF820" s="14"/>
      <c r="TIG820" s="14"/>
      <c r="TIH820" s="14"/>
      <c r="TII820" s="14"/>
      <c r="TIJ820" s="14"/>
      <c r="TIK820" s="14"/>
      <c r="TIL820" s="14"/>
      <c r="TIM820" s="14"/>
      <c r="TIN820" s="14"/>
      <c r="TIO820" s="14"/>
      <c r="TIP820" s="14"/>
      <c r="TIQ820" s="14"/>
      <c r="TIR820" s="14"/>
      <c r="TIS820" s="14"/>
      <c r="TIT820" s="14"/>
      <c r="TIU820" s="14"/>
      <c r="TIV820" s="14"/>
      <c r="TIW820" s="14"/>
      <c r="TIX820" s="14"/>
      <c r="TIY820" s="14"/>
      <c r="TIZ820" s="14"/>
      <c r="TJA820" s="14"/>
      <c r="TJB820" s="14"/>
      <c r="TJC820" s="14"/>
      <c r="TJD820" s="14"/>
      <c r="TJE820" s="14"/>
      <c r="TJF820" s="14"/>
      <c r="TJG820" s="14"/>
      <c r="TJH820" s="14"/>
      <c r="TJI820" s="14"/>
      <c r="TJJ820" s="14"/>
      <c r="TJK820" s="14"/>
      <c r="TJL820" s="14"/>
      <c r="TJM820" s="14"/>
      <c r="TJN820" s="14"/>
      <c r="TJO820" s="14"/>
      <c r="TJP820" s="14"/>
      <c r="TJQ820" s="14"/>
      <c r="TJR820" s="14"/>
      <c r="TJS820" s="14"/>
      <c r="TJT820" s="14"/>
      <c r="TJU820" s="14"/>
      <c r="TJV820" s="14"/>
      <c r="TJW820" s="14"/>
      <c r="TJX820" s="14"/>
      <c r="TJY820" s="14"/>
      <c r="TJZ820" s="14"/>
      <c r="TKA820" s="14"/>
      <c r="TKB820" s="14"/>
      <c r="TKC820" s="14"/>
      <c r="TKD820" s="14"/>
      <c r="TKE820" s="14"/>
      <c r="TKF820" s="14"/>
      <c r="TKG820" s="14"/>
      <c r="TKH820" s="14"/>
      <c r="TKI820" s="14"/>
      <c r="TKJ820" s="14"/>
      <c r="TKK820" s="14"/>
      <c r="TKL820" s="14"/>
      <c r="TKM820" s="14"/>
      <c r="TKN820" s="14"/>
      <c r="TKO820" s="14"/>
      <c r="TKP820" s="14"/>
      <c r="TKQ820" s="14"/>
      <c r="TKR820" s="14"/>
      <c r="TKS820" s="14"/>
      <c r="TKT820" s="14"/>
      <c r="TKU820" s="14"/>
      <c r="TKV820" s="14"/>
      <c r="TKW820" s="14"/>
      <c r="TKX820" s="14"/>
      <c r="TKY820" s="14"/>
      <c r="TKZ820" s="14"/>
      <c r="TLA820" s="14"/>
      <c r="TLB820" s="14"/>
      <c r="TLC820" s="14"/>
      <c r="TLD820" s="14"/>
      <c r="TLE820" s="14"/>
      <c r="TLF820" s="14"/>
      <c r="TLG820" s="14"/>
      <c r="TLH820" s="14"/>
      <c r="TLI820" s="14"/>
      <c r="TLJ820" s="14"/>
      <c r="TLK820" s="14"/>
      <c r="TLL820" s="14"/>
      <c r="TLM820" s="14"/>
      <c r="TLN820" s="14"/>
      <c r="TLO820" s="14"/>
      <c r="TLP820" s="14"/>
      <c r="TLQ820" s="14"/>
      <c r="TLR820" s="14"/>
      <c r="TLS820" s="14"/>
      <c r="TLT820" s="14"/>
      <c r="TLU820" s="14"/>
      <c r="TLV820" s="14"/>
      <c r="TLW820" s="14"/>
      <c r="TLX820" s="14"/>
      <c r="TLY820" s="14"/>
      <c r="TLZ820" s="14"/>
      <c r="TMA820" s="14"/>
      <c r="TMB820" s="14"/>
      <c r="TMC820" s="14"/>
      <c r="TMD820" s="14"/>
      <c r="TME820" s="14"/>
      <c r="TMF820" s="14"/>
      <c r="TMG820" s="14"/>
      <c r="TMH820" s="14"/>
      <c r="TMI820" s="14"/>
      <c r="TMJ820" s="14"/>
      <c r="TMK820" s="14"/>
      <c r="TML820" s="14"/>
      <c r="TMM820" s="14"/>
      <c r="TMN820" s="14"/>
      <c r="TMO820" s="14"/>
      <c r="TMP820" s="14"/>
      <c r="TMQ820" s="14"/>
      <c r="TMR820" s="14"/>
      <c r="TMS820" s="14"/>
      <c r="TMT820" s="14"/>
      <c r="TMU820" s="14"/>
      <c r="TMV820" s="14"/>
      <c r="TMW820" s="14"/>
      <c r="TMX820" s="14"/>
      <c r="TMY820" s="14"/>
      <c r="TMZ820" s="14"/>
      <c r="TNA820" s="14"/>
      <c r="TNB820" s="14"/>
      <c r="TNC820" s="14"/>
      <c r="TND820" s="14"/>
      <c r="TNE820" s="14"/>
      <c r="TNF820" s="14"/>
      <c r="TNG820" s="14"/>
      <c r="TNH820" s="14"/>
      <c r="TNI820" s="14"/>
      <c r="TNJ820" s="14"/>
      <c r="TNK820" s="14"/>
      <c r="TNL820" s="14"/>
      <c r="TNM820" s="14"/>
      <c r="TNN820" s="14"/>
      <c r="TNO820" s="14"/>
      <c r="TNP820" s="14"/>
      <c r="TNQ820" s="14"/>
      <c r="TNR820" s="14"/>
      <c r="TNS820" s="14"/>
      <c r="TNT820" s="14"/>
      <c r="TNU820" s="14"/>
      <c r="TNV820" s="14"/>
      <c r="TNW820" s="14"/>
      <c r="TNX820" s="14"/>
      <c r="TNY820" s="14"/>
      <c r="TNZ820" s="14"/>
      <c r="TOA820" s="14"/>
      <c r="TOB820" s="14"/>
      <c r="TOC820" s="14"/>
      <c r="TOD820" s="14"/>
      <c r="TOE820" s="14"/>
      <c r="TOF820" s="14"/>
      <c r="TOG820" s="14"/>
      <c r="TOH820" s="14"/>
      <c r="TOI820" s="14"/>
      <c r="TOJ820" s="14"/>
      <c r="TOK820" s="14"/>
      <c r="TOL820" s="14"/>
      <c r="TOM820" s="14"/>
      <c r="TON820" s="14"/>
      <c r="TOO820" s="14"/>
      <c r="TOP820" s="14"/>
      <c r="TOQ820" s="14"/>
      <c r="TOR820" s="14"/>
      <c r="TOS820" s="14"/>
      <c r="TOT820" s="14"/>
      <c r="TOU820" s="14"/>
      <c r="TOV820" s="14"/>
      <c r="TOW820" s="14"/>
      <c r="TOX820" s="14"/>
      <c r="TOY820" s="14"/>
      <c r="TOZ820" s="14"/>
      <c r="TPA820" s="14"/>
      <c r="TPB820" s="14"/>
      <c r="TPC820" s="14"/>
      <c r="TPD820" s="14"/>
      <c r="TPE820" s="14"/>
      <c r="TPF820" s="14"/>
      <c r="TPG820" s="14"/>
      <c r="TPH820" s="14"/>
      <c r="TPI820" s="14"/>
      <c r="TPJ820" s="14"/>
      <c r="TPK820" s="14"/>
      <c r="TPL820" s="14"/>
      <c r="TPM820" s="14"/>
      <c r="TPN820" s="14"/>
      <c r="TPO820" s="14"/>
      <c r="TPP820" s="14"/>
      <c r="TPQ820" s="14"/>
      <c r="TPR820" s="14"/>
      <c r="TPS820" s="14"/>
      <c r="TPT820" s="14"/>
      <c r="TPU820" s="14"/>
      <c r="TPV820" s="14"/>
      <c r="TPW820" s="14"/>
      <c r="TPX820" s="14"/>
      <c r="TPY820" s="14"/>
      <c r="TPZ820" s="14"/>
      <c r="TQA820" s="14"/>
      <c r="TQB820" s="14"/>
      <c r="TQC820" s="14"/>
      <c r="TQD820" s="14"/>
      <c r="TQE820" s="14"/>
      <c r="TQF820" s="14"/>
      <c r="TQG820" s="14"/>
      <c r="TQH820" s="14"/>
      <c r="TQI820" s="14"/>
      <c r="TQJ820" s="14"/>
      <c r="TQK820" s="14"/>
      <c r="TQL820" s="14"/>
      <c r="TQM820" s="14"/>
      <c r="TQN820" s="14"/>
      <c r="TQO820" s="14"/>
      <c r="TQP820" s="14"/>
      <c r="TQQ820" s="14"/>
      <c r="TQR820" s="14"/>
      <c r="TQS820" s="14"/>
      <c r="TQT820" s="14"/>
      <c r="TQU820" s="14"/>
      <c r="TQV820" s="14"/>
      <c r="TQW820" s="14"/>
      <c r="TQX820" s="14"/>
      <c r="TQY820" s="14"/>
      <c r="TQZ820" s="14"/>
      <c r="TRA820" s="14"/>
      <c r="TRB820" s="14"/>
      <c r="TRC820" s="14"/>
      <c r="TRD820" s="14"/>
      <c r="TRE820" s="14"/>
      <c r="TRF820" s="14"/>
      <c r="TRG820" s="14"/>
      <c r="TRH820" s="14"/>
      <c r="TRI820" s="14"/>
      <c r="TRJ820" s="14"/>
      <c r="TRK820" s="14"/>
      <c r="TRL820" s="14"/>
      <c r="TRM820" s="14"/>
      <c r="TRN820" s="14"/>
      <c r="TRO820" s="14"/>
      <c r="TRP820" s="14"/>
      <c r="TRQ820" s="14"/>
      <c r="TRR820" s="14"/>
      <c r="TRS820" s="14"/>
      <c r="TRT820" s="14"/>
      <c r="TRU820" s="14"/>
      <c r="TRV820" s="14"/>
      <c r="TRW820" s="14"/>
      <c r="TRX820" s="14"/>
      <c r="TRY820" s="14"/>
      <c r="TRZ820" s="14"/>
      <c r="TSA820" s="14"/>
      <c r="TSB820" s="14"/>
      <c r="TSC820" s="14"/>
      <c r="TSD820" s="14"/>
      <c r="TSE820" s="14"/>
      <c r="TSF820" s="14"/>
      <c r="TSG820" s="14"/>
      <c r="TSH820" s="14"/>
      <c r="TSI820" s="14"/>
      <c r="TSJ820" s="14"/>
      <c r="TSK820" s="14"/>
      <c r="TSL820" s="14"/>
      <c r="TSM820" s="14"/>
      <c r="TSN820" s="14"/>
      <c r="TSO820" s="14"/>
      <c r="TSP820" s="14"/>
      <c r="TSQ820" s="14"/>
      <c r="TSR820" s="14"/>
      <c r="TSS820" s="14"/>
      <c r="TST820" s="14"/>
      <c r="TSU820" s="14"/>
      <c r="TSV820" s="14"/>
      <c r="TSW820" s="14"/>
      <c r="TSX820" s="14"/>
      <c r="TSY820" s="14"/>
      <c r="TSZ820" s="14"/>
      <c r="TTA820" s="14"/>
      <c r="TTB820" s="14"/>
      <c r="TTC820" s="14"/>
      <c r="TTD820" s="14"/>
      <c r="TTE820" s="14"/>
      <c r="TTF820" s="14"/>
      <c r="TTG820" s="14"/>
      <c r="TTH820" s="14"/>
      <c r="TTI820" s="14"/>
      <c r="TTJ820" s="14"/>
      <c r="TTK820" s="14"/>
      <c r="TTL820" s="14"/>
      <c r="TTM820" s="14"/>
      <c r="TTN820" s="14"/>
      <c r="TTO820" s="14"/>
      <c r="TTP820" s="14"/>
      <c r="TTQ820" s="14"/>
      <c r="TTR820" s="14"/>
      <c r="TTS820" s="14"/>
      <c r="TTT820" s="14"/>
      <c r="TTU820" s="14"/>
      <c r="TTV820" s="14"/>
      <c r="TTW820" s="14"/>
      <c r="TTX820" s="14"/>
      <c r="TTY820" s="14"/>
      <c r="TTZ820" s="14"/>
      <c r="TUA820" s="14"/>
      <c r="TUB820" s="14"/>
      <c r="TUC820" s="14"/>
      <c r="TUD820" s="14"/>
      <c r="TUE820" s="14"/>
      <c r="TUF820" s="14"/>
      <c r="TUG820" s="14"/>
      <c r="TUH820" s="14"/>
      <c r="TUI820" s="14"/>
      <c r="TUJ820" s="14"/>
      <c r="TUK820" s="14"/>
      <c r="TUL820" s="14"/>
      <c r="TUM820" s="14"/>
      <c r="TUN820" s="14"/>
      <c r="TUO820" s="14"/>
      <c r="TUP820" s="14"/>
      <c r="TUQ820" s="14"/>
      <c r="TUR820" s="14"/>
      <c r="TUS820" s="14"/>
      <c r="TUT820" s="14"/>
      <c r="TUU820" s="14"/>
      <c r="TUV820" s="14"/>
      <c r="TUW820" s="14"/>
      <c r="TUX820" s="14"/>
      <c r="TUY820" s="14"/>
      <c r="TUZ820" s="14"/>
      <c r="TVA820" s="14"/>
      <c r="TVB820" s="14"/>
      <c r="TVC820" s="14"/>
      <c r="TVD820" s="14"/>
      <c r="TVE820" s="14"/>
      <c r="TVF820" s="14"/>
      <c r="TVG820" s="14"/>
      <c r="TVH820" s="14"/>
      <c r="TVI820" s="14"/>
      <c r="TVJ820" s="14"/>
      <c r="TVK820" s="14"/>
      <c r="TVL820" s="14"/>
      <c r="TVM820" s="14"/>
      <c r="TVN820" s="14"/>
      <c r="TVO820" s="14"/>
      <c r="TVP820" s="14"/>
      <c r="TVQ820" s="14"/>
      <c r="TVR820" s="14"/>
      <c r="TVS820" s="14"/>
      <c r="TVT820" s="14"/>
      <c r="TVU820" s="14"/>
      <c r="TVV820" s="14"/>
      <c r="TVW820" s="14"/>
      <c r="TVX820" s="14"/>
      <c r="TVY820" s="14"/>
      <c r="TVZ820" s="14"/>
      <c r="TWA820" s="14"/>
      <c r="TWB820" s="14"/>
      <c r="TWC820" s="14"/>
      <c r="TWD820" s="14"/>
      <c r="TWE820" s="14"/>
      <c r="TWF820" s="14"/>
      <c r="TWG820" s="14"/>
      <c r="TWH820" s="14"/>
      <c r="TWI820" s="14"/>
      <c r="TWJ820" s="14"/>
      <c r="TWK820" s="14"/>
      <c r="TWL820" s="14"/>
      <c r="TWM820" s="14"/>
      <c r="TWN820" s="14"/>
      <c r="TWO820" s="14"/>
      <c r="TWP820" s="14"/>
      <c r="TWQ820" s="14"/>
      <c r="TWR820" s="14"/>
      <c r="TWS820" s="14"/>
      <c r="TWT820" s="14"/>
      <c r="TWU820" s="14"/>
      <c r="TWV820" s="14"/>
      <c r="TWW820" s="14"/>
      <c r="TWX820" s="14"/>
      <c r="TWY820" s="14"/>
      <c r="TWZ820" s="14"/>
      <c r="TXA820" s="14"/>
      <c r="TXB820" s="14"/>
      <c r="TXC820" s="14"/>
      <c r="TXD820" s="14"/>
      <c r="TXE820" s="14"/>
      <c r="TXF820" s="14"/>
      <c r="TXG820" s="14"/>
      <c r="TXH820" s="14"/>
      <c r="TXI820" s="14"/>
      <c r="TXJ820" s="14"/>
      <c r="TXK820" s="14"/>
      <c r="TXL820" s="14"/>
      <c r="TXM820" s="14"/>
      <c r="TXN820" s="14"/>
      <c r="TXO820" s="14"/>
      <c r="TXP820" s="14"/>
      <c r="TXQ820" s="14"/>
      <c r="TXR820" s="14"/>
      <c r="TXS820" s="14"/>
      <c r="TXT820" s="14"/>
      <c r="TXU820" s="14"/>
      <c r="TXV820" s="14"/>
      <c r="TXW820" s="14"/>
      <c r="TXX820" s="14"/>
      <c r="TXY820" s="14"/>
      <c r="TXZ820" s="14"/>
      <c r="TYA820" s="14"/>
      <c r="TYB820" s="14"/>
      <c r="TYC820" s="14"/>
      <c r="TYD820" s="14"/>
      <c r="TYE820" s="14"/>
      <c r="TYF820" s="14"/>
      <c r="TYG820" s="14"/>
      <c r="TYH820" s="14"/>
      <c r="TYI820" s="14"/>
      <c r="TYJ820" s="14"/>
      <c r="TYK820" s="14"/>
      <c r="TYL820" s="14"/>
      <c r="TYM820" s="14"/>
      <c r="TYN820" s="14"/>
      <c r="TYO820" s="14"/>
      <c r="TYP820" s="14"/>
      <c r="TYQ820" s="14"/>
      <c r="TYR820" s="14"/>
      <c r="TYS820" s="14"/>
      <c r="TYT820" s="14"/>
      <c r="TYU820" s="14"/>
      <c r="TYV820" s="14"/>
      <c r="TYW820" s="14"/>
      <c r="TYX820" s="14"/>
      <c r="TYY820" s="14"/>
      <c r="TYZ820" s="14"/>
      <c r="TZA820" s="14"/>
      <c r="TZB820" s="14"/>
      <c r="TZC820" s="14"/>
      <c r="TZD820" s="14"/>
      <c r="TZE820" s="14"/>
      <c r="TZF820" s="14"/>
      <c r="TZG820" s="14"/>
      <c r="TZH820" s="14"/>
      <c r="TZI820" s="14"/>
      <c r="TZJ820" s="14"/>
      <c r="TZK820" s="14"/>
      <c r="TZL820" s="14"/>
      <c r="TZM820" s="14"/>
      <c r="TZN820" s="14"/>
      <c r="TZO820" s="14"/>
      <c r="TZP820" s="14"/>
      <c r="TZQ820" s="14"/>
      <c r="TZR820" s="14"/>
      <c r="TZS820" s="14"/>
      <c r="TZT820" s="14"/>
      <c r="TZU820" s="14"/>
      <c r="TZV820" s="14"/>
      <c r="TZW820" s="14"/>
      <c r="TZX820" s="14"/>
      <c r="TZY820" s="14"/>
      <c r="TZZ820" s="14"/>
      <c r="UAA820" s="14"/>
      <c r="UAB820" s="14"/>
      <c r="UAC820" s="14"/>
      <c r="UAD820" s="14"/>
      <c r="UAE820" s="14"/>
      <c r="UAF820" s="14"/>
      <c r="UAG820" s="14"/>
      <c r="UAH820" s="14"/>
      <c r="UAI820" s="14"/>
      <c r="UAJ820" s="14"/>
      <c r="UAK820" s="14"/>
      <c r="UAL820" s="14"/>
      <c r="UAM820" s="14"/>
      <c r="UAN820" s="14"/>
      <c r="UAO820" s="14"/>
      <c r="UAP820" s="14"/>
      <c r="UAQ820" s="14"/>
      <c r="UAR820" s="14"/>
      <c r="UAS820" s="14"/>
      <c r="UAT820" s="14"/>
      <c r="UAU820" s="14"/>
      <c r="UAV820" s="14"/>
      <c r="UAW820" s="14"/>
      <c r="UAX820" s="14"/>
      <c r="UAY820" s="14"/>
      <c r="UAZ820" s="14"/>
      <c r="UBA820" s="14"/>
      <c r="UBB820" s="14"/>
      <c r="UBC820" s="14"/>
      <c r="UBD820" s="14"/>
      <c r="UBE820" s="14"/>
      <c r="UBF820" s="14"/>
      <c r="UBG820" s="14"/>
      <c r="UBH820" s="14"/>
      <c r="UBI820" s="14"/>
      <c r="UBJ820" s="14"/>
      <c r="UBK820" s="14"/>
      <c r="UBL820" s="14"/>
      <c r="UBM820" s="14"/>
      <c r="UBN820" s="14"/>
      <c r="UBO820" s="14"/>
      <c r="UBP820" s="14"/>
      <c r="UBQ820" s="14"/>
      <c r="UBR820" s="14"/>
      <c r="UBS820" s="14"/>
      <c r="UBT820" s="14"/>
      <c r="UBU820" s="14"/>
      <c r="UBV820" s="14"/>
      <c r="UBW820" s="14"/>
      <c r="UBX820" s="14"/>
      <c r="UBY820" s="14"/>
      <c r="UBZ820" s="14"/>
      <c r="UCA820" s="14"/>
      <c r="UCB820" s="14"/>
      <c r="UCC820" s="14"/>
      <c r="UCD820" s="14"/>
      <c r="UCE820" s="14"/>
      <c r="UCF820" s="14"/>
      <c r="UCG820" s="14"/>
      <c r="UCH820" s="14"/>
      <c r="UCI820" s="14"/>
      <c r="UCJ820" s="14"/>
      <c r="UCK820" s="14"/>
      <c r="UCL820" s="14"/>
      <c r="UCM820" s="14"/>
      <c r="UCN820" s="14"/>
      <c r="UCO820" s="14"/>
      <c r="UCP820" s="14"/>
      <c r="UCQ820" s="14"/>
      <c r="UCR820" s="14"/>
      <c r="UCS820" s="14"/>
      <c r="UCT820" s="14"/>
      <c r="UCU820" s="14"/>
      <c r="UCV820" s="14"/>
      <c r="UCW820" s="14"/>
      <c r="UCX820" s="14"/>
      <c r="UCY820" s="14"/>
      <c r="UCZ820" s="14"/>
      <c r="UDA820" s="14"/>
      <c r="UDB820" s="14"/>
      <c r="UDC820" s="14"/>
      <c r="UDD820" s="14"/>
      <c r="UDE820" s="14"/>
      <c r="UDF820" s="14"/>
      <c r="UDG820" s="14"/>
      <c r="UDH820" s="14"/>
      <c r="UDI820" s="14"/>
      <c r="UDJ820" s="14"/>
      <c r="UDK820" s="14"/>
      <c r="UDL820" s="14"/>
      <c r="UDM820" s="14"/>
      <c r="UDN820" s="14"/>
      <c r="UDO820" s="14"/>
      <c r="UDP820" s="14"/>
      <c r="UDQ820" s="14"/>
      <c r="UDR820" s="14"/>
      <c r="UDS820" s="14"/>
      <c r="UDT820" s="14"/>
      <c r="UDU820" s="14"/>
      <c r="UDV820" s="14"/>
      <c r="UDW820" s="14"/>
      <c r="UDX820" s="14"/>
      <c r="UDY820" s="14"/>
      <c r="UDZ820" s="14"/>
      <c r="UEA820" s="14"/>
      <c r="UEB820" s="14"/>
      <c r="UEC820" s="14"/>
      <c r="UED820" s="14"/>
      <c r="UEE820" s="14"/>
      <c r="UEF820" s="14"/>
      <c r="UEG820" s="14"/>
      <c r="UEH820" s="14"/>
      <c r="UEI820" s="14"/>
      <c r="UEJ820" s="14"/>
      <c r="UEK820" s="14"/>
      <c r="UEL820" s="14"/>
      <c r="UEM820" s="14"/>
      <c r="UEN820" s="14"/>
      <c r="UEO820" s="14"/>
      <c r="UEP820" s="14"/>
      <c r="UEQ820" s="14"/>
      <c r="UER820" s="14"/>
      <c r="UES820" s="14"/>
      <c r="UET820" s="14"/>
      <c r="UEU820" s="14"/>
      <c r="UEV820" s="14"/>
      <c r="UEW820" s="14"/>
      <c r="UEX820" s="14"/>
      <c r="UEY820" s="14"/>
      <c r="UEZ820" s="14"/>
      <c r="UFA820" s="14"/>
      <c r="UFB820" s="14"/>
      <c r="UFC820" s="14"/>
      <c r="UFD820" s="14"/>
      <c r="UFE820" s="14"/>
      <c r="UFF820" s="14"/>
      <c r="UFG820" s="14"/>
      <c r="UFH820" s="14"/>
      <c r="UFI820" s="14"/>
      <c r="UFJ820" s="14"/>
      <c r="UFK820" s="14"/>
      <c r="UFL820" s="14"/>
      <c r="UFM820" s="14"/>
      <c r="UFN820" s="14"/>
      <c r="UFO820" s="14"/>
      <c r="UFP820" s="14"/>
      <c r="UFQ820" s="14"/>
      <c r="UFR820" s="14"/>
      <c r="UFS820" s="14"/>
      <c r="UFT820" s="14"/>
      <c r="UFU820" s="14"/>
      <c r="UFV820" s="14"/>
      <c r="UFW820" s="14"/>
      <c r="UFX820" s="14"/>
      <c r="UFY820" s="14"/>
      <c r="UFZ820" s="14"/>
      <c r="UGA820" s="14"/>
      <c r="UGB820" s="14"/>
      <c r="UGC820" s="14"/>
      <c r="UGD820" s="14"/>
      <c r="UGE820" s="14"/>
      <c r="UGF820" s="14"/>
      <c r="UGG820" s="14"/>
      <c r="UGH820" s="14"/>
      <c r="UGI820" s="14"/>
      <c r="UGJ820" s="14"/>
      <c r="UGK820" s="14"/>
      <c r="UGL820" s="14"/>
      <c r="UGM820" s="14"/>
      <c r="UGN820" s="14"/>
      <c r="UGO820" s="14"/>
      <c r="UGP820" s="14"/>
      <c r="UGQ820" s="14"/>
      <c r="UGR820" s="14"/>
      <c r="UGS820" s="14"/>
      <c r="UGT820" s="14"/>
      <c r="UGU820" s="14"/>
      <c r="UGV820" s="14"/>
      <c r="UGW820" s="14"/>
      <c r="UGX820" s="14"/>
      <c r="UGY820" s="14"/>
      <c r="UGZ820" s="14"/>
      <c r="UHA820" s="14"/>
      <c r="UHB820" s="14"/>
      <c r="UHC820" s="14"/>
      <c r="UHD820" s="14"/>
      <c r="UHE820" s="14"/>
      <c r="UHF820" s="14"/>
      <c r="UHG820" s="14"/>
      <c r="UHH820" s="14"/>
      <c r="UHI820" s="14"/>
      <c r="UHJ820" s="14"/>
      <c r="UHK820" s="14"/>
      <c r="UHL820" s="14"/>
      <c r="UHM820" s="14"/>
      <c r="UHN820" s="14"/>
      <c r="UHO820" s="14"/>
      <c r="UHP820" s="14"/>
      <c r="UHQ820" s="14"/>
      <c r="UHR820" s="14"/>
      <c r="UHS820" s="14"/>
      <c r="UHT820" s="14"/>
      <c r="UHU820" s="14"/>
      <c r="UHV820" s="14"/>
      <c r="UHW820" s="14"/>
      <c r="UHX820" s="14"/>
      <c r="UHY820" s="14"/>
      <c r="UHZ820" s="14"/>
      <c r="UIA820" s="14"/>
      <c r="UIB820" s="14"/>
      <c r="UIC820" s="14"/>
      <c r="UID820" s="14"/>
      <c r="UIE820" s="14"/>
      <c r="UIF820" s="14"/>
      <c r="UIG820" s="14"/>
      <c r="UIH820" s="14"/>
      <c r="UII820" s="14"/>
      <c r="UIJ820" s="14"/>
      <c r="UIK820" s="14"/>
      <c r="UIL820" s="14"/>
      <c r="UIM820" s="14"/>
      <c r="UIN820" s="14"/>
      <c r="UIO820" s="14"/>
      <c r="UIP820" s="14"/>
      <c r="UIQ820" s="14"/>
      <c r="UIR820" s="14"/>
      <c r="UIS820" s="14"/>
      <c r="UIT820" s="14"/>
      <c r="UIU820" s="14"/>
      <c r="UIV820" s="14"/>
      <c r="UIW820" s="14"/>
      <c r="UIX820" s="14"/>
      <c r="UIY820" s="14"/>
      <c r="UIZ820" s="14"/>
      <c r="UJA820" s="14"/>
      <c r="UJB820" s="14"/>
      <c r="UJC820" s="14"/>
      <c r="UJD820" s="14"/>
      <c r="UJE820" s="14"/>
      <c r="UJF820" s="14"/>
      <c r="UJG820" s="14"/>
      <c r="UJH820" s="14"/>
      <c r="UJI820" s="14"/>
      <c r="UJJ820" s="14"/>
      <c r="UJK820" s="14"/>
      <c r="UJL820" s="14"/>
      <c r="UJM820" s="14"/>
      <c r="UJN820" s="14"/>
      <c r="UJO820" s="14"/>
      <c r="UJP820" s="14"/>
      <c r="UJQ820" s="14"/>
      <c r="UJR820" s="14"/>
      <c r="UJS820" s="14"/>
      <c r="UJT820" s="14"/>
      <c r="UJU820" s="14"/>
      <c r="UJV820" s="14"/>
      <c r="UJW820" s="14"/>
      <c r="UJX820" s="14"/>
      <c r="UJY820" s="14"/>
      <c r="UJZ820" s="14"/>
      <c r="UKA820" s="14"/>
      <c r="UKB820" s="14"/>
      <c r="UKC820" s="14"/>
      <c r="UKD820" s="14"/>
      <c r="UKE820" s="14"/>
      <c r="UKF820" s="14"/>
      <c r="UKG820" s="14"/>
      <c r="UKH820" s="14"/>
      <c r="UKI820" s="14"/>
      <c r="UKJ820" s="14"/>
      <c r="UKK820" s="14"/>
      <c r="UKL820" s="14"/>
      <c r="UKM820" s="14"/>
      <c r="UKN820" s="14"/>
      <c r="UKO820" s="14"/>
      <c r="UKP820" s="14"/>
      <c r="UKQ820" s="14"/>
      <c r="UKR820" s="14"/>
      <c r="UKS820" s="14"/>
      <c r="UKT820" s="14"/>
      <c r="UKU820" s="14"/>
      <c r="UKV820" s="14"/>
      <c r="UKW820" s="14"/>
      <c r="UKX820" s="14"/>
      <c r="UKY820" s="14"/>
      <c r="UKZ820" s="14"/>
      <c r="ULA820" s="14"/>
      <c r="ULB820" s="14"/>
      <c r="ULC820" s="14"/>
      <c r="ULD820" s="14"/>
      <c r="ULE820" s="14"/>
      <c r="ULF820" s="14"/>
      <c r="ULG820" s="14"/>
      <c r="ULH820" s="14"/>
      <c r="ULI820" s="14"/>
      <c r="ULJ820" s="14"/>
      <c r="ULK820" s="14"/>
      <c r="ULL820" s="14"/>
      <c r="ULM820" s="14"/>
      <c r="ULN820" s="14"/>
      <c r="ULO820" s="14"/>
      <c r="ULP820" s="14"/>
      <c r="ULQ820" s="14"/>
      <c r="ULR820" s="14"/>
      <c r="ULS820" s="14"/>
      <c r="ULT820" s="14"/>
      <c r="ULU820" s="14"/>
      <c r="ULV820" s="14"/>
      <c r="ULW820" s="14"/>
      <c r="ULX820" s="14"/>
      <c r="ULY820" s="14"/>
      <c r="ULZ820" s="14"/>
      <c r="UMA820" s="14"/>
      <c r="UMB820" s="14"/>
      <c r="UMC820" s="14"/>
      <c r="UMD820" s="14"/>
      <c r="UME820" s="14"/>
      <c r="UMF820" s="14"/>
      <c r="UMG820" s="14"/>
      <c r="UMH820" s="14"/>
      <c r="UMI820" s="14"/>
      <c r="UMJ820" s="14"/>
      <c r="UMK820" s="14"/>
      <c r="UML820" s="14"/>
      <c r="UMM820" s="14"/>
      <c r="UMN820" s="14"/>
      <c r="UMO820" s="14"/>
      <c r="UMP820" s="14"/>
      <c r="UMQ820" s="14"/>
      <c r="UMR820" s="14"/>
      <c r="UMS820" s="14"/>
      <c r="UMT820" s="14"/>
      <c r="UMU820" s="14"/>
      <c r="UMV820" s="14"/>
      <c r="UMW820" s="14"/>
      <c r="UMX820" s="14"/>
      <c r="UMY820" s="14"/>
      <c r="UMZ820" s="14"/>
      <c r="UNA820" s="14"/>
      <c r="UNB820" s="14"/>
      <c r="UNC820" s="14"/>
      <c r="UND820" s="14"/>
      <c r="UNE820" s="14"/>
      <c r="UNF820" s="14"/>
      <c r="UNG820" s="14"/>
      <c r="UNH820" s="14"/>
      <c r="UNI820" s="14"/>
      <c r="UNJ820" s="14"/>
      <c r="UNK820" s="14"/>
      <c r="UNL820" s="14"/>
      <c r="UNM820" s="14"/>
      <c r="UNN820" s="14"/>
      <c r="UNO820" s="14"/>
      <c r="UNP820" s="14"/>
      <c r="UNQ820" s="14"/>
      <c r="UNR820" s="14"/>
      <c r="UNS820" s="14"/>
      <c r="UNT820" s="14"/>
      <c r="UNU820" s="14"/>
      <c r="UNV820" s="14"/>
      <c r="UNW820" s="14"/>
      <c r="UNX820" s="14"/>
      <c r="UNY820" s="14"/>
      <c r="UNZ820" s="14"/>
      <c r="UOA820" s="14"/>
      <c r="UOB820" s="14"/>
      <c r="UOC820" s="14"/>
      <c r="UOD820" s="14"/>
      <c r="UOE820" s="14"/>
      <c r="UOF820" s="14"/>
      <c r="UOG820" s="14"/>
      <c r="UOH820" s="14"/>
      <c r="UOI820" s="14"/>
      <c r="UOJ820" s="14"/>
      <c r="UOK820" s="14"/>
      <c r="UOL820" s="14"/>
      <c r="UOM820" s="14"/>
      <c r="UON820" s="14"/>
      <c r="UOO820" s="14"/>
      <c r="UOP820" s="14"/>
      <c r="UOQ820" s="14"/>
      <c r="UOR820" s="14"/>
      <c r="UOS820" s="14"/>
      <c r="UOT820" s="14"/>
      <c r="UOU820" s="14"/>
      <c r="UOV820" s="14"/>
      <c r="UOW820" s="14"/>
      <c r="UOX820" s="14"/>
      <c r="UOY820" s="14"/>
      <c r="UOZ820" s="14"/>
      <c r="UPA820" s="14"/>
      <c r="UPB820" s="14"/>
      <c r="UPC820" s="14"/>
      <c r="UPD820" s="14"/>
      <c r="UPE820" s="14"/>
      <c r="UPF820" s="14"/>
      <c r="UPG820" s="14"/>
      <c r="UPH820" s="14"/>
      <c r="UPI820" s="14"/>
      <c r="UPJ820" s="14"/>
      <c r="UPK820" s="14"/>
      <c r="UPL820" s="14"/>
      <c r="UPM820" s="14"/>
      <c r="UPN820" s="14"/>
      <c r="UPO820" s="14"/>
      <c r="UPP820" s="14"/>
      <c r="UPQ820" s="14"/>
      <c r="UPR820" s="14"/>
      <c r="UPS820" s="14"/>
      <c r="UPT820" s="14"/>
      <c r="UPU820" s="14"/>
      <c r="UPV820" s="14"/>
      <c r="UPW820" s="14"/>
      <c r="UPX820" s="14"/>
      <c r="UPY820" s="14"/>
      <c r="UPZ820" s="14"/>
      <c r="UQA820" s="14"/>
      <c r="UQB820" s="14"/>
      <c r="UQC820" s="14"/>
      <c r="UQD820" s="14"/>
      <c r="UQE820" s="14"/>
      <c r="UQF820" s="14"/>
      <c r="UQG820" s="14"/>
      <c r="UQH820" s="14"/>
      <c r="UQI820" s="14"/>
      <c r="UQJ820" s="14"/>
      <c r="UQK820" s="14"/>
      <c r="UQL820" s="14"/>
      <c r="UQM820" s="14"/>
      <c r="UQN820" s="14"/>
      <c r="UQO820" s="14"/>
      <c r="UQP820" s="14"/>
      <c r="UQQ820" s="14"/>
      <c r="UQR820" s="14"/>
      <c r="UQS820" s="14"/>
      <c r="UQT820" s="14"/>
      <c r="UQU820" s="14"/>
      <c r="UQV820" s="14"/>
      <c r="UQW820" s="14"/>
      <c r="UQX820" s="14"/>
      <c r="UQY820" s="14"/>
      <c r="UQZ820" s="14"/>
      <c r="URA820" s="14"/>
      <c r="URB820" s="14"/>
      <c r="URC820" s="14"/>
      <c r="URD820" s="14"/>
      <c r="URE820" s="14"/>
      <c r="URF820" s="14"/>
      <c r="URG820" s="14"/>
      <c r="URH820" s="14"/>
      <c r="URI820" s="14"/>
      <c r="URJ820" s="14"/>
      <c r="URK820" s="14"/>
      <c r="URL820" s="14"/>
      <c r="URM820" s="14"/>
      <c r="URN820" s="14"/>
      <c r="URO820" s="14"/>
      <c r="URP820" s="14"/>
      <c r="URQ820" s="14"/>
      <c r="URR820" s="14"/>
      <c r="URS820" s="14"/>
      <c r="URT820" s="14"/>
      <c r="URU820" s="14"/>
      <c r="URV820" s="14"/>
      <c r="URW820" s="14"/>
      <c r="URX820" s="14"/>
      <c r="URY820" s="14"/>
      <c r="URZ820" s="14"/>
      <c r="USA820" s="14"/>
      <c r="USB820" s="14"/>
      <c r="USC820" s="14"/>
      <c r="USD820" s="14"/>
      <c r="USE820" s="14"/>
      <c r="USF820" s="14"/>
      <c r="USG820" s="14"/>
      <c r="USH820" s="14"/>
      <c r="USI820" s="14"/>
      <c r="USJ820" s="14"/>
      <c r="USK820" s="14"/>
      <c r="USL820" s="14"/>
      <c r="USM820" s="14"/>
      <c r="USN820" s="14"/>
      <c r="USO820" s="14"/>
      <c r="USP820" s="14"/>
      <c r="USQ820" s="14"/>
      <c r="USR820" s="14"/>
      <c r="USS820" s="14"/>
      <c r="UST820" s="14"/>
      <c r="USU820" s="14"/>
      <c r="USV820" s="14"/>
      <c r="USW820" s="14"/>
      <c r="USX820" s="14"/>
      <c r="USY820" s="14"/>
      <c r="USZ820" s="14"/>
      <c r="UTA820" s="14"/>
      <c r="UTB820" s="14"/>
      <c r="UTC820" s="14"/>
      <c r="UTD820" s="14"/>
      <c r="UTE820" s="14"/>
      <c r="UTF820" s="14"/>
      <c r="UTG820" s="14"/>
      <c r="UTH820" s="14"/>
      <c r="UTI820" s="14"/>
      <c r="UTJ820" s="14"/>
      <c r="UTK820" s="14"/>
      <c r="UTL820" s="14"/>
      <c r="UTM820" s="14"/>
      <c r="UTN820" s="14"/>
      <c r="UTO820" s="14"/>
      <c r="UTP820" s="14"/>
      <c r="UTQ820" s="14"/>
      <c r="UTR820" s="14"/>
      <c r="UTS820" s="14"/>
      <c r="UTT820" s="14"/>
      <c r="UTU820" s="14"/>
      <c r="UTV820" s="14"/>
      <c r="UTW820" s="14"/>
      <c r="UTX820" s="14"/>
      <c r="UTY820" s="14"/>
      <c r="UTZ820" s="14"/>
      <c r="UUA820" s="14"/>
      <c r="UUB820" s="14"/>
      <c r="UUC820" s="14"/>
      <c r="UUD820" s="14"/>
      <c r="UUE820" s="14"/>
      <c r="UUF820" s="14"/>
      <c r="UUG820" s="14"/>
      <c r="UUH820" s="14"/>
      <c r="UUI820" s="14"/>
      <c r="UUJ820" s="14"/>
      <c r="UUK820" s="14"/>
      <c r="UUL820" s="14"/>
      <c r="UUM820" s="14"/>
      <c r="UUN820" s="14"/>
      <c r="UUO820" s="14"/>
      <c r="UUP820" s="14"/>
      <c r="UUQ820" s="14"/>
      <c r="UUR820" s="14"/>
      <c r="UUS820" s="14"/>
      <c r="UUT820" s="14"/>
      <c r="UUU820" s="14"/>
      <c r="UUV820" s="14"/>
      <c r="UUW820" s="14"/>
      <c r="UUX820" s="14"/>
      <c r="UUY820" s="14"/>
      <c r="UUZ820" s="14"/>
      <c r="UVA820" s="14"/>
      <c r="UVB820" s="14"/>
      <c r="UVC820" s="14"/>
      <c r="UVD820" s="14"/>
      <c r="UVE820" s="14"/>
      <c r="UVF820" s="14"/>
      <c r="UVG820" s="14"/>
      <c r="UVH820" s="14"/>
      <c r="UVI820" s="14"/>
      <c r="UVJ820" s="14"/>
      <c r="UVK820" s="14"/>
      <c r="UVL820" s="14"/>
      <c r="UVM820" s="14"/>
      <c r="UVN820" s="14"/>
      <c r="UVO820" s="14"/>
      <c r="UVP820" s="14"/>
      <c r="UVQ820" s="14"/>
      <c r="UVR820" s="14"/>
      <c r="UVS820" s="14"/>
      <c r="UVT820" s="14"/>
      <c r="UVU820" s="14"/>
      <c r="UVV820" s="14"/>
      <c r="UVW820" s="14"/>
      <c r="UVX820" s="14"/>
      <c r="UVY820" s="14"/>
      <c r="UVZ820" s="14"/>
      <c r="UWA820" s="14"/>
      <c r="UWB820" s="14"/>
      <c r="UWC820" s="14"/>
      <c r="UWD820" s="14"/>
      <c r="UWE820" s="14"/>
      <c r="UWF820" s="14"/>
      <c r="UWG820" s="14"/>
      <c r="UWH820" s="14"/>
      <c r="UWI820" s="14"/>
      <c r="UWJ820" s="14"/>
      <c r="UWK820" s="14"/>
      <c r="UWL820" s="14"/>
      <c r="UWM820" s="14"/>
      <c r="UWN820" s="14"/>
      <c r="UWO820" s="14"/>
      <c r="UWP820" s="14"/>
      <c r="UWQ820" s="14"/>
      <c r="UWR820" s="14"/>
      <c r="UWS820" s="14"/>
      <c r="UWT820" s="14"/>
      <c r="UWU820" s="14"/>
      <c r="UWV820" s="14"/>
      <c r="UWW820" s="14"/>
      <c r="UWX820" s="14"/>
      <c r="UWY820" s="14"/>
      <c r="UWZ820" s="14"/>
      <c r="UXA820" s="14"/>
      <c r="UXB820" s="14"/>
      <c r="UXC820" s="14"/>
      <c r="UXD820" s="14"/>
      <c r="UXE820" s="14"/>
      <c r="UXF820" s="14"/>
      <c r="UXG820" s="14"/>
      <c r="UXH820" s="14"/>
      <c r="UXI820" s="14"/>
      <c r="UXJ820" s="14"/>
      <c r="UXK820" s="14"/>
      <c r="UXL820" s="14"/>
      <c r="UXM820" s="14"/>
      <c r="UXN820" s="14"/>
      <c r="UXO820" s="14"/>
      <c r="UXP820" s="14"/>
      <c r="UXQ820" s="14"/>
      <c r="UXR820" s="14"/>
      <c r="UXS820" s="14"/>
      <c r="UXT820" s="14"/>
      <c r="UXU820" s="14"/>
      <c r="UXV820" s="14"/>
      <c r="UXW820" s="14"/>
      <c r="UXX820" s="14"/>
      <c r="UXY820" s="14"/>
      <c r="UXZ820" s="14"/>
      <c r="UYA820" s="14"/>
      <c r="UYB820" s="14"/>
      <c r="UYC820" s="14"/>
      <c r="UYD820" s="14"/>
      <c r="UYE820" s="14"/>
      <c r="UYF820" s="14"/>
      <c r="UYG820" s="14"/>
      <c r="UYH820" s="14"/>
      <c r="UYI820" s="14"/>
      <c r="UYJ820" s="14"/>
      <c r="UYK820" s="14"/>
      <c r="UYL820" s="14"/>
      <c r="UYM820" s="14"/>
      <c r="UYN820" s="14"/>
      <c r="UYO820" s="14"/>
      <c r="UYP820" s="14"/>
      <c r="UYQ820" s="14"/>
      <c r="UYR820" s="14"/>
      <c r="UYS820" s="14"/>
      <c r="UYT820" s="14"/>
      <c r="UYU820" s="14"/>
      <c r="UYV820" s="14"/>
      <c r="UYW820" s="14"/>
      <c r="UYX820" s="14"/>
      <c r="UYY820" s="14"/>
      <c r="UYZ820" s="14"/>
      <c r="UZA820" s="14"/>
      <c r="UZB820" s="14"/>
      <c r="UZC820" s="14"/>
      <c r="UZD820" s="14"/>
      <c r="UZE820" s="14"/>
      <c r="UZF820" s="14"/>
      <c r="UZG820" s="14"/>
      <c r="UZH820" s="14"/>
      <c r="UZI820" s="14"/>
      <c r="UZJ820" s="14"/>
      <c r="UZK820" s="14"/>
      <c r="UZL820" s="14"/>
      <c r="UZM820" s="14"/>
      <c r="UZN820" s="14"/>
      <c r="UZO820" s="14"/>
      <c r="UZP820" s="14"/>
      <c r="UZQ820" s="14"/>
      <c r="UZR820" s="14"/>
      <c r="UZS820" s="14"/>
      <c r="UZT820" s="14"/>
      <c r="UZU820" s="14"/>
      <c r="UZV820" s="14"/>
      <c r="UZW820" s="14"/>
      <c r="UZX820" s="14"/>
      <c r="UZY820" s="14"/>
      <c r="UZZ820" s="14"/>
      <c r="VAA820" s="14"/>
      <c r="VAB820" s="14"/>
      <c r="VAC820" s="14"/>
      <c r="VAD820" s="14"/>
      <c r="VAE820" s="14"/>
      <c r="VAF820" s="14"/>
      <c r="VAG820" s="14"/>
      <c r="VAH820" s="14"/>
      <c r="VAI820" s="14"/>
      <c r="VAJ820" s="14"/>
      <c r="VAK820" s="14"/>
      <c r="VAL820" s="14"/>
      <c r="VAM820" s="14"/>
      <c r="VAN820" s="14"/>
      <c r="VAO820" s="14"/>
      <c r="VAP820" s="14"/>
      <c r="VAQ820" s="14"/>
      <c r="VAR820" s="14"/>
      <c r="VAS820" s="14"/>
      <c r="VAT820" s="14"/>
      <c r="VAU820" s="14"/>
      <c r="VAV820" s="14"/>
      <c r="VAW820" s="14"/>
      <c r="VAX820" s="14"/>
      <c r="VAY820" s="14"/>
      <c r="VAZ820" s="14"/>
      <c r="VBA820" s="14"/>
      <c r="VBB820" s="14"/>
      <c r="VBC820" s="14"/>
      <c r="VBD820" s="14"/>
      <c r="VBE820" s="14"/>
      <c r="VBF820" s="14"/>
      <c r="VBG820" s="14"/>
      <c r="VBH820" s="14"/>
      <c r="VBI820" s="14"/>
      <c r="VBJ820" s="14"/>
      <c r="VBK820" s="14"/>
      <c r="VBL820" s="14"/>
      <c r="VBM820" s="14"/>
      <c r="VBN820" s="14"/>
      <c r="VBO820" s="14"/>
      <c r="VBP820" s="14"/>
      <c r="VBQ820" s="14"/>
      <c r="VBR820" s="14"/>
      <c r="VBS820" s="14"/>
      <c r="VBT820" s="14"/>
      <c r="VBU820" s="14"/>
      <c r="VBV820" s="14"/>
      <c r="VBW820" s="14"/>
      <c r="VBX820" s="14"/>
      <c r="VBY820" s="14"/>
      <c r="VBZ820" s="14"/>
      <c r="VCA820" s="14"/>
      <c r="VCB820" s="14"/>
      <c r="VCC820" s="14"/>
      <c r="VCD820" s="14"/>
      <c r="VCE820" s="14"/>
      <c r="VCF820" s="14"/>
      <c r="VCG820" s="14"/>
      <c r="VCH820" s="14"/>
      <c r="VCI820" s="14"/>
      <c r="VCJ820" s="14"/>
      <c r="VCK820" s="14"/>
      <c r="VCL820" s="14"/>
      <c r="VCM820" s="14"/>
      <c r="VCN820" s="14"/>
      <c r="VCO820" s="14"/>
      <c r="VCP820" s="14"/>
      <c r="VCQ820" s="14"/>
      <c r="VCR820" s="14"/>
      <c r="VCS820" s="14"/>
      <c r="VCT820" s="14"/>
      <c r="VCU820" s="14"/>
      <c r="VCV820" s="14"/>
      <c r="VCW820" s="14"/>
      <c r="VCX820" s="14"/>
      <c r="VCY820" s="14"/>
      <c r="VCZ820" s="14"/>
      <c r="VDA820" s="14"/>
      <c r="VDB820" s="14"/>
      <c r="VDC820" s="14"/>
      <c r="VDD820" s="14"/>
      <c r="VDE820" s="14"/>
      <c r="VDF820" s="14"/>
      <c r="VDG820" s="14"/>
      <c r="VDH820" s="14"/>
      <c r="VDI820" s="14"/>
      <c r="VDJ820" s="14"/>
      <c r="VDK820" s="14"/>
      <c r="VDL820" s="14"/>
      <c r="VDM820" s="14"/>
      <c r="VDN820" s="14"/>
      <c r="VDO820" s="14"/>
      <c r="VDP820" s="14"/>
      <c r="VDQ820" s="14"/>
      <c r="VDR820" s="14"/>
      <c r="VDS820" s="14"/>
      <c r="VDT820" s="14"/>
      <c r="VDU820" s="14"/>
      <c r="VDV820" s="14"/>
      <c r="VDW820" s="14"/>
      <c r="VDX820" s="14"/>
      <c r="VDY820" s="14"/>
      <c r="VDZ820" s="14"/>
      <c r="VEA820" s="14"/>
      <c r="VEB820" s="14"/>
      <c r="VEC820" s="14"/>
      <c r="VED820" s="14"/>
      <c r="VEE820" s="14"/>
      <c r="VEF820" s="14"/>
      <c r="VEG820" s="14"/>
      <c r="VEH820" s="14"/>
      <c r="VEI820" s="14"/>
      <c r="VEJ820" s="14"/>
      <c r="VEK820" s="14"/>
      <c r="VEL820" s="14"/>
      <c r="VEM820" s="14"/>
      <c r="VEN820" s="14"/>
      <c r="VEO820" s="14"/>
      <c r="VEP820" s="14"/>
      <c r="VEQ820" s="14"/>
      <c r="VER820" s="14"/>
      <c r="VES820" s="14"/>
      <c r="VET820" s="14"/>
      <c r="VEU820" s="14"/>
      <c r="VEV820" s="14"/>
      <c r="VEW820" s="14"/>
      <c r="VEX820" s="14"/>
      <c r="VEY820" s="14"/>
      <c r="VEZ820" s="14"/>
      <c r="VFA820" s="14"/>
      <c r="VFB820" s="14"/>
      <c r="VFC820" s="14"/>
      <c r="VFD820" s="14"/>
      <c r="VFE820" s="14"/>
      <c r="VFF820" s="14"/>
      <c r="VFG820" s="14"/>
      <c r="VFH820" s="14"/>
      <c r="VFI820" s="14"/>
      <c r="VFJ820" s="14"/>
      <c r="VFK820" s="14"/>
      <c r="VFL820" s="14"/>
      <c r="VFM820" s="14"/>
      <c r="VFN820" s="14"/>
      <c r="VFO820" s="14"/>
      <c r="VFP820" s="14"/>
      <c r="VFQ820" s="14"/>
      <c r="VFR820" s="14"/>
      <c r="VFS820" s="14"/>
      <c r="VFT820" s="14"/>
      <c r="VFU820" s="14"/>
      <c r="VFV820" s="14"/>
      <c r="VFW820" s="14"/>
      <c r="VFX820" s="14"/>
      <c r="VFY820" s="14"/>
      <c r="VFZ820" s="14"/>
      <c r="VGA820" s="14"/>
      <c r="VGB820" s="14"/>
      <c r="VGC820" s="14"/>
      <c r="VGD820" s="14"/>
      <c r="VGE820" s="14"/>
      <c r="VGF820" s="14"/>
      <c r="VGG820" s="14"/>
      <c r="VGH820" s="14"/>
      <c r="VGI820" s="14"/>
      <c r="VGJ820" s="14"/>
      <c r="VGK820" s="14"/>
      <c r="VGL820" s="14"/>
      <c r="VGM820" s="14"/>
      <c r="VGN820" s="14"/>
      <c r="VGO820" s="14"/>
      <c r="VGP820" s="14"/>
      <c r="VGQ820" s="14"/>
      <c r="VGR820" s="14"/>
      <c r="VGS820" s="14"/>
      <c r="VGT820" s="14"/>
      <c r="VGU820" s="14"/>
      <c r="VGV820" s="14"/>
      <c r="VGW820" s="14"/>
      <c r="VGX820" s="14"/>
      <c r="VGY820" s="14"/>
      <c r="VGZ820" s="14"/>
      <c r="VHA820" s="14"/>
      <c r="VHB820" s="14"/>
      <c r="VHC820" s="14"/>
      <c r="VHD820" s="14"/>
      <c r="VHE820" s="14"/>
      <c r="VHF820" s="14"/>
      <c r="VHG820" s="14"/>
      <c r="VHH820" s="14"/>
      <c r="VHI820" s="14"/>
      <c r="VHJ820" s="14"/>
      <c r="VHK820" s="14"/>
      <c r="VHL820" s="14"/>
      <c r="VHM820" s="14"/>
      <c r="VHN820" s="14"/>
      <c r="VHO820" s="14"/>
      <c r="VHP820" s="14"/>
      <c r="VHQ820" s="14"/>
      <c r="VHR820" s="14"/>
      <c r="VHS820" s="14"/>
      <c r="VHT820" s="14"/>
      <c r="VHU820" s="14"/>
      <c r="VHV820" s="14"/>
      <c r="VHW820" s="14"/>
      <c r="VHX820" s="14"/>
      <c r="VHY820" s="14"/>
      <c r="VHZ820" s="14"/>
      <c r="VIA820" s="14"/>
      <c r="VIB820" s="14"/>
      <c r="VIC820" s="14"/>
      <c r="VID820" s="14"/>
      <c r="VIE820" s="14"/>
      <c r="VIF820" s="14"/>
      <c r="VIG820" s="14"/>
      <c r="VIH820" s="14"/>
      <c r="VII820" s="14"/>
      <c r="VIJ820" s="14"/>
      <c r="VIK820" s="14"/>
      <c r="VIL820" s="14"/>
      <c r="VIM820" s="14"/>
      <c r="VIN820" s="14"/>
      <c r="VIO820" s="14"/>
      <c r="VIP820" s="14"/>
      <c r="VIQ820" s="14"/>
      <c r="VIR820" s="14"/>
      <c r="VIS820" s="14"/>
      <c r="VIT820" s="14"/>
      <c r="VIU820" s="14"/>
      <c r="VIV820" s="14"/>
      <c r="VIW820" s="14"/>
      <c r="VIX820" s="14"/>
      <c r="VIY820" s="14"/>
      <c r="VIZ820" s="14"/>
      <c r="VJA820" s="14"/>
      <c r="VJB820" s="14"/>
      <c r="VJC820" s="14"/>
      <c r="VJD820" s="14"/>
      <c r="VJE820" s="14"/>
      <c r="VJF820" s="14"/>
      <c r="VJG820" s="14"/>
      <c r="VJH820" s="14"/>
      <c r="VJI820" s="14"/>
      <c r="VJJ820" s="14"/>
      <c r="VJK820" s="14"/>
      <c r="VJL820" s="14"/>
      <c r="VJM820" s="14"/>
      <c r="VJN820" s="14"/>
      <c r="VJO820" s="14"/>
      <c r="VJP820" s="14"/>
      <c r="VJQ820" s="14"/>
      <c r="VJR820" s="14"/>
      <c r="VJS820" s="14"/>
      <c r="VJT820" s="14"/>
      <c r="VJU820" s="14"/>
      <c r="VJV820" s="14"/>
      <c r="VJW820" s="14"/>
      <c r="VJX820" s="14"/>
      <c r="VJY820" s="14"/>
      <c r="VJZ820" s="14"/>
      <c r="VKA820" s="14"/>
      <c r="VKB820" s="14"/>
      <c r="VKC820" s="14"/>
      <c r="VKD820" s="14"/>
      <c r="VKE820" s="14"/>
      <c r="VKF820" s="14"/>
      <c r="VKG820" s="14"/>
      <c r="VKH820" s="14"/>
      <c r="VKI820" s="14"/>
      <c r="VKJ820" s="14"/>
      <c r="VKK820" s="14"/>
      <c r="VKL820" s="14"/>
      <c r="VKM820" s="14"/>
      <c r="VKN820" s="14"/>
      <c r="VKO820" s="14"/>
      <c r="VKP820" s="14"/>
      <c r="VKQ820" s="14"/>
      <c r="VKR820" s="14"/>
      <c r="VKS820" s="14"/>
      <c r="VKT820" s="14"/>
      <c r="VKU820" s="14"/>
      <c r="VKV820" s="14"/>
      <c r="VKW820" s="14"/>
      <c r="VKX820" s="14"/>
      <c r="VKY820" s="14"/>
      <c r="VKZ820" s="14"/>
      <c r="VLA820" s="14"/>
      <c r="VLB820" s="14"/>
      <c r="VLC820" s="14"/>
      <c r="VLD820" s="14"/>
      <c r="VLE820" s="14"/>
      <c r="VLF820" s="14"/>
      <c r="VLG820" s="14"/>
      <c r="VLH820" s="14"/>
      <c r="VLI820" s="14"/>
      <c r="VLJ820" s="14"/>
      <c r="VLK820" s="14"/>
      <c r="VLL820" s="14"/>
      <c r="VLM820" s="14"/>
      <c r="VLN820" s="14"/>
      <c r="VLO820" s="14"/>
      <c r="VLP820" s="14"/>
      <c r="VLQ820" s="14"/>
      <c r="VLR820" s="14"/>
      <c r="VLS820" s="14"/>
      <c r="VLT820" s="14"/>
      <c r="VLU820" s="14"/>
      <c r="VLV820" s="14"/>
      <c r="VLW820" s="14"/>
      <c r="VLX820" s="14"/>
      <c r="VLY820" s="14"/>
      <c r="VLZ820" s="14"/>
      <c r="VMA820" s="14"/>
      <c r="VMB820" s="14"/>
      <c r="VMC820" s="14"/>
      <c r="VMD820" s="14"/>
      <c r="VME820" s="14"/>
      <c r="VMF820" s="14"/>
      <c r="VMG820" s="14"/>
      <c r="VMH820" s="14"/>
      <c r="VMI820" s="14"/>
      <c r="VMJ820" s="14"/>
      <c r="VMK820" s="14"/>
      <c r="VML820" s="14"/>
      <c r="VMM820" s="14"/>
      <c r="VMN820" s="14"/>
      <c r="VMO820" s="14"/>
      <c r="VMP820" s="14"/>
      <c r="VMQ820" s="14"/>
      <c r="VMR820" s="14"/>
      <c r="VMS820" s="14"/>
      <c r="VMT820" s="14"/>
      <c r="VMU820" s="14"/>
      <c r="VMV820" s="14"/>
      <c r="VMW820" s="14"/>
      <c r="VMX820" s="14"/>
      <c r="VMY820" s="14"/>
      <c r="VMZ820" s="14"/>
      <c r="VNA820" s="14"/>
      <c r="VNB820" s="14"/>
      <c r="VNC820" s="14"/>
      <c r="VND820" s="14"/>
      <c r="VNE820" s="14"/>
      <c r="VNF820" s="14"/>
      <c r="VNG820" s="14"/>
      <c r="VNH820" s="14"/>
      <c r="VNI820" s="14"/>
      <c r="VNJ820" s="14"/>
      <c r="VNK820" s="14"/>
      <c r="VNL820" s="14"/>
      <c r="VNM820" s="14"/>
      <c r="VNN820" s="14"/>
      <c r="VNO820" s="14"/>
      <c r="VNP820" s="14"/>
      <c r="VNQ820" s="14"/>
      <c r="VNR820" s="14"/>
      <c r="VNS820" s="14"/>
      <c r="VNT820" s="14"/>
      <c r="VNU820" s="14"/>
      <c r="VNV820" s="14"/>
      <c r="VNW820" s="14"/>
      <c r="VNX820" s="14"/>
      <c r="VNY820" s="14"/>
      <c r="VNZ820" s="14"/>
      <c r="VOA820" s="14"/>
      <c r="VOB820" s="14"/>
      <c r="VOC820" s="14"/>
      <c r="VOD820" s="14"/>
      <c r="VOE820" s="14"/>
      <c r="VOF820" s="14"/>
      <c r="VOG820" s="14"/>
      <c r="VOH820" s="14"/>
      <c r="VOI820" s="14"/>
      <c r="VOJ820" s="14"/>
      <c r="VOK820" s="14"/>
      <c r="VOL820" s="14"/>
      <c r="VOM820" s="14"/>
      <c r="VON820" s="14"/>
      <c r="VOO820" s="14"/>
      <c r="VOP820" s="14"/>
      <c r="VOQ820" s="14"/>
      <c r="VOR820" s="14"/>
      <c r="VOS820" s="14"/>
      <c r="VOT820" s="14"/>
      <c r="VOU820" s="14"/>
      <c r="VOV820" s="14"/>
      <c r="VOW820" s="14"/>
      <c r="VOX820" s="14"/>
      <c r="VOY820" s="14"/>
      <c r="VOZ820" s="14"/>
      <c r="VPA820" s="14"/>
      <c r="VPB820" s="14"/>
      <c r="VPC820" s="14"/>
      <c r="VPD820" s="14"/>
      <c r="VPE820" s="14"/>
      <c r="VPF820" s="14"/>
      <c r="VPG820" s="14"/>
      <c r="VPH820" s="14"/>
      <c r="VPI820" s="14"/>
      <c r="VPJ820" s="14"/>
      <c r="VPK820" s="14"/>
      <c r="VPL820" s="14"/>
      <c r="VPM820" s="14"/>
      <c r="VPN820" s="14"/>
      <c r="VPO820" s="14"/>
      <c r="VPP820" s="14"/>
      <c r="VPQ820" s="14"/>
      <c r="VPR820" s="14"/>
      <c r="VPS820" s="14"/>
      <c r="VPT820" s="14"/>
      <c r="VPU820" s="14"/>
      <c r="VPV820" s="14"/>
      <c r="VPW820" s="14"/>
      <c r="VPX820" s="14"/>
      <c r="VPY820" s="14"/>
      <c r="VPZ820" s="14"/>
      <c r="VQA820" s="14"/>
      <c r="VQB820" s="14"/>
      <c r="VQC820" s="14"/>
      <c r="VQD820" s="14"/>
      <c r="VQE820" s="14"/>
      <c r="VQF820" s="14"/>
      <c r="VQG820" s="14"/>
      <c r="VQH820" s="14"/>
      <c r="VQI820" s="14"/>
      <c r="VQJ820" s="14"/>
      <c r="VQK820" s="14"/>
      <c r="VQL820" s="14"/>
      <c r="VQM820" s="14"/>
      <c r="VQN820" s="14"/>
      <c r="VQO820" s="14"/>
      <c r="VQP820" s="14"/>
      <c r="VQQ820" s="14"/>
      <c r="VQR820" s="14"/>
      <c r="VQS820" s="14"/>
      <c r="VQT820" s="14"/>
      <c r="VQU820" s="14"/>
      <c r="VQV820" s="14"/>
      <c r="VQW820" s="14"/>
      <c r="VQX820" s="14"/>
      <c r="VQY820" s="14"/>
      <c r="VQZ820" s="14"/>
      <c r="VRA820" s="14"/>
      <c r="VRB820" s="14"/>
      <c r="VRC820" s="14"/>
      <c r="VRD820" s="14"/>
      <c r="VRE820" s="14"/>
      <c r="VRF820" s="14"/>
      <c r="VRG820" s="14"/>
      <c r="VRH820" s="14"/>
      <c r="VRI820" s="14"/>
      <c r="VRJ820" s="14"/>
      <c r="VRK820" s="14"/>
      <c r="VRL820" s="14"/>
      <c r="VRM820" s="14"/>
      <c r="VRN820" s="14"/>
      <c r="VRO820" s="14"/>
      <c r="VRP820" s="14"/>
      <c r="VRQ820" s="14"/>
      <c r="VRR820" s="14"/>
      <c r="VRS820" s="14"/>
      <c r="VRT820" s="14"/>
      <c r="VRU820" s="14"/>
      <c r="VRV820" s="14"/>
      <c r="VRW820" s="14"/>
      <c r="VRX820" s="14"/>
      <c r="VRY820" s="14"/>
      <c r="VRZ820" s="14"/>
      <c r="VSA820" s="14"/>
      <c r="VSB820" s="14"/>
      <c r="VSC820" s="14"/>
      <c r="VSD820" s="14"/>
      <c r="VSE820" s="14"/>
      <c r="VSF820" s="14"/>
      <c r="VSG820" s="14"/>
      <c r="VSH820" s="14"/>
      <c r="VSI820" s="14"/>
      <c r="VSJ820" s="14"/>
      <c r="VSK820" s="14"/>
      <c r="VSL820" s="14"/>
      <c r="VSM820" s="14"/>
      <c r="VSN820" s="14"/>
      <c r="VSO820" s="14"/>
      <c r="VSP820" s="14"/>
      <c r="VSQ820" s="14"/>
      <c r="VSR820" s="14"/>
      <c r="VSS820" s="14"/>
      <c r="VST820" s="14"/>
      <c r="VSU820" s="14"/>
      <c r="VSV820" s="14"/>
      <c r="VSW820" s="14"/>
      <c r="VSX820" s="14"/>
      <c r="VSY820" s="14"/>
      <c r="VSZ820" s="14"/>
      <c r="VTA820" s="14"/>
      <c r="VTB820" s="14"/>
      <c r="VTC820" s="14"/>
      <c r="VTD820" s="14"/>
      <c r="VTE820" s="14"/>
      <c r="VTF820" s="14"/>
      <c r="VTG820" s="14"/>
      <c r="VTH820" s="14"/>
      <c r="VTI820" s="14"/>
      <c r="VTJ820" s="14"/>
      <c r="VTK820" s="14"/>
      <c r="VTL820" s="14"/>
      <c r="VTM820" s="14"/>
      <c r="VTN820" s="14"/>
      <c r="VTO820" s="14"/>
      <c r="VTP820" s="14"/>
      <c r="VTQ820" s="14"/>
      <c r="VTR820" s="14"/>
      <c r="VTS820" s="14"/>
      <c r="VTT820" s="14"/>
      <c r="VTU820" s="14"/>
      <c r="VTV820" s="14"/>
      <c r="VTW820" s="14"/>
      <c r="VTX820" s="14"/>
      <c r="VTY820" s="14"/>
      <c r="VTZ820" s="14"/>
      <c r="VUA820" s="14"/>
      <c r="VUB820" s="14"/>
      <c r="VUC820" s="14"/>
      <c r="VUD820" s="14"/>
      <c r="VUE820" s="14"/>
      <c r="VUF820" s="14"/>
      <c r="VUG820" s="14"/>
      <c r="VUH820" s="14"/>
      <c r="VUI820" s="14"/>
      <c r="VUJ820" s="14"/>
      <c r="VUK820" s="14"/>
      <c r="VUL820" s="14"/>
      <c r="VUM820" s="14"/>
      <c r="VUN820" s="14"/>
      <c r="VUO820" s="14"/>
      <c r="VUP820" s="14"/>
      <c r="VUQ820" s="14"/>
      <c r="VUR820" s="14"/>
      <c r="VUS820" s="14"/>
      <c r="VUT820" s="14"/>
      <c r="VUU820" s="14"/>
      <c r="VUV820" s="14"/>
      <c r="VUW820" s="14"/>
      <c r="VUX820" s="14"/>
      <c r="VUY820" s="14"/>
      <c r="VUZ820" s="14"/>
      <c r="VVA820" s="14"/>
      <c r="VVB820" s="14"/>
      <c r="VVC820" s="14"/>
      <c r="VVD820" s="14"/>
      <c r="VVE820" s="14"/>
      <c r="VVF820" s="14"/>
      <c r="VVG820" s="14"/>
      <c r="VVH820" s="14"/>
      <c r="VVI820" s="14"/>
      <c r="VVJ820" s="14"/>
      <c r="VVK820" s="14"/>
      <c r="VVL820" s="14"/>
      <c r="VVM820" s="14"/>
      <c r="VVN820" s="14"/>
      <c r="VVO820" s="14"/>
      <c r="VVP820" s="14"/>
      <c r="VVQ820" s="14"/>
      <c r="VVR820" s="14"/>
      <c r="VVS820" s="14"/>
      <c r="VVT820" s="14"/>
      <c r="VVU820" s="14"/>
      <c r="VVV820" s="14"/>
      <c r="VVW820" s="14"/>
      <c r="VVX820" s="14"/>
      <c r="VVY820" s="14"/>
      <c r="VVZ820" s="14"/>
      <c r="VWA820" s="14"/>
      <c r="VWB820" s="14"/>
      <c r="VWC820" s="14"/>
      <c r="VWD820" s="14"/>
      <c r="VWE820" s="14"/>
      <c r="VWF820" s="14"/>
      <c r="VWG820" s="14"/>
      <c r="VWH820" s="14"/>
      <c r="VWI820" s="14"/>
      <c r="VWJ820" s="14"/>
      <c r="VWK820" s="14"/>
      <c r="VWL820" s="14"/>
      <c r="VWM820" s="14"/>
      <c r="VWN820" s="14"/>
      <c r="VWO820" s="14"/>
      <c r="VWP820" s="14"/>
      <c r="VWQ820" s="14"/>
      <c r="VWR820" s="14"/>
      <c r="VWS820" s="14"/>
      <c r="VWT820" s="14"/>
      <c r="VWU820" s="14"/>
      <c r="VWV820" s="14"/>
      <c r="VWW820" s="14"/>
      <c r="VWX820" s="14"/>
      <c r="VWY820" s="14"/>
      <c r="VWZ820" s="14"/>
      <c r="VXA820" s="14"/>
      <c r="VXB820" s="14"/>
      <c r="VXC820" s="14"/>
      <c r="VXD820" s="14"/>
      <c r="VXE820" s="14"/>
      <c r="VXF820" s="14"/>
      <c r="VXG820" s="14"/>
      <c r="VXH820" s="14"/>
      <c r="VXI820" s="14"/>
      <c r="VXJ820" s="14"/>
      <c r="VXK820" s="14"/>
      <c r="VXL820" s="14"/>
      <c r="VXM820" s="14"/>
      <c r="VXN820" s="14"/>
      <c r="VXO820" s="14"/>
      <c r="VXP820" s="14"/>
      <c r="VXQ820" s="14"/>
      <c r="VXR820" s="14"/>
      <c r="VXS820" s="14"/>
      <c r="VXT820" s="14"/>
      <c r="VXU820" s="14"/>
      <c r="VXV820" s="14"/>
      <c r="VXW820" s="14"/>
      <c r="VXX820" s="14"/>
      <c r="VXY820" s="14"/>
      <c r="VXZ820" s="14"/>
      <c r="VYA820" s="14"/>
      <c r="VYB820" s="14"/>
      <c r="VYC820" s="14"/>
      <c r="VYD820" s="14"/>
      <c r="VYE820" s="14"/>
      <c r="VYF820" s="14"/>
      <c r="VYG820" s="14"/>
      <c r="VYH820" s="14"/>
      <c r="VYI820" s="14"/>
      <c r="VYJ820" s="14"/>
      <c r="VYK820" s="14"/>
      <c r="VYL820" s="14"/>
      <c r="VYM820" s="14"/>
      <c r="VYN820" s="14"/>
      <c r="VYO820" s="14"/>
      <c r="VYP820" s="14"/>
      <c r="VYQ820" s="14"/>
      <c r="VYR820" s="14"/>
      <c r="VYS820" s="14"/>
      <c r="VYT820" s="14"/>
      <c r="VYU820" s="14"/>
      <c r="VYV820" s="14"/>
      <c r="VYW820" s="14"/>
      <c r="VYX820" s="14"/>
      <c r="VYY820" s="14"/>
      <c r="VYZ820" s="14"/>
      <c r="VZA820" s="14"/>
      <c r="VZB820" s="14"/>
      <c r="VZC820" s="14"/>
      <c r="VZD820" s="14"/>
      <c r="VZE820" s="14"/>
      <c r="VZF820" s="14"/>
      <c r="VZG820" s="14"/>
      <c r="VZH820" s="14"/>
      <c r="VZI820" s="14"/>
      <c r="VZJ820" s="14"/>
      <c r="VZK820" s="14"/>
      <c r="VZL820" s="14"/>
      <c r="VZM820" s="14"/>
      <c r="VZN820" s="14"/>
      <c r="VZO820" s="14"/>
      <c r="VZP820" s="14"/>
      <c r="VZQ820" s="14"/>
      <c r="VZR820" s="14"/>
      <c r="VZS820" s="14"/>
      <c r="VZT820" s="14"/>
      <c r="VZU820" s="14"/>
      <c r="VZV820" s="14"/>
      <c r="VZW820" s="14"/>
      <c r="VZX820" s="14"/>
      <c r="VZY820" s="14"/>
      <c r="VZZ820" s="14"/>
      <c r="WAA820" s="14"/>
      <c r="WAB820" s="14"/>
      <c r="WAC820" s="14"/>
      <c r="WAD820" s="14"/>
      <c r="WAE820" s="14"/>
      <c r="WAF820" s="14"/>
      <c r="WAG820" s="14"/>
      <c r="WAH820" s="14"/>
      <c r="WAI820" s="14"/>
      <c r="WAJ820" s="14"/>
      <c r="WAK820" s="14"/>
      <c r="WAL820" s="14"/>
      <c r="WAM820" s="14"/>
      <c r="WAN820" s="14"/>
      <c r="WAO820" s="14"/>
      <c r="WAP820" s="14"/>
      <c r="WAQ820" s="14"/>
      <c r="WAR820" s="14"/>
      <c r="WAS820" s="14"/>
      <c r="WAT820" s="14"/>
      <c r="WAU820" s="14"/>
      <c r="WAV820" s="14"/>
      <c r="WAW820" s="14"/>
      <c r="WAX820" s="14"/>
      <c r="WAY820" s="14"/>
      <c r="WAZ820" s="14"/>
      <c r="WBA820" s="14"/>
      <c r="WBB820" s="14"/>
      <c r="WBC820" s="14"/>
      <c r="WBD820" s="14"/>
      <c r="WBE820" s="14"/>
      <c r="WBF820" s="14"/>
      <c r="WBG820" s="14"/>
      <c r="WBH820" s="14"/>
      <c r="WBI820" s="14"/>
      <c r="WBJ820" s="14"/>
      <c r="WBK820" s="14"/>
      <c r="WBL820" s="14"/>
      <c r="WBM820" s="14"/>
      <c r="WBN820" s="14"/>
      <c r="WBO820" s="14"/>
      <c r="WBP820" s="14"/>
      <c r="WBQ820" s="14"/>
      <c r="WBR820" s="14"/>
      <c r="WBS820" s="14"/>
      <c r="WBT820" s="14"/>
      <c r="WBU820" s="14"/>
      <c r="WBV820" s="14"/>
      <c r="WBW820" s="14"/>
      <c r="WBX820" s="14"/>
      <c r="WBY820" s="14"/>
      <c r="WBZ820" s="14"/>
      <c r="WCA820" s="14"/>
      <c r="WCB820" s="14"/>
      <c r="WCC820" s="14"/>
      <c r="WCD820" s="14"/>
      <c r="WCE820" s="14"/>
      <c r="WCF820" s="14"/>
      <c r="WCG820" s="14"/>
      <c r="WCH820" s="14"/>
      <c r="WCI820" s="14"/>
      <c r="WCJ820" s="14"/>
      <c r="WCK820" s="14"/>
      <c r="WCL820" s="14"/>
      <c r="WCM820" s="14"/>
      <c r="WCN820" s="14"/>
      <c r="WCO820" s="14"/>
      <c r="WCP820" s="14"/>
      <c r="WCQ820" s="14"/>
      <c r="WCR820" s="14"/>
      <c r="WCS820" s="14"/>
      <c r="WCT820" s="14"/>
      <c r="WCU820" s="14"/>
      <c r="WCV820" s="14"/>
      <c r="WCW820" s="14"/>
      <c r="WCX820" s="14"/>
      <c r="WCY820" s="14"/>
      <c r="WCZ820" s="14"/>
      <c r="WDA820" s="14"/>
      <c r="WDB820" s="14"/>
      <c r="WDC820" s="14"/>
      <c r="WDD820" s="14"/>
      <c r="WDE820" s="14"/>
      <c r="WDF820" s="14"/>
      <c r="WDG820" s="14"/>
      <c r="WDH820" s="14"/>
      <c r="WDI820" s="14"/>
      <c r="WDJ820" s="14"/>
      <c r="WDK820" s="14"/>
      <c r="WDL820" s="14"/>
      <c r="WDM820" s="14"/>
      <c r="WDN820" s="14"/>
      <c r="WDO820" s="14"/>
      <c r="WDP820" s="14"/>
      <c r="WDQ820" s="14"/>
      <c r="WDR820" s="14"/>
      <c r="WDS820" s="14"/>
      <c r="WDT820" s="14"/>
      <c r="WDU820" s="14"/>
      <c r="WDV820" s="14"/>
      <c r="WDW820" s="14"/>
      <c r="WDX820" s="14"/>
      <c r="WDY820" s="14"/>
      <c r="WDZ820" s="14"/>
      <c r="WEA820" s="14"/>
      <c r="WEB820" s="14"/>
      <c r="WEC820" s="14"/>
      <c r="WED820" s="14"/>
      <c r="WEE820" s="14"/>
      <c r="WEF820" s="14"/>
      <c r="WEG820" s="14"/>
      <c r="WEH820" s="14"/>
      <c r="WEI820" s="14"/>
      <c r="WEJ820" s="14"/>
      <c r="WEK820" s="14"/>
      <c r="WEL820" s="14"/>
      <c r="WEM820" s="14"/>
      <c r="WEN820" s="14"/>
      <c r="WEO820" s="14"/>
      <c r="WEP820" s="14"/>
      <c r="WEQ820" s="14"/>
      <c r="WER820" s="14"/>
      <c r="WES820" s="14"/>
      <c r="WET820" s="14"/>
      <c r="WEU820" s="14"/>
      <c r="WEV820" s="14"/>
      <c r="WEW820" s="14"/>
      <c r="WEX820" s="14"/>
      <c r="WEY820" s="14"/>
      <c r="WEZ820" s="14"/>
      <c r="WFA820" s="14"/>
      <c r="WFB820" s="14"/>
      <c r="WFC820" s="14"/>
      <c r="WFD820" s="14"/>
      <c r="WFE820" s="14"/>
      <c r="WFF820" s="14"/>
      <c r="WFG820" s="14"/>
      <c r="WFH820" s="14"/>
      <c r="WFI820" s="14"/>
      <c r="WFJ820" s="14"/>
      <c r="WFK820" s="14"/>
      <c r="WFL820" s="14"/>
      <c r="WFM820" s="14"/>
      <c r="WFN820" s="14"/>
      <c r="WFO820" s="14"/>
      <c r="WFP820" s="14"/>
      <c r="WFQ820" s="14"/>
      <c r="WFR820" s="14"/>
      <c r="WFS820" s="14"/>
      <c r="WFT820" s="14"/>
      <c r="WFU820" s="14"/>
      <c r="WFV820" s="14"/>
      <c r="WFW820" s="14"/>
      <c r="WFX820" s="14"/>
      <c r="WFY820" s="14"/>
      <c r="WFZ820" s="14"/>
      <c r="WGA820" s="14"/>
      <c r="WGB820" s="14"/>
      <c r="WGC820" s="14"/>
      <c r="WGD820" s="14"/>
      <c r="WGE820" s="14"/>
      <c r="WGF820" s="14"/>
      <c r="WGG820" s="14"/>
      <c r="WGH820" s="14"/>
      <c r="WGI820" s="14"/>
      <c r="WGJ820" s="14"/>
      <c r="WGK820" s="14"/>
      <c r="WGL820" s="14"/>
      <c r="WGM820" s="14"/>
      <c r="WGN820" s="14"/>
      <c r="WGO820" s="14"/>
      <c r="WGP820" s="14"/>
      <c r="WGQ820" s="14"/>
      <c r="WGR820" s="14"/>
      <c r="WGS820" s="14"/>
      <c r="WGT820" s="14"/>
      <c r="WGU820" s="14"/>
      <c r="WGV820" s="14"/>
      <c r="WGW820" s="14"/>
      <c r="WGX820" s="14"/>
      <c r="WGY820" s="14"/>
      <c r="WGZ820" s="14"/>
      <c r="WHA820" s="14"/>
      <c r="WHB820" s="14"/>
      <c r="WHC820" s="14"/>
      <c r="WHD820" s="14"/>
      <c r="WHE820" s="14"/>
      <c r="WHF820" s="14"/>
      <c r="WHG820" s="14"/>
      <c r="WHH820" s="14"/>
      <c r="WHI820" s="14"/>
      <c r="WHJ820" s="14"/>
      <c r="WHK820" s="14"/>
      <c r="WHL820" s="14"/>
      <c r="WHM820" s="14"/>
      <c r="WHN820" s="14"/>
      <c r="WHO820" s="14"/>
      <c r="WHP820" s="14"/>
      <c r="WHQ820" s="14"/>
      <c r="WHR820" s="14"/>
      <c r="WHS820" s="14"/>
      <c r="WHT820" s="14"/>
      <c r="WHU820" s="14"/>
      <c r="WHV820" s="14"/>
      <c r="WHW820" s="14"/>
      <c r="WHX820" s="14"/>
      <c r="WHY820" s="14"/>
      <c r="WHZ820" s="14"/>
      <c r="WIA820" s="14"/>
      <c r="WIB820" s="14"/>
      <c r="WIC820" s="14"/>
      <c r="WID820" s="14"/>
      <c r="WIE820" s="14"/>
      <c r="WIF820" s="14"/>
      <c r="WIG820" s="14"/>
      <c r="WIH820" s="14"/>
      <c r="WII820" s="14"/>
      <c r="WIJ820" s="14"/>
      <c r="WIK820" s="14"/>
      <c r="WIL820" s="14"/>
      <c r="WIM820" s="14"/>
      <c r="WIN820" s="14"/>
      <c r="WIO820" s="14"/>
      <c r="WIP820" s="14"/>
      <c r="WIQ820" s="14"/>
      <c r="WIR820" s="14"/>
      <c r="WIS820" s="14"/>
      <c r="WIT820" s="14"/>
      <c r="WIU820" s="14"/>
      <c r="WIV820" s="14"/>
      <c r="WIW820" s="14"/>
      <c r="WIX820" s="14"/>
      <c r="WIY820" s="14"/>
      <c r="WIZ820" s="14"/>
      <c r="WJA820" s="14"/>
      <c r="WJB820" s="14"/>
      <c r="WJC820" s="14"/>
      <c r="WJD820" s="14"/>
      <c r="WJE820" s="14"/>
      <c r="WJF820" s="14"/>
      <c r="WJG820" s="14"/>
      <c r="WJH820" s="14"/>
      <c r="WJI820" s="14"/>
      <c r="WJJ820" s="14"/>
      <c r="WJK820" s="14"/>
      <c r="WJL820" s="14"/>
      <c r="WJM820" s="14"/>
      <c r="WJN820" s="14"/>
      <c r="WJO820" s="14"/>
      <c r="WJP820" s="14"/>
      <c r="WJQ820" s="14"/>
      <c r="WJR820" s="14"/>
      <c r="WJS820" s="14"/>
      <c r="WJT820" s="14"/>
      <c r="WJU820" s="14"/>
      <c r="WJV820" s="14"/>
      <c r="WJW820" s="14"/>
      <c r="WJX820" s="14"/>
      <c r="WJY820" s="14"/>
      <c r="WJZ820" s="14"/>
      <c r="WKA820" s="14"/>
      <c r="WKB820" s="14"/>
      <c r="WKC820" s="14"/>
      <c r="WKD820" s="14"/>
      <c r="WKE820" s="14"/>
      <c r="WKF820" s="14"/>
      <c r="WKG820" s="14"/>
      <c r="WKH820" s="14"/>
      <c r="WKI820" s="14"/>
      <c r="WKJ820" s="14"/>
      <c r="WKK820" s="14"/>
      <c r="WKL820" s="14"/>
      <c r="WKM820" s="14"/>
      <c r="WKN820" s="14"/>
      <c r="WKO820" s="14"/>
      <c r="WKP820" s="14"/>
      <c r="WKQ820" s="14"/>
      <c r="WKR820" s="14"/>
      <c r="WKS820" s="14"/>
      <c r="WKT820" s="14"/>
      <c r="WKU820" s="14"/>
      <c r="WKV820" s="14"/>
      <c r="WKW820" s="14"/>
      <c r="WKX820" s="14"/>
      <c r="WKY820" s="14"/>
      <c r="WKZ820" s="14"/>
      <c r="WLA820" s="14"/>
      <c r="WLB820" s="14"/>
      <c r="WLC820" s="14"/>
      <c r="WLD820" s="14"/>
      <c r="WLE820" s="14"/>
      <c r="WLF820" s="14"/>
      <c r="WLG820" s="14"/>
      <c r="WLH820" s="14"/>
      <c r="WLI820" s="14"/>
      <c r="WLJ820" s="14"/>
      <c r="WLK820" s="14"/>
      <c r="WLL820" s="14"/>
      <c r="WLM820" s="14"/>
      <c r="WLN820" s="14"/>
      <c r="WLO820" s="14"/>
      <c r="WLP820" s="14"/>
      <c r="WLQ820" s="14"/>
      <c r="WLR820" s="14"/>
      <c r="WLS820" s="14"/>
      <c r="WLT820" s="14"/>
      <c r="WLU820" s="14"/>
      <c r="WLV820" s="14"/>
      <c r="WLW820" s="14"/>
      <c r="WLX820" s="14"/>
      <c r="WLY820" s="14"/>
      <c r="WLZ820" s="14"/>
      <c r="WMA820" s="14"/>
      <c r="WMB820" s="14"/>
      <c r="WMC820" s="14"/>
      <c r="WMD820" s="14"/>
      <c r="WME820" s="14"/>
      <c r="WMF820" s="14"/>
      <c r="WMG820" s="14"/>
      <c r="WMH820" s="14"/>
      <c r="WMI820" s="14"/>
      <c r="WMJ820" s="14"/>
      <c r="WMK820" s="14"/>
      <c r="WML820" s="14"/>
      <c r="WMM820" s="14"/>
      <c r="WMN820" s="14"/>
      <c r="WMO820" s="14"/>
      <c r="WMP820" s="14"/>
      <c r="WMQ820" s="14"/>
      <c r="WMR820" s="14"/>
      <c r="WMS820" s="14"/>
      <c r="WMT820" s="14"/>
      <c r="WMU820" s="14"/>
      <c r="WMV820" s="14"/>
      <c r="WMW820" s="14"/>
      <c r="WMX820" s="14"/>
      <c r="WMY820" s="14"/>
      <c r="WMZ820" s="14"/>
      <c r="WNA820" s="14"/>
      <c r="WNB820" s="14"/>
      <c r="WNC820" s="14"/>
      <c r="WND820" s="14"/>
      <c r="WNE820" s="14"/>
      <c r="WNF820" s="14"/>
      <c r="WNG820" s="14"/>
      <c r="WNH820" s="14"/>
      <c r="WNI820" s="14"/>
      <c r="WNJ820" s="14"/>
      <c r="WNK820" s="14"/>
      <c r="WNL820" s="14"/>
      <c r="WNM820" s="14"/>
      <c r="WNN820" s="14"/>
      <c r="WNO820" s="14"/>
      <c r="WNP820" s="14"/>
      <c r="WNQ820" s="14"/>
      <c r="WNR820" s="14"/>
      <c r="WNS820" s="14"/>
      <c r="WNT820" s="14"/>
      <c r="WNU820" s="14"/>
      <c r="WNV820" s="14"/>
      <c r="WNW820" s="14"/>
      <c r="WNX820" s="14"/>
      <c r="WNY820" s="14"/>
      <c r="WNZ820" s="14"/>
      <c r="WOA820" s="14"/>
      <c r="WOB820" s="14"/>
      <c r="WOC820" s="14"/>
      <c r="WOD820" s="14"/>
      <c r="WOE820" s="14"/>
      <c r="WOF820" s="14"/>
      <c r="WOG820" s="14"/>
      <c r="WOH820" s="14"/>
      <c r="WOI820" s="14"/>
      <c r="WOJ820" s="14"/>
      <c r="WOK820" s="14"/>
      <c r="WOL820" s="14"/>
      <c r="WOM820" s="14"/>
      <c r="WON820" s="14"/>
      <c r="WOO820" s="14"/>
      <c r="WOP820" s="14"/>
      <c r="WOQ820" s="14"/>
      <c r="WOR820" s="14"/>
      <c r="WOS820" s="14"/>
      <c r="WOT820" s="14"/>
      <c r="WOU820" s="14"/>
      <c r="WOV820" s="14"/>
      <c r="WOW820" s="14"/>
      <c r="WOX820" s="14"/>
      <c r="WOY820" s="14"/>
      <c r="WOZ820" s="14"/>
      <c r="WPA820" s="14"/>
      <c r="WPB820" s="14"/>
      <c r="WPC820" s="14"/>
      <c r="WPD820" s="14"/>
      <c r="WPE820" s="14"/>
      <c r="WPF820" s="14"/>
      <c r="WPG820" s="14"/>
      <c r="WPH820" s="14"/>
      <c r="WPI820" s="14"/>
      <c r="WPJ820" s="14"/>
      <c r="WPK820" s="14"/>
      <c r="WPL820" s="14"/>
      <c r="WPM820" s="14"/>
      <c r="WPN820" s="14"/>
      <c r="WPO820" s="14"/>
      <c r="WPP820" s="14"/>
      <c r="WPQ820" s="14"/>
      <c r="WPR820" s="14"/>
      <c r="WPS820" s="14"/>
      <c r="WPT820" s="14"/>
      <c r="WPU820" s="14"/>
      <c r="WPV820" s="14"/>
      <c r="WPW820" s="14"/>
      <c r="WPX820" s="14"/>
      <c r="WPY820" s="14"/>
      <c r="WPZ820" s="14"/>
      <c r="WQA820" s="14"/>
      <c r="WQB820" s="14"/>
      <c r="WQC820" s="14"/>
      <c r="WQD820" s="14"/>
      <c r="WQE820" s="14"/>
      <c r="WQF820" s="14"/>
      <c r="WQG820" s="14"/>
      <c r="WQH820" s="14"/>
      <c r="WQI820" s="14"/>
      <c r="WQJ820" s="14"/>
      <c r="WQK820" s="14"/>
      <c r="WQL820" s="14"/>
      <c r="WQM820" s="14"/>
      <c r="WQN820" s="14"/>
      <c r="WQO820" s="14"/>
      <c r="WQP820" s="14"/>
      <c r="WQQ820" s="14"/>
      <c r="WQR820" s="14"/>
      <c r="WQS820" s="14"/>
      <c r="WQT820" s="14"/>
      <c r="WQU820" s="14"/>
      <c r="WQV820" s="14"/>
      <c r="WQW820" s="14"/>
      <c r="WQX820" s="14"/>
      <c r="WQY820" s="14"/>
      <c r="WQZ820" s="14"/>
      <c r="WRA820" s="14"/>
      <c r="WRB820" s="14"/>
      <c r="WRC820" s="14"/>
      <c r="WRD820" s="14"/>
      <c r="WRE820" s="14"/>
      <c r="WRF820" s="14"/>
      <c r="WRG820" s="14"/>
      <c r="WRH820" s="14"/>
      <c r="WRI820" s="14"/>
      <c r="WRJ820" s="14"/>
      <c r="WRK820" s="14"/>
      <c r="WRL820" s="14"/>
      <c r="WRM820" s="14"/>
      <c r="WRN820" s="14"/>
      <c r="WRO820" s="14"/>
      <c r="WRP820" s="14"/>
      <c r="WRQ820" s="14"/>
      <c r="WRR820" s="14"/>
      <c r="WRS820" s="14"/>
      <c r="WRT820" s="14"/>
      <c r="WRU820" s="14"/>
      <c r="WRV820" s="14"/>
      <c r="WRW820" s="14"/>
      <c r="WRX820" s="14"/>
      <c r="WRY820" s="14"/>
      <c r="WRZ820" s="14"/>
      <c r="WSA820" s="14"/>
      <c r="WSB820" s="14"/>
      <c r="WSC820" s="14"/>
      <c r="WSD820" s="14"/>
      <c r="WSE820" s="14"/>
      <c r="WSF820" s="14"/>
      <c r="WSG820" s="14"/>
      <c r="WSH820" s="14"/>
      <c r="WSI820" s="14"/>
      <c r="WSJ820" s="14"/>
      <c r="WSK820" s="14"/>
      <c r="WSL820" s="14"/>
      <c r="WSM820" s="14"/>
      <c r="WSN820" s="14"/>
      <c r="WSO820" s="14"/>
      <c r="WSP820" s="14"/>
      <c r="WSQ820" s="14"/>
      <c r="WSR820" s="14"/>
      <c r="WSS820" s="14"/>
      <c r="WST820" s="14"/>
      <c r="WSU820" s="14"/>
      <c r="WSV820" s="14"/>
      <c r="WSW820" s="14"/>
      <c r="WSX820" s="14"/>
      <c r="WSY820" s="14"/>
      <c r="WSZ820" s="14"/>
      <c r="WTA820" s="14"/>
      <c r="WTB820" s="14"/>
      <c r="WTC820" s="14"/>
      <c r="WTD820" s="14"/>
      <c r="WTE820" s="14"/>
      <c r="WTF820" s="14"/>
      <c r="WTG820" s="14"/>
      <c r="WTH820" s="14"/>
      <c r="WTI820" s="14"/>
      <c r="WTJ820" s="14"/>
      <c r="WTK820" s="14"/>
      <c r="WTL820" s="14"/>
      <c r="WTM820" s="14"/>
      <c r="WTN820" s="14"/>
      <c r="WTO820" s="14"/>
      <c r="WTP820" s="14"/>
      <c r="WTQ820" s="14"/>
      <c r="WTR820" s="14"/>
      <c r="WTS820" s="14"/>
      <c r="WTT820" s="14"/>
      <c r="WTU820" s="14"/>
      <c r="WTV820" s="14"/>
      <c r="WTW820" s="14"/>
      <c r="WTX820" s="14"/>
      <c r="WTY820" s="14"/>
      <c r="WTZ820" s="14"/>
      <c r="WUA820" s="14"/>
      <c r="WUB820" s="14"/>
      <c r="WUC820" s="14"/>
      <c r="WUD820" s="14"/>
      <c r="WUE820" s="14"/>
      <c r="WUF820" s="14"/>
      <c r="WUG820" s="14"/>
      <c r="WUH820" s="14"/>
      <c r="WUI820" s="14"/>
      <c r="WUJ820" s="14"/>
      <c r="WUK820" s="14"/>
      <c r="WUL820" s="14"/>
      <c r="WUM820" s="14"/>
      <c r="WUN820" s="14"/>
      <c r="WUO820" s="14"/>
      <c r="WUP820" s="14"/>
      <c r="WUQ820" s="14"/>
      <c r="WUR820" s="14"/>
      <c r="WUS820" s="14"/>
      <c r="WUT820" s="14"/>
      <c r="WUU820" s="14"/>
      <c r="WUV820" s="14"/>
      <c r="WUW820" s="14"/>
      <c r="WUX820" s="14"/>
      <c r="WUY820" s="14"/>
      <c r="WUZ820" s="14"/>
      <c r="WVA820" s="14"/>
      <c r="WVB820" s="14"/>
      <c r="WVC820" s="14"/>
      <c r="WVD820" s="14"/>
      <c r="WVE820" s="14"/>
      <c r="WVF820" s="14"/>
      <c r="WVG820" s="14"/>
      <c r="WVH820" s="14"/>
      <c r="WVI820" s="14"/>
      <c r="WVJ820" s="14"/>
      <c r="WVK820" s="14"/>
      <c r="WVL820" s="14"/>
      <c r="WVM820" s="14"/>
      <c r="WVN820" s="14"/>
      <c r="WVO820" s="14"/>
      <c r="WVP820" s="14"/>
      <c r="WVQ820" s="14"/>
      <c r="WVR820" s="14"/>
      <c r="WVS820" s="14"/>
      <c r="WVT820" s="14"/>
      <c r="WVU820" s="14"/>
      <c r="WVV820" s="14"/>
      <c r="WVW820" s="14"/>
      <c r="WVX820" s="14"/>
      <c r="WVY820" s="14"/>
      <c r="WVZ820" s="14"/>
      <c r="WWA820" s="14"/>
      <c r="WWB820" s="14"/>
      <c r="WWC820" s="14"/>
      <c r="WWD820" s="14"/>
      <c r="WWE820" s="14"/>
      <c r="WWF820" s="14"/>
      <c r="WWG820" s="14"/>
      <c r="WWH820" s="14"/>
      <c r="WWI820" s="14"/>
      <c r="WWJ820" s="14"/>
      <c r="WWK820" s="14"/>
      <c r="WWL820" s="14"/>
      <c r="WWM820" s="14"/>
      <c r="WWN820" s="14"/>
      <c r="WWO820" s="14"/>
      <c r="WWP820" s="14"/>
      <c r="WWQ820" s="14"/>
      <c r="WWR820" s="14"/>
      <c r="WWS820" s="14"/>
      <c r="WWT820" s="14"/>
      <c r="WWU820" s="14"/>
      <c r="WWV820" s="14"/>
      <c r="WWW820" s="14"/>
      <c r="WWX820" s="14"/>
      <c r="WWY820" s="14"/>
      <c r="WWZ820" s="14"/>
      <c r="WXA820" s="14"/>
      <c r="WXB820" s="14"/>
      <c r="WXC820" s="14"/>
      <c r="WXD820" s="14"/>
      <c r="WXE820" s="14"/>
      <c r="WXF820" s="14"/>
      <c r="WXG820" s="14"/>
      <c r="WXH820" s="14"/>
      <c r="WXI820" s="14"/>
      <c r="WXJ820" s="14"/>
      <c r="WXK820" s="14"/>
      <c r="WXL820" s="14"/>
      <c r="WXM820" s="14"/>
      <c r="WXN820" s="14"/>
      <c r="WXO820" s="14"/>
      <c r="WXP820" s="14"/>
      <c r="WXQ820" s="14"/>
      <c r="WXR820" s="14"/>
      <c r="WXS820" s="14"/>
      <c r="WXT820" s="14"/>
      <c r="WXU820" s="14"/>
      <c r="WXV820" s="14"/>
      <c r="WXW820" s="14"/>
      <c r="WXX820" s="14"/>
      <c r="WXY820" s="14"/>
      <c r="WXZ820" s="14"/>
      <c r="WYA820" s="14"/>
      <c r="WYB820" s="14"/>
      <c r="WYC820" s="14"/>
      <c r="WYD820" s="14"/>
      <c r="WYE820" s="14"/>
      <c r="WYF820" s="14"/>
      <c r="WYG820" s="14"/>
      <c r="WYH820" s="14"/>
      <c r="WYI820" s="14"/>
      <c r="WYJ820" s="14"/>
      <c r="WYK820" s="14"/>
      <c r="WYL820" s="14"/>
      <c r="WYM820" s="14"/>
      <c r="WYN820" s="14"/>
      <c r="WYO820" s="14"/>
      <c r="WYP820" s="14"/>
      <c r="WYQ820" s="14"/>
      <c r="WYR820" s="14"/>
      <c r="WYS820" s="14"/>
      <c r="WYT820" s="14"/>
      <c r="WYU820" s="14"/>
      <c r="WYV820" s="14"/>
      <c r="WYW820" s="14"/>
      <c r="WYX820" s="14"/>
      <c r="WYY820" s="14"/>
      <c r="WYZ820" s="14"/>
      <c r="WZA820" s="14"/>
      <c r="WZB820" s="14"/>
      <c r="WZC820" s="14"/>
      <c r="WZD820" s="14"/>
      <c r="WZE820" s="14"/>
      <c r="WZF820" s="14"/>
      <c r="WZG820" s="14"/>
      <c r="WZH820" s="14"/>
      <c r="WZI820" s="14"/>
      <c r="WZJ820" s="14"/>
      <c r="WZK820" s="14"/>
      <c r="WZL820" s="14"/>
      <c r="WZM820" s="14"/>
      <c r="WZN820" s="14"/>
      <c r="WZO820" s="14"/>
      <c r="WZP820" s="14"/>
      <c r="WZQ820" s="14"/>
      <c r="WZR820" s="14"/>
      <c r="WZS820" s="14"/>
      <c r="WZT820" s="14"/>
      <c r="WZU820" s="14"/>
      <c r="WZV820" s="14"/>
      <c r="WZW820" s="14"/>
      <c r="WZX820" s="14"/>
      <c r="WZY820" s="14"/>
      <c r="WZZ820" s="14"/>
      <c r="XAA820" s="14"/>
      <c r="XAB820" s="14"/>
      <c r="XAC820" s="14"/>
      <c r="XAD820" s="14"/>
      <c r="XAE820" s="14"/>
      <c r="XAF820" s="14"/>
      <c r="XAG820" s="14"/>
      <c r="XAH820" s="14"/>
      <c r="XAI820" s="14"/>
      <c r="XAJ820" s="14"/>
      <c r="XAK820" s="14"/>
      <c r="XAL820" s="14"/>
      <c r="XAM820" s="14"/>
      <c r="XAN820" s="14"/>
      <c r="XAO820" s="14"/>
      <c r="XAP820" s="14"/>
      <c r="XAQ820" s="14"/>
      <c r="XAR820" s="14"/>
      <c r="XAS820" s="14"/>
      <c r="XAT820" s="14"/>
      <c r="XAU820" s="14"/>
      <c r="XAV820" s="14"/>
      <c r="XAW820" s="14"/>
      <c r="XAX820" s="14"/>
      <c r="XAY820" s="14"/>
      <c r="XAZ820" s="14"/>
      <c r="XBA820" s="14"/>
      <c r="XBB820" s="14"/>
      <c r="XBC820" s="14"/>
      <c r="XBD820" s="14"/>
      <c r="XBE820" s="14"/>
      <c r="XBF820" s="14"/>
      <c r="XBG820" s="14"/>
      <c r="XBH820" s="14"/>
      <c r="XBI820" s="14"/>
      <c r="XBJ820" s="14"/>
      <c r="XBK820" s="14"/>
      <c r="XBL820" s="14"/>
      <c r="XBM820" s="14"/>
      <c r="XBN820" s="14"/>
      <c r="XBO820" s="14"/>
      <c r="XBP820" s="14"/>
      <c r="XBQ820" s="14"/>
      <c r="XBR820" s="14"/>
      <c r="XBS820" s="14"/>
      <c r="XBT820" s="14"/>
      <c r="XBU820" s="14"/>
      <c r="XBV820" s="14"/>
      <c r="XBW820" s="14"/>
      <c r="XBX820" s="14"/>
      <c r="XBY820" s="14"/>
      <c r="XBZ820" s="14"/>
      <c r="XCA820" s="14"/>
      <c r="XCB820" s="14"/>
      <c r="XCC820" s="14"/>
      <c r="XCD820" s="14"/>
      <c r="XCE820" s="14"/>
      <c r="XCF820" s="14"/>
      <c r="XCG820" s="14"/>
      <c r="XCH820" s="14"/>
      <c r="XCI820" s="14"/>
      <c r="XCJ820" s="14"/>
      <c r="XCK820" s="14"/>
      <c r="XCL820" s="14"/>
      <c r="XCM820" s="14"/>
      <c r="XCN820" s="14"/>
      <c r="XCO820" s="14"/>
      <c r="XCP820" s="14"/>
      <c r="XCQ820" s="14"/>
      <c r="XCR820" s="14"/>
      <c r="XCS820" s="14"/>
      <c r="XCT820" s="14"/>
      <c r="XCU820" s="14"/>
      <c r="XCV820" s="14"/>
      <c r="XCW820" s="14"/>
      <c r="XCX820" s="14"/>
      <c r="XCY820" s="14"/>
      <c r="XCZ820" s="14"/>
      <c r="XDA820" s="14"/>
      <c r="XDB820" s="14"/>
      <c r="XDC820" s="14"/>
      <c r="XDD820" s="14"/>
      <c r="XDE820" s="14"/>
      <c r="XDF820" s="14"/>
      <c r="XDG820" s="14"/>
      <c r="XDH820" s="14"/>
      <c r="XDI820" s="14"/>
      <c r="XDJ820" s="14"/>
      <c r="XDK820" s="14"/>
      <c r="XDL820" s="14"/>
      <c r="XDM820" s="14"/>
      <c r="XDN820" s="14"/>
      <c r="XDO820" s="14"/>
      <c r="XDP820" s="14"/>
      <c r="XDQ820" s="14"/>
      <c r="XDR820" s="14"/>
      <c r="XDS820" s="14"/>
      <c r="XDT820" s="14"/>
      <c r="XDU820" s="14"/>
      <c r="XDV820" s="14"/>
      <c r="XDW820" s="14"/>
      <c r="XDX820" s="14"/>
      <c r="XDY820" s="14"/>
      <c r="XDZ820" s="14"/>
      <c r="XEA820" s="14"/>
      <c r="XEB820" s="14"/>
      <c r="XEC820" s="14"/>
      <c r="XED820" s="14"/>
      <c r="XEE820" s="14"/>
      <c r="XEF820" s="14"/>
      <c r="XEG820" s="14"/>
      <c r="XEH820" s="14"/>
      <c r="XEI820" s="14"/>
      <c r="XEJ820" s="14"/>
      <c r="XEK820" s="14"/>
      <c r="XEL820" s="14"/>
      <c r="XEM820" s="14"/>
      <c r="XEN820" s="14"/>
      <c r="XEO820" s="14"/>
      <c r="XEP820" s="14"/>
      <c r="XEQ820" s="14"/>
      <c r="XER820" s="14"/>
      <c r="XES820" s="14"/>
      <c r="XET820" s="14"/>
      <c r="XEU820" s="14"/>
      <c r="XEV820" s="14"/>
      <c r="XEW820" s="14"/>
      <c r="XEX820" s="14"/>
      <c r="XEY820" s="14"/>
      <c r="XEZ820" s="14"/>
      <c r="XFA820" s="14"/>
      <c r="XFB820" s="14"/>
      <c r="XFC820" s="14"/>
      <c r="XFD820" s="14"/>
    </row>
    <row r="821" spans="1:164 13283:16384" s="98" customFormat="1">
      <c r="A821" s="92" t="s">
        <v>1207</v>
      </c>
      <c r="B821" s="93"/>
      <c r="C821" s="93"/>
      <c r="D821" s="102" t="s">
        <v>1456</v>
      </c>
      <c r="E821" s="95"/>
      <c r="F821" s="93"/>
      <c r="G821" s="39"/>
      <c r="H821" s="96"/>
      <c r="I821" s="79"/>
      <c r="J821" s="96"/>
      <c r="K821" s="96"/>
      <c r="L821" s="68"/>
      <c r="M821" s="96"/>
      <c r="N821" s="68"/>
      <c r="O821" s="96"/>
      <c r="P821" s="96"/>
      <c r="Q821" s="97">
        <f>SUM(Q822:Q830)</f>
        <v>16658.77455675192</v>
      </c>
      <c r="R821" s="97">
        <f>SUM(R822:R830)</f>
        <v>2491.1207573966399</v>
      </c>
      <c r="S821" s="97">
        <f t="shared" si="708"/>
        <v>19149.895314148558</v>
      </c>
      <c r="T821" s="14"/>
      <c r="U821" s="14"/>
      <c r="V821" s="116">
        <v>19696.04</v>
      </c>
      <c r="W821" s="14"/>
      <c r="X821" s="120">
        <f t="shared" si="661"/>
        <v>546.14468585144277</v>
      </c>
      <c r="Y821" s="14"/>
      <c r="Z821" s="120"/>
      <c r="AA821" s="14"/>
      <c r="AB821" s="14"/>
      <c r="AC821" s="14"/>
      <c r="AD821" s="14"/>
      <c r="AE821" s="14"/>
      <c r="AF821" s="14"/>
      <c r="AG821" s="14"/>
      <c r="AH821" s="14"/>
      <c r="AI821" s="14"/>
      <c r="AJ821" s="14"/>
      <c r="AK821" s="14"/>
      <c r="AL821" s="14"/>
      <c r="AM821" s="14"/>
      <c r="AN821" s="14"/>
      <c r="AO821" s="14"/>
      <c r="AP821" s="14"/>
      <c r="AQ821" s="14"/>
      <c r="AR821" s="14"/>
      <c r="AS821" s="14"/>
      <c r="AT821" s="14"/>
      <c r="AU821" s="14"/>
      <c r="AV821" s="14"/>
      <c r="AW821" s="14"/>
      <c r="AX821" s="14"/>
      <c r="AY821" s="14"/>
      <c r="AZ821" s="14"/>
      <c r="BA821" s="14"/>
      <c r="BB821" s="14"/>
      <c r="BC821" s="14"/>
      <c r="BD821" s="14"/>
      <c r="BE821" s="14"/>
      <c r="BF821" s="14"/>
      <c r="BG821" s="14"/>
      <c r="BH821" s="14"/>
      <c r="BI821" s="14"/>
      <c r="BJ821" s="14"/>
      <c r="BK821" s="14"/>
      <c r="BL821" s="14"/>
      <c r="BM821" s="14"/>
      <c r="BN821" s="14"/>
      <c r="BO821" s="14"/>
      <c r="BP821" s="14"/>
      <c r="BQ821" s="14"/>
      <c r="BR821" s="14"/>
      <c r="BS821" s="14"/>
      <c r="BT821" s="14"/>
      <c r="BU821" s="14"/>
      <c r="BV821" s="14"/>
      <c r="BW821" s="14"/>
      <c r="BX821" s="14"/>
      <c r="BY821" s="14"/>
      <c r="BZ821" s="14"/>
      <c r="CA821" s="14"/>
      <c r="CB821" s="14"/>
      <c r="CC821" s="14"/>
      <c r="CD821" s="14"/>
      <c r="CE821" s="14"/>
      <c r="CF821" s="14"/>
      <c r="CG821" s="14"/>
      <c r="CH821" s="14"/>
      <c r="CI821" s="14"/>
      <c r="CJ821" s="14"/>
      <c r="CK821" s="14"/>
      <c r="CL821" s="14"/>
      <c r="CM821" s="14"/>
      <c r="CN821" s="14"/>
      <c r="CO821" s="14"/>
      <c r="CP821" s="14"/>
      <c r="CQ821" s="14"/>
      <c r="CR821" s="14"/>
      <c r="CS821" s="14"/>
      <c r="CT821" s="14"/>
      <c r="CU821" s="14"/>
      <c r="CV821" s="14"/>
      <c r="CW821" s="14"/>
      <c r="CX821" s="14"/>
      <c r="CY821" s="14"/>
      <c r="CZ821" s="14"/>
      <c r="DA821" s="14"/>
      <c r="DB821" s="14"/>
      <c r="DC821" s="14"/>
      <c r="DD821" s="14"/>
      <c r="DE821" s="14"/>
      <c r="DF821" s="14"/>
      <c r="DG821" s="14"/>
      <c r="DH821" s="14"/>
      <c r="DI821" s="14"/>
      <c r="DJ821" s="14"/>
      <c r="DK821" s="14"/>
      <c r="DL821" s="14"/>
      <c r="DM821" s="14"/>
      <c r="DN821" s="14"/>
      <c r="DO821" s="14"/>
      <c r="DP821" s="14"/>
      <c r="DQ821" s="14"/>
      <c r="DR821" s="14"/>
      <c r="DS821" s="14"/>
      <c r="DT821" s="14"/>
      <c r="DU821" s="14"/>
      <c r="DV821" s="14"/>
      <c r="DW821" s="14"/>
      <c r="DX821" s="14"/>
      <c r="DY821" s="14"/>
      <c r="DZ821" s="14"/>
      <c r="EA821" s="14"/>
      <c r="EB821" s="14"/>
      <c r="EC821" s="14"/>
      <c r="ED821" s="14"/>
      <c r="EE821" s="14"/>
      <c r="EF821" s="14"/>
      <c r="EG821" s="14"/>
      <c r="EH821" s="14"/>
      <c r="EI821" s="14"/>
      <c r="EJ821" s="14"/>
      <c r="EK821" s="14"/>
      <c r="EL821" s="14"/>
      <c r="EM821" s="14"/>
      <c r="EN821" s="14"/>
      <c r="EO821" s="14"/>
      <c r="EP821" s="14"/>
      <c r="EQ821" s="14"/>
      <c r="ER821" s="14"/>
      <c r="ES821" s="14"/>
      <c r="ET821" s="14"/>
      <c r="EU821" s="14"/>
      <c r="EV821" s="14"/>
      <c r="EW821" s="14"/>
      <c r="EX821" s="14"/>
      <c r="EY821" s="14"/>
      <c r="EZ821" s="14"/>
      <c r="FA821" s="14"/>
      <c r="FB821" s="14"/>
      <c r="FC821" s="14"/>
      <c r="FD821" s="14"/>
      <c r="FE821" s="14"/>
      <c r="FF821" s="14"/>
      <c r="FG821" s="14"/>
      <c r="FH821" s="14"/>
      <c r="SPW821" s="14"/>
      <c r="SPX821" s="14"/>
      <c r="SPY821" s="14"/>
      <c r="SPZ821" s="14"/>
      <c r="SQA821" s="14"/>
      <c r="SQB821" s="14"/>
      <c r="SQC821" s="14"/>
      <c r="SQD821" s="14"/>
      <c r="SQE821" s="14"/>
      <c r="SQF821" s="14"/>
      <c r="SQG821" s="14"/>
      <c r="SQH821" s="14"/>
      <c r="SQI821" s="14"/>
      <c r="SQJ821" s="14"/>
      <c r="SQK821" s="14"/>
      <c r="SQL821" s="14"/>
      <c r="SQM821" s="14"/>
      <c r="SQN821" s="14"/>
      <c r="SQO821" s="14"/>
      <c r="SQP821" s="14"/>
      <c r="SQQ821" s="14"/>
      <c r="SQR821" s="14"/>
      <c r="SQS821" s="14"/>
      <c r="SQT821" s="14"/>
      <c r="SQU821" s="14"/>
      <c r="SQV821" s="14"/>
      <c r="SQW821" s="14"/>
      <c r="SQX821" s="14"/>
      <c r="SQY821" s="14"/>
      <c r="SQZ821" s="14"/>
      <c r="SRA821" s="14"/>
      <c r="SRB821" s="14"/>
      <c r="SRC821" s="14"/>
      <c r="SRD821" s="14"/>
      <c r="SRE821" s="14"/>
      <c r="SRF821" s="14"/>
      <c r="SRG821" s="14"/>
      <c r="SRH821" s="14"/>
      <c r="SRI821" s="14"/>
      <c r="SRJ821" s="14"/>
      <c r="SRK821" s="14"/>
      <c r="SRL821" s="14"/>
      <c r="SRM821" s="14"/>
      <c r="SRN821" s="14"/>
      <c r="SRO821" s="14"/>
      <c r="SRP821" s="14"/>
      <c r="SRQ821" s="14"/>
      <c r="SRR821" s="14"/>
      <c r="SRS821" s="14"/>
      <c r="SRT821" s="14"/>
      <c r="SRU821" s="14"/>
      <c r="SRV821" s="14"/>
      <c r="SRW821" s="14"/>
      <c r="SRX821" s="14"/>
      <c r="SRY821" s="14"/>
      <c r="SRZ821" s="14"/>
      <c r="SSA821" s="14"/>
      <c r="SSB821" s="14"/>
      <c r="SSC821" s="14"/>
      <c r="SSD821" s="14"/>
      <c r="SSE821" s="14"/>
      <c r="SSF821" s="14"/>
      <c r="SSG821" s="14"/>
      <c r="SSH821" s="14"/>
      <c r="SSI821" s="14"/>
      <c r="SSJ821" s="14"/>
      <c r="SSK821" s="14"/>
      <c r="SSL821" s="14"/>
      <c r="SSM821" s="14"/>
      <c r="SSN821" s="14"/>
      <c r="SSO821" s="14"/>
      <c r="SSP821" s="14"/>
      <c r="SSQ821" s="14"/>
      <c r="SSR821" s="14"/>
      <c r="SSS821" s="14"/>
      <c r="SST821" s="14"/>
      <c r="SSU821" s="14"/>
      <c r="SSV821" s="14"/>
      <c r="SSW821" s="14"/>
      <c r="SSX821" s="14"/>
      <c r="SSY821" s="14"/>
      <c r="SSZ821" s="14"/>
      <c r="STA821" s="14"/>
      <c r="STB821" s="14"/>
      <c r="STC821" s="14"/>
      <c r="STD821" s="14"/>
      <c r="STE821" s="14"/>
      <c r="STF821" s="14"/>
      <c r="STG821" s="14"/>
      <c r="STH821" s="14"/>
      <c r="STI821" s="14"/>
      <c r="STJ821" s="14"/>
      <c r="STK821" s="14"/>
      <c r="STL821" s="14"/>
      <c r="STM821" s="14"/>
      <c r="STN821" s="14"/>
      <c r="STO821" s="14"/>
      <c r="STP821" s="14"/>
      <c r="STQ821" s="14"/>
      <c r="STR821" s="14"/>
      <c r="STS821" s="14"/>
      <c r="STT821" s="14"/>
      <c r="STU821" s="14"/>
      <c r="STV821" s="14"/>
      <c r="STW821" s="14"/>
      <c r="STX821" s="14"/>
      <c r="STY821" s="14"/>
      <c r="STZ821" s="14"/>
      <c r="SUA821" s="14"/>
      <c r="SUB821" s="14"/>
      <c r="SUC821" s="14"/>
      <c r="SUD821" s="14"/>
      <c r="SUE821" s="14"/>
      <c r="SUF821" s="14"/>
      <c r="SUG821" s="14"/>
      <c r="SUH821" s="14"/>
      <c r="SUI821" s="14"/>
      <c r="SUJ821" s="14"/>
      <c r="SUK821" s="14"/>
      <c r="SUL821" s="14"/>
      <c r="SUM821" s="14"/>
      <c r="SUN821" s="14"/>
      <c r="SUO821" s="14"/>
      <c r="SUP821" s="14"/>
      <c r="SUQ821" s="14"/>
      <c r="SUR821" s="14"/>
      <c r="SUS821" s="14"/>
      <c r="SUT821" s="14"/>
      <c r="SUU821" s="14"/>
      <c r="SUV821" s="14"/>
      <c r="SUW821" s="14"/>
      <c r="SUX821" s="14"/>
      <c r="SUY821" s="14"/>
      <c r="SUZ821" s="14"/>
      <c r="SVA821" s="14"/>
      <c r="SVB821" s="14"/>
      <c r="SVC821" s="14"/>
      <c r="SVD821" s="14"/>
      <c r="SVE821" s="14"/>
      <c r="SVF821" s="14"/>
      <c r="SVG821" s="14"/>
      <c r="SVH821" s="14"/>
      <c r="SVI821" s="14"/>
      <c r="SVJ821" s="14"/>
      <c r="SVK821" s="14"/>
      <c r="SVL821" s="14"/>
      <c r="SVM821" s="14"/>
      <c r="SVN821" s="14"/>
      <c r="SVO821" s="14"/>
      <c r="SVP821" s="14"/>
      <c r="SVQ821" s="14"/>
      <c r="SVR821" s="14"/>
      <c r="SVS821" s="14"/>
      <c r="SVT821" s="14"/>
      <c r="SVU821" s="14"/>
      <c r="SVV821" s="14"/>
      <c r="SVW821" s="14"/>
      <c r="SVX821" s="14"/>
      <c r="SVY821" s="14"/>
      <c r="SVZ821" s="14"/>
      <c r="SWA821" s="14"/>
      <c r="SWB821" s="14"/>
      <c r="SWC821" s="14"/>
      <c r="SWD821" s="14"/>
      <c r="SWE821" s="14"/>
      <c r="SWF821" s="14"/>
      <c r="SWG821" s="14"/>
      <c r="SWH821" s="14"/>
      <c r="SWI821" s="14"/>
      <c r="SWJ821" s="14"/>
      <c r="SWK821" s="14"/>
      <c r="SWL821" s="14"/>
      <c r="SWM821" s="14"/>
      <c r="SWN821" s="14"/>
      <c r="SWO821" s="14"/>
      <c r="SWP821" s="14"/>
      <c r="SWQ821" s="14"/>
      <c r="SWR821" s="14"/>
      <c r="SWS821" s="14"/>
      <c r="SWT821" s="14"/>
      <c r="SWU821" s="14"/>
      <c r="SWV821" s="14"/>
      <c r="SWW821" s="14"/>
      <c r="SWX821" s="14"/>
      <c r="SWY821" s="14"/>
      <c r="SWZ821" s="14"/>
      <c r="SXA821" s="14"/>
      <c r="SXB821" s="14"/>
      <c r="SXC821" s="14"/>
      <c r="SXD821" s="14"/>
      <c r="SXE821" s="14"/>
      <c r="SXF821" s="14"/>
      <c r="SXG821" s="14"/>
      <c r="SXH821" s="14"/>
      <c r="SXI821" s="14"/>
      <c r="SXJ821" s="14"/>
      <c r="SXK821" s="14"/>
      <c r="SXL821" s="14"/>
      <c r="SXM821" s="14"/>
      <c r="SXN821" s="14"/>
      <c r="SXO821" s="14"/>
      <c r="SXP821" s="14"/>
      <c r="SXQ821" s="14"/>
      <c r="SXR821" s="14"/>
      <c r="SXS821" s="14"/>
      <c r="SXT821" s="14"/>
      <c r="SXU821" s="14"/>
      <c r="SXV821" s="14"/>
      <c r="SXW821" s="14"/>
      <c r="SXX821" s="14"/>
      <c r="SXY821" s="14"/>
      <c r="SXZ821" s="14"/>
      <c r="SYA821" s="14"/>
      <c r="SYB821" s="14"/>
      <c r="SYC821" s="14"/>
      <c r="SYD821" s="14"/>
      <c r="SYE821" s="14"/>
      <c r="SYF821" s="14"/>
      <c r="SYG821" s="14"/>
      <c r="SYH821" s="14"/>
      <c r="SYI821" s="14"/>
      <c r="SYJ821" s="14"/>
      <c r="SYK821" s="14"/>
      <c r="SYL821" s="14"/>
      <c r="SYM821" s="14"/>
      <c r="SYN821" s="14"/>
      <c r="SYO821" s="14"/>
      <c r="SYP821" s="14"/>
      <c r="SYQ821" s="14"/>
      <c r="SYR821" s="14"/>
      <c r="SYS821" s="14"/>
      <c r="SYT821" s="14"/>
      <c r="SYU821" s="14"/>
      <c r="SYV821" s="14"/>
      <c r="SYW821" s="14"/>
      <c r="SYX821" s="14"/>
      <c r="SYY821" s="14"/>
      <c r="SYZ821" s="14"/>
      <c r="SZA821" s="14"/>
      <c r="SZB821" s="14"/>
      <c r="SZC821" s="14"/>
      <c r="SZD821" s="14"/>
      <c r="SZE821" s="14"/>
      <c r="SZF821" s="14"/>
      <c r="SZG821" s="14"/>
      <c r="SZH821" s="14"/>
      <c r="SZI821" s="14"/>
      <c r="SZJ821" s="14"/>
      <c r="SZK821" s="14"/>
      <c r="SZL821" s="14"/>
      <c r="SZM821" s="14"/>
      <c r="SZN821" s="14"/>
      <c r="SZO821" s="14"/>
      <c r="SZP821" s="14"/>
      <c r="SZQ821" s="14"/>
      <c r="SZR821" s="14"/>
      <c r="SZS821" s="14"/>
      <c r="SZT821" s="14"/>
      <c r="SZU821" s="14"/>
      <c r="SZV821" s="14"/>
      <c r="SZW821" s="14"/>
      <c r="SZX821" s="14"/>
      <c r="SZY821" s="14"/>
      <c r="SZZ821" s="14"/>
      <c r="TAA821" s="14"/>
      <c r="TAB821" s="14"/>
      <c r="TAC821" s="14"/>
      <c r="TAD821" s="14"/>
      <c r="TAE821" s="14"/>
      <c r="TAF821" s="14"/>
      <c r="TAG821" s="14"/>
      <c r="TAH821" s="14"/>
      <c r="TAI821" s="14"/>
      <c r="TAJ821" s="14"/>
      <c r="TAK821" s="14"/>
      <c r="TAL821" s="14"/>
      <c r="TAM821" s="14"/>
      <c r="TAN821" s="14"/>
      <c r="TAO821" s="14"/>
      <c r="TAP821" s="14"/>
      <c r="TAQ821" s="14"/>
      <c r="TAR821" s="14"/>
      <c r="TAS821" s="14"/>
      <c r="TAT821" s="14"/>
      <c r="TAU821" s="14"/>
      <c r="TAV821" s="14"/>
      <c r="TAW821" s="14"/>
      <c r="TAX821" s="14"/>
      <c r="TAY821" s="14"/>
      <c r="TAZ821" s="14"/>
      <c r="TBA821" s="14"/>
      <c r="TBB821" s="14"/>
      <c r="TBC821" s="14"/>
      <c r="TBD821" s="14"/>
      <c r="TBE821" s="14"/>
      <c r="TBF821" s="14"/>
      <c r="TBG821" s="14"/>
      <c r="TBH821" s="14"/>
      <c r="TBI821" s="14"/>
      <c r="TBJ821" s="14"/>
      <c r="TBK821" s="14"/>
      <c r="TBL821" s="14"/>
      <c r="TBM821" s="14"/>
      <c r="TBN821" s="14"/>
      <c r="TBO821" s="14"/>
      <c r="TBP821" s="14"/>
      <c r="TBQ821" s="14"/>
      <c r="TBR821" s="14"/>
      <c r="TBS821" s="14"/>
      <c r="TBT821" s="14"/>
      <c r="TBU821" s="14"/>
      <c r="TBV821" s="14"/>
      <c r="TBW821" s="14"/>
      <c r="TBX821" s="14"/>
      <c r="TBY821" s="14"/>
      <c r="TBZ821" s="14"/>
      <c r="TCA821" s="14"/>
      <c r="TCB821" s="14"/>
      <c r="TCC821" s="14"/>
      <c r="TCD821" s="14"/>
      <c r="TCE821" s="14"/>
      <c r="TCF821" s="14"/>
      <c r="TCG821" s="14"/>
      <c r="TCH821" s="14"/>
      <c r="TCI821" s="14"/>
      <c r="TCJ821" s="14"/>
      <c r="TCK821" s="14"/>
      <c r="TCL821" s="14"/>
      <c r="TCM821" s="14"/>
      <c r="TCN821" s="14"/>
      <c r="TCO821" s="14"/>
      <c r="TCP821" s="14"/>
      <c r="TCQ821" s="14"/>
      <c r="TCR821" s="14"/>
      <c r="TCS821" s="14"/>
      <c r="TCT821" s="14"/>
      <c r="TCU821" s="14"/>
      <c r="TCV821" s="14"/>
      <c r="TCW821" s="14"/>
      <c r="TCX821" s="14"/>
      <c r="TCY821" s="14"/>
      <c r="TCZ821" s="14"/>
      <c r="TDA821" s="14"/>
      <c r="TDB821" s="14"/>
      <c r="TDC821" s="14"/>
      <c r="TDD821" s="14"/>
      <c r="TDE821" s="14"/>
      <c r="TDF821" s="14"/>
      <c r="TDG821" s="14"/>
      <c r="TDH821" s="14"/>
      <c r="TDI821" s="14"/>
      <c r="TDJ821" s="14"/>
      <c r="TDK821" s="14"/>
      <c r="TDL821" s="14"/>
      <c r="TDM821" s="14"/>
      <c r="TDN821" s="14"/>
      <c r="TDO821" s="14"/>
      <c r="TDP821" s="14"/>
      <c r="TDQ821" s="14"/>
      <c r="TDR821" s="14"/>
      <c r="TDS821" s="14"/>
      <c r="TDT821" s="14"/>
      <c r="TDU821" s="14"/>
      <c r="TDV821" s="14"/>
      <c r="TDW821" s="14"/>
      <c r="TDX821" s="14"/>
      <c r="TDY821" s="14"/>
      <c r="TDZ821" s="14"/>
      <c r="TEA821" s="14"/>
      <c r="TEB821" s="14"/>
      <c r="TEC821" s="14"/>
      <c r="TED821" s="14"/>
      <c r="TEE821" s="14"/>
      <c r="TEF821" s="14"/>
      <c r="TEG821" s="14"/>
      <c r="TEH821" s="14"/>
      <c r="TEI821" s="14"/>
      <c r="TEJ821" s="14"/>
      <c r="TEK821" s="14"/>
      <c r="TEL821" s="14"/>
      <c r="TEM821" s="14"/>
      <c r="TEN821" s="14"/>
      <c r="TEO821" s="14"/>
      <c r="TEP821" s="14"/>
      <c r="TEQ821" s="14"/>
      <c r="TER821" s="14"/>
      <c r="TES821" s="14"/>
      <c r="TET821" s="14"/>
      <c r="TEU821" s="14"/>
      <c r="TEV821" s="14"/>
      <c r="TEW821" s="14"/>
      <c r="TEX821" s="14"/>
      <c r="TEY821" s="14"/>
      <c r="TEZ821" s="14"/>
      <c r="TFA821" s="14"/>
      <c r="TFB821" s="14"/>
      <c r="TFC821" s="14"/>
      <c r="TFD821" s="14"/>
      <c r="TFE821" s="14"/>
      <c r="TFF821" s="14"/>
      <c r="TFG821" s="14"/>
      <c r="TFH821" s="14"/>
      <c r="TFI821" s="14"/>
      <c r="TFJ821" s="14"/>
      <c r="TFK821" s="14"/>
      <c r="TFL821" s="14"/>
      <c r="TFM821" s="14"/>
      <c r="TFN821" s="14"/>
      <c r="TFO821" s="14"/>
      <c r="TFP821" s="14"/>
      <c r="TFQ821" s="14"/>
      <c r="TFR821" s="14"/>
      <c r="TFS821" s="14"/>
      <c r="TFT821" s="14"/>
      <c r="TFU821" s="14"/>
      <c r="TFV821" s="14"/>
      <c r="TFW821" s="14"/>
      <c r="TFX821" s="14"/>
      <c r="TFY821" s="14"/>
      <c r="TFZ821" s="14"/>
      <c r="TGA821" s="14"/>
      <c r="TGB821" s="14"/>
      <c r="TGC821" s="14"/>
      <c r="TGD821" s="14"/>
      <c r="TGE821" s="14"/>
      <c r="TGF821" s="14"/>
      <c r="TGG821" s="14"/>
      <c r="TGH821" s="14"/>
      <c r="TGI821" s="14"/>
      <c r="TGJ821" s="14"/>
      <c r="TGK821" s="14"/>
      <c r="TGL821" s="14"/>
      <c r="TGM821" s="14"/>
      <c r="TGN821" s="14"/>
      <c r="TGO821" s="14"/>
      <c r="TGP821" s="14"/>
      <c r="TGQ821" s="14"/>
      <c r="TGR821" s="14"/>
      <c r="TGS821" s="14"/>
      <c r="TGT821" s="14"/>
      <c r="TGU821" s="14"/>
      <c r="TGV821" s="14"/>
      <c r="TGW821" s="14"/>
      <c r="TGX821" s="14"/>
      <c r="TGY821" s="14"/>
      <c r="TGZ821" s="14"/>
      <c r="THA821" s="14"/>
      <c r="THB821" s="14"/>
      <c r="THC821" s="14"/>
      <c r="THD821" s="14"/>
      <c r="THE821" s="14"/>
      <c r="THF821" s="14"/>
      <c r="THG821" s="14"/>
      <c r="THH821" s="14"/>
      <c r="THI821" s="14"/>
      <c r="THJ821" s="14"/>
      <c r="THK821" s="14"/>
      <c r="THL821" s="14"/>
      <c r="THM821" s="14"/>
      <c r="THN821" s="14"/>
      <c r="THO821" s="14"/>
      <c r="THP821" s="14"/>
      <c r="THQ821" s="14"/>
      <c r="THR821" s="14"/>
      <c r="THS821" s="14"/>
      <c r="THT821" s="14"/>
      <c r="THU821" s="14"/>
      <c r="THV821" s="14"/>
      <c r="THW821" s="14"/>
      <c r="THX821" s="14"/>
      <c r="THY821" s="14"/>
      <c r="THZ821" s="14"/>
      <c r="TIA821" s="14"/>
      <c r="TIB821" s="14"/>
      <c r="TIC821" s="14"/>
      <c r="TID821" s="14"/>
      <c r="TIE821" s="14"/>
      <c r="TIF821" s="14"/>
      <c r="TIG821" s="14"/>
      <c r="TIH821" s="14"/>
      <c r="TII821" s="14"/>
      <c r="TIJ821" s="14"/>
      <c r="TIK821" s="14"/>
      <c r="TIL821" s="14"/>
      <c r="TIM821" s="14"/>
      <c r="TIN821" s="14"/>
      <c r="TIO821" s="14"/>
      <c r="TIP821" s="14"/>
      <c r="TIQ821" s="14"/>
      <c r="TIR821" s="14"/>
      <c r="TIS821" s="14"/>
      <c r="TIT821" s="14"/>
      <c r="TIU821" s="14"/>
      <c r="TIV821" s="14"/>
      <c r="TIW821" s="14"/>
      <c r="TIX821" s="14"/>
      <c r="TIY821" s="14"/>
      <c r="TIZ821" s="14"/>
      <c r="TJA821" s="14"/>
      <c r="TJB821" s="14"/>
      <c r="TJC821" s="14"/>
      <c r="TJD821" s="14"/>
      <c r="TJE821" s="14"/>
      <c r="TJF821" s="14"/>
      <c r="TJG821" s="14"/>
      <c r="TJH821" s="14"/>
      <c r="TJI821" s="14"/>
      <c r="TJJ821" s="14"/>
      <c r="TJK821" s="14"/>
      <c r="TJL821" s="14"/>
      <c r="TJM821" s="14"/>
      <c r="TJN821" s="14"/>
      <c r="TJO821" s="14"/>
      <c r="TJP821" s="14"/>
      <c r="TJQ821" s="14"/>
      <c r="TJR821" s="14"/>
      <c r="TJS821" s="14"/>
      <c r="TJT821" s="14"/>
      <c r="TJU821" s="14"/>
      <c r="TJV821" s="14"/>
      <c r="TJW821" s="14"/>
      <c r="TJX821" s="14"/>
      <c r="TJY821" s="14"/>
      <c r="TJZ821" s="14"/>
      <c r="TKA821" s="14"/>
      <c r="TKB821" s="14"/>
      <c r="TKC821" s="14"/>
      <c r="TKD821" s="14"/>
      <c r="TKE821" s="14"/>
      <c r="TKF821" s="14"/>
      <c r="TKG821" s="14"/>
      <c r="TKH821" s="14"/>
      <c r="TKI821" s="14"/>
      <c r="TKJ821" s="14"/>
      <c r="TKK821" s="14"/>
      <c r="TKL821" s="14"/>
      <c r="TKM821" s="14"/>
      <c r="TKN821" s="14"/>
      <c r="TKO821" s="14"/>
      <c r="TKP821" s="14"/>
      <c r="TKQ821" s="14"/>
      <c r="TKR821" s="14"/>
      <c r="TKS821" s="14"/>
      <c r="TKT821" s="14"/>
      <c r="TKU821" s="14"/>
      <c r="TKV821" s="14"/>
      <c r="TKW821" s="14"/>
      <c r="TKX821" s="14"/>
      <c r="TKY821" s="14"/>
      <c r="TKZ821" s="14"/>
      <c r="TLA821" s="14"/>
      <c r="TLB821" s="14"/>
      <c r="TLC821" s="14"/>
      <c r="TLD821" s="14"/>
      <c r="TLE821" s="14"/>
      <c r="TLF821" s="14"/>
      <c r="TLG821" s="14"/>
      <c r="TLH821" s="14"/>
      <c r="TLI821" s="14"/>
      <c r="TLJ821" s="14"/>
      <c r="TLK821" s="14"/>
      <c r="TLL821" s="14"/>
      <c r="TLM821" s="14"/>
      <c r="TLN821" s="14"/>
      <c r="TLO821" s="14"/>
      <c r="TLP821" s="14"/>
      <c r="TLQ821" s="14"/>
      <c r="TLR821" s="14"/>
      <c r="TLS821" s="14"/>
      <c r="TLT821" s="14"/>
      <c r="TLU821" s="14"/>
      <c r="TLV821" s="14"/>
      <c r="TLW821" s="14"/>
      <c r="TLX821" s="14"/>
      <c r="TLY821" s="14"/>
      <c r="TLZ821" s="14"/>
      <c r="TMA821" s="14"/>
      <c r="TMB821" s="14"/>
      <c r="TMC821" s="14"/>
      <c r="TMD821" s="14"/>
      <c r="TME821" s="14"/>
      <c r="TMF821" s="14"/>
      <c r="TMG821" s="14"/>
      <c r="TMH821" s="14"/>
      <c r="TMI821" s="14"/>
      <c r="TMJ821" s="14"/>
      <c r="TMK821" s="14"/>
      <c r="TML821" s="14"/>
      <c r="TMM821" s="14"/>
      <c r="TMN821" s="14"/>
      <c r="TMO821" s="14"/>
      <c r="TMP821" s="14"/>
      <c r="TMQ821" s="14"/>
      <c r="TMR821" s="14"/>
      <c r="TMS821" s="14"/>
      <c r="TMT821" s="14"/>
      <c r="TMU821" s="14"/>
      <c r="TMV821" s="14"/>
      <c r="TMW821" s="14"/>
      <c r="TMX821" s="14"/>
      <c r="TMY821" s="14"/>
      <c r="TMZ821" s="14"/>
      <c r="TNA821" s="14"/>
      <c r="TNB821" s="14"/>
      <c r="TNC821" s="14"/>
      <c r="TND821" s="14"/>
      <c r="TNE821" s="14"/>
      <c r="TNF821" s="14"/>
      <c r="TNG821" s="14"/>
      <c r="TNH821" s="14"/>
      <c r="TNI821" s="14"/>
      <c r="TNJ821" s="14"/>
      <c r="TNK821" s="14"/>
      <c r="TNL821" s="14"/>
      <c r="TNM821" s="14"/>
      <c r="TNN821" s="14"/>
      <c r="TNO821" s="14"/>
      <c r="TNP821" s="14"/>
      <c r="TNQ821" s="14"/>
      <c r="TNR821" s="14"/>
      <c r="TNS821" s="14"/>
      <c r="TNT821" s="14"/>
      <c r="TNU821" s="14"/>
      <c r="TNV821" s="14"/>
      <c r="TNW821" s="14"/>
      <c r="TNX821" s="14"/>
      <c r="TNY821" s="14"/>
      <c r="TNZ821" s="14"/>
      <c r="TOA821" s="14"/>
      <c r="TOB821" s="14"/>
      <c r="TOC821" s="14"/>
      <c r="TOD821" s="14"/>
      <c r="TOE821" s="14"/>
      <c r="TOF821" s="14"/>
      <c r="TOG821" s="14"/>
      <c r="TOH821" s="14"/>
      <c r="TOI821" s="14"/>
      <c r="TOJ821" s="14"/>
      <c r="TOK821" s="14"/>
      <c r="TOL821" s="14"/>
      <c r="TOM821" s="14"/>
      <c r="TON821" s="14"/>
      <c r="TOO821" s="14"/>
      <c r="TOP821" s="14"/>
      <c r="TOQ821" s="14"/>
      <c r="TOR821" s="14"/>
      <c r="TOS821" s="14"/>
      <c r="TOT821" s="14"/>
      <c r="TOU821" s="14"/>
      <c r="TOV821" s="14"/>
      <c r="TOW821" s="14"/>
      <c r="TOX821" s="14"/>
      <c r="TOY821" s="14"/>
      <c r="TOZ821" s="14"/>
      <c r="TPA821" s="14"/>
      <c r="TPB821" s="14"/>
      <c r="TPC821" s="14"/>
      <c r="TPD821" s="14"/>
      <c r="TPE821" s="14"/>
      <c r="TPF821" s="14"/>
      <c r="TPG821" s="14"/>
      <c r="TPH821" s="14"/>
      <c r="TPI821" s="14"/>
      <c r="TPJ821" s="14"/>
      <c r="TPK821" s="14"/>
      <c r="TPL821" s="14"/>
      <c r="TPM821" s="14"/>
      <c r="TPN821" s="14"/>
      <c r="TPO821" s="14"/>
      <c r="TPP821" s="14"/>
      <c r="TPQ821" s="14"/>
      <c r="TPR821" s="14"/>
      <c r="TPS821" s="14"/>
      <c r="TPT821" s="14"/>
      <c r="TPU821" s="14"/>
      <c r="TPV821" s="14"/>
      <c r="TPW821" s="14"/>
      <c r="TPX821" s="14"/>
      <c r="TPY821" s="14"/>
      <c r="TPZ821" s="14"/>
      <c r="TQA821" s="14"/>
      <c r="TQB821" s="14"/>
      <c r="TQC821" s="14"/>
      <c r="TQD821" s="14"/>
      <c r="TQE821" s="14"/>
      <c r="TQF821" s="14"/>
      <c r="TQG821" s="14"/>
      <c r="TQH821" s="14"/>
      <c r="TQI821" s="14"/>
      <c r="TQJ821" s="14"/>
      <c r="TQK821" s="14"/>
      <c r="TQL821" s="14"/>
      <c r="TQM821" s="14"/>
      <c r="TQN821" s="14"/>
      <c r="TQO821" s="14"/>
      <c r="TQP821" s="14"/>
      <c r="TQQ821" s="14"/>
      <c r="TQR821" s="14"/>
      <c r="TQS821" s="14"/>
      <c r="TQT821" s="14"/>
      <c r="TQU821" s="14"/>
      <c r="TQV821" s="14"/>
      <c r="TQW821" s="14"/>
      <c r="TQX821" s="14"/>
      <c r="TQY821" s="14"/>
      <c r="TQZ821" s="14"/>
      <c r="TRA821" s="14"/>
      <c r="TRB821" s="14"/>
      <c r="TRC821" s="14"/>
      <c r="TRD821" s="14"/>
      <c r="TRE821" s="14"/>
      <c r="TRF821" s="14"/>
      <c r="TRG821" s="14"/>
      <c r="TRH821" s="14"/>
      <c r="TRI821" s="14"/>
      <c r="TRJ821" s="14"/>
      <c r="TRK821" s="14"/>
      <c r="TRL821" s="14"/>
      <c r="TRM821" s="14"/>
      <c r="TRN821" s="14"/>
      <c r="TRO821" s="14"/>
      <c r="TRP821" s="14"/>
      <c r="TRQ821" s="14"/>
      <c r="TRR821" s="14"/>
      <c r="TRS821" s="14"/>
      <c r="TRT821" s="14"/>
      <c r="TRU821" s="14"/>
      <c r="TRV821" s="14"/>
      <c r="TRW821" s="14"/>
      <c r="TRX821" s="14"/>
      <c r="TRY821" s="14"/>
      <c r="TRZ821" s="14"/>
      <c r="TSA821" s="14"/>
      <c r="TSB821" s="14"/>
      <c r="TSC821" s="14"/>
      <c r="TSD821" s="14"/>
      <c r="TSE821" s="14"/>
      <c r="TSF821" s="14"/>
      <c r="TSG821" s="14"/>
      <c r="TSH821" s="14"/>
      <c r="TSI821" s="14"/>
      <c r="TSJ821" s="14"/>
      <c r="TSK821" s="14"/>
      <c r="TSL821" s="14"/>
      <c r="TSM821" s="14"/>
      <c r="TSN821" s="14"/>
      <c r="TSO821" s="14"/>
      <c r="TSP821" s="14"/>
      <c r="TSQ821" s="14"/>
      <c r="TSR821" s="14"/>
      <c r="TSS821" s="14"/>
      <c r="TST821" s="14"/>
      <c r="TSU821" s="14"/>
      <c r="TSV821" s="14"/>
      <c r="TSW821" s="14"/>
      <c r="TSX821" s="14"/>
      <c r="TSY821" s="14"/>
      <c r="TSZ821" s="14"/>
      <c r="TTA821" s="14"/>
      <c r="TTB821" s="14"/>
      <c r="TTC821" s="14"/>
      <c r="TTD821" s="14"/>
      <c r="TTE821" s="14"/>
      <c r="TTF821" s="14"/>
      <c r="TTG821" s="14"/>
      <c r="TTH821" s="14"/>
      <c r="TTI821" s="14"/>
      <c r="TTJ821" s="14"/>
      <c r="TTK821" s="14"/>
      <c r="TTL821" s="14"/>
      <c r="TTM821" s="14"/>
      <c r="TTN821" s="14"/>
      <c r="TTO821" s="14"/>
      <c r="TTP821" s="14"/>
      <c r="TTQ821" s="14"/>
      <c r="TTR821" s="14"/>
      <c r="TTS821" s="14"/>
      <c r="TTT821" s="14"/>
      <c r="TTU821" s="14"/>
      <c r="TTV821" s="14"/>
      <c r="TTW821" s="14"/>
      <c r="TTX821" s="14"/>
      <c r="TTY821" s="14"/>
      <c r="TTZ821" s="14"/>
      <c r="TUA821" s="14"/>
      <c r="TUB821" s="14"/>
      <c r="TUC821" s="14"/>
      <c r="TUD821" s="14"/>
      <c r="TUE821" s="14"/>
      <c r="TUF821" s="14"/>
      <c r="TUG821" s="14"/>
      <c r="TUH821" s="14"/>
      <c r="TUI821" s="14"/>
      <c r="TUJ821" s="14"/>
      <c r="TUK821" s="14"/>
      <c r="TUL821" s="14"/>
      <c r="TUM821" s="14"/>
      <c r="TUN821" s="14"/>
      <c r="TUO821" s="14"/>
      <c r="TUP821" s="14"/>
      <c r="TUQ821" s="14"/>
      <c r="TUR821" s="14"/>
      <c r="TUS821" s="14"/>
      <c r="TUT821" s="14"/>
      <c r="TUU821" s="14"/>
      <c r="TUV821" s="14"/>
      <c r="TUW821" s="14"/>
      <c r="TUX821" s="14"/>
      <c r="TUY821" s="14"/>
      <c r="TUZ821" s="14"/>
      <c r="TVA821" s="14"/>
      <c r="TVB821" s="14"/>
      <c r="TVC821" s="14"/>
      <c r="TVD821" s="14"/>
      <c r="TVE821" s="14"/>
      <c r="TVF821" s="14"/>
      <c r="TVG821" s="14"/>
      <c r="TVH821" s="14"/>
      <c r="TVI821" s="14"/>
      <c r="TVJ821" s="14"/>
      <c r="TVK821" s="14"/>
      <c r="TVL821" s="14"/>
      <c r="TVM821" s="14"/>
      <c r="TVN821" s="14"/>
      <c r="TVO821" s="14"/>
      <c r="TVP821" s="14"/>
      <c r="TVQ821" s="14"/>
      <c r="TVR821" s="14"/>
      <c r="TVS821" s="14"/>
      <c r="TVT821" s="14"/>
      <c r="TVU821" s="14"/>
      <c r="TVV821" s="14"/>
      <c r="TVW821" s="14"/>
      <c r="TVX821" s="14"/>
      <c r="TVY821" s="14"/>
      <c r="TVZ821" s="14"/>
      <c r="TWA821" s="14"/>
      <c r="TWB821" s="14"/>
      <c r="TWC821" s="14"/>
      <c r="TWD821" s="14"/>
      <c r="TWE821" s="14"/>
      <c r="TWF821" s="14"/>
      <c r="TWG821" s="14"/>
      <c r="TWH821" s="14"/>
      <c r="TWI821" s="14"/>
      <c r="TWJ821" s="14"/>
      <c r="TWK821" s="14"/>
      <c r="TWL821" s="14"/>
      <c r="TWM821" s="14"/>
      <c r="TWN821" s="14"/>
      <c r="TWO821" s="14"/>
      <c r="TWP821" s="14"/>
      <c r="TWQ821" s="14"/>
      <c r="TWR821" s="14"/>
      <c r="TWS821" s="14"/>
      <c r="TWT821" s="14"/>
      <c r="TWU821" s="14"/>
      <c r="TWV821" s="14"/>
      <c r="TWW821" s="14"/>
      <c r="TWX821" s="14"/>
      <c r="TWY821" s="14"/>
      <c r="TWZ821" s="14"/>
      <c r="TXA821" s="14"/>
      <c r="TXB821" s="14"/>
      <c r="TXC821" s="14"/>
      <c r="TXD821" s="14"/>
      <c r="TXE821" s="14"/>
      <c r="TXF821" s="14"/>
      <c r="TXG821" s="14"/>
      <c r="TXH821" s="14"/>
      <c r="TXI821" s="14"/>
      <c r="TXJ821" s="14"/>
      <c r="TXK821" s="14"/>
      <c r="TXL821" s="14"/>
      <c r="TXM821" s="14"/>
      <c r="TXN821" s="14"/>
      <c r="TXO821" s="14"/>
      <c r="TXP821" s="14"/>
      <c r="TXQ821" s="14"/>
      <c r="TXR821" s="14"/>
      <c r="TXS821" s="14"/>
      <c r="TXT821" s="14"/>
      <c r="TXU821" s="14"/>
      <c r="TXV821" s="14"/>
      <c r="TXW821" s="14"/>
      <c r="TXX821" s="14"/>
      <c r="TXY821" s="14"/>
      <c r="TXZ821" s="14"/>
      <c r="TYA821" s="14"/>
      <c r="TYB821" s="14"/>
      <c r="TYC821" s="14"/>
      <c r="TYD821" s="14"/>
      <c r="TYE821" s="14"/>
      <c r="TYF821" s="14"/>
      <c r="TYG821" s="14"/>
      <c r="TYH821" s="14"/>
      <c r="TYI821" s="14"/>
      <c r="TYJ821" s="14"/>
      <c r="TYK821" s="14"/>
      <c r="TYL821" s="14"/>
      <c r="TYM821" s="14"/>
      <c r="TYN821" s="14"/>
      <c r="TYO821" s="14"/>
      <c r="TYP821" s="14"/>
      <c r="TYQ821" s="14"/>
      <c r="TYR821" s="14"/>
      <c r="TYS821" s="14"/>
      <c r="TYT821" s="14"/>
      <c r="TYU821" s="14"/>
      <c r="TYV821" s="14"/>
      <c r="TYW821" s="14"/>
      <c r="TYX821" s="14"/>
      <c r="TYY821" s="14"/>
      <c r="TYZ821" s="14"/>
      <c r="TZA821" s="14"/>
      <c r="TZB821" s="14"/>
      <c r="TZC821" s="14"/>
      <c r="TZD821" s="14"/>
      <c r="TZE821" s="14"/>
      <c r="TZF821" s="14"/>
      <c r="TZG821" s="14"/>
      <c r="TZH821" s="14"/>
      <c r="TZI821" s="14"/>
      <c r="TZJ821" s="14"/>
      <c r="TZK821" s="14"/>
      <c r="TZL821" s="14"/>
      <c r="TZM821" s="14"/>
      <c r="TZN821" s="14"/>
      <c r="TZO821" s="14"/>
      <c r="TZP821" s="14"/>
      <c r="TZQ821" s="14"/>
      <c r="TZR821" s="14"/>
      <c r="TZS821" s="14"/>
      <c r="TZT821" s="14"/>
      <c r="TZU821" s="14"/>
      <c r="TZV821" s="14"/>
      <c r="TZW821" s="14"/>
      <c r="TZX821" s="14"/>
      <c r="TZY821" s="14"/>
      <c r="TZZ821" s="14"/>
      <c r="UAA821" s="14"/>
      <c r="UAB821" s="14"/>
      <c r="UAC821" s="14"/>
      <c r="UAD821" s="14"/>
      <c r="UAE821" s="14"/>
      <c r="UAF821" s="14"/>
      <c r="UAG821" s="14"/>
      <c r="UAH821" s="14"/>
      <c r="UAI821" s="14"/>
      <c r="UAJ821" s="14"/>
      <c r="UAK821" s="14"/>
      <c r="UAL821" s="14"/>
      <c r="UAM821" s="14"/>
      <c r="UAN821" s="14"/>
      <c r="UAO821" s="14"/>
      <c r="UAP821" s="14"/>
      <c r="UAQ821" s="14"/>
      <c r="UAR821" s="14"/>
      <c r="UAS821" s="14"/>
      <c r="UAT821" s="14"/>
      <c r="UAU821" s="14"/>
      <c r="UAV821" s="14"/>
      <c r="UAW821" s="14"/>
      <c r="UAX821" s="14"/>
      <c r="UAY821" s="14"/>
      <c r="UAZ821" s="14"/>
      <c r="UBA821" s="14"/>
      <c r="UBB821" s="14"/>
      <c r="UBC821" s="14"/>
      <c r="UBD821" s="14"/>
      <c r="UBE821" s="14"/>
      <c r="UBF821" s="14"/>
      <c r="UBG821" s="14"/>
      <c r="UBH821" s="14"/>
      <c r="UBI821" s="14"/>
      <c r="UBJ821" s="14"/>
      <c r="UBK821" s="14"/>
      <c r="UBL821" s="14"/>
      <c r="UBM821" s="14"/>
      <c r="UBN821" s="14"/>
      <c r="UBO821" s="14"/>
      <c r="UBP821" s="14"/>
      <c r="UBQ821" s="14"/>
      <c r="UBR821" s="14"/>
      <c r="UBS821" s="14"/>
      <c r="UBT821" s="14"/>
      <c r="UBU821" s="14"/>
      <c r="UBV821" s="14"/>
      <c r="UBW821" s="14"/>
      <c r="UBX821" s="14"/>
      <c r="UBY821" s="14"/>
      <c r="UBZ821" s="14"/>
      <c r="UCA821" s="14"/>
      <c r="UCB821" s="14"/>
      <c r="UCC821" s="14"/>
      <c r="UCD821" s="14"/>
      <c r="UCE821" s="14"/>
      <c r="UCF821" s="14"/>
      <c r="UCG821" s="14"/>
      <c r="UCH821" s="14"/>
      <c r="UCI821" s="14"/>
      <c r="UCJ821" s="14"/>
      <c r="UCK821" s="14"/>
      <c r="UCL821" s="14"/>
      <c r="UCM821" s="14"/>
      <c r="UCN821" s="14"/>
      <c r="UCO821" s="14"/>
      <c r="UCP821" s="14"/>
      <c r="UCQ821" s="14"/>
      <c r="UCR821" s="14"/>
      <c r="UCS821" s="14"/>
      <c r="UCT821" s="14"/>
      <c r="UCU821" s="14"/>
      <c r="UCV821" s="14"/>
      <c r="UCW821" s="14"/>
      <c r="UCX821" s="14"/>
      <c r="UCY821" s="14"/>
      <c r="UCZ821" s="14"/>
      <c r="UDA821" s="14"/>
      <c r="UDB821" s="14"/>
      <c r="UDC821" s="14"/>
      <c r="UDD821" s="14"/>
      <c r="UDE821" s="14"/>
      <c r="UDF821" s="14"/>
      <c r="UDG821" s="14"/>
      <c r="UDH821" s="14"/>
      <c r="UDI821" s="14"/>
      <c r="UDJ821" s="14"/>
      <c r="UDK821" s="14"/>
      <c r="UDL821" s="14"/>
      <c r="UDM821" s="14"/>
      <c r="UDN821" s="14"/>
      <c r="UDO821" s="14"/>
      <c r="UDP821" s="14"/>
      <c r="UDQ821" s="14"/>
      <c r="UDR821" s="14"/>
      <c r="UDS821" s="14"/>
      <c r="UDT821" s="14"/>
      <c r="UDU821" s="14"/>
      <c r="UDV821" s="14"/>
      <c r="UDW821" s="14"/>
      <c r="UDX821" s="14"/>
      <c r="UDY821" s="14"/>
      <c r="UDZ821" s="14"/>
      <c r="UEA821" s="14"/>
      <c r="UEB821" s="14"/>
      <c r="UEC821" s="14"/>
      <c r="UED821" s="14"/>
      <c r="UEE821" s="14"/>
      <c r="UEF821" s="14"/>
      <c r="UEG821" s="14"/>
      <c r="UEH821" s="14"/>
      <c r="UEI821" s="14"/>
      <c r="UEJ821" s="14"/>
      <c r="UEK821" s="14"/>
      <c r="UEL821" s="14"/>
      <c r="UEM821" s="14"/>
      <c r="UEN821" s="14"/>
      <c r="UEO821" s="14"/>
      <c r="UEP821" s="14"/>
      <c r="UEQ821" s="14"/>
      <c r="UER821" s="14"/>
      <c r="UES821" s="14"/>
      <c r="UET821" s="14"/>
      <c r="UEU821" s="14"/>
      <c r="UEV821" s="14"/>
      <c r="UEW821" s="14"/>
      <c r="UEX821" s="14"/>
      <c r="UEY821" s="14"/>
      <c r="UEZ821" s="14"/>
      <c r="UFA821" s="14"/>
      <c r="UFB821" s="14"/>
      <c r="UFC821" s="14"/>
      <c r="UFD821" s="14"/>
      <c r="UFE821" s="14"/>
      <c r="UFF821" s="14"/>
      <c r="UFG821" s="14"/>
      <c r="UFH821" s="14"/>
      <c r="UFI821" s="14"/>
      <c r="UFJ821" s="14"/>
      <c r="UFK821" s="14"/>
      <c r="UFL821" s="14"/>
      <c r="UFM821" s="14"/>
      <c r="UFN821" s="14"/>
      <c r="UFO821" s="14"/>
      <c r="UFP821" s="14"/>
      <c r="UFQ821" s="14"/>
      <c r="UFR821" s="14"/>
      <c r="UFS821" s="14"/>
      <c r="UFT821" s="14"/>
      <c r="UFU821" s="14"/>
      <c r="UFV821" s="14"/>
      <c r="UFW821" s="14"/>
      <c r="UFX821" s="14"/>
      <c r="UFY821" s="14"/>
      <c r="UFZ821" s="14"/>
      <c r="UGA821" s="14"/>
      <c r="UGB821" s="14"/>
      <c r="UGC821" s="14"/>
      <c r="UGD821" s="14"/>
      <c r="UGE821" s="14"/>
      <c r="UGF821" s="14"/>
      <c r="UGG821" s="14"/>
      <c r="UGH821" s="14"/>
      <c r="UGI821" s="14"/>
      <c r="UGJ821" s="14"/>
      <c r="UGK821" s="14"/>
      <c r="UGL821" s="14"/>
      <c r="UGM821" s="14"/>
      <c r="UGN821" s="14"/>
      <c r="UGO821" s="14"/>
      <c r="UGP821" s="14"/>
      <c r="UGQ821" s="14"/>
      <c r="UGR821" s="14"/>
      <c r="UGS821" s="14"/>
      <c r="UGT821" s="14"/>
      <c r="UGU821" s="14"/>
      <c r="UGV821" s="14"/>
      <c r="UGW821" s="14"/>
      <c r="UGX821" s="14"/>
      <c r="UGY821" s="14"/>
      <c r="UGZ821" s="14"/>
      <c r="UHA821" s="14"/>
      <c r="UHB821" s="14"/>
      <c r="UHC821" s="14"/>
      <c r="UHD821" s="14"/>
      <c r="UHE821" s="14"/>
      <c r="UHF821" s="14"/>
      <c r="UHG821" s="14"/>
      <c r="UHH821" s="14"/>
      <c r="UHI821" s="14"/>
      <c r="UHJ821" s="14"/>
      <c r="UHK821" s="14"/>
      <c r="UHL821" s="14"/>
      <c r="UHM821" s="14"/>
      <c r="UHN821" s="14"/>
      <c r="UHO821" s="14"/>
      <c r="UHP821" s="14"/>
      <c r="UHQ821" s="14"/>
      <c r="UHR821" s="14"/>
      <c r="UHS821" s="14"/>
      <c r="UHT821" s="14"/>
      <c r="UHU821" s="14"/>
      <c r="UHV821" s="14"/>
      <c r="UHW821" s="14"/>
      <c r="UHX821" s="14"/>
      <c r="UHY821" s="14"/>
      <c r="UHZ821" s="14"/>
      <c r="UIA821" s="14"/>
      <c r="UIB821" s="14"/>
      <c r="UIC821" s="14"/>
      <c r="UID821" s="14"/>
      <c r="UIE821" s="14"/>
      <c r="UIF821" s="14"/>
      <c r="UIG821" s="14"/>
      <c r="UIH821" s="14"/>
      <c r="UII821" s="14"/>
      <c r="UIJ821" s="14"/>
      <c r="UIK821" s="14"/>
      <c r="UIL821" s="14"/>
      <c r="UIM821" s="14"/>
      <c r="UIN821" s="14"/>
      <c r="UIO821" s="14"/>
      <c r="UIP821" s="14"/>
      <c r="UIQ821" s="14"/>
      <c r="UIR821" s="14"/>
      <c r="UIS821" s="14"/>
      <c r="UIT821" s="14"/>
      <c r="UIU821" s="14"/>
      <c r="UIV821" s="14"/>
      <c r="UIW821" s="14"/>
      <c r="UIX821" s="14"/>
      <c r="UIY821" s="14"/>
      <c r="UIZ821" s="14"/>
      <c r="UJA821" s="14"/>
      <c r="UJB821" s="14"/>
      <c r="UJC821" s="14"/>
      <c r="UJD821" s="14"/>
      <c r="UJE821" s="14"/>
      <c r="UJF821" s="14"/>
      <c r="UJG821" s="14"/>
      <c r="UJH821" s="14"/>
      <c r="UJI821" s="14"/>
      <c r="UJJ821" s="14"/>
      <c r="UJK821" s="14"/>
      <c r="UJL821" s="14"/>
      <c r="UJM821" s="14"/>
      <c r="UJN821" s="14"/>
      <c r="UJO821" s="14"/>
      <c r="UJP821" s="14"/>
      <c r="UJQ821" s="14"/>
      <c r="UJR821" s="14"/>
      <c r="UJS821" s="14"/>
      <c r="UJT821" s="14"/>
      <c r="UJU821" s="14"/>
      <c r="UJV821" s="14"/>
      <c r="UJW821" s="14"/>
      <c r="UJX821" s="14"/>
      <c r="UJY821" s="14"/>
      <c r="UJZ821" s="14"/>
      <c r="UKA821" s="14"/>
      <c r="UKB821" s="14"/>
      <c r="UKC821" s="14"/>
      <c r="UKD821" s="14"/>
      <c r="UKE821" s="14"/>
      <c r="UKF821" s="14"/>
      <c r="UKG821" s="14"/>
      <c r="UKH821" s="14"/>
      <c r="UKI821" s="14"/>
      <c r="UKJ821" s="14"/>
      <c r="UKK821" s="14"/>
      <c r="UKL821" s="14"/>
      <c r="UKM821" s="14"/>
      <c r="UKN821" s="14"/>
      <c r="UKO821" s="14"/>
      <c r="UKP821" s="14"/>
      <c r="UKQ821" s="14"/>
      <c r="UKR821" s="14"/>
      <c r="UKS821" s="14"/>
      <c r="UKT821" s="14"/>
      <c r="UKU821" s="14"/>
      <c r="UKV821" s="14"/>
      <c r="UKW821" s="14"/>
      <c r="UKX821" s="14"/>
      <c r="UKY821" s="14"/>
      <c r="UKZ821" s="14"/>
      <c r="ULA821" s="14"/>
      <c r="ULB821" s="14"/>
      <c r="ULC821" s="14"/>
      <c r="ULD821" s="14"/>
      <c r="ULE821" s="14"/>
      <c r="ULF821" s="14"/>
      <c r="ULG821" s="14"/>
      <c r="ULH821" s="14"/>
      <c r="ULI821" s="14"/>
      <c r="ULJ821" s="14"/>
      <c r="ULK821" s="14"/>
      <c r="ULL821" s="14"/>
      <c r="ULM821" s="14"/>
      <c r="ULN821" s="14"/>
      <c r="ULO821" s="14"/>
      <c r="ULP821" s="14"/>
      <c r="ULQ821" s="14"/>
      <c r="ULR821" s="14"/>
      <c r="ULS821" s="14"/>
      <c r="ULT821" s="14"/>
      <c r="ULU821" s="14"/>
      <c r="ULV821" s="14"/>
      <c r="ULW821" s="14"/>
      <c r="ULX821" s="14"/>
      <c r="ULY821" s="14"/>
      <c r="ULZ821" s="14"/>
      <c r="UMA821" s="14"/>
      <c r="UMB821" s="14"/>
      <c r="UMC821" s="14"/>
      <c r="UMD821" s="14"/>
      <c r="UME821" s="14"/>
      <c r="UMF821" s="14"/>
      <c r="UMG821" s="14"/>
      <c r="UMH821" s="14"/>
      <c r="UMI821" s="14"/>
      <c r="UMJ821" s="14"/>
      <c r="UMK821" s="14"/>
      <c r="UML821" s="14"/>
      <c r="UMM821" s="14"/>
      <c r="UMN821" s="14"/>
      <c r="UMO821" s="14"/>
      <c r="UMP821" s="14"/>
      <c r="UMQ821" s="14"/>
      <c r="UMR821" s="14"/>
      <c r="UMS821" s="14"/>
      <c r="UMT821" s="14"/>
      <c r="UMU821" s="14"/>
      <c r="UMV821" s="14"/>
      <c r="UMW821" s="14"/>
      <c r="UMX821" s="14"/>
      <c r="UMY821" s="14"/>
      <c r="UMZ821" s="14"/>
      <c r="UNA821" s="14"/>
      <c r="UNB821" s="14"/>
      <c r="UNC821" s="14"/>
      <c r="UND821" s="14"/>
      <c r="UNE821" s="14"/>
      <c r="UNF821" s="14"/>
      <c r="UNG821" s="14"/>
      <c r="UNH821" s="14"/>
      <c r="UNI821" s="14"/>
      <c r="UNJ821" s="14"/>
      <c r="UNK821" s="14"/>
      <c r="UNL821" s="14"/>
      <c r="UNM821" s="14"/>
      <c r="UNN821" s="14"/>
      <c r="UNO821" s="14"/>
      <c r="UNP821" s="14"/>
      <c r="UNQ821" s="14"/>
      <c r="UNR821" s="14"/>
      <c r="UNS821" s="14"/>
      <c r="UNT821" s="14"/>
      <c r="UNU821" s="14"/>
      <c r="UNV821" s="14"/>
      <c r="UNW821" s="14"/>
      <c r="UNX821" s="14"/>
      <c r="UNY821" s="14"/>
      <c r="UNZ821" s="14"/>
      <c r="UOA821" s="14"/>
      <c r="UOB821" s="14"/>
      <c r="UOC821" s="14"/>
      <c r="UOD821" s="14"/>
      <c r="UOE821" s="14"/>
      <c r="UOF821" s="14"/>
      <c r="UOG821" s="14"/>
      <c r="UOH821" s="14"/>
      <c r="UOI821" s="14"/>
      <c r="UOJ821" s="14"/>
      <c r="UOK821" s="14"/>
      <c r="UOL821" s="14"/>
      <c r="UOM821" s="14"/>
      <c r="UON821" s="14"/>
      <c r="UOO821" s="14"/>
      <c r="UOP821" s="14"/>
      <c r="UOQ821" s="14"/>
      <c r="UOR821" s="14"/>
      <c r="UOS821" s="14"/>
      <c r="UOT821" s="14"/>
      <c r="UOU821" s="14"/>
      <c r="UOV821" s="14"/>
      <c r="UOW821" s="14"/>
      <c r="UOX821" s="14"/>
      <c r="UOY821" s="14"/>
      <c r="UOZ821" s="14"/>
      <c r="UPA821" s="14"/>
      <c r="UPB821" s="14"/>
      <c r="UPC821" s="14"/>
      <c r="UPD821" s="14"/>
      <c r="UPE821" s="14"/>
      <c r="UPF821" s="14"/>
      <c r="UPG821" s="14"/>
      <c r="UPH821" s="14"/>
      <c r="UPI821" s="14"/>
      <c r="UPJ821" s="14"/>
      <c r="UPK821" s="14"/>
      <c r="UPL821" s="14"/>
      <c r="UPM821" s="14"/>
      <c r="UPN821" s="14"/>
      <c r="UPO821" s="14"/>
      <c r="UPP821" s="14"/>
      <c r="UPQ821" s="14"/>
      <c r="UPR821" s="14"/>
      <c r="UPS821" s="14"/>
      <c r="UPT821" s="14"/>
      <c r="UPU821" s="14"/>
      <c r="UPV821" s="14"/>
      <c r="UPW821" s="14"/>
      <c r="UPX821" s="14"/>
      <c r="UPY821" s="14"/>
      <c r="UPZ821" s="14"/>
      <c r="UQA821" s="14"/>
      <c r="UQB821" s="14"/>
      <c r="UQC821" s="14"/>
      <c r="UQD821" s="14"/>
      <c r="UQE821" s="14"/>
      <c r="UQF821" s="14"/>
      <c r="UQG821" s="14"/>
      <c r="UQH821" s="14"/>
      <c r="UQI821" s="14"/>
      <c r="UQJ821" s="14"/>
      <c r="UQK821" s="14"/>
      <c r="UQL821" s="14"/>
      <c r="UQM821" s="14"/>
      <c r="UQN821" s="14"/>
      <c r="UQO821" s="14"/>
      <c r="UQP821" s="14"/>
      <c r="UQQ821" s="14"/>
      <c r="UQR821" s="14"/>
      <c r="UQS821" s="14"/>
      <c r="UQT821" s="14"/>
      <c r="UQU821" s="14"/>
      <c r="UQV821" s="14"/>
      <c r="UQW821" s="14"/>
      <c r="UQX821" s="14"/>
      <c r="UQY821" s="14"/>
      <c r="UQZ821" s="14"/>
      <c r="URA821" s="14"/>
      <c r="URB821" s="14"/>
      <c r="URC821" s="14"/>
      <c r="URD821" s="14"/>
      <c r="URE821" s="14"/>
      <c r="URF821" s="14"/>
      <c r="URG821" s="14"/>
      <c r="URH821" s="14"/>
      <c r="URI821" s="14"/>
      <c r="URJ821" s="14"/>
      <c r="URK821" s="14"/>
      <c r="URL821" s="14"/>
      <c r="URM821" s="14"/>
      <c r="URN821" s="14"/>
      <c r="URO821" s="14"/>
      <c r="URP821" s="14"/>
      <c r="URQ821" s="14"/>
      <c r="URR821" s="14"/>
      <c r="URS821" s="14"/>
      <c r="URT821" s="14"/>
      <c r="URU821" s="14"/>
      <c r="URV821" s="14"/>
      <c r="URW821" s="14"/>
      <c r="URX821" s="14"/>
      <c r="URY821" s="14"/>
      <c r="URZ821" s="14"/>
      <c r="USA821" s="14"/>
      <c r="USB821" s="14"/>
      <c r="USC821" s="14"/>
      <c r="USD821" s="14"/>
      <c r="USE821" s="14"/>
      <c r="USF821" s="14"/>
      <c r="USG821" s="14"/>
      <c r="USH821" s="14"/>
      <c r="USI821" s="14"/>
      <c r="USJ821" s="14"/>
      <c r="USK821" s="14"/>
      <c r="USL821" s="14"/>
      <c r="USM821" s="14"/>
      <c r="USN821" s="14"/>
      <c r="USO821" s="14"/>
      <c r="USP821" s="14"/>
      <c r="USQ821" s="14"/>
      <c r="USR821" s="14"/>
      <c r="USS821" s="14"/>
      <c r="UST821" s="14"/>
      <c r="USU821" s="14"/>
      <c r="USV821" s="14"/>
      <c r="USW821" s="14"/>
      <c r="USX821" s="14"/>
      <c r="USY821" s="14"/>
      <c r="USZ821" s="14"/>
      <c r="UTA821" s="14"/>
      <c r="UTB821" s="14"/>
      <c r="UTC821" s="14"/>
      <c r="UTD821" s="14"/>
      <c r="UTE821" s="14"/>
      <c r="UTF821" s="14"/>
      <c r="UTG821" s="14"/>
      <c r="UTH821" s="14"/>
      <c r="UTI821" s="14"/>
      <c r="UTJ821" s="14"/>
      <c r="UTK821" s="14"/>
      <c r="UTL821" s="14"/>
      <c r="UTM821" s="14"/>
      <c r="UTN821" s="14"/>
      <c r="UTO821" s="14"/>
      <c r="UTP821" s="14"/>
      <c r="UTQ821" s="14"/>
      <c r="UTR821" s="14"/>
      <c r="UTS821" s="14"/>
      <c r="UTT821" s="14"/>
      <c r="UTU821" s="14"/>
      <c r="UTV821" s="14"/>
      <c r="UTW821" s="14"/>
      <c r="UTX821" s="14"/>
      <c r="UTY821" s="14"/>
      <c r="UTZ821" s="14"/>
      <c r="UUA821" s="14"/>
      <c r="UUB821" s="14"/>
      <c r="UUC821" s="14"/>
      <c r="UUD821" s="14"/>
      <c r="UUE821" s="14"/>
      <c r="UUF821" s="14"/>
      <c r="UUG821" s="14"/>
      <c r="UUH821" s="14"/>
      <c r="UUI821" s="14"/>
      <c r="UUJ821" s="14"/>
      <c r="UUK821" s="14"/>
      <c r="UUL821" s="14"/>
      <c r="UUM821" s="14"/>
      <c r="UUN821" s="14"/>
      <c r="UUO821" s="14"/>
      <c r="UUP821" s="14"/>
      <c r="UUQ821" s="14"/>
      <c r="UUR821" s="14"/>
      <c r="UUS821" s="14"/>
      <c r="UUT821" s="14"/>
      <c r="UUU821" s="14"/>
      <c r="UUV821" s="14"/>
      <c r="UUW821" s="14"/>
      <c r="UUX821" s="14"/>
      <c r="UUY821" s="14"/>
      <c r="UUZ821" s="14"/>
      <c r="UVA821" s="14"/>
      <c r="UVB821" s="14"/>
      <c r="UVC821" s="14"/>
      <c r="UVD821" s="14"/>
      <c r="UVE821" s="14"/>
      <c r="UVF821" s="14"/>
      <c r="UVG821" s="14"/>
      <c r="UVH821" s="14"/>
      <c r="UVI821" s="14"/>
      <c r="UVJ821" s="14"/>
      <c r="UVK821" s="14"/>
      <c r="UVL821" s="14"/>
      <c r="UVM821" s="14"/>
      <c r="UVN821" s="14"/>
      <c r="UVO821" s="14"/>
      <c r="UVP821" s="14"/>
      <c r="UVQ821" s="14"/>
      <c r="UVR821" s="14"/>
      <c r="UVS821" s="14"/>
      <c r="UVT821" s="14"/>
      <c r="UVU821" s="14"/>
      <c r="UVV821" s="14"/>
      <c r="UVW821" s="14"/>
      <c r="UVX821" s="14"/>
      <c r="UVY821" s="14"/>
      <c r="UVZ821" s="14"/>
      <c r="UWA821" s="14"/>
      <c r="UWB821" s="14"/>
      <c r="UWC821" s="14"/>
      <c r="UWD821" s="14"/>
      <c r="UWE821" s="14"/>
      <c r="UWF821" s="14"/>
      <c r="UWG821" s="14"/>
      <c r="UWH821" s="14"/>
      <c r="UWI821" s="14"/>
      <c r="UWJ821" s="14"/>
      <c r="UWK821" s="14"/>
      <c r="UWL821" s="14"/>
      <c r="UWM821" s="14"/>
      <c r="UWN821" s="14"/>
      <c r="UWO821" s="14"/>
      <c r="UWP821" s="14"/>
      <c r="UWQ821" s="14"/>
      <c r="UWR821" s="14"/>
      <c r="UWS821" s="14"/>
      <c r="UWT821" s="14"/>
      <c r="UWU821" s="14"/>
      <c r="UWV821" s="14"/>
      <c r="UWW821" s="14"/>
      <c r="UWX821" s="14"/>
      <c r="UWY821" s="14"/>
      <c r="UWZ821" s="14"/>
      <c r="UXA821" s="14"/>
      <c r="UXB821" s="14"/>
      <c r="UXC821" s="14"/>
      <c r="UXD821" s="14"/>
      <c r="UXE821" s="14"/>
      <c r="UXF821" s="14"/>
      <c r="UXG821" s="14"/>
      <c r="UXH821" s="14"/>
      <c r="UXI821" s="14"/>
      <c r="UXJ821" s="14"/>
      <c r="UXK821" s="14"/>
      <c r="UXL821" s="14"/>
      <c r="UXM821" s="14"/>
      <c r="UXN821" s="14"/>
      <c r="UXO821" s="14"/>
      <c r="UXP821" s="14"/>
      <c r="UXQ821" s="14"/>
      <c r="UXR821" s="14"/>
      <c r="UXS821" s="14"/>
      <c r="UXT821" s="14"/>
      <c r="UXU821" s="14"/>
      <c r="UXV821" s="14"/>
      <c r="UXW821" s="14"/>
      <c r="UXX821" s="14"/>
      <c r="UXY821" s="14"/>
      <c r="UXZ821" s="14"/>
      <c r="UYA821" s="14"/>
      <c r="UYB821" s="14"/>
      <c r="UYC821" s="14"/>
      <c r="UYD821" s="14"/>
      <c r="UYE821" s="14"/>
      <c r="UYF821" s="14"/>
      <c r="UYG821" s="14"/>
      <c r="UYH821" s="14"/>
      <c r="UYI821" s="14"/>
      <c r="UYJ821" s="14"/>
      <c r="UYK821" s="14"/>
      <c r="UYL821" s="14"/>
      <c r="UYM821" s="14"/>
      <c r="UYN821" s="14"/>
      <c r="UYO821" s="14"/>
      <c r="UYP821" s="14"/>
      <c r="UYQ821" s="14"/>
      <c r="UYR821" s="14"/>
      <c r="UYS821" s="14"/>
      <c r="UYT821" s="14"/>
      <c r="UYU821" s="14"/>
      <c r="UYV821" s="14"/>
      <c r="UYW821" s="14"/>
      <c r="UYX821" s="14"/>
      <c r="UYY821" s="14"/>
      <c r="UYZ821" s="14"/>
      <c r="UZA821" s="14"/>
      <c r="UZB821" s="14"/>
      <c r="UZC821" s="14"/>
      <c r="UZD821" s="14"/>
      <c r="UZE821" s="14"/>
      <c r="UZF821" s="14"/>
      <c r="UZG821" s="14"/>
      <c r="UZH821" s="14"/>
      <c r="UZI821" s="14"/>
      <c r="UZJ821" s="14"/>
      <c r="UZK821" s="14"/>
      <c r="UZL821" s="14"/>
      <c r="UZM821" s="14"/>
      <c r="UZN821" s="14"/>
      <c r="UZO821" s="14"/>
      <c r="UZP821" s="14"/>
      <c r="UZQ821" s="14"/>
      <c r="UZR821" s="14"/>
      <c r="UZS821" s="14"/>
      <c r="UZT821" s="14"/>
      <c r="UZU821" s="14"/>
      <c r="UZV821" s="14"/>
      <c r="UZW821" s="14"/>
      <c r="UZX821" s="14"/>
      <c r="UZY821" s="14"/>
      <c r="UZZ821" s="14"/>
      <c r="VAA821" s="14"/>
      <c r="VAB821" s="14"/>
      <c r="VAC821" s="14"/>
      <c r="VAD821" s="14"/>
      <c r="VAE821" s="14"/>
      <c r="VAF821" s="14"/>
      <c r="VAG821" s="14"/>
      <c r="VAH821" s="14"/>
      <c r="VAI821" s="14"/>
      <c r="VAJ821" s="14"/>
      <c r="VAK821" s="14"/>
      <c r="VAL821" s="14"/>
      <c r="VAM821" s="14"/>
      <c r="VAN821" s="14"/>
      <c r="VAO821" s="14"/>
      <c r="VAP821" s="14"/>
      <c r="VAQ821" s="14"/>
      <c r="VAR821" s="14"/>
      <c r="VAS821" s="14"/>
      <c r="VAT821" s="14"/>
      <c r="VAU821" s="14"/>
      <c r="VAV821" s="14"/>
      <c r="VAW821" s="14"/>
      <c r="VAX821" s="14"/>
      <c r="VAY821" s="14"/>
      <c r="VAZ821" s="14"/>
      <c r="VBA821" s="14"/>
      <c r="VBB821" s="14"/>
      <c r="VBC821" s="14"/>
      <c r="VBD821" s="14"/>
      <c r="VBE821" s="14"/>
      <c r="VBF821" s="14"/>
      <c r="VBG821" s="14"/>
      <c r="VBH821" s="14"/>
      <c r="VBI821" s="14"/>
      <c r="VBJ821" s="14"/>
      <c r="VBK821" s="14"/>
      <c r="VBL821" s="14"/>
      <c r="VBM821" s="14"/>
      <c r="VBN821" s="14"/>
      <c r="VBO821" s="14"/>
      <c r="VBP821" s="14"/>
      <c r="VBQ821" s="14"/>
      <c r="VBR821" s="14"/>
      <c r="VBS821" s="14"/>
      <c r="VBT821" s="14"/>
      <c r="VBU821" s="14"/>
      <c r="VBV821" s="14"/>
      <c r="VBW821" s="14"/>
      <c r="VBX821" s="14"/>
      <c r="VBY821" s="14"/>
      <c r="VBZ821" s="14"/>
      <c r="VCA821" s="14"/>
      <c r="VCB821" s="14"/>
      <c r="VCC821" s="14"/>
      <c r="VCD821" s="14"/>
      <c r="VCE821" s="14"/>
      <c r="VCF821" s="14"/>
      <c r="VCG821" s="14"/>
      <c r="VCH821" s="14"/>
      <c r="VCI821" s="14"/>
      <c r="VCJ821" s="14"/>
      <c r="VCK821" s="14"/>
      <c r="VCL821" s="14"/>
      <c r="VCM821" s="14"/>
      <c r="VCN821" s="14"/>
      <c r="VCO821" s="14"/>
      <c r="VCP821" s="14"/>
      <c r="VCQ821" s="14"/>
      <c r="VCR821" s="14"/>
      <c r="VCS821" s="14"/>
      <c r="VCT821" s="14"/>
      <c r="VCU821" s="14"/>
      <c r="VCV821" s="14"/>
      <c r="VCW821" s="14"/>
      <c r="VCX821" s="14"/>
      <c r="VCY821" s="14"/>
      <c r="VCZ821" s="14"/>
      <c r="VDA821" s="14"/>
      <c r="VDB821" s="14"/>
      <c r="VDC821" s="14"/>
      <c r="VDD821" s="14"/>
      <c r="VDE821" s="14"/>
      <c r="VDF821" s="14"/>
      <c r="VDG821" s="14"/>
      <c r="VDH821" s="14"/>
      <c r="VDI821" s="14"/>
      <c r="VDJ821" s="14"/>
      <c r="VDK821" s="14"/>
      <c r="VDL821" s="14"/>
      <c r="VDM821" s="14"/>
      <c r="VDN821" s="14"/>
      <c r="VDO821" s="14"/>
      <c r="VDP821" s="14"/>
      <c r="VDQ821" s="14"/>
      <c r="VDR821" s="14"/>
      <c r="VDS821" s="14"/>
      <c r="VDT821" s="14"/>
      <c r="VDU821" s="14"/>
      <c r="VDV821" s="14"/>
      <c r="VDW821" s="14"/>
      <c r="VDX821" s="14"/>
      <c r="VDY821" s="14"/>
      <c r="VDZ821" s="14"/>
      <c r="VEA821" s="14"/>
      <c r="VEB821" s="14"/>
      <c r="VEC821" s="14"/>
      <c r="VED821" s="14"/>
      <c r="VEE821" s="14"/>
      <c r="VEF821" s="14"/>
      <c r="VEG821" s="14"/>
      <c r="VEH821" s="14"/>
      <c r="VEI821" s="14"/>
      <c r="VEJ821" s="14"/>
      <c r="VEK821" s="14"/>
      <c r="VEL821" s="14"/>
      <c r="VEM821" s="14"/>
      <c r="VEN821" s="14"/>
      <c r="VEO821" s="14"/>
      <c r="VEP821" s="14"/>
      <c r="VEQ821" s="14"/>
      <c r="VER821" s="14"/>
      <c r="VES821" s="14"/>
      <c r="VET821" s="14"/>
      <c r="VEU821" s="14"/>
      <c r="VEV821" s="14"/>
      <c r="VEW821" s="14"/>
      <c r="VEX821" s="14"/>
      <c r="VEY821" s="14"/>
      <c r="VEZ821" s="14"/>
      <c r="VFA821" s="14"/>
      <c r="VFB821" s="14"/>
      <c r="VFC821" s="14"/>
      <c r="VFD821" s="14"/>
      <c r="VFE821" s="14"/>
      <c r="VFF821" s="14"/>
      <c r="VFG821" s="14"/>
      <c r="VFH821" s="14"/>
      <c r="VFI821" s="14"/>
      <c r="VFJ821" s="14"/>
      <c r="VFK821" s="14"/>
      <c r="VFL821" s="14"/>
      <c r="VFM821" s="14"/>
      <c r="VFN821" s="14"/>
      <c r="VFO821" s="14"/>
      <c r="VFP821" s="14"/>
      <c r="VFQ821" s="14"/>
      <c r="VFR821" s="14"/>
      <c r="VFS821" s="14"/>
      <c r="VFT821" s="14"/>
      <c r="VFU821" s="14"/>
      <c r="VFV821" s="14"/>
      <c r="VFW821" s="14"/>
      <c r="VFX821" s="14"/>
      <c r="VFY821" s="14"/>
      <c r="VFZ821" s="14"/>
      <c r="VGA821" s="14"/>
      <c r="VGB821" s="14"/>
      <c r="VGC821" s="14"/>
      <c r="VGD821" s="14"/>
      <c r="VGE821" s="14"/>
      <c r="VGF821" s="14"/>
      <c r="VGG821" s="14"/>
      <c r="VGH821" s="14"/>
      <c r="VGI821" s="14"/>
      <c r="VGJ821" s="14"/>
      <c r="VGK821" s="14"/>
      <c r="VGL821" s="14"/>
      <c r="VGM821" s="14"/>
      <c r="VGN821" s="14"/>
      <c r="VGO821" s="14"/>
      <c r="VGP821" s="14"/>
      <c r="VGQ821" s="14"/>
      <c r="VGR821" s="14"/>
      <c r="VGS821" s="14"/>
      <c r="VGT821" s="14"/>
      <c r="VGU821" s="14"/>
      <c r="VGV821" s="14"/>
      <c r="VGW821" s="14"/>
      <c r="VGX821" s="14"/>
      <c r="VGY821" s="14"/>
      <c r="VGZ821" s="14"/>
      <c r="VHA821" s="14"/>
      <c r="VHB821" s="14"/>
      <c r="VHC821" s="14"/>
      <c r="VHD821" s="14"/>
      <c r="VHE821" s="14"/>
      <c r="VHF821" s="14"/>
      <c r="VHG821" s="14"/>
      <c r="VHH821" s="14"/>
      <c r="VHI821" s="14"/>
      <c r="VHJ821" s="14"/>
      <c r="VHK821" s="14"/>
      <c r="VHL821" s="14"/>
      <c r="VHM821" s="14"/>
      <c r="VHN821" s="14"/>
      <c r="VHO821" s="14"/>
      <c r="VHP821" s="14"/>
      <c r="VHQ821" s="14"/>
      <c r="VHR821" s="14"/>
      <c r="VHS821" s="14"/>
      <c r="VHT821" s="14"/>
      <c r="VHU821" s="14"/>
      <c r="VHV821" s="14"/>
      <c r="VHW821" s="14"/>
      <c r="VHX821" s="14"/>
      <c r="VHY821" s="14"/>
      <c r="VHZ821" s="14"/>
      <c r="VIA821" s="14"/>
      <c r="VIB821" s="14"/>
      <c r="VIC821" s="14"/>
      <c r="VID821" s="14"/>
      <c r="VIE821" s="14"/>
      <c r="VIF821" s="14"/>
      <c r="VIG821" s="14"/>
      <c r="VIH821" s="14"/>
      <c r="VII821" s="14"/>
      <c r="VIJ821" s="14"/>
      <c r="VIK821" s="14"/>
      <c r="VIL821" s="14"/>
      <c r="VIM821" s="14"/>
      <c r="VIN821" s="14"/>
      <c r="VIO821" s="14"/>
      <c r="VIP821" s="14"/>
      <c r="VIQ821" s="14"/>
      <c r="VIR821" s="14"/>
      <c r="VIS821" s="14"/>
      <c r="VIT821" s="14"/>
      <c r="VIU821" s="14"/>
      <c r="VIV821" s="14"/>
      <c r="VIW821" s="14"/>
      <c r="VIX821" s="14"/>
      <c r="VIY821" s="14"/>
      <c r="VIZ821" s="14"/>
      <c r="VJA821" s="14"/>
      <c r="VJB821" s="14"/>
      <c r="VJC821" s="14"/>
      <c r="VJD821" s="14"/>
      <c r="VJE821" s="14"/>
      <c r="VJF821" s="14"/>
      <c r="VJG821" s="14"/>
      <c r="VJH821" s="14"/>
      <c r="VJI821" s="14"/>
      <c r="VJJ821" s="14"/>
      <c r="VJK821" s="14"/>
      <c r="VJL821" s="14"/>
      <c r="VJM821" s="14"/>
      <c r="VJN821" s="14"/>
      <c r="VJO821" s="14"/>
      <c r="VJP821" s="14"/>
      <c r="VJQ821" s="14"/>
      <c r="VJR821" s="14"/>
      <c r="VJS821" s="14"/>
      <c r="VJT821" s="14"/>
      <c r="VJU821" s="14"/>
      <c r="VJV821" s="14"/>
      <c r="VJW821" s="14"/>
      <c r="VJX821" s="14"/>
      <c r="VJY821" s="14"/>
      <c r="VJZ821" s="14"/>
      <c r="VKA821" s="14"/>
      <c r="VKB821" s="14"/>
      <c r="VKC821" s="14"/>
      <c r="VKD821" s="14"/>
      <c r="VKE821" s="14"/>
      <c r="VKF821" s="14"/>
      <c r="VKG821" s="14"/>
      <c r="VKH821" s="14"/>
      <c r="VKI821" s="14"/>
      <c r="VKJ821" s="14"/>
      <c r="VKK821" s="14"/>
      <c r="VKL821" s="14"/>
      <c r="VKM821" s="14"/>
      <c r="VKN821" s="14"/>
      <c r="VKO821" s="14"/>
      <c r="VKP821" s="14"/>
      <c r="VKQ821" s="14"/>
      <c r="VKR821" s="14"/>
      <c r="VKS821" s="14"/>
      <c r="VKT821" s="14"/>
      <c r="VKU821" s="14"/>
      <c r="VKV821" s="14"/>
      <c r="VKW821" s="14"/>
      <c r="VKX821" s="14"/>
      <c r="VKY821" s="14"/>
      <c r="VKZ821" s="14"/>
      <c r="VLA821" s="14"/>
      <c r="VLB821" s="14"/>
      <c r="VLC821" s="14"/>
      <c r="VLD821" s="14"/>
      <c r="VLE821" s="14"/>
      <c r="VLF821" s="14"/>
      <c r="VLG821" s="14"/>
      <c r="VLH821" s="14"/>
      <c r="VLI821" s="14"/>
      <c r="VLJ821" s="14"/>
      <c r="VLK821" s="14"/>
      <c r="VLL821" s="14"/>
      <c r="VLM821" s="14"/>
      <c r="VLN821" s="14"/>
      <c r="VLO821" s="14"/>
      <c r="VLP821" s="14"/>
      <c r="VLQ821" s="14"/>
      <c r="VLR821" s="14"/>
      <c r="VLS821" s="14"/>
      <c r="VLT821" s="14"/>
      <c r="VLU821" s="14"/>
      <c r="VLV821" s="14"/>
      <c r="VLW821" s="14"/>
      <c r="VLX821" s="14"/>
      <c r="VLY821" s="14"/>
      <c r="VLZ821" s="14"/>
      <c r="VMA821" s="14"/>
      <c r="VMB821" s="14"/>
      <c r="VMC821" s="14"/>
      <c r="VMD821" s="14"/>
      <c r="VME821" s="14"/>
      <c r="VMF821" s="14"/>
      <c r="VMG821" s="14"/>
      <c r="VMH821" s="14"/>
      <c r="VMI821" s="14"/>
      <c r="VMJ821" s="14"/>
      <c r="VMK821" s="14"/>
      <c r="VML821" s="14"/>
      <c r="VMM821" s="14"/>
      <c r="VMN821" s="14"/>
      <c r="VMO821" s="14"/>
      <c r="VMP821" s="14"/>
      <c r="VMQ821" s="14"/>
      <c r="VMR821" s="14"/>
      <c r="VMS821" s="14"/>
      <c r="VMT821" s="14"/>
      <c r="VMU821" s="14"/>
      <c r="VMV821" s="14"/>
      <c r="VMW821" s="14"/>
      <c r="VMX821" s="14"/>
      <c r="VMY821" s="14"/>
      <c r="VMZ821" s="14"/>
      <c r="VNA821" s="14"/>
      <c r="VNB821" s="14"/>
      <c r="VNC821" s="14"/>
      <c r="VND821" s="14"/>
      <c r="VNE821" s="14"/>
      <c r="VNF821" s="14"/>
      <c r="VNG821" s="14"/>
      <c r="VNH821" s="14"/>
      <c r="VNI821" s="14"/>
      <c r="VNJ821" s="14"/>
      <c r="VNK821" s="14"/>
      <c r="VNL821" s="14"/>
      <c r="VNM821" s="14"/>
      <c r="VNN821" s="14"/>
      <c r="VNO821" s="14"/>
      <c r="VNP821" s="14"/>
      <c r="VNQ821" s="14"/>
      <c r="VNR821" s="14"/>
      <c r="VNS821" s="14"/>
      <c r="VNT821" s="14"/>
      <c r="VNU821" s="14"/>
      <c r="VNV821" s="14"/>
      <c r="VNW821" s="14"/>
      <c r="VNX821" s="14"/>
      <c r="VNY821" s="14"/>
      <c r="VNZ821" s="14"/>
      <c r="VOA821" s="14"/>
      <c r="VOB821" s="14"/>
      <c r="VOC821" s="14"/>
      <c r="VOD821" s="14"/>
      <c r="VOE821" s="14"/>
      <c r="VOF821" s="14"/>
      <c r="VOG821" s="14"/>
      <c r="VOH821" s="14"/>
      <c r="VOI821" s="14"/>
      <c r="VOJ821" s="14"/>
      <c r="VOK821" s="14"/>
      <c r="VOL821" s="14"/>
      <c r="VOM821" s="14"/>
      <c r="VON821" s="14"/>
      <c r="VOO821" s="14"/>
      <c r="VOP821" s="14"/>
      <c r="VOQ821" s="14"/>
      <c r="VOR821" s="14"/>
      <c r="VOS821" s="14"/>
      <c r="VOT821" s="14"/>
      <c r="VOU821" s="14"/>
      <c r="VOV821" s="14"/>
      <c r="VOW821" s="14"/>
      <c r="VOX821" s="14"/>
      <c r="VOY821" s="14"/>
      <c r="VOZ821" s="14"/>
      <c r="VPA821" s="14"/>
      <c r="VPB821" s="14"/>
      <c r="VPC821" s="14"/>
      <c r="VPD821" s="14"/>
      <c r="VPE821" s="14"/>
      <c r="VPF821" s="14"/>
      <c r="VPG821" s="14"/>
      <c r="VPH821" s="14"/>
      <c r="VPI821" s="14"/>
      <c r="VPJ821" s="14"/>
      <c r="VPK821" s="14"/>
      <c r="VPL821" s="14"/>
      <c r="VPM821" s="14"/>
      <c r="VPN821" s="14"/>
      <c r="VPO821" s="14"/>
      <c r="VPP821" s="14"/>
      <c r="VPQ821" s="14"/>
      <c r="VPR821" s="14"/>
      <c r="VPS821" s="14"/>
      <c r="VPT821" s="14"/>
      <c r="VPU821" s="14"/>
      <c r="VPV821" s="14"/>
      <c r="VPW821" s="14"/>
      <c r="VPX821" s="14"/>
      <c r="VPY821" s="14"/>
      <c r="VPZ821" s="14"/>
      <c r="VQA821" s="14"/>
      <c r="VQB821" s="14"/>
      <c r="VQC821" s="14"/>
      <c r="VQD821" s="14"/>
      <c r="VQE821" s="14"/>
      <c r="VQF821" s="14"/>
      <c r="VQG821" s="14"/>
      <c r="VQH821" s="14"/>
      <c r="VQI821" s="14"/>
      <c r="VQJ821" s="14"/>
      <c r="VQK821" s="14"/>
      <c r="VQL821" s="14"/>
      <c r="VQM821" s="14"/>
      <c r="VQN821" s="14"/>
      <c r="VQO821" s="14"/>
      <c r="VQP821" s="14"/>
      <c r="VQQ821" s="14"/>
      <c r="VQR821" s="14"/>
      <c r="VQS821" s="14"/>
      <c r="VQT821" s="14"/>
      <c r="VQU821" s="14"/>
      <c r="VQV821" s="14"/>
      <c r="VQW821" s="14"/>
      <c r="VQX821" s="14"/>
      <c r="VQY821" s="14"/>
      <c r="VQZ821" s="14"/>
      <c r="VRA821" s="14"/>
      <c r="VRB821" s="14"/>
      <c r="VRC821" s="14"/>
      <c r="VRD821" s="14"/>
      <c r="VRE821" s="14"/>
      <c r="VRF821" s="14"/>
      <c r="VRG821" s="14"/>
      <c r="VRH821" s="14"/>
      <c r="VRI821" s="14"/>
      <c r="VRJ821" s="14"/>
      <c r="VRK821" s="14"/>
      <c r="VRL821" s="14"/>
      <c r="VRM821" s="14"/>
      <c r="VRN821" s="14"/>
      <c r="VRO821" s="14"/>
      <c r="VRP821" s="14"/>
      <c r="VRQ821" s="14"/>
      <c r="VRR821" s="14"/>
      <c r="VRS821" s="14"/>
      <c r="VRT821" s="14"/>
      <c r="VRU821" s="14"/>
      <c r="VRV821" s="14"/>
      <c r="VRW821" s="14"/>
      <c r="VRX821" s="14"/>
      <c r="VRY821" s="14"/>
      <c r="VRZ821" s="14"/>
      <c r="VSA821" s="14"/>
      <c r="VSB821" s="14"/>
      <c r="VSC821" s="14"/>
      <c r="VSD821" s="14"/>
      <c r="VSE821" s="14"/>
      <c r="VSF821" s="14"/>
      <c r="VSG821" s="14"/>
      <c r="VSH821" s="14"/>
      <c r="VSI821" s="14"/>
      <c r="VSJ821" s="14"/>
      <c r="VSK821" s="14"/>
      <c r="VSL821" s="14"/>
      <c r="VSM821" s="14"/>
      <c r="VSN821" s="14"/>
      <c r="VSO821" s="14"/>
      <c r="VSP821" s="14"/>
      <c r="VSQ821" s="14"/>
      <c r="VSR821" s="14"/>
      <c r="VSS821" s="14"/>
      <c r="VST821" s="14"/>
      <c r="VSU821" s="14"/>
      <c r="VSV821" s="14"/>
      <c r="VSW821" s="14"/>
      <c r="VSX821" s="14"/>
      <c r="VSY821" s="14"/>
      <c r="VSZ821" s="14"/>
      <c r="VTA821" s="14"/>
      <c r="VTB821" s="14"/>
      <c r="VTC821" s="14"/>
      <c r="VTD821" s="14"/>
      <c r="VTE821" s="14"/>
      <c r="VTF821" s="14"/>
      <c r="VTG821" s="14"/>
      <c r="VTH821" s="14"/>
      <c r="VTI821" s="14"/>
      <c r="VTJ821" s="14"/>
      <c r="VTK821" s="14"/>
      <c r="VTL821" s="14"/>
      <c r="VTM821" s="14"/>
      <c r="VTN821" s="14"/>
      <c r="VTO821" s="14"/>
      <c r="VTP821" s="14"/>
      <c r="VTQ821" s="14"/>
      <c r="VTR821" s="14"/>
      <c r="VTS821" s="14"/>
      <c r="VTT821" s="14"/>
      <c r="VTU821" s="14"/>
      <c r="VTV821" s="14"/>
      <c r="VTW821" s="14"/>
      <c r="VTX821" s="14"/>
      <c r="VTY821" s="14"/>
      <c r="VTZ821" s="14"/>
      <c r="VUA821" s="14"/>
      <c r="VUB821" s="14"/>
      <c r="VUC821" s="14"/>
      <c r="VUD821" s="14"/>
      <c r="VUE821" s="14"/>
      <c r="VUF821" s="14"/>
      <c r="VUG821" s="14"/>
      <c r="VUH821" s="14"/>
      <c r="VUI821" s="14"/>
      <c r="VUJ821" s="14"/>
      <c r="VUK821" s="14"/>
      <c r="VUL821" s="14"/>
      <c r="VUM821" s="14"/>
      <c r="VUN821" s="14"/>
      <c r="VUO821" s="14"/>
      <c r="VUP821" s="14"/>
      <c r="VUQ821" s="14"/>
      <c r="VUR821" s="14"/>
      <c r="VUS821" s="14"/>
      <c r="VUT821" s="14"/>
      <c r="VUU821" s="14"/>
      <c r="VUV821" s="14"/>
      <c r="VUW821" s="14"/>
      <c r="VUX821" s="14"/>
      <c r="VUY821" s="14"/>
      <c r="VUZ821" s="14"/>
      <c r="VVA821" s="14"/>
      <c r="VVB821" s="14"/>
      <c r="VVC821" s="14"/>
      <c r="VVD821" s="14"/>
      <c r="VVE821" s="14"/>
      <c r="VVF821" s="14"/>
      <c r="VVG821" s="14"/>
      <c r="VVH821" s="14"/>
      <c r="VVI821" s="14"/>
      <c r="VVJ821" s="14"/>
      <c r="VVK821" s="14"/>
      <c r="VVL821" s="14"/>
      <c r="VVM821" s="14"/>
      <c r="VVN821" s="14"/>
      <c r="VVO821" s="14"/>
      <c r="VVP821" s="14"/>
      <c r="VVQ821" s="14"/>
      <c r="VVR821" s="14"/>
      <c r="VVS821" s="14"/>
      <c r="VVT821" s="14"/>
      <c r="VVU821" s="14"/>
      <c r="VVV821" s="14"/>
      <c r="VVW821" s="14"/>
      <c r="VVX821" s="14"/>
      <c r="VVY821" s="14"/>
      <c r="VVZ821" s="14"/>
      <c r="VWA821" s="14"/>
      <c r="VWB821" s="14"/>
      <c r="VWC821" s="14"/>
      <c r="VWD821" s="14"/>
      <c r="VWE821" s="14"/>
      <c r="VWF821" s="14"/>
      <c r="VWG821" s="14"/>
      <c r="VWH821" s="14"/>
      <c r="VWI821" s="14"/>
      <c r="VWJ821" s="14"/>
      <c r="VWK821" s="14"/>
      <c r="VWL821" s="14"/>
      <c r="VWM821" s="14"/>
      <c r="VWN821" s="14"/>
      <c r="VWO821" s="14"/>
      <c r="VWP821" s="14"/>
      <c r="VWQ821" s="14"/>
      <c r="VWR821" s="14"/>
      <c r="VWS821" s="14"/>
      <c r="VWT821" s="14"/>
      <c r="VWU821" s="14"/>
      <c r="VWV821" s="14"/>
      <c r="VWW821" s="14"/>
      <c r="VWX821" s="14"/>
      <c r="VWY821" s="14"/>
      <c r="VWZ821" s="14"/>
      <c r="VXA821" s="14"/>
      <c r="VXB821" s="14"/>
      <c r="VXC821" s="14"/>
      <c r="VXD821" s="14"/>
      <c r="VXE821" s="14"/>
      <c r="VXF821" s="14"/>
      <c r="VXG821" s="14"/>
      <c r="VXH821" s="14"/>
      <c r="VXI821" s="14"/>
      <c r="VXJ821" s="14"/>
      <c r="VXK821" s="14"/>
      <c r="VXL821" s="14"/>
      <c r="VXM821" s="14"/>
      <c r="VXN821" s="14"/>
      <c r="VXO821" s="14"/>
      <c r="VXP821" s="14"/>
      <c r="VXQ821" s="14"/>
      <c r="VXR821" s="14"/>
      <c r="VXS821" s="14"/>
      <c r="VXT821" s="14"/>
      <c r="VXU821" s="14"/>
      <c r="VXV821" s="14"/>
      <c r="VXW821" s="14"/>
      <c r="VXX821" s="14"/>
      <c r="VXY821" s="14"/>
      <c r="VXZ821" s="14"/>
      <c r="VYA821" s="14"/>
      <c r="VYB821" s="14"/>
      <c r="VYC821" s="14"/>
      <c r="VYD821" s="14"/>
      <c r="VYE821" s="14"/>
      <c r="VYF821" s="14"/>
      <c r="VYG821" s="14"/>
      <c r="VYH821" s="14"/>
      <c r="VYI821" s="14"/>
      <c r="VYJ821" s="14"/>
      <c r="VYK821" s="14"/>
      <c r="VYL821" s="14"/>
      <c r="VYM821" s="14"/>
      <c r="VYN821" s="14"/>
      <c r="VYO821" s="14"/>
      <c r="VYP821" s="14"/>
      <c r="VYQ821" s="14"/>
      <c r="VYR821" s="14"/>
      <c r="VYS821" s="14"/>
      <c r="VYT821" s="14"/>
      <c r="VYU821" s="14"/>
      <c r="VYV821" s="14"/>
      <c r="VYW821" s="14"/>
      <c r="VYX821" s="14"/>
      <c r="VYY821" s="14"/>
      <c r="VYZ821" s="14"/>
      <c r="VZA821" s="14"/>
      <c r="VZB821" s="14"/>
      <c r="VZC821" s="14"/>
      <c r="VZD821" s="14"/>
      <c r="VZE821" s="14"/>
      <c r="VZF821" s="14"/>
      <c r="VZG821" s="14"/>
      <c r="VZH821" s="14"/>
      <c r="VZI821" s="14"/>
      <c r="VZJ821" s="14"/>
      <c r="VZK821" s="14"/>
      <c r="VZL821" s="14"/>
      <c r="VZM821" s="14"/>
      <c r="VZN821" s="14"/>
      <c r="VZO821" s="14"/>
      <c r="VZP821" s="14"/>
      <c r="VZQ821" s="14"/>
      <c r="VZR821" s="14"/>
      <c r="VZS821" s="14"/>
      <c r="VZT821" s="14"/>
      <c r="VZU821" s="14"/>
      <c r="VZV821" s="14"/>
      <c r="VZW821" s="14"/>
      <c r="VZX821" s="14"/>
      <c r="VZY821" s="14"/>
      <c r="VZZ821" s="14"/>
      <c r="WAA821" s="14"/>
      <c r="WAB821" s="14"/>
      <c r="WAC821" s="14"/>
      <c r="WAD821" s="14"/>
      <c r="WAE821" s="14"/>
      <c r="WAF821" s="14"/>
      <c r="WAG821" s="14"/>
      <c r="WAH821" s="14"/>
      <c r="WAI821" s="14"/>
      <c r="WAJ821" s="14"/>
      <c r="WAK821" s="14"/>
      <c r="WAL821" s="14"/>
      <c r="WAM821" s="14"/>
      <c r="WAN821" s="14"/>
      <c r="WAO821" s="14"/>
      <c r="WAP821" s="14"/>
      <c r="WAQ821" s="14"/>
      <c r="WAR821" s="14"/>
      <c r="WAS821" s="14"/>
      <c r="WAT821" s="14"/>
      <c r="WAU821" s="14"/>
      <c r="WAV821" s="14"/>
      <c r="WAW821" s="14"/>
      <c r="WAX821" s="14"/>
      <c r="WAY821" s="14"/>
      <c r="WAZ821" s="14"/>
      <c r="WBA821" s="14"/>
      <c r="WBB821" s="14"/>
      <c r="WBC821" s="14"/>
      <c r="WBD821" s="14"/>
      <c r="WBE821" s="14"/>
      <c r="WBF821" s="14"/>
      <c r="WBG821" s="14"/>
      <c r="WBH821" s="14"/>
      <c r="WBI821" s="14"/>
      <c r="WBJ821" s="14"/>
      <c r="WBK821" s="14"/>
      <c r="WBL821" s="14"/>
      <c r="WBM821" s="14"/>
      <c r="WBN821" s="14"/>
      <c r="WBO821" s="14"/>
      <c r="WBP821" s="14"/>
      <c r="WBQ821" s="14"/>
      <c r="WBR821" s="14"/>
      <c r="WBS821" s="14"/>
      <c r="WBT821" s="14"/>
      <c r="WBU821" s="14"/>
      <c r="WBV821" s="14"/>
      <c r="WBW821" s="14"/>
      <c r="WBX821" s="14"/>
      <c r="WBY821" s="14"/>
      <c r="WBZ821" s="14"/>
      <c r="WCA821" s="14"/>
      <c r="WCB821" s="14"/>
      <c r="WCC821" s="14"/>
      <c r="WCD821" s="14"/>
      <c r="WCE821" s="14"/>
      <c r="WCF821" s="14"/>
      <c r="WCG821" s="14"/>
      <c r="WCH821" s="14"/>
      <c r="WCI821" s="14"/>
      <c r="WCJ821" s="14"/>
      <c r="WCK821" s="14"/>
      <c r="WCL821" s="14"/>
      <c r="WCM821" s="14"/>
      <c r="WCN821" s="14"/>
      <c r="WCO821" s="14"/>
      <c r="WCP821" s="14"/>
      <c r="WCQ821" s="14"/>
      <c r="WCR821" s="14"/>
      <c r="WCS821" s="14"/>
      <c r="WCT821" s="14"/>
      <c r="WCU821" s="14"/>
      <c r="WCV821" s="14"/>
      <c r="WCW821" s="14"/>
      <c r="WCX821" s="14"/>
      <c r="WCY821" s="14"/>
      <c r="WCZ821" s="14"/>
      <c r="WDA821" s="14"/>
      <c r="WDB821" s="14"/>
      <c r="WDC821" s="14"/>
      <c r="WDD821" s="14"/>
      <c r="WDE821" s="14"/>
      <c r="WDF821" s="14"/>
      <c r="WDG821" s="14"/>
      <c r="WDH821" s="14"/>
      <c r="WDI821" s="14"/>
      <c r="WDJ821" s="14"/>
      <c r="WDK821" s="14"/>
      <c r="WDL821" s="14"/>
      <c r="WDM821" s="14"/>
      <c r="WDN821" s="14"/>
      <c r="WDO821" s="14"/>
      <c r="WDP821" s="14"/>
      <c r="WDQ821" s="14"/>
      <c r="WDR821" s="14"/>
      <c r="WDS821" s="14"/>
      <c r="WDT821" s="14"/>
      <c r="WDU821" s="14"/>
      <c r="WDV821" s="14"/>
      <c r="WDW821" s="14"/>
      <c r="WDX821" s="14"/>
      <c r="WDY821" s="14"/>
      <c r="WDZ821" s="14"/>
      <c r="WEA821" s="14"/>
      <c r="WEB821" s="14"/>
      <c r="WEC821" s="14"/>
      <c r="WED821" s="14"/>
      <c r="WEE821" s="14"/>
      <c r="WEF821" s="14"/>
      <c r="WEG821" s="14"/>
      <c r="WEH821" s="14"/>
      <c r="WEI821" s="14"/>
      <c r="WEJ821" s="14"/>
      <c r="WEK821" s="14"/>
      <c r="WEL821" s="14"/>
      <c r="WEM821" s="14"/>
      <c r="WEN821" s="14"/>
      <c r="WEO821" s="14"/>
      <c r="WEP821" s="14"/>
      <c r="WEQ821" s="14"/>
      <c r="WER821" s="14"/>
      <c r="WES821" s="14"/>
      <c r="WET821" s="14"/>
      <c r="WEU821" s="14"/>
      <c r="WEV821" s="14"/>
      <c r="WEW821" s="14"/>
      <c r="WEX821" s="14"/>
      <c r="WEY821" s="14"/>
      <c r="WEZ821" s="14"/>
      <c r="WFA821" s="14"/>
      <c r="WFB821" s="14"/>
      <c r="WFC821" s="14"/>
      <c r="WFD821" s="14"/>
      <c r="WFE821" s="14"/>
      <c r="WFF821" s="14"/>
      <c r="WFG821" s="14"/>
      <c r="WFH821" s="14"/>
      <c r="WFI821" s="14"/>
      <c r="WFJ821" s="14"/>
      <c r="WFK821" s="14"/>
      <c r="WFL821" s="14"/>
      <c r="WFM821" s="14"/>
      <c r="WFN821" s="14"/>
      <c r="WFO821" s="14"/>
      <c r="WFP821" s="14"/>
      <c r="WFQ821" s="14"/>
      <c r="WFR821" s="14"/>
      <c r="WFS821" s="14"/>
      <c r="WFT821" s="14"/>
      <c r="WFU821" s="14"/>
      <c r="WFV821" s="14"/>
      <c r="WFW821" s="14"/>
      <c r="WFX821" s="14"/>
      <c r="WFY821" s="14"/>
      <c r="WFZ821" s="14"/>
      <c r="WGA821" s="14"/>
      <c r="WGB821" s="14"/>
      <c r="WGC821" s="14"/>
      <c r="WGD821" s="14"/>
      <c r="WGE821" s="14"/>
      <c r="WGF821" s="14"/>
      <c r="WGG821" s="14"/>
      <c r="WGH821" s="14"/>
      <c r="WGI821" s="14"/>
      <c r="WGJ821" s="14"/>
      <c r="WGK821" s="14"/>
      <c r="WGL821" s="14"/>
      <c r="WGM821" s="14"/>
      <c r="WGN821" s="14"/>
      <c r="WGO821" s="14"/>
      <c r="WGP821" s="14"/>
      <c r="WGQ821" s="14"/>
      <c r="WGR821" s="14"/>
      <c r="WGS821" s="14"/>
      <c r="WGT821" s="14"/>
      <c r="WGU821" s="14"/>
      <c r="WGV821" s="14"/>
      <c r="WGW821" s="14"/>
      <c r="WGX821" s="14"/>
      <c r="WGY821" s="14"/>
      <c r="WGZ821" s="14"/>
      <c r="WHA821" s="14"/>
      <c r="WHB821" s="14"/>
      <c r="WHC821" s="14"/>
      <c r="WHD821" s="14"/>
      <c r="WHE821" s="14"/>
      <c r="WHF821" s="14"/>
      <c r="WHG821" s="14"/>
      <c r="WHH821" s="14"/>
      <c r="WHI821" s="14"/>
      <c r="WHJ821" s="14"/>
      <c r="WHK821" s="14"/>
      <c r="WHL821" s="14"/>
      <c r="WHM821" s="14"/>
      <c r="WHN821" s="14"/>
      <c r="WHO821" s="14"/>
      <c r="WHP821" s="14"/>
      <c r="WHQ821" s="14"/>
      <c r="WHR821" s="14"/>
      <c r="WHS821" s="14"/>
      <c r="WHT821" s="14"/>
      <c r="WHU821" s="14"/>
      <c r="WHV821" s="14"/>
      <c r="WHW821" s="14"/>
      <c r="WHX821" s="14"/>
      <c r="WHY821" s="14"/>
      <c r="WHZ821" s="14"/>
      <c r="WIA821" s="14"/>
      <c r="WIB821" s="14"/>
      <c r="WIC821" s="14"/>
      <c r="WID821" s="14"/>
      <c r="WIE821" s="14"/>
      <c r="WIF821" s="14"/>
      <c r="WIG821" s="14"/>
      <c r="WIH821" s="14"/>
      <c r="WII821" s="14"/>
      <c r="WIJ821" s="14"/>
      <c r="WIK821" s="14"/>
      <c r="WIL821" s="14"/>
      <c r="WIM821" s="14"/>
      <c r="WIN821" s="14"/>
      <c r="WIO821" s="14"/>
      <c r="WIP821" s="14"/>
      <c r="WIQ821" s="14"/>
      <c r="WIR821" s="14"/>
      <c r="WIS821" s="14"/>
      <c r="WIT821" s="14"/>
      <c r="WIU821" s="14"/>
      <c r="WIV821" s="14"/>
      <c r="WIW821" s="14"/>
      <c r="WIX821" s="14"/>
      <c r="WIY821" s="14"/>
      <c r="WIZ821" s="14"/>
      <c r="WJA821" s="14"/>
      <c r="WJB821" s="14"/>
      <c r="WJC821" s="14"/>
      <c r="WJD821" s="14"/>
      <c r="WJE821" s="14"/>
      <c r="WJF821" s="14"/>
      <c r="WJG821" s="14"/>
      <c r="WJH821" s="14"/>
      <c r="WJI821" s="14"/>
      <c r="WJJ821" s="14"/>
      <c r="WJK821" s="14"/>
      <c r="WJL821" s="14"/>
      <c r="WJM821" s="14"/>
      <c r="WJN821" s="14"/>
      <c r="WJO821" s="14"/>
      <c r="WJP821" s="14"/>
      <c r="WJQ821" s="14"/>
      <c r="WJR821" s="14"/>
      <c r="WJS821" s="14"/>
      <c r="WJT821" s="14"/>
      <c r="WJU821" s="14"/>
      <c r="WJV821" s="14"/>
      <c r="WJW821" s="14"/>
      <c r="WJX821" s="14"/>
      <c r="WJY821" s="14"/>
      <c r="WJZ821" s="14"/>
      <c r="WKA821" s="14"/>
      <c r="WKB821" s="14"/>
      <c r="WKC821" s="14"/>
      <c r="WKD821" s="14"/>
      <c r="WKE821" s="14"/>
      <c r="WKF821" s="14"/>
      <c r="WKG821" s="14"/>
      <c r="WKH821" s="14"/>
      <c r="WKI821" s="14"/>
      <c r="WKJ821" s="14"/>
      <c r="WKK821" s="14"/>
      <c r="WKL821" s="14"/>
      <c r="WKM821" s="14"/>
      <c r="WKN821" s="14"/>
      <c r="WKO821" s="14"/>
      <c r="WKP821" s="14"/>
      <c r="WKQ821" s="14"/>
      <c r="WKR821" s="14"/>
      <c r="WKS821" s="14"/>
      <c r="WKT821" s="14"/>
      <c r="WKU821" s="14"/>
      <c r="WKV821" s="14"/>
      <c r="WKW821" s="14"/>
      <c r="WKX821" s="14"/>
      <c r="WKY821" s="14"/>
      <c r="WKZ821" s="14"/>
      <c r="WLA821" s="14"/>
      <c r="WLB821" s="14"/>
      <c r="WLC821" s="14"/>
      <c r="WLD821" s="14"/>
      <c r="WLE821" s="14"/>
      <c r="WLF821" s="14"/>
      <c r="WLG821" s="14"/>
      <c r="WLH821" s="14"/>
      <c r="WLI821" s="14"/>
      <c r="WLJ821" s="14"/>
      <c r="WLK821" s="14"/>
      <c r="WLL821" s="14"/>
      <c r="WLM821" s="14"/>
      <c r="WLN821" s="14"/>
      <c r="WLO821" s="14"/>
      <c r="WLP821" s="14"/>
      <c r="WLQ821" s="14"/>
      <c r="WLR821" s="14"/>
      <c r="WLS821" s="14"/>
      <c r="WLT821" s="14"/>
      <c r="WLU821" s="14"/>
      <c r="WLV821" s="14"/>
      <c r="WLW821" s="14"/>
      <c r="WLX821" s="14"/>
      <c r="WLY821" s="14"/>
      <c r="WLZ821" s="14"/>
      <c r="WMA821" s="14"/>
      <c r="WMB821" s="14"/>
      <c r="WMC821" s="14"/>
      <c r="WMD821" s="14"/>
      <c r="WME821" s="14"/>
      <c r="WMF821" s="14"/>
      <c r="WMG821" s="14"/>
      <c r="WMH821" s="14"/>
      <c r="WMI821" s="14"/>
      <c r="WMJ821" s="14"/>
      <c r="WMK821" s="14"/>
      <c r="WML821" s="14"/>
      <c r="WMM821" s="14"/>
      <c r="WMN821" s="14"/>
      <c r="WMO821" s="14"/>
      <c r="WMP821" s="14"/>
      <c r="WMQ821" s="14"/>
      <c r="WMR821" s="14"/>
      <c r="WMS821" s="14"/>
      <c r="WMT821" s="14"/>
      <c r="WMU821" s="14"/>
      <c r="WMV821" s="14"/>
      <c r="WMW821" s="14"/>
      <c r="WMX821" s="14"/>
      <c r="WMY821" s="14"/>
      <c r="WMZ821" s="14"/>
      <c r="WNA821" s="14"/>
      <c r="WNB821" s="14"/>
      <c r="WNC821" s="14"/>
      <c r="WND821" s="14"/>
      <c r="WNE821" s="14"/>
      <c r="WNF821" s="14"/>
      <c r="WNG821" s="14"/>
      <c r="WNH821" s="14"/>
      <c r="WNI821" s="14"/>
      <c r="WNJ821" s="14"/>
      <c r="WNK821" s="14"/>
      <c r="WNL821" s="14"/>
      <c r="WNM821" s="14"/>
      <c r="WNN821" s="14"/>
      <c r="WNO821" s="14"/>
      <c r="WNP821" s="14"/>
      <c r="WNQ821" s="14"/>
      <c r="WNR821" s="14"/>
      <c r="WNS821" s="14"/>
      <c r="WNT821" s="14"/>
      <c r="WNU821" s="14"/>
      <c r="WNV821" s="14"/>
      <c r="WNW821" s="14"/>
      <c r="WNX821" s="14"/>
      <c r="WNY821" s="14"/>
      <c r="WNZ821" s="14"/>
      <c r="WOA821" s="14"/>
      <c r="WOB821" s="14"/>
      <c r="WOC821" s="14"/>
      <c r="WOD821" s="14"/>
      <c r="WOE821" s="14"/>
      <c r="WOF821" s="14"/>
      <c r="WOG821" s="14"/>
      <c r="WOH821" s="14"/>
      <c r="WOI821" s="14"/>
      <c r="WOJ821" s="14"/>
      <c r="WOK821" s="14"/>
      <c r="WOL821" s="14"/>
      <c r="WOM821" s="14"/>
      <c r="WON821" s="14"/>
      <c r="WOO821" s="14"/>
      <c r="WOP821" s="14"/>
      <c r="WOQ821" s="14"/>
      <c r="WOR821" s="14"/>
      <c r="WOS821" s="14"/>
      <c r="WOT821" s="14"/>
      <c r="WOU821" s="14"/>
      <c r="WOV821" s="14"/>
      <c r="WOW821" s="14"/>
      <c r="WOX821" s="14"/>
      <c r="WOY821" s="14"/>
      <c r="WOZ821" s="14"/>
      <c r="WPA821" s="14"/>
      <c r="WPB821" s="14"/>
      <c r="WPC821" s="14"/>
      <c r="WPD821" s="14"/>
      <c r="WPE821" s="14"/>
      <c r="WPF821" s="14"/>
      <c r="WPG821" s="14"/>
      <c r="WPH821" s="14"/>
      <c r="WPI821" s="14"/>
      <c r="WPJ821" s="14"/>
      <c r="WPK821" s="14"/>
      <c r="WPL821" s="14"/>
      <c r="WPM821" s="14"/>
      <c r="WPN821" s="14"/>
      <c r="WPO821" s="14"/>
      <c r="WPP821" s="14"/>
      <c r="WPQ821" s="14"/>
      <c r="WPR821" s="14"/>
      <c r="WPS821" s="14"/>
      <c r="WPT821" s="14"/>
      <c r="WPU821" s="14"/>
      <c r="WPV821" s="14"/>
      <c r="WPW821" s="14"/>
      <c r="WPX821" s="14"/>
      <c r="WPY821" s="14"/>
      <c r="WPZ821" s="14"/>
      <c r="WQA821" s="14"/>
      <c r="WQB821" s="14"/>
      <c r="WQC821" s="14"/>
      <c r="WQD821" s="14"/>
      <c r="WQE821" s="14"/>
      <c r="WQF821" s="14"/>
      <c r="WQG821" s="14"/>
      <c r="WQH821" s="14"/>
      <c r="WQI821" s="14"/>
      <c r="WQJ821" s="14"/>
      <c r="WQK821" s="14"/>
      <c r="WQL821" s="14"/>
      <c r="WQM821" s="14"/>
      <c r="WQN821" s="14"/>
      <c r="WQO821" s="14"/>
      <c r="WQP821" s="14"/>
      <c r="WQQ821" s="14"/>
      <c r="WQR821" s="14"/>
      <c r="WQS821" s="14"/>
      <c r="WQT821" s="14"/>
      <c r="WQU821" s="14"/>
      <c r="WQV821" s="14"/>
      <c r="WQW821" s="14"/>
      <c r="WQX821" s="14"/>
      <c r="WQY821" s="14"/>
      <c r="WQZ821" s="14"/>
      <c r="WRA821" s="14"/>
      <c r="WRB821" s="14"/>
      <c r="WRC821" s="14"/>
      <c r="WRD821" s="14"/>
      <c r="WRE821" s="14"/>
      <c r="WRF821" s="14"/>
      <c r="WRG821" s="14"/>
      <c r="WRH821" s="14"/>
      <c r="WRI821" s="14"/>
      <c r="WRJ821" s="14"/>
      <c r="WRK821" s="14"/>
      <c r="WRL821" s="14"/>
      <c r="WRM821" s="14"/>
      <c r="WRN821" s="14"/>
      <c r="WRO821" s="14"/>
      <c r="WRP821" s="14"/>
      <c r="WRQ821" s="14"/>
      <c r="WRR821" s="14"/>
      <c r="WRS821" s="14"/>
      <c r="WRT821" s="14"/>
      <c r="WRU821" s="14"/>
      <c r="WRV821" s="14"/>
      <c r="WRW821" s="14"/>
      <c r="WRX821" s="14"/>
      <c r="WRY821" s="14"/>
      <c r="WRZ821" s="14"/>
      <c r="WSA821" s="14"/>
      <c r="WSB821" s="14"/>
      <c r="WSC821" s="14"/>
      <c r="WSD821" s="14"/>
      <c r="WSE821" s="14"/>
      <c r="WSF821" s="14"/>
      <c r="WSG821" s="14"/>
      <c r="WSH821" s="14"/>
      <c r="WSI821" s="14"/>
      <c r="WSJ821" s="14"/>
      <c r="WSK821" s="14"/>
      <c r="WSL821" s="14"/>
      <c r="WSM821" s="14"/>
      <c r="WSN821" s="14"/>
      <c r="WSO821" s="14"/>
      <c r="WSP821" s="14"/>
      <c r="WSQ821" s="14"/>
      <c r="WSR821" s="14"/>
      <c r="WSS821" s="14"/>
      <c r="WST821" s="14"/>
      <c r="WSU821" s="14"/>
      <c r="WSV821" s="14"/>
      <c r="WSW821" s="14"/>
      <c r="WSX821" s="14"/>
      <c r="WSY821" s="14"/>
      <c r="WSZ821" s="14"/>
      <c r="WTA821" s="14"/>
      <c r="WTB821" s="14"/>
      <c r="WTC821" s="14"/>
      <c r="WTD821" s="14"/>
      <c r="WTE821" s="14"/>
      <c r="WTF821" s="14"/>
      <c r="WTG821" s="14"/>
      <c r="WTH821" s="14"/>
      <c r="WTI821" s="14"/>
      <c r="WTJ821" s="14"/>
      <c r="WTK821" s="14"/>
      <c r="WTL821" s="14"/>
      <c r="WTM821" s="14"/>
      <c r="WTN821" s="14"/>
      <c r="WTO821" s="14"/>
      <c r="WTP821" s="14"/>
      <c r="WTQ821" s="14"/>
      <c r="WTR821" s="14"/>
      <c r="WTS821" s="14"/>
      <c r="WTT821" s="14"/>
      <c r="WTU821" s="14"/>
      <c r="WTV821" s="14"/>
      <c r="WTW821" s="14"/>
      <c r="WTX821" s="14"/>
      <c r="WTY821" s="14"/>
      <c r="WTZ821" s="14"/>
      <c r="WUA821" s="14"/>
      <c r="WUB821" s="14"/>
      <c r="WUC821" s="14"/>
      <c r="WUD821" s="14"/>
      <c r="WUE821" s="14"/>
      <c r="WUF821" s="14"/>
      <c r="WUG821" s="14"/>
      <c r="WUH821" s="14"/>
      <c r="WUI821" s="14"/>
      <c r="WUJ821" s="14"/>
      <c r="WUK821" s="14"/>
      <c r="WUL821" s="14"/>
      <c r="WUM821" s="14"/>
      <c r="WUN821" s="14"/>
      <c r="WUO821" s="14"/>
      <c r="WUP821" s="14"/>
      <c r="WUQ821" s="14"/>
      <c r="WUR821" s="14"/>
      <c r="WUS821" s="14"/>
      <c r="WUT821" s="14"/>
      <c r="WUU821" s="14"/>
      <c r="WUV821" s="14"/>
      <c r="WUW821" s="14"/>
      <c r="WUX821" s="14"/>
      <c r="WUY821" s="14"/>
      <c r="WUZ821" s="14"/>
      <c r="WVA821" s="14"/>
      <c r="WVB821" s="14"/>
      <c r="WVC821" s="14"/>
      <c r="WVD821" s="14"/>
      <c r="WVE821" s="14"/>
      <c r="WVF821" s="14"/>
      <c r="WVG821" s="14"/>
      <c r="WVH821" s="14"/>
      <c r="WVI821" s="14"/>
      <c r="WVJ821" s="14"/>
      <c r="WVK821" s="14"/>
      <c r="WVL821" s="14"/>
      <c r="WVM821" s="14"/>
      <c r="WVN821" s="14"/>
      <c r="WVO821" s="14"/>
      <c r="WVP821" s="14"/>
      <c r="WVQ821" s="14"/>
      <c r="WVR821" s="14"/>
      <c r="WVS821" s="14"/>
      <c r="WVT821" s="14"/>
      <c r="WVU821" s="14"/>
      <c r="WVV821" s="14"/>
      <c r="WVW821" s="14"/>
      <c r="WVX821" s="14"/>
      <c r="WVY821" s="14"/>
      <c r="WVZ821" s="14"/>
      <c r="WWA821" s="14"/>
      <c r="WWB821" s="14"/>
      <c r="WWC821" s="14"/>
      <c r="WWD821" s="14"/>
      <c r="WWE821" s="14"/>
      <c r="WWF821" s="14"/>
      <c r="WWG821" s="14"/>
      <c r="WWH821" s="14"/>
      <c r="WWI821" s="14"/>
      <c r="WWJ821" s="14"/>
      <c r="WWK821" s="14"/>
      <c r="WWL821" s="14"/>
      <c r="WWM821" s="14"/>
      <c r="WWN821" s="14"/>
      <c r="WWO821" s="14"/>
      <c r="WWP821" s="14"/>
      <c r="WWQ821" s="14"/>
      <c r="WWR821" s="14"/>
      <c r="WWS821" s="14"/>
      <c r="WWT821" s="14"/>
      <c r="WWU821" s="14"/>
      <c r="WWV821" s="14"/>
      <c r="WWW821" s="14"/>
      <c r="WWX821" s="14"/>
      <c r="WWY821" s="14"/>
      <c r="WWZ821" s="14"/>
      <c r="WXA821" s="14"/>
      <c r="WXB821" s="14"/>
      <c r="WXC821" s="14"/>
      <c r="WXD821" s="14"/>
      <c r="WXE821" s="14"/>
      <c r="WXF821" s="14"/>
      <c r="WXG821" s="14"/>
      <c r="WXH821" s="14"/>
      <c r="WXI821" s="14"/>
      <c r="WXJ821" s="14"/>
      <c r="WXK821" s="14"/>
      <c r="WXL821" s="14"/>
      <c r="WXM821" s="14"/>
      <c r="WXN821" s="14"/>
      <c r="WXO821" s="14"/>
      <c r="WXP821" s="14"/>
      <c r="WXQ821" s="14"/>
      <c r="WXR821" s="14"/>
      <c r="WXS821" s="14"/>
      <c r="WXT821" s="14"/>
      <c r="WXU821" s="14"/>
      <c r="WXV821" s="14"/>
      <c r="WXW821" s="14"/>
      <c r="WXX821" s="14"/>
      <c r="WXY821" s="14"/>
      <c r="WXZ821" s="14"/>
      <c r="WYA821" s="14"/>
      <c r="WYB821" s="14"/>
      <c r="WYC821" s="14"/>
      <c r="WYD821" s="14"/>
      <c r="WYE821" s="14"/>
      <c r="WYF821" s="14"/>
      <c r="WYG821" s="14"/>
      <c r="WYH821" s="14"/>
      <c r="WYI821" s="14"/>
      <c r="WYJ821" s="14"/>
      <c r="WYK821" s="14"/>
      <c r="WYL821" s="14"/>
      <c r="WYM821" s="14"/>
      <c r="WYN821" s="14"/>
      <c r="WYO821" s="14"/>
      <c r="WYP821" s="14"/>
      <c r="WYQ821" s="14"/>
      <c r="WYR821" s="14"/>
      <c r="WYS821" s="14"/>
      <c r="WYT821" s="14"/>
      <c r="WYU821" s="14"/>
      <c r="WYV821" s="14"/>
      <c r="WYW821" s="14"/>
      <c r="WYX821" s="14"/>
      <c r="WYY821" s="14"/>
      <c r="WYZ821" s="14"/>
      <c r="WZA821" s="14"/>
      <c r="WZB821" s="14"/>
      <c r="WZC821" s="14"/>
      <c r="WZD821" s="14"/>
      <c r="WZE821" s="14"/>
      <c r="WZF821" s="14"/>
      <c r="WZG821" s="14"/>
      <c r="WZH821" s="14"/>
      <c r="WZI821" s="14"/>
      <c r="WZJ821" s="14"/>
      <c r="WZK821" s="14"/>
      <c r="WZL821" s="14"/>
      <c r="WZM821" s="14"/>
      <c r="WZN821" s="14"/>
      <c r="WZO821" s="14"/>
      <c r="WZP821" s="14"/>
      <c r="WZQ821" s="14"/>
      <c r="WZR821" s="14"/>
      <c r="WZS821" s="14"/>
      <c r="WZT821" s="14"/>
      <c r="WZU821" s="14"/>
      <c r="WZV821" s="14"/>
      <c r="WZW821" s="14"/>
      <c r="WZX821" s="14"/>
      <c r="WZY821" s="14"/>
      <c r="WZZ821" s="14"/>
      <c r="XAA821" s="14"/>
      <c r="XAB821" s="14"/>
      <c r="XAC821" s="14"/>
      <c r="XAD821" s="14"/>
      <c r="XAE821" s="14"/>
      <c r="XAF821" s="14"/>
      <c r="XAG821" s="14"/>
      <c r="XAH821" s="14"/>
      <c r="XAI821" s="14"/>
      <c r="XAJ821" s="14"/>
      <c r="XAK821" s="14"/>
      <c r="XAL821" s="14"/>
      <c r="XAM821" s="14"/>
      <c r="XAN821" s="14"/>
      <c r="XAO821" s="14"/>
      <c r="XAP821" s="14"/>
      <c r="XAQ821" s="14"/>
      <c r="XAR821" s="14"/>
      <c r="XAS821" s="14"/>
      <c r="XAT821" s="14"/>
      <c r="XAU821" s="14"/>
      <c r="XAV821" s="14"/>
      <c r="XAW821" s="14"/>
      <c r="XAX821" s="14"/>
      <c r="XAY821" s="14"/>
      <c r="XAZ821" s="14"/>
      <c r="XBA821" s="14"/>
      <c r="XBB821" s="14"/>
      <c r="XBC821" s="14"/>
      <c r="XBD821" s="14"/>
      <c r="XBE821" s="14"/>
      <c r="XBF821" s="14"/>
      <c r="XBG821" s="14"/>
      <c r="XBH821" s="14"/>
      <c r="XBI821" s="14"/>
      <c r="XBJ821" s="14"/>
      <c r="XBK821" s="14"/>
      <c r="XBL821" s="14"/>
      <c r="XBM821" s="14"/>
      <c r="XBN821" s="14"/>
      <c r="XBO821" s="14"/>
      <c r="XBP821" s="14"/>
      <c r="XBQ821" s="14"/>
      <c r="XBR821" s="14"/>
      <c r="XBS821" s="14"/>
      <c r="XBT821" s="14"/>
      <c r="XBU821" s="14"/>
      <c r="XBV821" s="14"/>
      <c r="XBW821" s="14"/>
      <c r="XBX821" s="14"/>
      <c r="XBY821" s="14"/>
      <c r="XBZ821" s="14"/>
      <c r="XCA821" s="14"/>
      <c r="XCB821" s="14"/>
      <c r="XCC821" s="14"/>
      <c r="XCD821" s="14"/>
      <c r="XCE821" s="14"/>
      <c r="XCF821" s="14"/>
      <c r="XCG821" s="14"/>
      <c r="XCH821" s="14"/>
      <c r="XCI821" s="14"/>
      <c r="XCJ821" s="14"/>
      <c r="XCK821" s="14"/>
      <c r="XCL821" s="14"/>
      <c r="XCM821" s="14"/>
      <c r="XCN821" s="14"/>
      <c r="XCO821" s="14"/>
      <c r="XCP821" s="14"/>
      <c r="XCQ821" s="14"/>
      <c r="XCR821" s="14"/>
      <c r="XCS821" s="14"/>
      <c r="XCT821" s="14"/>
      <c r="XCU821" s="14"/>
      <c r="XCV821" s="14"/>
      <c r="XCW821" s="14"/>
      <c r="XCX821" s="14"/>
      <c r="XCY821" s="14"/>
      <c r="XCZ821" s="14"/>
      <c r="XDA821" s="14"/>
      <c r="XDB821" s="14"/>
      <c r="XDC821" s="14"/>
      <c r="XDD821" s="14"/>
      <c r="XDE821" s="14"/>
      <c r="XDF821" s="14"/>
      <c r="XDG821" s="14"/>
      <c r="XDH821" s="14"/>
      <c r="XDI821" s="14"/>
      <c r="XDJ821" s="14"/>
      <c r="XDK821" s="14"/>
      <c r="XDL821" s="14"/>
      <c r="XDM821" s="14"/>
      <c r="XDN821" s="14"/>
      <c r="XDO821" s="14"/>
      <c r="XDP821" s="14"/>
      <c r="XDQ821" s="14"/>
      <c r="XDR821" s="14"/>
      <c r="XDS821" s="14"/>
      <c r="XDT821" s="14"/>
      <c r="XDU821" s="14"/>
      <c r="XDV821" s="14"/>
      <c r="XDW821" s="14"/>
      <c r="XDX821" s="14"/>
      <c r="XDY821" s="14"/>
      <c r="XDZ821" s="14"/>
      <c r="XEA821" s="14"/>
      <c r="XEB821" s="14"/>
      <c r="XEC821" s="14"/>
      <c r="XED821" s="14"/>
      <c r="XEE821" s="14"/>
      <c r="XEF821" s="14"/>
      <c r="XEG821" s="14"/>
      <c r="XEH821" s="14"/>
      <c r="XEI821" s="14"/>
      <c r="XEJ821" s="14"/>
      <c r="XEK821" s="14"/>
      <c r="XEL821" s="14"/>
      <c r="XEM821" s="14"/>
      <c r="XEN821" s="14"/>
      <c r="XEO821" s="14"/>
      <c r="XEP821" s="14"/>
      <c r="XEQ821" s="14"/>
      <c r="XER821" s="14"/>
      <c r="XES821" s="14"/>
      <c r="XET821" s="14"/>
      <c r="XEU821" s="14"/>
      <c r="XEV821" s="14"/>
      <c r="XEW821" s="14"/>
      <c r="XEX821" s="14"/>
      <c r="XEY821" s="14"/>
      <c r="XEZ821" s="14"/>
      <c r="XFA821" s="14"/>
      <c r="XFB821" s="14"/>
      <c r="XFC821" s="14"/>
      <c r="XFD821" s="14"/>
    </row>
    <row r="822" spans="1:164 13283:16384">
      <c r="A822" s="27" t="s">
        <v>7</v>
      </c>
      <c r="B822" s="4" t="s">
        <v>1133</v>
      </c>
      <c r="C822" s="4" t="s">
        <v>9</v>
      </c>
      <c r="D822" s="52" t="s">
        <v>1439</v>
      </c>
      <c r="E822" s="9" t="s">
        <v>1313</v>
      </c>
      <c r="F822" s="12">
        <v>10</v>
      </c>
      <c r="G822" s="40">
        <v>9.23</v>
      </c>
      <c r="H822" s="71">
        <f t="shared" ref="H822:H830" si="709">+G822*$T$7</f>
        <v>8.9739460583760007</v>
      </c>
      <c r="I822" s="83">
        <v>2.2400000000000002</v>
      </c>
      <c r="J822" s="71">
        <f t="shared" ref="J822:J830" si="710">+I822*$T$7</f>
        <v>2.1778590650880001</v>
      </c>
      <c r="K822" s="71">
        <f t="shared" ref="K822:K830" si="711">+H822+J822</f>
        <v>11.151805123464001</v>
      </c>
      <c r="L822" s="81">
        <v>11.54</v>
      </c>
      <c r="M822" s="71">
        <f t="shared" ref="M822:M830" si="712">+L822*$T$7</f>
        <v>11.219863219247999</v>
      </c>
      <c r="N822" s="81">
        <v>2.8</v>
      </c>
      <c r="O822" s="71">
        <f t="shared" ref="O822:O830" si="713">+N822*$T$7</f>
        <v>2.7223238313599998</v>
      </c>
      <c r="P822" s="71">
        <f t="shared" ref="P822:P830" si="714">+M822+O822</f>
        <v>13.942187050607998</v>
      </c>
      <c r="Q822" s="71">
        <f t="shared" ref="Q822:Q830" si="715">+M822*F822</f>
        <v>112.19863219247999</v>
      </c>
      <c r="R822" s="72">
        <f t="shared" ref="R822:R830" si="716">+O822*F822</f>
        <v>27.2232383136</v>
      </c>
      <c r="S822" s="71">
        <f t="shared" ref="S822:S830" si="717">+Q822+R822</f>
        <v>139.42187050607998</v>
      </c>
      <c r="V822" s="106">
        <v>143.38</v>
      </c>
      <c r="X822" s="120">
        <f t="shared" si="661"/>
        <v>3.958129493920012</v>
      </c>
      <c r="Z822" s="120"/>
    </row>
    <row r="823" spans="1:164 13283:16384">
      <c r="A823" s="27" t="s">
        <v>12</v>
      </c>
      <c r="B823" s="4" t="s">
        <v>311</v>
      </c>
      <c r="C823" s="4" t="s">
        <v>9</v>
      </c>
      <c r="D823" s="52" t="s">
        <v>1440</v>
      </c>
      <c r="E823" s="9" t="s">
        <v>1313</v>
      </c>
      <c r="F823" s="12">
        <v>25</v>
      </c>
      <c r="G823" s="40">
        <v>9.58</v>
      </c>
      <c r="H823" s="71">
        <f t="shared" si="709"/>
        <v>9.314236537295999</v>
      </c>
      <c r="I823" s="83">
        <v>3.12</v>
      </c>
      <c r="J823" s="71">
        <f t="shared" si="710"/>
        <v>3.0334465549440002</v>
      </c>
      <c r="K823" s="71">
        <f t="shared" si="711"/>
        <v>12.347683092239999</v>
      </c>
      <c r="L823" s="81">
        <v>11.98</v>
      </c>
      <c r="M823" s="71">
        <f t="shared" si="712"/>
        <v>11.647656964175999</v>
      </c>
      <c r="N823" s="81">
        <v>3.9</v>
      </c>
      <c r="O823" s="71">
        <f t="shared" si="713"/>
        <v>3.7918081936799997</v>
      </c>
      <c r="P823" s="71">
        <f t="shared" si="714"/>
        <v>15.439465157855999</v>
      </c>
      <c r="Q823" s="71">
        <f t="shared" si="715"/>
        <v>291.19142410439997</v>
      </c>
      <c r="R823" s="72">
        <f t="shared" si="716"/>
        <v>94.79520484199999</v>
      </c>
      <c r="S823" s="71">
        <f t="shared" si="717"/>
        <v>385.98662894639995</v>
      </c>
      <c r="V823" s="106">
        <v>396.88</v>
      </c>
      <c r="X823" s="120">
        <f t="shared" si="661"/>
        <v>10.893371053600049</v>
      </c>
      <c r="Z823" s="120"/>
    </row>
    <row r="824" spans="1:164 13283:16384">
      <c r="A824" s="27" t="s">
        <v>15</v>
      </c>
      <c r="B824" s="4" t="s">
        <v>317</v>
      </c>
      <c r="C824" s="4" t="s">
        <v>9</v>
      </c>
      <c r="D824" s="52" t="s">
        <v>1441</v>
      </c>
      <c r="E824" s="9" t="s">
        <v>1313</v>
      </c>
      <c r="F824" s="12">
        <v>15</v>
      </c>
      <c r="G824" s="40">
        <v>48.66</v>
      </c>
      <c r="H824" s="71">
        <f t="shared" si="709"/>
        <v>47.310099154991995</v>
      </c>
      <c r="I824" s="83">
        <v>4.49</v>
      </c>
      <c r="J824" s="71">
        <f t="shared" si="710"/>
        <v>4.3654407152879999</v>
      </c>
      <c r="K824" s="71">
        <f t="shared" si="711"/>
        <v>51.675539870279998</v>
      </c>
      <c r="L824" s="81">
        <v>60.83</v>
      </c>
      <c r="M824" s="71">
        <f t="shared" si="712"/>
        <v>59.142485236295997</v>
      </c>
      <c r="N824" s="81">
        <v>5.61</v>
      </c>
      <c r="O824" s="71">
        <f t="shared" si="713"/>
        <v>5.4543702478320002</v>
      </c>
      <c r="P824" s="71">
        <f t="shared" si="714"/>
        <v>64.596855484128</v>
      </c>
      <c r="Q824" s="71">
        <f t="shared" si="715"/>
        <v>887.13727854443994</v>
      </c>
      <c r="R824" s="72">
        <f t="shared" si="716"/>
        <v>81.81555371748</v>
      </c>
      <c r="S824" s="71">
        <f t="shared" si="717"/>
        <v>968.95283226191998</v>
      </c>
      <c r="V824" s="106">
        <v>996.56</v>
      </c>
      <c r="X824" s="120">
        <f t="shared" si="661"/>
        <v>27.607167738079966</v>
      </c>
      <c r="Z824" s="120"/>
    </row>
    <row r="825" spans="1:164 13283:16384">
      <c r="A825" s="27" t="s">
        <v>18</v>
      </c>
      <c r="B825" s="4" t="s">
        <v>319</v>
      </c>
      <c r="C825" s="4" t="s">
        <v>9</v>
      </c>
      <c r="D825" s="52" t="s">
        <v>1442</v>
      </c>
      <c r="E825" s="9" t="s">
        <v>1313</v>
      </c>
      <c r="F825" s="12">
        <v>5</v>
      </c>
      <c r="G825" s="40">
        <v>49.36</v>
      </c>
      <c r="H825" s="71">
        <f t="shared" si="709"/>
        <v>47.990680112831996</v>
      </c>
      <c r="I825" s="83">
        <v>6.25</v>
      </c>
      <c r="J825" s="71">
        <f t="shared" si="710"/>
        <v>6.0766156950000001</v>
      </c>
      <c r="K825" s="71">
        <f t="shared" si="711"/>
        <v>54.067295807831997</v>
      </c>
      <c r="L825" s="81">
        <v>61.7</v>
      </c>
      <c r="M825" s="71">
        <f t="shared" si="712"/>
        <v>59.988350141040002</v>
      </c>
      <c r="N825" s="81">
        <v>7.81</v>
      </c>
      <c r="O825" s="71">
        <f t="shared" si="713"/>
        <v>7.5933389724719991</v>
      </c>
      <c r="P825" s="71">
        <f t="shared" si="714"/>
        <v>67.581689113511999</v>
      </c>
      <c r="Q825" s="71">
        <f t="shared" si="715"/>
        <v>299.94175070519998</v>
      </c>
      <c r="R825" s="72">
        <f t="shared" si="716"/>
        <v>37.966694862359994</v>
      </c>
      <c r="S825" s="71">
        <f t="shared" si="717"/>
        <v>337.90844556755997</v>
      </c>
      <c r="V825" s="106">
        <v>347.56</v>
      </c>
      <c r="X825" s="120">
        <f t="shared" si="661"/>
        <v>9.6515544324400366</v>
      </c>
      <c r="Z825" s="120"/>
    </row>
    <row r="826" spans="1:164 13283:16384">
      <c r="A826" s="27" t="s">
        <v>21</v>
      </c>
      <c r="B826" s="4" t="s">
        <v>329</v>
      </c>
      <c r="C826" s="4" t="s">
        <v>9</v>
      </c>
      <c r="D826" s="52" t="s">
        <v>1443</v>
      </c>
      <c r="E826" s="9" t="s">
        <v>1313</v>
      </c>
      <c r="F826" s="12">
        <v>5</v>
      </c>
      <c r="G826" s="40">
        <v>62.59</v>
      </c>
      <c r="H826" s="71">
        <f t="shared" si="709"/>
        <v>60.853660216008002</v>
      </c>
      <c r="I826" s="83">
        <v>19.170000000000002</v>
      </c>
      <c r="J826" s="71">
        <f t="shared" si="710"/>
        <v>18.638195659703999</v>
      </c>
      <c r="K826" s="71">
        <f t="shared" si="711"/>
        <v>79.491855875712005</v>
      </c>
      <c r="L826" s="81">
        <v>78.239999999999995</v>
      </c>
      <c r="M826" s="71">
        <f t="shared" si="712"/>
        <v>76.069505916287994</v>
      </c>
      <c r="N826" s="81">
        <v>23.96</v>
      </c>
      <c r="O826" s="71">
        <f t="shared" si="713"/>
        <v>23.295313928351998</v>
      </c>
      <c r="P826" s="71">
        <f t="shared" si="714"/>
        <v>99.364819844639996</v>
      </c>
      <c r="Q826" s="71">
        <f t="shared" si="715"/>
        <v>380.34752958143997</v>
      </c>
      <c r="R826" s="72">
        <f t="shared" si="716"/>
        <v>116.47656964175999</v>
      </c>
      <c r="S826" s="71">
        <f t="shared" si="717"/>
        <v>496.82409922319994</v>
      </c>
      <c r="V826" s="106">
        <v>511</v>
      </c>
      <c r="X826" s="120">
        <f t="shared" si="661"/>
        <v>14.175900776800063</v>
      </c>
      <c r="Z826" s="120"/>
    </row>
    <row r="827" spans="1:164 13283:16384" ht="24">
      <c r="A827" s="27" t="s">
        <v>43</v>
      </c>
      <c r="B827" s="4" t="s">
        <v>364</v>
      </c>
      <c r="C827" s="4" t="s">
        <v>146</v>
      </c>
      <c r="D827" s="52" t="s">
        <v>1444</v>
      </c>
      <c r="E827" s="9" t="s">
        <v>1313</v>
      </c>
      <c r="F827" s="12">
        <v>15</v>
      </c>
      <c r="G827" s="40">
        <v>179.9</v>
      </c>
      <c r="H827" s="71">
        <f t="shared" si="709"/>
        <v>174.90930616488001</v>
      </c>
      <c r="I827" s="83">
        <v>28.37</v>
      </c>
      <c r="J827" s="71">
        <f t="shared" si="710"/>
        <v>27.582973962743999</v>
      </c>
      <c r="K827" s="71">
        <f t="shared" si="711"/>
        <v>202.49228012762401</v>
      </c>
      <c r="L827" s="85">
        <v>224.88</v>
      </c>
      <c r="M827" s="71">
        <f t="shared" si="712"/>
        <v>218.64149399865599</v>
      </c>
      <c r="N827" s="85">
        <v>35.46</v>
      </c>
      <c r="O827" s="71">
        <f t="shared" si="713"/>
        <v>34.476286807152</v>
      </c>
      <c r="P827" s="71">
        <f t="shared" si="714"/>
        <v>253.117780805808</v>
      </c>
      <c r="Q827" s="71">
        <f t="shared" si="715"/>
        <v>3279.6224099798396</v>
      </c>
      <c r="R827" s="72">
        <f t="shared" si="716"/>
        <v>517.14430210728005</v>
      </c>
      <c r="S827" s="71">
        <f t="shared" si="717"/>
        <v>3796.7667120871197</v>
      </c>
      <c r="V827" s="109">
        <v>3905.03</v>
      </c>
      <c r="X827" s="120">
        <f t="shared" si="661"/>
        <v>108.26328791288051</v>
      </c>
      <c r="Z827" s="120"/>
    </row>
    <row r="828" spans="1:164 13283:16384">
      <c r="A828" s="27" t="s">
        <v>73</v>
      </c>
      <c r="B828" s="4" t="s">
        <v>373</v>
      </c>
      <c r="C828" s="4" t="s">
        <v>9</v>
      </c>
      <c r="D828" s="52" t="s">
        <v>1445</v>
      </c>
      <c r="E828" s="9" t="s">
        <v>1313</v>
      </c>
      <c r="F828" s="12">
        <v>20</v>
      </c>
      <c r="G828" s="40">
        <v>41.9</v>
      </c>
      <c r="H828" s="71">
        <f t="shared" si="709"/>
        <v>40.737631619279995</v>
      </c>
      <c r="I828" s="83">
        <v>23.92</v>
      </c>
      <c r="J828" s="71">
        <f t="shared" si="710"/>
        <v>23.256423587903999</v>
      </c>
      <c r="K828" s="71">
        <f t="shared" si="711"/>
        <v>63.99405520718399</v>
      </c>
      <c r="L828" s="81">
        <v>52.38</v>
      </c>
      <c r="M828" s="71">
        <f t="shared" si="712"/>
        <v>50.926900816656001</v>
      </c>
      <c r="N828" s="81">
        <v>29.9</v>
      </c>
      <c r="O828" s="71">
        <f t="shared" si="713"/>
        <v>29.070529484879998</v>
      </c>
      <c r="P828" s="71">
        <f t="shared" si="714"/>
        <v>79.997430301535999</v>
      </c>
      <c r="Q828" s="71">
        <f t="shared" si="715"/>
        <v>1018.53801633312</v>
      </c>
      <c r="R828" s="72">
        <f t="shared" si="716"/>
        <v>581.41058969760002</v>
      </c>
      <c r="S828" s="71">
        <f t="shared" si="717"/>
        <v>1599.9486060307199</v>
      </c>
      <c r="V828" s="107">
        <v>1645.59</v>
      </c>
      <c r="X828" s="120">
        <f t="shared" si="661"/>
        <v>45.641393969279989</v>
      </c>
      <c r="Z828" s="120"/>
    </row>
    <row r="829" spans="1:164 13283:16384" ht="24">
      <c r="A829" s="27" t="s">
        <v>76</v>
      </c>
      <c r="B829" s="4" t="s">
        <v>378</v>
      </c>
      <c r="C829" s="4" t="s">
        <v>9</v>
      </c>
      <c r="D829" s="52" t="s">
        <v>1446</v>
      </c>
      <c r="E829" s="9" t="s">
        <v>1313</v>
      </c>
      <c r="F829" s="12">
        <v>5</v>
      </c>
      <c r="G829" s="40">
        <v>1007.8</v>
      </c>
      <c r="H829" s="71">
        <f t="shared" si="709"/>
        <v>979.84212758735987</v>
      </c>
      <c r="I829" s="83">
        <v>141.84</v>
      </c>
      <c r="J829" s="71">
        <f t="shared" si="710"/>
        <v>137.905147228608</v>
      </c>
      <c r="K829" s="71">
        <f t="shared" si="711"/>
        <v>1117.7472748159678</v>
      </c>
      <c r="L829" s="81">
        <v>1259.75</v>
      </c>
      <c r="M829" s="71">
        <f t="shared" si="712"/>
        <v>1224.8026594841999</v>
      </c>
      <c r="N829" s="81">
        <v>177.3</v>
      </c>
      <c r="O829" s="71">
        <f t="shared" si="713"/>
        <v>172.38143403576001</v>
      </c>
      <c r="P829" s="71">
        <f t="shared" si="714"/>
        <v>1397.18409351996</v>
      </c>
      <c r="Q829" s="71">
        <f t="shared" si="715"/>
        <v>6124.0132974209992</v>
      </c>
      <c r="R829" s="72">
        <f t="shared" si="716"/>
        <v>861.90717017880002</v>
      </c>
      <c r="S829" s="71">
        <f t="shared" si="717"/>
        <v>6985.9204675997989</v>
      </c>
      <c r="V829" s="107">
        <v>7185.25</v>
      </c>
      <c r="X829" s="120">
        <f t="shared" si="661"/>
        <v>199.32953240020106</v>
      </c>
      <c r="Z829" s="120"/>
    </row>
    <row r="830" spans="1:164 13283:16384">
      <c r="A830" s="30" t="s">
        <v>1331</v>
      </c>
      <c r="B830" s="4" t="s">
        <v>400</v>
      </c>
      <c r="C830" s="4" t="s">
        <v>146</v>
      </c>
      <c r="D830" s="52" t="s">
        <v>1355</v>
      </c>
      <c r="E830" s="9" t="s">
        <v>1313</v>
      </c>
      <c r="F830" s="12">
        <v>5</v>
      </c>
      <c r="G830" s="40">
        <v>702</v>
      </c>
      <c r="H830" s="71">
        <f t="shared" si="709"/>
        <v>682.52547486239996</v>
      </c>
      <c r="I830" s="83">
        <v>28.37</v>
      </c>
      <c r="J830" s="71">
        <f t="shared" si="710"/>
        <v>27.582973962743999</v>
      </c>
      <c r="K830" s="71">
        <f t="shared" si="711"/>
        <v>710.10844882514391</v>
      </c>
      <c r="L830" s="81">
        <v>877.5</v>
      </c>
      <c r="M830" s="71">
        <f t="shared" si="712"/>
        <v>853.15684357800001</v>
      </c>
      <c r="N830" s="81">
        <v>35.46</v>
      </c>
      <c r="O830" s="71">
        <f t="shared" si="713"/>
        <v>34.476286807152</v>
      </c>
      <c r="P830" s="71">
        <f t="shared" si="714"/>
        <v>887.63313038515196</v>
      </c>
      <c r="Q830" s="71">
        <f t="shared" si="715"/>
        <v>4265.78421789</v>
      </c>
      <c r="R830" s="72">
        <f t="shared" si="716"/>
        <v>172.38143403576001</v>
      </c>
      <c r="S830" s="71">
        <f t="shared" si="717"/>
        <v>4438.1656519257604</v>
      </c>
      <c r="V830" s="107">
        <v>4564.8</v>
      </c>
      <c r="X830" s="120">
        <f t="shared" si="661"/>
        <v>126.63434807423982</v>
      </c>
      <c r="Z830" s="120"/>
    </row>
    <row r="831" spans="1:164 13283:16384" s="98" customFormat="1">
      <c r="A831" s="92" t="s">
        <v>1208</v>
      </c>
      <c r="B831" s="93"/>
      <c r="C831" s="93"/>
      <c r="D831" s="94" t="s">
        <v>578</v>
      </c>
      <c r="E831" s="95"/>
      <c r="F831" s="93"/>
      <c r="G831" s="39"/>
      <c r="H831" s="96"/>
      <c r="I831" s="79"/>
      <c r="J831" s="96"/>
      <c r="K831" s="96"/>
      <c r="L831" s="68"/>
      <c r="M831" s="96"/>
      <c r="N831" s="68"/>
      <c r="O831" s="96"/>
      <c r="P831" s="96"/>
      <c r="Q831" s="97">
        <f>SUM(Q832:Q840)</f>
        <v>10151.214999247632</v>
      </c>
      <c r="R831" s="97">
        <f>SUM(R832:R840)</f>
        <v>6901.1784157636075</v>
      </c>
      <c r="S831" s="97">
        <f>+Q831+R831</f>
        <v>17052.39341501124</v>
      </c>
      <c r="T831" s="14"/>
      <c r="U831" s="14"/>
      <c r="V831" s="116">
        <v>34066.18</v>
      </c>
      <c r="W831" s="14"/>
      <c r="X831" s="120">
        <f t="shared" si="661"/>
        <v>17013.78658498876</v>
      </c>
      <c r="Y831" s="14"/>
      <c r="Z831" s="120"/>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c r="BM831" s="14"/>
      <c r="BN831" s="14"/>
      <c r="BO831" s="14"/>
      <c r="BP831" s="14"/>
      <c r="BQ831" s="14"/>
      <c r="BR831" s="14"/>
      <c r="BS831" s="14"/>
      <c r="BT831" s="14"/>
      <c r="BU831" s="14"/>
      <c r="BV831" s="14"/>
      <c r="BW831" s="14"/>
      <c r="BX831" s="14"/>
      <c r="BY831" s="14"/>
      <c r="BZ831" s="14"/>
      <c r="CA831" s="14"/>
      <c r="CB831" s="14"/>
      <c r="CC831" s="14"/>
      <c r="CD831" s="14"/>
      <c r="CE831" s="14"/>
      <c r="CF831" s="14"/>
      <c r="CG831" s="14"/>
      <c r="CH831" s="14"/>
      <c r="CI831" s="14"/>
      <c r="CJ831" s="14"/>
      <c r="CK831" s="14"/>
      <c r="CL831" s="14"/>
      <c r="CM831" s="14"/>
      <c r="CN831" s="14"/>
      <c r="CO831" s="14"/>
      <c r="CP831" s="14"/>
      <c r="CQ831" s="14"/>
      <c r="CR831" s="14"/>
      <c r="CS831" s="14"/>
      <c r="CT831" s="14"/>
      <c r="CU831" s="14"/>
      <c r="CV831" s="14"/>
      <c r="CW831" s="14"/>
      <c r="CX831" s="14"/>
      <c r="CY831" s="14"/>
      <c r="CZ831" s="14"/>
      <c r="DA831" s="14"/>
      <c r="DB831" s="14"/>
      <c r="DC831" s="14"/>
      <c r="DD831" s="14"/>
      <c r="DE831" s="14"/>
      <c r="DF831" s="14"/>
      <c r="DG831" s="14"/>
      <c r="DH831" s="14"/>
      <c r="DI831" s="14"/>
      <c r="DJ831" s="14"/>
      <c r="DK831" s="14"/>
      <c r="DL831" s="14"/>
      <c r="DM831" s="14"/>
      <c r="DN831" s="14"/>
      <c r="DO831" s="14"/>
      <c r="DP831" s="14"/>
      <c r="DQ831" s="14"/>
      <c r="DR831" s="14"/>
      <c r="DS831" s="14"/>
      <c r="DT831" s="14"/>
      <c r="DU831" s="14"/>
      <c r="DV831" s="14"/>
      <c r="DW831" s="14"/>
      <c r="DX831" s="14"/>
      <c r="DY831" s="14"/>
      <c r="DZ831" s="14"/>
      <c r="EA831" s="14"/>
      <c r="EB831" s="14"/>
      <c r="EC831" s="14"/>
      <c r="ED831" s="14"/>
      <c r="EE831" s="14"/>
      <c r="EF831" s="14"/>
      <c r="EG831" s="14"/>
      <c r="EH831" s="14"/>
      <c r="EI831" s="14"/>
      <c r="EJ831" s="14"/>
      <c r="EK831" s="14"/>
      <c r="EL831" s="14"/>
      <c r="EM831" s="14"/>
      <c r="EN831" s="14"/>
      <c r="EO831" s="14"/>
      <c r="EP831" s="14"/>
      <c r="EQ831" s="14"/>
      <c r="ER831" s="14"/>
      <c r="ES831" s="14"/>
      <c r="ET831" s="14"/>
      <c r="EU831" s="14"/>
      <c r="EV831" s="14"/>
      <c r="EW831" s="14"/>
      <c r="EX831" s="14"/>
      <c r="EY831" s="14"/>
      <c r="EZ831" s="14"/>
      <c r="FA831" s="14"/>
      <c r="FB831" s="14"/>
      <c r="FC831" s="14"/>
      <c r="FD831" s="14"/>
      <c r="FE831" s="14"/>
      <c r="FF831" s="14"/>
      <c r="FG831" s="14"/>
      <c r="FH831" s="14"/>
      <c r="SPW831" s="14"/>
      <c r="SPX831" s="14"/>
      <c r="SPY831" s="14"/>
      <c r="SPZ831" s="14"/>
      <c r="SQA831" s="14"/>
      <c r="SQB831" s="14"/>
      <c r="SQC831" s="14"/>
      <c r="SQD831" s="14"/>
      <c r="SQE831" s="14"/>
      <c r="SQF831" s="14"/>
      <c r="SQG831" s="14"/>
      <c r="SQH831" s="14"/>
      <c r="SQI831" s="14"/>
      <c r="SQJ831" s="14"/>
      <c r="SQK831" s="14"/>
      <c r="SQL831" s="14"/>
      <c r="SQM831" s="14"/>
      <c r="SQN831" s="14"/>
      <c r="SQO831" s="14"/>
      <c r="SQP831" s="14"/>
      <c r="SQQ831" s="14"/>
      <c r="SQR831" s="14"/>
      <c r="SQS831" s="14"/>
      <c r="SQT831" s="14"/>
      <c r="SQU831" s="14"/>
      <c r="SQV831" s="14"/>
      <c r="SQW831" s="14"/>
      <c r="SQX831" s="14"/>
      <c r="SQY831" s="14"/>
      <c r="SQZ831" s="14"/>
      <c r="SRA831" s="14"/>
      <c r="SRB831" s="14"/>
      <c r="SRC831" s="14"/>
      <c r="SRD831" s="14"/>
      <c r="SRE831" s="14"/>
      <c r="SRF831" s="14"/>
      <c r="SRG831" s="14"/>
      <c r="SRH831" s="14"/>
      <c r="SRI831" s="14"/>
      <c r="SRJ831" s="14"/>
      <c r="SRK831" s="14"/>
      <c r="SRL831" s="14"/>
      <c r="SRM831" s="14"/>
      <c r="SRN831" s="14"/>
      <c r="SRO831" s="14"/>
      <c r="SRP831" s="14"/>
      <c r="SRQ831" s="14"/>
      <c r="SRR831" s="14"/>
      <c r="SRS831" s="14"/>
      <c r="SRT831" s="14"/>
      <c r="SRU831" s="14"/>
      <c r="SRV831" s="14"/>
      <c r="SRW831" s="14"/>
      <c r="SRX831" s="14"/>
      <c r="SRY831" s="14"/>
      <c r="SRZ831" s="14"/>
      <c r="SSA831" s="14"/>
      <c r="SSB831" s="14"/>
      <c r="SSC831" s="14"/>
      <c r="SSD831" s="14"/>
      <c r="SSE831" s="14"/>
      <c r="SSF831" s="14"/>
      <c r="SSG831" s="14"/>
      <c r="SSH831" s="14"/>
      <c r="SSI831" s="14"/>
      <c r="SSJ831" s="14"/>
      <c r="SSK831" s="14"/>
      <c r="SSL831" s="14"/>
      <c r="SSM831" s="14"/>
      <c r="SSN831" s="14"/>
      <c r="SSO831" s="14"/>
      <c r="SSP831" s="14"/>
      <c r="SSQ831" s="14"/>
      <c r="SSR831" s="14"/>
      <c r="SSS831" s="14"/>
      <c r="SST831" s="14"/>
      <c r="SSU831" s="14"/>
      <c r="SSV831" s="14"/>
      <c r="SSW831" s="14"/>
      <c r="SSX831" s="14"/>
      <c r="SSY831" s="14"/>
      <c r="SSZ831" s="14"/>
      <c r="STA831" s="14"/>
      <c r="STB831" s="14"/>
      <c r="STC831" s="14"/>
      <c r="STD831" s="14"/>
      <c r="STE831" s="14"/>
      <c r="STF831" s="14"/>
      <c r="STG831" s="14"/>
      <c r="STH831" s="14"/>
      <c r="STI831" s="14"/>
      <c r="STJ831" s="14"/>
      <c r="STK831" s="14"/>
      <c r="STL831" s="14"/>
      <c r="STM831" s="14"/>
      <c r="STN831" s="14"/>
      <c r="STO831" s="14"/>
      <c r="STP831" s="14"/>
      <c r="STQ831" s="14"/>
      <c r="STR831" s="14"/>
      <c r="STS831" s="14"/>
      <c r="STT831" s="14"/>
      <c r="STU831" s="14"/>
      <c r="STV831" s="14"/>
      <c r="STW831" s="14"/>
      <c r="STX831" s="14"/>
      <c r="STY831" s="14"/>
      <c r="STZ831" s="14"/>
      <c r="SUA831" s="14"/>
      <c r="SUB831" s="14"/>
      <c r="SUC831" s="14"/>
      <c r="SUD831" s="14"/>
      <c r="SUE831" s="14"/>
      <c r="SUF831" s="14"/>
      <c r="SUG831" s="14"/>
      <c r="SUH831" s="14"/>
      <c r="SUI831" s="14"/>
      <c r="SUJ831" s="14"/>
      <c r="SUK831" s="14"/>
      <c r="SUL831" s="14"/>
      <c r="SUM831" s="14"/>
      <c r="SUN831" s="14"/>
      <c r="SUO831" s="14"/>
      <c r="SUP831" s="14"/>
      <c r="SUQ831" s="14"/>
      <c r="SUR831" s="14"/>
      <c r="SUS831" s="14"/>
      <c r="SUT831" s="14"/>
      <c r="SUU831" s="14"/>
      <c r="SUV831" s="14"/>
      <c r="SUW831" s="14"/>
      <c r="SUX831" s="14"/>
      <c r="SUY831" s="14"/>
      <c r="SUZ831" s="14"/>
      <c r="SVA831" s="14"/>
      <c r="SVB831" s="14"/>
      <c r="SVC831" s="14"/>
      <c r="SVD831" s="14"/>
      <c r="SVE831" s="14"/>
      <c r="SVF831" s="14"/>
      <c r="SVG831" s="14"/>
      <c r="SVH831" s="14"/>
      <c r="SVI831" s="14"/>
      <c r="SVJ831" s="14"/>
      <c r="SVK831" s="14"/>
      <c r="SVL831" s="14"/>
      <c r="SVM831" s="14"/>
      <c r="SVN831" s="14"/>
      <c r="SVO831" s="14"/>
      <c r="SVP831" s="14"/>
      <c r="SVQ831" s="14"/>
      <c r="SVR831" s="14"/>
      <c r="SVS831" s="14"/>
      <c r="SVT831" s="14"/>
      <c r="SVU831" s="14"/>
      <c r="SVV831" s="14"/>
      <c r="SVW831" s="14"/>
      <c r="SVX831" s="14"/>
      <c r="SVY831" s="14"/>
      <c r="SVZ831" s="14"/>
      <c r="SWA831" s="14"/>
      <c r="SWB831" s="14"/>
      <c r="SWC831" s="14"/>
      <c r="SWD831" s="14"/>
      <c r="SWE831" s="14"/>
      <c r="SWF831" s="14"/>
      <c r="SWG831" s="14"/>
      <c r="SWH831" s="14"/>
      <c r="SWI831" s="14"/>
      <c r="SWJ831" s="14"/>
      <c r="SWK831" s="14"/>
      <c r="SWL831" s="14"/>
      <c r="SWM831" s="14"/>
      <c r="SWN831" s="14"/>
      <c r="SWO831" s="14"/>
      <c r="SWP831" s="14"/>
      <c r="SWQ831" s="14"/>
      <c r="SWR831" s="14"/>
      <c r="SWS831" s="14"/>
      <c r="SWT831" s="14"/>
      <c r="SWU831" s="14"/>
      <c r="SWV831" s="14"/>
      <c r="SWW831" s="14"/>
      <c r="SWX831" s="14"/>
      <c r="SWY831" s="14"/>
      <c r="SWZ831" s="14"/>
      <c r="SXA831" s="14"/>
      <c r="SXB831" s="14"/>
      <c r="SXC831" s="14"/>
      <c r="SXD831" s="14"/>
      <c r="SXE831" s="14"/>
      <c r="SXF831" s="14"/>
      <c r="SXG831" s="14"/>
      <c r="SXH831" s="14"/>
      <c r="SXI831" s="14"/>
      <c r="SXJ831" s="14"/>
      <c r="SXK831" s="14"/>
      <c r="SXL831" s="14"/>
      <c r="SXM831" s="14"/>
      <c r="SXN831" s="14"/>
      <c r="SXO831" s="14"/>
      <c r="SXP831" s="14"/>
      <c r="SXQ831" s="14"/>
      <c r="SXR831" s="14"/>
      <c r="SXS831" s="14"/>
      <c r="SXT831" s="14"/>
      <c r="SXU831" s="14"/>
      <c r="SXV831" s="14"/>
      <c r="SXW831" s="14"/>
      <c r="SXX831" s="14"/>
      <c r="SXY831" s="14"/>
      <c r="SXZ831" s="14"/>
      <c r="SYA831" s="14"/>
      <c r="SYB831" s="14"/>
      <c r="SYC831" s="14"/>
      <c r="SYD831" s="14"/>
      <c r="SYE831" s="14"/>
      <c r="SYF831" s="14"/>
      <c r="SYG831" s="14"/>
      <c r="SYH831" s="14"/>
      <c r="SYI831" s="14"/>
      <c r="SYJ831" s="14"/>
      <c r="SYK831" s="14"/>
      <c r="SYL831" s="14"/>
      <c r="SYM831" s="14"/>
      <c r="SYN831" s="14"/>
      <c r="SYO831" s="14"/>
      <c r="SYP831" s="14"/>
      <c r="SYQ831" s="14"/>
      <c r="SYR831" s="14"/>
      <c r="SYS831" s="14"/>
      <c r="SYT831" s="14"/>
      <c r="SYU831" s="14"/>
      <c r="SYV831" s="14"/>
      <c r="SYW831" s="14"/>
      <c r="SYX831" s="14"/>
      <c r="SYY831" s="14"/>
      <c r="SYZ831" s="14"/>
      <c r="SZA831" s="14"/>
      <c r="SZB831" s="14"/>
      <c r="SZC831" s="14"/>
      <c r="SZD831" s="14"/>
      <c r="SZE831" s="14"/>
      <c r="SZF831" s="14"/>
      <c r="SZG831" s="14"/>
      <c r="SZH831" s="14"/>
      <c r="SZI831" s="14"/>
      <c r="SZJ831" s="14"/>
      <c r="SZK831" s="14"/>
      <c r="SZL831" s="14"/>
      <c r="SZM831" s="14"/>
      <c r="SZN831" s="14"/>
      <c r="SZO831" s="14"/>
      <c r="SZP831" s="14"/>
      <c r="SZQ831" s="14"/>
      <c r="SZR831" s="14"/>
      <c r="SZS831" s="14"/>
      <c r="SZT831" s="14"/>
      <c r="SZU831" s="14"/>
      <c r="SZV831" s="14"/>
      <c r="SZW831" s="14"/>
      <c r="SZX831" s="14"/>
      <c r="SZY831" s="14"/>
      <c r="SZZ831" s="14"/>
      <c r="TAA831" s="14"/>
      <c r="TAB831" s="14"/>
      <c r="TAC831" s="14"/>
      <c r="TAD831" s="14"/>
      <c r="TAE831" s="14"/>
      <c r="TAF831" s="14"/>
      <c r="TAG831" s="14"/>
      <c r="TAH831" s="14"/>
      <c r="TAI831" s="14"/>
      <c r="TAJ831" s="14"/>
      <c r="TAK831" s="14"/>
      <c r="TAL831" s="14"/>
      <c r="TAM831" s="14"/>
      <c r="TAN831" s="14"/>
      <c r="TAO831" s="14"/>
      <c r="TAP831" s="14"/>
      <c r="TAQ831" s="14"/>
      <c r="TAR831" s="14"/>
      <c r="TAS831" s="14"/>
      <c r="TAT831" s="14"/>
      <c r="TAU831" s="14"/>
      <c r="TAV831" s="14"/>
      <c r="TAW831" s="14"/>
      <c r="TAX831" s="14"/>
      <c r="TAY831" s="14"/>
      <c r="TAZ831" s="14"/>
      <c r="TBA831" s="14"/>
      <c r="TBB831" s="14"/>
      <c r="TBC831" s="14"/>
      <c r="TBD831" s="14"/>
      <c r="TBE831" s="14"/>
      <c r="TBF831" s="14"/>
      <c r="TBG831" s="14"/>
      <c r="TBH831" s="14"/>
      <c r="TBI831" s="14"/>
      <c r="TBJ831" s="14"/>
      <c r="TBK831" s="14"/>
      <c r="TBL831" s="14"/>
      <c r="TBM831" s="14"/>
      <c r="TBN831" s="14"/>
      <c r="TBO831" s="14"/>
      <c r="TBP831" s="14"/>
      <c r="TBQ831" s="14"/>
      <c r="TBR831" s="14"/>
      <c r="TBS831" s="14"/>
      <c r="TBT831" s="14"/>
      <c r="TBU831" s="14"/>
      <c r="TBV831" s="14"/>
      <c r="TBW831" s="14"/>
      <c r="TBX831" s="14"/>
      <c r="TBY831" s="14"/>
      <c r="TBZ831" s="14"/>
      <c r="TCA831" s="14"/>
      <c r="TCB831" s="14"/>
      <c r="TCC831" s="14"/>
      <c r="TCD831" s="14"/>
      <c r="TCE831" s="14"/>
      <c r="TCF831" s="14"/>
      <c r="TCG831" s="14"/>
      <c r="TCH831" s="14"/>
      <c r="TCI831" s="14"/>
      <c r="TCJ831" s="14"/>
      <c r="TCK831" s="14"/>
      <c r="TCL831" s="14"/>
      <c r="TCM831" s="14"/>
      <c r="TCN831" s="14"/>
      <c r="TCO831" s="14"/>
      <c r="TCP831" s="14"/>
      <c r="TCQ831" s="14"/>
      <c r="TCR831" s="14"/>
      <c r="TCS831" s="14"/>
      <c r="TCT831" s="14"/>
      <c r="TCU831" s="14"/>
      <c r="TCV831" s="14"/>
      <c r="TCW831" s="14"/>
      <c r="TCX831" s="14"/>
      <c r="TCY831" s="14"/>
      <c r="TCZ831" s="14"/>
      <c r="TDA831" s="14"/>
      <c r="TDB831" s="14"/>
      <c r="TDC831" s="14"/>
      <c r="TDD831" s="14"/>
      <c r="TDE831" s="14"/>
      <c r="TDF831" s="14"/>
      <c r="TDG831" s="14"/>
      <c r="TDH831" s="14"/>
      <c r="TDI831" s="14"/>
      <c r="TDJ831" s="14"/>
      <c r="TDK831" s="14"/>
      <c r="TDL831" s="14"/>
      <c r="TDM831" s="14"/>
      <c r="TDN831" s="14"/>
      <c r="TDO831" s="14"/>
      <c r="TDP831" s="14"/>
      <c r="TDQ831" s="14"/>
      <c r="TDR831" s="14"/>
      <c r="TDS831" s="14"/>
      <c r="TDT831" s="14"/>
      <c r="TDU831" s="14"/>
      <c r="TDV831" s="14"/>
      <c r="TDW831" s="14"/>
      <c r="TDX831" s="14"/>
      <c r="TDY831" s="14"/>
      <c r="TDZ831" s="14"/>
      <c r="TEA831" s="14"/>
      <c r="TEB831" s="14"/>
      <c r="TEC831" s="14"/>
      <c r="TED831" s="14"/>
      <c r="TEE831" s="14"/>
      <c r="TEF831" s="14"/>
      <c r="TEG831" s="14"/>
      <c r="TEH831" s="14"/>
      <c r="TEI831" s="14"/>
      <c r="TEJ831" s="14"/>
      <c r="TEK831" s="14"/>
      <c r="TEL831" s="14"/>
      <c r="TEM831" s="14"/>
      <c r="TEN831" s="14"/>
      <c r="TEO831" s="14"/>
      <c r="TEP831" s="14"/>
      <c r="TEQ831" s="14"/>
      <c r="TER831" s="14"/>
      <c r="TES831" s="14"/>
      <c r="TET831" s="14"/>
      <c r="TEU831" s="14"/>
      <c r="TEV831" s="14"/>
      <c r="TEW831" s="14"/>
      <c r="TEX831" s="14"/>
      <c r="TEY831" s="14"/>
      <c r="TEZ831" s="14"/>
      <c r="TFA831" s="14"/>
      <c r="TFB831" s="14"/>
      <c r="TFC831" s="14"/>
      <c r="TFD831" s="14"/>
      <c r="TFE831" s="14"/>
      <c r="TFF831" s="14"/>
      <c r="TFG831" s="14"/>
      <c r="TFH831" s="14"/>
      <c r="TFI831" s="14"/>
      <c r="TFJ831" s="14"/>
      <c r="TFK831" s="14"/>
      <c r="TFL831" s="14"/>
      <c r="TFM831" s="14"/>
      <c r="TFN831" s="14"/>
      <c r="TFO831" s="14"/>
      <c r="TFP831" s="14"/>
      <c r="TFQ831" s="14"/>
      <c r="TFR831" s="14"/>
      <c r="TFS831" s="14"/>
      <c r="TFT831" s="14"/>
      <c r="TFU831" s="14"/>
      <c r="TFV831" s="14"/>
      <c r="TFW831" s="14"/>
      <c r="TFX831" s="14"/>
      <c r="TFY831" s="14"/>
      <c r="TFZ831" s="14"/>
      <c r="TGA831" s="14"/>
      <c r="TGB831" s="14"/>
      <c r="TGC831" s="14"/>
      <c r="TGD831" s="14"/>
      <c r="TGE831" s="14"/>
      <c r="TGF831" s="14"/>
      <c r="TGG831" s="14"/>
      <c r="TGH831" s="14"/>
      <c r="TGI831" s="14"/>
      <c r="TGJ831" s="14"/>
      <c r="TGK831" s="14"/>
      <c r="TGL831" s="14"/>
      <c r="TGM831" s="14"/>
      <c r="TGN831" s="14"/>
      <c r="TGO831" s="14"/>
      <c r="TGP831" s="14"/>
      <c r="TGQ831" s="14"/>
      <c r="TGR831" s="14"/>
      <c r="TGS831" s="14"/>
      <c r="TGT831" s="14"/>
      <c r="TGU831" s="14"/>
      <c r="TGV831" s="14"/>
      <c r="TGW831" s="14"/>
      <c r="TGX831" s="14"/>
      <c r="TGY831" s="14"/>
      <c r="TGZ831" s="14"/>
      <c r="THA831" s="14"/>
      <c r="THB831" s="14"/>
      <c r="THC831" s="14"/>
      <c r="THD831" s="14"/>
      <c r="THE831" s="14"/>
      <c r="THF831" s="14"/>
      <c r="THG831" s="14"/>
      <c r="THH831" s="14"/>
      <c r="THI831" s="14"/>
      <c r="THJ831" s="14"/>
      <c r="THK831" s="14"/>
      <c r="THL831" s="14"/>
      <c r="THM831" s="14"/>
      <c r="THN831" s="14"/>
      <c r="THO831" s="14"/>
      <c r="THP831" s="14"/>
      <c r="THQ831" s="14"/>
      <c r="THR831" s="14"/>
      <c r="THS831" s="14"/>
      <c r="THT831" s="14"/>
      <c r="THU831" s="14"/>
      <c r="THV831" s="14"/>
      <c r="THW831" s="14"/>
      <c r="THX831" s="14"/>
      <c r="THY831" s="14"/>
      <c r="THZ831" s="14"/>
      <c r="TIA831" s="14"/>
      <c r="TIB831" s="14"/>
      <c r="TIC831" s="14"/>
      <c r="TID831" s="14"/>
      <c r="TIE831" s="14"/>
      <c r="TIF831" s="14"/>
      <c r="TIG831" s="14"/>
      <c r="TIH831" s="14"/>
      <c r="TII831" s="14"/>
      <c r="TIJ831" s="14"/>
      <c r="TIK831" s="14"/>
      <c r="TIL831" s="14"/>
      <c r="TIM831" s="14"/>
      <c r="TIN831" s="14"/>
      <c r="TIO831" s="14"/>
      <c r="TIP831" s="14"/>
      <c r="TIQ831" s="14"/>
      <c r="TIR831" s="14"/>
      <c r="TIS831" s="14"/>
      <c r="TIT831" s="14"/>
      <c r="TIU831" s="14"/>
      <c r="TIV831" s="14"/>
      <c r="TIW831" s="14"/>
      <c r="TIX831" s="14"/>
      <c r="TIY831" s="14"/>
      <c r="TIZ831" s="14"/>
      <c r="TJA831" s="14"/>
      <c r="TJB831" s="14"/>
      <c r="TJC831" s="14"/>
      <c r="TJD831" s="14"/>
      <c r="TJE831" s="14"/>
      <c r="TJF831" s="14"/>
      <c r="TJG831" s="14"/>
      <c r="TJH831" s="14"/>
      <c r="TJI831" s="14"/>
      <c r="TJJ831" s="14"/>
      <c r="TJK831" s="14"/>
      <c r="TJL831" s="14"/>
      <c r="TJM831" s="14"/>
      <c r="TJN831" s="14"/>
      <c r="TJO831" s="14"/>
      <c r="TJP831" s="14"/>
      <c r="TJQ831" s="14"/>
      <c r="TJR831" s="14"/>
      <c r="TJS831" s="14"/>
      <c r="TJT831" s="14"/>
      <c r="TJU831" s="14"/>
      <c r="TJV831" s="14"/>
      <c r="TJW831" s="14"/>
      <c r="TJX831" s="14"/>
      <c r="TJY831" s="14"/>
      <c r="TJZ831" s="14"/>
      <c r="TKA831" s="14"/>
      <c r="TKB831" s="14"/>
      <c r="TKC831" s="14"/>
      <c r="TKD831" s="14"/>
      <c r="TKE831" s="14"/>
      <c r="TKF831" s="14"/>
      <c r="TKG831" s="14"/>
      <c r="TKH831" s="14"/>
      <c r="TKI831" s="14"/>
      <c r="TKJ831" s="14"/>
      <c r="TKK831" s="14"/>
      <c r="TKL831" s="14"/>
      <c r="TKM831" s="14"/>
      <c r="TKN831" s="14"/>
      <c r="TKO831" s="14"/>
      <c r="TKP831" s="14"/>
      <c r="TKQ831" s="14"/>
      <c r="TKR831" s="14"/>
      <c r="TKS831" s="14"/>
      <c r="TKT831" s="14"/>
      <c r="TKU831" s="14"/>
      <c r="TKV831" s="14"/>
      <c r="TKW831" s="14"/>
      <c r="TKX831" s="14"/>
      <c r="TKY831" s="14"/>
      <c r="TKZ831" s="14"/>
      <c r="TLA831" s="14"/>
      <c r="TLB831" s="14"/>
      <c r="TLC831" s="14"/>
      <c r="TLD831" s="14"/>
      <c r="TLE831" s="14"/>
      <c r="TLF831" s="14"/>
      <c r="TLG831" s="14"/>
      <c r="TLH831" s="14"/>
      <c r="TLI831" s="14"/>
      <c r="TLJ831" s="14"/>
      <c r="TLK831" s="14"/>
      <c r="TLL831" s="14"/>
      <c r="TLM831" s="14"/>
      <c r="TLN831" s="14"/>
      <c r="TLO831" s="14"/>
      <c r="TLP831" s="14"/>
      <c r="TLQ831" s="14"/>
      <c r="TLR831" s="14"/>
      <c r="TLS831" s="14"/>
      <c r="TLT831" s="14"/>
      <c r="TLU831" s="14"/>
      <c r="TLV831" s="14"/>
      <c r="TLW831" s="14"/>
      <c r="TLX831" s="14"/>
      <c r="TLY831" s="14"/>
      <c r="TLZ831" s="14"/>
      <c r="TMA831" s="14"/>
      <c r="TMB831" s="14"/>
      <c r="TMC831" s="14"/>
      <c r="TMD831" s="14"/>
      <c r="TME831" s="14"/>
      <c r="TMF831" s="14"/>
      <c r="TMG831" s="14"/>
      <c r="TMH831" s="14"/>
      <c r="TMI831" s="14"/>
      <c r="TMJ831" s="14"/>
      <c r="TMK831" s="14"/>
      <c r="TML831" s="14"/>
      <c r="TMM831" s="14"/>
      <c r="TMN831" s="14"/>
      <c r="TMO831" s="14"/>
      <c r="TMP831" s="14"/>
      <c r="TMQ831" s="14"/>
      <c r="TMR831" s="14"/>
      <c r="TMS831" s="14"/>
      <c r="TMT831" s="14"/>
      <c r="TMU831" s="14"/>
      <c r="TMV831" s="14"/>
      <c r="TMW831" s="14"/>
      <c r="TMX831" s="14"/>
      <c r="TMY831" s="14"/>
      <c r="TMZ831" s="14"/>
      <c r="TNA831" s="14"/>
      <c r="TNB831" s="14"/>
      <c r="TNC831" s="14"/>
      <c r="TND831" s="14"/>
      <c r="TNE831" s="14"/>
      <c r="TNF831" s="14"/>
      <c r="TNG831" s="14"/>
      <c r="TNH831" s="14"/>
      <c r="TNI831" s="14"/>
      <c r="TNJ831" s="14"/>
      <c r="TNK831" s="14"/>
      <c r="TNL831" s="14"/>
      <c r="TNM831" s="14"/>
      <c r="TNN831" s="14"/>
      <c r="TNO831" s="14"/>
      <c r="TNP831" s="14"/>
      <c r="TNQ831" s="14"/>
      <c r="TNR831" s="14"/>
      <c r="TNS831" s="14"/>
      <c r="TNT831" s="14"/>
      <c r="TNU831" s="14"/>
      <c r="TNV831" s="14"/>
      <c r="TNW831" s="14"/>
      <c r="TNX831" s="14"/>
      <c r="TNY831" s="14"/>
      <c r="TNZ831" s="14"/>
      <c r="TOA831" s="14"/>
      <c r="TOB831" s="14"/>
      <c r="TOC831" s="14"/>
      <c r="TOD831" s="14"/>
      <c r="TOE831" s="14"/>
      <c r="TOF831" s="14"/>
      <c r="TOG831" s="14"/>
      <c r="TOH831" s="14"/>
      <c r="TOI831" s="14"/>
      <c r="TOJ831" s="14"/>
      <c r="TOK831" s="14"/>
      <c r="TOL831" s="14"/>
      <c r="TOM831" s="14"/>
      <c r="TON831" s="14"/>
      <c r="TOO831" s="14"/>
      <c r="TOP831" s="14"/>
      <c r="TOQ831" s="14"/>
      <c r="TOR831" s="14"/>
      <c r="TOS831" s="14"/>
      <c r="TOT831" s="14"/>
      <c r="TOU831" s="14"/>
      <c r="TOV831" s="14"/>
      <c r="TOW831" s="14"/>
      <c r="TOX831" s="14"/>
      <c r="TOY831" s="14"/>
      <c r="TOZ831" s="14"/>
      <c r="TPA831" s="14"/>
      <c r="TPB831" s="14"/>
      <c r="TPC831" s="14"/>
      <c r="TPD831" s="14"/>
      <c r="TPE831" s="14"/>
      <c r="TPF831" s="14"/>
      <c r="TPG831" s="14"/>
      <c r="TPH831" s="14"/>
      <c r="TPI831" s="14"/>
      <c r="TPJ831" s="14"/>
      <c r="TPK831" s="14"/>
      <c r="TPL831" s="14"/>
      <c r="TPM831" s="14"/>
      <c r="TPN831" s="14"/>
      <c r="TPO831" s="14"/>
      <c r="TPP831" s="14"/>
      <c r="TPQ831" s="14"/>
      <c r="TPR831" s="14"/>
      <c r="TPS831" s="14"/>
      <c r="TPT831" s="14"/>
      <c r="TPU831" s="14"/>
      <c r="TPV831" s="14"/>
      <c r="TPW831" s="14"/>
      <c r="TPX831" s="14"/>
      <c r="TPY831" s="14"/>
      <c r="TPZ831" s="14"/>
      <c r="TQA831" s="14"/>
      <c r="TQB831" s="14"/>
      <c r="TQC831" s="14"/>
      <c r="TQD831" s="14"/>
      <c r="TQE831" s="14"/>
      <c r="TQF831" s="14"/>
      <c r="TQG831" s="14"/>
      <c r="TQH831" s="14"/>
      <c r="TQI831" s="14"/>
      <c r="TQJ831" s="14"/>
      <c r="TQK831" s="14"/>
      <c r="TQL831" s="14"/>
      <c r="TQM831" s="14"/>
      <c r="TQN831" s="14"/>
      <c r="TQO831" s="14"/>
      <c r="TQP831" s="14"/>
      <c r="TQQ831" s="14"/>
      <c r="TQR831" s="14"/>
      <c r="TQS831" s="14"/>
      <c r="TQT831" s="14"/>
      <c r="TQU831" s="14"/>
      <c r="TQV831" s="14"/>
      <c r="TQW831" s="14"/>
      <c r="TQX831" s="14"/>
      <c r="TQY831" s="14"/>
      <c r="TQZ831" s="14"/>
      <c r="TRA831" s="14"/>
      <c r="TRB831" s="14"/>
      <c r="TRC831" s="14"/>
      <c r="TRD831" s="14"/>
      <c r="TRE831" s="14"/>
      <c r="TRF831" s="14"/>
      <c r="TRG831" s="14"/>
      <c r="TRH831" s="14"/>
      <c r="TRI831" s="14"/>
      <c r="TRJ831" s="14"/>
      <c r="TRK831" s="14"/>
      <c r="TRL831" s="14"/>
      <c r="TRM831" s="14"/>
      <c r="TRN831" s="14"/>
      <c r="TRO831" s="14"/>
      <c r="TRP831" s="14"/>
      <c r="TRQ831" s="14"/>
      <c r="TRR831" s="14"/>
      <c r="TRS831" s="14"/>
      <c r="TRT831" s="14"/>
      <c r="TRU831" s="14"/>
      <c r="TRV831" s="14"/>
      <c r="TRW831" s="14"/>
      <c r="TRX831" s="14"/>
      <c r="TRY831" s="14"/>
      <c r="TRZ831" s="14"/>
      <c r="TSA831" s="14"/>
      <c r="TSB831" s="14"/>
      <c r="TSC831" s="14"/>
      <c r="TSD831" s="14"/>
      <c r="TSE831" s="14"/>
      <c r="TSF831" s="14"/>
      <c r="TSG831" s="14"/>
      <c r="TSH831" s="14"/>
      <c r="TSI831" s="14"/>
      <c r="TSJ831" s="14"/>
      <c r="TSK831" s="14"/>
      <c r="TSL831" s="14"/>
      <c r="TSM831" s="14"/>
      <c r="TSN831" s="14"/>
      <c r="TSO831" s="14"/>
      <c r="TSP831" s="14"/>
      <c r="TSQ831" s="14"/>
      <c r="TSR831" s="14"/>
      <c r="TSS831" s="14"/>
      <c r="TST831" s="14"/>
      <c r="TSU831" s="14"/>
      <c r="TSV831" s="14"/>
      <c r="TSW831" s="14"/>
      <c r="TSX831" s="14"/>
      <c r="TSY831" s="14"/>
      <c r="TSZ831" s="14"/>
      <c r="TTA831" s="14"/>
      <c r="TTB831" s="14"/>
      <c r="TTC831" s="14"/>
      <c r="TTD831" s="14"/>
      <c r="TTE831" s="14"/>
      <c r="TTF831" s="14"/>
      <c r="TTG831" s="14"/>
      <c r="TTH831" s="14"/>
      <c r="TTI831" s="14"/>
      <c r="TTJ831" s="14"/>
      <c r="TTK831" s="14"/>
      <c r="TTL831" s="14"/>
      <c r="TTM831" s="14"/>
      <c r="TTN831" s="14"/>
      <c r="TTO831" s="14"/>
      <c r="TTP831" s="14"/>
      <c r="TTQ831" s="14"/>
      <c r="TTR831" s="14"/>
      <c r="TTS831" s="14"/>
      <c r="TTT831" s="14"/>
      <c r="TTU831" s="14"/>
      <c r="TTV831" s="14"/>
      <c r="TTW831" s="14"/>
      <c r="TTX831" s="14"/>
      <c r="TTY831" s="14"/>
      <c r="TTZ831" s="14"/>
      <c r="TUA831" s="14"/>
      <c r="TUB831" s="14"/>
      <c r="TUC831" s="14"/>
      <c r="TUD831" s="14"/>
      <c r="TUE831" s="14"/>
      <c r="TUF831" s="14"/>
      <c r="TUG831" s="14"/>
      <c r="TUH831" s="14"/>
      <c r="TUI831" s="14"/>
      <c r="TUJ831" s="14"/>
      <c r="TUK831" s="14"/>
      <c r="TUL831" s="14"/>
      <c r="TUM831" s="14"/>
      <c r="TUN831" s="14"/>
      <c r="TUO831" s="14"/>
      <c r="TUP831" s="14"/>
      <c r="TUQ831" s="14"/>
      <c r="TUR831" s="14"/>
      <c r="TUS831" s="14"/>
      <c r="TUT831" s="14"/>
      <c r="TUU831" s="14"/>
      <c r="TUV831" s="14"/>
      <c r="TUW831" s="14"/>
      <c r="TUX831" s="14"/>
      <c r="TUY831" s="14"/>
      <c r="TUZ831" s="14"/>
      <c r="TVA831" s="14"/>
      <c r="TVB831" s="14"/>
      <c r="TVC831" s="14"/>
      <c r="TVD831" s="14"/>
      <c r="TVE831" s="14"/>
      <c r="TVF831" s="14"/>
      <c r="TVG831" s="14"/>
      <c r="TVH831" s="14"/>
      <c r="TVI831" s="14"/>
      <c r="TVJ831" s="14"/>
      <c r="TVK831" s="14"/>
      <c r="TVL831" s="14"/>
      <c r="TVM831" s="14"/>
      <c r="TVN831" s="14"/>
      <c r="TVO831" s="14"/>
      <c r="TVP831" s="14"/>
      <c r="TVQ831" s="14"/>
      <c r="TVR831" s="14"/>
      <c r="TVS831" s="14"/>
      <c r="TVT831" s="14"/>
      <c r="TVU831" s="14"/>
      <c r="TVV831" s="14"/>
      <c r="TVW831" s="14"/>
      <c r="TVX831" s="14"/>
      <c r="TVY831" s="14"/>
      <c r="TVZ831" s="14"/>
      <c r="TWA831" s="14"/>
      <c r="TWB831" s="14"/>
      <c r="TWC831" s="14"/>
      <c r="TWD831" s="14"/>
      <c r="TWE831" s="14"/>
      <c r="TWF831" s="14"/>
      <c r="TWG831" s="14"/>
      <c r="TWH831" s="14"/>
      <c r="TWI831" s="14"/>
      <c r="TWJ831" s="14"/>
      <c r="TWK831" s="14"/>
      <c r="TWL831" s="14"/>
      <c r="TWM831" s="14"/>
      <c r="TWN831" s="14"/>
      <c r="TWO831" s="14"/>
      <c r="TWP831" s="14"/>
      <c r="TWQ831" s="14"/>
      <c r="TWR831" s="14"/>
      <c r="TWS831" s="14"/>
      <c r="TWT831" s="14"/>
      <c r="TWU831" s="14"/>
      <c r="TWV831" s="14"/>
      <c r="TWW831" s="14"/>
      <c r="TWX831" s="14"/>
      <c r="TWY831" s="14"/>
      <c r="TWZ831" s="14"/>
      <c r="TXA831" s="14"/>
      <c r="TXB831" s="14"/>
      <c r="TXC831" s="14"/>
      <c r="TXD831" s="14"/>
      <c r="TXE831" s="14"/>
      <c r="TXF831" s="14"/>
      <c r="TXG831" s="14"/>
      <c r="TXH831" s="14"/>
      <c r="TXI831" s="14"/>
      <c r="TXJ831" s="14"/>
      <c r="TXK831" s="14"/>
      <c r="TXL831" s="14"/>
      <c r="TXM831" s="14"/>
      <c r="TXN831" s="14"/>
      <c r="TXO831" s="14"/>
      <c r="TXP831" s="14"/>
      <c r="TXQ831" s="14"/>
      <c r="TXR831" s="14"/>
      <c r="TXS831" s="14"/>
      <c r="TXT831" s="14"/>
      <c r="TXU831" s="14"/>
      <c r="TXV831" s="14"/>
      <c r="TXW831" s="14"/>
      <c r="TXX831" s="14"/>
      <c r="TXY831" s="14"/>
      <c r="TXZ831" s="14"/>
      <c r="TYA831" s="14"/>
      <c r="TYB831" s="14"/>
      <c r="TYC831" s="14"/>
      <c r="TYD831" s="14"/>
      <c r="TYE831" s="14"/>
      <c r="TYF831" s="14"/>
      <c r="TYG831" s="14"/>
      <c r="TYH831" s="14"/>
      <c r="TYI831" s="14"/>
      <c r="TYJ831" s="14"/>
      <c r="TYK831" s="14"/>
      <c r="TYL831" s="14"/>
      <c r="TYM831" s="14"/>
      <c r="TYN831" s="14"/>
      <c r="TYO831" s="14"/>
      <c r="TYP831" s="14"/>
      <c r="TYQ831" s="14"/>
      <c r="TYR831" s="14"/>
      <c r="TYS831" s="14"/>
      <c r="TYT831" s="14"/>
      <c r="TYU831" s="14"/>
      <c r="TYV831" s="14"/>
      <c r="TYW831" s="14"/>
      <c r="TYX831" s="14"/>
      <c r="TYY831" s="14"/>
      <c r="TYZ831" s="14"/>
      <c r="TZA831" s="14"/>
      <c r="TZB831" s="14"/>
      <c r="TZC831" s="14"/>
      <c r="TZD831" s="14"/>
      <c r="TZE831" s="14"/>
      <c r="TZF831" s="14"/>
      <c r="TZG831" s="14"/>
      <c r="TZH831" s="14"/>
      <c r="TZI831" s="14"/>
      <c r="TZJ831" s="14"/>
      <c r="TZK831" s="14"/>
      <c r="TZL831" s="14"/>
      <c r="TZM831" s="14"/>
      <c r="TZN831" s="14"/>
      <c r="TZO831" s="14"/>
      <c r="TZP831" s="14"/>
      <c r="TZQ831" s="14"/>
      <c r="TZR831" s="14"/>
      <c r="TZS831" s="14"/>
      <c r="TZT831" s="14"/>
      <c r="TZU831" s="14"/>
      <c r="TZV831" s="14"/>
      <c r="TZW831" s="14"/>
      <c r="TZX831" s="14"/>
      <c r="TZY831" s="14"/>
      <c r="TZZ831" s="14"/>
      <c r="UAA831" s="14"/>
      <c r="UAB831" s="14"/>
      <c r="UAC831" s="14"/>
      <c r="UAD831" s="14"/>
      <c r="UAE831" s="14"/>
      <c r="UAF831" s="14"/>
      <c r="UAG831" s="14"/>
      <c r="UAH831" s="14"/>
      <c r="UAI831" s="14"/>
      <c r="UAJ831" s="14"/>
      <c r="UAK831" s="14"/>
      <c r="UAL831" s="14"/>
      <c r="UAM831" s="14"/>
      <c r="UAN831" s="14"/>
      <c r="UAO831" s="14"/>
      <c r="UAP831" s="14"/>
      <c r="UAQ831" s="14"/>
      <c r="UAR831" s="14"/>
      <c r="UAS831" s="14"/>
      <c r="UAT831" s="14"/>
      <c r="UAU831" s="14"/>
      <c r="UAV831" s="14"/>
      <c r="UAW831" s="14"/>
      <c r="UAX831" s="14"/>
      <c r="UAY831" s="14"/>
      <c r="UAZ831" s="14"/>
      <c r="UBA831" s="14"/>
      <c r="UBB831" s="14"/>
      <c r="UBC831" s="14"/>
      <c r="UBD831" s="14"/>
      <c r="UBE831" s="14"/>
      <c r="UBF831" s="14"/>
      <c r="UBG831" s="14"/>
      <c r="UBH831" s="14"/>
      <c r="UBI831" s="14"/>
      <c r="UBJ831" s="14"/>
      <c r="UBK831" s="14"/>
      <c r="UBL831" s="14"/>
      <c r="UBM831" s="14"/>
      <c r="UBN831" s="14"/>
      <c r="UBO831" s="14"/>
      <c r="UBP831" s="14"/>
      <c r="UBQ831" s="14"/>
      <c r="UBR831" s="14"/>
      <c r="UBS831" s="14"/>
      <c r="UBT831" s="14"/>
      <c r="UBU831" s="14"/>
      <c r="UBV831" s="14"/>
      <c r="UBW831" s="14"/>
      <c r="UBX831" s="14"/>
      <c r="UBY831" s="14"/>
      <c r="UBZ831" s="14"/>
      <c r="UCA831" s="14"/>
      <c r="UCB831" s="14"/>
      <c r="UCC831" s="14"/>
      <c r="UCD831" s="14"/>
      <c r="UCE831" s="14"/>
      <c r="UCF831" s="14"/>
      <c r="UCG831" s="14"/>
      <c r="UCH831" s="14"/>
      <c r="UCI831" s="14"/>
      <c r="UCJ831" s="14"/>
      <c r="UCK831" s="14"/>
      <c r="UCL831" s="14"/>
      <c r="UCM831" s="14"/>
      <c r="UCN831" s="14"/>
      <c r="UCO831" s="14"/>
      <c r="UCP831" s="14"/>
      <c r="UCQ831" s="14"/>
      <c r="UCR831" s="14"/>
      <c r="UCS831" s="14"/>
      <c r="UCT831" s="14"/>
      <c r="UCU831" s="14"/>
      <c r="UCV831" s="14"/>
      <c r="UCW831" s="14"/>
      <c r="UCX831" s="14"/>
      <c r="UCY831" s="14"/>
      <c r="UCZ831" s="14"/>
      <c r="UDA831" s="14"/>
      <c r="UDB831" s="14"/>
      <c r="UDC831" s="14"/>
      <c r="UDD831" s="14"/>
      <c r="UDE831" s="14"/>
      <c r="UDF831" s="14"/>
      <c r="UDG831" s="14"/>
      <c r="UDH831" s="14"/>
      <c r="UDI831" s="14"/>
      <c r="UDJ831" s="14"/>
      <c r="UDK831" s="14"/>
      <c r="UDL831" s="14"/>
      <c r="UDM831" s="14"/>
      <c r="UDN831" s="14"/>
      <c r="UDO831" s="14"/>
      <c r="UDP831" s="14"/>
      <c r="UDQ831" s="14"/>
      <c r="UDR831" s="14"/>
      <c r="UDS831" s="14"/>
      <c r="UDT831" s="14"/>
      <c r="UDU831" s="14"/>
      <c r="UDV831" s="14"/>
      <c r="UDW831" s="14"/>
      <c r="UDX831" s="14"/>
      <c r="UDY831" s="14"/>
      <c r="UDZ831" s="14"/>
      <c r="UEA831" s="14"/>
      <c r="UEB831" s="14"/>
      <c r="UEC831" s="14"/>
      <c r="UED831" s="14"/>
      <c r="UEE831" s="14"/>
      <c r="UEF831" s="14"/>
      <c r="UEG831" s="14"/>
      <c r="UEH831" s="14"/>
      <c r="UEI831" s="14"/>
      <c r="UEJ831" s="14"/>
      <c r="UEK831" s="14"/>
      <c r="UEL831" s="14"/>
      <c r="UEM831" s="14"/>
      <c r="UEN831" s="14"/>
      <c r="UEO831" s="14"/>
      <c r="UEP831" s="14"/>
      <c r="UEQ831" s="14"/>
      <c r="UER831" s="14"/>
      <c r="UES831" s="14"/>
      <c r="UET831" s="14"/>
      <c r="UEU831" s="14"/>
      <c r="UEV831" s="14"/>
      <c r="UEW831" s="14"/>
      <c r="UEX831" s="14"/>
      <c r="UEY831" s="14"/>
      <c r="UEZ831" s="14"/>
      <c r="UFA831" s="14"/>
      <c r="UFB831" s="14"/>
      <c r="UFC831" s="14"/>
      <c r="UFD831" s="14"/>
      <c r="UFE831" s="14"/>
      <c r="UFF831" s="14"/>
      <c r="UFG831" s="14"/>
      <c r="UFH831" s="14"/>
      <c r="UFI831" s="14"/>
      <c r="UFJ831" s="14"/>
      <c r="UFK831" s="14"/>
      <c r="UFL831" s="14"/>
      <c r="UFM831" s="14"/>
      <c r="UFN831" s="14"/>
      <c r="UFO831" s="14"/>
      <c r="UFP831" s="14"/>
      <c r="UFQ831" s="14"/>
      <c r="UFR831" s="14"/>
      <c r="UFS831" s="14"/>
      <c r="UFT831" s="14"/>
      <c r="UFU831" s="14"/>
      <c r="UFV831" s="14"/>
      <c r="UFW831" s="14"/>
      <c r="UFX831" s="14"/>
      <c r="UFY831" s="14"/>
      <c r="UFZ831" s="14"/>
      <c r="UGA831" s="14"/>
      <c r="UGB831" s="14"/>
      <c r="UGC831" s="14"/>
      <c r="UGD831" s="14"/>
      <c r="UGE831" s="14"/>
      <c r="UGF831" s="14"/>
      <c r="UGG831" s="14"/>
      <c r="UGH831" s="14"/>
      <c r="UGI831" s="14"/>
      <c r="UGJ831" s="14"/>
      <c r="UGK831" s="14"/>
      <c r="UGL831" s="14"/>
      <c r="UGM831" s="14"/>
      <c r="UGN831" s="14"/>
      <c r="UGO831" s="14"/>
      <c r="UGP831" s="14"/>
      <c r="UGQ831" s="14"/>
      <c r="UGR831" s="14"/>
      <c r="UGS831" s="14"/>
      <c r="UGT831" s="14"/>
      <c r="UGU831" s="14"/>
      <c r="UGV831" s="14"/>
      <c r="UGW831" s="14"/>
      <c r="UGX831" s="14"/>
      <c r="UGY831" s="14"/>
      <c r="UGZ831" s="14"/>
      <c r="UHA831" s="14"/>
      <c r="UHB831" s="14"/>
      <c r="UHC831" s="14"/>
      <c r="UHD831" s="14"/>
      <c r="UHE831" s="14"/>
      <c r="UHF831" s="14"/>
      <c r="UHG831" s="14"/>
      <c r="UHH831" s="14"/>
      <c r="UHI831" s="14"/>
      <c r="UHJ831" s="14"/>
      <c r="UHK831" s="14"/>
      <c r="UHL831" s="14"/>
      <c r="UHM831" s="14"/>
      <c r="UHN831" s="14"/>
      <c r="UHO831" s="14"/>
      <c r="UHP831" s="14"/>
      <c r="UHQ831" s="14"/>
      <c r="UHR831" s="14"/>
      <c r="UHS831" s="14"/>
      <c r="UHT831" s="14"/>
      <c r="UHU831" s="14"/>
      <c r="UHV831" s="14"/>
      <c r="UHW831" s="14"/>
      <c r="UHX831" s="14"/>
      <c r="UHY831" s="14"/>
      <c r="UHZ831" s="14"/>
      <c r="UIA831" s="14"/>
      <c r="UIB831" s="14"/>
      <c r="UIC831" s="14"/>
      <c r="UID831" s="14"/>
      <c r="UIE831" s="14"/>
      <c r="UIF831" s="14"/>
      <c r="UIG831" s="14"/>
      <c r="UIH831" s="14"/>
      <c r="UII831" s="14"/>
      <c r="UIJ831" s="14"/>
      <c r="UIK831" s="14"/>
      <c r="UIL831" s="14"/>
      <c r="UIM831" s="14"/>
      <c r="UIN831" s="14"/>
      <c r="UIO831" s="14"/>
      <c r="UIP831" s="14"/>
      <c r="UIQ831" s="14"/>
      <c r="UIR831" s="14"/>
      <c r="UIS831" s="14"/>
      <c r="UIT831" s="14"/>
      <c r="UIU831" s="14"/>
      <c r="UIV831" s="14"/>
      <c r="UIW831" s="14"/>
      <c r="UIX831" s="14"/>
      <c r="UIY831" s="14"/>
      <c r="UIZ831" s="14"/>
      <c r="UJA831" s="14"/>
      <c r="UJB831" s="14"/>
      <c r="UJC831" s="14"/>
      <c r="UJD831" s="14"/>
      <c r="UJE831" s="14"/>
      <c r="UJF831" s="14"/>
      <c r="UJG831" s="14"/>
      <c r="UJH831" s="14"/>
      <c r="UJI831" s="14"/>
      <c r="UJJ831" s="14"/>
      <c r="UJK831" s="14"/>
      <c r="UJL831" s="14"/>
      <c r="UJM831" s="14"/>
      <c r="UJN831" s="14"/>
      <c r="UJO831" s="14"/>
      <c r="UJP831" s="14"/>
      <c r="UJQ831" s="14"/>
      <c r="UJR831" s="14"/>
      <c r="UJS831" s="14"/>
      <c r="UJT831" s="14"/>
      <c r="UJU831" s="14"/>
      <c r="UJV831" s="14"/>
      <c r="UJW831" s="14"/>
      <c r="UJX831" s="14"/>
      <c r="UJY831" s="14"/>
      <c r="UJZ831" s="14"/>
      <c r="UKA831" s="14"/>
      <c r="UKB831" s="14"/>
      <c r="UKC831" s="14"/>
      <c r="UKD831" s="14"/>
      <c r="UKE831" s="14"/>
      <c r="UKF831" s="14"/>
      <c r="UKG831" s="14"/>
      <c r="UKH831" s="14"/>
      <c r="UKI831" s="14"/>
      <c r="UKJ831" s="14"/>
      <c r="UKK831" s="14"/>
      <c r="UKL831" s="14"/>
      <c r="UKM831" s="14"/>
      <c r="UKN831" s="14"/>
      <c r="UKO831" s="14"/>
      <c r="UKP831" s="14"/>
      <c r="UKQ831" s="14"/>
      <c r="UKR831" s="14"/>
      <c r="UKS831" s="14"/>
      <c r="UKT831" s="14"/>
      <c r="UKU831" s="14"/>
      <c r="UKV831" s="14"/>
      <c r="UKW831" s="14"/>
      <c r="UKX831" s="14"/>
      <c r="UKY831" s="14"/>
      <c r="UKZ831" s="14"/>
      <c r="ULA831" s="14"/>
      <c r="ULB831" s="14"/>
      <c r="ULC831" s="14"/>
      <c r="ULD831" s="14"/>
      <c r="ULE831" s="14"/>
      <c r="ULF831" s="14"/>
      <c r="ULG831" s="14"/>
      <c r="ULH831" s="14"/>
      <c r="ULI831" s="14"/>
      <c r="ULJ831" s="14"/>
      <c r="ULK831" s="14"/>
      <c r="ULL831" s="14"/>
      <c r="ULM831" s="14"/>
      <c r="ULN831" s="14"/>
      <c r="ULO831" s="14"/>
      <c r="ULP831" s="14"/>
      <c r="ULQ831" s="14"/>
      <c r="ULR831" s="14"/>
      <c r="ULS831" s="14"/>
      <c r="ULT831" s="14"/>
      <c r="ULU831" s="14"/>
      <c r="ULV831" s="14"/>
      <c r="ULW831" s="14"/>
      <c r="ULX831" s="14"/>
      <c r="ULY831" s="14"/>
      <c r="ULZ831" s="14"/>
      <c r="UMA831" s="14"/>
      <c r="UMB831" s="14"/>
      <c r="UMC831" s="14"/>
      <c r="UMD831" s="14"/>
      <c r="UME831" s="14"/>
      <c r="UMF831" s="14"/>
      <c r="UMG831" s="14"/>
      <c r="UMH831" s="14"/>
      <c r="UMI831" s="14"/>
      <c r="UMJ831" s="14"/>
      <c r="UMK831" s="14"/>
      <c r="UML831" s="14"/>
      <c r="UMM831" s="14"/>
      <c r="UMN831" s="14"/>
      <c r="UMO831" s="14"/>
      <c r="UMP831" s="14"/>
      <c r="UMQ831" s="14"/>
      <c r="UMR831" s="14"/>
      <c r="UMS831" s="14"/>
      <c r="UMT831" s="14"/>
      <c r="UMU831" s="14"/>
      <c r="UMV831" s="14"/>
      <c r="UMW831" s="14"/>
      <c r="UMX831" s="14"/>
      <c r="UMY831" s="14"/>
      <c r="UMZ831" s="14"/>
      <c r="UNA831" s="14"/>
      <c r="UNB831" s="14"/>
      <c r="UNC831" s="14"/>
      <c r="UND831" s="14"/>
      <c r="UNE831" s="14"/>
      <c r="UNF831" s="14"/>
      <c r="UNG831" s="14"/>
      <c r="UNH831" s="14"/>
      <c r="UNI831" s="14"/>
      <c r="UNJ831" s="14"/>
      <c r="UNK831" s="14"/>
      <c r="UNL831" s="14"/>
      <c r="UNM831" s="14"/>
      <c r="UNN831" s="14"/>
      <c r="UNO831" s="14"/>
      <c r="UNP831" s="14"/>
      <c r="UNQ831" s="14"/>
      <c r="UNR831" s="14"/>
      <c r="UNS831" s="14"/>
      <c r="UNT831" s="14"/>
      <c r="UNU831" s="14"/>
      <c r="UNV831" s="14"/>
      <c r="UNW831" s="14"/>
      <c r="UNX831" s="14"/>
      <c r="UNY831" s="14"/>
      <c r="UNZ831" s="14"/>
      <c r="UOA831" s="14"/>
      <c r="UOB831" s="14"/>
      <c r="UOC831" s="14"/>
      <c r="UOD831" s="14"/>
      <c r="UOE831" s="14"/>
      <c r="UOF831" s="14"/>
      <c r="UOG831" s="14"/>
      <c r="UOH831" s="14"/>
      <c r="UOI831" s="14"/>
      <c r="UOJ831" s="14"/>
      <c r="UOK831" s="14"/>
      <c r="UOL831" s="14"/>
      <c r="UOM831" s="14"/>
      <c r="UON831" s="14"/>
      <c r="UOO831" s="14"/>
      <c r="UOP831" s="14"/>
      <c r="UOQ831" s="14"/>
      <c r="UOR831" s="14"/>
      <c r="UOS831" s="14"/>
      <c r="UOT831" s="14"/>
      <c r="UOU831" s="14"/>
      <c r="UOV831" s="14"/>
      <c r="UOW831" s="14"/>
      <c r="UOX831" s="14"/>
      <c r="UOY831" s="14"/>
      <c r="UOZ831" s="14"/>
      <c r="UPA831" s="14"/>
      <c r="UPB831" s="14"/>
      <c r="UPC831" s="14"/>
      <c r="UPD831" s="14"/>
      <c r="UPE831" s="14"/>
      <c r="UPF831" s="14"/>
      <c r="UPG831" s="14"/>
      <c r="UPH831" s="14"/>
      <c r="UPI831" s="14"/>
      <c r="UPJ831" s="14"/>
      <c r="UPK831" s="14"/>
      <c r="UPL831" s="14"/>
      <c r="UPM831" s="14"/>
      <c r="UPN831" s="14"/>
      <c r="UPO831" s="14"/>
      <c r="UPP831" s="14"/>
      <c r="UPQ831" s="14"/>
      <c r="UPR831" s="14"/>
      <c r="UPS831" s="14"/>
      <c r="UPT831" s="14"/>
      <c r="UPU831" s="14"/>
      <c r="UPV831" s="14"/>
      <c r="UPW831" s="14"/>
      <c r="UPX831" s="14"/>
      <c r="UPY831" s="14"/>
      <c r="UPZ831" s="14"/>
      <c r="UQA831" s="14"/>
      <c r="UQB831" s="14"/>
      <c r="UQC831" s="14"/>
      <c r="UQD831" s="14"/>
      <c r="UQE831" s="14"/>
      <c r="UQF831" s="14"/>
      <c r="UQG831" s="14"/>
      <c r="UQH831" s="14"/>
      <c r="UQI831" s="14"/>
      <c r="UQJ831" s="14"/>
      <c r="UQK831" s="14"/>
      <c r="UQL831" s="14"/>
      <c r="UQM831" s="14"/>
      <c r="UQN831" s="14"/>
      <c r="UQO831" s="14"/>
      <c r="UQP831" s="14"/>
      <c r="UQQ831" s="14"/>
      <c r="UQR831" s="14"/>
      <c r="UQS831" s="14"/>
      <c r="UQT831" s="14"/>
      <c r="UQU831" s="14"/>
      <c r="UQV831" s="14"/>
      <c r="UQW831" s="14"/>
      <c r="UQX831" s="14"/>
      <c r="UQY831" s="14"/>
      <c r="UQZ831" s="14"/>
      <c r="URA831" s="14"/>
      <c r="URB831" s="14"/>
      <c r="URC831" s="14"/>
      <c r="URD831" s="14"/>
      <c r="URE831" s="14"/>
      <c r="URF831" s="14"/>
      <c r="URG831" s="14"/>
      <c r="URH831" s="14"/>
      <c r="URI831" s="14"/>
      <c r="URJ831" s="14"/>
      <c r="URK831" s="14"/>
      <c r="URL831" s="14"/>
      <c r="URM831" s="14"/>
      <c r="URN831" s="14"/>
      <c r="URO831" s="14"/>
      <c r="URP831" s="14"/>
      <c r="URQ831" s="14"/>
      <c r="URR831" s="14"/>
      <c r="URS831" s="14"/>
      <c r="URT831" s="14"/>
      <c r="URU831" s="14"/>
      <c r="URV831" s="14"/>
      <c r="URW831" s="14"/>
      <c r="URX831" s="14"/>
      <c r="URY831" s="14"/>
      <c r="URZ831" s="14"/>
      <c r="USA831" s="14"/>
      <c r="USB831" s="14"/>
      <c r="USC831" s="14"/>
      <c r="USD831" s="14"/>
      <c r="USE831" s="14"/>
      <c r="USF831" s="14"/>
      <c r="USG831" s="14"/>
      <c r="USH831" s="14"/>
      <c r="USI831" s="14"/>
      <c r="USJ831" s="14"/>
      <c r="USK831" s="14"/>
      <c r="USL831" s="14"/>
      <c r="USM831" s="14"/>
      <c r="USN831" s="14"/>
      <c r="USO831" s="14"/>
      <c r="USP831" s="14"/>
      <c r="USQ831" s="14"/>
      <c r="USR831" s="14"/>
      <c r="USS831" s="14"/>
      <c r="UST831" s="14"/>
      <c r="USU831" s="14"/>
      <c r="USV831" s="14"/>
      <c r="USW831" s="14"/>
      <c r="USX831" s="14"/>
      <c r="USY831" s="14"/>
      <c r="USZ831" s="14"/>
      <c r="UTA831" s="14"/>
      <c r="UTB831" s="14"/>
      <c r="UTC831" s="14"/>
      <c r="UTD831" s="14"/>
      <c r="UTE831" s="14"/>
      <c r="UTF831" s="14"/>
      <c r="UTG831" s="14"/>
      <c r="UTH831" s="14"/>
      <c r="UTI831" s="14"/>
      <c r="UTJ831" s="14"/>
      <c r="UTK831" s="14"/>
      <c r="UTL831" s="14"/>
      <c r="UTM831" s="14"/>
      <c r="UTN831" s="14"/>
      <c r="UTO831" s="14"/>
      <c r="UTP831" s="14"/>
      <c r="UTQ831" s="14"/>
      <c r="UTR831" s="14"/>
      <c r="UTS831" s="14"/>
      <c r="UTT831" s="14"/>
      <c r="UTU831" s="14"/>
      <c r="UTV831" s="14"/>
      <c r="UTW831" s="14"/>
      <c r="UTX831" s="14"/>
      <c r="UTY831" s="14"/>
      <c r="UTZ831" s="14"/>
      <c r="UUA831" s="14"/>
      <c r="UUB831" s="14"/>
      <c r="UUC831" s="14"/>
      <c r="UUD831" s="14"/>
      <c r="UUE831" s="14"/>
      <c r="UUF831" s="14"/>
      <c r="UUG831" s="14"/>
      <c r="UUH831" s="14"/>
      <c r="UUI831" s="14"/>
      <c r="UUJ831" s="14"/>
      <c r="UUK831" s="14"/>
      <c r="UUL831" s="14"/>
      <c r="UUM831" s="14"/>
      <c r="UUN831" s="14"/>
      <c r="UUO831" s="14"/>
      <c r="UUP831" s="14"/>
      <c r="UUQ831" s="14"/>
      <c r="UUR831" s="14"/>
      <c r="UUS831" s="14"/>
      <c r="UUT831" s="14"/>
      <c r="UUU831" s="14"/>
      <c r="UUV831" s="14"/>
      <c r="UUW831" s="14"/>
      <c r="UUX831" s="14"/>
      <c r="UUY831" s="14"/>
      <c r="UUZ831" s="14"/>
      <c r="UVA831" s="14"/>
      <c r="UVB831" s="14"/>
      <c r="UVC831" s="14"/>
      <c r="UVD831" s="14"/>
      <c r="UVE831" s="14"/>
      <c r="UVF831" s="14"/>
      <c r="UVG831" s="14"/>
      <c r="UVH831" s="14"/>
      <c r="UVI831" s="14"/>
      <c r="UVJ831" s="14"/>
      <c r="UVK831" s="14"/>
      <c r="UVL831" s="14"/>
      <c r="UVM831" s="14"/>
      <c r="UVN831" s="14"/>
      <c r="UVO831" s="14"/>
      <c r="UVP831" s="14"/>
      <c r="UVQ831" s="14"/>
      <c r="UVR831" s="14"/>
      <c r="UVS831" s="14"/>
      <c r="UVT831" s="14"/>
      <c r="UVU831" s="14"/>
      <c r="UVV831" s="14"/>
      <c r="UVW831" s="14"/>
      <c r="UVX831" s="14"/>
      <c r="UVY831" s="14"/>
      <c r="UVZ831" s="14"/>
      <c r="UWA831" s="14"/>
      <c r="UWB831" s="14"/>
      <c r="UWC831" s="14"/>
      <c r="UWD831" s="14"/>
      <c r="UWE831" s="14"/>
      <c r="UWF831" s="14"/>
      <c r="UWG831" s="14"/>
      <c r="UWH831" s="14"/>
      <c r="UWI831" s="14"/>
      <c r="UWJ831" s="14"/>
      <c r="UWK831" s="14"/>
      <c r="UWL831" s="14"/>
      <c r="UWM831" s="14"/>
      <c r="UWN831" s="14"/>
      <c r="UWO831" s="14"/>
      <c r="UWP831" s="14"/>
      <c r="UWQ831" s="14"/>
      <c r="UWR831" s="14"/>
      <c r="UWS831" s="14"/>
      <c r="UWT831" s="14"/>
      <c r="UWU831" s="14"/>
      <c r="UWV831" s="14"/>
      <c r="UWW831" s="14"/>
      <c r="UWX831" s="14"/>
      <c r="UWY831" s="14"/>
      <c r="UWZ831" s="14"/>
      <c r="UXA831" s="14"/>
      <c r="UXB831" s="14"/>
      <c r="UXC831" s="14"/>
      <c r="UXD831" s="14"/>
      <c r="UXE831" s="14"/>
      <c r="UXF831" s="14"/>
      <c r="UXG831" s="14"/>
      <c r="UXH831" s="14"/>
      <c r="UXI831" s="14"/>
      <c r="UXJ831" s="14"/>
      <c r="UXK831" s="14"/>
      <c r="UXL831" s="14"/>
      <c r="UXM831" s="14"/>
      <c r="UXN831" s="14"/>
      <c r="UXO831" s="14"/>
      <c r="UXP831" s="14"/>
      <c r="UXQ831" s="14"/>
      <c r="UXR831" s="14"/>
      <c r="UXS831" s="14"/>
      <c r="UXT831" s="14"/>
      <c r="UXU831" s="14"/>
      <c r="UXV831" s="14"/>
      <c r="UXW831" s="14"/>
      <c r="UXX831" s="14"/>
      <c r="UXY831" s="14"/>
      <c r="UXZ831" s="14"/>
      <c r="UYA831" s="14"/>
      <c r="UYB831" s="14"/>
      <c r="UYC831" s="14"/>
      <c r="UYD831" s="14"/>
      <c r="UYE831" s="14"/>
      <c r="UYF831" s="14"/>
      <c r="UYG831" s="14"/>
      <c r="UYH831" s="14"/>
      <c r="UYI831" s="14"/>
      <c r="UYJ831" s="14"/>
      <c r="UYK831" s="14"/>
      <c r="UYL831" s="14"/>
      <c r="UYM831" s="14"/>
      <c r="UYN831" s="14"/>
      <c r="UYO831" s="14"/>
      <c r="UYP831" s="14"/>
      <c r="UYQ831" s="14"/>
      <c r="UYR831" s="14"/>
      <c r="UYS831" s="14"/>
      <c r="UYT831" s="14"/>
      <c r="UYU831" s="14"/>
      <c r="UYV831" s="14"/>
      <c r="UYW831" s="14"/>
      <c r="UYX831" s="14"/>
      <c r="UYY831" s="14"/>
      <c r="UYZ831" s="14"/>
      <c r="UZA831" s="14"/>
      <c r="UZB831" s="14"/>
      <c r="UZC831" s="14"/>
      <c r="UZD831" s="14"/>
      <c r="UZE831" s="14"/>
      <c r="UZF831" s="14"/>
      <c r="UZG831" s="14"/>
      <c r="UZH831" s="14"/>
      <c r="UZI831" s="14"/>
      <c r="UZJ831" s="14"/>
      <c r="UZK831" s="14"/>
      <c r="UZL831" s="14"/>
      <c r="UZM831" s="14"/>
      <c r="UZN831" s="14"/>
      <c r="UZO831" s="14"/>
      <c r="UZP831" s="14"/>
      <c r="UZQ831" s="14"/>
      <c r="UZR831" s="14"/>
      <c r="UZS831" s="14"/>
      <c r="UZT831" s="14"/>
      <c r="UZU831" s="14"/>
      <c r="UZV831" s="14"/>
      <c r="UZW831" s="14"/>
      <c r="UZX831" s="14"/>
      <c r="UZY831" s="14"/>
      <c r="UZZ831" s="14"/>
      <c r="VAA831" s="14"/>
      <c r="VAB831" s="14"/>
      <c r="VAC831" s="14"/>
      <c r="VAD831" s="14"/>
      <c r="VAE831" s="14"/>
      <c r="VAF831" s="14"/>
      <c r="VAG831" s="14"/>
      <c r="VAH831" s="14"/>
      <c r="VAI831" s="14"/>
      <c r="VAJ831" s="14"/>
      <c r="VAK831" s="14"/>
      <c r="VAL831" s="14"/>
      <c r="VAM831" s="14"/>
      <c r="VAN831" s="14"/>
      <c r="VAO831" s="14"/>
      <c r="VAP831" s="14"/>
      <c r="VAQ831" s="14"/>
      <c r="VAR831" s="14"/>
      <c r="VAS831" s="14"/>
      <c r="VAT831" s="14"/>
      <c r="VAU831" s="14"/>
      <c r="VAV831" s="14"/>
      <c r="VAW831" s="14"/>
      <c r="VAX831" s="14"/>
      <c r="VAY831" s="14"/>
      <c r="VAZ831" s="14"/>
      <c r="VBA831" s="14"/>
      <c r="VBB831" s="14"/>
      <c r="VBC831" s="14"/>
      <c r="VBD831" s="14"/>
      <c r="VBE831" s="14"/>
      <c r="VBF831" s="14"/>
      <c r="VBG831" s="14"/>
      <c r="VBH831" s="14"/>
      <c r="VBI831" s="14"/>
      <c r="VBJ831" s="14"/>
      <c r="VBK831" s="14"/>
      <c r="VBL831" s="14"/>
      <c r="VBM831" s="14"/>
      <c r="VBN831" s="14"/>
      <c r="VBO831" s="14"/>
      <c r="VBP831" s="14"/>
      <c r="VBQ831" s="14"/>
      <c r="VBR831" s="14"/>
      <c r="VBS831" s="14"/>
      <c r="VBT831" s="14"/>
      <c r="VBU831" s="14"/>
      <c r="VBV831" s="14"/>
      <c r="VBW831" s="14"/>
      <c r="VBX831" s="14"/>
      <c r="VBY831" s="14"/>
      <c r="VBZ831" s="14"/>
      <c r="VCA831" s="14"/>
      <c r="VCB831" s="14"/>
      <c r="VCC831" s="14"/>
      <c r="VCD831" s="14"/>
      <c r="VCE831" s="14"/>
      <c r="VCF831" s="14"/>
      <c r="VCG831" s="14"/>
      <c r="VCH831" s="14"/>
      <c r="VCI831" s="14"/>
      <c r="VCJ831" s="14"/>
      <c r="VCK831" s="14"/>
      <c r="VCL831" s="14"/>
      <c r="VCM831" s="14"/>
      <c r="VCN831" s="14"/>
      <c r="VCO831" s="14"/>
      <c r="VCP831" s="14"/>
      <c r="VCQ831" s="14"/>
      <c r="VCR831" s="14"/>
      <c r="VCS831" s="14"/>
      <c r="VCT831" s="14"/>
      <c r="VCU831" s="14"/>
      <c r="VCV831" s="14"/>
      <c r="VCW831" s="14"/>
      <c r="VCX831" s="14"/>
      <c r="VCY831" s="14"/>
      <c r="VCZ831" s="14"/>
      <c r="VDA831" s="14"/>
      <c r="VDB831" s="14"/>
      <c r="VDC831" s="14"/>
      <c r="VDD831" s="14"/>
      <c r="VDE831" s="14"/>
      <c r="VDF831" s="14"/>
      <c r="VDG831" s="14"/>
      <c r="VDH831" s="14"/>
      <c r="VDI831" s="14"/>
      <c r="VDJ831" s="14"/>
      <c r="VDK831" s="14"/>
      <c r="VDL831" s="14"/>
      <c r="VDM831" s="14"/>
      <c r="VDN831" s="14"/>
      <c r="VDO831" s="14"/>
      <c r="VDP831" s="14"/>
      <c r="VDQ831" s="14"/>
      <c r="VDR831" s="14"/>
      <c r="VDS831" s="14"/>
      <c r="VDT831" s="14"/>
      <c r="VDU831" s="14"/>
      <c r="VDV831" s="14"/>
      <c r="VDW831" s="14"/>
      <c r="VDX831" s="14"/>
      <c r="VDY831" s="14"/>
      <c r="VDZ831" s="14"/>
      <c r="VEA831" s="14"/>
      <c r="VEB831" s="14"/>
      <c r="VEC831" s="14"/>
      <c r="VED831" s="14"/>
      <c r="VEE831" s="14"/>
      <c r="VEF831" s="14"/>
      <c r="VEG831" s="14"/>
      <c r="VEH831" s="14"/>
      <c r="VEI831" s="14"/>
      <c r="VEJ831" s="14"/>
      <c r="VEK831" s="14"/>
      <c r="VEL831" s="14"/>
      <c r="VEM831" s="14"/>
      <c r="VEN831" s="14"/>
      <c r="VEO831" s="14"/>
      <c r="VEP831" s="14"/>
      <c r="VEQ831" s="14"/>
      <c r="VER831" s="14"/>
      <c r="VES831" s="14"/>
      <c r="VET831" s="14"/>
      <c r="VEU831" s="14"/>
      <c r="VEV831" s="14"/>
      <c r="VEW831" s="14"/>
      <c r="VEX831" s="14"/>
      <c r="VEY831" s="14"/>
      <c r="VEZ831" s="14"/>
      <c r="VFA831" s="14"/>
      <c r="VFB831" s="14"/>
      <c r="VFC831" s="14"/>
      <c r="VFD831" s="14"/>
      <c r="VFE831" s="14"/>
      <c r="VFF831" s="14"/>
      <c r="VFG831" s="14"/>
      <c r="VFH831" s="14"/>
      <c r="VFI831" s="14"/>
      <c r="VFJ831" s="14"/>
      <c r="VFK831" s="14"/>
      <c r="VFL831" s="14"/>
      <c r="VFM831" s="14"/>
      <c r="VFN831" s="14"/>
      <c r="VFO831" s="14"/>
      <c r="VFP831" s="14"/>
      <c r="VFQ831" s="14"/>
      <c r="VFR831" s="14"/>
      <c r="VFS831" s="14"/>
      <c r="VFT831" s="14"/>
      <c r="VFU831" s="14"/>
      <c r="VFV831" s="14"/>
      <c r="VFW831" s="14"/>
      <c r="VFX831" s="14"/>
      <c r="VFY831" s="14"/>
      <c r="VFZ831" s="14"/>
      <c r="VGA831" s="14"/>
      <c r="VGB831" s="14"/>
      <c r="VGC831" s="14"/>
      <c r="VGD831" s="14"/>
      <c r="VGE831" s="14"/>
      <c r="VGF831" s="14"/>
      <c r="VGG831" s="14"/>
      <c r="VGH831" s="14"/>
      <c r="VGI831" s="14"/>
      <c r="VGJ831" s="14"/>
      <c r="VGK831" s="14"/>
      <c r="VGL831" s="14"/>
      <c r="VGM831" s="14"/>
      <c r="VGN831" s="14"/>
      <c r="VGO831" s="14"/>
      <c r="VGP831" s="14"/>
      <c r="VGQ831" s="14"/>
      <c r="VGR831" s="14"/>
      <c r="VGS831" s="14"/>
      <c r="VGT831" s="14"/>
      <c r="VGU831" s="14"/>
      <c r="VGV831" s="14"/>
      <c r="VGW831" s="14"/>
      <c r="VGX831" s="14"/>
      <c r="VGY831" s="14"/>
      <c r="VGZ831" s="14"/>
      <c r="VHA831" s="14"/>
      <c r="VHB831" s="14"/>
      <c r="VHC831" s="14"/>
      <c r="VHD831" s="14"/>
      <c r="VHE831" s="14"/>
      <c r="VHF831" s="14"/>
      <c r="VHG831" s="14"/>
      <c r="VHH831" s="14"/>
      <c r="VHI831" s="14"/>
      <c r="VHJ831" s="14"/>
      <c r="VHK831" s="14"/>
      <c r="VHL831" s="14"/>
      <c r="VHM831" s="14"/>
      <c r="VHN831" s="14"/>
      <c r="VHO831" s="14"/>
      <c r="VHP831" s="14"/>
      <c r="VHQ831" s="14"/>
      <c r="VHR831" s="14"/>
      <c r="VHS831" s="14"/>
      <c r="VHT831" s="14"/>
      <c r="VHU831" s="14"/>
      <c r="VHV831" s="14"/>
      <c r="VHW831" s="14"/>
      <c r="VHX831" s="14"/>
      <c r="VHY831" s="14"/>
      <c r="VHZ831" s="14"/>
      <c r="VIA831" s="14"/>
      <c r="VIB831" s="14"/>
      <c r="VIC831" s="14"/>
      <c r="VID831" s="14"/>
      <c r="VIE831" s="14"/>
      <c r="VIF831" s="14"/>
      <c r="VIG831" s="14"/>
      <c r="VIH831" s="14"/>
      <c r="VII831" s="14"/>
      <c r="VIJ831" s="14"/>
      <c r="VIK831" s="14"/>
      <c r="VIL831" s="14"/>
      <c r="VIM831" s="14"/>
      <c r="VIN831" s="14"/>
      <c r="VIO831" s="14"/>
      <c r="VIP831" s="14"/>
      <c r="VIQ831" s="14"/>
      <c r="VIR831" s="14"/>
      <c r="VIS831" s="14"/>
      <c r="VIT831" s="14"/>
      <c r="VIU831" s="14"/>
      <c r="VIV831" s="14"/>
      <c r="VIW831" s="14"/>
      <c r="VIX831" s="14"/>
      <c r="VIY831" s="14"/>
      <c r="VIZ831" s="14"/>
      <c r="VJA831" s="14"/>
      <c r="VJB831" s="14"/>
      <c r="VJC831" s="14"/>
      <c r="VJD831" s="14"/>
      <c r="VJE831" s="14"/>
      <c r="VJF831" s="14"/>
      <c r="VJG831" s="14"/>
      <c r="VJH831" s="14"/>
      <c r="VJI831" s="14"/>
      <c r="VJJ831" s="14"/>
      <c r="VJK831" s="14"/>
      <c r="VJL831" s="14"/>
      <c r="VJM831" s="14"/>
      <c r="VJN831" s="14"/>
      <c r="VJO831" s="14"/>
      <c r="VJP831" s="14"/>
      <c r="VJQ831" s="14"/>
      <c r="VJR831" s="14"/>
      <c r="VJS831" s="14"/>
      <c r="VJT831" s="14"/>
      <c r="VJU831" s="14"/>
      <c r="VJV831" s="14"/>
      <c r="VJW831" s="14"/>
      <c r="VJX831" s="14"/>
      <c r="VJY831" s="14"/>
      <c r="VJZ831" s="14"/>
      <c r="VKA831" s="14"/>
      <c r="VKB831" s="14"/>
      <c r="VKC831" s="14"/>
      <c r="VKD831" s="14"/>
      <c r="VKE831" s="14"/>
      <c r="VKF831" s="14"/>
      <c r="VKG831" s="14"/>
      <c r="VKH831" s="14"/>
      <c r="VKI831" s="14"/>
      <c r="VKJ831" s="14"/>
      <c r="VKK831" s="14"/>
      <c r="VKL831" s="14"/>
      <c r="VKM831" s="14"/>
      <c r="VKN831" s="14"/>
      <c r="VKO831" s="14"/>
      <c r="VKP831" s="14"/>
      <c r="VKQ831" s="14"/>
      <c r="VKR831" s="14"/>
      <c r="VKS831" s="14"/>
      <c r="VKT831" s="14"/>
      <c r="VKU831" s="14"/>
      <c r="VKV831" s="14"/>
      <c r="VKW831" s="14"/>
      <c r="VKX831" s="14"/>
      <c r="VKY831" s="14"/>
      <c r="VKZ831" s="14"/>
      <c r="VLA831" s="14"/>
      <c r="VLB831" s="14"/>
      <c r="VLC831" s="14"/>
      <c r="VLD831" s="14"/>
      <c r="VLE831" s="14"/>
      <c r="VLF831" s="14"/>
      <c r="VLG831" s="14"/>
      <c r="VLH831" s="14"/>
      <c r="VLI831" s="14"/>
      <c r="VLJ831" s="14"/>
      <c r="VLK831" s="14"/>
      <c r="VLL831" s="14"/>
      <c r="VLM831" s="14"/>
      <c r="VLN831" s="14"/>
      <c r="VLO831" s="14"/>
      <c r="VLP831" s="14"/>
      <c r="VLQ831" s="14"/>
      <c r="VLR831" s="14"/>
      <c r="VLS831" s="14"/>
      <c r="VLT831" s="14"/>
      <c r="VLU831" s="14"/>
      <c r="VLV831" s="14"/>
      <c r="VLW831" s="14"/>
      <c r="VLX831" s="14"/>
      <c r="VLY831" s="14"/>
      <c r="VLZ831" s="14"/>
      <c r="VMA831" s="14"/>
      <c r="VMB831" s="14"/>
      <c r="VMC831" s="14"/>
      <c r="VMD831" s="14"/>
      <c r="VME831" s="14"/>
      <c r="VMF831" s="14"/>
      <c r="VMG831" s="14"/>
      <c r="VMH831" s="14"/>
      <c r="VMI831" s="14"/>
      <c r="VMJ831" s="14"/>
      <c r="VMK831" s="14"/>
      <c r="VML831" s="14"/>
      <c r="VMM831" s="14"/>
      <c r="VMN831" s="14"/>
      <c r="VMO831" s="14"/>
      <c r="VMP831" s="14"/>
      <c r="VMQ831" s="14"/>
      <c r="VMR831" s="14"/>
      <c r="VMS831" s="14"/>
      <c r="VMT831" s="14"/>
      <c r="VMU831" s="14"/>
      <c r="VMV831" s="14"/>
      <c r="VMW831" s="14"/>
      <c r="VMX831" s="14"/>
      <c r="VMY831" s="14"/>
      <c r="VMZ831" s="14"/>
      <c r="VNA831" s="14"/>
      <c r="VNB831" s="14"/>
      <c r="VNC831" s="14"/>
      <c r="VND831" s="14"/>
      <c r="VNE831" s="14"/>
      <c r="VNF831" s="14"/>
      <c r="VNG831" s="14"/>
      <c r="VNH831" s="14"/>
      <c r="VNI831" s="14"/>
      <c r="VNJ831" s="14"/>
      <c r="VNK831" s="14"/>
      <c r="VNL831" s="14"/>
      <c r="VNM831" s="14"/>
      <c r="VNN831" s="14"/>
      <c r="VNO831" s="14"/>
      <c r="VNP831" s="14"/>
      <c r="VNQ831" s="14"/>
      <c r="VNR831" s="14"/>
      <c r="VNS831" s="14"/>
      <c r="VNT831" s="14"/>
      <c r="VNU831" s="14"/>
      <c r="VNV831" s="14"/>
      <c r="VNW831" s="14"/>
      <c r="VNX831" s="14"/>
      <c r="VNY831" s="14"/>
      <c r="VNZ831" s="14"/>
      <c r="VOA831" s="14"/>
      <c r="VOB831" s="14"/>
      <c r="VOC831" s="14"/>
      <c r="VOD831" s="14"/>
      <c r="VOE831" s="14"/>
      <c r="VOF831" s="14"/>
      <c r="VOG831" s="14"/>
      <c r="VOH831" s="14"/>
      <c r="VOI831" s="14"/>
      <c r="VOJ831" s="14"/>
      <c r="VOK831" s="14"/>
      <c r="VOL831" s="14"/>
      <c r="VOM831" s="14"/>
      <c r="VON831" s="14"/>
      <c r="VOO831" s="14"/>
      <c r="VOP831" s="14"/>
      <c r="VOQ831" s="14"/>
      <c r="VOR831" s="14"/>
      <c r="VOS831" s="14"/>
      <c r="VOT831" s="14"/>
      <c r="VOU831" s="14"/>
      <c r="VOV831" s="14"/>
      <c r="VOW831" s="14"/>
      <c r="VOX831" s="14"/>
      <c r="VOY831" s="14"/>
      <c r="VOZ831" s="14"/>
      <c r="VPA831" s="14"/>
      <c r="VPB831" s="14"/>
      <c r="VPC831" s="14"/>
      <c r="VPD831" s="14"/>
      <c r="VPE831" s="14"/>
      <c r="VPF831" s="14"/>
      <c r="VPG831" s="14"/>
      <c r="VPH831" s="14"/>
      <c r="VPI831" s="14"/>
      <c r="VPJ831" s="14"/>
      <c r="VPK831" s="14"/>
      <c r="VPL831" s="14"/>
      <c r="VPM831" s="14"/>
      <c r="VPN831" s="14"/>
      <c r="VPO831" s="14"/>
      <c r="VPP831" s="14"/>
      <c r="VPQ831" s="14"/>
      <c r="VPR831" s="14"/>
      <c r="VPS831" s="14"/>
      <c r="VPT831" s="14"/>
      <c r="VPU831" s="14"/>
      <c r="VPV831" s="14"/>
      <c r="VPW831" s="14"/>
      <c r="VPX831" s="14"/>
      <c r="VPY831" s="14"/>
      <c r="VPZ831" s="14"/>
      <c r="VQA831" s="14"/>
      <c r="VQB831" s="14"/>
      <c r="VQC831" s="14"/>
      <c r="VQD831" s="14"/>
      <c r="VQE831" s="14"/>
      <c r="VQF831" s="14"/>
      <c r="VQG831" s="14"/>
      <c r="VQH831" s="14"/>
      <c r="VQI831" s="14"/>
      <c r="VQJ831" s="14"/>
      <c r="VQK831" s="14"/>
      <c r="VQL831" s="14"/>
      <c r="VQM831" s="14"/>
      <c r="VQN831" s="14"/>
      <c r="VQO831" s="14"/>
      <c r="VQP831" s="14"/>
      <c r="VQQ831" s="14"/>
      <c r="VQR831" s="14"/>
      <c r="VQS831" s="14"/>
      <c r="VQT831" s="14"/>
      <c r="VQU831" s="14"/>
      <c r="VQV831" s="14"/>
      <c r="VQW831" s="14"/>
      <c r="VQX831" s="14"/>
      <c r="VQY831" s="14"/>
      <c r="VQZ831" s="14"/>
      <c r="VRA831" s="14"/>
      <c r="VRB831" s="14"/>
      <c r="VRC831" s="14"/>
      <c r="VRD831" s="14"/>
      <c r="VRE831" s="14"/>
      <c r="VRF831" s="14"/>
      <c r="VRG831" s="14"/>
      <c r="VRH831" s="14"/>
      <c r="VRI831" s="14"/>
      <c r="VRJ831" s="14"/>
      <c r="VRK831" s="14"/>
      <c r="VRL831" s="14"/>
      <c r="VRM831" s="14"/>
      <c r="VRN831" s="14"/>
      <c r="VRO831" s="14"/>
      <c r="VRP831" s="14"/>
      <c r="VRQ831" s="14"/>
      <c r="VRR831" s="14"/>
      <c r="VRS831" s="14"/>
      <c r="VRT831" s="14"/>
      <c r="VRU831" s="14"/>
      <c r="VRV831" s="14"/>
      <c r="VRW831" s="14"/>
      <c r="VRX831" s="14"/>
      <c r="VRY831" s="14"/>
      <c r="VRZ831" s="14"/>
      <c r="VSA831" s="14"/>
      <c r="VSB831" s="14"/>
      <c r="VSC831" s="14"/>
      <c r="VSD831" s="14"/>
      <c r="VSE831" s="14"/>
      <c r="VSF831" s="14"/>
      <c r="VSG831" s="14"/>
      <c r="VSH831" s="14"/>
      <c r="VSI831" s="14"/>
      <c r="VSJ831" s="14"/>
      <c r="VSK831" s="14"/>
      <c r="VSL831" s="14"/>
      <c r="VSM831" s="14"/>
      <c r="VSN831" s="14"/>
      <c r="VSO831" s="14"/>
      <c r="VSP831" s="14"/>
      <c r="VSQ831" s="14"/>
      <c r="VSR831" s="14"/>
      <c r="VSS831" s="14"/>
      <c r="VST831" s="14"/>
      <c r="VSU831" s="14"/>
      <c r="VSV831" s="14"/>
      <c r="VSW831" s="14"/>
      <c r="VSX831" s="14"/>
      <c r="VSY831" s="14"/>
      <c r="VSZ831" s="14"/>
      <c r="VTA831" s="14"/>
      <c r="VTB831" s="14"/>
      <c r="VTC831" s="14"/>
      <c r="VTD831" s="14"/>
      <c r="VTE831" s="14"/>
      <c r="VTF831" s="14"/>
      <c r="VTG831" s="14"/>
      <c r="VTH831" s="14"/>
      <c r="VTI831" s="14"/>
      <c r="VTJ831" s="14"/>
      <c r="VTK831" s="14"/>
      <c r="VTL831" s="14"/>
      <c r="VTM831" s="14"/>
      <c r="VTN831" s="14"/>
      <c r="VTO831" s="14"/>
      <c r="VTP831" s="14"/>
      <c r="VTQ831" s="14"/>
      <c r="VTR831" s="14"/>
      <c r="VTS831" s="14"/>
      <c r="VTT831" s="14"/>
      <c r="VTU831" s="14"/>
      <c r="VTV831" s="14"/>
      <c r="VTW831" s="14"/>
      <c r="VTX831" s="14"/>
      <c r="VTY831" s="14"/>
      <c r="VTZ831" s="14"/>
      <c r="VUA831" s="14"/>
      <c r="VUB831" s="14"/>
      <c r="VUC831" s="14"/>
      <c r="VUD831" s="14"/>
      <c r="VUE831" s="14"/>
      <c r="VUF831" s="14"/>
      <c r="VUG831" s="14"/>
      <c r="VUH831" s="14"/>
      <c r="VUI831" s="14"/>
      <c r="VUJ831" s="14"/>
      <c r="VUK831" s="14"/>
      <c r="VUL831" s="14"/>
      <c r="VUM831" s="14"/>
      <c r="VUN831" s="14"/>
      <c r="VUO831" s="14"/>
      <c r="VUP831" s="14"/>
      <c r="VUQ831" s="14"/>
      <c r="VUR831" s="14"/>
      <c r="VUS831" s="14"/>
      <c r="VUT831" s="14"/>
      <c r="VUU831" s="14"/>
      <c r="VUV831" s="14"/>
      <c r="VUW831" s="14"/>
      <c r="VUX831" s="14"/>
      <c r="VUY831" s="14"/>
      <c r="VUZ831" s="14"/>
      <c r="VVA831" s="14"/>
      <c r="VVB831" s="14"/>
      <c r="VVC831" s="14"/>
      <c r="VVD831" s="14"/>
      <c r="VVE831" s="14"/>
      <c r="VVF831" s="14"/>
      <c r="VVG831" s="14"/>
      <c r="VVH831" s="14"/>
      <c r="VVI831" s="14"/>
      <c r="VVJ831" s="14"/>
      <c r="VVK831" s="14"/>
      <c r="VVL831" s="14"/>
      <c r="VVM831" s="14"/>
      <c r="VVN831" s="14"/>
      <c r="VVO831" s="14"/>
      <c r="VVP831" s="14"/>
      <c r="VVQ831" s="14"/>
      <c r="VVR831" s="14"/>
      <c r="VVS831" s="14"/>
      <c r="VVT831" s="14"/>
      <c r="VVU831" s="14"/>
      <c r="VVV831" s="14"/>
      <c r="VVW831" s="14"/>
      <c r="VVX831" s="14"/>
      <c r="VVY831" s="14"/>
      <c r="VVZ831" s="14"/>
      <c r="VWA831" s="14"/>
      <c r="VWB831" s="14"/>
      <c r="VWC831" s="14"/>
      <c r="VWD831" s="14"/>
      <c r="VWE831" s="14"/>
      <c r="VWF831" s="14"/>
      <c r="VWG831" s="14"/>
      <c r="VWH831" s="14"/>
      <c r="VWI831" s="14"/>
      <c r="VWJ831" s="14"/>
      <c r="VWK831" s="14"/>
      <c r="VWL831" s="14"/>
      <c r="VWM831" s="14"/>
      <c r="VWN831" s="14"/>
      <c r="VWO831" s="14"/>
      <c r="VWP831" s="14"/>
      <c r="VWQ831" s="14"/>
      <c r="VWR831" s="14"/>
      <c r="VWS831" s="14"/>
      <c r="VWT831" s="14"/>
      <c r="VWU831" s="14"/>
      <c r="VWV831" s="14"/>
      <c r="VWW831" s="14"/>
      <c r="VWX831" s="14"/>
      <c r="VWY831" s="14"/>
      <c r="VWZ831" s="14"/>
      <c r="VXA831" s="14"/>
      <c r="VXB831" s="14"/>
      <c r="VXC831" s="14"/>
      <c r="VXD831" s="14"/>
      <c r="VXE831" s="14"/>
      <c r="VXF831" s="14"/>
      <c r="VXG831" s="14"/>
      <c r="VXH831" s="14"/>
      <c r="VXI831" s="14"/>
      <c r="VXJ831" s="14"/>
      <c r="VXK831" s="14"/>
      <c r="VXL831" s="14"/>
      <c r="VXM831" s="14"/>
      <c r="VXN831" s="14"/>
      <c r="VXO831" s="14"/>
      <c r="VXP831" s="14"/>
      <c r="VXQ831" s="14"/>
      <c r="VXR831" s="14"/>
      <c r="VXS831" s="14"/>
      <c r="VXT831" s="14"/>
      <c r="VXU831" s="14"/>
      <c r="VXV831" s="14"/>
      <c r="VXW831" s="14"/>
      <c r="VXX831" s="14"/>
      <c r="VXY831" s="14"/>
      <c r="VXZ831" s="14"/>
      <c r="VYA831" s="14"/>
      <c r="VYB831" s="14"/>
      <c r="VYC831" s="14"/>
      <c r="VYD831" s="14"/>
      <c r="VYE831" s="14"/>
      <c r="VYF831" s="14"/>
      <c r="VYG831" s="14"/>
      <c r="VYH831" s="14"/>
      <c r="VYI831" s="14"/>
      <c r="VYJ831" s="14"/>
      <c r="VYK831" s="14"/>
      <c r="VYL831" s="14"/>
      <c r="VYM831" s="14"/>
      <c r="VYN831" s="14"/>
      <c r="VYO831" s="14"/>
      <c r="VYP831" s="14"/>
      <c r="VYQ831" s="14"/>
      <c r="VYR831" s="14"/>
      <c r="VYS831" s="14"/>
      <c r="VYT831" s="14"/>
      <c r="VYU831" s="14"/>
      <c r="VYV831" s="14"/>
      <c r="VYW831" s="14"/>
      <c r="VYX831" s="14"/>
      <c r="VYY831" s="14"/>
      <c r="VYZ831" s="14"/>
      <c r="VZA831" s="14"/>
      <c r="VZB831" s="14"/>
      <c r="VZC831" s="14"/>
      <c r="VZD831" s="14"/>
      <c r="VZE831" s="14"/>
      <c r="VZF831" s="14"/>
      <c r="VZG831" s="14"/>
      <c r="VZH831" s="14"/>
      <c r="VZI831" s="14"/>
      <c r="VZJ831" s="14"/>
      <c r="VZK831" s="14"/>
      <c r="VZL831" s="14"/>
      <c r="VZM831" s="14"/>
      <c r="VZN831" s="14"/>
      <c r="VZO831" s="14"/>
      <c r="VZP831" s="14"/>
      <c r="VZQ831" s="14"/>
      <c r="VZR831" s="14"/>
      <c r="VZS831" s="14"/>
      <c r="VZT831" s="14"/>
      <c r="VZU831" s="14"/>
      <c r="VZV831" s="14"/>
      <c r="VZW831" s="14"/>
      <c r="VZX831" s="14"/>
      <c r="VZY831" s="14"/>
      <c r="VZZ831" s="14"/>
      <c r="WAA831" s="14"/>
      <c r="WAB831" s="14"/>
      <c r="WAC831" s="14"/>
      <c r="WAD831" s="14"/>
      <c r="WAE831" s="14"/>
      <c r="WAF831" s="14"/>
      <c r="WAG831" s="14"/>
      <c r="WAH831" s="14"/>
      <c r="WAI831" s="14"/>
      <c r="WAJ831" s="14"/>
      <c r="WAK831" s="14"/>
      <c r="WAL831" s="14"/>
      <c r="WAM831" s="14"/>
      <c r="WAN831" s="14"/>
      <c r="WAO831" s="14"/>
      <c r="WAP831" s="14"/>
      <c r="WAQ831" s="14"/>
      <c r="WAR831" s="14"/>
      <c r="WAS831" s="14"/>
      <c r="WAT831" s="14"/>
      <c r="WAU831" s="14"/>
      <c r="WAV831" s="14"/>
      <c r="WAW831" s="14"/>
      <c r="WAX831" s="14"/>
      <c r="WAY831" s="14"/>
      <c r="WAZ831" s="14"/>
      <c r="WBA831" s="14"/>
      <c r="WBB831" s="14"/>
      <c r="WBC831" s="14"/>
      <c r="WBD831" s="14"/>
      <c r="WBE831" s="14"/>
      <c r="WBF831" s="14"/>
      <c r="WBG831" s="14"/>
      <c r="WBH831" s="14"/>
      <c r="WBI831" s="14"/>
      <c r="WBJ831" s="14"/>
      <c r="WBK831" s="14"/>
      <c r="WBL831" s="14"/>
      <c r="WBM831" s="14"/>
      <c r="WBN831" s="14"/>
      <c r="WBO831" s="14"/>
      <c r="WBP831" s="14"/>
      <c r="WBQ831" s="14"/>
      <c r="WBR831" s="14"/>
      <c r="WBS831" s="14"/>
      <c r="WBT831" s="14"/>
      <c r="WBU831" s="14"/>
      <c r="WBV831" s="14"/>
      <c r="WBW831" s="14"/>
      <c r="WBX831" s="14"/>
      <c r="WBY831" s="14"/>
      <c r="WBZ831" s="14"/>
      <c r="WCA831" s="14"/>
      <c r="WCB831" s="14"/>
      <c r="WCC831" s="14"/>
      <c r="WCD831" s="14"/>
      <c r="WCE831" s="14"/>
      <c r="WCF831" s="14"/>
      <c r="WCG831" s="14"/>
      <c r="WCH831" s="14"/>
      <c r="WCI831" s="14"/>
      <c r="WCJ831" s="14"/>
      <c r="WCK831" s="14"/>
      <c r="WCL831" s="14"/>
      <c r="WCM831" s="14"/>
      <c r="WCN831" s="14"/>
      <c r="WCO831" s="14"/>
      <c r="WCP831" s="14"/>
      <c r="WCQ831" s="14"/>
      <c r="WCR831" s="14"/>
      <c r="WCS831" s="14"/>
      <c r="WCT831" s="14"/>
      <c r="WCU831" s="14"/>
      <c r="WCV831" s="14"/>
      <c r="WCW831" s="14"/>
      <c r="WCX831" s="14"/>
      <c r="WCY831" s="14"/>
      <c r="WCZ831" s="14"/>
      <c r="WDA831" s="14"/>
      <c r="WDB831" s="14"/>
      <c r="WDC831" s="14"/>
      <c r="WDD831" s="14"/>
      <c r="WDE831" s="14"/>
      <c r="WDF831" s="14"/>
      <c r="WDG831" s="14"/>
      <c r="WDH831" s="14"/>
      <c r="WDI831" s="14"/>
      <c r="WDJ831" s="14"/>
      <c r="WDK831" s="14"/>
      <c r="WDL831" s="14"/>
      <c r="WDM831" s="14"/>
      <c r="WDN831" s="14"/>
      <c r="WDO831" s="14"/>
      <c r="WDP831" s="14"/>
      <c r="WDQ831" s="14"/>
      <c r="WDR831" s="14"/>
      <c r="WDS831" s="14"/>
      <c r="WDT831" s="14"/>
      <c r="WDU831" s="14"/>
      <c r="WDV831" s="14"/>
      <c r="WDW831" s="14"/>
      <c r="WDX831" s="14"/>
      <c r="WDY831" s="14"/>
      <c r="WDZ831" s="14"/>
      <c r="WEA831" s="14"/>
      <c r="WEB831" s="14"/>
      <c r="WEC831" s="14"/>
      <c r="WED831" s="14"/>
      <c r="WEE831" s="14"/>
      <c r="WEF831" s="14"/>
      <c r="WEG831" s="14"/>
      <c r="WEH831" s="14"/>
      <c r="WEI831" s="14"/>
      <c r="WEJ831" s="14"/>
      <c r="WEK831" s="14"/>
      <c r="WEL831" s="14"/>
      <c r="WEM831" s="14"/>
      <c r="WEN831" s="14"/>
      <c r="WEO831" s="14"/>
      <c r="WEP831" s="14"/>
      <c r="WEQ831" s="14"/>
      <c r="WER831" s="14"/>
      <c r="WES831" s="14"/>
      <c r="WET831" s="14"/>
      <c r="WEU831" s="14"/>
      <c r="WEV831" s="14"/>
      <c r="WEW831" s="14"/>
      <c r="WEX831" s="14"/>
      <c r="WEY831" s="14"/>
      <c r="WEZ831" s="14"/>
      <c r="WFA831" s="14"/>
      <c r="WFB831" s="14"/>
      <c r="WFC831" s="14"/>
      <c r="WFD831" s="14"/>
      <c r="WFE831" s="14"/>
      <c r="WFF831" s="14"/>
      <c r="WFG831" s="14"/>
      <c r="WFH831" s="14"/>
      <c r="WFI831" s="14"/>
      <c r="WFJ831" s="14"/>
      <c r="WFK831" s="14"/>
      <c r="WFL831" s="14"/>
      <c r="WFM831" s="14"/>
      <c r="WFN831" s="14"/>
      <c r="WFO831" s="14"/>
      <c r="WFP831" s="14"/>
      <c r="WFQ831" s="14"/>
      <c r="WFR831" s="14"/>
      <c r="WFS831" s="14"/>
      <c r="WFT831" s="14"/>
      <c r="WFU831" s="14"/>
      <c r="WFV831" s="14"/>
      <c r="WFW831" s="14"/>
      <c r="WFX831" s="14"/>
      <c r="WFY831" s="14"/>
      <c r="WFZ831" s="14"/>
      <c r="WGA831" s="14"/>
      <c r="WGB831" s="14"/>
      <c r="WGC831" s="14"/>
      <c r="WGD831" s="14"/>
      <c r="WGE831" s="14"/>
      <c r="WGF831" s="14"/>
      <c r="WGG831" s="14"/>
      <c r="WGH831" s="14"/>
      <c r="WGI831" s="14"/>
      <c r="WGJ831" s="14"/>
      <c r="WGK831" s="14"/>
      <c r="WGL831" s="14"/>
      <c r="WGM831" s="14"/>
      <c r="WGN831" s="14"/>
      <c r="WGO831" s="14"/>
      <c r="WGP831" s="14"/>
      <c r="WGQ831" s="14"/>
      <c r="WGR831" s="14"/>
      <c r="WGS831" s="14"/>
      <c r="WGT831" s="14"/>
      <c r="WGU831" s="14"/>
      <c r="WGV831" s="14"/>
      <c r="WGW831" s="14"/>
      <c r="WGX831" s="14"/>
      <c r="WGY831" s="14"/>
      <c r="WGZ831" s="14"/>
      <c r="WHA831" s="14"/>
      <c r="WHB831" s="14"/>
      <c r="WHC831" s="14"/>
      <c r="WHD831" s="14"/>
      <c r="WHE831" s="14"/>
      <c r="WHF831" s="14"/>
      <c r="WHG831" s="14"/>
      <c r="WHH831" s="14"/>
      <c r="WHI831" s="14"/>
      <c r="WHJ831" s="14"/>
      <c r="WHK831" s="14"/>
      <c r="WHL831" s="14"/>
      <c r="WHM831" s="14"/>
      <c r="WHN831" s="14"/>
      <c r="WHO831" s="14"/>
      <c r="WHP831" s="14"/>
      <c r="WHQ831" s="14"/>
      <c r="WHR831" s="14"/>
      <c r="WHS831" s="14"/>
      <c r="WHT831" s="14"/>
      <c r="WHU831" s="14"/>
      <c r="WHV831" s="14"/>
      <c r="WHW831" s="14"/>
      <c r="WHX831" s="14"/>
      <c r="WHY831" s="14"/>
      <c r="WHZ831" s="14"/>
      <c r="WIA831" s="14"/>
      <c r="WIB831" s="14"/>
      <c r="WIC831" s="14"/>
      <c r="WID831" s="14"/>
      <c r="WIE831" s="14"/>
      <c r="WIF831" s="14"/>
      <c r="WIG831" s="14"/>
      <c r="WIH831" s="14"/>
      <c r="WII831" s="14"/>
      <c r="WIJ831" s="14"/>
      <c r="WIK831" s="14"/>
      <c r="WIL831" s="14"/>
      <c r="WIM831" s="14"/>
      <c r="WIN831" s="14"/>
      <c r="WIO831" s="14"/>
      <c r="WIP831" s="14"/>
      <c r="WIQ831" s="14"/>
      <c r="WIR831" s="14"/>
      <c r="WIS831" s="14"/>
      <c r="WIT831" s="14"/>
      <c r="WIU831" s="14"/>
      <c r="WIV831" s="14"/>
      <c r="WIW831" s="14"/>
      <c r="WIX831" s="14"/>
      <c r="WIY831" s="14"/>
      <c r="WIZ831" s="14"/>
      <c r="WJA831" s="14"/>
      <c r="WJB831" s="14"/>
      <c r="WJC831" s="14"/>
      <c r="WJD831" s="14"/>
      <c r="WJE831" s="14"/>
      <c r="WJF831" s="14"/>
      <c r="WJG831" s="14"/>
      <c r="WJH831" s="14"/>
      <c r="WJI831" s="14"/>
      <c r="WJJ831" s="14"/>
      <c r="WJK831" s="14"/>
      <c r="WJL831" s="14"/>
      <c r="WJM831" s="14"/>
      <c r="WJN831" s="14"/>
      <c r="WJO831" s="14"/>
      <c r="WJP831" s="14"/>
      <c r="WJQ831" s="14"/>
      <c r="WJR831" s="14"/>
      <c r="WJS831" s="14"/>
      <c r="WJT831" s="14"/>
      <c r="WJU831" s="14"/>
      <c r="WJV831" s="14"/>
      <c r="WJW831" s="14"/>
      <c r="WJX831" s="14"/>
      <c r="WJY831" s="14"/>
      <c r="WJZ831" s="14"/>
      <c r="WKA831" s="14"/>
      <c r="WKB831" s="14"/>
      <c r="WKC831" s="14"/>
      <c r="WKD831" s="14"/>
      <c r="WKE831" s="14"/>
      <c r="WKF831" s="14"/>
      <c r="WKG831" s="14"/>
      <c r="WKH831" s="14"/>
      <c r="WKI831" s="14"/>
      <c r="WKJ831" s="14"/>
      <c r="WKK831" s="14"/>
      <c r="WKL831" s="14"/>
      <c r="WKM831" s="14"/>
      <c r="WKN831" s="14"/>
      <c r="WKO831" s="14"/>
      <c r="WKP831" s="14"/>
      <c r="WKQ831" s="14"/>
      <c r="WKR831" s="14"/>
      <c r="WKS831" s="14"/>
      <c r="WKT831" s="14"/>
      <c r="WKU831" s="14"/>
      <c r="WKV831" s="14"/>
      <c r="WKW831" s="14"/>
      <c r="WKX831" s="14"/>
      <c r="WKY831" s="14"/>
      <c r="WKZ831" s="14"/>
      <c r="WLA831" s="14"/>
      <c r="WLB831" s="14"/>
      <c r="WLC831" s="14"/>
      <c r="WLD831" s="14"/>
      <c r="WLE831" s="14"/>
      <c r="WLF831" s="14"/>
      <c r="WLG831" s="14"/>
      <c r="WLH831" s="14"/>
      <c r="WLI831" s="14"/>
      <c r="WLJ831" s="14"/>
      <c r="WLK831" s="14"/>
      <c r="WLL831" s="14"/>
      <c r="WLM831" s="14"/>
      <c r="WLN831" s="14"/>
      <c r="WLO831" s="14"/>
      <c r="WLP831" s="14"/>
      <c r="WLQ831" s="14"/>
      <c r="WLR831" s="14"/>
      <c r="WLS831" s="14"/>
      <c r="WLT831" s="14"/>
      <c r="WLU831" s="14"/>
      <c r="WLV831" s="14"/>
      <c r="WLW831" s="14"/>
      <c r="WLX831" s="14"/>
      <c r="WLY831" s="14"/>
      <c r="WLZ831" s="14"/>
      <c r="WMA831" s="14"/>
      <c r="WMB831" s="14"/>
      <c r="WMC831" s="14"/>
      <c r="WMD831" s="14"/>
      <c r="WME831" s="14"/>
      <c r="WMF831" s="14"/>
      <c r="WMG831" s="14"/>
      <c r="WMH831" s="14"/>
      <c r="WMI831" s="14"/>
      <c r="WMJ831" s="14"/>
      <c r="WMK831" s="14"/>
      <c r="WML831" s="14"/>
      <c r="WMM831" s="14"/>
      <c r="WMN831" s="14"/>
      <c r="WMO831" s="14"/>
      <c r="WMP831" s="14"/>
      <c r="WMQ831" s="14"/>
      <c r="WMR831" s="14"/>
      <c r="WMS831" s="14"/>
      <c r="WMT831" s="14"/>
      <c r="WMU831" s="14"/>
      <c r="WMV831" s="14"/>
      <c r="WMW831" s="14"/>
      <c r="WMX831" s="14"/>
      <c r="WMY831" s="14"/>
      <c r="WMZ831" s="14"/>
      <c r="WNA831" s="14"/>
      <c r="WNB831" s="14"/>
      <c r="WNC831" s="14"/>
      <c r="WND831" s="14"/>
      <c r="WNE831" s="14"/>
      <c r="WNF831" s="14"/>
      <c r="WNG831" s="14"/>
      <c r="WNH831" s="14"/>
      <c r="WNI831" s="14"/>
      <c r="WNJ831" s="14"/>
      <c r="WNK831" s="14"/>
      <c r="WNL831" s="14"/>
      <c r="WNM831" s="14"/>
      <c r="WNN831" s="14"/>
      <c r="WNO831" s="14"/>
      <c r="WNP831" s="14"/>
      <c r="WNQ831" s="14"/>
      <c r="WNR831" s="14"/>
      <c r="WNS831" s="14"/>
      <c r="WNT831" s="14"/>
      <c r="WNU831" s="14"/>
      <c r="WNV831" s="14"/>
      <c r="WNW831" s="14"/>
      <c r="WNX831" s="14"/>
      <c r="WNY831" s="14"/>
      <c r="WNZ831" s="14"/>
      <c r="WOA831" s="14"/>
      <c r="WOB831" s="14"/>
      <c r="WOC831" s="14"/>
      <c r="WOD831" s="14"/>
      <c r="WOE831" s="14"/>
      <c r="WOF831" s="14"/>
      <c r="WOG831" s="14"/>
      <c r="WOH831" s="14"/>
      <c r="WOI831" s="14"/>
      <c r="WOJ831" s="14"/>
      <c r="WOK831" s="14"/>
      <c r="WOL831" s="14"/>
      <c r="WOM831" s="14"/>
      <c r="WON831" s="14"/>
      <c r="WOO831" s="14"/>
      <c r="WOP831" s="14"/>
      <c r="WOQ831" s="14"/>
      <c r="WOR831" s="14"/>
      <c r="WOS831" s="14"/>
      <c r="WOT831" s="14"/>
      <c r="WOU831" s="14"/>
      <c r="WOV831" s="14"/>
      <c r="WOW831" s="14"/>
      <c r="WOX831" s="14"/>
      <c r="WOY831" s="14"/>
      <c r="WOZ831" s="14"/>
      <c r="WPA831" s="14"/>
      <c r="WPB831" s="14"/>
      <c r="WPC831" s="14"/>
      <c r="WPD831" s="14"/>
      <c r="WPE831" s="14"/>
      <c r="WPF831" s="14"/>
      <c r="WPG831" s="14"/>
      <c r="WPH831" s="14"/>
      <c r="WPI831" s="14"/>
      <c r="WPJ831" s="14"/>
      <c r="WPK831" s="14"/>
      <c r="WPL831" s="14"/>
      <c r="WPM831" s="14"/>
      <c r="WPN831" s="14"/>
      <c r="WPO831" s="14"/>
      <c r="WPP831" s="14"/>
      <c r="WPQ831" s="14"/>
      <c r="WPR831" s="14"/>
      <c r="WPS831" s="14"/>
      <c r="WPT831" s="14"/>
      <c r="WPU831" s="14"/>
      <c r="WPV831" s="14"/>
      <c r="WPW831" s="14"/>
      <c r="WPX831" s="14"/>
      <c r="WPY831" s="14"/>
      <c r="WPZ831" s="14"/>
      <c r="WQA831" s="14"/>
      <c r="WQB831" s="14"/>
      <c r="WQC831" s="14"/>
      <c r="WQD831" s="14"/>
      <c r="WQE831" s="14"/>
      <c r="WQF831" s="14"/>
      <c r="WQG831" s="14"/>
      <c r="WQH831" s="14"/>
      <c r="WQI831" s="14"/>
      <c r="WQJ831" s="14"/>
      <c r="WQK831" s="14"/>
      <c r="WQL831" s="14"/>
      <c r="WQM831" s="14"/>
      <c r="WQN831" s="14"/>
      <c r="WQO831" s="14"/>
      <c r="WQP831" s="14"/>
      <c r="WQQ831" s="14"/>
      <c r="WQR831" s="14"/>
      <c r="WQS831" s="14"/>
      <c r="WQT831" s="14"/>
      <c r="WQU831" s="14"/>
      <c r="WQV831" s="14"/>
      <c r="WQW831" s="14"/>
      <c r="WQX831" s="14"/>
      <c r="WQY831" s="14"/>
      <c r="WQZ831" s="14"/>
      <c r="WRA831" s="14"/>
      <c r="WRB831" s="14"/>
      <c r="WRC831" s="14"/>
      <c r="WRD831" s="14"/>
      <c r="WRE831" s="14"/>
      <c r="WRF831" s="14"/>
      <c r="WRG831" s="14"/>
      <c r="WRH831" s="14"/>
      <c r="WRI831" s="14"/>
      <c r="WRJ831" s="14"/>
      <c r="WRK831" s="14"/>
      <c r="WRL831" s="14"/>
      <c r="WRM831" s="14"/>
      <c r="WRN831" s="14"/>
      <c r="WRO831" s="14"/>
      <c r="WRP831" s="14"/>
      <c r="WRQ831" s="14"/>
      <c r="WRR831" s="14"/>
      <c r="WRS831" s="14"/>
      <c r="WRT831" s="14"/>
      <c r="WRU831" s="14"/>
      <c r="WRV831" s="14"/>
      <c r="WRW831" s="14"/>
      <c r="WRX831" s="14"/>
      <c r="WRY831" s="14"/>
      <c r="WRZ831" s="14"/>
      <c r="WSA831" s="14"/>
      <c r="WSB831" s="14"/>
      <c r="WSC831" s="14"/>
      <c r="WSD831" s="14"/>
      <c r="WSE831" s="14"/>
      <c r="WSF831" s="14"/>
      <c r="WSG831" s="14"/>
      <c r="WSH831" s="14"/>
      <c r="WSI831" s="14"/>
      <c r="WSJ831" s="14"/>
      <c r="WSK831" s="14"/>
      <c r="WSL831" s="14"/>
      <c r="WSM831" s="14"/>
      <c r="WSN831" s="14"/>
      <c r="WSO831" s="14"/>
      <c r="WSP831" s="14"/>
      <c r="WSQ831" s="14"/>
      <c r="WSR831" s="14"/>
      <c r="WSS831" s="14"/>
      <c r="WST831" s="14"/>
      <c r="WSU831" s="14"/>
      <c r="WSV831" s="14"/>
      <c r="WSW831" s="14"/>
      <c r="WSX831" s="14"/>
      <c r="WSY831" s="14"/>
      <c r="WSZ831" s="14"/>
      <c r="WTA831" s="14"/>
      <c r="WTB831" s="14"/>
      <c r="WTC831" s="14"/>
      <c r="WTD831" s="14"/>
      <c r="WTE831" s="14"/>
      <c r="WTF831" s="14"/>
      <c r="WTG831" s="14"/>
      <c r="WTH831" s="14"/>
      <c r="WTI831" s="14"/>
      <c r="WTJ831" s="14"/>
      <c r="WTK831" s="14"/>
      <c r="WTL831" s="14"/>
      <c r="WTM831" s="14"/>
      <c r="WTN831" s="14"/>
      <c r="WTO831" s="14"/>
      <c r="WTP831" s="14"/>
      <c r="WTQ831" s="14"/>
      <c r="WTR831" s="14"/>
      <c r="WTS831" s="14"/>
      <c r="WTT831" s="14"/>
      <c r="WTU831" s="14"/>
      <c r="WTV831" s="14"/>
      <c r="WTW831" s="14"/>
      <c r="WTX831" s="14"/>
      <c r="WTY831" s="14"/>
      <c r="WTZ831" s="14"/>
      <c r="WUA831" s="14"/>
      <c r="WUB831" s="14"/>
      <c r="WUC831" s="14"/>
      <c r="WUD831" s="14"/>
      <c r="WUE831" s="14"/>
      <c r="WUF831" s="14"/>
      <c r="WUG831" s="14"/>
      <c r="WUH831" s="14"/>
      <c r="WUI831" s="14"/>
      <c r="WUJ831" s="14"/>
      <c r="WUK831" s="14"/>
      <c r="WUL831" s="14"/>
      <c r="WUM831" s="14"/>
      <c r="WUN831" s="14"/>
      <c r="WUO831" s="14"/>
      <c r="WUP831" s="14"/>
      <c r="WUQ831" s="14"/>
      <c r="WUR831" s="14"/>
      <c r="WUS831" s="14"/>
      <c r="WUT831" s="14"/>
      <c r="WUU831" s="14"/>
      <c r="WUV831" s="14"/>
      <c r="WUW831" s="14"/>
      <c r="WUX831" s="14"/>
      <c r="WUY831" s="14"/>
      <c r="WUZ831" s="14"/>
      <c r="WVA831" s="14"/>
      <c r="WVB831" s="14"/>
      <c r="WVC831" s="14"/>
      <c r="WVD831" s="14"/>
      <c r="WVE831" s="14"/>
      <c r="WVF831" s="14"/>
      <c r="WVG831" s="14"/>
      <c r="WVH831" s="14"/>
      <c r="WVI831" s="14"/>
      <c r="WVJ831" s="14"/>
      <c r="WVK831" s="14"/>
      <c r="WVL831" s="14"/>
      <c r="WVM831" s="14"/>
      <c r="WVN831" s="14"/>
      <c r="WVO831" s="14"/>
      <c r="WVP831" s="14"/>
      <c r="WVQ831" s="14"/>
      <c r="WVR831" s="14"/>
      <c r="WVS831" s="14"/>
      <c r="WVT831" s="14"/>
      <c r="WVU831" s="14"/>
      <c r="WVV831" s="14"/>
      <c r="WVW831" s="14"/>
      <c r="WVX831" s="14"/>
      <c r="WVY831" s="14"/>
      <c r="WVZ831" s="14"/>
      <c r="WWA831" s="14"/>
      <c r="WWB831" s="14"/>
      <c r="WWC831" s="14"/>
      <c r="WWD831" s="14"/>
      <c r="WWE831" s="14"/>
      <c r="WWF831" s="14"/>
      <c r="WWG831" s="14"/>
      <c r="WWH831" s="14"/>
      <c r="WWI831" s="14"/>
      <c r="WWJ831" s="14"/>
      <c r="WWK831" s="14"/>
      <c r="WWL831" s="14"/>
      <c r="WWM831" s="14"/>
      <c r="WWN831" s="14"/>
      <c r="WWO831" s="14"/>
      <c r="WWP831" s="14"/>
      <c r="WWQ831" s="14"/>
      <c r="WWR831" s="14"/>
      <c r="WWS831" s="14"/>
      <c r="WWT831" s="14"/>
      <c r="WWU831" s="14"/>
      <c r="WWV831" s="14"/>
      <c r="WWW831" s="14"/>
      <c r="WWX831" s="14"/>
      <c r="WWY831" s="14"/>
      <c r="WWZ831" s="14"/>
      <c r="WXA831" s="14"/>
      <c r="WXB831" s="14"/>
      <c r="WXC831" s="14"/>
      <c r="WXD831" s="14"/>
      <c r="WXE831" s="14"/>
      <c r="WXF831" s="14"/>
      <c r="WXG831" s="14"/>
      <c r="WXH831" s="14"/>
      <c r="WXI831" s="14"/>
      <c r="WXJ831" s="14"/>
      <c r="WXK831" s="14"/>
      <c r="WXL831" s="14"/>
      <c r="WXM831" s="14"/>
      <c r="WXN831" s="14"/>
      <c r="WXO831" s="14"/>
      <c r="WXP831" s="14"/>
      <c r="WXQ831" s="14"/>
      <c r="WXR831" s="14"/>
      <c r="WXS831" s="14"/>
      <c r="WXT831" s="14"/>
      <c r="WXU831" s="14"/>
      <c r="WXV831" s="14"/>
      <c r="WXW831" s="14"/>
      <c r="WXX831" s="14"/>
      <c r="WXY831" s="14"/>
      <c r="WXZ831" s="14"/>
      <c r="WYA831" s="14"/>
      <c r="WYB831" s="14"/>
      <c r="WYC831" s="14"/>
      <c r="WYD831" s="14"/>
      <c r="WYE831" s="14"/>
      <c r="WYF831" s="14"/>
      <c r="WYG831" s="14"/>
      <c r="WYH831" s="14"/>
      <c r="WYI831" s="14"/>
      <c r="WYJ831" s="14"/>
      <c r="WYK831" s="14"/>
      <c r="WYL831" s="14"/>
      <c r="WYM831" s="14"/>
      <c r="WYN831" s="14"/>
      <c r="WYO831" s="14"/>
      <c r="WYP831" s="14"/>
      <c r="WYQ831" s="14"/>
      <c r="WYR831" s="14"/>
      <c r="WYS831" s="14"/>
      <c r="WYT831" s="14"/>
      <c r="WYU831" s="14"/>
      <c r="WYV831" s="14"/>
      <c r="WYW831" s="14"/>
      <c r="WYX831" s="14"/>
      <c r="WYY831" s="14"/>
      <c r="WYZ831" s="14"/>
      <c r="WZA831" s="14"/>
      <c r="WZB831" s="14"/>
      <c r="WZC831" s="14"/>
      <c r="WZD831" s="14"/>
      <c r="WZE831" s="14"/>
      <c r="WZF831" s="14"/>
      <c r="WZG831" s="14"/>
      <c r="WZH831" s="14"/>
      <c r="WZI831" s="14"/>
      <c r="WZJ831" s="14"/>
      <c r="WZK831" s="14"/>
      <c r="WZL831" s="14"/>
      <c r="WZM831" s="14"/>
      <c r="WZN831" s="14"/>
      <c r="WZO831" s="14"/>
      <c r="WZP831" s="14"/>
      <c r="WZQ831" s="14"/>
      <c r="WZR831" s="14"/>
      <c r="WZS831" s="14"/>
      <c r="WZT831" s="14"/>
      <c r="WZU831" s="14"/>
      <c r="WZV831" s="14"/>
      <c r="WZW831" s="14"/>
      <c r="WZX831" s="14"/>
      <c r="WZY831" s="14"/>
      <c r="WZZ831" s="14"/>
      <c r="XAA831" s="14"/>
      <c r="XAB831" s="14"/>
      <c r="XAC831" s="14"/>
      <c r="XAD831" s="14"/>
      <c r="XAE831" s="14"/>
      <c r="XAF831" s="14"/>
      <c r="XAG831" s="14"/>
      <c r="XAH831" s="14"/>
      <c r="XAI831" s="14"/>
      <c r="XAJ831" s="14"/>
      <c r="XAK831" s="14"/>
      <c r="XAL831" s="14"/>
      <c r="XAM831" s="14"/>
      <c r="XAN831" s="14"/>
      <c r="XAO831" s="14"/>
      <c r="XAP831" s="14"/>
      <c r="XAQ831" s="14"/>
      <c r="XAR831" s="14"/>
      <c r="XAS831" s="14"/>
      <c r="XAT831" s="14"/>
      <c r="XAU831" s="14"/>
      <c r="XAV831" s="14"/>
      <c r="XAW831" s="14"/>
      <c r="XAX831" s="14"/>
      <c r="XAY831" s="14"/>
      <c r="XAZ831" s="14"/>
      <c r="XBA831" s="14"/>
      <c r="XBB831" s="14"/>
      <c r="XBC831" s="14"/>
      <c r="XBD831" s="14"/>
      <c r="XBE831" s="14"/>
      <c r="XBF831" s="14"/>
      <c r="XBG831" s="14"/>
      <c r="XBH831" s="14"/>
      <c r="XBI831" s="14"/>
      <c r="XBJ831" s="14"/>
      <c r="XBK831" s="14"/>
      <c r="XBL831" s="14"/>
      <c r="XBM831" s="14"/>
      <c r="XBN831" s="14"/>
      <c r="XBO831" s="14"/>
      <c r="XBP831" s="14"/>
      <c r="XBQ831" s="14"/>
      <c r="XBR831" s="14"/>
      <c r="XBS831" s="14"/>
      <c r="XBT831" s="14"/>
      <c r="XBU831" s="14"/>
      <c r="XBV831" s="14"/>
      <c r="XBW831" s="14"/>
      <c r="XBX831" s="14"/>
      <c r="XBY831" s="14"/>
      <c r="XBZ831" s="14"/>
      <c r="XCA831" s="14"/>
      <c r="XCB831" s="14"/>
      <c r="XCC831" s="14"/>
      <c r="XCD831" s="14"/>
      <c r="XCE831" s="14"/>
      <c r="XCF831" s="14"/>
      <c r="XCG831" s="14"/>
      <c r="XCH831" s="14"/>
      <c r="XCI831" s="14"/>
      <c r="XCJ831" s="14"/>
      <c r="XCK831" s="14"/>
      <c r="XCL831" s="14"/>
      <c r="XCM831" s="14"/>
      <c r="XCN831" s="14"/>
      <c r="XCO831" s="14"/>
      <c r="XCP831" s="14"/>
      <c r="XCQ831" s="14"/>
      <c r="XCR831" s="14"/>
      <c r="XCS831" s="14"/>
      <c r="XCT831" s="14"/>
      <c r="XCU831" s="14"/>
      <c r="XCV831" s="14"/>
      <c r="XCW831" s="14"/>
      <c r="XCX831" s="14"/>
      <c r="XCY831" s="14"/>
      <c r="XCZ831" s="14"/>
      <c r="XDA831" s="14"/>
      <c r="XDB831" s="14"/>
      <c r="XDC831" s="14"/>
      <c r="XDD831" s="14"/>
      <c r="XDE831" s="14"/>
      <c r="XDF831" s="14"/>
      <c r="XDG831" s="14"/>
      <c r="XDH831" s="14"/>
      <c r="XDI831" s="14"/>
      <c r="XDJ831" s="14"/>
      <c r="XDK831" s="14"/>
      <c r="XDL831" s="14"/>
      <c r="XDM831" s="14"/>
      <c r="XDN831" s="14"/>
      <c r="XDO831" s="14"/>
      <c r="XDP831" s="14"/>
      <c r="XDQ831" s="14"/>
      <c r="XDR831" s="14"/>
      <c r="XDS831" s="14"/>
      <c r="XDT831" s="14"/>
      <c r="XDU831" s="14"/>
      <c r="XDV831" s="14"/>
      <c r="XDW831" s="14"/>
      <c r="XDX831" s="14"/>
      <c r="XDY831" s="14"/>
      <c r="XDZ831" s="14"/>
      <c r="XEA831" s="14"/>
      <c r="XEB831" s="14"/>
      <c r="XEC831" s="14"/>
      <c r="XED831" s="14"/>
      <c r="XEE831" s="14"/>
      <c r="XEF831" s="14"/>
      <c r="XEG831" s="14"/>
      <c r="XEH831" s="14"/>
      <c r="XEI831" s="14"/>
      <c r="XEJ831" s="14"/>
      <c r="XEK831" s="14"/>
      <c r="XEL831" s="14"/>
      <c r="XEM831" s="14"/>
      <c r="XEN831" s="14"/>
      <c r="XEO831" s="14"/>
      <c r="XEP831" s="14"/>
      <c r="XEQ831" s="14"/>
      <c r="XER831" s="14"/>
      <c r="XES831" s="14"/>
      <c r="XET831" s="14"/>
      <c r="XEU831" s="14"/>
      <c r="XEV831" s="14"/>
      <c r="XEW831" s="14"/>
      <c r="XEX831" s="14"/>
      <c r="XEY831" s="14"/>
      <c r="XEZ831" s="14"/>
      <c r="XFA831" s="14"/>
      <c r="XFB831" s="14"/>
      <c r="XFC831" s="14"/>
      <c r="XFD831" s="14"/>
    </row>
    <row r="832" spans="1:164 13283:16384" ht="24">
      <c r="A832" s="27" t="s">
        <v>7</v>
      </c>
      <c r="B832" s="4" t="s">
        <v>580</v>
      </c>
      <c r="C832" s="4" t="s">
        <v>9</v>
      </c>
      <c r="D832" s="52" t="s">
        <v>1457</v>
      </c>
      <c r="E832" s="10" t="s">
        <v>408</v>
      </c>
      <c r="F832" s="11">
        <v>25</v>
      </c>
      <c r="G832" s="40">
        <v>59.95</v>
      </c>
      <c r="H832" s="71">
        <f t="shared" ref="H832:H851" si="718">+G832*$T$7</f>
        <v>58.286897746439998</v>
      </c>
      <c r="I832" s="83">
        <v>24.59</v>
      </c>
      <c r="J832" s="71">
        <f t="shared" ref="J832:J851" si="719">+I832*$T$7</f>
        <v>23.907836790407998</v>
      </c>
      <c r="K832" s="71">
        <f t="shared" ref="K832:K851" si="720">+H832+J832</f>
        <v>82.194734536847989</v>
      </c>
      <c r="L832" s="81">
        <v>74.94</v>
      </c>
      <c r="M832" s="71">
        <f t="shared" ref="M832:M851" si="721">+L832*$T$7</f>
        <v>72.861052829327988</v>
      </c>
      <c r="N832" s="81">
        <v>30.73</v>
      </c>
      <c r="O832" s="71">
        <f t="shared" ref="O832:O851" si="722">+N832*$T$7</f>
        <v>29.877504049176</v>
      </c>
      <c r="P832" s="71">
        <f t="shared" ref="P832:P851" si="723">+M832+O832</f>
        <v>102.73855687850399</v>
      </c>
      <c r="Q832" s="71">
        <f t="shared" ref="Q832:Q851" si="724">+M832*F832</f>
        <v>1821.5263207331998</v>
      </c>
      <c r="R832" s="72">
        <f t="shared" ref="R832:R851" si="725">+O832*F832</f>
        <v>746.9376012294</v>
      </c>
      <c r="S832" s="71">
        <f t="shared" ref="S832:S851" si="726">+Q832+R832</f>
        <v>2568.4639219625997</v>
      </c>
      <c r="V832" s="107">
        <v>2641.74</v>
      </c>
      <c r="X832" s="120">
        <f t="shared" si="661"/>
        <v>73.276078037400111</v>
      </c>
      <c r="Z832" s="120"/>
    </row>
    <row r="833" spans="1:26">
      <c r="A833" s="27" t="s">
        <v>12</v>
      </c>
      <c r="B833" s="4" t="s">
        <v>439</v>
      </c>
      <c r="C833" s="4" t="s">
        <v>9</v>
      </c>
      <c r="D833" s="52" t="s">
        <v>1458</v>
      </c>
      <c r="E833" s="10" t="s">
        <v>310</v>
      </c>
      <c r="F833" s="11">
        <v>5</v>
      </c>
      <c r="G833" s="40">
        <v>63.7</v>
      </c>
      <c r="H833" s="71">
        <f t="shared" si="718"/>
        <v>61.932867163440001</v>
      </c>
      <c r="I833" s="83">
        <v>25.06</v>
      </c>
      <c r="J833" s="71">
        <f t="shared" si="719"/>
        <v>24.364798290671999</v>
      </c>
      <c r="K833" s="71">
        <f t="shared" si="720"/>
        <v>86.297665454112007</v>
      </c>
      <c r="L833" s="81">
        <v>79.63</v>
      </c>
      <c r="M833" s="71">
        <f t="shared" si="721"/>
        <v>77.420945246855993</v>
      </c>
      <c r="N833" s="81">
        <v>31.32</v>
      </c>
      <c r="O833" s="71">
        <f t="shared" si="722"/>
        <v>30.451136570783998</v>
      </c>
      <c r="P833" s="71">
        <f t="shared" si="723"/>
        <v>107.87208181763999</v>
      </c>
      <c r="Q833" s="71">
        <f t="shared" si="724"/>
        <v>387.10472623427995</v>
      </c>
      <c r="R833" s="72">
        <f t="shared" si="725"/>
        <v>152.25568285391998</v>
      </c>
      <c r="S833" s="71">
        <f t="shared" si="726"/>
        <v>539.36040908819996</v>
      </c>
      <c r="V833" s="106">
        <v>554.74</v>
      </c>
      <c r="X833" s="120">
        <f t="shared" si="661"/>
        <v>15.379590911800051</v>
      </c>
      <c r="Z833" s="120"/>
    </row>
    <row r="834" spans="1:26" ht="24">
      <c r="A834" s="27" t="s">
        <v>15</v>
      </c>
      <c r="B834" s="4" t="s">
        <v>441</v>
      </c>
      <c r="C834" s="4" t="s">
        <v>9</v>
      </c>
      <c r="D834" s="52" t="s">
        <v>1459</v>
      </c>
      <c r="E834" s="10" t="s">
        <v>310</v>
      </c>
      <c r="F834" s="11">
        <v>50</v>
      </c>
      <c r="G834" s="40">
        <v>7.6</v>
      </c>
      <c r="H834" s="71">
        <f t="shared" si="718"/>
        <v>7.389164685119999</v>
      </c>
      <c r="I834" s="83">
        <v>6.62</v>
      </c>
      <c r="J834" s="71">
        <f t="shared" si="719"/>
        <v>6.4363513441439997</v>
      </c>
      <c r="K834" s="71">
        <f t="shared" si="720"/>
        <v>13.825516029263998</v>
      </c>
      <c r="L834" s="81">
        <v>9.5</v>
      </c>
      <c r="M834" s="71">
        <f t="shared" si="721"/>
        <v>9.2364558563999992</v>
      </c>
      <c r="N834" s="81">
        <v>8.27</v>
      </c>
      <c r="O834" s="71">
        <f t="shared" si="722"/>
        <v>8.0405778876239999</v>
      </c>
      <c r="P834" s="71">
        <f t="shared" si="723"/>
        <v>17.277033744023999</v>
      </c>
      <c r="Q834" s="71">
        <f t="shared" si="724"/>
        <v>461.82279281999996</v>
      </c>
      <c r="R834" s="72">
        <f t="shared" si="725"/>
        <v>402.02889438120002</v>
      </c>
      <c r="S834" s="71">
        <f t="shared" si="726"/>
        <v>863.85168720119998</v>
      </c>
      <c r="V834" s="106">
        <v>888.7</v>
      </c>
      <c r="X834" s="120">
        <f t="shared" si="661"/>
        <v>24.848312798800066</v>
      </c>
      <c r="Z834" s="120"/>
    </row>
    <row r="835" spans="1:26">
      <c r="A835" s="27" t="s">
        <v>18</v>
      </c>
      <c r="B835" s="4" t="s">
        <v>443</v>
      </c>
      <c r="C835" s="4" t="s">
        <v>9</v>
      </c>
      <c r="D835" s="52" t="s">
        <v>1460</v>
      </c>
      <c r="E835" s="10" t="s">
        <v>310</v>
      </c>
      <c r="F835" s="11">
        <v>75</v>
      </c>
      <c r="G835" s="40">
        <v>8.57</v>
      </c>
      <c r="H835" s="71">
        <f t="shared" si="718"/>
        <v>8.3322554409839995</v>
      </c>
      <c r="I835" s="83">
        <v>1.0900000000000001</v>
      </c>
      <c r="J835" s="71">
        <f t="shared" si="719"/>
        <v>1.0597617772080001</v>
      </c>
      <c r="K835" s="71">
        <f t="shared" si="720"/>
        <v>9.3920172181919988</v>
      </c>
      <c r="L835" s="81">
        <v>10.71</v>
      </c>
      <c r="M835" s="71">
        <f t="shared" si="721"/>
        <v>10.412888654952001</v>
      </c>
      <c r="N835" s="81">
        <v>1.36</v>
      </c>
      <c r="O835" s="71">
        <f t="shared" si="722"/>
        <v>1.322271575232</v>
      </c>
      <c r="P835" s="71">
        <f t="shared" si="723"/>
        <v>11.735160230184</v>
      </c>
      <c r="Q835" s="71">
        <f t="shared" si="724"/>
        <v>780.96664912140011</v>
      </c>
      <c r="R835" s="72">
        <f t="shared" si="725"/>
        <v>99.170368142399994</v>
      </c>
      <c r="S835" s="71">
        <f t="shared" si="726"/>
        <v>880.13701726380009</v>
      </c>
      <c r="V835" s="106">
        <v>905.39</v>
      </c>
      <c r="X835" s="120">
        <f t="shared" si="661"/>
        <v>25.252982736199897</v>
      </c>
      <c r="Z835" s="120"/>
    </row>
    <row r="836" spans="1:26">
      <c r="A836" s="27" t="s">
        <v>21</v>
      </c>
      <c r="B836" s="4" t="s">
        <v>445</v>
      </c>
      <c r="C836" s="4" t="s">
        <v>9</v>
      </c>
      <c r="D836" s="49" t="s">
        <v>446</v>
      </c>
      <c r="E836" s="10" t="s">
        <v>408</v>
      </c>
      <c r="F836" s="11">
        <v>25</v>
      </c>
      <c r="G836" s="40">
        <v>38.82</v>
      </c>
      <c r="H836" s="71">
        <f t="shared" si="718"/>
        <v>37.743075404784001</v>
      </c>
      <c r="I836" s="83">
        <v>42.55</v>
      </c>
      <c r="J836" s="71">
        <f t="shared" si="719"/>
        <v>41.369599651559994</v>
      </c>
      <c r="K836" s="71">
        <f t="shared" si="720"/>
        <v>79.112675056343988</v>
      </c>
      <c r="L836" s="81">
        <v>48.53</v>
      </c>
      <c r="M836" s="71">
        <f t="shared" si="721"/>
        <v>47.183705548535997</v>
      </c>
      <c r="N836" s="81">
        <v>53.19</v>
      </c>
      <c r="O836" s="71">
        <f t="shared" si="722"/>
        <v>51.714430210727997</v>
      </c>
      <c r="P836" s="71">
        <f t="shared" si="723"/>
        <v>98.898135759263994</v>
      </c>
      <c r="Q836" s="71">
        <f t="shared" si="724"/>
        <v>1179.5926387134</v>
      </c>
      <c r="R836" s="72">
        <f t="shared" si="725"/>
        <v>1292.8607552681999</v>
      </c>
      <c r="S836" s="71">
        <f t="shared" si="726"/>
        <v>2472.4533939816001</v>
      </c>
      <c r="V836" s="107">
        <v>2542.88</v>
      </c>
      <c r="X836" s="120">
        <f t="shared" si="661"/>
        <v>70.42660601839998</v>
      </c>
      <c r="Z836" s="120"/>
    </row>
    <row r="837" spans="1:26">
      <c r="A837" s="27" t="s">
        <v>43</v>
      </c>
      <c r="B837" s="4" t="s">
        <v>448</v>
      </c>
      <c r="C837" s="4" t="s">
        <v>9</v>
      </c>
      <c r="D837" s="49" t="s">
        <v>449</v>
      </c>
      <c r="E837" s="10" t="s">
        <v>310</v>
      </c>
      <c r="F837" s="11">
        <v>105</v>
      </c>
      <c r="G837" s="40">
        <v>5</v>
      </c>
      <c r="H837" s="71">
        <f t="shared" si="718"/>
        <v>4.8612925559999995</v>
      </c>
      <c r="I837" s="83">
        <v>4.7300000000000004</v>
      </c>
      <c r="J837" s="71">
        <f t="shared" si="719"/>
        <v>4.5987827579760001</v>
      </c>
      <c r="K837" s="71">
        <f t="shared" si="720"/>
        <v>9.4600753139759988</v>
      </c>
      <c r="L837" s="81">
        <v>6.25</v>
      </c>
      <c r="M837" s="71">
        <f t="shared" si="721"/>
        <v>6.0766156950000001</v>
      </c>
      <c r="N837" s="81">
        <v>5.91</v>
      </c>
      <c r="O837" s="71">
        <f t="shared" si="722"/>
        <v>5.7460478011919998</v>
      </c>
      <c r="P837" s="71">
        <f t="shared" si="723"/>
        <v>11.822663496192</v>
      </c>
      <c r="Q837" s="71">
        <f t="shared" si="724"/>
        <v>638.04464797499998</v>
      </c>
      <c r="R837" s="72">
        <f t="shared" si="725"/>
        <v>603.33501912515999</v>
      </c>
      <c r="S837" s="71">
        <f t="shared" si="726"/>
        <v>1241.3796671001601</v>
      </c>
      <c r="V837" s="107">
        <v>1276.8</v>
      </c>
      <c r="X837" s="120">
        <f t="shared" si="661"/>
        <v>35.420332899839877</v>
      </c>
      <c r="Z837" s="120"/>
    </row>
    <row r="838" spans="1:26">
      <c r="A838" s="27" t="s">
        <v>73</v>
      </c>
      <c r="B838" s="4" t="s">
        <v>450</v>
      </c>
      <c r="C838" s="4" t="s">
        <v>9</v>
      </c>
      <c r="D838" s="49" t="s">
        <v>451</v>
      </c>
      <c r="E838" s="10" t="s">
        <v>310</v>
      </c>
      <c r="F838" s="11">
        <v>46</v>
      </c>
      <c r="G838" s="40">
        <v>7.82</v>
      </c>
      <c r="H838" s="71">
        <f t="shared" si="718"/>
        <v>7.6030615575839997</v>
      </c>
      <c r="I838" s="83">
        <v>5.67</v>
      </c>
      <c r="J838" s="71">
        <f t="shared" si="719"/>
        <v>5.5127057585039996</v>
      </c>
      <c r="K838" s="71">
        <f t="shared" si="720"/>
        <v>13.115767316088</v>
      </c>
      <c r="L838" s="81">
        <v>9.7799999999999994</v>
      </c>
      <c r="M838" s="71">
        <f t="shared" si="721"/>
        <v>9.5086882395359993</v>
      </c>
      <c r="N838" s="81">
        <v>7.09</v>
      </c>
      <c r="O838" s="71">
        <f t="shared" si="722"/>
        <v>6.8933128444079994</v>
      </c>
      <c r="P838" s="71">
        <f t="shared" si="723"/>
        <v>16.402001083944</v>
      </c>
      <c r="Q838" s="71">
        <f t="shared" si="724"/>
        <v>437.39965901865594</v>
      </c>
      <c r="R838" s="72">
        <f t="shared" si="725"/>
        <v>317.092390842768</v>
      </c>
      <c r="S838" s="71">
        <f t="shared" si="726"/>
        <v>754.49204986142399</v>
      </c>
      <c r="V838" s="106">
        <v>775.88</v>
      </c>
      <c r="X838" s="120">
        <f t="shared" si="661"/>
        <v>21.387950138576002</v>
      </c>
      <c r="Z838" s="120"/>
    </row>
    <row r="839" spans="1:26">
      <c r="A839" s="27" t="s">
        <v>76</v>
      </c>
      <c r="B839" s="4" t="s">
        <v>452</v>
      </c>
      <c r="C839" s="4" t="s">
        <v>9</v>
      </c>
      <c r="D839" s="49" t="s">
        <v>453</v>
      </c>
      <c r="E839" s="10" t="s">
        <v>950</v>
      </c>
      <c r="F839" s="11">
        <v>390</v>
      </c>
      <c r="G839" s="40">
        <v>7.14</v>
      </c>
      <c r="H839" s="71">
        <f t="shared" si="718"/>
        <v>6.941925769967999</v>
      </c>
      <c r="I839" s="83">
        <v>5.62</v>
      </c>
      <c r="J839" s="71">
        <f t="shared" si="719"/>
        <v>5.4640928329439999</v>
      </c>
      <c r="K839" s="71">
        <f t="shared" si="720"/>
        <v>12.406018602911999</v>
      </c>
      <c r="L839" s="81">
        <v>8.93</v>
      </c>
      <c r="M839" s="71">
        <f t="shared" si="721"/>
        <v>8.6822685050159993</v>
      </c>
      <c r="N839" s="81">
        <v>7.03</v>
      </c>
      <c r="O839" s="71">
        <f t="shared" si="722"/>
        <v>6.834977333736</v>
      </c>
      <c r="P839" s="71">
        <f t="shared" si="723"/>
        <v>15.517245838752</v>
      </c>
      <c r="Q839" s="71">
        <f t="shared" si="724"/>
        <v>3386.0847169562398</v>
      </c>
      <c r="R839" s="72">
        <f t="shared" si="725"/>
        <v>2665.6411601570398</v>
      </c>
      <c r="S839" s="71">
        <f t="shared" si="726"/>
        <v>6051.7258771132801</v>
      </c>
      <c r="V839" s="107">
        <v>6220.5</v>
      </c>
      <c r="X839" s="120">
        <f t="shared" si="661"/>
        <v>168.77412288671985</v>
      </c>
      <c r="Z839" s="120"/>
    </row>
    <row r="840" spans="1:26">
      <c r="A840" s="27" t="s">
        <v>79</v>
      </c>
      <c r="B840" s="4" t="s">
        <v>454</v>
      </c>
      <c r="C840" s="4" t="s">
        <v>9</v>
      </c>
      <c r="D840" s="49" t="s">
        <v>455</v>
      </c>
      <c r="E840" s="10" t="s">
        <v>950</v>
      </c>
      <c r="F840" s="11">
        <v>78</v>
      </c>
      <c r="G840" s="40">
        <v>11.17</v>
      </c>
      <c r="H840" s="71">
        <f t="shared" si="718"/>
        <v>10.860127570104</v>
      </c>
      <c r="I840" s="83">
        <v>6.56</v>
      </c>
      <c r="J840" s="71">
        <f t="shared" si="719"/>
        <v>6.3780158334719994</v>
      </c>
      <c r="K840" s="71">
        <f t="shared" si="720"/>
        <v>17.238143403576</v>
      </c>
      <c r="L840" s="81">
        <v>13.96</v>
      </c>
      <c r="M840" s="71">
        <f t="shared" si="721"/>
        <v>13.572728816352001</v>
      </c>
      <c r="N840" s="81">
        <v>8.1999999999999993</v>
      </c>
      <c r="O840" s="71">
        <f t="shared" si="722"/>
        <v>7.972519791839999</v>
      </c>
      <c r="P840" s="71">
        <f t="shared" si="723"/>
        <v>21.545248608192001</v>
      </c>
      <c r="Q840" s="71">
        <f t="shared" si="724"/>
        <v>1058.6728476754561</v>
      </c>
      <c r="R840" s="72">
        <f t="shared" si="725"/>
        <v>621.85654376351988</v>
      </c>
      <c r="S840" s="71">
        <f t="shared" si="726"/>
        <v>1680.5293914389758</v>
      </c>
      <c r="V840" s="107">
        <v>1728.68</v>
      </c>
      <c r="X840" s="120">
        <f t="shared" si="661"/>
        <v>48.150608561024228</v>
      </c>
      <c r="Z840" s="120"/>
    </row>
    <row r="841" spans="1:26">
      <c r="A841" s="27" t="s">
        <v>82</v>
      </c>
      <c r="B841" s="4" t="s">
        <v>1136</v>
      </c>
      <c r="C841" s="4" t="s">
        <v>9</v>
      </c>
      <c r="D841" s="49" t="s">
        <v>1137</v>
      </c>
      <c r="E841" s="10" t="s">
        <v>119</v>
      </c>
      <c r="F841" s="11">
        <v>380</v>
      </c>
      <c r="G841" s="40">
        <v>5.73</v>
      </c>
      <c r="H841" s="71">
        <f t="shared" si="718"/>
        <v>5.5710412691759998</v>
      </c>
      <c r="I841" s="83">
        <v>6.32</v>
      </c>
      <c r="J841" s="71">
        <f t="shared" si="719"/>
        <v>6.1446737907840001</v>
      </c>
      <c r="K841" s="71">
        <f t="shared" si="720"/>
        <v>11.715715059960001</v>
      </c>
      <c r="L841" s="81">
        <v>7.16</v>
      </c>
      <c r="M841" s="71">
        <f t="shared" si="721"/>
        <v>6.9613709401919994</v>
      </c>
      <c r="N841" s="81">
        <v>7.9</v>
      </c>
      <c r="O841" s="71">
        <f t="shared" si="722"/>
        <v>7.6808422384800004</v>
      </c>
      <c r="P841" s="71">
        <f t="shared" si="723"/>
        <v>14.642213178672</v>
      </c>
      <c r="Q841" s="71">
        <f t="shared" si="724"/>
        <v>2645.3209572729597</v>
      </c>
      <c r="R841" s="72">
        <f t="shared" si="725"/>
        <v>2918.7200506224003</v>
      </c>
      <c r="S841" s="71">
        <f t="shared" si="726"/>
        <v>5564.0410078953601</v>
      </c>
      <c r="V841" s="107">
        <v>5723.75</v>
      </c>
      <c r="X841" s="120">
        <f t="shared" ref="X841:X904" si="727">+V841-S841</f>
        <v>159.70899210463995</v>
      </c>
      <c r="Z841" s="120"/>
    </row>
    <row r="842" spans="1:26">
      <c r="A842" s="27" t="s">
        <v>85</v>
      </c>
      <c r="B842" s="4" t="s">
        <v>586</v>
      </c>
      <c r="C842" s="4" t="s">
        <v>9</v>
      </c>
      <c r="D842" s="49" t="s">
        <v>1138</v>
      </c>
      <c r="E842" s="10" t="s">
        <v>119</v>
      </c>
      <c r="F842" s="11">
        <v>30</v>
      </c>
      <c r="G842" s="40">
        <v>6.43</v>
      </c>
      <c r="H842" s="71">
        <f t="shared" si="718"/>
        <v>6.2516222270159991</v>
      </c>
      <c r="I842" s="83">
        <v>7.04</v>
      </c>
      <c r="J842" s="71">
        <f t="shared" si="719"/>
        <v>6.8446999188479998</v>
      </c>
      <c r="K842" s="71">
        <f t="shared" si="720"/>
        <v>13.096322145863999</v>
      </c>
      <c r="L842" s="81">
        <v>8.0399999999999991</v>
      </c>
      <c r="M842" s="71">
        <f t="shared" si="721"/>
        <v>7.8169584300479986</v>
      </c>
      <c r="N842" s="81">
        <v>8.8000000000000007</v>
      </c>
      <c r="O842" s="71">
        <f t="shared" si="722"/>
        <v>8.5558748985600008</v>
      </c>
      <c r="P842" s="71">
        <f t="shared" si="723"/>
        <v>16.372833328607999</v>
      </c>
      <c r="Q842" s="71">
        <f t="shared" si="724"/>
        <v>234.50875290143995</v>
      </c>
      <c r="R842" s="72">
        <f t="shared" si="725"/>
        <v>256.67624695680001</v>
      </c>
      <c r="S842" s="71">
        <f t="shared" si="726"/>
        <v>491.18499985823996</v>
      </c>
      <c r="V842" s="106">
        <v>505.13</v>
      </c>
      <c r="X842" s="120">
        <f t="shared" si="727"/>
        <v>13.945000141760033</v>
      </c>
      <c r="Z842" s="120"/>
    </row>
    <row r="843" spans="1:26">
      <c r="A843" s="27" t="s">
        <v>88</v>
      </c>
      <c r="B843" s="4" t="s">
        <v>1139</v>
      </c>
      <c r="C843" s="4" t="s">
        <v>9</v>
      </c>
      <c r="D843" s="49" t="s">
        <v>1140</v>
      </c>
      <c r="E843" s="10" t="s">
        <v>310</v>
      </c>
      <c r="F843" s="11">
        <v>260</v>
      </c>
      <c r="G843" s="40">
        <v>1.48</v>
      </c>
      <c r="H843" s="71">
        <f t="shared" si="718"/>
        <v>1.4389425965759999</v>
      </c>
      <c r="I843" s="83">
        <v>9.3000000000000007</v>
      </c>
      <c r="J843" s="71">
        <f t="shared" si="719"/>
        <v>9.0420041541600007</v>
      </c>
      <c r="K843" s="71">
        <f t="shared" si="720"/>
        <v>10.480946750736001</v>
      </c>
      <c r="L843" s="81">
        <v>1.85</v>
      </c>
      <c r="M843" s="71">
        <f t="shared" si="721"/>
        <v>1.7986782457199999</v>
      </c>
      <c r="N843" s="81">
        <v>11.63</v>
      </c>
      <c r="O843" s="71">
        <f t="shared" si="722"/>
        <v>11.307366485256001</v>
      </c>
      <c r="P843" s="71">
        <f t="shared" si="723"/>
        <v>13.106044730976</v>
      </c>
      <c r="Q843" s="71">
        <f t="shared" si="724"/>
        <v>467.65634388719997</v>
      </c>
      <c r="R843" s="72">
        <f t="shared" si="725"/>
        <v>2939.9152861665602</v>
      </c>
      <c r="S843" s="71">
        <f t="shared" si="726"/>
        <v>3407.5716300537601</v>
      </c>
      <c r="V843" s="107">
        <v>3503.5</v>
      </c>
      <c r="X843" s="120">
        <f t="shared" si="727"/>
        <v>95.928369946239854</v>
      </c>
      <c r="Z843" s="120"/>
    </row>
    <row r="844" spans="1:26">
      <c r="A844" s="27" t="s">
        <v>91</v>
      </c>
      <c r="B844" s="4" t="s">
        <v>465</v>
      </c>
      <c r="C844" s="4" t="s">
        <v>9</v>
      </c>
      <c r="D844" s="49" t="s">
        <v>593</v>
      </c>
      <c r="E844" s="10" t="s">
        <v>310</v>
      </c>
      <c r="F844" s="11">
        <v>40</v>
      </c>
      <c r="G844" s="40">
        <v>2.06</v>
      </c>
      <c r="H844" s="71">
        <f t="shared" si="718"/>
        <v>2.0028525330720002</v>
      </c>
      <c r="I844" s="83">
        <v>7.55</v>
      </c>
      <c r="J844" s="71">
        <f t="shared" si="719"/>
        <v>7.3405517595599994</v>
      </c>
      <c r="K844" s="71">
        <f t="shared" si="720"/>
        <v>9.343404292632</v>
      </c>
      <c r="L844" s="81">
        <v>2.58</v>
      </c>
      <c r="M844" s="71">
        <f t="shared" si="721"/>
        <v>2.508426958896</v>
      </c>
      <c r="N844" s="81">
        <v>9.44</v>
      </c>
      <c r="O844" s="71">
        <f t="shared" si="722"/>
        <v>9.178120345727999</v>
      </c>
      <c r="P844" s="71">
        <f t="shared" si="723"/>
        <v>11.686547304624</v>
      </c>
      <c r="Q844" s="71">
        <f t="shared" si="724"/>
        <v>100.33707835583999</v>
      </c>
      <c r="R844" s="72">
        <f t="shared" si="725"/>
        <v>367.12481382911994</v>
      </c>
      <c r="S844" s="71">
        <f t="shared" si="726"/>
        <v>467.46189218495994</v>
      </c>
      <c r="V844" s="106">
        <v>480.5</v>
      </c>
      <c r="X844" s="120">
        <f t="shared" si="727"/>
        <v>13.038107815040064</v>
      </c>
      <c r="Z844" s="120"/>
    </row>
    <row r="845" spans="1:26">
      <c r="A845" s="27" t="s">
        <v>95</v>
      </c>
      <c r="B845" s="4" t="s">
        <v>476</v>
      </c>
      <c r="C845" s="4" t="s">
        <v>9</v>
      </c>
      <c r="D845" s="49" t="s">
        <v>477</v>
      </c>
      <c r="E845" s="10" t="s">
        <v>310</v>
      </c>
      <c r="F845" s="11">
        <v>390</v>
      </c>
      <c r="G845" s="40">
        <v>1.1399999999999999</v>
      </c>
      <c r="H845" s="71">
        <f t="shared" si="718"/>
        <v>1.1083747027679998</v>
      </c>
      <c r="I845" s="83">
        <v>4.7300000000000004</v>
      </c>
      <c r="J845" s="71">
        <f t="shared" si="719"/>
        <v>4.5987827579760001</v>
      </c>
      <c r="K845" s="71">
        <f t="shared" si="720"/>
        <v>5.7071574607439999</v>
      </c>
      <c r="L845" s="81">
        <v>1.43</v>
      </c>
      <c r="M845" s="71">
        <f t="shared" si="721"/>
        <v>1.3903296710159998</v>
      </c>
      <c r="N845" s="81">
        <v>5.91</v>
      </c>
      <c r="O845" s="71">
        <f t="shared" si="722"/>
        <v>5.7460478011919998</v>
      </c>
      <c r="P845" s="71">
        <f t="shared" si="723"/>
        <v>7.1363774722079993</v>
      </c>
      <c r="Q845" s="71">
        <f t="shared" si="724"/>
        <v>542.2285716962399</v>
      </c>
      <c r="R845" s="72">
        <f t="shared" si="725"/>
        <v>2240.9586424648801</v>
      </c>
      <c r="S845" s="71">
        <f t="shared" si="726"/>
        <v>2783.1872141611202</v>
      </c>
      <c r="V845" s="107">
        <v>2860.65</v>
      </c>
      <c r="X845" s="120">
        <f t="shared" si="727"/>
        <v>77.462785838879881</v>
      </c>
      <c r="Z845" s="120"/>
    </row>
    <row r="846" spans="1:26">
      <c r="A846" s="27" t="s">
        <v>98</v>
      </c>
      <c r="B846" s="4" t="s">
        <v>478</v>
      </c>
      <c r="C846" s="4" t="s">
        <v>9</v>
      </c>
      <c r="D846" s="49" t="s">
        <v>479</v>
      </c>
      <c r="E846" s="10" t="s">
        <v>310</v>
      </c>
      <c r="F846" s="11">
        <v>60</v>
      </c>
      <c r="G846" s="40">
        <v>1.56</v>
      </c>
      <c r="H846" s="71">
        <f t="shared" si="718"/>
        <v>1.5167232774720001</v>
      </c>
      <c r="I846" s="83">
        <v>4.7300000000000004</v>
      </c>
      <c r="J846" s="71">
        <f t="shared" si="719"/>
        <v>4.5987827579760001</v>
      </c>
      <c r="K846" s="71">
        <f t="shared" si="720"/>
        <v>6.115506035448</v>
      </c>
      <c r="L846" s="81">
        <v>1.95</v>
      </c>
      <c r="M846" s="71">
        <f t="shared" si="721"/>
        <v>1.8959040968399998</v>
      </c>
      <c r="N846" s="81">
        <v>5.91</v>
      </c>
      <c r="O846" s="71">
        <f t="shared" si="722"/>
        <v>5.7460478011919998</v>
      </c>
      <c r="P846" s="71">
        <f t="shared" si="723"/>
        <v>7.6419518980319996</v>
      </c>
      <c r="Q846" s="71">
        <f t="shared" si="724"/>
        <v>113.75424581039999</v>
      </c>
      <c r="R846" s="72">
        <f t="shared" si="725"/>
        <v>344.76286807151996</v>
      </c>
      <c r="S846" s="71">
        <f t="shared" si="726"/>
        <v>458.51711388191995</v>
      </c>
      <c r="V846" s="106">
        <v>471.6</v>
      </c>
      <c r="X846" s="120">
        <f t="shared" si="727"/>
        <v>13.082886118080069</v>
      </c>
      <c r="Z846" s="120"/>
    </row>
    <row r="847" spans="1:26">
      <c r="A847" s="27" t="s">
        <v>101</v>
      </c>
      <c r="B847" s="4" t="s">
        <v>480</v>
      </c>
      <c r="C847" s="4" t="s">
        <v>9</v>
      </c>
      <c r="D847" s="49" t="s">
        <v>481</v>
      </c>
      <c r="E847" s="10" t="s">
        <v>310</v>
      </c>
      <c r="F847" s="11">
        <v>100</v>
      </c>
      <c r="G847" s="40">
        <v>2.25</v>
      </c>
      <c r="H847" s="71">
        <f t="shared" si="718"/>
        <v>2.1875816501999998</v>
      </c>
      <c r="I847" s="83">
        <v>7.09</v>
      </c>
      <c r="J847" s="71">
        <f t="shared" si="719"/>
        <v>6.8933128444079994</v>
      </c>
      <c r="K847" s="71">
        <f t="shared" si="720"/>
        <v>9.0808944946079997</v>
      </c>
      <c r="L847" s="81">
        <v>2.81</v>
      </c>
      <c r="M847" s="71">
        <f t="shared" si="721"/>
        <v>2.732046416472</v>
      </c>
      <c r="N847" s="81">
        <v>8.8699999999999992</v>
      </c>
      <c r="O847" s="71">
        <f t="shared" si="722"/>
        <v>8.6239329943439991</v>
      </c>
      <c r="P847" s="71">
        <f t="shared" si="723"/>
        <v>11.355979410815999</v>
      </c>
      <c r="Q847" s="71">
        <f t="shared" si="724"/>
        <v>273.20464164719999</v>
      </c>
      <c r="R847" s="72">
        <f t="shared" si="725"/>
        <v>862.39329943439986</v>
      </c>
      <c r="S847" s="71">
        <f t="shared" si="726"/>
        <v>1135.5979410815999</v>
      </c>
      <c r="V847" s="107">
        <v>1167.75</v>
      </c>
      <c r="X847" s="120">
        <f t="shared" si="727"/>
        <v>32.152058918400144</v>
      </c>
      <c r="Z847" s="120"/>
    </row>
    <row r="848" spans="1:26">
      <c r="A848" s="27" t="s">
        <v>104</v>
      </c>
      <c r="B848" s="4" t="s">
        <v>482</v>
      </c>
      <c r="C848" s="4" t="s">
        <v>9</v>
      </c>
      <c r="D848" s="49" t="s">
        <v>483</v>
      </c>
      <c r="E848" s="10" t="s">
        <v>310</v>
      </c>
      <c r="F848" s="11">
        <v>10</v>
      </c>
      <c r="G848" s="40">
        <v>2.25</v>
      </c>
      <c r="H848" s="71">
        <f t="shared" si="718"/>
        <v>2.1875816501999998</v>
      </c>
      <c r="I848" s="83">
        <v>9.4600000000000009</v>
      </c>
      <c r="J848" s="71">
        <f t="shared" si="719"/>
        <v>9.1975655159520002</v>
      </c>
      <c r="K848" s="71">
        <f t="shared" si="720"/>
        <v>11.385147166152001</v>
      </c>
      <c r="L848" s="81">
        <v>2.81</v>
      </c>
      <c r="M848" s="71">
        <f t="shared" si="721"/>
        <v>2.732046416472</v>
      </c>
      <c r="N848" s="81">
        <v>11.82</v>
      </c>
      <c r="O848" s="71">
        <f t="shared" si="722"/>
        <v>11.492095602384</v>
      </c>
      <c r="P848" s="71">
        <f t="shared" si="723"/>
        <v>14.224142018856</v>
      </c>
      <c r="Q848" s="71">
        <f t="shared" si="724"/>
        <v>27.320464164720001</v>
      </c>
      <c r="R848" s="72">
        <f t="shared" si="725"/>
        <v>114.92095602383999</v>
      </c>
      <c r="S848" s="71">
        <f t="shared" si="726"/>
        <v>142.24142018856</v>
      </c>
      <c r="V848" s="106">
        <v>146.33000000000001</v>
      </c>
      <c r="X848" s="120">
        <f t="shared" si="727"/>
        <v>4.0885798114400131</v>
      </c>
      <c r="Z848" s="120"/>
    </row>
    <row r="849" spans="1:164 13283:16384">
      <c r="A849" s="27" t="s">
        <v>342</v>
      </c>
      <c r="B849" s="4" t="s">
        <v>484</v>
      </c>
      <c r="C849" s="4" t="s">
        <v>9</v>
      </c>
      <c r="D849" s="49" t="s">
        <v>485</v>
      </c>
      <c r="E849" s="10" t="s">
        <v>310</v>
      </c>
      <c r="F849" s="11">
        <v>10</v>
      </c>
      <c r="G849" s="40">
        <v>17.09</v>
      </c>
      <c r="H849" s="71">
        <f t="shared" si="718"/>
        <v>16.615897956407998</v>
      </c>
      <c r="I849" s="83">
        <v>21.22</v>
      </c>
      <c r="J849" s="71">
        <f t="shared" si="719"/>
        <v>20.631325607663999</v>
      </c>
      <c r="K849" s="71">
        <f t="shared" si="720"/>
        <v>37.247223564072002</v>
      </c>
      <c r="L849" s="81">
        <v>21.36</v>
      </c>
      <c r="M849" s="71">
        <f t="shared" si="721"/>
        <v>20.767441799232</v>
      </c>
      <c r="N849" s="81">
        <v>26.53</v>
      </c>
      <c r="O849" s="71">
        <f t="shared" si="722"/>
        <v>25.794018302135999</v>
      </c>
      <c r="P849" s="71">
        <f t="shared" si="723"/>
        <v>46.561460101367999</v>
      </c>
      <c r="Q849" s="71">
        <f t="shared" si="724"/>
        <v>207.67441799232</v>
      </c>
      <c r="R849" s="72">
        <f t="shared" si="725"/>
        <v>257.94018302135999</v>
      </c>
      <c r="S849" s="71">
        <f t="shared" si="726"/>
        <v>465.61460101367999</v>
      </c>
      <c r="V849" s="106">
        <v>478.88</v>
      </c>
      <c r="X849" s="120">
        <f t="shared" si="727"/>
        <v>13.265398986320008</v>
      </c>
      <c r="Z849" s="120"/>
    </row>
    <row r="850" spans="1:164 13283:16384">
      <c r="A850" s="27" t="s">
        <v>344</v>
      </c>
      <c r="B850" s="4" t="s">
        <v>496</v>
      </c>
      <c r="C850" s="4" t="s">
        <v>9</v>
      </c>
      <c r="D850" s="49" t="s">
        <v>497</v>
      </c>
      <c r="E850" s="10" t="s">
        <v>310</v>
      </c>
      <c r="F850" s="11">
        <v>25</v>
      </c>
      <c r="G850" s="40">
        <v>2.94</v>
      </c>
      <c r="H850" s="71">
        <f t="shared" si="718"/>
        <v>2.8584400229279998</v>
      </c>
      <c r="I850" s="83">
        <v>14.36</v>
      </c>
      <c r="J850" s="71">
        <f t="shared" si="719"/>
        <v>13.961632220832</v>
      </c>
      <c r="K850" s="71">
        <f t="shared" si="720"/>
        <v>16.820072243759999</v>
      </c>
      <c r="L850" s="81">
        <v>3.68</v>
      </c>
      <c r="M850" s="71">
        <f t="shared" si="721"/>
        <v>3.5779113212159999</v>
      </c>
      <c r="N850" s="81">
        <v>17.95</v>
      </c>
      <c r="O850" s="71">
        <f t="shared" si="722"/>
        <v>17.452040276039998</v>
      </c>
      <c r="P850" s="71">
        <f t="shared" si="723"/>
        <v>21.029951597255998</v>
      </c>
      <c r="Q850" s="71">
        <f t="shared" si="724"/>
        <v>89.447783030399989</v>
      </c>
      <c r="R850" s="72">
        <f t="shared" si="725"/>
        <v>436.30100690099994</v>
      </c>
      <c r="S850" s="71">
        <f t="shared" si="726"/>
        <v>525.74878993139987</v>
      </c>
      <c r="V850" s="106">
        <v>540.63</v>
      </c>
      <c r="X850" s="120">
        <f t="shared" si="727"/>
        <v>14.881210068600126</v>
      </c>
      <c r="Z850" s="120"/>
    </row>
    <row r="851" spans="1:164 13283:16384">
      <c r="A851" s="27" t="s">
        <v>347</v>
      </c>
      <c r="B851" s="4" t="s">
        <v>498</v>
      </c>
      <c r="C851" s="4" t="s">
        <v>9</v>
      </c>
      <c r="D851" s="49" t="s">
        <v>499</v>
      </c>
      <c r="E851" s="10" t="s">
        <v>310</v>
      </c>
      <c r="F851" s="11">
        <v>25</v>
      </c>
      <c r="G851" s="40">
        <v>5.84</v>
      </c>
      <c r="H851" s="71">
        <f t="shared" si="718"/>
        <v>5.6779897054079997</v>
      </c>
      <c r="I851" s="83">
        <v>15.03</v>
      </c>
      <c r="J851" s="71">
        <f t="shared" si="719"/>
        <v>14.613045423335999</v>
      </c>
      <c r="K851" s="71">
        <f t="shared" si="720"/>
        <v>20.291035128743999</v>
      </c>
      <c r="L851" s="81">
        <v>7.3</v>
      </c>
      <c r="M851" s="71">
        <f t="shared" si="721"/>
        <v>7.0974871317599995</v>
      </c>
      <c r="N851" s="81">
        <v>18.79</v>
      </c>
      <c r="O851" s="71">
        <f t="shared" si="722"/>
        <v>18.268737425447998</v>
      </c>
      <c r="P851" s="71">
        <f t="shared" si="723"/>
        <v>25.366224557208</v>
      </c>
      <c r="Q851" s="71">
        <f t="shared" si="724"/>
        <v>177.43717829399998</v>
      </c>
      <c r="R851" s="72">
        <f t="shared" si="725"/>
        <v>456.71843563619996</v>
      </c>
      <c r="S851" s="71">
        <f t="shared" si="726"/>
        <v>634.15561393019993</v>
      </c>
      <c r="V851" s="106">
        <v>652.19000000000005</v>
      </c>
      <c r="X851" s="120">
        <f t="shared" si="727"/>
        <v>18.034386069800121</v>
      </c>
      <c r="Z851" s="120"/>
    </row>
    <row r="852" spans="1:164 13283:16384" s="98" customFormat="1">
      <c r="A852" s="92" t="s">
        <v>1209</v>
      </c>
      <c r="B852" s="93"/>
      <c r="C852" s="93"/>
      <c r="D852" s="94" t="s">
        <v>509</v>
      </c>
      <c r="E852" s="95"/>
      <c r="F852" s="93"/>
      <c r="G852" s="39"/>
      <c r="H852" s="96"/>
      <c r="I852" s="79"/>
      <c r="J852" s="96"/>
      <c r="K852" s="96"/>
      <c r="L852" s="68"/>
      <c r="M852" s="96"/>
      <c r="N852" s="68"/>
      <c r="O852" s="96"/>
      <c r="P852" s="96"/>
      <c r="Q852" s="97">
        <f>SUM(Q853:Q865)</f>
        <v>93534.700849984511</v>
      </c>
      <c r="R852" s="97">
        <f>SUM(R853:R865)</f>
        <v>36228.296644334398</v>
      </c>
      <c r="S852" s="97">
        <f>+Q852+R852</f>
        <v>129762.9974943189</v>
      </c>
      <c r="T852" s="14"/>
      <c r="U852" s="14"/>
      <c r="V852" s="116">
        <v>133439.66</v>
      </c>
      <c r="W852" s="14"/>
      <c r="X852" s="120">
        <f t="shared" si="727"/>
        <v>3676.6625056811026</v>
      </c>
      <c r="Y852" s="14"/>
      <c r="Z852" s="120"/>
      <c r="AA852" s="14"/>
      <c r="AB852" s="14"/>
      <c r="AC852" s="14"/>
      <c r="AD852" s="14"/>
      <c r="AE852" s="14"/>
      <c r="AF852" s="14"/>
      <c r="AG852" s="14"/>
      <c r="AH852" s="14"/>
      <c r="AI852" s="14"/>
      <c r="AJ852" s="14"/>
      <c r="AK852" s="14"/>
      <c r="AL852" s="14"/>
      <c r="AM852" s="14"/>
      <c r="AN852" s="14"/>
      <c r="AO852" s="14"/>
      <c r="AP852" s="14"/>
      <c r="AQ852" s="14"/>
      <c r="AR852" s="14"/>
      <c r="AS852" s="14"/>
      <c r="AT852" s="14"/>
      <c r="AU852" s="14"/>
      <c r="AV852" s="14"/>
      <c r="AW852" s="14"/>
      <c r="AX852" s="14"/>
      <c r="AY852" s="14"/>
      <c r="AZ852" s="14"/>
      <c r="BA852" s="14"/>
      <c r="BB852" s="14"/>
      <c r="BC852" s="14"/>
      <c r="BD852" s="14"/>
      <c r="BE852" s="14"/>
      <c r="BF852" s="14"/>
      <c r="BG852" s="14"/>
      <c r="BH852" s="14"/>
      <c r="BI852" s="14"/>
      <c r="BJ852" s="14"/>
      <c r="BK852" s="14"/>
      <c r="BL852" s="14"/>
      <c r="BM852" s="14"/>
      <c r="BN852" s="14"/>
      <c r="BO852" s="14"/>
      <c r="BP852" s="14"/>
      <c r="BQ852" s="14"/>
      <c r="BR852" s="14"/>
      <c r="BS852" s="14"/>
      <c r="BT852" s="14"/>
      <c r="BU852" s="14"/>
      <c r="BV852" s="14"/>
      <c r="BW852" s="14"/>
      <c r="BX852" s="14"/>
      <c r="BY852" s="14"/>
      <c r="BZ852" s="14"/>
      <c r="CA852" s="14"/>
      <c r="CB852" s="14"/>
      <c r="CC852" s="14"/>
      <c r="CD852" s="14"/>
      <c r="CE852" s="14"/>
      <c r="CF852" s="14"/>
      <c r="CG852" s="14"/>
      <c r="CH852" s="14"/>
      <c r="CI852" s="14"/>
      <c r="CJ852" s="14"/>
      <c r="CK852" s="14"/>
      <c r="CL852" s="14"/>
      <c r="CM852" s="14"/>
      <c r="CN852" s="14"/>
      <c r="CO852" s="14"/>
      <c r="CP852" s="14"/>
      <c r="CQ852" s="14"/>
      <c r="CR852" s="14"/>
      <c r="CS852" s="14"/>
      <c r="CT852" s="14"/>
      <c r="CU852" s="14"/>
      <c r="CV852" s="14"/>
      <c r="CW852" s="14"/>
      <c r="CX852" s="14"/>
      <c r="CY852" s="14"/>
      <c r="CZ852" s="14"/>
      <c r="DA852" s="14"/>
      <c r="DB852" s="14"/>
      <c r="DC852" s="14"/>
      <c r="DD852" s="14"/>
      <c r="DE852" s="14"/>
      <c r="DF852" s="14"/>
      <c r="DG852" s="14"/>
      <c r="DH852" s="14"/>
      <c r="DI852" s="14"/>
      <c r="DJ852" s="14"/>
      <c r="DK852" s="14"/>
      <c r="DL852" s="14"/>
      <c r="DM852" s="14"/>
      <c r="DN852" s="14"/>
      <c r="DO852" s="14"/>
      <c r="DP852" s="14"/>
      <c r="DQ852" s="14"/>
      <c r="DR852" s="14"/>
      <c r="DS852" s="14"/>
      <c r="DT852" s="14"/>
      <c r="DU852" s="14"/>
      <c r="DV852" s="14"/>
      <c r="DW852" s="14"/>
      <c r="DX852" s="14"/>
      <c r="DY852" s="14"/>
      <c r="DZ852" s="14"/>
      <c r="EA852" s="14"/>
      <c r="EB852" s="14"/>
      <c r="EC852" s="14"/>
      <c r="ED852" s="14"/>
      <c r="EE852" s="14"/>
      <c r="EF852" s="14"/>
      <c r="EG852" s="14"/>
      <c r="EH852" s="14"/>
      <c r="EI852" s="14"/>
      <c r="EJ852" s="14"/>
      <c r="EK852" s="14"/>
      <c r="EL852" s="14"/>
      <c r="EM852" s="14"/>
      <c r="EN852" s="14"/>
      <c r="EO852" s="14"/>
      <c r="EP852" s="14"/>
      <c r="EQ852" s="14"/>
      <c r="ER852" s="14"/>
      <c r="ES852" s="14"/>
      <c r="ET852" s="14"/>
      <c r="EU852" s="14"/>
      <c r="EV852" s="14"/>
      <c r="EW852" s="14"/>
      <c r="EX852" s="14"/>
      <c r="EY852" s="14"/>
      <c r="EZ852" s="14"/>
      <c r="FA852" s="14"/>
      <c r="FB852" s="14"/>
      <c r="FC852" s="14"/>
      <c r="FD852" s="14"/>
      <c r="FE852" s="14"/>
      <c r="FF852" s="14"/>
      <c r="FG852" s="14"/>
      <c r="FH852" s="14"/>
      <c r="SPW852" s="14"/>
      <c r="SPX852" s="14"/>
      <c r="SPY852" s="14"/>
      <c r="SPZ852" s="14"/>
      <c r="SQA852" s="14"/>
      <c r="SQB852" s="14"/>
      <c r="SQC852" s="14"/>
      <c r="SQD852" s="14"/>
      <c r="SQE852" s="14"/>
      <c r="SQF852" s="14"/>
      <c r="SQG852" s="14"/>
      <c r="SQH852" s="14"/>
      <c r="SQI852" s="14"/>
      <c r="SQJ852" s="14"/>
      <c r="SQK852" s="14"/>
      <c r="SQL852" s="14"/>
      <c r="SQM852" s="14"/>
      <c r="SQN852" s="14"/>
      <c r="SQO852" s="14"/>
      <c r="SQP852" s="14"/>
      <c r="SQQ852" s="14"/>
      <c r="SQR852" s="14"/>
      <c r="SQS852" s="14"/>
      <c r="SQT852" s="14"/>
      <c r="SQU852" s="14"/>
      <c r="SQV852" s="14"/>
      <c r="SQW852" s="14"/>
      <c r="SQX852" s="14"/>
      <c r="SQY852" s="14"/>
      <c r="SQZ852" s="14"/>
      <c r="SRA852" s="14"/>
      <c r="SRB852" s="14"/>
      <c r="SRC852" s="14"/>
      <c r="SRD852" s="14"/>
      <c r="SRE852" s="14"/>
      <c r="SRF852" s="14"/>
      <c r="SRG852" s="14"/>
      <c r="SRH852" s="14"/>
      <c r="SRI852" s="14"/>
      <c r="SRJ852" s="14"/>
      <c r="SRK852" s="14"/>
      <c r="SRL852" s="14"/>
      <c r="SRM852" s="14"/>
      <c r="SRN852" s="14"/>
      <c r="SRO852" s="14"/>
      <c r="SRP852" s="14"/>
      <c r="SRQ852" s="14"/>
      <c r="SRR852" s="14"/>
      <c r="SRS852" s="14"/>
      <c r="SRT852" s="14"/>
      <c r="SRU852" s="14"/>
      <c r="SRV852" s="14"/>
      <c r="SRW852" s="14"/>
      <c r="SRX852" s="14"/>
      <c r="SRY852" s="14"/>
      <c r="SRZ852" s="14"/>
      <c r="SSA852" s="14"/>
      <c r="SSB852" s="14"/>
      <c r="SSC852" s="14"/>
      <c r="SSD852" s="14"/>
      <c r="SSE852" s="14"/>
      <c r="SSF852" s="14"/>
      <c r="SSG852" s="14"/>
      <c r="SSH852" s="14"/>
      <c r="SSI852" s="14"/>
      <c r="SSJ852" s="14"/>
      <c r="SSK852" s="14"/>
      <c r="SSL852" s="14"/>
      <c r="SSM852" s="14"/>
      <c r="SSN852" s="14"/>
      <c r="SSO852" s="14"/>
      <c r="SSP852" s="14"/>
      <c r="SSQ852" s="14"/>
      <c r="SSR852" s="14"/>
      <c r="SSS852" s="14"/>
      <c r="SST852" s="14"/>
      <c r="SSU852" s="14"/>
      <c r="SSV852" s="14"/>
      <c r="SSW852" s="14"/>
      <c r="SSX852" s="14"/>
      <c r="SSY852" s="14"/>
      <c r="SSZ852" s="14"/>
      <c r="STA852" s="14"/>
      <c r="STB852" s="14"/>
      <c r="STC852" s="14"/>
      <c r="STD852" s="14"/>
      <c r="STE852" s="14"/>
      <c r="STF852" s="14"/>
      <c r="STG852" s="14"/>
      <c r="STH852" s="14"/>
      <c r="STI852" s="14"/>
      <c r="STJ852" s="14"/>
      <c r="STK852" s="14"/>
      <c r="STL852" s="14"/>
      <c r="STM852" s="14"/>
      <c r="STN852" s="14"/>
      <c r="STO852" s="14"/>
      <c r="STP852" s="14"/>
      <c r="STQ852" s="14"/>
      <c r="STR852" s="14"/>
      <c r="STS852" s="14"/>
      <c r="STT852" s="14"/>
      <c r="STU852" s="14"/>
      <c r="STV852" s="14"/>
      <c r="STW852" s="14"/>
      <c r="STX852" s="14"/>
      <c r="STY852" s="14"/>
      <c r="STZ852" s="14"/>
      <c r="SUA852" s="14"/>
      <c r="SUB852" s="14"/>
      <c r="SUC852" s="14"/>
      <c r="SUD852" s="14"/>
      <c r="SUE852" s="14"/>
      <c r="SUF852" s="14"/>
      <c r="SUG852" s="14"/>
      <c r="SUH852" s="14"/>
      <c r="SUI852" s="14"/>
      <c r="SUJ852" s="14"/>
      <c r="SUK852" s="14"/>
      <c r="SUL852" s="14"/>
      <c r="SUM852" s="14"/>
      <c r="SUN852" s="14"/>
      <c r="SUO852" s="14"/>
      <c r="SUP852" s="14"/>
      <c r="SUQ852" s="14"/>
      <c r="SUR852" s="14"/>
      <c r="SUS852" s="14"/>
      <c r="SUT852" s="14"/>
      <c r="SUU852" s="14"/>
      <c r="SUV852" s="14"/>
      <c r="SUW852" s="14"/>
      <c r="SUX852" s="14"/>
      <c r="SUY852" s="14"/>
      <c r="SUZ852" s="14"/>
      <c r="SVA852" s="14"/>
      <c r="SVB852" s="14"/>
      <c r="SVC852" s="14"/>
      <c r="SVD852" s="14"/>
      <c r="SVE852" s="14"/>
      <c r="SVF852" s="14"/>
      <c r="SVG852" s="14"/>
      <c r="SVH852" s="14"/>
      <c r="SVI852" s="14"/>
      <c r="SVJ852" s="14"/>
      <c r="SVK852" s="14"/>
      <c r="SVL852" s="14"/>
      <c r="SVM852" s="14"/>
      <c r="SVN852" s="14"/>
      <c r="SVO852" s="14"/>
      <c r="SVP852" s="14"/>
      <c r="SVQ852" s="14"/>
      <c r="SVR852" s="14"/>
      <c r="SVS852" s="14"/>
      <c r="SVT852" s="14"/>
      <c r="SVU852" s="14"/>
      <c r="SVV852" s="14"/>
      <c r="SVW852" s="14"/>
      <c r="SVX852" s="14"/>
      <c r="SVY852" s="14"/>
      <c r="SVZ852" s="14"/>
      <c r="SWA852" s="14"/>
      <c r="SWB852" s="14"/>
      <c r="SWC852" s="14"/>
      <c r="SWD852" s="14"/>
      <c r="SWE852" s="14"/>
      <c r="SWF852" s="14"/>
      <c r="SWG852" s="14"/>
      <c r="SWH852" s="14"/>
      <c r="SWI852" s="14"/>
      <c r="SWJ852" s="14"/>
      <c r="SWK852" s="14"/>
      <c r="SWL852" s="14"/>
      <c r="SWM852" s="14"/>
      <c r="SWN852" s="14"/>
      <c r="SWO852" s="14"/>
      <c r="SWP852" s="14"/>
      <c r="SWQ852" s="14"/>
      <c r="SWR852" s="14"/>
      <c r="SWS852" s="14"/>
      <c r="SWT852" s="14"/>
      <c r="SWU852" s="14"/>
      <c r="SWV852" s="14"/>
      <c r="SWW852" s="14"/>
      <c r="SWX852" s="14"/>
      <c r="SWY852" s="14"/>
      <c r="SWZ852" s="14"/>
      <c r="SXA852" s="14"/>
      <c r="SXB852" s="14"/>
      <c r="SXC852" s="14"/>
      <c r="SXD852" s="14"/>
      <c r="SXE852" s="14"/>
      <c r="SXF852" s="14"/>
      <c r="SXG852" s="14"/>
      <c r="SXH852" s="14"/>
      <c r="SXI852" s="14"/>
      <c r="SXJ852" s="14"/>
      <c r="SXK852" s="14"/>
      <c r="SXL852" s="14"/>
      <c r="SXM852" s="14"/>
      <c r="SXN852" s="14"/>
      <c r="SXO852" s="14"/>
      <c r="SXP852" s="14"/>
      <c r="SXQ852" s="14"/>
      <c r="SXR852" s="14"/>
      <c r="SXS852" s="14"/>
      <c r="SXT852" s="14"/>
      <c r="SXU852" s="14"/>
      <c r="SXV852" s="14"/>
      <c r="SXW852" s="14"/>
      <c r="SXX852" s="14"/>
      <c r="SXY852" s="14"/>
      <c r="SXZ852" s="14"/>
      <c r="SYA852" s="14"/>
      <c r="SYB852" s="14"/>
      <c r="SYC852" s="14"/>
      <c r="SYD852" s="14"/>
      <c r="SYE852" s="14"/>
      <c r="SYF852" s="14"/>
      <c r="SYG852" s="14"/>
      <c r="SYH852" s="14"/>
      <c r="SYI852" s="14"/>
      <c r="SYJ852" s="14"/>
      <c r="SYK852" s="14"/>
      <c r="SYL852" s="14"/>
      <c r="SYM852" s="14"/>
      <c r="SYN852" s="14"/>
      <c r="SYO852" s="14"/>
      <c r="SYP852" s="14"/>
      <c r="SYQ852" s="14"/>
      <c r="SYR852" s="14"/>
      <c r="SYS852" s="14"/>
      <c r="SYT852" s="14"/>
      <c r="SYU852" s="14"/>
      <c r="SYV852" s="14"/>
      <c r="SYW852" s="14"/>
      <c r="SYX852" s="14"/>
      <c r="SYY852" s="14"/>
      <c r="SYZ852" s="14"/>
      <c r="SZA852" s="14"/>
      <c r="SZB852" s="14"/>
      <c r="SZC852" s="14"/>
      <c r="SZD852" s="14"/>
      <c r="SZE852" s="14"/>
      <c r="SZF852" s="14"/>
      <c r="SZG852" s="14"/>
      <c r="SZH852" s="14"/>
      <c r="SZI852" s="14"/>
      <c r="SZJ852" s="14"/>
      <c r="SZK852" s="14"/>
      <c r="SZL852" s="14"/>
      <c r="SZM852" s="14"/>
      <c r="SZN852" s="14"/>
      <c r="SZO852" s="14"/>
      <c r="SZP852" s="14"/>
      <c r="SZQ852" s="14"/>
      <c r="SZR852" s="14"/>
      <c r="SZS852" s="14"/>
      <c r="SZT852" s="14"/>
      <c r="SZU852" s="14"/>
      <c r="SZV852" s="14"/>
      <c r="SZW852" s="14"/>
      <c r="SZX852" s="14"/>
      <c r="SZY852" s="14"/>
      <c r="SZZ852" s="14"/>
      <c r="TAA852" s="14"/>
      <c r="TAB852" s="14"/>
      <c r="TAC852" s="14"/>
      <c r="TAD852" s="14"/>
      <c r="TAE852" s="14"/>
      <c r="TAF852" s="14"/>
      <c r="TAG852" s="14"/>
      <c r="TAH852" s="14"/>
      <c r="TAI852" s="14"/>
      <c r="TAJ852" s="14"/>
      <c r="TAK852" s="14"/>
      <c r="TAL852" s="14"/>
      <c r="TAM852" s="14"/>
      <c r="TAN852" s="14"/>
      <c r="TAO852" s="14"/>
      <c r="TAP852" s="14"/>
      <c r="TAQ852" s="14"/>
      <c r="TAR852" s="14"/>
      <c r="TAS852" s="14"/>
      <c r="TAT852" s="14"/>
      <c r="TAU852" s="14"/>
      <c r="TAV852" s="14"/>
      <c r="TAW852" s="14"/>
      <c r="TAX852" s="14"/>
      <c r="TAY852" s="14"/>
      <c r="TAZ852" s="14"/>
      <c r="TBA852" s="14"/>
      <c r="TBB852" s="14"/>
      <c r="TBC852" s="14"/>
      <c r="TBD852" s="14"/>
      <c r="TBE852" s="14"/>
      <c r="TBF852" s="14"/>
      <c r="TBG852" s="14"/>
      <c r="TBH852" s="14"/>
      <c r="TBI852" s="14"/>
      <c r="TBJ852" s="14"/>
      <c r="TBK852" s="14"/>
      <c r="TBL852" s="14"/>
      <c r="TBM852" s="14"/>
      <c r="TBN852" s="14"/>
      <c r="TBO852" s="14"/>
      <c r="TBP852" s="14"/>
      <c r="TBQ852" s="14"/>
      <c r="TBR852" s="14"/>
      <c r="TBS852" s="14"/>
      <c r="TBT852" s="14"/>
      <c r="TBU852" s="14"/>
      <c r="TBV852" s="14"/>
      <c r="TBW852" s="14"/>
      <c r="TBX852" s="14"/>
      <c r="TBY852" s="14"/>
      <c r="TBZ852" s="14"/>
      <c r="TCA852" s="14"/>
      <c r="TCB852" s="14"/>
      <c r="TCC852" s="14"/>
      <c r="TCD852" s="14"/>
      <c r="TCE852" s="14"/>
      <c r="TCF852" s="14"/>
      <c r="TCG852" s="14"/>
      <c r="TCH852" s="14"/>
      <c r="TCI852" s="14"/>
      <c r="TCJ852" s="14"/>
      <c r="TCK852" s="14"/>
      <c r="TCL852" s="14"/>
      <c r="TCM852" s="14"/>
      <c r="TCN852" s="14"/>
      <c r="TCO852" s="14"/>
      <c r="TCP852" s="14"/>
      <c r="TCQ852" s="14"/>
      <c r="TCR852" s="14"/>
      <c r="TCS852" s="14"/>
      <c r="TCT852" s="14"/>
      <c r="TCU852" s="14"/>
      <c r="TCV852" s="14"/>
      <c r="TCW852" s="14"/>
      <c r="TCX852" s="14"/>
      <c r="TCY852" s="14"/>
      <c r="TCZ852" s="14"/>
      <c r="TDA852" s="14"/>
      <c r="TDB852" s="14"/>
      <c r="TDC852" s="14"/>
      <c r="TDD852" s="14"/>
      <c r="TDE852" s="14"/>
      <c r="TDF852" s="14"/>
      <c r="TDG852" s="14"/>
      <c r="TDH852" s="14"/>
      <c r="TDI852" s="14"/>
      <c r="TDJ852" s="14"/>
      <c r="TDK852" s="14"/>
      <c r="TDL852" s="14"/>
      <c r="TDM852" s="14"/>
      <c r="TDN852" s="14"/>
      <c r="TDO852" s="14"/>
      <c r="TDP852" s="14"/>
      <c r="TDQ852" s="14"/>
      <c r="TDR852" s="14"/>
      <c r="TDS852" s="14"/>
      <c r="TDT852" s="14"/>
      <c r="TDU852" s="14"/>
      <c r="TDV852" s="14"/>
      <c r="TDW852" s="14"/>
      <c r="TDX852" s="14"/>
      <c r="TDY852" s="14"/>
      <c r="TDZ852" s="14"/>
      <c r="TEA852" s="14"/>
      <c r="TEB852" s="14"/>
      <c r="TEC852" s="14"/>
      <c r="TED852" s="14"/>
      <c r="TEE852" s="14"/>
      <c r="TEF852" s="14"/>
      <c r="TEG852" s="14"/>
      <c r="TEH852" s="14"/>
      <c r="TEI852" s="14"/>
      <c r="TEJ852" s="14"/>
      <c r="TEK852" s="14"/>
      <c r="TEL852" s="14"/>
      <c r="TEM852" s="14"/>
      <c r="TEN852" s="14"/>
      <c r="TEO852" s="14"/>
      <c r="TEP852" s="14"/>
      <c r="TEQ852" s="14"/>
      <c r="TER852" s="14"/>
      <c r="TES852" s="14"/>
      <c r="TET852" s="14"/>
      <c r="TEU852" s="14"/>
      <c r="TEV852" s="14"/>
      <c r="TEW852" s="14"/>
      <c r="TEX852" s="14"/>
      <c r="TEY852" s="14"/>
      <c r="TEZ852" s="14"/>
      <c r="TFA852" s="14"/>
      <c r="TFB852" s="14"/>
      <c r="TFC852" s="14"/>
      <c r="TFD852" s="14"/>
      <c r="TFE852" s="14"/>
      <c r="TFF852" s="14"/>
      <c r="TFG852" s="14"/>
      <c r="TFH852" s="14"/>
      <c r="TFI852" s="14"/>
      <c r="TFJ852" s="14"/>
      <c r="TFK852" s="14"/>
      <c r="TFL852" s="14"/>
      <c r="TFM852" s="14"/>
      <c r="TFN852" s="14"/>
      <c r="TFO852" s="14"/>
      <c r="TFP852" s="14"/>
      <c r="TFQ852" s="14"/>
      <c r="TFR852" s="14"/>
      <c r="TFS852" s="14"/>
      <c r="TFT852" s="14"/>
      <c r="TFU852" s="14"/>
      <c r="TFV852" s="14"/>
      <c r="TFW852" s="14"/>
      <c r="TFX852" s="14"/>
      <c r="TFY852" s="14"/>
      <c r="TFZ852" s="14"/>
      <c r="TGA852" s="14"/>
      <c r="TGB852" s="14"/>
      <c r="TGC852" s="14"/>
      <c r="TGD852" s="14"/>
      <c r="TGE852" s="14"/>
      <c r="TGF852" s="14"/>
      <c r="TGG852" s="14"/>
      <c r="TGH852" s="14"/>
      <c r="TGI852" s="14"/>
      <c r="TGJ852" s="14"/>
      <c r="TGK852" s="14"/>
      <c r="TGL852" s="14"/>
      <c r="TGM852" s="14"/>
      <c r="TGN852" s="14"/>
      <c r="TGO852" s="14"/>
      <c r="TGP852" s="14"/>
      <c r="TGQ852" s="14"/>
      <c r="TGR852" s="14"/>
      <c r="TGS852" s="14"/>
      <c r="TGT852" s="14"/>
      <c r="TGU852" s="14"/>
      <c r="TGV852" s="14"/>
      <c r="TGW852" s="14"/>
      <c r="TGX852" s="14"/>
      <c r="TGY852" s="14"/>
      <c r="TGZ852" s="14"/>
      <c r="THA852" s="14"/>
      <c r="THB852" s="14"/>
      <c r="THC852" s="14"/>
      <c r="THD852" s="14"/>
      <c r="THE852" s="14"/>
      <c r="THF852" s="14"/>
      <c r="THG852" s="14"/>
      <c r="THH852" s="14"/>
      <c r="THI852" s="14"/>
      <c r="THJ852" s="14"/>
      <c r="THK852" s="14"/>
      <c r="THL852" s="14"/>
      <c r="THM852" s="14"/>
      <c r="THN852" s="14"/>
      <c r="THO852" s="14"/>
      <c r="THP852" s="14"/>
      <c r="THQ852" s="14"/>
      <c r="THR852" s="14"/>
      <c r="THS852" s="14"/>
      <c r="THT852" s="14"/>
      <c r="THU852" s="14"/>
      <c r="THV852" s="14"/>
      <c r="THW852" s="14"/>
      <c r="THX852" s="14"/>
      <c r="THY852" s="14"/>
      <c r="THZ852" s="14"/>
      <c r="TIA852" s="14"/>
      <c r="TIB852" s="14"/>
      <c r="TIC852" s="14"/>
      <c r="TID852" s="14"/>
      <c r="TIE852" s="14"/>
      <c r="TIF852" s="14"/>
      <c r="TIG852" s="14"/>
      <c r="TIH852" s="14"/>
      <c r="TII852" s="14"/>
      <c r="TIJ852" s="14"/>
      <c r="TIK852" s="14"/>
      <c r="TIL852" s="14"/>
      <c r="TIM852" s="14"/>
      <c r="TIN852" s="14"/>
      <c r="TIO852" s="14"/>
      <c r="TIP852" s="14"/>
      <c r="TIQ852" s="14"/>
      <c r="TIR852" s="14"/>
      <c r="TIS852" s="14"/>
      <c r="TIT852" s="14"/>
      <c r="TIU852" s="14"/>
      <c r="TIV852" s="14"/>
      <c r="TIW852" s="14"/>
      <c r="TIX852" s="14"/>
      <c r="TIY852" s="14"/>
      <c r="TIZ852" s="14"/>
      <c r="TJA852" s="14"/>
      <c r="TJB852" s="14"/>
      <c r="TJC852" s="14"/>
      <c r="TJD852" s="14"/>
      <c r="TJE852" s="14"/>
      <c r="TJF852" s="14"/>
      <c r="TJG852" s="14"/>
      <c r="TJH852" s="14"/>
      <c r="TJI852" s="14"/>
      <c r="TJJ852" s="14"/>
      <c r="TJK852" s="14"/>
      <c r="TJL852" s="14"/>
      <c r="TJM852" s="14"/>
      <c r="TJN852" s="14"/>
      <c r="TJO852" s="14"/>
      <c r="TJP852" s="14"/>
      <c r="TJQ852" s="14"/>
      <c r="TJR852" s="14"/>
      <c r="TJS852" s="14"/>
      <c r="TJT852" s="14"/>
      <c r="TJU852" s="14"/>
      <c r="TJV852" s="14"/>
      <c r="TJW852" s="14"/>
      <c r="TJX852" s="14"/>
      <c r="TJY852" s="14"/>
      <c r="TJZ852" s="14"/>
      <c r="TKA852" s="14"/>
      <c r="TKB852" s="14"/>
      <c r="TKC852" s="14"/>
      <c r="TKD852" s="14"/>
      <c r="TKE852" s="14"/>
      <c r="TKF852" s="14"/>
      <c r="TKG852" s="14"/>
      <c r="TKH852" s="14"/>
      <c r="TKI852" s="14"/>
      <c r="TKJ852" s="14"/>
      <c r="TKK852" s="14"/>
      <c r="TKL852" s="14"/>
      <c r="TKM852" s="14"/>
      <c r="TKN852" s="14"/>
      <c r="TKO852" s="14"/>
      <c r="TKP852" s="14"/>
      <c r="TKQ852" s="14"/>
      <c r="TKR852" s="14"/>
      <c r="TKS852" s="14"/>
      <c r="TKT852" s="14"/>
      <c r="TKU852" s="14"/>
      <c r="TKV852" s="14"/>
      <c r="TKW852" s="14"/>
      <c r="TKX852" s="14"/>
      <c r="TKY852" s="14"/>
      <c r="TKZ852" s="14"/>
      <c r="TLA852" s="14"/>
      <c r="TLB852" s="14"/>
      <c r="TLC852" s="14"/>
      <c r="TLD852" s="14"/>
      <c r="TLE852" s="14"/>
      <c r="TLF852" s="14"/>
      <c r="TLG852" s="14"/>
      <c r="TLH852" s="14"/>
      <c r="TLI852" s="14"/>
      <c r="TLJ852" s="14"/>
      <c r="TLK852" s="14"/>
      <c r="TLL852" s="14"/>
      <c r="TLM852" s="14"/>
      <c r="TLN852" s="14"/>
      <c r="TLO852" s="14"/>
      <c r="TLP852" s="14"/>
      <c r="TLQ852" s="14"/>
      <c r="TLR852" s="14"/>
      <c r="TLS852" s="14"/>
      <c r="TLT852" s="14"/>
      <c r="TLU852" s="14"/>
      <c r="TLV852" s="14"/>
      <c r="TLW852" s="14"/>
      <c r="TLX852" s="14"/>
      <c r="TLY852" s="14"/>
      <c r="TLZ852" s="14"/>
      <c r="TMA852" s="14"/>
      <c r="TMB852" s="14"/>
      <c r="TMC852" s="14"/>
      <c r="TMD852" s="14"/>
      <c r="TME852" s="14"/>
      <c r="TMF852" s="14"/>
      <c r="TMG852" s="14"/>
      <c r="TMH852" s="14"/>
      <c r="TMI852" s="14"/>
      <c r="TMJ852" s="14"/>
      <c r="TMK852" s="14"/>
      <c r="TML852" s="14"/>
      <c r="TMM852" s="14"/>
      <c r="TMN852" s="14"/>
      <c r="TMO852" s="14"/>
      <c r="TMP852" s="14"/>
      <c r="TMQ852" s="14"/>
      <c r="TMR852" s="14"/>
      <c r="TMS852" s="14"/>
      <c r="TMT852" s="14"/>
      <c r="TMU852" s="14"/>
      <c r="TMV852" s="14"/>
      <c r="TMW852" s="14"/>
      <c r="TMX852" s="14"/>
      <c r="TMY852" s="14"/>
      <c r="TMZ852" s="14"/>
      <c r="TNA852" s="14"/>
      <c r="TNB852" s="14"/>
      <c r="TNC852" s="14"/>
      <c r="TND852" s="14"/>
      <c r="TNE852" s="14"/>
      <c r="TNF852" s="14"/>
      <c r="TNG852" s="14"/>
      <c r="TNH852" s="14"/>
      <c r="TNI852" s="14"/>
      <c r="TNJ852" s="14"/>
      <c r="TNK852" s="14"/>
      <c r="TNL852" s="14"/>
      <c r="TNM852" s="14"/>
      <c r="TNN852" s="14"/>
      <c r="TNO852" s="14"/>
      <c r="TNP852" s="14"/>
      <c r="TNQ852" s="14"/>
      <c r="TNR852" s="14"/>
      <c r="TNS852" s="14"/>
      <c r="TNT852" s="14"/>
      <c r="TNU852" s="14"/>
      <c r="TNV852" s="14"/>
      <c r="TNW852" s="14"/>
      <c r="TNX852" s="14"/>
      <c r="TNY852" s="14"/>
      <c r="TNZ852" s="14"/>
      <c r="TOA852" s="14"/>
      <c r="TOB852" s="14"/>
      <c r="TOC852" s="14"/>
      <c r="TOD852" s="14"/>
      <c r="TOE852" s="14"/>
      <c r="TOF852" s="14"/>
      <c r="TOG852" s="14"/>
      <c r="TOH852" s="14"/>
      <c r="TOI852" s="14"/>
      <c r="TOJ852" s="14"/>
      <c r="TOK852" s="14"/>
      <c r="TOL852" s="14"/>
      <c r="TOM852" s="14"/>
      <c r="TON852" s="14"/>
      <c r="TOO852" s="14"/>
      <c r="TOP852" s="14"/>
      <c r="TOQ852" s="14"/>
      <c r="TOR852" s="14"/>
      <c r="TOS852" s="14"/>
      <c r="TOT852" s="14"/>
      <c r="TOU852" s="14"/>
      <c r="TOV852" s="14"/>
      <c r="TOW852" s="14"/>
      <c r="TOX852" s="14"/>
      <c r="TOY852" s="14"/>
      <c r="TOZ852" s="14"/>
      <c r="TPA852" s="14"/>
      <c r="TPB852" s="14"/>
      <c r="TPC852" s="14"/>
      <c r="TPD852" s="14"/>
      <c r="TPE852" s="14"/>
      <c r="TPF852" s="14"/>
      <c r="TPG852" s="14"/>
      <c r="TPH852" s="14"/>
      <c r="TPI852" s="14"/>
      <c r="TPJ852" s="14"/>
      <c r="TPK852" s="14"/>
      <c r="TPL852" s="14"/>
      <c r="TPM852" s="14"/>
      <c r="TPN852" s="14"/>
      <c r="TPO852" s="14"/>
      <c r="TPP852" s="14"/>
      <c r="TPQ852" s="14"/>
      <c r="TPR852" s="14"/>
      <c r="TPS852" s="14"/>
      <c r="TPT852" s="14"/>
      <c r="TPU852" s="14"/>
      <c r="TPV852" s="14"/>
      <c r="TPW852" s="14"/>
      <c r="TPX852" s="14"/>
      <c r="TPY852" s="14"/>
      <c r="TPZ852" s="14"/>
      <c r="TQA852" s="14"/>
      <c r="TQB852" s="14"/>
      <c r="TQC852" s="14"/>
      <c r="TQD852" s="14"/>
      <c r="TQE852" s="14"/>
      <c r="TQF852" s="14"/>
      <c r="TQG852" s="14"/>
      <c r="TQH852" s="14"/>
      <c r="TQI852" s="14"/>
      <c r="TQJ852" s="14"/>
      <c r="TQK852" s="14"/>
      <c r="TQL852" s="14"/>
      <c r="TQM852" s="14"/>
      <c r="TQN852" s="14"/>
      <c r="TQO852" s="14"/>
      <c r="TQP852" s="14"/>
      <c r="TQQ852" s="14"/>
      <c r="TQR852" s="14"/>
      <c r="TQS852" s="14"/>
      <c r="TQT852" s="14"/>
      <c r="TQU852" s="14"/>
      <c r="TQV852" s="14"/>
      <c r="TQW852" s="14"/>
      <c r="TQX852" s="14"/>
      <c r="TQY852" s="14"/>
      <c r="TQZ852" s="14"/>
      <c r="TRA852" s="14"/>
      <c r="TRB852" s="14"/>
      <c r="TRC852" s="14"/>
      <c r="TRD852" s="14"/>
      <c r="TRE852" s="14"/>
      <c r="TRF852" s="14"/>
      <c r="TRG852" s="14"/>
      <c r="TRH852" s="14"/>
      <c r="TRI852" s="14"/>
      <c r="TRJ852" s="14"/>
      <c r="TRK852" s="14"/>
      <c r="TRL852" s="14"/>
      <c r="TRM852" s="14"/>
      <c r="TRN852" s="14"/>
      <c r="TRO852" s="14"/>
      <c r="TRP852" s="14"/>
      <c r="TRQ852" s="14"/>
      <c r="TRR852" s="14"/>
      <c r="TRS852" s="14"/>
      <c r="TRT852" s="14"/>
      <c r="TRU852" s="14"/>
      <c r="TRV852" s="14"/>
      <c r="TRW852" s="14"/>
      <c r="TRX852" s="14"/>
      <c r="TRY852" s="14"/>
      <c r="TRZ852" s="14"/>
      <c r="TSA852" s="14"/>
      <c r="TSB852" s="14"/>
      <c r="TSC852" s="14"/>
      <c r="TSD852" s="14"/>
      <c r="TSE852" s="14"/>
      <c r="TSF852" s="14"/>
      <c r="TSG852" s="14"/>
      <c r="TSH852" s="14"/>
      <c r="TSI852" s="14"/>
      <c r="TSJ852" s="14"/>
      <c r="TSK852" s="14"/>
      <c r="TSL852" s="14"/>
      <c r="TSM852" s="14"/>
      <c r="TSN852" s="14"/>
      <c r="TSO852" s="14"/>
      <c r="TSP852" s="14"/>
      <c r="TSQ852" s="14"/>
      <c r="TSR852" s="14"/>
      <c r="TSS852" s="14"/>
      <c r="TST852" s="14"/>
      <c r="TSU852" s="14"/>
      <c r="TSV852" s="14"/>
      <c r="TSW852" s="14"/>
      <c r="TSX852" s="14"/>
      <c r="TSY852" s="14"/>
      <c r="TSZ852" s="14"/>
      <c r="TTA852" s="14"/>
      <c r="TTB852" s="14"/>
      <c r="TTC852" s="14"/>
      <c r="TTD852" s="14"/>
      <c r="TTE852" s="14"/>
      <c r="TTF852" s="14"/>
      <c r="TTG852" s="14"/>
      <c r="TTH852" s="14"/>
      <c r="TTI852" s="14"/>
      <c r="TTJ852" s="14"/>
      <c r="TTK852" s="14"/>
      <c r="TTL852" s="14"/>
      <c r="TTM852" s="14"/>
      <c r="TTN852" s="14"/>
      <c r="TTO852" s="14"/>
      <c r="TTP852" s="14"/>
      <c r="TTQ852" s="14"/>
      <c r="TTR852" s="14"/>
      <c r="TTS852" s="14"/>
      <c r="TTT852" s="14"/>
      <c r="TTU852" s="14"/>
      <c r="TTV852" s="14"/>
      <c r="TTW852" s="14"/>
      <c r="TTX852" s="14"/>
      <c r="TTY852" s="14"/>
      <c r="TTZ852" s="14"/>
      <c r="TUA852" s="14"/>
      <c r="TUB852" s="14"/>
      <c r="TUC852" s="14"/>
      <c r="TUD852" s="14"/>
      <c r="TUE852" s="14"/>
      <c r="TUF852" s="14"/>
      <c r="TUG852" s="14"/>
      <c r="TUH852" s="14"/>
      <c r="TUI852" s="14"/>
      <c r="TUJ852" s="14"/>
      <c r="TUK852" s="14"/>
      <c r="TUL852" s="14"/>
      <c r="TUM852" s="14"/>
      <c r="TUN852" s="14"/>
      <c r="TUO852" s="14"/>
      <c r="TUP852" s="14"/>
      <c r="TUQ852" s="14"/>
      <c r="TUR852" s="14"/>
      <c r="TUS852" s="14"/>
      <c r="TUT852" s="14"/>
      <c r="TUU852" s="14"/>
      <c r="TUV852" s="14"/>
      <c r="TUW852" s="14"/>
      <c r="TUX852" s="14"/>
      <c r="TUY852" s="14"/>
      <c r="TUZ852" s="14"/>
      <c r="TVA852" s="14"/>
      <c r="TVB852" s="14"/>
      <c r="TVC852" s="14"/>
      <c r="TVD852" s="14"/>
      <c r="TVE852" s="14"/>
      <c r="TVF852" s="14"/>
      <c r="TVG852" s="14"/>
      <c r="TVH852" s="14"/>
      <c r="TVI852" s="14"/>
      <c r="TVJ852" s="14"/>
      <c r="TVK852" s="14"/>
      <c r="TVL852" s="14"/>
      <c r="TVM852" s="14"/>
      <c r="TVN852" s="14"/>
      <c r="TVO852" s="14"/>
      <c r="TVP852" s="14"/>
      <c r="TVQ852" s="14"/>
      <c r="TVR852" s="14"/>
      <c r="TVS852" s="14"/>
      <c r="TVT852" s="14"/>
      <c r="TVU852" s="14"/>
      <c r="TVV852" s="14"/>
      <c r="TVW852" s="14"/>
      <c r="TVX852" s="14"/>
      <c r="TVY852" s="14"/>
      <c r="TVZ852" s="14"/>
      <c r="TWA852" s="14"/>
      <c r="TWB852" s="14"/>
      <c r="TWC852" s="14"/>
      <c r="TWD852" s="14"/>
      <c r="TWE852" s="14"/>
      <c r="TWF852" s="14"/>
      <c r="TWG852" s="14"/>
      <c r="TWH852" s="14"/>
      <c r="TWI852" s="14"/>
      <c r="TWJ852" s="14"/>
      <c r="TWK852" s="14"/>
      <c r="TWL852" s="14"/>
      <c r="TWM852" s="14"/>
      <c r="TWN852" s="14"/>
      <c r="TWO852" s="14"/>
      <c r="TWP852" s="14"/>
      <c r="TWQ852" s="14"/>
      <c r="TWR852" s="14"/>
      <c r="TWS852" s="14"/>
      <c r="TWT852" s="14"/>
      <c r="TWU852" s="14"/>
      <c r="TWV852" s="14"/>
      <c r="TWW852" s="14"/>
      <c r="TWX852" s="14"/>
      <c r="TWY852" s="14"/>
      <c r="TWZ852" s="14"/>
      <c r="TXA852" s="14"/>
      <c r="TXB852" s="14"/>
      <c r="TXC852" s="14"/>
      <c r="TXD852" s="14"/>
      <c r="TXE852" s="14"/>
      <c r="TXF852" s="14"/>
      <c r="TXG852" s="14"/>
      <c r="TXH852" s="14"/>
      <c r="TXI852" s="14"/>
      <c r="TXJ852" s="14"/>
      <c r="TXK852" s="14"/>
      <c r="TXL852" s="14"/>
      <c r="TXM852" s="14"/>
      <c r="TXN852" s="14"/>
      <c r="TXO852" s="14"/>
      <c r="TXP852" s="14"/>
      <c r="TXQ852" s="14"/>
      <c r="TXR852" s="14"/>
      <c r="TXS852" s="14"/>
      <c r="TXT852" s="14"/>
      <c r="TXU852" s="14"/>
      <c r="TXV852" s="14"/>
      <c r="TXW852" s="14"/>
      <c r="TXX852" s="14"/>
      <c r="TXY852" s="14"/>
      <c r="TXZ852" s="14"/>
      <c r="TYA852" s="14"/>
      <c r="TYB852" s="14"/>
      <c r="TYC852" s="14"/>
      <c r="TYD852" s="14"/>
      <c r="TYE852" s="14"/>
      <c r="TYF852" s="14"/>
      <c r="TYG852" s="14"/>
      <c r="TYH852" s="14"/>
      <c r="TYI852" s="14"/>
      <c r="TYJ852" s="14"/>
      <c r="TYK852" s="14"/>
      <c r="TYL852" s="14"/>
      <c r="TYM852" s="14"/>
      <c r="TYN852" s="14"/>
      <c r="TYO852" s="14"/>
      <c r="TYP852" s="14"/>
      <c r="TYQ852" s="14"/>
      <c r="TYR852" s="14"/>
      <c r="TYS852" s="14"/>
      <c r="TYT852" s="14"/>
      <c r="TYU852" s="14"/>
      <c r="TYV852" s="14"/>
      <c r="TYW852" s="14"/>
      <c r="TYX852" s="14"/>
      <c r="TYY852" s="14"/>
      <c r="TYZ852" s="14"/>
      <c r="TZA852" s="14"/>
      <c r="TZB852" s="14"/>
      <c r="TZC852" s="14"/>
      <c r="TZD852" s="14"/>
      <c r="TZE852" s="14"/>
      <c r="TZF852" s="14"/>
      <c r="TZG852" s="14"/>
      <c r="TZH852" s="14"/>
      <c r="TZI852" s="14"/>
      <c r="TZJ852" s="14"/>
      <c r="TZK852" s="14"/>
      <c r="TZL852" s="14"/>
      <c r="TZM852" s="14"/>
      <c r="TZN852" s="14"/>
      <c r="TZO852" s="14"/>
      <c r="TZP852" s="14"/>
      <c r="TZQ852" s="14"/>
      <c r="TZR852" s="14"/>
      <c r="TZS852" s="14"/>
      <c r="TZT852" s="14"/>
      <c r="TZU852" s="14"/>
      <c r="TZV852" s="14"/>
      <c r="TZW852" s="14"/>
      <c r="TZX852" s="14"/>
      <c r="TZY852" s="14"/>
      <c r="TZZ852" s="14"/>
      <c r="UAA852" s="14"/>
      <c r="UAB852" s="14"/>
      <c r="UAC852" s="14"/>
      <c r="UAD852" s="14"/>
      <c r="UAE852" s="14"/>
      <c r="UAF852" s="14"/>
      <c r="UAG852" s="14"/>
      <c r="UAH852" s="14"/>
      <c r="UAI852" s="14"/>
      <c r="UAJ852" s="14"/>
      <c r="UAK852" s="14"/>
      <c r="UAL852" s="14"/>
      <c r="UAM852" s="14"/>
      <c r="UAN852" s="14"/>
      <c r="UAO852" s="14"/>
      <c r="UAP852" s="14"/>
      <c r="UAQ852" s="14"/>
      <c r="UAR852" s="14"/>
      <c r="UAS852" s="14"/>
      <c r="UAT852" s="14"/>
      <c r="UAU852" s="14"/>
      <c r="UAV852" s="14"/>
      <c r="UAW852" s="14"/>
      <c r="UAX852" s="14"/>
      <c r="UAY852" s="14"/>
      <c r="UAZ852" s="14"/>
      <c r="UBA852" s="14"/>
      <c r="UBB852" s="14"/>
      <c r="UBC852" s="14"/>
      <c r="UBD852" s="14"/>
      <c r="UBE852" s="14"/>
      <c r="UBF852" s="14"/>
      <c r="UBG852" s="14"/>
      <c r="UBH852" s="14"/>
      <c r="UBI852" s="14"/>
      <c r="UBJ852" s="14"/>
      <c r="UBK852" s="14"/>
      <c r="UBL852" s="14"/>
      <c r="UBM852" s="14"/>
      <c r="UBN852" s="14"/>
      <c r="UBO852" s="14"/>
      <c r="UBP852" s="14"/>
      <c r="UBQ852" s="14"/>
      <c r="UBR852" s="14"/>
      <c r="UBS852" s="14"/>
      <c r="UBT852" s="14"/>
      <c r="UBU852" s="14"/>
      <c r="UBV852" s="14"/>
      <c r="UBW852" s="14"/>
      <c r="UBX852" s="14"/>
      <c r="UBY852" s="14"/>
      <c r="UBZ852" s="14"/>
      <c r="UCA852" s="14"/>
      <c r="UCB852" s="14"/>
      <c r="UCC852" s="14"/>
      <c r="UCD852" s="14"/>
      <c r="UCE852" s="14"/>
      <c r="UCF852" s="14"/>
      <c r="UCG852" s="14"/>
      <c r="UCH852" s="14"/>
      <c r="UCI852" s="14"/>
      <c r="UCJ852" s="14"/>
      <c r="UCK852" s="14"/>
      <c r="UCL852" s="14"/>
      <c r="UCM852" s="14"/>
      <c r="UCN852" s="14"/>
      <c r="UCO852" s="14"/>
      <c r="UCP852" s="14"/>
      <c r="UCQ852" s="14"/>
      <c r="UCR852" s="14"/>
      <c r="UCS852" s="14"/>
      <c r="UCT852" s="14"/>
      <c r="UCU852" s="14"/>
      <c r="UCV852" s="14"/>
      <c r="UCW852" s="14"/>
      <c r="UCX852" s="14"/>
      <c r="UCY852" s="14"/>
      <c r="UCZ852" s="14"/>
      <c r="UDA852" s="14"/>
      <c r="UDB852" s="14"/>
      <c r="UDC852" s="14"/>
      <c r="UDD852" s="14"/>
      <c r="UDE852" s="14"/>
      <c r="UDF852" s="14"/>
      <c r="UDG852" s="14"/>
      <c r="UDH852" s="14"/>
      <c r="UDI852" s="14"/>
      <c r="UDJ852" s="14"/>
      <c r="UDK852" s="14"/>
      <c r="UDL852" s="14"/>
      <c r="UDM852" s="14"/>
      <c r="UDN852" s="14"/>
      <c r="UDO852" s="14"/>
      <c r="UDP852" s="14"/>
      <c r="UDQ852" s="14"/>
      <c r="UDR852" s="14"/>
      <c r="UDS852" s="14"/>
      <c r="UDT852" s="14"/>
      <c r="UDU852" s="14"/>
      <c r="UDV852" s="14"/>
      <c r="UDW852" s="14"/>
      <c r="UDX852" s="14"/>
      <c r="UDY852" s="14"/>
      <c r="UDZ852" s="14"/>
      <c r="UEA852" s="14"/>
      <c r="UEB852" s="14"/>
      <c r="UEC852" s="14"/>
      <c r="UED852" s="14"/>
      <c r="UEE852" s="14"/>
      <c r="UEF852" s="14"/>
      <c r="UEG852" s="14"/>
      <c r="UEH852" s="14"/>
      <c r="UEI852" s="14"/>
      <c r="UEJ852" s="14"/>
      <c r="UEK852" s="14"/>
      <c r="UEL852" s="14"/>
      <c r="UEM852" s="14"/>
      <c r="UEN852" s="14"/>
      <c r="UEO852" s="14"/>
      <c r="UEP852" s="14"/>
      <c r="UEQ852" s="14"/>
      <c r="UER852" s="14"/>
      <c r="UES852" s="14"/>
      <c r="UET852" s="14"/>
      <c r="UEU852" s="14"/>
      <c r="UEV852" s="14"/>
      <c r="UEW852" s="14"/>
      <c r="UEX852" s="14"/>
      <c r="UEY852" s="14"/>
      <c r="UEZ852" s="14"/>
      <c r="UFA852" s="14"/>
      <c r="UFB852" s="14"/>
      <c r="UFC852" s="14"/>
      <c r="UFD852" s="14"/>
      <c r="UFE852" s="14"/>
      <c r="UFF852" s="14"/>
      <c r="UFG852" s="14"/>
      <c r="UFH852" s="14"/>
      <c r="UFI852" s="14"/>
      <c r="UFJ852" s="14"/>
      <c r="UFK852" s="14"/>
      <c r="UFL852" s="14"/>
      <c r="UFM852" s="14"/>
      <c r="UFN852" s="14"/>
      <c r="UFO852" s="14"/>
      <c r="UFP852" s="14"/>
      <c r="UFQ852" s="14"/>
      <c r="UFR852" s="14"/>
      <c r="UFS852" s="14"/>
      <c r="UFT852" s="14"/>
      <c r="UFU852" s="14"/>
      <c r="UFV852" s="14"/>
      <c r="UFW852" s="14"/>
      <c r="UFX852" s="14"/>
      <c r="UFY852" s="14"/>
      <c r="UFZ852" s="14"/>
      <c r="UGA852" s="14"/>
      <c r="UGB852" s="14"/>
      <c r="UGC852" s="14"/>
      <c r="UGD852" s="14"/>
      <c r="UGE852" s="14"/>
      <c r="UGF852" s="14"/>
      <c r="UGG852" s="14"/>
      <c r="UGH852" s="14"/>
      <c r="UGI852" s="14"/>
      <c r="UGJ852" s="14"/>
      <c r="UGK852" s="14"/>
      <c r="UGL852" s="14"/>
      <c r="UGM852" s="14"/>
      <c r="UGN852" s="14"/>
      <c r="UGO852" s="14"/>
      <c r="UGP852" s="14"/>
      <c r="UGQ852" s="14"/>
      <c r="UGR852" s="14"/>
      <c r="UGS852" s="14"/>
      <c r="UGT852" s="14"/>
      <c r="UGU852" s="14"/>
      <c r="UGV852" s="14"/>
      <c r="UGW852" s="14"/>
      <c r="UGX852" s="14"/>
      <c r="UGY852" s="14"/>
      <c r="UGZ852" s="14"/>
      <c r="UHA852" s="14"/>
      <c r="UHB852" s="14"/>
      <c r="UHC852" s="14"/>
      <c r="UHD852" s="14"/>
      <c r="UHE852" s="14"/>
      <c r="UHF852" s="14"/>
      <c r="UHG852" s="14"/>
      <c r="UHH852" s="14"/>
      <c r="UHI852" s="14"/>
      <c r="UHJ852" s="14"/>
      <c r="UHK852" s="14"/>
      <c r="UHL852" s="14"/>
      <c r="UHM852" s="14"/>
      <c r="UHN852" s="14"/>
      <c r="UHO852" s="14"/>
      <c r="UHP852" s="14"/>
      <c r="UHQ852" s="14"/>
      <c r="UHR852" s="14"/>
      <c r="UHS852" s="14"/>
      <c r="UHT852" s="14"/>
      <c r="UHU852" s="14"/>
      <c r="UHV852" s="14"/>
      <c r="UHW852" s="14"/>
      <c r="UHX852" s="14"/>
      <c r="UHY852" s="14"/>
      <c r="UHZ852" s="14"/>
      <c r="UIA852" s="14"/>
      <c r="UIB852" s="14"/>
      <c r="UIC852" s="14"/>
      <c r="UID852" s="14"/>
      <c r="UIE852" s="14"/>
      <c r="UIF852" s="14"/>
      <c r="UIG852" s="14"/>
      <c r="UIH852" s="14"/>
      <c r="UII852" s="14"/>
      <c r="UIJ852" s="14"/>
      <c r="UIK852" s="14"/>
      <c r="UIL852" s="14"/>
      <c r="UIM852" s="14"/>
      <c r="UIN852" s="14"/>
      <c r="UIO852" s="14"/>
      <c r="UIP852" s="14"/>
      <c r="UIQ852" s="14"/>
      <c r="UIR852" s="14"/>
      <c r="UIS852" s="14"/>
      <c r="UIT852" s="14"/>
      <c r="UIU852" s="14"/>
      <c r="UIV852" s="14"/>
      <c r="UIW852" s="14"/>
      <c r="UIX852" s="14"/>
      <c r="UIY852" s="14"/>
      <c r="UIZ852" s="14"/>
      <c r="UJA852" s="14"/>
      <c r="UJB852" s="14"/>
      <c r="UJC852" s="14"/>
      <c r="UJD852" s="14"/>
      <c r="UJE852" s="14"/>
      <c r="UJF852" s="14"/>
      <c r="UJG852" s="14"/>
      <c r="UJH852" s="14"/>
      <c r="UJI852" s="14"/>
      <c r="UJJ852" s="14"/>
      <c r="UJK852" s="14"/>
      <c r="UJL852" s="14"/>
      <c r="UJM852" s="14"/>
      <c r="UJN852" s="14"/>
      <c r="UJO852" s="14"/>
      <c r="UJP852" s="14"/>
      <c r="UJQ852" s="14"/>
      <c r="UJR852" s="14"/>
      <c r="UJS852" s="14"/>
      <c r="UJT852" s="14"/>
      <c r="UJU852" s="14"/>
      <c r="UJV852" s="14"/>
      <c r="UJW852" s="14"/>
      <c r="UJX852" s="14"/>
      <c r="UJY852" s="14"/>
      <c r="UJZ852" s="14"/>
      <c r="UKA852" s="14"/>
      <c r="UKB852" s="14"/>
      <c r="UKC852" s="14"/>
      <c r="UKD852" s="14"/>
      <c r="UKE852" s="14"/>
      <c r="UKF852" s="14"/>
      <c r="UKG852" s="14"/>
      <c r="UKH852" s="14"/>
      <c r="UKI852" s="14"/>
      <c r="UKJ852" s="14"/>
      <c r="UKK852" s="14"/>
      <c r="UKL852" s="14"/>
      <c r="UKM852" s="14"/>
      <c r="UKN852" s="14"/>
      <c r="UKO852" s="14"/>
      <c r="UKP852" s="14"/>
      <c r="UKQ852" s="14"/>
      <c r="UKR852" s="14"/>
      <c r="UKS852" s="14"/>
      <c r="UKT852" s="14"/>
      <c r="UKU852" s="14"/>
      <c r="UKV852" s="14"/>
      <c r="UKW852" s="14"/>
      <c r="UKX852" s="14"/>
      <c r="UKY852" s="14"/>
      <c r="UKZ852" s="14"/>
      <c r="ULA852" s="14"/>
      <c r="ULB852" s="14"/>
      <c r="ULC852" s="14"/>
      <c r="ULD852" s="14"/>
      <c r="ULE852" s="14"/>
      <c r="ULF852" s="14"/>
      <c r="ULG852" s="14"/>
      <c r="ULH852" s="14"/>
      <c r="ULI852" s="14"/>
      <c r="ULJ852" s="14"/>
      <c r="ULK852" s="14"/>
      <c r="ULL852" s="14"/>
      <c r="ULM852" s="14"/>
      <c r="ULN852" s="14"/>
      <c r="ULO852" s="14"/>
      <c r="ULP852" s="14"/>
      <c r="ULQ852" s="14"/>
      <c r="ULR852" s="14"/>
      <c r="ULS852" s="14"/>
      <c r="ULT852" s="14"/>
      <c r="ULU852" s="14"/>
      <c r="ULV852" s="14"/>
      <c r="ULW852" s="14"/>
      <c r="ULX852" s="14"/>
      <c r="ULY852" s="14"/>
      <c r="ULZ852" s="14"/>
      <c r="UMA852" s="14"/>
      <c r="UMB852" s="14"/>
      <c r="UMC852" s="14"/>
      <c r="UMD852" s="14"/>
      <c r="UME852" s="14"/>
      <c r="UMF852" s="14"/>
      <c r="UMG852" s="14"/>
      <c r="UMH852" s="14"/>
      <c r="UMI852" s="14"/>
      <c r="UMJ852" s="14"/>
      <c r="UMK852" s="14"/>
      <c r="UML852" s="14"/>
      <c r="UMM852" s="14"/>
      <c r="UMN852" s="14"/>
      <c r="UMO852" s="14"/>
      <c r="UMP852" s="14"/>
      <c r="UMQ852" s="14"/>
      <c r="UMR852" s="14"/>
      <c r="UMS852" s="14"/>
      <c r="UMT852" s="14"/>
      <c r="UMU852" s="14"/>
      <c r="UMV852" s="14"/>
      <c r="UMW852" s="14"/>
      <c r="UMX852" s="14"/>
      <c r="UMY852" s="14"/>
      <c r="UMZ852" s="14"/>
      <c r="UNA852" s="14"/>
      <c r="UNB852" s="14"/>
      <c r="UNC852" s="14"/>
      <c r="UND852" s="14"/>
      <c r="UNE852" s="14"/>
      <c r="UNF852" s="14"/>
      <c r="UNG852" s="14"/>
      <c r="UNH852" s="14"/>
      <c r="UNI852" s="14"/>
      <c r="UNJ852" s="14"/>
      <c r="UNK852" s="14"/>
      <c r="UNL852" s="14"/>
      <c r="UNM852" s="14"/>
      <c r="UNN852" s="14"/>
      <c r="UNO852" s="14"/>
      <c r="UNP852" s="14"/>
      <c r="UNQ852" s="14"/>
      <c r="UNR852" s="14"/>
      <c r="UNS852" s="14"/>
      <c r="UNT852" s="14"/>
      <c r="UNU852" s="14"/>
      <c r="UNV852" s="14"/>
      <c r="UNW852" s="14"/>
      <c r="UNX852" s="14"/>
      <c r="UNY852" s="14"/>
      <c r="UNZ852" s="14"/>
      <c r="UOA852" s="14"/>
      <c r="UOB852" s="14"/>
      <c r="UOC852" s="14"/>
      <c r="UOD852" s="14"/>
      <c r="UOE852" s="14"/>
      <c r="UOF852" s="14"/>
      <c r="UOG852" s="14"/>
      <c r="UOH852" s="14"/>
      <c r="UOI852" s="14"/>
      <c r="UOJ852" s="14"/>
      <c r="UOK852" s="14"/>
      <c r="UOL852" s="14"/>
      <c r="UOM852" s="14"/>
      <c r="UON852" s="14"/>
      <c r="UOO852" s="14"/>
      <c r="UOP852" s="14"/>
      <c r="UOQ852" s="14"/>
      <c r="UOR852" s="14"/>
      <c r="UOS852" s="14"/>
      <c r="UOT852" s="14"/>
      <c r="UOU852" s="14"/>
      <c r="UOV852" s="14"/>
      <c r="UOW852" s="14"/>
      <c r="UOX852" s="14"/>
      <c r="UOY852" s="14"/>
      <c r="UOZ852" s="14"/>
      <c r="UPA852" s="14"/>
      <c r="UPB852" s="14"/>
      <c r="UPC852" s="14"/>
      <c r="UPD852" s="14"/>
      <c r="UPE852" s="14"/>
      <c r="UPF852" s="14"/>
      <c r="UPG852" s="14"/>
      <c r="UPH852" s="14"/>
      <c r="UPI852" s="14"/>
      <c r="UPJ852" s="14"/>
      <c r="UPK852" s="14"/>
      <c r="UPL852" s="14"/>
      <c r="UPM852" s="14"/>
      <c r="UPN852" s="14"/>
      <c r="UPO852" s="14"/>
      <c r="UPP852" s="14"/>
      <c r="UPQ852" s="14"/>
      <c r="UPR852" s="14"/>
      <c r="UPS852" s="14"/>
      <c r="UPT852" s="14"/>
      <c r="UPU852" s="14"/>
      <c r="UPV852" s="14"/>
      <c r="UPW852" s="14"/>
      <c r="UPX852" s="14"/>
      <c r="UPY852" s="14"/>
      <c r="UPZ852" s="14"/>
      <c r="UQA852" s="14"/>
      <c r="UQB852" s="14"/>
      <c r="UQC852" s="14"/>
      <c r="UQD852" s="14"/>
      <c r="UQE852" s="14"/>
      <c r="UQF852" s="14"/>
      <c r="UQG852" s="14"/>
      <c r="UQH852" s="14"/>
      <c r="UQI852" s="14"/>
      <c r="UQJ852" s="14"/>
      <c r="UQK852" s="14"/>
      <c r="UQL852" s="14"/>
      <c r="UQM852" s="14"/>
      <c r="UQN852" s="14"/>
      <c r="UQO852" s="14"/>
      <c r="UQP852" s="14"/>
      <c r="UQQ852" s="14"/>
      <c r="UQR852" s="14"/>
      <c r="UQS852" s="14"/>
      <c r="UQT852" s="14"/>
      <c r="UQU852" s="14"/>
      <c r="UQV852" s="14"/>
      <c r="UQW852" s="14"/>
      <c r="UQX852" s="14"/>
      <c r="UQY852" s="14"/>
      <c r="UQZ852" s="14"/>
      <c r="URA852" s="14"/>
      <c r="URB852" s="14"/>
      <c r="URC852" s="14"/>
      <c r="URD852" s="14"/>
      <c r="URE852" s="14"/>
      <c r="URF852" s="14"/>
      <c r="URG852" s="14"/>
      <c r="URH852" s="14"/>
      <c r="URI852" s="14"/>
      <c r="URJ852" s="14"/>
      <c r="URK852" s="14"/>
      <c r="URL852" s="14"/>
      <c r="URM852" s="14"/>
      <c r="URN852" s="14"/>
      <c r="URO852" s="14"/>
      <c r="URP852" s="14"/>
      <c r="URQ852" s="14"/>
      <c r="URR852" s="14"/>
      <c r="URS852" s="14"/>
      <c r="URT852" s="14"/>
      <c r="URU852" s="14"/>
      <c r="URV852" s="14"/>
      <c r="URW852" s="14"/>
      <c r="URX852" s="14"/>
      <c r="URY852" s="14"/>
      <c r="URZ852" s="14"/>
      <c r="USA852" s="14"/>
      <c r="USB852" s="14"/>
      <c r="USC852" s="14"/>
      <c r="USD852" s="14"/>
      <c r="USE852" s="14"/>
      <c r="USF852" s="14"/>
      <c r="USG852" s="14"/>
      <c r="USH852" s="14"/>
      <c r="USI852" s="14"/>
      <c r="USJ852" s="14"/>
      <c r="USK852" s="14"/>
      <c r="USL852" s="14"/>
      <c r="USM852" s="14"/>
      <c r="USN852" s="14"/>
      <c r="USO852" s="14"/>
      <c r="USP852" s="14"/>
      <c r="USQ852" s="14"/>
      <c r="USR852" s="14"/>
      <c r="USS852" s="14"/>
      <c r="UST852" s="14"/>
      <c r="USU852" s="14"/>
      <c r="USV852" s="14"/>
      <c r="USW852" s="14"/>
      <c r="USX852" s="14"/>
      <c r="USY852" s="14"/>
      <c r="USZ852" s="14"/>
      <c r="UTA852" s="14"/>
      <c r="UTB852" s="14"/>
      <c r="UTC852" s="14"/>
      <c r="UTD852" s="14"/>
      <c r="UTE852" s="14"/>
      <c r="UTF852" s="14"/>
      <c r="UTG852" s="14"/>
      <c r="UTH852" s="14"/>
      <c r="UTI852" s="14"/>
      <c r="UTJ852" s="14"/>
      <c r="UTK852" s="14"/>
      <c r="UTL852" s="14"/>
      <c r="UTM852" s="14"/>
      <c r="UTN852" s="14"/>
      <c r="UTO852" s="14"/>
      <c r="UTP852" s="14"/>
      <c r="UTQ852" s="14"/>
      <c r="UTR852" s="14"/>
      <c r="UTS852" s="14"/>
      <c r="UTT852" s="14"/>
      <c r="UTU852" s="14"/>
      <c r="UTV852" s="14"/>
      <c r="UTW852" s="14"/>
      <c r="UTX852" s="14"/>
      <c r="UTY852" s="14"/>
      <c r="UTZ852" s="14"/>
      <c r="UUA852" s="14"/>
      <c r="UUB852" s="14"/>
      <c r="UUC852" s="14"/>
      <c r="UUD852" s="14"/>
      <c r="UUE852" s="14"/>
      <c r="UUF852" s="14"/>
      <c r="UUG852" s="14"/>
      <c r="UUH852" s="14"/>
      <c r="UUI852" s="14"/>
      <c r="UUJ852" s="14"/>
      <c r="UUK852" s="14"/>
      <c r="UUL852" s="14"/>
      <c r="UUM852" s="14"/>
      <c r="UUN852" s="14"/>
      <c r="UUO852" s="14"/>
      <c r="UUP852" s="14"/>
      <c r="UUQ852" s="14"/>
      <c r="UUR852" s="14"/>
      <c r="UUS852" s="14"/>
      <c r="UUT852" s="14"/>
      <c r="UUU852" s="14"/>
      <c r="UUV852" s="14"/>
      <c r="UUW852" s="14"/>
      <c r="UUX852" s="14"/>
      <c r="UUY852" s="14"/>
      <c r="UUZ852" s="14"/>
      <c r="UVA852" s="14"/>
      <c r="UVB852" s="14"/>
      <c r="UVC852" s="14"/>
      <c r="UVD852" s="14"/>
      <c r="UVE852" s="14"/>
      <c r="UVF852" s="14"/>
      <c r="UVG852" s="14"/>
      <c r="UVH852" s="14"/>
      <c r="UVI852" s="14"/>
      <c r="UVJ852" s="14"/>
      <c r="UVK852" s="14"/>
      <c r="UVL852" s="14"/>
      <c r="UVM852" s="14"/>
      <c r="UVN852" s="14"/>
      <c r="UVO852" s="14"/>
      <c r="UVP852" s="14"/>
      <c r="UVQ852" s="14"/>
      <c r="UVR852" s="14"/>
      <c r="UVS852" s="14"/>
      <c r="UVT852" s="14"/>
      <c r="UVU852" s="14"/>
      <c r="UVV852" s="14"/>
      <c r="UVW852" s="14"/>
      <c r="UVX852" s="14"/>
      <c r="UVY852" s="14"/>
      <c r="UVZ852" s="14"/>
      <c r="UWA852" s="14"/>
      <c r="UWB852" s="14"/>
      <c r="UWC852" s="14"/>
      <c r="UWD852" s="14"/>
      <c r="UWE852" s="14"/>
      <c r="UWF852" s="14"/>
      <c r="UWG852" s="14"/>
      <c r="UWH852" s="14"/>
      <c r="UWI852" s="14"/>
      <c r="UWJ852" s="14"/>
      <c r="UWK852" s="14"/>
      <c r="UWL852" s="14"/>
      <c r="UWM852" s="14"/>
      <c r="UWN852" s="14"/>
      <c r="UWO852" s="14"/>
      <c r="UWP852" s="14"/>
      <c r="UWQ852" s="14"/>
      <c r="UWR852" s="14"/>
      <c r="UWS852" s="14"/>
      <c r="UWT852" s="14"/>
      <c r="UWU852" s="14"/>
      <c r="UWV852" s="14"/>
      <c r="UWW852" s="14"/>
      <c r="UWX852" s="14"/>
      <c r="UWY852" s="14"/>
      <c r="UWZ852" s="14"/>
      <c r="UXA852" s="14"/>
      <c r="UXB852" s="14"/>
      <c r="UXC852" s="14"/>
      <c r="UXD852" s="14"/>
      <c r="UXE852" s="14"/>
      <c r="UXF852" s="14"/>
      <c r="UXG852" s="14"/>
      <c r="UXH852" s="14"/>
      <c r="UXI852" s="14"/>
      <c r="UXJ852" s="14"/>
      <c r="UXK852" s="14"/>
      <c r="UXL852" s="14"/>
      <c r="UXM852" s="14"/>
      <c r="UXN852" s="14"/>
      <c r="UXO852" s="14"/>
      <c r="UXP852" s="14"/>
      <c r="UXQ852" s="14"/>
      <c r="UXR852" s="14"/>
      <c r="UXS852" s="14"/>
      <c r="UXT852" s="14"/>
      <c r="UXU852" s="14"/>
      <c r="UXV852" s="14"/>
      <c r="UXW852" s="14"/>
      <c r="UXX852" s="14"/>
      <c r="UXY852" s="14"/>
      <c r="UXZ852" s="14"/>
      <c r="UYA852" s="14"/>
      <c r="UYB852" s="14"/>
      <c r="UYC852" s="14"/>
      <c r="UYD852" s="14"/>
      <c r="UYE852" s="14"/>
      <c r="UYF852" s="14"/>
      <c r="UYG852" s="14"/>
      <c r="UYH852" s="14"/>
      <c r="UYI852" s="14"/>
      <c r="UYJ852" s="14"/>
      <c r="UYK852" s="14"/>
      <c r="UYL852" s="14"/>
      <c r="UYM852" s="14"/>
      <c r="UYN852" s="14"/>
      <c r="UYO852" s="14"/>
      <c r="UYP852" s="14"/>
      <c r="UYQ852" s="14"/>
      <c r="UYR852" s="14"/>
      <c r="UYS852" s="14"/>
      <c r="UYT852" s="14"/>
      <c r="UYU852" s="14"/>
      <c r="UYV852" s="14"/>
      <c r="UYW852" s="14"/>
      <c r="UYX852" s="14"/>
      <c r="UYY852" s="14"/>
      <c r="UYZ852" s="14"/>
      <c r="UZA852" s="14"/>
      <c r="UZB852" s="14"/>
      <c r="UZC852" s="14"/>
      <c r="UZD852" s="14"/>
      <c r="UZE852" s="14"/>
      <c r="UZF852" s="14"/>
      <c r="UZG852" s="14"/>
      <c r="UZH852" s="14"/>
      <c r="UZI852" s="14"/>
      <c r="UZJ852" s="14"/>
      <c r="UZK852" s="14"/>
      <c r="UZL852" s="14"/>
      <c r="UZM852" s="14"/>
      <c r="UZN852" s="14"/>
      <c r="UZO852" s="14"/>
      <c r="UZP852" s="14"/>
      <c r="UZQ852" s="14"/>
      <c r="UZR852" s="14"/>
      <c r="UZS852" s="14"/>
      <c r="UZT852" s="14"/>
      <c r="UZU852" s="14"/>
      <c r="UZV852" s="14"/>
      <c r="UZW852" s="14"/>
      <c r="UZX852" s="14"/>
      <c r="UZY852" s="14"/>
      <c r="UZZ852" s="14"/>
      <c r="VAA852" s="14"/>
      <c r="VAB852" s="14"/>
      <c r="VAC852" s="14"/>
      <c r="VAD852" s="14"/>
      <c r="VAE852" s="14"/>
      <c r="VAF852" s="14"/>
      <c r="VAG852" s="14"/>
      <c r="VAH852" s="14"/>
      <c r="VAI852" s="14"/>
      <c r="VAJ852" s="14"/>
      <c r="VAK852" s="14"/>
      <c r="VAL852" s="14"/>
      <c r="VAM852" s="14"/>
      <c r="VAN852" s="14"/>
      <c r="VAO852" s="14"/>
      <c r="VAP852" s="14"/>
      <c r="VAQ852" s="14"/>
      <c r="VAR852" s="14"/>
      <c r="VAS852" s="14"/>
      <c r="VAT852" s="14"/>
      <c r="VAU852" s="14"/>
      <c r="VAV852" s="14"/>
      <c r="VAW852" s="14"/>
      <c r="VAX852" s="14"/>
      <c r="VAY852" s="14"/>
      <c r="VAZ852" s="14"/>
      <c r="VBA852" s="14"/>
      <c r="VBB852" s="14"/>
      <c r="VBC852" s="14"/>
      <c r="VBD852" s="14"/>
      <c r="VBE852" s="14"/>
      <c r="VBF852" s="14"/>
      <c r="VBG852" s="14"/>
      <c r="VBH852" s="14"/>
      <c r="VBI852" s="14"/>
      <c r="VBJ852" s="14"/>
      <c r="VBK852" s="14"/>
      <c r="VBL852" s="14"/>
      <c r="VBM852" s="14"/>
      <c r="VBN852" s="14"/>
      <c r="VBO852" s="14"/>
      <c r="VBP852" s="14"/>
      <c r="VBQ852" s="14"/>
      <c r="VBR852" s="14"/>
      <c r="VBS852" s="14"/>
      <c r="VBT852" s="14"/>
      <c r="VBU852" s="14"/>
      <c r="VBV852" s="14"/>
      <c r="VBW852" s="14"/>
      <c r="VBX852" s="14"/>
      <c r="VBY852" s="14"/>
      <c r="VBZ852" s="14"/>
      <c r="VCA852" s="14"/>
      <c r="VCB852" s="14"/>
      <c r="VCC852" s="14"/>
      <c r="VCD852" s="14"/>
      <c r="VCE852" s="14"/>
      <c r="VCF852" s="14"/>
      <c r="VCG852" s="14"/>
      <c r="VCH852" s="14"/>
      <c r="VCI852" s="14"/>
      <c r="VCJ852" s="14"/>
      <c r="VCK852" s="14"/>
      <c r="VCL852" s="14"/>
      <c r="VCM852" s="14"/>
      <c r="VCN852" s="14"/>
      <c r="VCO852" s="14"/>
      <c r="VCP852" s="14"/>
      <c r="VCQ852" s="14"/>
      <c r="VCR852" s="14"/>
      <c r="VCS852" s="14"/>
      <c r="VCT852" s="14"/>
      <c r="VCU852" s="14"/>
      <c r="VCV852" s="14"/>
      <c r="VCW852" s="14"/>
      <c r="VCX852" s="14"/>
      <c r="VCY852" s="14"/>
      <c r="VCZ852" s="14"/>
      <c r="VDA852" s="14"/>
      <c r="VDB852" s="14"/>
      <c r="VDC852" s="14"/>
      <c r="VDD852" s="14"/>
      <c r="VDE852" s="14"/>
      <c r="VDF852" s="14"/>
      <c r="VDG852" s="14"/>
      <c r="VDH852" s="14"/>
      <c r="VDI852" s="14"/>
      <c r="VDJ852" s="14"/>
      <c r="VDK852" s="14"/>
      <c r="VDL852" s="14"/>
      <c r="VDM852" s="14"/>
      <c r="VDN852" s="14"/>
      <c r="VDO852" s="14"/>
      <c r="VDP852" s="14"/>
      <c r="VDQ852" s="14"/>
      <c r="VDR852" s="14"/>
      <c r="VDS852" s="14"/>
      <c r="VDT852" s="14"/>
      <c r="VDU852" s="14"/>
      <c r="VDV852" s="14"/>
      <c r="VDW852" s="14"/>
      <c r="VDX852" s="14"/>
      <c r="VDY852" s="14"/>
      <c r="VDZ852" s="14"/>
      <c r="VEA852" s="14"/>
      <c r="VEB852" s="14"/>
      <c r="VEC852" s="14"/>
      <c r="VED852" s="14"/>
      <c r="VEE852" s="14"/>
      <c r="VEF852" s="14"/>
      <c r="VEG852" s="14"/>
      <c r="VEH852" s="14"/>
      <c r="VEI852" s="14"/>
      <c r="VEJ852" s="14"/>
      <c r="VEK852" s="14"/>
      <c r="VEL852" s="14"/>
      <c r="VEM852" s="14"/>
      <c r="VEN852" s="14"/>
      <c r="VEO852" s="14"/>
      <c r="VEP852" s="14"/>
      <c r="VEQ852" s="14"/>
      <c r="VER852" s="14"/>
      <c r="VES852" s="14"/>
      <c r="VET852" s="14"/>
      <c r="VEU852" s="14"/>
      <c r="VEV852" s="14"/>
      <c r="VEW852" s="14"/>
      <c r="VEX852" s="14"/>
      <c r="VEY852" s="14"/>
      <c r="VEZ852" s="14"/>
      <c r="VFA852" s="14"/>
      <c r="VFB852" s="14"/>
      <c r="VFC852" s="14"/>
      <c r="VFD852" s="14"/>
      <c r="VFE852" s="14"/>
      <c r="VFF852" s="14"/>
      <c r="VFG852" s="14"/>
      <c r="VFH852" s="14"/>
      <c r="VFI852" s="14"/>
      <c r="VFJ852" s="14"/>
      <c r="VFK852" s="14"/>
      <c r="VFL852" s="14"/>
      <c r="VFM852" s="14"/>
      <c r="VFN852" s="14"/>
      <c r="VFO852" s="14"/>
      <c r="VFP852" s="14"/>
      <c r="VFQ852" s="14"/>
      <c r="VFR852" s="14"/>
      <c r="VFS852" s="14"/>
      <c r="VFT852" s="14"/>
      <c r="VFU852" s="14"/>
      <c r="VFV852" s="14"/>
      <c r="VFW852" s="14"/>
      <c r="VFX852" s="14"/>
      <c r="VFY852" s="14"/>
      <c r="VFZ852" s="14"/>
      <c r="VGA852" s="14"/>
      <c r="VGB852" s="14"/>
      <c r="VGC852" s="14"/>
      <c r="VGD852" s="14"/>
      <c r="VGE852" s="14"/>
      <c r="VGF852" s="14"/>
      <c r="VGG852" s="14"/>
      <c r="VGH852" s="14"/>
      <c r="VGI852" s="14"/>
      <c r="VGJ852" s="14"/>
      <c r="VGK852" s="14"/>
      <c r="VGL852" s="14"/>
      <c r="VGM852" s="14"/>
      <c r="VGN852" s="14"/>
      <c r="VGO852" s="14"/>
      <c r="VGP852" s="14"/>
      <c r="VGQ852" s="14"/>
      <c r="VGR852" s="14"/>
      <c r="VGS852" s="14"/>
      <c r="VGT852" s="14"/>
      <c r="VGU852" s="14"/>
      <c r="VGV852" s="14"/>
      <c r="VGW852" s="14"/>
      <c r="VGX852" s="14"/>
      <c r="VGY852" s="14"/>
      <c r="VGZ852" s="14"/>
      <c r="VHA852" s="14"/>
      <c r="VHB852" s="14"/>
      <c r="VHC852" s="14"/>
      <c r="VHD852" s="14"/>
      <c r="VHE852" s="14"/>
      <c r="VHF852" s="14"/>
      <c r="VHG852" s="14"/>
      <c r="VHH852" s="14"/>
      <c r="VHI852" s="14"/>
      <c r="VHJ852" s="14"/>
      <c r="VHK852" s="14"/>
      <c r="VHL852" s="14"/>
      <c r="VHM852" s="14"/>
      <c r="VHN852" s="14"/>
      <c r="VHO852" s="14"/>
      <c r="VHP852" s="14"/>
      <c r="VHQ852" s="14"/>
      <c r="VHR852" s="14"/>
      <c r="VHS852" s="14"/>
      <c r="VHT852" s="14"/>
      <c r="VHU852" s="14"/>
      <c r="VHV852" s="14"/>
      <c r="VHW852" s="14"/>
      <c r="VHX852" s="14"/>
      <c r="VHY852" s="14"/>
      <c r="VHZ852" s="14"/>
      <c r="VIA852" s="14"/>
      <c r="VIB852" s="14"/>
      <c r="VIC852" s="14"/>
      <c r="VID852" s="14"/>
      <c r="VIE852" s="14"/>
      <c r="VIF852" s="14"/>
      <c r="VIG852" s="14"/>
      <c r="VIH852" s="14"/>
      <c r="VII852" s="14"/>
      <c r="VIJ852" s="14"/>
      <c r="VIK852" s="14"/>
      <c r="VIL852" s="14"/>
      <c r="VIM852" s="14"/>
      <c r="VIN852" s="14"/>
      <c r="VIO852" s="14"/>
      <c r="VIP852" s="14"/>
      <c r="VIQ852" s="14"/>
      <c r="VIR852" s="14"/>
      <c r="VIS852" s="14"/>
      <c r="VIT852" s="14"/>
      <c r="VIU852" s="14"/>
      <c r="VIV852" s="14"/>
      <c r="VIW852" s="14"/>
      <c r="VIX852" s="14"/>
      <c r="VIY852" s="14"/>
      <c r="VIZ852" s="14"/>
      <c r="VJA852" s="14"/>
      <c r="VJB852" s="14"/>
      <c r="VJC852" s="14"/>
      <c r="VJD852" s="14"/>
      <c r="VJE852" s="14"/>
      <c r="VJF852" s="14"/>
      <c r="VJG852" s="14"/>
      <c r="VJH852" s="14"/>
      <c r="VJI852" s="14"/>
      <c r="VJJ852" s="14"/>
      <c r="VJK852" s="14"/>
      <c r="VJL852" s="14"/>
      <c r="VJM852" s="14"/>
      <c r="VJN852" s="14"/>
      <c r="VJO852" s="14"/>
      <c r="VJP852" s="14"/>
      <c r="VJQ852" s="14"/>
      <c r="VJR852" s="14"/>
      <c r="VJS852" s="14"/>
      <c r="VJT852" s="14"/>
      <c r="VJU852" s="14"/>
      <c r="VJV852" s="14"/>
      <c r="VJW852" s="14"/>
      <c r="VJX852" s="14"/>
      <c r="VJY852" s="14"/>
      <c r="VJZ852" s="14"/>
      <c r="VKA852" s="14"/>
      <c r="VKB852" s="14"/>
      <c r="VKC852" s="14"/>
      <c r="VKD852" s="14"/>
      <c r="VKE852" s="14"/>
      <c r="VKF852" s="14"/>
      <c r="VKG852" s="14"/>
      <c r="VKH852" s="14"/>
      <c r="VKI852" s="14"/>
      <c r="VKJ852" s="14"/>
      <c r="VKK852" s="14"/>
      <c r="VKL852" s="14"/>
      <c r="VKM852" s="14"/>
      <c r="VKN852" s="14"/>
      <c r="VKO852" s="14"/>
      <c r="VKP852" s="14"/>
      <c r="VKQ852" s="14"/>
      <c r="VKR852" s="14"/>
      <c r="VKS852" s="14"/>
      <c r="VKT852" s="14"/>
      <c r="VKU852" s="14"/>
      <c r="VKV852" s="14"/>
      <c r="VKW852" s="14"/>
      <c r="VKX852" s="14"/>
      <c r="VKY852" s="14"/>
      <c r="VKZ852" s="14"/>
      <c r="VLA852" s="14"/>
      <c r="VLB852" s="14"/>
      <c r="VLC852" s="14"/>
      <c r="VLD852" s="14"/>
      <c r="VLE852" s="14"/>
      <c r="VLF852" s="14"/>
      <c r="VLG852" s="14"/>
      <c r="VLH852" s="14"/>
      <c r="VLI852" s="14"/>
      <c r="VLJ852" s="14"/>
      <c r="VLK852" s="14"/>
      <c r="VLL852" s="14"/>
      <c r="VLM852" s="14"/>
      <c r="VLN852" s="14"/>
      <c r="VLO852" s="14"/>
      <c r="VLP852" s="14"/>
      <c r="VLQ852" s="14"/>
      <c r="VLR852" s="14"/>
      <c r="VLS852" s="14"/>
      <c r="VLT852" s="14"/>
      <c r="VLU852" s="14"/>
      <c r="VLV852" s="14"/>
      <c r="VLW852" s="14"/>
      <c r="VLX852" s="14"/>
      <c r="VLY852" s="14"/>
      <c r="VLZ852" s="14"/>
      <c r="VMA852" s="14"/>
      <c r="VMB852" s="14"/>
      <c r="VMC852" s="14"/>
      <c r="VMD852" s="14"/>
      <c r="VME852" s="14"/>
      <c r="VMF852" s="14"/>
      <c r="VMG852" s="14"/>
      <c r="VMH852" s="14"/>
      <c r="VMI852" s="14"/>
      <c r="VMJ852" s="14"/>
      <c r="VMK852" s="14"/>
      <c r="VML852" s="14"/>
      <c r="VMM852" s="14"/>
      <c r="VMN852" s="14"/>
      <c r="VMO852" s="14"/>
      <c r="VMP852" s="14"/>
      <c r="VMQ852" s="14"/>
      <c r="VMR852" s="14"/>
      <c r="VMS852" s="14"/>
      <c r="VMT852" s="14"/>
      <c r="VMU852" s="14"/>
      <c r="VMV852" s="14"/>
      <c r="VMW852" s="14"/>
      <c r="VMX852" s="14"/>
      <c r="VMY852" s="14"/>
      <c r="VMZ852" s="14"/>
      <c r="VNA852" s="14"/>
      <c r="VNB852" s="14"/>
      <c r="VNC852" s="14"/>
      <c r="VND852" s="14"/>
      <c r="VNE852" s="14"/>
      <c r="VNF852" s="14"/>
      <c r="VNG852" s="14"/>
      <c r="VNH852" s="14"/>
      <c r="VNI852" s="14"/>
      <c r="VNJ852" s="14"/>
      <c r="VNK852" s="14"/>
      <c r="VNL852" s="14"/>
      <c r="VNM852" s="14"/>
      <c r="VNN852" s="14"/>
      <c r="VNO852" s="14"/>
      <c r="VNP852" s="14"/>
      <c r="VNQ852" s="14"/>
      <c r="VNR852" s="14"/>
      <c r="VNS852" s="14"/>
      <c r="VNT852" s="14"/>
      <c r="VNU852" s="14"/>
      <c r="VNV852" s="14"/>
      <c r="VNW852" s="14"/>
      <c r="VNX852" s="14"/>
      <c r="VNY852" s="14"/>
      <c r="VNZ852" s="14"/>
      <c r="VOA852" s="14"/>
      <c r="VOB852" s="14"/>
      <c r="VOC852" s="14"/>
      <c r="VOD852" s="14"/>
      <c r="VOE852" s="14"/>
      <c r="VOF852" s="14"/>
      <c r="VOG852" s="14"/>
      <c r="VOH852" s="14"/>
      <c r="VOI852" s="14"/>
      <c r="VOJ852" s="14"/>
      <c r="VOK852" s="14"/>
      <c r="VOL852" s="14"/>
      <c r="VOM852" s="14"/>
      <c r="VON852" s="14"/>
      <c r="VOO852" s="14"/>
      <c r="VOP852" s="14"/>
      <c r="VOQ852" s="14"/>
      <c r="VOR852" s="14"/>
      <c r="VOS852" s="14"/>
      <c r="VOT852" s="14"/>
      <c r="VOU852" s="14"/>
      <c r="VOV852" s="14"/>
      <c r="VOW852" s="14"/>
      <c r="VOX852" s="14"/>
      <c r="VOY852" s="14"/>
      <c r="VOZ852" s="14"/>
      <c r="VPA852" s="14"/>
      <c r="VPB852" s="14"/>
      <c r="VPC852" s="14"/>
      <c r="VPD852" s="14"/>
      <c r="VPE852" s="14"/>
      <c r="VPF852" s="14"/>
      <c r="VPG852" s="14"/>
      <c r="VPH852" s="14"/>
      <c r="VPI852" s="14"/>
      <c r="VPJ852" s="14"/>
      <c r="VPK852" s="14"/>
      <c r="VPL852" s="14"/>
      <c r="VPM852" s="14"/>
      <c r="VPN852" s="14"/>
      <c r="VPO852" s="14"/>
      <c r="VPP852" s="14"/>
      <c r="VPQ852" s="14"/>
      <c r="VPR852" s="14"/>
      <c r="VPS852" s="14"/>
      <c r="VPT852" s="14"/>
      <c r="VPU852" s="14"/>
      <c r="VPV852" s="14"/>
      <c r="VPW852" s="14"/>
      <c r="VPX852" s="14"/>
      <c r="VPY852" s="14"/>
      <c r="VPZ852" s="14"/>
      <c r="VQA852" s="14"/>
      <c r="VQB852" s="14"/>
      <c r="VQC852" s="14"/>
      <c r="VQD852" s="14"/>
      <c r="VQE852" s="14"/>
      <c r="VQF852" s="14"/>
      <c r="VQG852" s="14"/>
      <c r="VQH852" s="14"/>
      <c r="VQI852" s="14"/>
      <c r="VQJ852" s="14"/>
      <c r="VQK852" s="14"/>
      <c r="VQL852" s="14"/>
      <c r="VQM852" s="14"/>
      <c r="VQN852" s="14"/>
      <c r="VQO852" s="14"/>
      <c r="VQP852" s="14"/>
      <c r="VQQ852" s="14"/>
      <c r="VQR852" s="14"/>
      <c r="VQS852" s="14"/>
      <c r="VQT852" s="14"/>
      <c r="VQU852" s="14"/>
      <c r="VQV852" s="14"/>
      <c r="VQW852" s="14"/>
      <c r="VQX852" s="14"/>
      <c r="VQY852" s="14"/>
      <c r="VQZ852" s="14"/>
      <c r="VRA852" s="14"/>
      <c r="VRB852" s="14"/>
      <c r="VRC852" s="14"/>
      <c r="VRD852" s="14"/>
      <c r="VRE852" s="14"/>
      <c r="VRF852" s="14"/>
      <c r="VRG852" s="14"/>
      <c r="VRH852" s="14"/>
      <c r="VRI852" s="14"/>
      <c r="VRJ852" s="14"/>
      <c r="VRK852" s="14"/>
      <c r="VRL852" s="14"/>
      <c r="VRM852" s="14"/>
      <c r="VRN852" s="14"/>
      <c r="VRO852" s="14"/>
      <c r="VRP852" s="14"/>
      <c r="VRQ852" s="14"/>
      <c r="VRR852" s="14"/>
      <c r="VRS852" s="14"/>
      <c r="VRT852" s="14"/>
      <c r="VRU852" s="14"/>
      <c r="VRV852" s="14"/>
      <c r="VRW852" s="14"/>
      <c r="VRX852" s="14"/>
      <c r="VRY852" s="14"/>
      <c r="VRZ852" s="14"/>
      <c r="VSA852" s="14"/>
      <c r="VSB852" s="14"/>
      <c r="VSC852" s="14"/>
      <c r="VSD852" s="14"/>
      <c r="VSE852" s="14"/>
      <c r="VSF852" s="14"/>
      <c r="VSG852" s="14"/>
      <c r="VSH852" s="14"/>
      <c r="VSI852" s="14"/>
      <c r="VSJ852" s="14"/>
      <c r="VSK852" s="14"/>
      <c r="VSL852" s="14"/>
      <c r="VSM852" s="14"/>
      <c r="VSN852" s="14"/>
      <c r="VSO852" s="14"/>
      <c r="VSP852" s="14"/>
      <c r="VSQ852" s="14"/>
      <c r="VSR852" s="14"/>
      <c r="VSS852" s="14"/>
      <c r="VST852" s="14"/>
      <c r="VSU852" s="14"/>
      <c r="VSV852" s="14"/>
      <c r="VSW852" s="14"/>
      <c r="VSX852" s="14"/>
      <c r="VSY852" s="14"/>
      <c r="VSZ852" s="14"/>
      <c r="VTA852" s="14"/>
      <c r="VTB852" s="14"/>
      <c r="VTC852" s="14"/>
      <c r="VTD852" s="14"/>
      <c r="VTE852" s="14"/>
      <c r="VTF852" s="14"/>
      <c r="VTG852" s="14"/>
      <c r="VTH852" s="14"/>
      <c r="VTI852" s="14"/>
      <c r="VTJ852" s="14"/>
      <c r="VTK852" s="14"/>
      <c r="VTL852" s="14"/>
      <c r="VTM852" s="14"/>
      <c r="VTN852" s="14"/>
      <c r="VTO852" s="14"/>
      <c r="VTP852" s="14"/>
      <c r="VTQ852" s="14"/>
      <c r="VTR852" s="14"/>
      <c r="VTS852" s="14"/>
      <c r="VTT852" s="14"/>
      <c r="VTU852" s="14"/>
      <c r="VTV852" s="14"/>
      <c r="VTW852" s="14"/>
      <c r="VTX852" s="14"/>
      <c r="VTY852" s="14"/>
      <c r="VTZ852" s="14"/>
      <c r="VUA852" s="14"/>
      <c r="VUB852" s="14"/>
      <c r="VUC852" s="14"/>
      <c r="VUD852" s="14"/>
      <c r="VUE852" s="14"/>
      <c r="VUF852" s="14"/>
      <c r="VUG852" s="14"/>
      <c r="VUH852" s="14"/>
      <c r="VUI852" s="14"/>
      <c r="VUJ852" s="14"/>
      <c r="VUK852" s="14"/>
      <c r="VUL852" s="14"/>
      <c r="VUM852" s="14"/>
      <c r="VUN852" s="14"/>
      <c r="VUO852" s="14"/>
      <c r="VUP852" s="14"/>
      <c r="VUQ852" s="14"/>
      <c r="VUR852" s="14"/>
      <c r="VUS852" s="14"/>
      <c r="VUT852" s="14"/>
      <c r="VUU852" s="14"/>
      <c r="VUV852" s="14"/>
      <c r="VUW852" s="14"/>
      <c r="VUX852" s="14"/>
      <c r="VUY852" s="14"/>
      <c r="VUZ852" s="14"/>
      <c r="VVA852" s="14"/>
      <c r="VVB852" s="14"/>
      <c r="VVC852" s="14"/>
      <c r="VVD852" s="14"/>
      <c r="VVE852" s="14"/>
      <c r="VVF852" s="14"/>
      <c r="VVG852" s="14"/>
      <c r="VVH852" s="14"/>
      <c r="VVI852" s="14"/>
      <c r="VVJ852" s="14"/>
      <c r="VVK852" s="14"/>
      <c r="VVL852" s="14"/>
      <c r="VVM852" s="14"/>
      <c r="VVN852" s="14"/>
      <c r="VVO852" s="14"/>
      <c r="VVP852" s="14"/>
      <c r="VVQ852" s="14"/>
      <c r="VVR852" s="14"/>
      <c r="VVS852" s="14"/>
      <c r="VVT852" s="14"/>
      <c r="VVU852" s="14"/>
      <c r="VVV852" s="14"/>
      <c r="VVW852" s="14"/>
      <c r="VVX852" s="14"/>
      <c r="VVY852" s="14"/>
      <c r="VVZ852" s="14"/>
      <c r="VWA852" s="14"/>
      <c r="VWB852" s="14"/>
      <c r="VWC852" s="14"/>
      <c r="VWD852" s="14"/>
      <c r="VWE852" s="14"/>
      <c r="VWF852" s="14"/>
      <c r="VWG852" s="14"/>
      <c r="VWH852" s="14"/>
      <c r="VWI852" s="14"/>
      <c r="VWJ852" s="14"/>
      <c r="VWK852" s="14"/>
      <c r="VWL852" s="14"/>
      <c r="VWM852" s="14"/>
      <c r="VWN852" s="14"/>
      <c r="VWO852" s="14"/>
      <c r="VWP852" s="14"/>
      <c r="VWQ852" s="14"/>
      <c r="VWR852" s="14"/>
      <c r="VWS852" s="14"/>
      <c r="VWT852" s="14"/>
      <c r="VWU852" s="14"/>
      <c r="VWV852" s="14"/>
      <c r="VWW852" s="14"/>
      <c r="VWX852" s="14"/>
      <c r="VWY852" s="14"/>
      <c r="VWZ852" s="14"/>
      <c r="VXA852" s="14"/>
      <c r="VXB852" s="14"/>
      <c r="VXC852" s="14"/>
      <c r="VXD852" s="14"/>
      <c r="VXE852" s="14"/>
      <c r="VXF852" s="14"/>
      <c r="VXG852" s="14"/>
      <c r="VXH852" s="14"/>
      <c r="VXI852" s="14"/>
      <c r="VXJ852" s="14"/>
      <c r="VXK852" s="14"/>
      <c r="VXL852" s="14"/>
      <c r="VXM852" s="14"/>
      <c r="VXN852" s="14"/>
      <c r="VXO852" s="14"/>
      <c r="VXP852" s="14"/>
      <c r="VXQ852" s="14"/>
      <c r="VXR852" s="14"/>
      <c r="VXS852" s="14"/>
      <c r="VXT852" s="14"/>
      <c r="VXU852" s="14"/>
      <c r="VXV852" s="14"/>
      <c r="VXW852" s="14"/>
      <c r="VXX852" s="14"/>
      <c r="VXY852" s="14"/>
      <c r="VXZ852" s="14"/>
      <c r="VYA852" s="14"/>
      <c r="VYB852" s="14"/>
      <c r="VYC852" s="14"/>
      <c r="VYD852" s="14"/>
      <c r="VYE852" s="14"/>
      <c r="VYF852" s="14"/>
      <c r="VYG852" s="14"/>
      <c r="VYH852" s="14"/>
      <c r="VYI852" s="14"/>
      <c r="VYJ852" s="14"/>
      <c r="VYK852" s="14"/>
      <c r="VYL852" s="14"/>
      <c r="VYM852" s="14"/>
      <c r="VYN852" s="14"/>
      <c r="VYO852" s="14"/>
      <c r="VYP852" s="14"/>
      <c r="VYQ852" s="14"/>
      <c r="VYR852" s="14"/>
      <c r="VYS852" s="14"/>
      <c r="VYT852" s="14"/>
      <c r="VYU852" s="14"/>
      <c r="VYV852" s="14"/>
      <c r="VYW852" s="14"/>
      <c r="VYX852" s="14"/>
      <c r="VYY852" s="14"/>
      <c r="VYZ852" s="14"/>
      <c r="VZA852" s="14"/>
      <c r="VZB852" s="14"/>
      <c r="VZC852" s="14"/>
      <c r="VZD852" s="14"/>
      <c r="VZE852" s="14"/>
      <c r="VZF852" s="14"/>
      <c r="VZG852" s="14"/>
      <c r="VZH852" s="14"/>
      <c r="VZI852" s="14"/>
      <c r="VZJ852" s="14"/>
      <c r="VZK852" s="14"/>
      <c r="VZL852" s="14"/>
      <c r="VZM852" s="14"/>
      <c r="VZN852" s="14"/>
      <c r="VZO852" s="14"/>
      <c r="VZP852" s="14"/>
      <c r="VZQ852" s="14"/>
      <c r="VZR852" s="14"/>
      <c r="VZS852" s="14"/>
      <c r="VZT852" s="14"/>
      <c r="VZU852" s="14"/>
      <c r="VZV852" s="14"/>
      <c r="VZW852" s="14"/>
      <c r="VZX852" s="14"/>
      <c r="VZY852" s="14"/>
      <c r="VZZ852" s="14"/>
      <c r="WAA852" s="14"/>
      <c r="WAB852" s="14"/>
      <c r="WAC852" s="14"/>
      <c r="WAD852" s="14"/>
      <c r="WAE852" s="14"/>
      <c r="WAF852" s="14"/>
      <c r="WAG852" s="14"/>
      <c r="WAH852" s="14"/>
      <c r="WAI852" s="14"/>
      <c r="WAJ852" s="14"/>
      <c r="WAK852" s="14"/>
      <c r="WAL852" s="14"/>
      <c r="WAM852" s="14"/>
      <c r="WAN852" s="14"/>
      <c r="WAO852" s="14"/>
      <c r="WAP852" s="14"/>
      <c r="WAQ852" s="14"/>
      <c r="WAR852" s="14"/>
      <c r="WAS852" s="14"/>
      <c r="WAT852" s="14"/>
      <c r="WAU852" s="14"/>
      <c r="WAV852" s="14"/>
      <c r="WAW852" s="14"/>
      <c r="WAX852" s="14"/>
      <c r="WAY852" s="14"/>
      <c r="WAZ852" s="14"/>
      <c r="WBA852" s="14"/>
      <c r="WBB852" s="14"/>
      <c r="WBC852" s="14"/>
      <c r="WBD852" s="14"/>
      <c r="WBE852" s="14"/>
      <c r="WBF852" s="14"/>
      <c r="WBG852" s="14"/>
      <c r="WBH852" s="14"/>
      <c r="WBI852" s="14"/>
      <c r="WBJ852" s="14"/>
      <c r="WBK852" s="14"/>
      <c r="WBL852" s="14"/>
      <c r="WBM852" s="14"/>
      <c r="WBN852" s="14"/>
      <c r="WBO852" s="14"/>
      <c r="WBP852" s="14"/>
      <c r="WBQ852" s="14"/>
      <c r="WBR852" s="14"/>
      <c r="WBS852" s="14"/>
      <c r="WBT852" s="14"/>
      <c r="WBU852" s="14"/>
      <c r="WBV852" s="14"/>
      <c r="WBW852" s="14"/>
      <c r="WBX852" s="14"/>
      <c r="WBY852" s="14"/>
      <c r="WBZ852" s="14"/>
      <c r="WCA852" s="14"/>
      <c r="WCB852" s="14"/>
      <c r="WCC852" s="14"/>
      <c r="WCD852" s="14"/>
      <c r="WCE852" s="14"/>
      <c r="WCF852" s="14"/>
      <c r="WCG852" s="14"/>
      <c r="WCH852" s="14"/>
      <c r="WCI852" s="14"/>
      <c r="WCJ852" s="14"/>
      <c r="WCK852" s="14"/>
      <c r="WCL852" s="14"/>
      <c r="WCM852" s="14"/>
      <c r="WCN852" s="14"/>
      <c r="WCO852" s="14"/>
      <c r="WCP852" s="14"/>
      <c r="WCQ852" s="14"/>
      <c r="WCR852" s="14"/>
      <c r="WCS852" s="14"/>
      <c r="WCT852" s="14"/>
      <c r="WCU852" s="14"/>
      <c r="WCV852" s="14"/>
      <c r="WCW852" s="14"/>
      <c r="WCX852" s="14"/>
      <c r="WCY852" s="14"/>
      <c r="WCZ852" s="14"/>
      <c r="WDA852" s="14"/>
      <c r="WDB852" s="14"/>
      <c r="WDC852" s="14"/>
      <c r="WDD852" s="14"/>
      <c r="WDE852" s="14"/>
      <c r="WDF852" s="14"/>
      <c r="WDG852" s="14"/>
      <c r="WDH852" s="14"/>
      <c r="WDI852" s="14"/>
      <c r="WDJ852" s="14"/>
      <c r="WDK852" s="14"/>
      <c r="WDL852" s="14"/>
      <c r="WDM852" s="14"/>
      <c r="WDN852" s="14"/>
      <c r="WDO852" s="14"/>
      <c r="WDP852" s="14"/>
      <c r="WDQ852" s="14"/>
      <c r="WDR852" s="14"/>
      <c r="WDS852" s="14"/>
      <c r="WDT852" s="14"/>
      <c r="WDU852" s="14"/>
      <c r="WDV852" s="14"/>
      <c r="WDW852" s="14"/>
      <c r="WDX852" s="14"/>
      <c r="WDY852" s="14"/>
      <c r="WDZ852" s="14"/>
      <c r="WEA852" s="14"/>
      <c r="WEB852" s="14"/>
      <c r="WEC852" s="14"/>
      <c r="WED852" s="14"/>
      <c r="WEE852" s="14"/>
      <c r="WEF852" s="14"/>
      <c r="WEG852" s="14"/>
      <c r="WEH852" s="14"/>
      <c r="WEI852" s="14"/>
      <c r="WEJ852" s="14"/>
      <c r="WEK852" s="14"/>
      <c r="WEL852" s="14"/>
      <c r="WEM852" s="14"/>
      <c r="WEN852" s="14"/>
      <c r="WEO852" s="14"/>
      <c r="WEP852" s="14"/>
      <c r="WEQ852" s="14"/>
      <c r="WER852" s="14"/>
      <c r="WES852" s="14"/>
      <c r="WET852" s="14"/>
      <c r="WEU852" s="14"/>
      <c r="WEV852" s="14"/>
      <c r="WEW852" s="14"/>
      <c r="WEX852" s="14"/>
      <c r="WEY852" s="14"/>
      <c r="WEZ852" s="14"/>
      <c r="WFA852" s="14"/>
      <c r="WFB852" s="14"/>
      <c r="WFC852" s="14"/>
      <c r="WFD852" s="14"/>
      <c r="WFE852" s="14"/>
      <c r="WFF852" s="14"/>
      <c r="WFG852" s="14"/>
      <c r="WFH852" s="14"/>
      <c r="WFI852" s="14"/>
      <c r="WFJ852" s="14"/>
      <c r="WFK852" s="14"/>
      <c r="WFL852" s="14"/>
      <c r="WFM852" s="14"/>
      <c r="WFN852" s="14"/>
      <c r="WFO852" s="14"/>
      <c r="WFP852" s="14"/>
      <c r="WFQ852" s="14"/>
      <c r="WFR852" s="14"/>
      <c r="WFS852" s="14"/>
      <c r="WFT852" s="14"/>
      <c r="WFU852" s="14"/>
      <c r="WFV852" s="14"/>
      <c r="WFW852" s="14"/>
      <c r="WFX852" s="14"/>
      <c r="WFY852" s="14"/>
      <c r="WFZ852" s="14"/>
      <c r="WGA852" s="14"/>
      <c r="WGB852" s="14"/>
      <c r="WGC852" s="14"/>
      <c r="WGD852" s="14"/>
      <c r="WGE852" s="14"/>
      <c r="WGF852" s="14"/>
      <c r="WGG852" s="14"/>
      <c r="WGH852" s="14"/>
      <c r="WGI852" s="14"/>
      <c r="WGJ852" s="14"/>
      <c r="WGK852" s="14"/>
      <c r="WGL852" s="14"/>
      <c r="WGM852" s="14"/>
      <c r="WGN852" s="14"/>
      <c r="WGO852" s="14"/>
      <c r="WGP852" s="14"/>
      <c r="WGQ852" s="14"/>
      <c r="WGR852" s="14"/>
      <c r="WGS852" s="14"/>
      <c r="WGT852" s="14"/>
      <c r="WGU852" s="14"/>
      <c r="WGV852" s="14"/>
      <c r="WGW852" s="14"/>
      <c r="WGX852" s="14"/>
      <c r="WGY852" s="14"/>
      <c r="WGZ852" s="14"/>
      <c r="WHA852" s="14"/>
      <c r="WHB852" s="14"/>
      <c r="WHC852" s="14"/>
      <c r="WHD852" s="14"/>
      <c r="WHE852" s="14"/>
      <c r="WHF852" s="14"/>
      <c r="WHG852" s="14"/>
      <c r="WHH852" s="14"/>
      <c r="WHI852" s="14"/>
      <c r="WHJ852" s="14"/>
      <c r="WHK852" s="14"/>
      <c r="WHL852" s="14"/>
      <c r="WHM852" s="14"/>
      <c r="WHN852" s="14"/>
      <c r="WHO852" s="14"/>
      <c r="WHP852" s="14"/>
      <c r="WHQ852" s="14"/>
      <c r="WHR852" s="14"/>
      <c r="WHS852" s="14"/>
      <c r="WHT852" s="14"/>
      <c r="WHU852" s="14"/>
      <c r="WHV852" s="14"/>
      <c r="WHW852" s="14"/>
      <c r="WHX852" s="14"/>
      <c r="WHY852" s="14"/>
      <c r="WHZ852" s="14"/>
      <c r="WIA852" s="14"/>
      <c r="WIB852" s="14"/>
      <c r="WIC852" s="14"/>
      <c r="WID852" s="14"/>
      <c r="WIE852" s="14"/>
      <c r="WIF852" s="14"/>
      <c r="WIG852" s="14"/>
      <c r="WIH852" s="14"/>
      <c r="WII852" s="14"/>
      <c r="WIJ852" s="14"/>
      <c r="WIK852" s="14"/>
      <c r="WIL852" s="14"/>
      <c r="WIM852" s="14"/>
      <c r="WIN852" s="14"/>
      <c r="WIO852" s="14"/>
      <c r="WIP852" s="14"/>
      <c r="WIQ852" s="14"/>
      <c r="WIR852" s="14"/>
      <c r="WIS852" s="14"/>
      <c r="WIT852" s="14"/>
      <c r="WIU852" s="14"/>
      <c r="WIV852" s="14"/>
      <c r="WIW852" s="14"/>
      <c r="WIX852" s="14"/>
      <c r="WIY852" s="14"/>
      <c r="WIZ852" s="14"/>
      <c r="WJA852" s="14"/>
      <c r="WJB852" s="14"/>
      <c r="WJC852" s="14"/>
      <c r="WJD852" s="14"/>
      <c r="WJE852" s="14"/>
      <c r="WJF852" s="14"/>
      <c r="WJG852" s="14"/>
      <c r="WJH852" s="14"/>
      <c r="WJI852" s="14"/>
      <c r="WJJ852" s="14"/>
      <c r="WJK852" s="14"/>
      <c r="WJL852" s="14"/>
      <c r="WJM852" s="14"/>
      <c r="WJN852" s="14"/>
      <c r="WJO852" s="14"/>
      <c r="WJP852" s="14"/>
      <c r="WJQ852" s="14"/>
      <c r="WJR852" s="14"/>
      <c r="WJS852" s="14"/>
      <c r="WJT852" s="14"/>
      <c r="WJU852" s="14"/>
      <c r="WJV852" s="14"/>
      <c r="WJW852" s="14"/>
      <c r="WJX852" s="14"/>
      <c r="WJY852" s="14"/>
      <c r="WJZ852" s="14"/>
      <c r="WKA852" s="14"/>
      <c r="WKB852" s="14"/>
      <c r="WKC852" s="14"/>
      <c r="WKD852" s="14"/>
      <c r="WKE852" s="14"/>
      <c r="WKF852" s="14"/>
      <c r="WKG852" s="14"/>
      <c r="WKH852" s="14"/>
      <c r="WKI852" s="14"/>
      <c r="WKJ852" s="14"/>
      <c r="WKK852" s="14"/>
      <c r="WKL852" s="14"/>
      <c r="WKM852" s="14"/>
      <c r="WKN852" s="14"/>
      <c r="WKO852" s="14"/>
      <c r="WKP852" s="14"/>
      <c r="WKQ852" s="14"/>
      <c r="WKR852" s="14"/>
      <c r="WKS852" s="14"/>
      <c r="WKT852" s="14"/>
      <c r="WKU852" s="14"/>
      <c r="WKV852" s="14"/>
      <c r="WKW852" s="14"/>
      <c r="WKX852" s="14"/>
      <c r="WKY852" s="14"/>
      <c r="WKZ852" s="14"/>
      <c r="WLA852" s="14"/>
      <c r="WLB852" s="14"/>
      <c r="WLC852" s="14"/>
      <c r="WLD852" s="14"/>
      <c r="WLE852" s="14"/>
      <c r="WLF852" s="14"/>
      <c r="WLG852" s="14"/>
      <c r="WLH852" s="14"/>
      <c r="WLI852" s="14"/>
      <c r="WLJ852" s="14"/>
      <c r="WLK852" s="14"/>
      <c r="WLL852" s="14"/>
      <c r="WLM852" s="14"/>
      <c r="WLN852" s="14"/>
      <c r="WLO852" s="14"/>
      <c r="WLP852" s="14"/>
      <c r="WLQ852" s="14"/>
      <c r="WLR852" s="14"/>
      <c r="WLS852" s="14"/>
      <c r="WLT852" s="14"/>
      <c r="WLU852" s="14"/>
      <c r="WLV852" s="14"/>
      <c r="WLW852" s="14"/>
      <c r="WLX852" s="14"/>
      <c r="WLY852" s="14"/>
      <c r="WLZ852" s="14"/>
      <c r="WMA852" s="14"/>
      <c r="WMB852" s="14"/>
      <c r="WMC852" s="14"/>
      <c r="WMD852" s="14"/>
      <c r="WME852" s="14"/>
      <c r="WMF852" s="14"/>
      <c r="WMG852" s="14"/>
      <c r="WMH852" s="14"/>
      <c r="WMI852" s="14"/>
      <c r="WMJ852" s="14"/>
      <c r="WMK852" s="14"/>
      <c r="WML852" s="14"/>
      <c r="WMM852" s="14"/>
      <c r="WMN852" s="14"/>
      <c r="WMO852" s="14"/>
      <c r="WMP852" s="14"/>
      <c r="WMQ852" s="14"/>
      <c r="WMR852" s="14"/>
      <c r="WMS852" s="14"/>
      <c r="WMT852" s="14"/>
      <c r="WMU852" s="14"/>
      <c r="WMV852" s="14"/>
      <c r="WMW852" s="14"/>
      <c r="WMX852" s="14"/>
      <c r="WMY852" s="14"/>
      <c r="WMZ852" s="14"/>
      <c r="WNA852" s="14"/>
      <c r="WNB852" s="14"/>
      <c r="WNC852" s="14"/>
      <c r="WND852" s="14"/>
      <c r="WNE852" s="14"/>
      <c r="WNF852" s="14"/>
      <c r="WNG852" s="14"/>
      <c r="WNH852" s="14"/>
      <c r="WNI852" s="14"/>
      <c r="WNJ852" s="14"/>
      <c r="WNK852" s="14"/>
      <c r="WNL852" s="14"/>
      <c r="WNM852" s="14"/>
      <c r="WNN852" s="14"/>
      <c r="WNO852" s="14"/>
      <c r="WNP852" s="14"/>
      <c r="WNQ852" s="14"/>
      <c r="WNR852" s="14"/>
      <c r="WNS852" s="14"/>
      <c r="WNT852" s="14"/>
      <c r="WNU852" s="14"/>
      <c r="WNV852" s="14"/>
      <c r="WNW852" s="14"/>
      <c r="WNX852" s="14"/>
      <c r="WNY852" s="14"/>
      <c r="WNZ852" s="14"/>
      <c r="WOA852" s="14"/>
      <c r="WOB852" s="14"/>
      <c r="WOC852" s="14"/>
      <c r="WOD852" s="14"/>
      <c r="WOE852" s="14"/>
      <c r="WOF852" s="14"/>
      <c r="WOG852" s="14"/>
      <c r="WOH852" s="14"/>
      <c r="WOI852" s="14"/>
      <c r="WOJ852" s="14"/>
      <c r="WOK852" s="14"/>
      <c r="WOL852" s="14"/>
      <c r="WOM852" s="14"/>
      <c r="WON852" s="14"/>
      <c r="WOO852" s="14"/>
      <c r="WOP852" s="14"/>
      <c r="WOQ852" s="14"/>
      <c r="WOR852" s="14"/>
      <c r="WOS852" s="14"/>
      <c r="WOT852" s="14"/>
      <c r="WOU852" s="14"/>
      <c r="WOV852" s="14"/>
      <c r="WOW852" s="14"/>
      <c r="WOX852" s="14"/>
      <c r="WOY852" s="14"/>
      <c r="WOZ852" s="14"/>
      <c r="WPA852" s="14"/>
      <c r="WPB852" s="14"/>
      <c r="WPC852" s="14"/>
      <c r="WPD852" s="14"/>
      <c r="WPE852" s="14"/>
      <c r="WPF852" s="14"/>
      <c r="WPG852" s="14"/>
      <c r="WPH852" s="14"/>
      <c r="WPI852" s="14"/>
      <c r="WPJ852" s="14"/>
      <c r="WPK852" s="14"/>
      <c r="WPL852" s="14"/>
      <c r="WPM852" s="14"/>
      <c r="WPN852" s="14"/>
      <c r="WPO852" s="14"/>
      <c r="WPP852" s="14"/>
      <c r="WPQ852" s="14"/>
      <c r="WPR852" s="14"/>
      <c r="WPS852" s="14"/>
      <c r="WPT852" s="14"/>
      <c r="WPU852" s="14"/>
      <c r="WPV852" s="14"/>
      <c r="WPW852" s="14"/>
      <c r="WPX852" s="14"/>
      <c r="WPY852" s="14"/>
      <c r="WPZ852" s="14"/>
      <c r="WQA852" s="14"/>
      <c r="WQB852" s="14"/>
      <c r="WQC852" s="14"/>
      <c r="WQD852" s="14"/>
      <c r="WQE852" s="14"/>
      <c r="WQF852" s="14"/>
      <c r="WQG852" s="14"/>
      <c r="WQH852" s="14"/>
      <c r="WQI852" s="14"/>
      <c r="WQJ852" s="14"/>
      <c r="WQK852" s="14"/>
      <c r="WQL852" s="14"/>
      <c r="WQM852" s="14"/>
      <c r="WQN852" s="14"/>
      <c r="WQO852" s="14"/>
      <c r="WQP852" s="14"/>
      <c r="WQQ852" s="14"/>
      <c r="WQR852" s="14"/>
      <c r="WQS852" s="14"/>
      <c r="WQT852" s="14"/>
      <c r="WQU852" s="14"/>
      <c r="WQV852" s="14"/>
      <c r="WQW852" s="14"/>
      <c r="WQX852" s="14"/>
      <c r="WQY852" s="14"/>
      <c r="WQZ852" s="14"/>
      <c r="WRA852" s="14"/>
      <c r="WRB852" s="14"/>
      <c r="WRC852" s="14"/>
      <c r="WRD852" s="14"/>
      <c r="WRE852" s="14"/>
      <c r="WRF852" s="14"/>
      <c r="WRG852" s="14"/>
      <c r="WRH852" s="14"/>
      <c r="WRI852" s="14"/>
      <c r="WRJ852" s="14"/>
      <c r="WRK852" s="14"/>
      <c r="WRL852" s="14"/>
      <c r="WRM852" s="14"/>
      <c r="WRN852" s="14"/>
      <c r="WRO852" s="14"/>
      <c r="WRP852" s="14"/>
      <c r="WRQ852" s="14"/>
      <c r="WRR852" s="14"/>
      <c r="WRS852" s="14"/>
      <c r="WRT852" s="14"/>
      <c r="WRU852" s="14"/>
      <c r="WRV852" s="14"/>
      <c r="WRW852" s="14"/>
      <c r="WRX852" s="14"/>
      <c r="WRY852" s="14"/>
      <c r="WRZ852" s="14"/>
      <c r="WSA852" s="14"/>
      <c r="WSB852" s="14"/>
      <c r="WSC852" s="14"/>
      <c r="WSD852" s="14"/>
      <c r="WSE852" s="14"/>
      <c r="WSF852" s="14"/>
      <c r="WSG852" s="14"/>
      <c r="WSH852" s="14"/>
      <c r="WSI852" s="14"/>
      <c r="WSJ852" s="14"/>
      <c r="WSK852" s="14"/>
      <c r="WSL852" s="14"/>
      <c r="WSM852" s="14"/>
      <c r="WSN852" s="14"/>
      <c r="WSO852" s="14"/>
      <c r="WSP852" s="14"/>
      <c r="WSQ852" s="14"/>
      <c r="WSR852" s="14"/>
      <c r="WSS852" s="14"/>
      <c r="WST852" s="14"/>
      <c r="WSU852" s="14"/>
      <c r="WSV852" s="14"/>
      <c r="WSW852" s="14"/>
      <c r="WSX852" s="14"/>
      <c r="WSY852" s="14"/>
      <c r="WSZ852" s="14"/>
      <c r="WTA852" s="14"/>
      <c r="WTB852" s="14"/>
      <c r="WTC852" s="14"/>
      <c r="WTD852" s="14"/>
      <c r="WTE852" s="14"/>
      <c r="WTF852" s="14"/>
      <c r="WTG852" s="14"/>
      <c r="WTH852" s="14"/>
      <c r="WTI852" s="14"/>
      <c r="WTJ852" s="14"/>
      <c r="WTK852" s="14"/>
      <c r="WTL852" s="14"/>
      <c r="WTM852" s="14"/>
      <c r="WTN852" s="14"/>
      <c r="WTO852" s="14"/>
      <c r="WTP852" s="14"/>
      <c r="WTQ852" s="14"/>
      <c r="WTR852" s="14"/>
      <c r="WTS852" s="14"/>
      <c r="WTT852" s="14"/>
      <c r="WTU852" s="14"/>
      <c r="WTV852" s="14"/>
      <c r="WTW852" s="14"/>
      <c r="WTX852" s="14"/>
      <c r="WTY852" s="14"/>
      <c r="WTZ852" s="14"/>
      <c r="WUA852" s="14"/>
      <c r="WUB852" s="14"/>
      <c r="WUC852" s="14"/>
      <c r="WUD852" s="14"/>
      <c r="WUE852" s="14"/>
      <c r="WUF852" s="14"/>
      <c r="WUG852" s="14"/>
      <c r="WUH852" s="14"/>
      <c r="WUI852" s="14"/>
      <c r="WUJ852" s="14"/>
      <c r="WUK852" s="14"/>
      <c r="WUL852" s="14"/>
      <c r="WUM852" s="14"/>
      <c r="WUN852" s="14"/>
      <c r="WUO852" s="14"/>
      <c r="WUP852" s="14"/>
      <c r="WUQ852" s="14"/>
      <c r="WUR852" s="14"/>
      <c r="WUS852" s="14"/>
      <c r="WUT852" s="14"/>
      <c r="WUU852" s="14"/>
      <c r="WUV852" s="14"/>
      <c r="WUW852" s="14"/>
      <c r="WUX852" s="14"/>
      <c r="WUY852" s="14"/>
      <c r="WUZ852" s="14"/>
      <c r="WVA852" s="14"/>
      <c r="WVB852" s="14"/>
      <c r="WVC852" s="14"/>
      <c r="WVD852" s="14"/>
      <c r="WVE852" s="14"/>
      <c r="WVF852" s="14"/>
      <c r="WVG852" s="14"/>
      <c r="WVH852" s="14"/>
      <c r="WVI852" s="14"/>
      <c r="WVJ852" s="14"/>
      <c r="WVK852" s="14"/>
      <c r="WVL852" s="14"/>
      <c r="WVM852" s="14"/>
      <c r="WVN852" s="14"/>
      <c r="WVO852" s="14"/>
      <c r="WVP852" s="14"/>
      <c r="WVQ852" s="14"/>
      <c r="WVR852" s="14"/>
      <c r="WVS852" s="14"/>
      <c r="WVT852" s="14"/>
      <c r="WVU852" s="14"/>
      <c r="WVV852" s="14"/>
      <c r="WVW852" s="14"/>
      <c r="WVX852" s="14"/>
      <c r="WVY852" s="14"/>
      <c r="WVZ852" s="14"/>
      <c r="WWA852" s="14"/>
      <c r="WWB852" s="14"/>
      <c r="WWC852" s="14"/>
      <c r="WWD852" s="14"/>
      <c r="WWE852" s="14"/>
      <c r="WWF852" s="14"/>
      <c r="WWG852" s="14"/>
      <c r="WWH852" s="14"/>
      <c r="WWI852" s="14"/>
      <c r="WWJ852" s="14"/>
      <c r="WWK852" s="14"/>
      <c r="WWL852" s="14"/>
      <c r="WWM852" s="14"/>
      <c r="WWN852" s="14"/>
      <c r="WWO852" s="14"/>
      <c r="WWP852" s="14"/>
      <c r="WWQ852" s="14"/>
      <c r="WWR852" s="14"/>
      <c r="WWS852" s="14"/>
      <c r="WWT852" s="14"/>
      <c r="WWU852" s="14"/>
      <c r="WWV852" s="14"/>
      <c r="WWW852" s="14"/>
      <c r="WWX852" s="14"/>
      <c r="WWY852" s="14"/>
      <c r="WWZ852" s="14"/>
      <c r="WXA852" s="14"/>
      <c r="WXB852" s="14"/>
      <c r="WXC852" s="14"/>
      <c r="WXD852" s="14"/>
      <c r="WXE852" s="14"/>
      <c r="WXF852" s="14"/>
      <c r="WXG852" s="14"/>
      <c r="WXH852" s="14"/>
      <c r="WXI852" s="14"/>
      <c r="WXJ852" s="14"/>
      <c r="WXK852" s="14"/>
      <c r="WXL852" s="14"/>
      <c r="WXM852" s="14"/>
      <c r="WXN852" s="14"/>
      <c r="WXO852" s="14"/>
      <c r="WXP852" s="14"/>
      <c r="WXQ852" s="14"/>
      <c r="WXR852" s="14"/>
      <c r="WXS852" s="14"/>
      <c r="WXT852" s="14"/>
      <c r="WXU852" s="14"/>
      <c r="WXV852" s="14"/>
      <c r="WXW852" s="14"/>
      <c r="WXX852" s="14"/>
      <c r="WXY852" s="14"/>
      <c r="WXZ852" s="14"/>
      <c r="WYA852" s="14"/>
      <c r="WYB852" s="14"/>
      <c r="WYC852" s="14"/>
      <c r="WYD852" s="14"/>
      <c r="WYE852" s="14"/>
      <c r="WYF852" s="14"/>
      <c r="WYG852" s="14"/>
      <c r="WYH852" s="14"/>
      <c r="WYI852" s="14"/>
      <c r="WYJ852" s="14"/>
      <c r="WYK852" s="14"/>
      <c r="WYL852" s="14"/>
      <c r="WYM852" s="14"/>
      <c r="WYN852" s="14"/>
      <c r="WYO852" s="14"/>
      <c r="WYP852" s="14"/>
      <c r="WYQ852" s="14"/>
      <c r="WYR852" s="14"/>
      <c r="WYS852" s="14"/>
      <c r="WYT852" s="14"/>
      <c r="WYU852" s="14"/>
      <c r="WYV852" s="14"/>
      <c r="WYW852" s="14"/>
      <c r="WYX852" s="14"/>
      <c r="WYY852" s="14"/>
      <c r="WYZ852" s="14"/>
      <c r="WZA852" s="14"/>
      <c r="WZB852" s="14"/>
      <c r="WZC852" s="14"/>
      <c r="WZD852" s="14"/>
      <c r="WZE852" s="14"/>
      <c r="WZF852" s="14"/>
      <c r="WZG852" s="14"/>
      <c r="WZH852" s="14"/>
      <c r="WZI852" s="14"/>
      <c r="WZJ852" s="14"/>
      <c r="WZK852" s="14"/>
      <c r="WZL852" s="14"/>
      <c r="WZM852" s="14"/>
      <c r="WZN852" s="14"/>
      <c r="WZO852" s="14"/>
      <c r="WZP852" s="14"/>
      <c r="WZQ852" s="14"/>
      <c r="WZR852" s="14"/>
      <c r="WZS852" s="14"/>
      <c r="WZT852" s="14"/>
      <c r="WZU852" s="14"/>
      <c r="WZV852" s="14"/>
      <c r="WZW852" s="14"/>
      <c r="WZX852" s="14"/>
      <c r="WZY852" s="14"/>
      <c r="WZZ852" s="14"/>
      <c r="XAA852" s="14"/>
      <c r="XAB852" s="14"/>
      <c r="XAC852" s="14"/>
      <c r="XAD852" s="14"/>
      <c r="XAE852" s="14"/>
      <c r="XAF852" s="14"/>
      <c r="XAG852" s="14"/>
      <c r="XAH852" s="14"/>
      <c r="XAI852" s="14"/>
      <c r="XAJ852" s="14"/>
      <c r="XAK852" s="14"/>
      <c r="XAL852" s="14"/>
      <c r="XAM852" s="14"/>
      <c r="XAN852" s="14"/>
      <c r="XAO852" s="14"/>
      <c r="XAP852" s="14"/>
      <c r="XAQ852" s="14"/>
      <c r="XAR852" s="14"/>
      <c r="XAS852" s="14"/>
      <c r="XAT852" s="14"/>
      <c r="XAU852" s="14"/>
      <c r="XAV852" s="14"/>
      <c r="XAW852" s="14"/>
      <c r="XAX852" s="14"/>
      <c r="XAY852" s="14"/>
      <c r="XAZ852" s="14"/>
      <c r="XBA852" s="14"/>
      <c r="XBB852" s="14"/>
      <c r="XBC852" s="14"/>
      <c r="XBD852" s="14"/>
      <c r="XBE852" s="14"/>
      <c r="XBF852" s="14"/>
      <c r="XBG852" s="14"/>
      <c r="XBH852" s="14"/>
      <c r="XBI852" s="14"/>
      <c r="XBJ852" s="14"/>
      <c r="XBK852" s="14"/>
      <c r="XBL852" s="14"/>
      <c r="XBM852" s="14"/>
      <c r="XBN852" s="14"/>
      <c r="XBO852" s="14"/>
      <c r="XBP852" s="14"/>
      <c r="XBQ852" s="14"/>
      <c r="XBR852" s="14"/>
      <c r="XBS852" s="14"/>
      <c r="XBT852" s="14"/>
      <c r="XBU852" s="14"/>
      <c r="XBV852" s="14"/>
      <c r="XBW852" s="14"/>
      <c r="XBX852" s="14"/>
      <c r="XBY852" s="14"/>
      <c r="XBZ852" s="14"/>
      <c r="XCA852" s="14"/>
      <c r="XCB852" s="14"/>
      <c r="XCC852" s="14"/>
      <c r="XCD852" s="14"/>
      <c r="XCE852" s="14"/>
      <c r="XCF852" s="14"/>
      <c r="XCG852" s="14"/>
      <c r="XCH852" s="14"/>
      <c r="XCI852" s="14"/>
      <c r="XCJ852" s="14"/>
      <c r="XCK852" s="14"/>
      <c r="XCL852" s="14"/>
      <c r="XCM852" s="14"/>
      <c r="XCN852" s="14"/>
      <c r="XCO852" s="14"/>
      <c r="XCP852" s="14"/>
      <c r="XCQ852" s="14"/>
      <c r="XCR852" s="14"/>
      <c r="XCS852" s="14"/>
      <c r="XCT852" s="14"/>
      <c r="XCU852" s="14"/>
      <c r="XCV852" s="14"/>
      <c r="XCW852" s="14"/>
      <c r="XCX852" s="14"/>
      <c r="XCY852" s="14"/>
      <c r="XCZ852" s="14"/>
      <c r="XDA852" s="14"/>
      <c r="XDB852" s="14"/>
      <c r="XDC852" s="14"/>
      <c r="XDD852" s="14"/>
      <c r="XDE852" s="14"/>
      <c r="XDF852" s="14"/>
      <c r="XDG852" s="14"/>
      <c r="XDH852" s="14"/>
      <c r="XDI852" s="14"/>
      <c r="XDJ852" s="14"/>
      <c r="XDK852" s="14"/>
      <c r="XDL852" s="14"/>
      <c r="XDM852" s="14"/>
      <c r="XDN852" s="14"/>
      <c r="XDO852" s="14"/>
      <c r="XDP852" s="14"/>
      <c r="XDQ852" s="14"/>
      <c r="XDR852" s="14"/>
      <c r="XDS852" s="14"/>
      <c r="XDT852" s="14"/>
      <c r="XDU852" s="14"/>
      <c r="XDV852" s="14"/>
      <c r="XDW852" s="14"/>
      <c r="XDX852" s="14"/>
      <c r="XDY852" s="14"/>
      <c r="XDZ852" s="14"/>
      <c r="XEA852" s="14"/>
      <c r="XEB852" s="14"/>
      <c r="XEC852" s="14"/>
      <c r="XED852" s="14"/>
      <c r="XEE852" s="14"/>
      <c r="XEF852" s="14"/>
      <c r="XEG852" s="14"/>
      <c r="XEH852" s="14"/>
      <c r="XEI852" s="14"/>
      <c r="XEJ852" s="14"/>
      <c r="XEK852" s="14"/>
      <c r="XEL852" s="14"/>
      <c r="XEM852" s="14"/>
      <c r="XEN852" s="14"/>
      <c r="XEO852" s="14"/>
      <c r="XEP852" s="14"/>
      <c r="XEQ852" s="14"/>
      <c r="XER852" s="14"/>
      <c r="XES852" s="14"/>
      <c r="XET852" s="14"/>
      <c r="XEU852" s="14"/>
      <c r="XEV852" s="14"/>
      <c r="XEW852" s="14"/>
      <c r="XEX852" s="14"/>
      <c r="XEY852" s="14"/>
      <c r="XEZ852" s="14"/>
      <c r="XFA852" s="14"/>
      <c r="XFB852" s="14"/>
      <c r="XFC852" s="14"/>
      <c r="XFD852" s="14"/>
    </row>
    <row r="853" spans="1:164 13283:16384">
      <c r="A853" s="27" t="s">
        <v>7</v>
      </c>
      <c r="B853" s="4" t="s">
        <v>510</v>
      </c>
      <c r="C853" s="4" t="s">
        <v>121</v>
      </c>
      <c r="D853" s="49" t="s">
        <v>513</v>
      </c>
      <c r="E853" s="10" t="s">
        <v>310</v>
      </c>
      <c r="F853" s="11">
        <v>210</v>
      </c>
      <c r="G853" s="40">
        <v>146.69</v>
      </c>
      <c r="H853" s="71">
        <f t="shared" ref="H853:H865" si="728">+G853*$T$7</f>
        <v>142.620601007928</v>
      </c>
      <c r="I853" s="83">
        <v>47.75</v>
      </c>
      <c r="J853" s="71">
        <f t="shared" ref="J853:J865" si="729">+I853*$T$7</f>
        <v>46.425343909799999</v>
      </c>
      <c r="K853" s="71">
        <f t="shared" ref="K853:K865" si="730">+H853+J853</f>
        <v>189.04594491772801</v>
      </c>
      <c r="L853" s="81">
        <v>183.36</v>
      </c>
      <c r="M853" s="71">
        <f t="shared" ref="M853:M865" si="731">+L853*$T$7</f>
        <v>178.273320613632</v>
      </c>
      <c r="N853" s="81">
        <v>59.69</v>
      </c>
      <c r="O853" s="71">
        <f t="shared" ref="O853:O865" si="732">+N853*$T$7</f>
        <v>58.034110533527993</v>
      </c>
      <c r="P853" s="71">
        <f t="shared" ref="P853:P865" si="733">+M853+O853</f>
        <v>236.30743114716</v>
      </c>
      <c r="Q853" s="71">
        <f t="shared" ref="Q853:Q865" si="734">+M853*F853</f>
        <v>37437.397328862717</v>
      </c>
      <c r="R853" s="72">
        <f t="shared" ref="R853:R865" si="735">+O853*F853</f>
        <v>12187.163212040879</v>
      </c>
      <c r="S853" s="71">
        <f t="shared" ref="S853:S865" si="736">+Q853+R853</f>
        <v>49624.560540903592</v>
      </c>
      <c r="V853" s="107">
        <v>51041.24</v>
      </c>
      <c r="X853" s="120">
        <f t="shared" si="727"/>
        <v>1416.6794590964055</v>
      </c>
      <c r="Z853" s="120"/>
    </row>
    <row r="854" spans="1:164 13283:16384">
      <c r="A854" s="27" t="s">
        <v>12</v>
      </c>
      <c r="B854" s="4" t="s">
        <v>521</v>
      </c>
      <c r="C854" s="4" t="s">
        <v>9</v>
      </c>
      <c r="D854" s="49" t="s">
        <v>522</v>
      </c>
      <c r="E854" s="10" t="s">
        <v>310</v>
      </c>
      <c r="F854" s="11">
        <v>5</v>
      </c>
      <c r="G854" s="40">
        <v>14.94</v>
      </c>
      <c r="H854" s="71">
        <f t="shared" si="728"/>
        <v>14.525542157327999</v>
      </c>
      <c r="I854" s="83">
        <v>6.22</v>
      </c>
      <c r="J854" s="71">
        <f t="shared" si="729"/>
        <v>6.0474479396639991</v>
      </c>
      <c r="K854" s="71">
        <f t="shared" si="730"/>
        <v>20.572990096991997</v>
      </c>
      <c r="L854" s="81">
        <v>18.68</v>
      </c>
      <c r="M854" s="71">
        <f t="shared" si="731"/>
        <v>18.161788989215999</v>
      </c>
      <c r="N854" s="81">
        <v>7.78</v>
      </c>
      <c r="O854" s="71">
        <f t="shared" si="732"/>
        <v>7.5641712171359998</v>
      </c>
      <c r="P854" s="71">
        <f t="shared" si="733"/>
        <v>25.725960206351999</v>
      </c>
      <c r="Q854" s="71">
        <f t="shared" si="734"/>
        <v>90.808944946080004</v>
      </c>
      <c r="R854" s="72">
        <f t="shared" si="735"/>
        <v>37.820856085679999</v>
      </c>
      <c r="S854" s="71">
        <f t="shared" si="736"/>
        <v>128.62980103176</v>
      </c>
      <c r="V854" s="106">
        <v>132.25</v>
      </c>
      <c r="X854" s="120">
        <f t="shared" si="727"/>
        <v>3.620198968240004</v>
      </c>
      <c r="Z854" s="120"/>
    </row>
    <row r="855" spans="1:164 13283:16384">
      <c r="A855" s="27" t="s">
        <v>15</v>
      </c>
      <c r="B855" s="4" t="s">
        <v>525</v>
      </c>
      <c r="C855" s="4" t="s">
        <v>9</v>
      </c>
      <c r="D855" s="49" t="s">
        <v>1210</v>
      </c>
      <c r="E855" s="10" t="s">
        <v>310</v>
      </c>
      <c r="F855" s="11">
        <v>14</v>
      </c>
      <c r="G855" s="40">
        <v>32.42</v>
      </c>
      <c r="H855" s="71">
        <f t="shared" si="728"/>
        <v>31.520620933103999</v>
      </c>
      <c r="I855" s="83">
        <v>13.89</v>
      </c>
      <c r="J855" s="71">
        <f t="shared" si="729"/>
        <v>13.504670720568001</v>
      </c>
      <c r="K855" s="71">
        <f t="shared" si="730"/>
        <v>45.025291653671999</v>
      </c>
      <c r="L855" s="81">
        <v>40.520000000000003</v>
      </c>
      <c r="M855" s="71">
        <f t="shared" si="731"/>
        <v>39.395914873824005</v>
      </c>
      <c r="N855" s="81">
        <v>17.37</v>
      </c>
      <c r="O855" s="71">
        <f t="shared" si="732"/>
        <v>16.888130339543999</v>
      </c>
      <c r="P855" s="71">
        <f t="shared" si="733"/>
        <v>56.284045213368003</v>
      </c>
      <c r="Q855" s="71">
        <f t="shared" si="734"/>
        <v>551.54280823353611</v>
      </c>
      <c r="R855" s="72">
        <f t="shared" si="735"/>
        <v>236.43382475361597</v>
      </c>
      <c r="S855" s="71">
        <f t="shared" si="736"/>
        <v>787.97663298715202</v>
      </c>
      <c r="V855" s="106">
        <v>810.43</v>
      </c>
      <c r="X855" s="120">
        <f t="shared" si="727"/>
        <v>22.453367012847934</v>
      </c>
      <c r="Z855" s="120"/>
    </row>
    <row r="856" spans="1:164 13283:16384">
      <c r="A856" s="27" t="s">
        <v>18</v>
      </c>
      <c r="B856" s="4" t="s">
        <v>527</v>
      </c>
      <c r="C856" s="4" t="s">
        <v>9</v>
      </c>
      <c r="D856" s="49" t="s">
        <v>528</v>
      </c>
      <c r="E856" s="10" t="s">
        <v>310</v>
      </c>
      <c r="F856" s="11">
        <v>6</v>
      </c>
      <c r="G856" s="40">
        <v>43.69</v>
      </c>
      <c r="H856" s="71">
        <f t="shared" si="728"/>
        <v>42.477974354327998</v>
      </c>
      <c r="I856" s="83">
        <v>18.72</v>
      </c>
      <c r="J856" s="71">
        <f t="shared" si="729"/>
        <v>18.200679329663998</v>
      </c>
      <c r="K856" s="71">
        <f t="shared" si="730"/>
        <v>60.678653683991996</v>
      </c>
      <c r="L856" s="81">
        <v>54.61</v>
      </c>
      <c r="M856" s="71">
        <f t="shared" si="731"/>
        <v>53.095037296632</v>
      </c>
      <c r="N856" s="81">
        <v>23.4</v>
      </c>
      <c r="O856" s="71">
        <f t="shared" si="732"/>
        <v>22.750849162079998</v>
      </c>
      <c r="P856" s="71">
        <f t="shared" si="733"/>
        <v>75.845886458712002</v>
      </c>
      <c r="Q856" s="71">
        <f t="shared" si="734"/>
        <v>318.570223779792</v>
      </c>
      <c r="R856" s="72">
        <f t="shared" si="735"/>
        <v>136.50509497247998</v>
      </c>
      <c r="S856" s="71">
        <f t="shared" si="736"/>
        <v>455.07531875227198</v>
      </c>
      <c r="V856" s="106">
        <v>468.08</v>
      </c>
      <c r="X856" s="120">
        <f t="shared" si="727"/>
        <v>13.004681247728001</v>
      </c>
      <c r="Z856" s="120"/>
    </row>
    <row r="857" spans="1:164 13283:16384" ht="36">
      <c r="A857" s="27" t="s">
        <v>21</v>
      </c>
      <c r="B857" s="1" t="s">
        <v>1329</v>
      </c>
      <c r="C857" s="4" t="s">
        <v>9</v>
      </c>
      <c r="D857" s="50" t="s">
        <v>1450</v>
      </c>
      <c r="E857" s="9" t="s">
        <v>1313</v>
      </c>
      <c r="F857" s="12">
        <v>40</v>
      </c>
      <c r="G857" s="40">
        <v>45.96</v>
      </c>
      <c r="H857" s="71">
        <f t="shared" si="728"/>
        <v>44.685001174751996</v>
      </c>
      <c r="I857" s="83">
        <v>19.7</v>
      </c>
      <c r="J857" s="71">
        <f t="shared" si="729"/>
        <v>19.153492670639999</v>
      </c>
      <c r="K857" s="71">
        <f t="shared" si="730"/>
        <v>63.838493845391994</v>
      </c>
      <c r="L857" s="81">
        <v>57.45</v>
      </c>
      <c r="M857" s="71">
        <f t="shared" si="731"/>
        <v>55.85625146844</v>
      </c>
      <c r="N857" s="81">
        <v>24.62</v>
      </c>
      <c r="O857" s="71">
        <f t="shared" si="732"/>
        <v>23.937004545743999</v>
      </c>
      <c r="P857" s="71">
        <f t="shared" si="733"/>
        <v>79.793256014183996</v>
      </c>
      <c r="Q857" s="71">
        <f t="shared" si="734"/>
        <v>2234.2500587375998</v>
      </c>
      <c r="R857" s="72">
        <f t="shared" si="735"/>
        <v>957.48018182976</v>
      </c>
      <c r="S857" s="71">
        <f t="shared" si="736"/>
        <v>3191.7302405673599</v>
      </c>
      <c r="V857" s="108">
        <v>3283</v>
      </c>
      <c r="X857" s="120">
        <f t="shared" si="727"/>
        <v>91.269759432640058</v>
      </c>
      <c r="Z857" s="120"/>
    </row>
    <row r="858" spans="1:164 13283:16384" ht="36">
      <c r="A858" s="27" t="s">
        <v>43</v>
      </c>
      <c r="B858" s="1" t="s">
        <v>1320</v>
      </c>
      <c r="C858" s="4" t="s">
        <v>9</v>
      </c>
      <c r="D858" s="50" t="s">
        <v>1388</v>
      </c>
      <c r="E858" s="9" t="s">
        <v>1313</v>
      </c>
      <c r="F858" s="12">
        <v>140</v>
      </c>
      <c r="G858" s="40">
        <v>47.75</v>
      </c>
      <c r="H858" s="71">
        <f t="shared" si="728"/>
        <v>46.425343909799999</v>
      </c>
      <c r="I858" s="83">
        <v>20.47</v>
      </c>
      <c r="J858" s="71">
        <f t="shared" si="729"/>
        <v>19.902131724263999</v>
      </c>
      <c r="K858" s="71">
        <f t="shared" si="730"/>
        <v>66.327475634064001</v>
      </c>
      <c r="L858" s="81">
        <v>59.69</v>
      </c>
      <c r="M858" s="71">
        <f t="shared" si="731"/>
        <v>58.034110533527993</v>
      </c>
      <c r="N858" s="81">
        <v>25.58</v>
      </c>
      <c r="O858" s="71">
        <f t="shared" si="732"/>
        <v>24.870372716495996</v>
      </c>
      <c r="P858" s="71">
        <f t="shared" si="733"/>
        <v>82.904483250023986</v>
      </c>
      <c r="Q858" s="71">
        <f t="shared" si="734"/>
        <v>8124.775474693919</v>
      </c>
      <c r="R858" s="72">
        <f t="shared" si="735"/>
        <v>3481.8521803094395</v>
      </c>
      <c r="S858" s="71">
        <f t="shared" si="736"/>
        <v>11606.627655003358</v>
      </c>
      <c r="V858" s="108">
        <v>11938.5</v>
      </c>
      <c r="X858" s="120">
        <f t="shared" si="727"/>
        <v>331.87234499664191</v>
      </c>
      <c r="Z858" s="120"/>
    </row>
    <row r="859" spans="1:164 13283:16384" ht="36">
      <c r="A859" s="27" t="s">
        <v>73</v>
      </c>
      <c r="B859" s="1" t="s">
        <v>1323</v>
      </c>
      <c r="C859" s="4" t="s">
        <v>9</v>
      </c>
      <c r="D859" s="50" t="s">
        <v>1461</v>
      </c>
      <c r="E859" s="9" t="s">
        <v>1313</v>
      </c>
      <c r="F859" s="12">
        <v>15</v>
      </c>
      <c r="G859" s="40">
        <v>55.3</v>
      </c>
      <c r="H859" s="71">
        <f t="shared" si="728"/>
        <v>53.765895669359992</v>
      </c>
      <c r="I859" s="83">
        <v>23.7</v>
      </c>
      <c r="J859" s="71">
        <f t="shared" si="729"/>
        <v>23.042526715439998</v>
      </c>
      <c r="K859" s="71">
        <f t="shared" si="730"/>
        <v>76.808422384799997</v>
      </c>
      <c r="L859" s="81">
        <v>69.13</v>
      </c>
      <c r="M859" s="71">
        <f t="shared" si="731"/>
        <v>67.212230879255998</v>
      </c>
      <c r="N859" s="81">
        <v>29.63</v>
      </c>
      <c r="O859" s="71">
        <f t="shared" si="732"/>
        <v>28.808019686855996</v>
      </c>
      <c r="P859" s="71">
        <f t="shared" si="733"/>
        <v>96.020250566111997</v>
      </c>
      <c r="Q859" s="71">
        <f t="shared" si="734"/>
        <v>1008.1834631888399</v>
      </c>
      <c r="R859" s="72">
        <f t="shared" si="735"/>
        <v>432.12029530283996</v>
      </c>
      <c r="S859" s="71">
        <f t="shared" si="736"/>
        <v>1440.3037584916799</v>
      </c>
      <c r="V859" s="108">
        <v>1481.25</v>
      </c>
      <c r="X859" s="120">
        <f t="shared" si="727"/>
        <v>40.946241508320099</v>
      </c>
      <c r="Z859" s="120"/>
    </row>
    <row r="860" spans="1:164 13283:16384" ht="36">
      <c r="A860" s="27" t="s">
        <v>76</v>
      </c>
      <c r="B860" s="1" t="s">
        <v>1332</v>
      </c>
      <c r="C860" s="4" t="s">
        <v>9</v>
      </c>
      <c r="D860" s="50" t="s">
        <v>1462</v>
      </c>
      <c r="E860" s="9" t="s">
        <v>1313</v>
      </c>
      <c r="F860" s="12">
        <v>15</v>
      </c>
      <c r="G860" s="40">
        <v>64.400000000000006</v>
      </c>
      <c r="H860" s="71">
        <f t="shared" si="728"/>
        <v>62.613448121280001</v>
      </c>
      <c r="I860" s="83">
        <v>27.6</v>
      </c>
      <c r="J860" s="71">
        <f t="shared" si="729"/>
        <v>26.834334909119999</v>
      </c>
      <c r="K860" s="71">
        <f t="shared" si="730"/>
        <v>89.447783030400004</v>
      </c>
      <c r="L860" s="81">
        <v>80.5</v>
      </c>
      <c r="M860" s="71">
        <f t="shared" si="731"/>
        <v>78.266810151599998</v>
      </c>
      <c r="N860" s="81">
        <v>34.5</v>
      </c>
      <c r="O860" s="71">
        <f t="shared" si="732"/>
        <v>33.542918636399996</v>
      </c>
      <c r="P860" s="71">
        <f t="shared" si="733"/>
        <v>111.809728788</v>
      </c>
      <c r="Q860" s="71">
        <f t="shared" si="734"/>
        <v>1174.0021522739999</v>
      </c>
      <c r="R860" s="72">
        <f t="shared" si="735"/>
        <v>503.14377954599996</v>
      </c>
      <c r="S860" s="71">
        <f t="shared" si="736"/>
        <v>1677.1459318199998</v>
      </c>
      <c r="V860" s="108">
        <v>1725</v>
      </c>
      <c r="X860" s="120">
        <f t="shared" si="727"/>
        <v>47.85406818000024</v>
      </c>
      <c r="Z860" s="120"/>
    </row>
    <row r="861" spans="1:164 13283:16384" ht="36">
      <c r="A861" s="27" t="s">
        <v>79</v>
      </c>
      <c r="B861" s="1" t="s">
        <v>1328</v>
      </c>
      <c r="C861" s="4" t="s">
        <v>9</v>
      </c>
      <c r="D861" s="50" t="s">
        <v>1463</v>
      </c>
      <c r="E861" s="9" t="s">
        <v>1313</v>
      </c>
      <c r="F861" s="12">
        <v>5</v>
      </c>
      <c r="G861" s="40">
        <v>46.71</v>
      </c>
      <c r="H861" s="71">
        <f t="shared" si="728"/>
        <v>45.414195058151996</v>
      </c>
      <c r="I861" s="83">
        <v>20.02</v>
      </c>
      <c r="J861" s="71">
        <f t="shared" si="729"/>
        <v>19.464615394223998</v>
      </c>
      <c r="K861" s="71">
        <f t="shared" si="730"/>
        <v>64.878810452376001</v>
      </c>
      <c r="L861" s="81">
        <v>58.39</v>
      </c>
      <c r="M861" s="71">
        <f t="shared" si="731"/>
        <v>56.770174468968001</v>
      </c>
      <c r="N861" s="81">
        <v>25.02</v>
      </c>
      <c r="O861" s="71">
        <f t="shared" si="732"/>
        <v>24.325907950224</v>
      </c>
      <c r="P861" s="71">
        <f t="shared" si="733"/>
        <v>81.096082419192001</v>
      </c>
      <c r="Q861" s="71">
        <f t="shared" si="734"/>
        <v>283.85087234484001</v>
      </c>
      <c r="R861" s="72">
        <f t="shared" si="735"/>
        <v>121.62953975112001</v>
      </c>
      <c r="S861" s="71">
        <f t="shared" si="736"/>
        <v>405.48041209595999</v>
      </c>
      <c r="V861" s="113">
        <v>417.06</v>
      </c>
      <c r="X861" s="120">
        <f t="shared" si="727"/>
        <v>11.579587904040011</v>
      </c>
      <c r="Z861" s="120"/>
    </row>
    <row r="862" spans="1:164 13283:16384" ht="36">
      <c r="A862" s="27" t="s">
        <v>82</v>
      </c>
      <c r="B862" s="1" t="s">
        <v>1321</v>
      </c>
      <c r="C862" s="4" t="s">
        <v>9</v>
      </c>
      <c r="D862" s="50" t="s">
        <v>1389</v>
      </c>
      <c r="E862" s="9" t="s">
        <v>1313</v>
      </c>
      <c r="F862" s="12">
        <v>20</v>
      </c>
      <c r="G862" s="40">
        <v>38.65</v>
      </c>
      <c r="H862" s="71">
        <f t="shared" si="728"/>
        <v>37.577791457879997</v>
      </c>
      <c r="I862" s="83">
        <v>16.57</v>
      </c>
      <c r="J862" s="71">
        <f t="shared" si="729"/>
        <v>16.110323530584001</v>
      </c>
      <c r="K862" s="71">
        <f t="shared" si="730"/>
        <v>53.688114988463994</v>
      </c>
      <c r="L862" s="81">
        <v>48.32</v>
      </c>
      <c r="M862" s="71">
        <f t="shared" si="731"/>
        <v>46.979531261184</v>
      </c>
      <c r="N862" s="81">
        <v>20.71</v>
      </c>
      <c r="O862" s="71">
        <f t="shared" si="732"/>
        <v>20.135473766952</v>
      </c>
      <c r="P862" s="71">
        <f t="shared" si="733"/>
        <v>67.115005028135997</v>
      </c>
      <c r="Q862" s="71">
        <f t="shared" si="734"/>
        <v>939.59062522368004</v>
      </c>
      <c r="R862" s="72">
        <f t="shared" si="735"/>
        <v>402.70947533904001</v>
      </c>
      <c r="S862" s="71">
        <f t="shared" si="736"/>
        <v>1342.30010056272</v>
      </c>
      <c r="V862" s="108">
        <v>1380.5</v>
      </c>
      <c r="X862" s="120">
        <f t="shared" si="727"/>
        <v>38.19989943728001</v>
      </c>
      <c r="Z862" s="120"/>
    </row>
    <row r="863" spans="1:164 13283:16384" ht="36">
      <c r="A863" s="27" t="s">
        <v>85</v>
      </c>
      <c r="B863" s="1" t="s">
        <v>1320</v>
      </c>
      <c r="C863" s="4" t="s">
        <v>9</v>
      </c>
      <c r="D863" s="50" t="s">
        <v>1451</v>
      </c>
      <c r="E863" s="9" t="s">
        <v>1313</v>
      </c>
      <c r="F863" s="12">
        <v>12</v>
      </c>
      <c r="G863" s="40">
        <v>47.75</v>
      </c>
      <c r="H863" s="71">
        <f t="shared" si="728"/>
        <v>46.425343909799999</v>
      </c>
      <c r="I863" s="83">
        <v>20.47</v>
      </c>
      <c r="J863" s="71">
        <f t="shared" si="729"/>
        <v>19.902131724263999</v>
      </c>
      <c r="K863" s="71">
        <f t="shared" si="730"/>
        <v>66.327475634064001</v>
      </c>
      <c r="L863" s="81">
        <v>59.69</v>
      </c>
      <c r="M863" s="71">
        <f t="shared" si="731"/>
        <v>58.034110533527993</v>
      </c>
      <c r="N863" s="81">
        <v>25.58</v>
      </c>
      <c r="O863" s="71">
        <f t="shared" si="732"/>
        <v>24.870372716495996</v>
      </c>
      <c r="P863" s="71">
        <f t="shared" si="733"/>
        <v>82.904483250023986</v>
      </c>
      <c r="Q863" s="71">
        <f t="shared" si="734"/>
        <v>696.40932640233586</v>
      </c>
      <c r="R863" s="72">
        <f t="shared" si="735"/>
        <v>298.44447259795197</v>
      </c>
      <c r="S863" s="71">
        <f t="shared" si="736"/>
        <v>994.85379900028784</v>
      </c>
      <c r="V863" s="108">
        <v>1023.3</v>
      </c>
      <c r="X863" s="120">
        <f t="shared" si="727"/>
        <v>28.446200999712119</v>
      </c>
      <c r="Z863" s="120"/>
    </row>
    <row r="864" spans="1:164 13283:16384" ht="36">
      <c r="A864" s="27" t="s">
        <v>88</v>
      </c>
      <c r="B864" s="1" t="s">
        <v>1323</v>
      </c>
      <c r="C864" s="4" t="s">
        <v>9</v>
      </c>
      <c r="D864" s="50" t="s">
        <v>1391</v>
      </c>
      <c r="E864" s="9" t="s">
        <v>1313</v>
      </c>
      <c r="F864" s="12">
        <v>257</v>
      </c>
      <c r="G864" s="40">
        <v>55.3</v>
      </c>
      <c r="H864" s="71">
        <f t="shared" si="728"/>
        <v>53.765895669359992</v>
      </c>
      <c r="I864" s="83">
        <v>23.7</v>
      </c>
      <c r="J864" s="71">
        <f t="shared" si="729"/>
        <v>23.042526715439998</v>
      </c>
      <c r="K864" s="71">
        <f t="shared" si="730"/>
        <v>76.808422384799997</v>
      </c>
      <c r="L864" s="81">
        <v>69.13</v>
      </c>
      <c r="M864" s="71">
        <f t="shared" si="731"/>
        <v>67.212230879255998</v>
      </c>
      <c r="N864" s="81">
        <v>29.63</v>
      </c>
      <c r="O864" s="71">
        <f t="shared" si="732"/>
        <v>28.808019686855996</v>
      </c>
      <c r="P864" s="71">
        <f t="shared" si="733"/>
        <v>96.020250566111997</v>
      </c>
      <c r="Q864" s="71">
        <f t="shared" si="734"/>
        <v>17273.543335968792</v>
      </c>
      <c r="R864" s="72">
        <f t="shared" si="735"/>
        <v>7403.6610595219909</v>
      </c>
      <c r="S864" s="71">
        <f t="shared" si="736"/>
        <v>24677.204395490782</v>
      </c>
      <c r="V864" s="108">
        <v>25354.06</v>
      </c>
      <c r="X864" s="120">
        <f t="shared" si="727"/>
        <v>676.85560450921912</v>
      </c>
      <c r="Z864" s="120"/>
    </row>
    <row r="865" spans="1:164 13283:16384" ht="36">
      <c r="A865" s="27" t="s">
        <v>91</v>
      </c>
      <c r="B865" s="1" t="s">
        <v>1330</v>
      </c>
      <c r="C865" s="4" t="s">
        <v>9</v>
      </c>
      <c r="D865" s="50" t="s">
        <v>1452</v>
      </c>
      <c r="E865" s="9" t="s">
        <v>1313</v>
      </c>
      <c r="F865" s="12">
        <v>299</v>
      </c>
      <c r="G865" s="40">
        <v>64.400000000000006</v>
      </c>
      <c r="H865" s="71">
        <f t="shared" si="728"/>
        <v>62.613448121280001</v>
      </c>
      <c r="I865" s="83">
        <v>27.6</v>
      </c>
      <c r="J865" s="71">
        <f t="shared" si="729"/>
        <v>26.834334909119999</v>
      </c>
      <c r="K865" s="71">
        <f t="shared" si="730"/>
        <v>89.447783030400004</v>
      </c>
      <c r="L865" s="81">
        <v>80.5</v>
      </c>
      <c r="M865" s="71">
        <f t="shared" si="731"/>
        <v>78.266810151599998</v>
      </c>
      <c r="N865" s="81">
        <v>34.5</v>
      </c>
      <c r="O865" s="71">
        <f t="shared" si="732"/>
        <v>33.542918636399996</v>
      </c>
      <c r="P865" s="71">
        <f t="shared" si="733"/>
        <v>111.809728788</v>
      </c>
      <c r="Q865" s="71">
        <f t="shared" si="734"/>
        <v>23401.776235328398</v>
      </c>
      <c r="R865" s="72">
        <f t="shared" si="735"/>
        <v>10029.332672283599</v>
      </c>
      <c r="S865" s="71">
        <f t="shared" si="736"/>
        <v>33431.108907611997</v>
      </c>
      <c r="V865" s="108">
        <v>34385</v>
      </c>
      <c r="X865" s="120">
        <f t="shared" si="727"/>
        <v>953.89109238800302</v>
      </c>
      <c r="Z865" s="120"/>
    </row>
    <row r="866" spans="1:164 13283:16384" s="98" customFormat="1">
      <c r="A866" s="92" t="s">
        <v>1211</v>
      </c>
      <c r="B866" s="93"/>
      <c r="C866" s="93"/>
      <c r="D866" s="94" t="s">
        <v>539</v>
      </c>
      <c r="E866" s="95"/>
      <c r="F866" s="93"/>
      <c r="G866" s="39"/>
      <c r="H866" s="96"/>
      <c r="I866" s="79"/>
      <c r="J866" s="96"/>
      <c r="K866" s="96"/>
      <c r="L866" s="68"/>
      <c r="M866" s="96"/>
      <c r="N866" s="68"/>
      <c r="O866" s="96"/>
      <c r="P866" s="96"/>
      <c r="Q866" s="97">
        <f>+Q867+Q868</f>
        <v>108113.20192841758</v>
      </c>
      <c r="R866" s="97">
        <f>+R867+R868</f>
        <v>25214.163326056318</v>
      </c>
      <c r="S866" s="97">
        <f>+Q866+R866</f>
        <v>133327.3652544739</v>
      </c>
      <c r="T866" s="14"/>
      <c r="U866" s="14"/>
      <c r="V866" s="116">
        <v>137093</v>
      </c>
      <c r="W866" s="14"/>
      <c r="X866" s="120">
        <f t="shared" si="727"/>
        <v>3765.6347455260984</v>
      </c>
      <c r="Y866" s="14"/>
      <c r="Z866" s="120"/>
      <c r="AA866" s="14"/>
      <c r="AB866" s="14"/>
      <c r="AC866" s="14"/>
      <c r="AD866" s="14"/>
      <c r="AE866" s="14"/>
      <c r="AF866" s="14"/>
      <c r="AG866" s="14"/>
      <c r="AH866" s="14"/>
      <c r="AI866" s="14"/>
      <c r="AJ866" s="14"/>
      <c r="AK866" s="14"/>
      <c r="AL866" s="14"/>
      <c r="AM866" s="14"/>
      <c r="AN866" s="14"/>
      <c r="AO866" s="14"/>
      <c r="AP866" s="14"/>
      <c r="AQ866" s="14"/>
      <c r="AR866" s="14"/>
      <c r="AS866" s="14"/>
      <c r="AT866" s="14"/>
      <c r="AU866" s="14"/>
      <c r="AV866" s="14"/>
      <c r="AW866" s="14"/>
      <c r="AX866" s="14"/>
      <c r="AY866" s="14"/>
      <c r="AZ866" s="14"/>
      <c r="BA866" s="14"/>
      <c r="BB866" s="14"/>
      <c r="BC866" s="14"/>
      <c r="BD866" s="14"/>
      <c r="BE866" s="14"/>
      <c r="BF866" s="14"/>
      <c r="BG866" s="14"/>
      <c r="BH866" s="14"/>
      <c r="BI866" s="14"/>
      <c r="BJ866" s="14"/>
      <c r="BK866" s="14"/>
      <c r="BL866" s="14"/>
      <c r="BM866" s="14"/>
      <c r="BN866" s="14"/>
      <c r="BO866" s="14"/>
      <c r="BP866" s="14"/>
      <c r="BQ866" s="14"/>
      <c r="BR866" s="14"/>
      <c r="BS866" s="14"/>
      <c r="BT866" s="14"/>
      <c r="BU866" s="14"/>
      <c r="BV866" s="14"/>
      <c r="BW866" s="14"/>
      <c r="BX866" s="14"/>
      <c r="BY866" s="14"/>
      <c r="BZ866" s="14"/>
      <c r="CA866" s="14"/>
      <c r="CB866" s="14"/>
      <c r="CC866" s="14"/>
      <c r="CD866" s="14"/>
      <c r="CE866" s="14"/>
      <c r="CF866" s="14"/>
      <c r="CG866" s="14"/>
      <c r="CH866" s="14"/>
      <c r="CI866" s="14"/>
      <c r="CJ866" s="14"/>
      <c r="CK866" s="14"/>
      <c r="CL866" s="14"/>
      <c r="CM866" s="14"/>
      <c r="CN866" s="14"/>
      <c r="CO866" s="14"/>
      <c r="CP866" s="14"/>
      <c r="CQ866" s="14"/>
      <c r="CR866" s="14"/>
      <c r="CS866" s="14"/>
      <c r="CT866" s="14"/>
      <c r="CU866" s="14"/>
      <c r="CV866" s="14"/>
      <c r="CW866" s="14"/>
      <c r="CX866" s="14"/>
      <c r="CY866" s="14"/>
      <c r="CZ866" s="14"/>
      <c r="DA866" s="14"/>
      <c r="DB866" s="14"/>
      <c r="DC866" s="14"/>
      <c r="DD866" s="14"/>
      <c r="DE866" s="14"/>
      <c r="DF866" s="14"/>
      <c r="DG866" s="14"/>
      <c r="DH866" s="14"/>
      <c r="DI866" s="14"/>
      <c r="DJ866" s="14"/>
      <c r="DK866" s="14"/>
      <c r="DL866" s="14"/>
      <c r="DM866" s="14"/>
      <c r="DN866" s="14"/>
      <c r="DO866" s="14"/>
      <c r="DP866" s="14"/>
      <c r="DQ866" s="14"/>
      <c r="DR866" s="14"/>
      <c r="DS866" s="14"/>
      <c r="DT866" s="14"/>
      <c r="DU866" s="14"/>
      <c r="DV866" s="14"/>
      <c r="DW866" s="14"/>
      <c r="DX866" s="14"/>
      <c r="DY866" s="14"/>
      <c r="DZ866" s="14"/>
      <c r="EA866" s="14"/>
      <c r="EB866" s="14"/>
      <c r="EC866" s="14"/>
      <c r="ED866" s="14"/>
      <c r="EE866" s="14"/>
      <c r="EF866" s="14"/>
      <c r="EG866" s="14"/>
      <c r="EH866" s="14"/>
      <c r="EI866" s="14"/>
      <c r="EJ866" s="14"/>
      <c r="EK866" s="14"/>
      <c r="EL866" s="14"/>
      <c r="EM866" s="14"/>
      <c r="EN866" s="14"/>
      <c r="EO866" s="14"/>
      <c r="EP866" s="14"/>
      <c r="EQ866" s="14"/>
      <c r="ER866" s="14"/>
      <c r="ES866" s="14"/>
      <c r="ET866" s="14"/>
      <c r="EU866" s="14"/>
      <c r="EV866" s="14"/>
      <c r="EW866" s="14"/>
      <c r="EX866" s="14"/>
      <c r="EY866" s="14"/>
      <c r="EZ866" s="14"/>
      <c r="FA866" s="14"/>
      <c r="FB866" s="14"/>
      <c r="FC866" s="14"/>
      <c r="FD866" s="14"/>
      <c r="FE866" s="14"/>
      <c r="FF866" s="14"/>
      <c r="FG866" s="14"/>
      <c r="FH866" s="14"/>
      <c r="SPW866" s="14"/>
      <c r="SPX866" s="14"/>
      <c r="SPY866" s="14"/>
      <c r="SPZ866" s="14"/>
      <c r="SQA866" s="14"/>
      <c r="SQB866" s="14"/>
      <c r="SQC866" s="14"/>
      <c r="SQD866" s="14"/>
      <c r="SQE866" s="14"/>
      <c r="SQF866" s="14"/>
      <c r="SQG866" s="14"/>
      <c r="SQH866" s="14"/>
      <c r="SQI866" s="14"/>
      <c r="SQJ866" s="14"/>
      <c r="SQK866" s="14"/>
      <c r="SQL866" s="14"/>
      <c r="SQM866" s="14"/>
      <c r="SQN866" s="14"/>
      <c r="SQO866" s="14"/>
      <c r="SQP866" s="14"/>
      <c r="SQQ866" s="14"/>
      <c r="SQR866" s="14"/>
      <c r="SQS866" s="14"/>
      <c r="SQT866" s="14"/>
      <c r="SQU866" s="14"/>
      <c r="SQV866" s="14"/>
      <c r="SQW866" s="14"/>
      <c r="SQX866" s="14"/>
      <c r="SQY866" s="14"/>
      <c r="SQZ866" s="14"/>
      <c r="SRA866" s="14"/>
      <c r="SRB866" s="14"/>
      <c r="SRC866" s="14"/>
      <c r="SRD866" s="14"/>
      <c r="SRE866" s="14"/>
      <c r="SRF866" s="14"/>
      <c r="SRG866" s="14"/>
      <c r="SRH866" s="14"/>
      <c r="SRI866" s="14"/>
      <c r="SRJ866" s="14"/>
      <c r="SRK866" s="14"/>
      <c r="SRL866" s="14"/>
      <c r="SRM866" s="14"/>
      <c r="SRN866" s="14"/>
      <c r="SRO866" s="14"/>
      <c r="SRP866" s="14"/>
      <c r="SRQ866" s="14"/>
      <c r="SRR866" s="14"/>
      <c r="SRS866" s="14"/>
      <c r="SRT866" s="14"/>
      <c r="SRU866" s="14"/>
      <c r="SRV866" s="14"/>
      <c r="SRW866" s="14"/>
      <c r="SRX866" s="14"/>
      <c r="SRY866" s="14"/>
      <c r="SRZ866" s="14"/>
      <c r="SSA866" s="14"/>
      <c r="SSB866" s="14"/>
      <c r="SSC866" s="14"/>
      <c r="SSD866" s="14"/>
      <c r="SSE866" s="14"/>
      <c r="SSF866" s="14"/>
      <c r="SSG866" s="14"/>
      <c r="SSH866" s="14"/>
      <c r="SSI866" s="14"/>
      <c r="SSJ866" s="14"/>
      <c r="SSK866" s="14"/>
      <c r="SSL866" s="14"/>
      <c r="SSM866" s="14"/>
      <c r="SSN866" s="14"/>
      <c r="SSO866" s="14"/>
      <c r="SSP866" s="14"/>
      <c r="SSQ866" s="14"/>
      <c r="SSR866" s="14"/>
      <c r="SSS866" s="14"/>
      <c r="SST866" s="14"/>
      <c r="SSU866" s="14"/>
      <c r="SSV866" s="14"/>
      <c r="SSW866" s="14"/>
      <c r="SSX866" s="14"/>
      <c r="SSY866" s="14"/>
      <c r="SSZ866" s="14"/>
      <c r="STA866" s="14"/>
      <c r="STB866" s="14"/>
      <c r="STC866" s="14"/>
      <c r="STD866" s="14"/>
      <c r="STE866" s="14"/>
      <c r="STF866" s="14"/>
      <c r="STG866" s="14"/>
      <c r="STH866" s="14"/>
      <c r="STI866" s="14"/>
      <c r="STJ866" s="14"/>
      <c r="STK866" s="14"/>
      <c r="STL866" s="14"/>
      <c r="STM866" s="14"/>
      <c r="STN866" s="14"/>
      <c r="STO866" s="14"/>
      <c r="STP866" s="14"/>
      <c r="STQ866" s="14"/>
      <c r="STR866" s="14"/>
      <c r="STS866" s="14"/>
      <c r="STT866" s="14"/>
      <c r="STU866" s="14"/>
      <c r="STV866" s="14"/>
      <c r="STW866" s="14"/>
      <c r="STX866" s="14"/>
      <c r="STY866" s="14"/>
      <c r="STZ866" s="14"/>
      <c r="SUA866" s="14"/>
      <c r="SUB866" s="14"/>
      <c r="SUC866" s="14"/>
      <c r="SUD866" s="14"/>
      <c r="SUE866" s="14"/>
      <c r="SUF866" s="14"/>
      <c r="SUG866" s="14"/>
      <c r="SUH866" s="14"/>
      <c r="SUI866" s="14"/>
      <c r="SUJ866" s="14"/>
      <c r="SUK866" s="14"/>
      <c r="SUL866" s="14"/>
      <c r="SUM866" s="14"/>
      <c r="SUN866" s="14"/>
      <c r="SUO866" s="14"/>
      <c r="SUP866" s="14"/>
      <c r="SUQ866" s="14"/>
      <c r="SUR866" s="14"/>
      <c r="SUS866" s="14"/>
      <c r="SUT866" s="14"/>
      <c r="SUU866" s="14"/>
      <c r="SUV866" s="14"/>
      <c r="SUW866" s="14"/>
      <c r="SUX866" s="14"/>
      <c r="SUY866" s="14"/>
      <c r="SUZ866" s="14"/>
      <c r="SVA866" s="14"/>
      <c r="SVB866" s="14"/>
      <c r="SVC866" s="14"/>
      <c r="SVD866" s="14"/>
      <c r="SVE866" s="14"/>
      <c r="SVF866" s="14"/>
      <c r="SVG866" s="14"/>
      <c r="SVH866" s="14"/>
      <c r="SVI866" s="14"/>
      <c r="SVJ866" s="14"/>
      <c r="SVK866" s="14"/>
      <c r="SVL866" s="14"/>
      <c r="SVM866" s="14"/>
      <c r="SVN866" s="14"/>
      <c r="SVO866" s="14"/>
      <c r="SVP866" s="14"/>
      <c r="SVQ866" s="14"/>
      <c r="SVR866" s="14"/>
      <c r="SVS866" s="14"/>
      <c r="SVT866" s="14"/>
      <c r="SVU866" s="14"/>
      <c r="SVV866" s="14"/>
      <c r="SVW866" s="14"/>
      <c r="SVX866" s="14"/>
      <c r="SVY866" s="14"/>
      <c r="SVZ866" s="14"/>
      <c r="SWA866" s="14"/>
      <c r="SWB866" s="14"/>
      <c r="SWC866" s="14"/>
      <c r="SWD866" s="14"/>
      <c r="SWE866" s="14"/>
      <c r="SWF866" s="14"/>
      <c r="SWG866" s="14"/>
      <c r="SWH866" s="14"/>
      <c r="SWI866" s="14"/>
      <c r="SWJ866" s="14"/>
      <c r="SWK866" s="14"/>
      <c r="SWL866" s="14"/>
      <c r="SWM866" s="14"/>
      <c r="SWN866" s="14"/>
      <c r="SWO866" s="14"/>
      <c r="SWP866" s="14"/>
      <c r="SWQ866" s="14"/>
      <c r="SWR866" s="14"/>
      <c r="SWS866" s="14"/>
      <c r="SWT866" s="14"/>
      <c r="SWU866" s="14"/>
      <c r="SWV866" s="14"/>
      <c r="SWW866" s="14"/>
      <c r="SWX866" s="14"/>
      <c r="SWY866" s="14"/>
      <c r="SWZ866" s="14"/>
      <c r="SXA866" s="14"/>
      <c r="SXB866" s="14"/>
      <c r="SXC866" s="14"/>
      <c r="SXD866" s="14"/>
      <c r="SXE866" s="14"/>
      <c r="SXF866" s="14"/>
      <c r="SXG866" s="14"/>
      <c r="SXH866" s="14"/>
      <c r="SXI866" s="14"/>
      <c r="SXJ866" s="14"/>
      <c r="SXK866" s="14"/>
      <c r="SXL866" s="14"/>
      <c r="SXM866" s="14"/>
      <c r="SXN866" s="14"/>
      <c r="SXO866" s="14"/>
      <c r="SXP866" s="14"/>
      <c r="SXQ866" s="14"/>
      <c r="SXR866" s="14"/>
      <c r="SXS866" s="14"/>
      <c r="SXT866" s="14"/>
      <c r="SXU866" s="14"/>
      <c r="SXV866" s="14"/>
      <c r="SXW866" s="14"/>
      <c r="SXX866" s="14"/>
      <c r="SXY866" s="14"/>
      <c r="SXZ866" s="14"/>
      <c r="SYA866" s="14"/>
      <c r="SYB866" s="14"/>
      <c r="SYC866" s="14"/>
      <c r="SYD866" s="14"/>
      <c r="SYE866" s="14"/>
      <c r="SYF866" s="14"/>
      <c r="SYG866" s="14"/>
      <c r="SYH866" s="14"/>
      <c r="SYI866" s="14"/>
      <c r="SYJ866" s="14"/>
      <c r="SYK866" s="14"/>
      <c r="SYL866" s="14"/>
      <c r="SYM866" s="14"/>
      <c r="SYN866" s="14"/>
      <c r="SYO866" s="14"/>
      <c r="SYP866" s="14"/>
      <c r="SYQ866" s="14"/>
      <c r="SYR866" s="14"/>
      <c r="SYS866" s="14"/>
      <c r="SYT866" s="14"/>
      <c r="SYU866" s="14"/>
      <c r="SYV866" s="14"/>
      <c r="SYW866" s="14"/>
      <c r="SYX866" s="14"/>
      <c r="SYY866" s="14"/>
      <c r="SYZ866" s="14"/>
      <c r="SZA866" s="14"/>
      <c r="SZB866" s="14"/>
      <c r="SZC866" s="14"/>
      <c r="SZD866" s="14"/>
      <c r="SZE866" s="14"/>
      <c r="SZF866" s="14"/>
      <c r="SZG866" s="14"/>
      <c r="SZH866" s="14"/>
      <c r="SZI866" s="14"/>
      <c r="SZJ866" s="14"/>
      <c r="SZK866" s="14"/>
      <c r="SZL866" s="14"/>
      <c r="SZM866" s="14"/>
      <c r="SZN866" s="14"/>
      <c r="SZO866" s="14"/>
      <c r="SZP866" s="14"/>
      <c r="SZQ866" s="14"/>
      <c r="SZR866" s="14"/>
      <c r="SZS866" s="14"/>
      <c r="SZT866" s="14"/>
      <c r="SZU866" s="14"/>
      <c r="SZV866" s="14"/>
      <c r="SZW866" s="14"/>
      <c r="SZX866" s="14"/>
      <c r="SZY866" s="14"/>
      <c r="SZZ866" s="14"/>
      <c r="TAA866" s="14"/>
      <c r="TAB866" s="14"/>
      <c r="TAC866" s="14"/>
      <c r="TAD866" s="14"/>
      <c r="TAE866" s="14"/>
      <c r="TAF866" s="14"/>
      <c r="TAG866" s="14"/>
      <c r="TAH866" s="14"/>
      <c r="TAI866" s="14"/>
      <c r="TAJ866" s="14"/>
      <c r="TAK866" s="14"/>
      <c r="TAL866" s="14"/>
      <c r="TAM866" s="14"/>
      <c r="TAN866" s="14"/>
      <c r="TAO866" s="14"/>
      <c r="TAP866" s="14"/>
      <c r="TAQ866" s="14"/>
      <c r="TAR866" s="14"/>
      <c r="TAS866" s="14"/>
      <c r="TAT866" s="14"/>
      <c r="TAU866" s="14"/>
      <c r="TAV866" s="14"/>
      <c r="TAW866" s="14"/>
      <c r="TAX866" s="14"/>
      <c r="TAY866" s="14"/>
      <c r="TAZ866" s="14"/>
      <c r="TBA866" s="14"/>
      <c r="TBB866" s="14"/>
      <c r="TBC866" s="14"/>
      <c r="TBD866" s="14"/>
      <c r="TBE866" s="14"/>
      <c r="TBF866" s="14"/>
      <c r="TBG866" s="14"/>
      <c r="TBH866" s="14"/>
      <c r="TBI866" s="14"/>
      <c r="TBJ866" s="14"/>
      <c r="TBK866" s="14"/>
      <c r="TBL866" s="14"/>
      <c r="TBM866" s="14"/>
      <c r="TBN866" s="14"/>
      <c r="TBO866" s="14"/>
      <c r="TBP866" s="14"/>
      <c r="TBQ866" s="14"/>
      <c r="TBR866" s="14"/>
      <c r="TBS866" s="14"/>
      <c r="TBT866" s="14"/>
      <c r="TBU866" s="14"/>
      <c r="TBV866" s="14"/>
      <c r="TBW866" s="14"/>
      <c r="TBX866" s="14"/>
      <c r="TBY866" s="14"/>
      <c r="TBZ866" s="14"/>
      <c r="TCA866" s="14"/>
      <c r="TCB866" s="14"/>
      <c r="TCC866" s="14"/>
      <c r="TCD866" s="14"/>
      <c r="TCE866" s="14"/>
      <c r="TCF866" s="14"/>
      <c r="TCG866" s="14"/>
      <c r="TCH866" s="14"/>
      <c r="TCI866" s="14"/>
      <c r="TCJ866" s="14"/>
      <c r="TCK866" s="14"/>
      <c r="TCL866" s="14"/>
      <c r="TCM866" s="14"/>
      <c r="TCN866" s="14"/>
      <c r="TCO866" s="14"/>
      <c r="TCP866" s="14"/>
      <c r="TCQ866" s="14"/>
      <c r="TCR866" s="14"/>
      <c r="TCS866" s="14"/>
      <c r="TCT866" s="14"/>
      <c r="TCU866" s="14"/>
      <c r="TCV866" s="14"/>
      <c r="TCW866" s="14"/>
      <c r="TCX866" s="14"/>
      <c r="TCY866" s="14"/>
      <c r="TCZ866" s="14"/>
      <c r="TDA866" s="14"/>
      <c r="TDB866" s="14"/>
      <c r="TDC866" s="14"/>
      <c r="TDD866" s="14"/>
      <c r="TDE866" s="14"/>
      <c r="TDF866" s="14"/>
      <c r="TDG866" s="14"/>
      <c r="TDH866" s="14"/>
      <c r="TDI866" s="14"/>
      <c r="TDJ866" s="14"/>
      <c r="TDK866" s="14"/>
      <c r="TDL866" s="14"/>
      <c r="TDM866" s="14"/>
      <c r="TDN866" s="14"/>
      <c r="TDO866" s="14"/>
      <c r="TDP866" s="14"/>
      <c r="TDQ866" s="14"/>
      <c r="TDR866" s="14"/>
      <c r="TDS866" s="14"/>
      <c r="TDT866" s="14"/>
      <c r="TDU866" s="14"/>
      <c r="TDV866" s="14"/>
      <c r="TDW866" s="14"/>
      <c r="TDX866" s="14"/>
      <c r="TDY866" s="14"/>
      <c r="TDZ866" s="14"/>
      <c r="TEA866" s="14"/>
      <c r="TEB866" s="14"/>
      <c r="TEC866" s="14"/>
      <c r="TED866" s="14"/>
      <c r="TEE866" s="14"/>
      <c r="TEF866" s="14"/>
      <c r="TEG866" s="14"/>
      <c r="TEH866" s="14"/>
      <c r="TEI866" s="14"/>
      <c r="TEJ866" s="14"/>
      <c r="TEK866" s="14"/>
      <c r="TEL866" s="14"/>
      <c r="TEM866" s="14"/>
      <c r="TEN866" s="14"/>
      <c r="TEO866" s="14"/>
      <c r="TEP866" s="14"/>
      <c r="TEQ866" s="14"/>
      <c r="TER866" s="14"/>
      <c r="TES866" s="14"/>
      <c r="TET866" s="14"/>
      <c r="TEU866" s="14"/>
      <c r="TEV866" s="14"/>
      <c r="TEW866" s="14"/>
      <c r="TEX866" s="14"/>
      <c r="TEY866" s="14"/>
      <c r="TEZ866" s="14"/>
      <c r="TFA866" s="14"/>
      <c r="TFB866" s="14"/>
      <c r="TFC866" s="14"/>
      <c r="TFD866" s="14"/>
      <c r="TFE866" s="14"/>
      <c r="TFF866" s="14"/>
      <c r="TFG866" s="14"/>
      <c r="TFH866" s="14"/>
      <c r="TFI866" s="14"/>
      <c r="TFJ866" s="14"/>
      <c r="TFK866" s="14"/>
      <c r="TFL866" s="14"/>
      <c r="TFM866" s="14"/>
      <c r="TFN866" s="14"/>
      <c r="TFO866" s="14"/>
      <c r="TFP866" s="14"/>
      <c r="TFQ866" s="14"/>
      <c r="TFR866" s="14"/>
      <c r="TFS866" s="14"/>
      <c r="TFT866" s="14"/>
      <c r="TFU866" s="14"/>
      <c r="TFV866" s="14"/>
      <c r="TFW866" s="14"/>
      <c r="TFX866" s="14"/>
      <c r="TFY866" s="14"/>
      <c r="TFZ866" s="14"/>
      <c r="TGA866" s="14"/>
      <c r="TGB866" s="14"/>
      <c r="TGC866" s="14"/>
      <c r="TGD866" s="14"/>
      <c r="TGE866" s="14"/>
      <c r="TGF866" s="14"/>
      <c r="TGG866" s="14"/>
      <c r="TGH866" s="14"/>
      <c r="TGI866" s="14"/>
      <c r="TGJ866" s="14"/>
      <c r="TGK866" s="14"/>
      <c r="TGL866" s="14"/>
      <c r="TGM866" s="14"/>
      <c r="TGN866" s="14"/>
      <c r="TGO866" s="14"/>
      <c r="TGP866" s="14"/>
      <c r="TGQ866" s="14"/>
      <c r="TGR866" s="14"/>
      <c r="TGS866" s="14"/>
      <c r="TGT866" s="14"/>
      <c r="TGU866" s="14"/>
      <c r="TGV866" s="14"/>
      <c r="TGW866" s="14"/>
      <c r="TGX866" s="14"/>
      <c r="TGY866" s="14"/>
      <c r="TGZ866" s="14"/>
      <c r="THA866" s="14"/>
      <c r="THB866" s="14"/>
      <c r="THC866" s="14"/>
      <c r="THD866" s="14"/>
      <c r="THE866" s="14"/>
      <c r="THF866" s="14"/>
      <c r="THG866" s="14"/>
      <c r="THH866" s="14"/>
      <c r="THI866" s="14"/>
      <c r="THJ866" s="14"/>
      <c r="THK866" s="14"/>
      <c r="THL866" s="14"/>
      <c r="THM866" s="14"/>
      <c r="THN866" s="14"/>
      <c r="THO866" s="14"/>
      <c r="THP866" s="14"/>
      <c r="THQ866" s="14"/>
      <c r="THR866" s="14"/>
      <c r="THS866" s="14"/>
      <c r="THT866" s="14"/>
      <c r="THU866" s="14"/>
      <c r="THV866" s="14"/>
      <c r="THW866" s="14"/>
      <c r="THX866" s="14"/>
      <c r="THY866" s="14"/>
      <c r="THZ866" s="14"/>
      <c r="TIA866" s="14"/>
      <c r="TIB866" s="14"/>
      <c r="TIC866" s="14"/>
      <c r="TID866" s="14"/>
      <c r="TIE866" s="14"/>
      <c r="TIF866" s="14"/>
      <c r="TIG866" s="14"/>
      <c r="TIH866" s="14"/>
      <c r="TII866" s="14"/>
      <c r="TIJ866" s="14"/>
      <c r="TIK866" s="14"/>
      <c r="TIL866" s="14"/>
      <c r="TIM866" s="14"/>
      <c r="TIN866" s="14"/>
      <c r="TIO866" s="14"/>
      <c r="TIP866" s="14"/>
      <c r="TIQ866" s="14"/>
      <c r="TIR866" s="14"/>
      <c r="TIS866" s="14"/>
      <c r="TIT866" s="14"/>
      <c r="TIU866" s="14"/>
      <c r="TIV866" s="14"/>
      <c r="TIW866" s="14"/>
      <c r="TIX866" s="14"/>
      <c r="TIY866" s="14"/>
      <c r="TIZ866" s="14"/>
      <c r="TJA866" s="14"/>
      <c r="TJB866" s="14"/>
      <c r="TJC866" s="14"/>
      <c r="TJD866" s="14"/>
      <c r="TJE866" s="14"/>
      <c r="TJF866" s="14"/>
      <c r="TJG866" s="14"/>
      <c r="TJH866" s="14"/>
      <c r="TJI866" s="14"/>
      <c r="TJJ866" s="14"/>
      <c r="TJK866" s="14"/>
      <c r="TJL866" s="14"/>
      <c r="TJM866" s="14"/>
      <c r="TJN866" s="14"/>
      <c r="TJO866" s="14"/>
      <c r="TJP866" s="14"/>
      <c r="TJQ866" s="14"/>
      <c r="TJR866" s="14"/>
      <c r="TJS866" s="14"/>
      <c r="TJT866" s="14"/>
      <c r="TJU866" s="14"/>
      <c r="TJV866" s="14"/>
      <c r="TJW866" s="14"/>
      <c r="TJX866" s="14"/>
      <c r="TJY866" s="14"/>
      <c r="TJZ866" s="14"/>
      <c r="TKA866" s="14"/>
      <c r="TKB866" s="14"/>
      <c r="TKC866" s="14"/>
      <c r="TKD866" s="14"/>
      <c r="TKE866" s="14"/>
      <c r="TKF866" s="14"/>
      <c r="TKG866" s="14"/>
      <c r="TKH866" s="14"/>
      <c r="TKI866" s="14"/>
      <c r="TKJ866" s="14"/>
      <c r="TKK866" s="14"/>
      <c r="TKL866" s="14"/>
      <c r="TKM866" s="14"/>
      <c r="TKN866" s="14"/>
      <c r="TKO866" s="14"/>
      <c r="TKP866" s="14"/>
      <c r="TKQ866" s="14"/>
      <c r="TKR866" s="14"/>
      <c r="TKS866" s="14"/>
      <c r="TKT866" s="14"/>
      <c r="TKU866" s="14"/>
      <c r="TKV866" s="14"/>
      <c r="TKW866" s="14"/>
      <c r="TKX866" s="14"/>
      <c r="TKY866" s="14"/>
      <c r="TKZ866" s="14"/>
      <c r="TLA866" s="14"/>
      <c r="TLB866" s="14"/>
      <c r="TLC866" s="14"/>
      <c r="TLD866" s="14"/>
      <c r="TLE866" s="14"/>
      <c r="TLF866" s="14"/>
      <c r="TLG866" s="14"/>
      <c r="TLH866" s="14"/>
      <c r="TLI866" s="14"/>
      <c r="TLJ866" s="14"/>
      <c r="TLK866" s="14"/>
      <c r="TLL866" s="14"/>
      <c r="TLM866" s="14"/>
      <c r="TLN866" s="14"/>
      <c r="TLO866" s="14"/>
      <c r="TLP866" s="14"/>
      <c r="TLQ866" s="14"/>
      <c r="TLR866" s="14"/>
      <c r="TLS866" s="14"/>
      <c r="TLT866" s="14"/>
      <c r="TLU866" s="14"/>
      <c r="TLV866" s="14"/>
      <c r="TLW866" s="14"/>
      <c r="TLX866" s="14"/>
      <c r="TLY866" s="14"/>
      <c r="TLZ866" s="14"/>
      <c r="TMA866" s="14"/>
      <c r="TMB866" s="14"/>
      <c r="TMC866" s="14"/>
      <c r="TMD866" s="14"/>
      <c r="TME866" s="14"/>
      <c r="TMF866" s="14"/>
      <c r="TMG866" s="14"/>
      <c r="TMH866" s="14"/>
      <c r="TMI866" s="14"/>
      <c r="TMJ866" s="14"/>
      <c r="TMK866" s="14"/>
      <c r="TML866" s="14"/>
      <c r="TMM866" s="14"/>
      <c r="TMN866" s="14"/>
      <c r="TMO866" s="14"/>
      <c r="TMP866" s="14"/>
      <c r="TMQ866" s="14"/>
      <c r="TMR866" s="14"/>
      <c r="TMS866" s="14"/>
      <c r="TMT866" s="14"/>
      <c r="TMU866" s="14"/>
      <c r="TMV866" s="14"/>
      <c r="TMW866" s="14"/>
      <c r="TMX866" s="14"/>
      <c r="TMY866" s="14"/>
      <c r="TMZ866" s="14"/>
      <c r="TNA866" s="14"/>
      <c r="TNB866" s="14"/>
      <c r="TNC866" s="14"/>
      <c r="TND866" s="14"/>
      <c r="TNE866" s="14"/>
      <c r="TNF866" s="14"/>
      <c r="TNG866" s="14"/>
      <c r="TNH866" s="14"/>
      <c r="TNI866" s="14"/>
      <c r="TNJ866" s="14"/>
      <c r="TNK866" s="14"/>
      <c r="TNL866" s="14"/>
      <c r="TNM866" s="14"/>
      <c r="TNN866" s="14"/>
      <c r="TNO866" s="14"/>
      <c r="TNP866" s="14"/>
      <c r="TNQ866" s="14"/>
      <c r="TNR866" s="14"/>
      <c r="TNS866" s="14"/>
      <c r="TNT866" s="14"/>
      <c r="TNU866" s="14"/>
      <c r="TNV866" s="14"/>
      <c r="TNW866" s="14"/>
      <c r="TNX866" s="14"/>
      <c r="TNY866" s="14"/>
      <c r="TNZ866" s="14"/>
      <c r="TOA866" s="14"/>
      <c r="TOB866" s="14"/>
      <c r="TOC866" s="14"/>
      <c r="TOD866" s="14"/>
      <c r="TOE866" s="14"/>
      <c r="TOF866" s="14"/>
      <c r="TOG866" s="14"/>
      <c r="TOH866" s="14"/>
      <c r="TOI866" s="14"/>
      <c r="TOJ866" s="14"/>
      <c r="TOK866" s="14"/>
      <c r="TOL866" s="14"/>
      <c r="TOM866" s="14"/>
      <c r="TON866" s="14"/>
      <c r="TOO866" s="14"/>
      <c r="TOP866" s="14"/>
      <c r="TOQ866" s="14"/>
      <c r="TOR866" s="14"/>
      <c r="TOS866" s="14"/>
      <c r="TOT866" s="14"/>
      <c r="TOU866" s="14"/>
      <c r="TOV866" s="14"/>
      <c r="TOW866" s="14"/>
      <c r="TOX866" s="14"/>
      <c r="TOY866" s="14"/>
      <c r="TOZ866" s="14"/>
      <c r="TPA866" s="14"/>
      <c r="TPB866" s="14"/>
      <c r="TPC866" s="14"/>
      <c r="TPD866" s="14"/>
      <c r="TPE866" s="14"/>
      <c r="TPF866" s="14"/>
      <c r="TPG866" s="14"/>
      <c r="TPH866" s="14"/>
      <c r="TPI866" s="14"/>
      <c r="TPJ866" s="14"/>
      <c r="TPK866" s="14"/>
      <c r="TPL866" s="14"/>
      <c r="TPM866" s="14"/>
      <c r="TPN866" s="14"/>
      <c r="TPO866" s="14"/>
      <c r="TPP866" s="14"/>
      <c r="TPQ866" s="14"/>
      <c r="TPR866" s="14"/>
      <c r="TPS866" s="14"/>
      <c r="TPT866" s="14"/>
      <c r="TPU866" s="14"/>
      <c r="TPV866" s="14"/>
      <c r="TPW866" s="14"/>
      <c r="TPX866" s="14"/>
      <c r="TPY866" s="14"/>
      <c r="TPZ866" s="14"/>
      <c r="TQA866" s="14"/>
      <c r="TQB866" s="14"/>
      <c r="TQC866" s="14"/>
      <c r="TQD866" s="14"/>
      <c r="TQE866" s="14"/>
      <c r="TQF866" s="14"/>
      <c r="TQG866" s="14"/>
      <c r="TQH866" s="14"/>
      <c r="TQI866" s="14"/>
      <c r="TQJ866" s="14"/>
      <c r="TQK866" s="14"/>
      <c r="TQL866" s="14"/>
      <c r="TQM866" s="14"/>
      <c r="TQN866" s="14"/>
      <c r="TQO866" s="14"/>
      <c r="TQP866" s="14"/>
      <c r="TQQ866" s="14"/>
      <c r="TQR866" s="14"/>
      <c r="TQS866" s="14"/>
      <c r="TQT866" s="14"/>
      <c r="TQU866" s="14"/>
      <c r="TQV866" s="14"/>
      <c r="TQW866" s="14"/>
      <c r="TQX866" s="14"/>
      <c r="TQY866" s="14"/>
      <c r="TQZ866" s="14"/>
      <c r="TRA866" s="14"/>
      <c r="TRB866" s="14"/>
      <c r="TRC866" s="14"/>
      <c r="TRD866" s="14"/>
      <c r="TRE866" s="14"/>
      <c r="TRF866" s="14"/>
      <c r="TRG866" s="14"/>
      <c r="TRH866" s="14"/>
      <c r="TRI866" s="14"/>
      <c r="TRJ866" s="14"/>
      <c r="TRK866" s="14"/>
      <c r="TRL866" s="14"/>
      <c r="TRM866" s="14"/>
      <c r="TRN866" s="14"/>
      <c r="TRO866" s="14"/>
      <c r="TRP866" s="14"/>
      <c r="TRQ866" s="14"/>
      <c r="TRR866" s="14"/>
      <c r="TRS866" s="14"/>
      <c r="TRT866" s="14"/>
      <c r="TRU866" s="14"/>
      <c r="TRV866" s="14"/>
      <c r="TRW866" s="14"/>
      <c r="TRX866" s="14"/>
      <c r="TRY866" s="14"/>
      <c r="TRZ866" s="14"/>
      <c r="TSA866" s="14"/>
      <c r="TSB866" s="14"/>
      <c r="TSC866" s="14"/>
      <c r="TSD866" s="14"/>
      <c r="TSE866" s="14"/>
      <c r="TSF866" s="14"/>
      <c r="TSG866" s="14"/>
      <c r="TSH866" s="14"/>
      <c r="TSI866" s="14"/>
      <c r="TSJ866" s="14"/>
      <c r="TSK866" s="14"/>
      <c r="TSL866" s="14"/>
      <c r="TSM866" s="14"/>
      <c r="TSN866" s="14"/>
      <c r="TSO866" s="14"/>
      <c r="TSP866" s="14"/>
      <c r="TSQ866" s="14"/>
      <c r="TSR866" s="14"/>
      <c r="TSS866" s="14"/>
      <c r="TST866" s="14"/>
      <c r="TSU866" s="14"/>
      <c r="TSV866" s="14"/>
      <c r="TSW866" s="14"/>
      <c r="TSX866" s="14"/>
      <c r="TSY866" s="14"/>
      <c r="TSZ866" s="14"/>
      <c r="TTA866" s="14"/>
      <c r="TTB866" s="14"/>
      <c r="TTC866" s="14"/>
      <c r="TTD866" s="14"/>
      <c r="TTE866" s="14"/>
      <c r="TTF866" s="14"/>
      <c r="TTG866" s="14"/>
      <c r="TTH866" s="14"/>
      <c r="TTI866" s="14"/>
      <c r="TTJ866" s="14"/>
      <c r="TTK866" s="14"/>
      <c r="TTL866" s="14"/>
      <c r="TTM866" s="14"/>
      <c r="TTN866" s="14"/>
      <c r="TTO866" s="14"/>
      <c r="TTP866" s="14"/>
      <c r="TTQ866" s="14"/>
      <c r="TTR866" s="14"/>
      <c r="TTS866" s="14"/>
      <c r="TTT866" s="14"/>
      <c r="TTU866" s="14"/>
      <c r="TTV866" s="14"/>
      <c r="TTW866" s="14"/>
      <c r="TTX866" s="14"/>
      <c r="TTY866" s="14"/>
      <c r="TTZ866" s="14"/>
      <c r="TUA866" s="14"/>
      <c r="TUB866" s="14"/>
      <c r="TUC866" s="14"/>
      <c r="TUD866" s="14"/>
      <c r="TUE866" s="14"/>
      <c r="TUF866" s="14"/>
      <c r="TUG866" s="14"/>
      <c r="TUH866" s="14"/>
      <c r="TUI866" s="14"/>
      <c r="TUJ866" s="14"/>
      <c r="TUK866" s="14"/>
      <c r="TUL866" s="14"/>
      <c r="TUM866" s="14"/>
      <c r="TUN866" s="14"/>
      <c r="TUO866" s="14"/>
      <c r="TUP866" s="14"/>
      <c r="TUQ866" s="14"/>
      <c r="TUR866" s="14"/>
      <c r="TUS866" s="14"/>
      <c r="TUT866" s="14"/>
      <c r="TUU866" s="14"/>
      <c r="TUV866" s="14"/>
      <c r="TUW866" s="14"/>
      <c r="TUX866" s="14"/>
      <c r="TUY866" s="14"/>
      <c r="TUZ866" s="14"/>
      <c r="TVA866" s="14"/>
      <c r="TVB866" s="14"/>
      <c r="TVC866" s="14"/>
      <c r="TVD866" s="14"/>
      <c r="TVE866" s="14"/>
      <c r="TVF866" s="14"/>
      <c r="TVG866" s="14"/>
      <c r="TVH866" s="14"/>
      <c r="TVI866" s="14"/>
      <c r="TVJ866" s="14"/>
      <c r="TVK866" s="14"/>
      <c r="TVL866" s="14"/>
      <c r="TVM866" s="14"/>
      <c r="TVN866" s="14"/>
      <c r="TVO866" s="14"/>
      <c r="TVP866" s="14"/>
      <c r="TVQ866" s="14"/>
      <c r="TVR866" s="14"/>
      <c r="TVS866" s="14"/>
      <c r="TVT866" s="14"/>
      <c r="TVU866" s="14"/>
      <c r="TVV866" s="14"/>
      <c r="TVW866" s="14"/>
      <c r="TVX866" s="14"/>
      <c r="TVY866" s="14"/>
      <c r="TVZ866" s="14"/>
      <c r="TWA866" s="14"/>
      <c r="TWB866" s="14"/>
      <c r="TWC866" s="14"/>
      <c r="TWD866" s="14"/>
      <c r="TWE866" s="14"/>
      <c r="TWF866" s="14"/>
      <c r="TWG866" s="14"/>
      <c r="TWH866" s="14"/>
      <c r="TWI866" s="14"/>
      <c r="TWJ866" s="14"/>
      <c r="TWK866" s="14"/>
      <c r="TWL866" s="14"/>
      <c r="TWM866" s="14"/>
      <c r="TWN866" s="14"/>
      <c r="TWO866" s="14"/>
      <c r="TWP866" s="14"/>
      <c r="TWQ866" s="14"/>
      <c r="TWR866" s="14"/>
      <c r="TWS866" s="14"/>
      <c r="TWT866" s="14"/>
      <c r="TWU866" s="14"/>
      <c r="TWV866" s="14"/>
      <c r="TWW866" s="14"/>
      <c r="TWX866" s="14"/>
      <c r="TWY866" s="14"/>
      <c r="TWZ866" s="14"/>
      <c r="TXA866" s="14"/>
      <c r="TXB866" s="14"/>
      <c r="TXC866" s="14"/>
      <c r="TXD866" s="14"/>
      <c r="TXE866" s="14"/>
      <c r="TXF866" s="14"/>
      <c r="TXG866" s="14"/>
      <c r="TXH866" s="14"/>
      <c r="TXI866" s="14"/>
      <c r="TXJ866" s="14"/>
      <c r="TXK866" s="14"/>
      <c r="TXL866" s="14"/>
      <c r="TXM866" s="14"/>
      <c r="TXN866" s="14"/>
      <c r="TXO866" s="14"/>
      <c r="TXP866" s="14"/>
      <c r="TXQ866" s="14"/>
      <c r="TXR866" s="14"/>
      <c r="TXS866" s="14"/>
      <c r="TXT866" s="14"/>
      <c r="TXU866" s="14"/>
      <c r="TXV866" s="14"/>
      <c r="TXW866" s="14"/>
      <c r="TXX866" s="14"/>
      <c r="TXY866" s="14"/>
      <c r="TXZ866" s="14"/>
      <c r="TYA866" s="14"/>
      <c r="TYB866" s="14"/>
      <c r="TYC866" s="14"/>
      <c r="TYD866" s="14"/>
      <c r="TYE866" s="14"/>
      <c r="TYF866" s="14"/>
      <c r="TYG866" s="14"/>
      <c r="TYH866" s="14"/>
      <c r="TYI866" s="14"/>
      <c r="TYJ866" s="14"/>
      <c r="TYK866" s="14"/>
      <c r="TYL866" s="14"/>
      <c r="TYM866" s="14"/>
      <c r="TYN866" s="14"/>
      <c r="TYO866" s="14"/>
      <c r="TYP866" s="14"/>
      <c r="TYQ866" s="14"/>
      <c r="TYR866" s="14"/>
      <c r="TYS866" s="14"/>
      <c r="TYT866" s="14"/>
      <c r="TYU866" s="14"/>
      <c r="TYV866" s="14"/>
      <c r="TYW866" s="14"/>
      <c r="TYX866" s="14"/>
      <c r="TYY866" s="14"/>
      <c r="TYZ866" s="14"/>
      <c r="TZA866" s="14"/>
      <c r="TZB866" s="14"/>
      <c r="TZC866" s="14"/>
      <c r="TZD866" s="14"/>
      <c r="TZE866" s="14"/>
      <c r="TZF866" s="14"/>
      <c r="TZG866" s="14"/>
      <c r="TZH866" s="14"/>
      <c r="TZI866" s="14"/>
      <c r="TZJ866" s="14"/>
      <c r="TZK866" s="14"/>
      <c r="TZL866" s="14"/>
      <c r="TZM866" s="14"/>
      <c r="TZN866" s="14"/>
      <c r="TZO866" s="14"/>
      <c r="TZP866" s="14"/>
      <c r="TZQ866" s="14"/>
      <c r="TZR866" s="14"/>
      <c r="TZS866" s="14"/>
      <c r="TZT866" s="14"/>
      <c r="TZU866" s="14"/>
      <c r="TZV866" s="14"/>
      <c r="TZW866" s="14"/>
      <c r="TZX866" s="14"/>
      <c r="TZY866" s="14"/>
      <c r="TZZ866" s="14"/>
      <c r="UAA866" s="14"/>
      <c r="UAB866" s="14"/>
      <c r="UAC866" s="14"/>
      <c r="UAD866" s="14"/>
      <c r="UAE866" s="14"/>
      <c r="UAF866" s="14"/>
      <c r="UAG866" s="14"/>
      <c r="UAH866" s="14"/>
      <c r="UAI866" s="14"/>
      <c r="UAJ866" s="14"/>
      <c r="UAK866" s="14"/>
      <c r="UAL866" s="14"/>
      <c r="UAM866" s="14"/>
      <c r="UAN866" s="14"/>
      <c r="UAO866" s="14"/>
      <c r="UAP866" s="14"/>
      <c r="UAQ866" s="14"/>
      <c r="UAR866" s="14"/>
      <c r="UAS866" s="14"/>
      <c r="UAT866" s="14"/>
      <c r="UAU866" s="14"/>
      <c r="UAV866" s="14"/>
      <c r="UAW866" s="14"/>
      <c r="UAX866" s="14"/>
      <c r="UAY866" s="14"/>
      <c r="UAZ866" s="14"/>
      <c r="UBA866" s="14"/>
      <c r="UBB866" s="14"/>
      <c r="UBC866" s="14"/>
      <c r="UBD866" s="14"/>
      <c r="UBE866" s="14"/>
      <c r="UBF866" s="14"/>
      <c r="UBG866" s="14"/>
      <c r="UBH866" s="14"/>
      <c r="UBI866" s="14"/>
      <c r="UBJ866" s="14"/>
      <c r="UBK866" s="14"/>
      <c r="UBL866" s="14"/>
      <c r="UBM866" s="14"/>
      <c r="UBN866" s="14"/>
      <c r="UBO866" s="14"/>
      <c r="UBP866" s="14"/>
      <c r="UBQ866" s="14"/>
      <c r="UBR866" s="14"/>
      <c r="UBS866" s="14"/>
      <c r="UBT866" s="14"/>
      <c r="UBU866" s="14"/>
      <c r="UBV866" s="14"/>
      <c r="UBW866" s="14"/>
      <c r="UBX866" s="14"/>
      <c r="UBY866" s="14"/>
      <c r="UBZ866" s="14"/>
      <c r="UCA866" s="14"/>
      <c r="UCB866" s="14"/>
      <c r="UCC866" s="14"/>
      <c r="UCD866" s="14"/>
      <c r="UCE866" s="14"/>
      <c r="UCF866" s="14"/>
      <c r="UCG866" s="14"/>
      <c r="UCH866" s="14"/>
      <c r="UCI866" s="14"/>
      <c r="UCJ866" s="14"/>
      <c r="UCK866" s="14"/>
      <c r="UCL866" s="14"/>
      <c r="UCM866" s="14"/>
      <c r="UCN866" s="14"/>
      <c r="UCO866" s="14"/>
      <c r="UCP866" s="14"/>
      <c r="UCQ866" s="14"/>
      <c r="UCR866" s="14"/>
      <c r="UCS866" s="14"/>
      <c r="UCT866" s="14"/>
      <c r="UCU866" s="14"/>
      <c r="UCV866" s="14"/>
      <c r="UCW866" s="14"/>
      <c r="UCX866" s="14"/>
      <c r="UCY866" s="14"/>
      <c r="UCZ866" s="14"/>
      <c r="UDA866" s="14"/>
      <c r="UDB866" s="14"/>
      <c r="UDC866" s="14"/>
      <c r="UDD866" s="14"/>
      <c r="UDE866" s="14"/>
      <c r="UDF866" s="14"/>
      <c r="UDG866" s="14"/>
      <c r="UDH866" s="14"/>
      <c r="UDI866" s="14"/>
      <c r="UDJ866" s="14"/>
      <c r="UDK866" s="14"/>
      <c r="UDL866" s="14"/>
      <c r="UDM866" s="14"/>
      <c r="UDN866" s="14"/>
      <c r="UDO866" s="14"/>
      <c r="UDP866" s="14"/>
      <c r="UDQ866" s="14"/>
      <c r="UDR866" s="14"/>
      <c r="UDS866" s="14"/>
      <c r="UDT866" s="14"/>
      <c r="UDU866" s="14"/>
      <c r="UDV866" s="14"/>
      <c r="UDW866" s="14"/>
      <c r="UDX866" s="14"/>
      <c r="UDY866" s="14"/>
      <c r="UDZ866" s="14"/>
      <c r="UEA866" s="14"/>
      <c r="UEB866" s="14"/>
      <c r="UEC866" s="14"/>
      <c r="UED866" s="14"/>
      <c r="UEE866" s="14"/>
      <c r="UEF866" s="14"/>
      <c r="UEG866" s="14"/>
      <c r="UEH866" s="14"/>
      <c r="UEI866" s="14"/>
      <c r="UEJ866" s="14"/>
      <c r="UEK866" s="14"/>
      <c r="UEL866" s="14"/>
      <c r="UEM866" s="14"/>
      <c r="UEN866" s="14"/>
      <c r="UEO866" s="14"/>
      <c r="UEP866" s="14"/>
      <c r="UEQ866" s="14"/>
      <c r="UER866" s="14"/>
      <c r="UES866" s="14"/>
      <c r="UET866" s="14"/>
      <c r="UEU866" s="14"/>
      <c r="UEV866" s="14"/>
      <c r="UEW866" s="14"/>
      <c r="UEX866" s="14"/>
      <c r="UEY866" s="14"/>
      <c r="UEZ866" s="14"/>
      <c r="UFA866" s="14"/>
      <c r="UFB866" s="14"/>
      <c r="UFC866" s="14"/>
      <c r="UFD866" s="14"/>
      <c r="UFE866" s="14"/>
      <c r="UFF866" s="14"/>
      <c r="UFG866" s="14"/>
      <c r="UFH866" s="14"/>
      <c r="UFI866" s="14"/>
      <c r="UFJ866" s="14"/>
      <c r="UFK866" s="14"/>
      <c r="UFL866" s="14"/>
      <c r="UFM866" s="14"/>
      <c r="UFN866" s="14"/>
      <c r="UFO866" s="14"/>
      <c r="UFP866" s="14"/>
      <c r="UFQ866" s="14"/>
      <c r="UFR866" s="14"/>
      <c r="UFS866" s="14"/>
      <c r="UFT866" s="14"/>
      <c r="UFU866" s="14"/>
      <c r="UFV866" s="14"/>
      <c r="UFW866" s="14"/>
      <c r="UFX866" s="14"/>
      <c r="UFY866" s="14"/>
      <c r="UFZ866" s="14"/>
      <c r="UGA866" s="14"/>
      <c r="UGB866" s="14"/>
      <c r="UGC866" s="14"/>
      <c r="UGD866" s="14"/>
      <c r="UGE866" s="14"/>
      <c r="UGF866" s="14"/>
      <c r="UGG866" s="14"/>
      <c r="UGH866" s="14"/>
      <c r="UGI866" s="14"/>
      <c r="UGJ866" s="14"/>
      <c r="UGK866" s="14"/>
      <c r="UGL866" s="14"/>
      <c r="UGM866" s="14"/>
      <c r="UGN866" s="14"/>
      <c r="UGO866" s="14"/>
      <c r="UGP866" s="14"/>
      <c r="UGQ866" s="14"/>
      <c r="UGR866" s="14"/>
      <c r="UGS866" s="14"/>
      <c r="UGT866" s="14"/>
      <c r="UGU866" s="14"/>
      <c r="UGV866" s="14"/>
      <c r="UGW866" s="14"/>
      <c r="UGX866" s="14"/>
      <c r="UGY866" s="14"/>
      <c r="UGZ866" s="14"/>
      <c r="UHA866" s="14"/>
      <c r="UHB866" s="14"/>
      <c r="UHC866" s="14"/>
      <c r="UHD866" s="14"/>
      <c r="UHE866" s="14"/>
      <c r="UHF866" s="14"/>
      <c r="UHG866" s="14"/>
      <c r="UHH866" s="14"/>
      <c r="UHI866" s="14"/>
      <c r="UHJ866" s="14"/>
      <c r="UHK866" s="14"/>
      <c r="UHL866" s="14"/>
      <c r="UHM866" s="14"/>
      <c r="UHN866" s="14"/>
      <c r="UHO866" s="14"/>
      <c r="UHP866" s="14"/>
      <c r="UHQ866" s="14"/>
      <c r="UHR866" s="14"/>
      <c r="UHS866" s="14"/>
      <c r="UHT866" s="14"/>
      <c r="UHU866" s="14"/>
      <c r="UHV866" s="14"/>
      <c r="UHW866" s="14"/>
      <c r="UHX866" s="14"/>
      <c r="UHY866" s="14"/>
      <c r="UHZ866" s="14"/>
      <c r="UIA866" s="14"/>
      <c r="UIB866" s="14"/>
      <c r="UIC866" s="14"/>
      <c r="UID866" s="14"/>
      <c r="UIE866" s="14"/>
      <c r="UIF866" s="14"/>
      <c r="UIG866" s="14"/>
      <c r="UIH866" s="14"/>
      <c r="UII866" s="14"/>
      <c r="UIJ866" s="14"/>
      <c r="UIK866" s="14"/>
      <c r="UIL866" s="14"/>
      <c r="UIM866" s="14"/>
      <c r="UIN866" s="14"/>
      <c r="UIO866" s="14"/>
      <c r="UIP866" s="14"/>
      <c r="UIQ866" s="14"/>
      <c r="UIR866" s="14"/>
      <c r="UIS866" s="14"/>
      <c r="UIT866" s="14"/>
      <c r="UIU866" s="14"/>
      <c r="UIV866" s="14"/>
      <c r="UIW866" s="14"/>
      <c r="UIX866" s="14"/>
      <c r="UIY866" s="14"/>
      <c r="UIZ866" s="14"/>
      <c r="UJA866" s="14"/>
      <c r="UJB866" s="14"/>
      <c r="UJC866" s="14"/>
      <c r="UJD866" s="14"/>
      <c r="UJE866" s="14"/>
      <c r="UJF866" s="14"/>
      <c r="UJG866" s="14"/>
      <c r="UJH866" s="14"/>
      <c r="UJI866" s="14"/>
      <c r="UJJ866" s="14"/>
      <c r="UJK866" s="14"/>
      <c r="UJL866" s="14"/>
      <c r="UJM866" s="14"/>
      <c r="UJN866" s="14"/>
      <c r="UJO866" s="14"/>
      <c r="UJP866" s="14"/>
      <c r="UJQ866" s="14"/>
      <c r="UJR866" s="14"/>
      <c r="UJS866" s="14"/>
      <c r="UJT866" s="14"/>
      <c r="UJU866" s="14"/>
      <c r="UJV866" s="14"/>
      <c r="UJW866" s="14"/>
      <c r="UJX866" s="14"/>
      <c r="UJY866" s="14"/>
      <c r="UJZ866" s="14"/>
      <c r="UKA866" s="14"/>
      <c r="UKB866" s="14"/>
      <c r="UKC866" s="14"/>
      <c r="UKD866" s="14"/>
      <c r="UKE866" s="14"/>
      <c r="UKF866" s="14"/>
      <c r="UKG866" s="14"/>
      <c r="UKH866" s="14"/>
      <c r="UKI866" s="14"/>
      <c r="UKJ866" s="14"/>
      <c r="UKK866" s="14"/>
      <c r="UKL866" s="14"/>
      <c r="UKM866" s="14"/>
      <c r="UKN866" s="14"/>
      <c r="UKO866" s="14"/>
      <c r="UKP866" s="14"/>
      <c r="UKQ866" s="14"/>
      <c r="UKR866" s="14"/>
      <c r="UKS866" s="14"/>
      <c r="UKT866" s="14"/>
      <c r="UKU866" s="14"/>
      <c r="UKV866" s="14"/>
      <c r="UKW866" s="14"/>
      <c r="UKX866" s="14"/>
      <c r="UKY866" s="14"/>
      <c r="UKZ866" s="14"/>
      <c r="ULA866" s="14"/>
      <c r="ULB866" s="14"/>
      <c r="ULC866" s="14"/>
      <c r="ULD866" s="14"/>
      <c r="ULE866" s="14"/>
      <c r="ULF866" s="14"/>
      <c r="ULG866" s="14"/>
      <c r="ULH866" s="14"/>
      <c r="ULI866" s="14"/>
      <c r="ULJ866" s="14"/>
      <c r="ULK866" s="14"/>
      <c r="ULL866" s="14"/>
      <c r="ULM866" s="14"/>
      <c r="ULN866" s="14"/>
      <c r="ULO866" s="14"/>
      <c r="ULP866" s="14"/>
      <c r="ULQ866" s="14"/>
      <c r="ULR866" s="14"/>
      <c r="ULS866" s="14"/>
      <c r="ULT866" s="14"/>
      <c r="ULU866" s="14"/>
      <c r="ULV866" s="14"/>
      <c r="ULW866" s="14"/>
      <c r="ULX866" s="14"/>
      <c r="ULY866" s="14"/>
      <c r="ULZ866" s="14"/>
      <c r="UMA866" s="14"/>
      <c r="UMB866" s="14"/>
      <c r="UMC866" s="14"/>
      <c r="UMD866" s="14"/>
      <c r="UME866" s="14"/>
      <c r="UMF866" s="14"/>
      <c r="UMG866" s="14"/>
      <c r="UMH866" s="14"/>
      <c r="UMI866" s="14"/>
      <c r="UMJ866" s="14"/>
      <c r="UMK866" s="14"/>
      <c r="UML866" s="14"/>
      <c r="UMM866" s="14"/>
      <c r="UMN866" s="14"/>
      <c r="UMO866" s="14"/>
      <c r="UMP866" s="14"/>
      <c r="UMQ866" s="14"/>
      <c r="UMR866" s="14"/>
      <c r="UMS866" s="14"/>
      <c r="UMT866" s="14"/>
      <c r="UMU866" s="14"/>
      <c r="UMV866" s="14"/>
      <c r="UMW866" s="14"/>
      <c r="UMX866" s="14"/>
      <c r="UMY866" s="14"/>
      <c r="UMZ866" s="14"/>
      <c r="UNA866" s="14"/>
      <c r="UNB866" s="14"/>
      <c r="UNC866" s="14"/>
      <c r="UND866" s="14"/>
      <c r="UNE866" s="14"/>
      <c r="UNF866" s="14"/>
      <c r="UNG866" s="14"/>
      <c r="UNH866" s="14"/>
      <c r="UNI866" s="14"/>
      <c r="UNJ866" s="14"/>
      <c r="UNK866" s="14"/>
      <c r="UNL866" s="14"/>
      <c r="UNM866" s="14"/>
      <c r="UNN866" s="14"/>
      <c r="UNO866" s="14"/>
      <c r="UNP866" s="14"/>
      <c r="UNQ866" s="14"/>
      <c r="UNR866" s="14"/>
      <c r="UNS866" s="14"/>
      <c r="UNT866" s="14"/>
      <c r="UNU866" s="14"/>
      <c r="UNV866" s="14"/>
      <c r="UNW866" s="14"/>
      <c r="UNX866" s="14"/>
      <c r="UNY866" s="14"/>
      <c r="UNZ866" s="14"/>
      <c r="UOA866" s="14"/>
      <c r="UOB866" s="14"/>
      <c r="UOC866" s="14"/>
      <c r="UOD866" s="14"/>
      <c r="UOE866" s="14"/>
      <c r="UOF866" s="14"/>
      <c r="UOG866" s="14"/>
      <c r="UOH866" s="14"/>
      <c r="UOI866" s="14"/>
      <c r="UOJ866" s="14"/>
      <c r="UOK866" s="14"/>
      <c r="UOL866" s="14"/>
      <c r="UOM866" s="14"/>
      <c r="UON866" s="14"/>
      <c r="UOO866" s="14"/>
      <c r="UOP866" s="14"/>
      <c r="UOQ866" s="14"/>
      <c r="UOR866" s="14"/>
      <c r="UOS866" s="14"/>
      <c r="UOT866" s="14"/>
      <c r="UOU866" s="14"/>
      <c r="UOV866" s="14"/>
      <c r="UOW866" s="14"/>
      <c r="UOX866" s="14"/>
      <c r="UOY866" s="14"/>
      <c r="UOZ866" s="14"/>
      <c r="UPA866" s="14"/>
      <c r="UPB866" s="14"/>
      <c r="UPC866" s="14"/>
      <c r="UPD866" s="14"/>
      <c r="UPE866" s="14"/>
      <c r="UPF866" s="14"/>
      <c r="UPG866" s="14"/>
      <c r="UPH866" s="14"/>
      <c r="UPI866" s="14"/>
      <c r="UPJ866" s="14"/>
      <c r="UPK866" s="14"/>
      <c r="UPL866" s="14"/>
      <c r="UPM866" s="14"/>
      <c r="UPN866" s="14"/>
      <c r="UPO866" s="14"/>
      <c r="UPP866" s="14"/>
      <c r="UPQ866" s="14"/>
      <c r="UPR866" s="14"/>
      <c r="UPS866" s="14"/>
      <c r="UPT866" s="14"/>
      <c r="UPU866" s="14"/>
      <c r="UPV866" s="14"/>
      <c r="UPW866" s="14"/>
      <c r="UPX866" s="14"/>
      <c r="UPY866" s="14"/>
      <c r="UPZ866" s="14"/>
      <c r="UQA866" s="14"/>
      <c r="UQB866" s="14"/>
      <c r="UQC866" s="14"/>
      <c r="UQD866" s="14"/>
      <c r="UQE866" s="14"/>
      <c r="UQF866" s="14"/>
      <c r="UQG866" s="14"/>
      <c r="UQH866" s="14"/>
      <c r="UQI866" s="14"/>
      <c r="UQJ866" s="14"/>
      <c r="UQK866" s="14"/>
      <c r="UQL866" s="14"/>
      <c r="UQM866" s="14"/>
      <c r="UQN866" s="14"/>
      <c r="UQO866" s="14"/>
      <c r="UQP866" s="14"/>
      <c r="UQQ866" s="14"/>
      <c r="UQR866" s="14"/>
      <c r="UQS866" s="14"/>
      <c r="UQT866" s="14"/>
      <c r="UQU866" s="14"/>
      <c r="UQV866" s="14"/>
      <c r="UQW866" s="14"/>
      <c r="UQX866" s="14"/>
      <c r="UQY866" s="14"/>
      <c r="UQZ866" s="14"/>
      <c r="URA866" s="14"/>
      <c r="URB866" s="14"/>
      <c r="URC866" s="14"/>
      <c r="URD866" s="14"/>
      <c r="URE866" s="14"/>
      <c r="URF866" s="14"/>
      <c r="URG866" s="14"/>
      <c r="URH866" s="14"/>
      <c r="URI866" s="14"/>
      <c r="URJ866" s="14"/>
      <c r="URK866" s="14"/>
      <c r="URL866" s="14"/>
      <c r="URM866" s="14"/>
      <c r="URN866" s="14"/>
      <c r="URO866" s="14"/>
      <c r="URP866" s="14"/>
      <c r="URQ866" s="14"/>
      <c r="URR866" s="14"/>
      <c r="URS866" s="14"/>
      <c r="URT866" s="14"/>
      <c r="URU866" s="14"/>
      <c r="URV866" s="14"/>
      <c r="URW866" s="14"/>
      <c r="URX866" s="14"/>
      <c r="URY866" s="14"/>
      <c r="URZ866" s="14"/>
      <c r="USA866" s="14"/>
      <c r="USB866" s="14"/>
      <c r="USC866" s="14"/>
      <c r="USD866" s="14"/>
      <c r="USE866" s="14"/>
      <c r="USF866" s="14"/>
      <c r="USG866" s="14"/>
      <c r="USH866" s="14"/>
      <c r="USI866" s="14"/>
      <c r="USJ866" s="14"/>
      <c r="USK866" s="14"/>
      <c r="USL866" s="14"/>
      <c r="USM866" s="14"/>
      <c r="USN866" s="14"/>
      <c r="USO866" s="14"/>
      <c r="USP866" s="14"/>
      <c r="USQ866" s="14"/>
      <c r="USR866" s="14"/>
      <c r="USS866" s="14"/>
      <c r="UST866" s="14"/>
      <c r="USU866" s="14"/>
      <c r="USV866" s="14"/>
      <c r="USW866" s="14"/>
      <c r="USX866" s="14"/>
      <c r="USY866" s="14"/>
      <c r="USZ866" s="14"/>
      <c r="UTA866" s="14"/>
      <c r="UTB866" s="14"/>
      <c r="UTC866" s="14"/>
      <c r="UTD866" s="14"/>
      <c r="UTE866" s="14"/>
      <c r="UTF866" s="14"/>
      <c r="UTG866" s="14"/>
      <c r="UTH866" s="14"/>
      <c r="UTI866" s="14"/>
      <c r="UTJ866" s="14"/>
      <c r="UTK866" s="14"/>
      <c r="UTL866" s="14"/>
      <c r="UTM866" s="14"/>
      <c r="UTN866" s="14"/>
      <c r="UTO866" s="14"/>
      <c r="UTP866" s="14"/>
      <c r="UTQ866" s="14"/>
      <c r="UTR866" s="14"/>
      <c r="UTS866" s="14"/>
      <c r="UTT866" s="14"/>
      <c r="UTU866" s="14"/>
      <c r="UTV866" s="14"/>
      <c r="UTW866" s="14"/>
      <c r="UTX866" s="14"/>
      <c r="UTY866" s="14"/>
      <c r="UTZ866" s="14"/>
      <c r="UUA866" s="14"/>
      <c r="UUB866" s="14"/>
      <c r="UUC866" s="14"/>
      <c r="UUD866" s="14"/>
      <c r="UUE866" s="14"/>
      <c r="UUF866" s="14"/>
      <c r="UUG866" s="14"/>
      <c r="UUH866" s="14"/>
      <c r="UUI866" s="14"/>
      <c r="UUJ866" s="14"/>
      <c r="UUK866" s="14"/>
      <c r="UUL866" s="14"/>
      <c r="UUM866" s="14"/>
      <c r="UUN866" s="14"/>
      <c r="UUO866" s="14"/>
      <c r="UUP866" s="14"/>
      <c r="UUQ866" s="14"/>
      <c r="UUR866" s="14"/>
      <c r="UUS866" s="14"/>
      <c r="UUT866" s="14"/>
      <c r="UUU866" s="14"/>
      <c r="UUV866" s="14"/>
      <c r="UUW866" s="14"/>
      <c r="UUX866" s="14"/>
      <c r="UUY866" s="14"/>
      <c r="UUZ866" s="14"/>
      <c r="UVA866" s="14"/>
      <c r="UVB866" s="14"/>
      <c r="UVC866" s="14"/>
      <c r="UVD866" s="14"/>
      <c r="UVE866" s="14"/>
      <c r="UVF866" s="14"/>
      <c r="UVG866" s="14"/>
      <c r="UVH866" s="14"/>
      <c r="UVI866" s="14"/>
      <c r="UVJ866" s="14"/>
      <c r="UVK866" s="14"/>
      <c r="UVL866" s="14"/>
      <c r="UVM866" s="14"/>
      <c r="UVN866" s="14"/>
      <c r="UVO866" s="14"/>
      <c r="UVP866" s="14"/>
      <c r="UVQ866" s="14"/>
      <c r="UVR866" s="14"/>
      <c r="UVS866" s="14"/>
      <c r="UVT866" s="14"/>
      <c r="UVU866" s="14"/>
      <c r="UVV866" s="14"/>
      <c r="UVW866" s="14"/>
      <c r="UVX866" s="14"/>
      <c r="UVY866" s="14"/>
      <c r="UVZ866" s="14"/>
      <c r="UWA866" s="14"/>
      <c r="UWB866" s="14"/>
      <c r="UWC866" s="14"/>
      <c r="UWD866" s="14"/>
      <c r="UWE866" s="14"/>
      <c r="UWF866" s="14"/>
      <c r="UWG866" s="14"/>
      <c r="UWH866" s="14"/>
      <c r="UWI866" s="14"/>
      <c r="UWJ866" s="14"/>
      <c r="UWK866" s="14"/>
      <c r="UWL866" s="14"/>
      <c r="UWM866" s="14"/>
      <c r="UWN866" s="14"/>
      <c r="UWO866" s="14"/>
      <c r="UWP866" s="14"/>
      <c r="UWQ866" s="14"/>
      <c r="UWR866" s="14"/>
      <c r="UWS866" s="14"/>
      <c r="UWT866" s="14"/>
      <c r="UWU866" s="14"/>
      <c r="UWV866" s="14"/>
      <c r="UWW866" s="14"/>
      <c r="UWX866" s="14"/>
      <c r="UWY866" s="14"/>
      <c r="UWZ866" s="14"/>
      <c r="UXA866" s="14"/>
      <c r="UXB866" s="14"/>
      <c r="UXC866" s="14"/>
      <c r="UXD866" s="14"/>
      <c r="UXE866" s="14"/>
      <c r="UXF866" s="14"/>
      <c r="UXG866" s="14"/>
      <c r="UXH866" s="14"/>
      <c r="UXI866" s="14"/>
      <c r="UXJ866" s="14"/>
      <c r="UXK866" s="14"/>
      <c r="UXL866" s="14"/>
      <c r="UXM866" s="14"/>
      <c r="UXN866" s="14"/>
      <c r="UXO866" s="14"/>
      <c r="UXP866" s="14"/>
      <c r="UXQ866" s="14"/>
      <c r="UXR866" s="14"/>
      <c r="UXS866" s="14"/>
      <c r="UXT866" s="14"/>
      <c r="UXU866" s="14"/>
      <c r="UXV866" s="14"/>
      <c r="UXW866" s="14"/>
      <c r="UXX866" s="14"/>
      <c r="UXY866" s="14"/>
      <c r="UXZ866" s="14"/>
      <c r="UYA866" s="14"/>
      <c r="UYB866" s="14"/>
      <c r="UYC866" s="14"/>
      <c r="UYD866" s="14"/>
      <c r="UYE866" s="14"/>
      <c r="UYF866" s="14"/>
      <c r="UYG866" s="14"/>
      <c r="UYH866" s="14"/>
      <c r="UYI866" s="14"/>
      <c r="UYJ866" s="14"/>
      <c r="UYK866" s="14"/>
      <c r="UYL866" s="14"/>
      <c r="UYM866" s="14"/>
      <c r="UYN866" s="14"/>
      <c r="UYO866" s="14"/>
      <c r="UYP866" s="14"/>
      <c r="UYQ866" s="14"/>
      <c r="UYR866" s="14"/>
      <c r="UYS866" s="14"/>
      <c r="UYT866" s="14"/>
      <c r="UYU866" s="14"/>
      <c r="UYV866" s="14"/>
      <c r="UYW866" s="14"/>
      <c r="UYX866" s="14"/>
      <c r="UYY866" s="14"/>
      <c r="UYZ866" s="14"/>
      <c r="UZA866" s="14"/>
      <c r="UZB866" s="14"/>
      <c r="UZC866" s="14"/>
      <c r="UZD866" s="14"/>
      <c r="UZE866" s="14"/>
      <c r="UZF866" s="14"/>
      <c r="UZG866" s="14"/>
      <c r="UZH866" s="14"/>
      <c r="UZI866" s="14"/>
      <c r="UZJ866" s="14"/>
      <c r="UZK866" s="14"/>
      <c r="UZL866" s="14"/>
      <c r="UZM866" s="14"/>
      <c r="UZN866" s="14"/>
      <c r="UZO866" s="14"/>
      <c r="UZP866" s="14"/>
      <c r="UZQ866" s="14"/>
      <c r="UZR866" s="14"/>
      <c r="UZS866" s="14"/>
      <c r="UZT866" s="14"/>
      <c r="UZU866" s="14"/>
      <c r="UZV866" s="14"/>
      <c r="UZW866" s="14"/>
      <c r="UZX866" s="14"/>
      <c r="UZY866" s="14"/>
      <c r="UZZ866" s="14"/>
      <c r="VAA866" s="14"/>
      <c r="VAB866" s="14"/>
      <c r="VAC866" s="14"/>
      <c r="VAD866" s="14"/>
      <c r="VAE866" s="14"/>
      <c r="VAF866" s="14"/>
      <c r="VAG866" s="14"/>
      <c r="VAH866" s="14"/>
      <c r="VAI866" s="14"/>
      <c r="VAJ866" s="14"/>
      <c r="VAK866" s="14"/>
      <c r="VAL866" s="14"/>
      <c r="VAM866" s="14"/>
      <c r="VAN866" s="14"/>
      <c r="VAO866" s="14"/>
      <c r="VAP866" s="14"/>
      <c r="VAQ866" s="14"/>
      <c r="VAR866" s="14"/>
      <c r="VAS866" s="14"/>
      <c r="VAT866" s="14"/>
      <c r="VAU866" s="14"/>
      <c r="VAV866" s="14"/>
      <c r="VAW866" s="14"/>
      <c r="VAX866" s="14"/>
      <c r="VAY866" s="14"/>
      <c r="VAZ866" s="14"/>
      <c r="VBA866" s="14"/>
      <c r="VBB866" s="14"/>
      <c r="VBC866" s="14"/>
      <c r="VBD866" s="14"/>
      <c r="VBE866" s="14"/>
      <c r="VBF866" s="14"/>
      <c r="VBG866" s="14"/>
      <c r="VBH866" s="14"/>
      <c r="VBI866" s="14"/>
      <c r="VBJ866" s="14"/>
      <c r="VBK866" s="14"/>
      <c r="VBL866" s="14"/>
      <c r="VBM866" s="14"/>
      <c r="VBN866" s="14"/>
      <c r="VBO866" s="14"/>
      <c r="VBP866" s="14"/>
      <c r="VBQ866" s="14"/>
      <c r="VBR866" s="14"/>
      <c r="VBS866" s="14"/>
      <c r="VBT866" s="14"/>
      <c r="VBU866" s="14"/>
      <c r="VBV866" s="14"/>
      <c r="VBW866" s="14"/>
      <c r="VBX866" s="14"/>
      <c r="VBY866" s="14"/>
      <c r="VBZ866" s="14"/>
      <c r="VCA866" s="14"/>
      <c r="VCB866" s="14"/>
      <c r="VCC866" s="14"/>
      <c r="VCD866" s="14"/>
      <c r="VCE866" s="14"/>
      <c r="VCF866" s="14"/>
      <c r="VCG866" s="14"/>
      <c r="VCH866" s="14"/>
      <c r="VCI866" s="14"/>
      <c r="VCJ866" s="14"/>
      <c r="VCK866" s="14"/>
      <c r="VCL866" s="14"/>
      <c r="VCM866" s="14"/>
      <c r="VCN866" s="14"/>
      <c r="VCO866" s="14"/>
      <c r="VCP866" s="14"/>
      <c r="VCQ866" s="14"/>
      <c r="VCR866" s="14"/>
      <c r="VCS866" s="14"/>
      <c r="VCT866" s="14"/>
      <c r="VCU866" s="14"/>
      <c r="VCV866" s="14"/>
      <c r="VCW866" s="14"/>
      <c r="VCX866" s="14"/>
      <c r="VCY866" s="14"/>
      <c r="VCZ866" s="14"/>
      <c r="VDA866" s="14"/>
      <c r="VDB866" s="14"/>
      <c r="VDC866" s="14"/>
      <c r="VDD866" s="14"/>
      <c r="VDE866" s="14"/>
      <c r="VDF866" s="14"/>
      <c r="VDG866" s="14"/>
      <c r="VDH866" s="14"/>
      <c r="VDI866" s="14"/>
      <c r="VDJ866" s="14"/>
      <c r="VDK866" s="14"/>
      <c r="VDL866" s="14"/>
      <c r="VDM866" s="14"/>
      <c r="VDN866" s="14"/>
      <c r="VDO866" s="14"/>
      <c r="VDP866" s="14"/>
      <c r="VDQ866" s="14"/>
      <c r="VDR866" s="14"/>
      <c r="VDS866" s="14"/>
      <c r="VDT866" s="14"/>
      <c r="VDU866" s="14"/>
      <c r="VDV866" s="14"/>
      <c r="VDW866" s="14"/>
      <c r="VDX866" s="14"/>
      <c r="VDY866" s="14"/>
      <c r="VDZ866" s="14"/>
      <c r="VEA866" s="14"/>
      <c r="VEB866" s="14"/>
      <c r="VEC866" s="14"/>
      <c r="VED866" s="14"/>
      <c r="VEE866" s="14"/>
      <c r="VEF866" s="14"/>
      <c r="VEG866" s="14"/>
      <c r="VEH866" s="14"/>
      <c r="VEI866" s="14"/>
      <c r="VEJ866" s="14"/>
      <c r="VEK866" s="14"/>
      <c r="VEL866" s="14"/>
      <c r="VEM866" s="14"/>
      <c r="VEN866" s="14"/>
      <c r="VEO866" s="14"/>
      <c r="VEP866" s="14"/>
      <c r="VEQ866" s="14"/>
      <c r="VER866" s="14"/>
      <c r="VES866" s="14"/>
      <c r="VET866" s="14"/>
      <c r="VEU866" s="14"/>
      <c r="VEV866" s="14"/>
      <c r="VEW866" s="14"/>
      <c r="VEX866" s="14"/>
      <c r="VEY866" s="14"/>
      <c r="VEZ866" s="14"/>
      <c r="VFA866" s="14"/>
      <c r="VFB866" s="14"/>
      <c r="VFC866" s="14"/>
      <c r="VFD866" s="14"/>
      <c r="VFE866" s="14"/>
      <c r="VFF866" s="14"/>
      <c r="VFG866" s="14"/>
      <c r="VFH866" s="14"/>
      <c r="VFI866" s="14"/>
      <c r="VFJ866" s="14"/>
      <c r="VFK866" s="14"/>
      <c r="VFL866" s="14"/>
      <c r="VFM866" s="14"/>
      <c r="VFN866" s="14"/>
      <c r="VFO866" s="14"/>
      <c r="VFP866" s="14"/>
      <c r="VFQ866" s="14"/>
      <c r="VFR866" s="14"/>
      <c r="VFS866" s="14"/>
      <c r="VFT866" s="14"/>
      <c r="VFU866" s="14"/>
      <c r="VFV866" s="14"/>
      <c r="VFW866" s="14"/>
      <c r="VFX866" s="14"/>
      <c r="VFY866" s="14"/>
      <c r="VFZ866" s="14"/>
      <c r="VGA866" s="14"/>
      <c r="VGB866" s="14"/>
      <c r="VGC866" s="14"/>
      <c r="VGD866" s="14"/>
      <c r="VGE866" s="14"/>
      <c r="VGF866" s="14"/>
      <c r="VGG866" s="14"/>
      <c r="VGH866" s="14"/>
      <c r="VGI866" s="14"/>
      <c r="VGJ866" s="14"/>
      <c r="VGK866" s="14"/>
      <c r="VGL866" s="14"/>
      <c r="VGM866" s="14"/>
      <c r="VGN866" s="14"/>
      <c r="VGO866" s="14"/>
      <c r="VGP866" s="14"/>
      <c r="VGQ866" s="14"/>
      <c r="VGR866" s="14"/>
      <c r="VGS866" s="14"/>
      <c r="VGT866" s="14"/>
      <c r="VGU866" s="14"/>
      <c r="VGV866" s="14"/>
      <c r="VGW866" s="14"/>
      <c r="VGX866" s="14"/>
      <c r="VGY866" s="14"/>
      <c r="VGZ866" s="14"/>
      <c r="VHA866" s="14"/>
      <c r="VHB866" s="14"/>
      <c r="VHC866" s="14"/>
      <c r="VHD866" s="14"/>
      <c r="VHE866" s="14"/>
      <c r="VHF866" s="14"/>
      <c r="VHG866" s="14"/>
      <c r="VHH866" s="14"/>
      <c r="VHI866" s="14"/>
      <c r="VHJ866" s="14"/>
      <c r="VHK866" s="14"/>
      <c r="VHL866" s="14"/>
      <c r="VHM866" s="14"/>
      <c r="VHN866" s="14"/>
      <c r="VHO866" s="14"/>
      <c r="VHP866" s="14"/>
      <c r="VHQ866" s="14"/>
      <c r="VHR866" s="14"/>
      <c r="VHS866" s="14"/>
      <c r="VHT866" s="14"/>
      <c r="VHU866" s="14"/>
      <c r="VHV866" s="14"/>
      <c r="VHW866" s="14"/>
      <c r="VHX866" s="14"/>
      <c r="VHY866" s="14"/>
      <c r="VHZ866" s="14"/>
      <c r="VIA866" s="14"/>
      <c r="VIB866" s="14"/>
      <c r="VIC866" s="14"/>
      <c r="VID866" s="14"/>
      <c r="VIE866" s="14"/>
      <c r="VIF866" s="14"/>
      <c r="VIG866" s="14"/>
      <c r="VIH866" s="14"/>
      <c r="VII866" s="14"/>
      <c r="VIJ866" s="14"/>
      <c r="VIK866" s="14"/>
      <c r="VIL866" s="14"/>
      <c r="VIM866" s="14"/>
      <c r="VIN866" s="14"/>
      <c r="VIO866" s="14"/>
      <c r="VIP866" s="14"/>
      <c r="VIQ866" s="14"/>
      <c r="VIR866" s="14"/>
      <c r="VIS866" s="14"/>
      <c r="VIT866" s="14"/>
      <c r="VIU866" s="14"/>
      <c r="VIV866" s="14"/>
      <c r="VIW866" s="14"/>
      <c r="VIX866" s="14"/>
      <c r="VIY866" s="14"/>
      <c r="VIZ866" s="14"/>
      <c r="VJA866" s="14"/>
      <c r="VJB866" s="14"/>
      <c r="VJC866" s="14"/>
      <c r="VJD866" s="14"/>
      <c r="VJE866" s="14"/>
      <c r="VJF866" s="14"/>
      <c r="VJG866" s="14"/>
      <c r="VJH866" s="14"/>
      <c r="VJI866" s="14"/>
      <c r="VJJ866" s="14"/>
      <c r="VJK866" s="14"/>
      <c r="VJL866" s="14"/>
      <c r="VJM866" s="14"/>
      <c r="VJN866" s="14"/>
      <c r="VJO866" s="14"/>
      <c r="VJP866" s="14"/>
      <c r="VJQ866" s="14"/>
      <c r="VJR866" s="14"/>
      <c r="VJS866" s="14"/>
      <c r="VJT866" s="14"/>
      <c r="VJU866" s="14"/>
      <c r="VJV866" s="14"/>
      <c r="VJW866" s="14"/>
      <c r="VJX866" s="14"/>
      <c r="VJY866" s="14"/>
      <c r="VJZ866" s="14"/>
      <c r="VKA866" s="14"/>
      <c r="VKB866" s="14"/>
      <c r="VKC866" s="14"/>
      <c r="VKD866" s="14"/>
      <c r="VKE866" s="14"/>
      <c r="VKF866" s="14"/>
      <c r="VKG866" s="14"/>
      <c r="VKH866" s="14"/>
      <c r="VKI866" s="14"/>
      <c r="VKJ866" s="14"/>
      <c r="VKK866" s="14"/>
      <c r="VKL866" s="14"/>
      <c r="VKM866" s="14"/>
      <c r="VKN866" s="14"/>
      <c r="VKO866" s="14"/>
      <c r="VKP866" s="14"/>
      <c r="VKQ866" s="14"/>
      <c r="VKR866" s="14"/>
      <c r="VKS866" s="14"/>
      <c r="VKT866" s="14"/>
      <c r="VKU866" s="14"/>
      <c r="VKV866" s="14"/>
      <c r="VKW866" s="14"/>
      <c r="VKX866" s="14"/>
      <c r="VKY866" s="14"/>
      <c r="VKZ866" s="14"/>
      <c r="VLA866" s="14"/>
      <c r="VLB866" s="14"/>
      <c r="VLC866" s="14"/>
      <c r="VLD866" s="14"/>
      <c r="VLE866" s="14"/>
      <c r="VLF866" s="14"/>
      <c r="VLG866" s="14"/>
      <c r="VLH866" s="14"/>
      <c r="VLI866" s="14"/>
      <c r="VLJ866" s="14"/>
      <c r="VLK866" s="14"/>
      <c r="VLL866" s="14"/>
      <c r="VLM866" s="14"/>
      <c r="VLN866" s="14"/>
      <c r="VLO866" s="14"/>
      <c r="VLP866" s="14"/>
      <c r="VLQ866" s="14"/>
      <c r="VLR866" s="14"/>
      <c r="VLS866" s="14"/>
      <c r="VLT866" s="14"/>
      <c r="VLU866" s="14"/>
      <c r="VLV866" s="14"/>
      <c r="VLW866" s="14"/>
      <c r="VLX866" s="14"/>
      <c r="VLY866" s="14"/>
      <c r="VLZ866" s="14"/>
      <c r="VMA866" s="14"/>
      <c r="VMB866" s="14"/>
      <c r="VMC866" s="14"/>
      <c r="VMD866" s="14"/>
      <c r="VME866" s="14"/>
      <c r="VMF866" s="14"/>
      <c r="VMG866" s="14"/>
      <c r="VMH866" s="14"/>
      <c r="VMI866" s="14"/>
      <c r="VMJ866" s="14"/>
      <c r="VMK866" s="14"/>
      <c r="VML866" s="14"/>
      <c r="VMM866" s="14"/>
      <c r="VMN866" s="14"/>
      <c r="VMO866" s="14"/>
      <c r="VMP866" s="14"/>
      <c r="VMQ866" s="14"/>
      <c r="VMR866" s="14"/>
      <c r="VMS866" s="14"/>
      <c r="VMT866" s="14"/>
      <c r="VMU866" s="14"/>
      <c r="VMV866" s="14"/>
      <c r="VMW866" s="14"/>
      <c r="VMX866" s="14"/>
      <c r="VMY866" s="14"/>
      <c r="VMZ866" s="14"/>
      <c r="VNA866" s="14"/>
      <c r="VNB866" s="14"/>
      <c r="VNC866" s="14"/>
      <c r="VND866" s="14"/>
      <c r="VNE866" s="14"/>
      <c r="VNF866" s="14"/>
      <c r="VNG866" s="14"/>
      <c r="VNH866" s="14"/>
      <c r="VNI866" s="14"/>
      <c r="VNJ866" s="14"/>
      <c r="VNK866" s="14"/>
      <c r="VNL866" s="14"/>
      <c r="VNM866" s="14"/>
      <c r="VNN866" s="14"/>
      <c r="VNO866" s="14"/>
      <c r="VNP866" s="14"/>
      <c r="VNQ866" s="14"/>
      <c r="VNR866" s="14"/>
      <c r="VNS866" s="14"/>
      <c r="VNT866" s="14"/>
      <c r="VNU866" s="14"/>
      <c r="VNV866" s="14"/>
      <c r="VNW866" s="14"/>
      <c r="VNX866" s="14"/>
      <c r="VNY866" s="14"/>
      <c r="VNZ866" s="14"/>
      <c r="VOA866" s="14"/>
      <c r="VOB866" s="14"/>
      <c r="VOC866" s="14"/>
      <c r="VOD866" s="14"/>
      <c r="VOE866" s="14"/>
      <c r="VOF866" s="14"/>
      <c r="VOG866" s="14"/>
      <c r="VOH866" s="14"/>
      <c r="VOI866" s="14"/>
      <c r="VOJ866" s="14"/>
      <c r="VOK866" s="14"/>
      <c r="VOL866" s="14"/>
      <c r="VOM866" s="14"/>
      <c r="VON866" s="14"/>
      <c r="VOO866" s="14"/>
      <c r="VOP866" s="14"/>
      <c r="VOQ866" s="14"/>
      <c r="VOR866" s="14"/>
      <c r="VOS866" s="14"/>
      <c r="VOT866" s="14"/>
      <c r="VOU866" s="14"/>
      <c r="VOV866" s="14"/>
      <c r="VOW866" s="14"/>
      <c r="VOX866" s="14"/>
      <c r="VOY866" s="14"/>
      <c r="VOZ866" s="14"/>
      <c r="VPA866" s="14"/>
      <c r="VPB866" s="14"/>
      <c r="VPC866" s="14"/>
      <c r="VPD866" s="14"/>
      <c r="VPE866" s="14"/>
      <c r="VPF866" s="14"/>
      <c r="VPG866" s="14"/>
      <c r="VPH866" s="14"/>
      <c r="VPI866" s="14"/>
      <c r="VPJ866" s="14"/>
      <c r="VPK866" s="14"/>
      <c r="VPL866" s="14"/>
      <c r="VPM866" s="14"/>
      <c r="VPN866" s="14"/>
      <c r="VPO866" s="14"/>
      <c r="VPP866" s="14"/>
      <c r="VPQ866" s="14"/>
      <c r="VPR866" s="14"/>
      <c r="VPS866" s="14"/>
      <c r="VPT866" s="14"/>
      <c r="VPU866" s="14"/>
      <c r="VPV866" s="14"/>
      <c r="VPW866" s="14"/>
      <c r="VPX866" s="14"/>
      <c r="VPY866" s="14"/>
      <c r="VPZ866" s="14"/>
      <c r="VQA866" s="14"/>
      <c r="VQB866" s="14"/>
      <c r="VQC866" s="14"/>
      <c r="VQD866" s="14"/>
      <c r="VQE866" s="14"/>
      <c r="VQF866" s="14"/>
      <c r="VQG866" s="14"/>
      <c r="VQH866" s="14"/>
      <c r="VQI866" s="14"/>
      <c r="VQJ866" s="14"/>
      <c r="VQK866" s="14"/>
      <c r="VQL866" s="14"/>
      <c r="VQM866" s="14"/>
      <c r="VQN866" s="14"/>
      <c r="VQO866" s="14"/>
      <c r="VQP866" s="14"/>
      <c r="VQQ866" s="14"/>
      <c r="VQR866" s="14"/>
      <c r="VQS866" s="14"/>
      <c r="VQT866" s="14"/>
      <c r="VQU866" s="14"/>
      <c r="VQV866" s="14"/>
      <c r="VQW866" s="14"/>
      <c r="VQX866" s="14"/>
      <c r="VQY866" s="14"/>
      <c r="VQZ866" s="14"/>
      <c r="VRA866" s="14"/>
      <c r="VRB866" s="14"/>
      <c r="VRC866" s="14"/>
      <c r="VRD866" s="14"/>
      <c r="VRE866" s="14"/>
      <c r="VRF866" s="14"/>
      <c r="VRG866" s="14"/>
      <c r="VRH866" s="14"/>
      <c r="VRI866" s="14"/>
      <c r="VRJ866" s="14"/>
      <c r="VRK866" s="14"/>
      <c r="VRL866" s="14"/>
      <c r="VRM866" s="14"/>
      <c r="VRN866" s="14"/>
      <c r="VRO866" s="14"/>
      <c r="VRP866" s="14"/>
      <c r="VRQ866" s="14"/>
      <c r="VRR866" s="14"/>
      <c r="VRS866" s="14"/>
      <c r="VRT866" s="14"/>
      <c r="VRU866" s="14"/>
      <c r="VRV866" s="14"/>
      <c r="VRW866" s="14"/>
      <c r="VRX866" s="14"/>
      <c r="VRY866" s="14"/>
      <c r="VRZ866" s="14"/>
      <c r="VSA866" s="14"/>
      <c r="VSB866" s="14"/>
      <c r="VSC866" s="14"/>
      <c r="VSD866" s="14"/>
      <c r="VSE866" s="14"/>
      <c r="VSF866" s="14"/>
      <c r="VSG866" s="14"/>
      <c r="VSH866" s="14"/>
      <c r="VSI866" s="14"/>
      <c r="VSJ866" s="14"/>
      <c r="VSK866" s="14"/>
      <c r="VSL866" s="14"/>
      <c r="VSM866" s="14"/>
      <c r="VSN866" s="14"/>
      <c r="VSO866" s="14"/>
      <c r="VSP866" s="14"/>
      <c r="VSQ866" s="14"/>
      <c r="VSR866" s="14"/>
      <c r="VSS866" s="14"/>
      <c r="VST866" s="14"/>
      <c r="VSU866" s="14"/>
      <c r="VSV866" s="14"/>
      <c r="VSW866" s="14"/>
      <c r="VSX866" s="14"/>
      <c r="VSY866" s="14"/>
      <c r="VSZ866" s="14"/>
      <c r="VTA866" s="14"/>
      <c r="VTB866" s="14"/>
      <c r="VTC866" s="14"/>
      <c r="VTD866" s="14"/>
      <c r="VTE866" s="14"/>
      <c r="VTF866" s="14"/>
      <c r="VTG866" s="14"/>
      <c r="VTH866" s="14"/>
      <c r="VTI866" s="14"/>
      <c r="VTJ866" s="14"/>
      <c r="VTK866" s="14"/>
      <c r="VTL866" s="14"/>
      <c r="VTM866" s="14"/>
      <c r="VTN866" s="14"/>
      <c r="VTO866" s="14"/>
      <c r="VTP866" s="14"/>
      <c r="VTQ866" s="14"/>
      <c r="VTR866" s="14"/>
      <c r="VTS866" s="14"/>
      <c r="VTT866" s="14"/>
      <c r="VTU866" s="14"/>
      <c r="VTV866" s="14"/>
      <c r="VTW866" s="14"/>
      <c r="VTX866" s="14"/>
      <c r="VTY866" s="14"/>
      <c r="VTZ866" s="14"/>
      <c r="VUA866" s="14"/>
      <c r="VUB866" s="14"/>
      <c r="VUC866" s="14"/>
      <c r="VUD866" s="14"/>
      <c r="VUE866" s="14"/>
      <c r="VUF866" s="14"/>
      <c r="VUG866" s="14"/>
      <c r="VUH866" s="14"/>
      <c r="VUI866" s="14"/>
      <c r="VUJ866" s="14"/>
      <c r="VUK866" s="14"/>
      <c r="VUL866" s="14"/>
      <c r="VUM866" s="14"/>
      <c r="VUN866" s="14"/>
      <c r="VUO866" s="14"/>
      <c r="VUP866" s="14"/>
      <c r="VUQ866" s="14"/>
      <c r="VUR866" s="14"/>
      <c r="VUS866" s="14"/>
      <c r="VUT866" s="14"/>
      <c r="VUU866" s="14"/>
      <c r="VUV866" s="14"/>
      <c r="VUW866" s="14"/>
      <c r="VUX866" s="14"/>
      <c r="VUY866" s="14"/>
      <c r="VUZ866" s="14"/>
      <c r="VVA866" s="14"/>
      <c r="VVB866" s="14"/>
      <c r="VVC866" s="14"/>
      <c r="VVD866" s="14"/>
      <c r="VVE866" s="14"/>
      <c r="VVF866" s="14"/>
      <c r="VVG866" s="14"/>
      <c r="VVH866" s="14"/>
      <c r="VVI866" s="14"/>
      <c r="VVJ866" s="14"/>
      <c r="VVK866" s="14"/>
      <c r="VVL866" s="14"/>
      <c r="VVM866" s="14"/>
      <c r="VVN866" s="14"/>
      <c r="VVO866" s="14"/>
      <c r="VVP866" s="14"/>
      <c r="VVQ866" s="14"/>
      <c r="VVR866" s="14"/>
      <c r="VVS866" s="14"/>
      <c r="VVT866" s="14"/>
      <c r="VVU866" s="14"/>
      <c r="VVV866" s="14"/>
      <c r="VVW866" s="14"/>
      <c r="VVX866" s="14"/>
      <c r="VVY866" s="14"/>
      <c r="VVZ866" s="14"/>
      <c r="VWA866" s="14"/>
      <c r="VWB866" s="14"/>
      <c r="VWC866" s="14"/>
      <c r="VWD866" s="14"/>
      <c r="VWE866" s="14"/>
      <c r="VWF866" s="14"/>
      <c r="VWG866" s="14"/>
      <c r="VWH866" s="14"/>
      <c r="VWI866" s="14"/>
      <c r="VWJ866" s="14"/>
      <c r="VWK866" s="14"/>
      <c r="VWL866" s="14"/>
      <c r="VWM866" s="14"/>
      <c r="VWN866" s="14"/>
      <c r="VWO866" s="14"/>
      <c r="VWP866" s="14"/>
      <c r="VWQ866" s="14"/>
      <c r="VWR866" s="14"/>
      <c r="VWS866" s="14"/>
      <c r="VWT866" s="14"/>
      <c r="VWU866" s="14"/>
      <c r="VWV866" s="14"/>
      <c r="VWW866" s="14"/>
      <c r="VWX866" s="14"/>
      <c r="VWY866" s="14"/>
      <c r="VWZ866" s="14"/>
      <c r="VXA866" s="14"/>
      <c r="VXB866" s="14"/>
      <c r="VXC866" s="14"/>
      <c r="VXD866" s="14"/>
      <c r="VXE866" s="14"/>
      <c r="VXF866" s="14"/>
      <c r="VXG866" s="14"/>
      <c r="VXH866" s="14"/>
      <c r="VXI866" s="14"/>
      <c r="VXJ866" s="14"/>
      <c r="VXK866" s="14"/>
      <c r="VXL866" s="14"/>
      <c r="VXM866" s="14"/>
      <c r="VXN866" s="14"/>
      <c r="VXO866" s="14"/>
      <c r="VXP866" s="14"/>
      <c r="VXQ866" s="14"/>
      <c r="VXR866" s="14"/>
      <c r="VXS866" s="14"/>
      <c r="VXT866" s="14"/>
      <c r="VXU866" s="14"/>
      <c r="VXV866" s="14"/>
      <c r="VXW866" s="14"/>
      <c r="VXX866" s="14"/>
      <c r="VXY866" s="14"/>
      <c r="VXZ866" s="14"/>
      <c r="VYA866" s="14"/>
      <c r="VYB866" s="14"/>
      <c r="VYC866" s="14"/>
      <c r="VYD866" s="14"/>
      <c r="VYE866" s="14"/>
      <c r="VYF866" s="14"/>
      <c r="VYG866" s="14"/>
      <c r="VYH866" s="14"/>
      <c r="VYI866" s="14"/>
      <c r="VYJ866" s="14"/>
      <c r="VYK866" s="14"/>
      <c r="VYL866" s="14"/>
      <c r="VYM866" s="14"/>
      <c r="VYN866" s="14"/>
      <c r="VYO866" s="14"/>
      <c r="VYP866" s="14"/>
      <c r="VYQ866" s="14"/>
      <c r="VYR866" s="14"/>
      <c r="VYS866" s="14"/>
      <c r="VYT866" s="14"/>
      <c r="VYU866" s="14"/>
      <c r="VYV866" s="14"/>
      <c r="VYW866" s="14"/>
      <c r="VYX866" s="14"/>
      <c r="VYY866" s="14"/>
      <c r="VYZ866" s="14"/>
      <c r="VZA866" s="14"/>
      <c r="VZB866" s="14"/>
      <c r="VZC866" s="14"/>
      <c r="VZD866" s="14"/>
      <c r="VZE866" s="14"/>
      <c r="VZF866" s="14"/>
      <c r="VZG866" s="14"/>
      <c r="VZH866" s="14"/>
      <c r="VZI866" s="14"/>
      <c r="VZJ866" s="14"/>
      <c r="VZK866" s="14"/>
      <c r="VZL866" s="14"/>
      <c r="VZM866" s="14"/>
      <c r="VZN866" s="14"/>
      <c r="VZO866" s="14"/>
      <c r="VZP866" s="14"/>
      <c r="VZQ866" s="14"/>
      <c r="VZR866" s="14"/>
      <c r="VZS866" s="14"/>
      <c r="VZT866" s="14"/>
      <c r="VZU866" s="14"/>
      <c r="VZV866" s="14"/>
      <c r="VZW866" s="14"/>
      <c r="VZX866" s="14"/>
      <c r="VZY866" s="14"/>
      <c r="VZZ866" s="14"/>
      <c r="WAA866" s="14"/>
      <c r="WAB866" s="14"/>
      <c r="WAC866" s="14"/>
      <c r="WAD866" s="14"/>
      <c r="WAE866" s="14"/>
      <c r="WAF866" s="14"/>
      <c r="WAG866" s="14"/>
      <c r="WAH866" s="14"/>
      <c r="WAI866" s="14"/>
      <c r="WAJ866" s="14"/>
      <c r="WAK866" s="14"/>
      <c r="WAL866" s="14"/>
      <c r="WAM866" s="14"/>
      <c r="WAN866" s="14"/>
      <c r="WAO866" s="14"/>
      <c r="WAP866" s="14"/>
      <c r="WAQ866" s="14"/>
      <c r="WAR866" s="14"/>
      <c r="WAS866" s="14"/>
      <c r="WAT866" s="14"/>
      <c r="WAU866" s="14"/>
      <c r="WAV866" s="14"/>
      <c r="WAW866" s="14"/>
      <c r="WAX866" s="14"/>
      <c r="WAY866" s="14"/>
      <c r="WAZ866" s="14"/>
      <c r="WBA866" s="14"/>
      <c r="WBB866" s="14"/>
      <c r="WBC866" s="14"/>
      <c r="WBD866" s="14"/>
      <c r="WBE866" s="14"/>
      <c r="WBF866" s="14"/>
      <c r="WBG866" s="14"/>
      <c r="WBH866" s="14"/>
      <c r="WBI866" s="14"/>
      <c r="WBJ866" s="14"/>
      <c r="WBK866" s="14"/>
      <c r="WBL866" s="14"/>
      <c r="WBM866" s="14"/>
      <c r="WBN866" s="14"/>
      <c r="WBO866" s="14"/>
      <c r="WBP866" s="14"/>
      <c r="WBQ866" s="14"/>
      <c r="WBR866" s="14"/>
      <c r="WBS866" s="14"/>
      <c r="WBT866" s="14"/>
      <c r="WBU866" s="14"/>
      <c r="WBV866" s="14"/>
      <c r="WBW866" s="14"/>
      <c r="WBX866" s="14"/>
      <c r="WBY866" s="14"/>
      <c r="WBZ866" s="14"/>
      <c r="WCA866" s="14"/>
      <c r="WCB866" s="14"/>
      <c r="WCC866" s="14"/>
      <c r="WCD866" s="14"/>
      <c r="WCE866" s="14"/>
      <c r="WCF866" s="14"/>
      <c r="WCG866" s="14"/>
      <c r="WCH866" s="14"/>
      <c r="WCI866" s="14"/>
      <c r="WCJ866" s="14"/>
      <c r="WCK866" s="14"/>
      <c r="WCL866" s="14"/>
      <c r="WCM866" s="14"/>
      <c r="WCN866" s="14"/>
      <c r="WCO866" s="14"/>
      <c r="WCP866" s="14"/>
      <c r="WCQ866" s="14"/>
      <c r="WCR866" s="14"/>
      <c r="WCS866" s="14"/>
      <c r="WCT866" s="14"/>
      <c r="WCU866" s="14"/>
      <c r="WCV866" s="14"/>
      <c r="WCW866" s="14"/>
      <c r="WCX866" s="14"/>
      <c r="WCY866" s="14"/>
      <c r="WCZ866" s="14"/>
      <c r="WDA866" s="14"/>
      <c r="WDB866" s="14"/>
      <c r="WDC866" s="14"/>
      <c r="WDD866" s="14"/>
      <c r="WDE866" s="14"/>
      <c r="WDF866" s="14"/>
      <c r="WDG866" s="14"/>
      <c r="WDH866" s="14"/>
      <c r="WDI866" s="14"/>
      <c r="WDJ866" s="14"/>
      <c r="WDK866" s="14"/>
      <c r="WDL866" s="14"/>
      <c r="WDM866" s="14"/>
      <c r="WDN866" s="14"/>
      <c r="WDO866" s="14"/>
      <c r="WDP866" s="14"/>
      <c r="WDQ866" s="14"/>
      <c r="WDR866" s="14"/>
      <c r="WDS866" s="14"/>
      <c r="WDT866" s="14"/>
      <c r="WDU866" s="14"/>
      <c r="WDV866" s="14"/>
      <c r="WDW866" s="14"/>
      <c r="WDX866" s="14"/>
      <c r="WDY866" s="14"/>
      <c r="WDZ866" s="14"/>
      <c r="WEA866" s="14"/>
      <c r="WEB866" s="14"/>
      <c r="WEC866" s="14"/>
      <c r="WED866" s="14"/>
      <c r="WEE866" s="14"/>
      <c r="WEF866" s="14"/>
      <c r="WEG866" s="14"/>
      <c r="WEH866" s="14"/>
      <c r="WEI866" s="14"/>
      <c r="WEJ866" s="14"/>
      <c r="WEK866" s="14"/>
      <c r="WEL866" s="14"/>
      <c r="WEM866" s="14"/>
      <c r="WEN866" s="14"/>
      <c r="WEO866" s="14"/>
      <c r="WEP866" s="14"/>
      <c r="WEQ866" s="14"/>
      <c r="WER866" s="14"/>
      <c r="WES866" s="14"/>
      <c r="WET866" s="14"/>
      <c r="WEU866" s="14"/>
      <c r="WEV866" s="14"/>
      <c r="WEW866" s="14"/>
      <c r="WEX866" s="14"/>
      <c r="WEY866" s="14"/>
      <c r="WEZ866" s="14"/>
      <c r="WFA866" s="14"/>
      <c r="WFB866" s="14"/>
      <c r="WFC866" s="14"/>
      <c r="WFD866" s="14"/>
      <c r="WFE866" s="14"/>
      <c r="WFF866" s="14"/>
      <c r="WFG866" s="14"/>
      <c r="WFH866" s="14"/>
      <c r="WFI866" s="14"/>
      <c r="WFJ866" s="14"/>
      <c r="WFK866" s="14"/>
      <c r="WFL866" s="14"/>
      <c r="WFM866" s="14"/>
      <c r="WFN866" s="14"/>
      <c r="WFO866" s="14"/>
      <c r="WFP866" s="14"/>
      <c r="WFQ866" s="14"/>
      <c r="WFR866" s="14"/>
      <c r="WFS866" s="14"/>
      <c r="WFT866" s="14"/>
      <c r="WFU866" s="14"/>
      <c r="WFV866" s="14"/>
      <c r="WFW866" s="14"/>
      <c r="WFX866" s="14"/>
      <c r="WFY866" s="14"/>
      <c r="WFZ866" s="14"/>
      <c r="WGA866" s="14"/>
      <c r="WGB866" s="14"/>
      <c r="WGC866" s="14"/>
      <c r="WGD866" s="14"/>
      <c r="WGE866" s="14"/>
      <c r="WGF866" s="14"/>
      <c r="WGG866" s="14"/>
      <c r="WGH866" s="14"/>
      <c r="WGI866" s="14"/>
      <c r="WGJ866" s="14"/>
      <c r="WGK866" s="14"/>
      <c r="WGL866" s="14"/>
      <c r="WGM866" s="14"/>
      <c r="WGN866" s="14"/>
      <c r="WGO866" s="14"/>
      <c r="WGP866" s="14"/>
      <c r="WGQ866" s="14"/>
      <c r="WGR866" s="14"/>
      <c r="WGS866" s="14"/>
      <c r="WGT866" s="14"/>
      <c r="WGU866" s="14"/>
      <c r="WGV866" s="14"/>
      <c r="WGW866" s="14"/>
      <c r="WGX866" s="14"/>
      <c r="WGY866" s="14"/>
      <c r="WGZ866" s="14"/>
      <c r="WHA866" s="14"/>
      <c r="WHB866" s="14"/>
      <c r="WHC866" s="14"/>
      <c r="WHD866" s="14"/>
      <c r="WHE866" s="14"/>
      <c r="WHF866" s="14"/>
      <c r="WHG866" s="14"/>
      <c r="WHH866" s="14"/>
      <c r="WHI866" s="14"/>
      <c r="WHJ866" s="14"/>
      <c r="WHK866" s="14"/>
      <c r="WHL866" s="14"/>
      <c r="WHM866" s="14"/>
      <c r="WHN866" s="14"/>
      <c r="WHO866" s="14"/>
      <c r="WHP866" s="14"/>
      <c r="WHQ866" s="14"/>
      <c r="WHR866" s="14"/>
      <c r="WHS866" s="14"/>
      <c r="WHT866" s="14"/>
      <c r="WHU866" s="14"/>
      <c r="WHV866" s="14"/>
      <c r="WHW866" s="14"/>
      <c r="WHX866" s="14"/>
      <c r="WHY866" s="14"/>
      <c r="WHZ866" s="14"/>
      <c r="WIA866" s="14"/>
      <c r="WIB866" s="14"/>
      <c r="WIC866" s="14"/>
      <c r="WID866" s="14"/>
      <c r="WIE866" s="14"/>
      <c r="WIF866" s="14"/>
      <c r="WIG866" s="14"/>
      <c r="WIH866" s="14"/>
      <c r="WII866" s="14"/>
      <c r="WIJ866" s="14"/>
      <c r="WIK866" s="14"/>
      <c r="WIL866" s="14"/>
      <c r="WIM866" s="14"/>
      <c r="WIN866" s="14"/>
      <c r="WIO866" s="14"/>
      <c r="WIP866" s="14"/>
      <c r="WIQ866" s="14"/>
      <c r="WIR866" s="14"/>
      <c r="WIS866" s="14"/>
      <c r="WIT866" s="14"/>
      <c r="WIU866" s="14"/>
      <c r="WIV866" s="14"/>
      <c r="WIW866" s="14"/>
      <c r="WIX866" s="14"/>
      <c r="WIY866" s="14"/>
      <c r="WIZ866" s="14"/>
      <c r="WJA866" s="14"/>
      <c r="WJB866" s="14"/>
      <c r="WJC866" s="14"/>
      <c r="WJD866" s="14"/>
      <c r="WJE866" s="14"/>
      <c r="WJF866" s="14"/>
      <c r="WJG866" s="14"/>
      <c r="WJH866" s="14"/>
      <c r="WJI866" s="14"/>
      <c r="WJJ866" s="14"/>
      <c r="WJK866" s="14"/>
      <c r="WJL866" s="14"/>
      <c r="WJM866" s="14"/>
      <c r="WJN866" s="14"/>
      <c r="WJO866" s="14"/>
      <c r="WJP866" s="14"/>
      <c r="WJQ866" s="14"/>
      <c r="WJR866" s="14"/>
      <c r="WJS866" s="14"/>
      <c r="WJT866" s="14"/>
      <c r="WJU866" s="14"/>
      <c r="WJV866" s="14"/>
      <c r="WJW866" s="14"/>
      <c r="WJX866" s="14"/>
      <c r="WJY866" s="14"/>
      <c r="WJZ866" s="14"/>
      <c r="WKA866" s="14"/>
      <c r="WKB866" s="14"/>
      <c r="WKC866" s="14"/>
      <c r="WKD866" s="14"/>
      <c r="WKE866" s="14"/>
      <c r="WKF866" s="14"/>
      <c r="WKG866" s="14"/>
      <c r="WKH866" s="14"/>
      <c r="WKI866" s="14"/>
      <c r="WKJ866" s="14"/>
      <c r="WKK866" s="14"/>
      <c r="WKL866" s="14"/>
      <c r="WKM866" s="14"/>
      <c r="WKN866" s="14"/>
      <c r="WKO866" s="14"/>
      <c r="WKP866" s="14"/>
      <c r="WKQ866" s="14"/>
      <c r="WKR866" s="14"/>
      <c r="WKS866" s="14"/>
      <c r="WKT866" s="14"/>
      <c r="WKU866" s="14"/>
      <c r="WKV866" s="14"/>
      <c r="WKW866" s="14"/>
      <c r="WKX866" s="14"/>
      <c r="WKY866" s="14"/>
      <c r="WKZ866" s="14"/>
      <c r="WLA866" s="14"/>
      <c r="WLB866" s="14"/>
      <c r="WLC866" s="14"/>
      <c r="WLD866" s="14"/>
      <c r="WLE866" s="14"/>
      <c r="WLF866" s="14"/>
      <c r="WLG866" s="14"/>
      <c r="WLH866" s="14"/>
      <c r="WLI866" s="14"/>
      <c r="WLJ866" s="14"/>
      <c r="WLK866" s="14"/>
      <c r="WLL866" s="14"/>
      <c r="WLM866" s="14"/>
      <c r="WLN866" s="14"/>
      <c r="WLO866" s="14"/>
      <c r="WLP866" s="14"/>
      <c r="WLQ866" s="14"/>
      <c r="WLR866" s="14"/>
      <c r="WLS866" s="14"/>
      <c r="WLT866" s="14"/>
      <c r="WLU866" s="14"/>
      <c r="WLV866" s="14"/>
      <c r="WLW866" s="14"/>
      <c r="WLX866" s="14"/>
      <c r="WLY866" s="14"/>
      <c r="WLZ866" s="14"/>
      <c r="WMA866" s="14"/>
      <c r="WMB866" s="14"/>
      <c r="WMC866" s="14"/>
      <c r="WMD866" s="14"/>
      <c r="WME866" s="14"/>
      <c r="WMF866" s="14"/>
      <c r="WMG866" s="14"/>
      <c r="WMH866" s="14"/>
      <c r="WMI866" s="14"/>
      <c r="WMJ866" s="14"/>
      <c r="WMK866" s="14"/>
      <c r="WML866" s="14"/>
      <c r="WMM866" s="14"/>
      <c r="WMN866" s="14"/>
      <c r="WMO866" s="14"/>
      <c r="WMP866" s="14"/>
      <c r="WMQ866" s="14"/>
      <c r="WMR866" s="14"/>
      <c r="WMS866" s="14"/>
      <c r="WMT866" s="14"/>
      <c r="WMU866" s="14"/>
      <c r="WMV866" s="14"/>
      <c r="WMW866" s="14"/>
      <c r="WMX866" s="14"/>
      <c r="WMY866" s="14"/>
      <c r="WMZ866" s="14"/>
      <c r="WNA866" s="14"/>
      <c r="WNB866" s="14"/>
      <c r="WNC866" s="14"/>
      <c r="WND866" s="14"/>
      <c r="WNE866" s="14"/>
      <c r="WNF866" s="14"/>
      <c r="WNG866" s="14"/>
      <c r="WNH866" s="14"/>
      <c r="WNI866" s="14"/>
      <c r="WNJ866" s="14"/>
      <c r="WNK866" s="14"/>
      <c r="WNL866" s="14"/>
      <c r="WNM866" s="14"/>
      <c r="WNN866" s="14"/>
      <c r="WNO866" s="14"/>
      <c r="WNP866" s="14"/>
      <c r="WNQ866" s="14"/>
      <c r="WNR866" s="14"/>
      <c r="WNS866" s="14"/>
      <c r="WNT866" s="14"/>
      <c r="WNU866" s="14"/>
      <c r="WNV866" s="14"/>
      <c r="WNW866" s="14"/>
      <c r="WNX866" s="14"/>
      <c r="WNY866" s="14"/>
      <c r="WNZ866" s="14"/>
      <c r="WOA866" s="14"/>
      <c r="WOB866" s="14"/>
      <c r="WOC866" s="14"/>
      <c r="WOD866" s="14"/>
      <c r="WOE866" s="14"/>
      <c r="WOF866" s="14"/>
      <c r="WOG866" s="14"/>
      <c r="WOH866" s="14"/>
      <c r="WOI866" s="14"/>
      <c r="WOJ866" s="14"/>
      <c r="WOK866" s="14"/>
      <c r="WOL866" s="14"/>
      <c r="WOM866" s="14"/>
      <c r="WON866" s="14"/>
      <c r="WOO866" s="14"/>
      <c r="WOP866" s="14"/>
      <c r="WOQ866" s="14"/>
      <c r="WOR866" s="14"/>
      <c r="WOS866" s="14"/>
      <c r="WOT866" s="14"/>
      <c r="WOU866" s="14"/>
      <c r="WOV866" s="14"/>
      <c r="WOW866" s="14"/>
      <c r="WOX866" s="14"/>
      <c r="WOY866" s="14"/>
      <c r="WOZ866" s="14"/>
      <c r="WPA866" s="14"/>
      <c r="WPB866" s="14"/>
      <c r="WPC866" s="14"/>
      <c r="WPD866" s="14"/>
      <c r="WPE866" s="14"/>
      <c r="WPF866" s="14"/>
      <c r="WPG866" s="14"/>
      <c r="WPH866" s="14"/>
      <c r="WPI866" s="14"/>
      <c r="WPJ866" s="14"/>
      <c r="WPK866" s="14"/>
      <c r="WPL866" s="14"/>
      <c r="WPM866" s="14"/>
      <c r="WPN866" s="14"/>
      <c r="WPO866" s="14"/>
      <c r="WPP866" s="14"/>
      <c r="WPQ866" s="14"/>
      <c r="WPR866" s="14"/>
      <c r="WPS866" s="14"/>
      <c r="WPT866" s="14"/>
      <c r="WPU866" s="14"/>
      <c r="WPV866" s="14"/>
      <c r="WPW866" s="14"/>
      <c r="WPX866" s="14"/>
      <c r="WPY866" s="14"/>
      <c r="WPZ866" s="14"/>
      <c r="WQA866" s="14"/>
      <c r="WQB866" s="14"/>
      <c r="WQC866" s="14"/>
      <c r="WQD866" s="14"/>
      <c r="WQE866" s="14"/>
      <c r="WQF866" s="14"/>
      <c r="WQG866" s="14"/>
      <c r="WQH866" s="14"/>
      <c r="WQI866" s="14"/>
      <c r="WQJ866" s="14"/>
      <c r="WQK866" s="14"/>
      <c r="WQL866" s="14"/>
      <c r="WQM866" s="14"/>
      <c r="WQN866" s="14"/>
      <c r="WQO866" s="14"/>
      <c r="WQP866" s="14"/>
      <c r="WQQ866" s="14"/>
      <c r="WQR866" s="14"/>
      <c r="WQS866" s="14"/>
      <c r="WQT866" s="14"/>
      <c r="WQU866" s="14"/>
      <c r="WQV866" s="14"/>
      <c r="WQW866" s="14"/>
      <c r="WQX866" s="14"/>
      <c r="WQY866" s="14"/>
      <c r="WQZ866" s="14"/>
      <c r="WRA866" s="14"/>
      <c r="WRB866" s="14"/>
      <c r="WRC866" s="14"/>
      <c r="WRD866" s="14"/>
      <c r="WRE866" s="14"/>
      <c r="WRF866" s="14"/>
      <c r="WRG866" s="14"/>
      <c r="WRH866" s="14"/>
      <c r="WRI866" s="14"/>
      <c r="WRJ866" s="14"/>
      <c r="WRK866" s="14"/>
      <c r="WRL866" s="14"/>
      <c r="WRM866" s="14"/>
      <c r="WRN866" s="14"/>
      <c r="WRO866" s="14"/>
      <c r="WRP866" s="14"/>
      <c r="WRQ866" s="14"/>
      <c r="WRR866" s="14"/>
      <c r="WRS866" s="14"/>
      <c r="WRT866" s="14"/>
      <c r="WRU866" s="14"/>
      <c r="WRV866" s="14"/>
      <c r="WRW866" s="14"/>
      <c r="WRX866" s="14"/>
      <c r="WRY866" s="14"/>
      <c r="WRZ866" s="14"/>
      <c r="WSA866" s="14"/>
      <c r="WSB866" s="14"/>
      <c r="WSC866" s="14"/>
      <c r="WSD866" s="14"/>
      <c r="WSE866" s="14"/>
      <c r="WSF866" s="14"/>
      <c r="WSG866" s="14"/>
      <c r="WSH866" s="14"/>
      <c r="WSI866" s="14"/>
      <c r="WSJ866" s="14"/>
      <c r="WSK866" s="14"/>
      <c r="WSL866" s="14"/>
      <c r="WSM866" s="14"/>
      <c r="WSN866" s="14"/>
      <c r="WSO866" s="14"/>
      <c r="WSP866" s="14"/>
      <c r="WSQ866" s="14"/>
      <c r="WSR866" s="14"/>
      <c r="WSS866" s="14"/>
      <c r="WST866" s="14"/>
      <c r="WSU866" s="14"/>
      <c r="WSV866" s="14"/>
      <c r="WSW866" s="14"/>
      <c r="WSX866" s="14"/>
      <c r="WSY866" s="14"/>
      <c r="WSZ866" s="14"/>
      <c r="WTA866" s="14"/>
      <c r="WTB866" s="14"/>
      <c r="WTC866" s="14"/>
      <c r="WTD866" s="14"/>
      <c r="WTE866" s="14"/>
      <c r="WTF866" s="14"/>
      <c r="WTG866" s="14"/>
      <c r="WTH866" s="14"/>
      <c r="WTI866" s="14"/>
      <c r="WTJ866" s="14"/>
      <c r="WTK866" s="14"/>
      <c r="WTL866" s="14"/>
      <c r="WTM866" s="14"/>
      <c r="WTN866" s="14"/>
      <c r="WTO866" s="14"/>
      <c r="WTP866" s="14"/>
      <c r="WTQ866" s="14"/>
      <c r="WTR866" s="14"/>
      <c r="WTS866" s="14"/>
      <c r="WTT866" s="14"/>
      <c r="WTU866" s="14"/>
      <c r="WTV866" s="14"/>
      <c r="WTW866" s="14"/>
      <c r="WTX866" s="14"/>
      <c r="WTY866" s="14"/>
      <c r="WTZ866" s="14"/>
      <c r="WUA866" s="14"/>
      <c r="WUB866" s="14"/>
      <c r="WUC866" s="14"/>
      <c r="WUD866" s="14"/>
      <c r="WUE866" s="14"/>
      <c r="WUF866" s="14"/>
      <c r="WUG866" s="14"/>
      <c r="WUH866" s="14"/>
      <c r="WUI866" s="14"/>
      <c r="WUJ866" s="14"/>
      <c r="WUK866" s="14"/>
      <c r="WUL866" s="14"/>
      <c r="WUM866" s="14"/>
      <c r="WUN866" s="14"/>
      <c r="WUO866" s="14"/>
      <c r="WUP866" s="14"/>
      <c r="WUQ866" s="14"/>
      <c r="WUR866" s="14"/>
      <c r="WUS866" s="14"/>
      <c r="WUT866" s="14"/>
      <c r="WUU866" s="14"/>
      <c r="WUV866" s="14"/>
      <c r="WUW866" s="14"/>
      <c r="WUX866" s="14"/>
      <c r="WUY866" s="14"/>
      <c r="WUZ866" s="14"/>
      <c r="WVA866" s="14"/>
      <c r="WVB866" s="14"/>
      <c r="WVC866" s="14"/>
      <c r="WVD866" s="14"/>
      <c r="WVE866" s="14"/>
      <c r="WVF866" s="14"/>
      <c r="WVG866" s="14"/>
      <c r="WVH866" s="14"/>
      <c r="WVI866" s="14"/>
      <c r="WVJ866" s="14"/>
      <c r="WVK866" s="14"/>
      <c r="WVL866" s="14"/>
      <c r="WVM866" s="14"/>
      <c r="WVN866" s="14"/>
      <c r="WVO866" s="14"/>
      <c r="WVP866" s="14"/>
      <c r="WVQ866" s="14"/>
      <c r="WVR866" s="14"/>
      <c r="WVS866" s="14"/>
      <c r="WVT866" s="14"/>
      <c r="WVU866" s="14"/>
      <c r="WVV866" s="14"/>
      <c r="WVW866" s="14"/>
      <c r="WVX866" s="14"/>
      <c r="WVY866" s="14"/>
      <c r="WVZ866" s="14"/>
      <c r="WWA866" s="14"/>
      <c r="WWB866" s="14"/>
      <c r="WWC866" s="14"/>
      <c r="WWD866" s="14"/>
      <c r="WWE866" s="14"/>
      <c r="WWF866" s="14"/>
      <c r="WWG866" s="14"/>
      <c r="WWH866" s="14"/>
      <c r="WWI866" s="14"/>
      <c r="WWJ866" s="14"/>
      <c r="WWK866" s="14"/>
      <c r="WWL866" s="14"/>
      <c r="WWM866" s="14"/>
      <c r="WWN866" s="14"/>
      <c r="WWO866" s="14"/>
      <c r="WWP866" s="14"/>
      <c r="WWQ866" s="14"/>
      <c r="WWR866" s="14"/>
      <c r="WWS866" s="14"/>
      <c r="WWT866" s="14"/>
      <c r="WWU866" s="14"/>
      <c r="WWV866" s="14"/>
      <c r="WWW866" s="14"/>
      <c r="WWX866" s="14"/>
      <c r="WWY866" s="14"/>
      <c r="WWZ866" s="14"/>
      <c r="WXA866" s="14"/>
      <c r="WXB866" s="14"/>
      <c r="WXC866" s="14"/>
      <c r="WXD866" s="14"/>
      <c r="WXE866" s="14"/>
      <c r="WXF866" s="14"/>
      <c r="WXG866" s="14"/>
      <c r="WXH866" s="14"/>
      <c r="WXI866" s="14"/>
      <c r="WXJ866" s="14"/>
      <c r="WXK866" s="14"/>
      <c r="WXL866" s="14"/>
      <c r="WXM866" s="14"/>
      <c r="WXN866" s="14"/>
      <c r="WXO866" s="14"/>
      <c r="WXP866" s="14"/>
      <c r="WXQ866" s="14"/>
      <c r="WXR866" s="14"/>
      <c r="WXS866" s="14"/>
      <c r="WXT866" s="14"/>
      <c r="WXU866" s="14"/>
      <c r="WXV866" s="14"/>
      <c r="WXW866" s="14"/>
      <c r="WXX866" s="14"/>
      <c r="WXY866" s="14"/>
      <c r="WXZ866" s="14"/>
      <c r="WYA866" s="14"/>
      <c r="WYB866" s="14"/>
      <c r="WYC866" s="14"/>
      <c r="WYD866" s="14"/>
      <c r="WYE866" s="14"/>
      <c r="WYF866" s="14"/>
      <c r="WYG866" s="14"/>
      <c r="WYH866" s="14"/>
      <c r="WYI866" s="14"/>
      <c r="WYJ866" s="14"/>
      <c r="WYK866" s="14"/>
      <c r="WYL866" s="14"/>
      <c r="WYM866" s="14"/>
      <c r="WYN866" s="14"/>
      <c r="WYO866" s="14"/>
      <c r="WYP866" s="14"/>
      <c r="WYQ866" s="14"/>
      <c r="WYR866" s="14"/>
      <c r="WYS866" s="14"/>
      <c r="WYT866" s="14"/>
      <c r="WYU866" s="14"/>
      <c r="WYV866" s="14"/>
      <c r="WYW866" s="14"/>
      <c r="WYX866" s="14"/>
      <c r="WYY866" s="14"/>
      <c r="WYZ866" s="14"/>
      <c r="WZA866" s="14"/>
      <c r="WZB866" s="14"/>
      <c r="WZC866" s="14"/>
      <c r="WZD866" s="14"/>
      <c r="WZE866" s="14"/>
      <c r="WZF866" s="14"/>
      <c r="WZG866" s="14"/>
      <c r="WZH866" s="14"/>
      <c r="WZI866" s="14"/>
      <c r="WZJ866" s="14"/>
      <c r="WZK866" s="14"/>
      <c r="WZL866" s="14"/>
      <c r="WZM866" s="14"/>
      <c r="WZN866" s="14"/>
      <c r="WZO866" s="14"/>
      <c r="WZP866" s="14"/>
      <c r="WZQ866" s="14"/>
      <c r="WZR866" s="14"/>
      <c r="WZS866" s="14"/>
      <c r="WZT866" s="14"/>
      <c r="WZU866" s="14"/>
      <c r="WZV866" s="14"/>
      <c r="WZW866" s="14"/>
      <c r="WZX866" s="14"/>
      <c r="WZY866" s="14"/>
      <c r="WZZ866" s="14"/>
      <c r="XAA866" s="14"/>
      <c r="XAB866" s="14"/>
      <c r="XAC866" s="14"/>
      <c r="XAD866" s="14"/>
      <c r="XAE866" s="14"/>
      <c r="XAF866" s="14"/>
      <c r="XAG866" s="14"/>
      <c r="XAH866" s="14"/>
      <c r="XAI866" s="14"/>
      <c r="XAJ866" s="14"/>
      <c r="XAK866" s="14"/>
      <c r="XAL866" s="14"/>
      <c r="XAM866" s="14"/>
      <c r="XAN866" s="14"/>
      <c r="XAO866" s="14"/>
      <c r="XAP866" s="14"/>
      <c r="XAQ866" s="14"/>
      <c r="XAR866" s="14"/>
      <c r="XAS866" s="14"/>
      <c r="XAT866" s="14"/>
      <c r="XAU866" s="14"/>
      <c r="XAV866" s="14"/>
      <c r="XAW866" s="14"/>
      <c r="XAX866" s="14"/>
      <c r="XAY866" s="14"/>
      <c r="XAZ866" s="14"/>
      <c r="XBA866" s="14"/>
      <c r="XBB866" s="14"/>
      <c r="XBC866" s="14"/>
      <c r="XBD866" s="14"/>
      <c r="XBE866" s="14"/>
      <c r="XBF866" s="14"/>
      <c r="XBG866" s="14"/>
      <c r="XBH866" s="14"/>
      <c r="XBI866" s="14"/>
      <c r="XBJ866" s="14"/>
      <c r="XBK866" s="14"/>
      <c r="XBL866" s="14"/>
      <c r="XBM866" s="14"/>
      <c r="XBN866" s="14"/>
      <c r="XBO866" s="14"/>
      <c r="XBP866" s="14"/>
      <c r="XBQ866" s="14"/>
      <c r="XBR866" s="14"/>
      <c r="XBS866" s="14"/>
      <c r="XBT866" s="14"/>
      <c r="XBU866" s="14"/>
      <c r="XBV866" s="14"/>
      <c r="XBW866" s="14"/>
      <c r="XBX866" s="14"/>
      <c r="XBY866" s="14"/>
      <c r="XBZ866" s="14"/>
      <c r="XCA866" s="14"/>
      <c r="XCB866" s="14"/>
      <c r="XCC866" s="14"/>
      <c r="XCD866" s="14"/>
      <c r="XCE866" s="14"/>
      <c r="XCF866" s="14"/>
      <c r="XCG866" s="14"/>
      <c r="XCH866" s="14"/>
      <c r="XCI866" s="14"/>
      <c r="XCJ866" s="14"/>
      <c r="XCK866" s="14"/>
      <c r="XCL866" s="14"/>
      <c r="XCM866" s="14"/>
      <c r="XCN866" s="14"/>
      <c r="XCO866" s="14"/>
      <c r="XCP866" s="14"/>
      <c r="XCQ866" s="14"/>
      <c r="XCR866" s="14"/>
      <c r="XCS866" s="14"/>
      <c r="XCT866" s="14"/>
      <c r="XCU866" s="14"/>
      <c r="XCV866" s="14"/>
      <c r="XCW866" s="14"/>
      <c r="XCX866" s="14"/>
      <c r="XCY866" s="14"/>
      <c r="XCZ866" s="14"/>
      <c r="XDA866" s="14"/>
      <c r="XDB866" s="14"/>
      <c r="XDC866" s="14"/>
      <c r="XDD866" s="14"/>
      <c r="XDE866" s="14"/>
      <c r="XDF866" s="14"/>
      <c r="XDG866" s="14"/>
      <c r="XDH866" s="14"/>
      <c r="XDI866" s="14"/>
      <c r="XDJ866" s="14"/>
      <c r="XDK866" s="14"/>
      <c r="XDL866" s="14"/>
      <c r="XDM866" s="14"/>
      <c r="XDN866" s="14"/>
      <c r="XDO866" s="14"/>
      <c r="XDP866" s="14"/>
      <c r="XDQ866" s="14"/>
      <c r="XDR866" s="14"/>
      <c r="XDS866" s="14"/>
      <c r="XDT866" s="14"/>
      <c r="XDU866" s="14"/>
      <c r="XDV866" s="14"/>
      <c r="XDW866" s="14"/>
      <c r="XDX866" s="14"/>
      <c r="XDY866" s="14"/>
      <c r="XDZ866" s="14"/>
      <c r="XEA866" s="14"/>
      <c r="XEB866" s="14"/>
      <c r="XEC866" s="14"/>
      <c r="XED866" s="14"/>
      <c r="XEE866" s="14"/>
      <c r="XEF866" s="14"/>
      <c r="XEG866" s="14"/>
      <c r="XEH866" s="14"/>
      <c r="XEI866" s="14"/>
      <c r="XEJ866" s="14"/>
      <c r="XEK866" s="14"/>
      <c r="XEL866" s="14"/>
      <c r="XEM866" s="14"/>
      <c r="XEN866" s="14"/>
      <c r="XEO866" s="14"/>
      <c r="XEP866" s="14"/>
      <c r="XEQ866" s="14"/>
      <c r="XER866" s="14"/>
      <c r="XES866" s="14"/>
      <c r="XET866" s="14"/>
      <c r="XEU866" s="14"/>
      <c r="XEV866" s="14"/>
      <c r="XEW866" s="14"/>
      <c r="XEX866" s="14"/>
      <c r="XEY866" s="14"/>
      <c r="XEZ866" s="14"/>
      <c r="XFA866" s="14"/>
      <c r="XFB866" s="14"/>
      <c r="XFC866" s="14"/>
      <c r="XFD866" s="14"/>
    </row>
    <row r="867" spans="1:164 13283:16384">
      <c r="A867" s="27" t="s">
        <v>7</v>
      </c>
      <c r="B867" s="4" t="s">
        <v>540</v>
      </c>
      <c r="C867" s="4" t="s">
        <v>9</v>
      </c>
      <c r="D867" s="49" t="s">
        <v>541</v>
      </c>
      <c r="E867" s="10" t="s">
        <v>119</v>
      </c>
      <c r="F867" s="20">
        <v>8080</v>
      </c>
      <c r="G867" s="40">
        <v>2.64</v>
      </c>
      <c r="H867" s="71">
        <f t="shared" ref="H867:H868" si="737">+G867*$T$7</f>
        <v>2.5667624695679998</v>
      </c>
      <c r="I867" s="83">
        <v>1.36</v>
      </c>
      <c r="J867" s="71">
        <f t="shared" ref="J867:J868" si="738">+I867*$T$7</f>
        <v>1.322271575232</v>
      </c>
      <c r="K867" s="71">
        <f t="shared" ref="K867:K868" si="739">+H867+J867</f>
        <v>3.8890340447999998</v>
      </c>
      <c r="L867" s="81">
        <v>3.3</v>
      </c>
      <c r="M867" s="71">
        <f t="shared" ref="M867:M868" si="740">+L867*$T$7</f>
        <v>3.2084530869599996</v>
      </c>
      <c r="N867" s="81">
        <v>1.7</v>
      </c>
      <c r="O867" s="71">
        <f t="shared" ref="O867:O868" si="741">+N867*$T$7</f>
        <v>1.6528394690399999</v>
      </c>
      <c r="P867" s="71">
        <f t="shared" ref="P867:P868" si="742">+M867+O867</f>
        <v>4.8612925559999995</v>
      </c>
      <c r="Q867" s="71">
        <f t="shared" ref="Q867:Q868" si="743">+M867*F867</f>
        <v>25924.300942636797</v>
      </c>
      <c r="R867" s="72">
        <f t="shared" ref="R867:R868" si="744">+O867*F867</f>
        <v>13354.942909843199</v>
      </c>
      <c r="S867" s="71">
        <f t="shared" ref="S867:S870" si="745">+Q867+R867</f>
        <v>39279.243852479995</v>
      </c>
      <c r="V867" s="107">
        <v>40400</v>
      </c>
      <c r="X867" s="120">
        <f t="shared" si="727"/>
        <v>1120.7561475200055</v>
      </c>
      <c r="Z867" s="120"/>
    </row>
    <row r="868" spans="1:164 13283:16384">
      <c r="A868" s="27" t="s">
        <v>12</v>
      </c>
      <c r="B868" s="4" t="s">
        <v>1155</v>
      </c>
      <c r="C868" s="4" t="s">
        <v>9</v>
      </c>
      <c r="D868" s="49" t="s">
        <v>573</v>
      </c>
      <c r="E868" s="10" t="s">
        <v>119</v>
      </c>
      <c r="F868" s="20">
        <v>7720</v>
      </c>
      <c r="G868" s="40">
        <v>8.76</v>
      </c>
      <c r="H868" s="71">
        <f t="shared" si="737"/>
        <v>8.5169845581120001</v>
      </c>
      <c r="I868" s="83">
        <v>1.26</v>
      </c>
      <c r="J868" s="71">
        <f t="shared" si="738"/>
        <v>1.2250457241119999</v>
      </c>
      <c r="K868" s="71">
        <f t="shared" si="739"/>
        <v>9.7420302822240004</v>
      </c>
      <c r="L868" s="81">
        <v>10.95</v>
      </c>
      <c r="M868" s="71">
        <f t="shared" si="740"/>
        <v>10.646230697639998</v>
      </c>
      <c r="N868" s="81">
        <v>1.58</v>
      </c>
      <c r="O868" s="71">
        <f t="shared" si="741"/>
        <v>1.536168447696</v>
      </c>
      <c r="P868" s="71">
        <f t="shared" si="742"/>
        <v>12.182399145335998</v>
      </c>
      <c r="Q868" s="71">
        <f t="shared" si="743"/>
        <v>82188.900985780783</v>
      </c>
      <c r="R868" s="72">
        <f t="shared" si="744"/>
        <v>11859.22041621312</v>
      </c>
      <c r="S868" s="71">
        <f t="shared" si="745"/>
        <v>94048.121401993907</v>
      </c>
      <c r="V868" s="107">
        <v>96693</v>
      </c>
      <c r="X868" s="120">
        <f t="shared" si="727"/>
        <v>2644.8785980060929</v>
      </c>
      <c r="Z868" s="120"/>
    </row>
    <row r="869" spans="1:164 13283:16384" s="98" customFormat="1">
      <c r="A869" s="100"/>
      <c r="B869" s="93"/>
      <c r="C869" s="93"/>
      <c r="D869" s="94" t="s">
        <v>576</v>
      </c>
      <c r="E869" s="95"/>
      <c r="F869" s="93"/>
      <c r="G869" s="39"/>
      <c r="H869" s="96"/>
      <c r="I869" s="79"/>
      <c r="J869" s="96"/>
      <c r="K869" s="96"/>
      <c r="L869" s="68"/>
      <c r="M869" s="96"/>
      <c r="N869" s="68"/>
      <c r="O869" s="96"/>
      <c r="P869" s="96"/>
      <c r="Q869" s="96"/>
      <c r="R869" s="96"/>
      <c r="S869" s="97"/>
      <c r="T869" s="14"/>
      <c r="U869" s="14"/>
      <c r="V869" s="117"/>
      <c r="W869" s="14"/>
      <c r="X869" s="120">
        <f t="shared" si="727"/>
        <v>0</v>
      </c>
      <c r="Y869" s="14"/>
      <c r="Z869" s="120"/>
      <c r="AA869" s="14"/>
      <c r="AB869" s="14"/>
      <c r="AC869" s="14"/>
      <c r="AD869" s="14"/>
      <c r="AE869" s="14"/>
      <c r="AF869" s="14"/>
      <c r="AG869" s="14"/>
      <c r="AH869" s="14"/>
      <c r="AI869" s="14"/>
      <c r="AJ869" s="14"/>
      <c r="AK869" s="14"/>
      <c r="AL869" s="14"/>
      <c r="AM869" s="14"/>
      <c r="AN869" s="14"/>
      <c r="AO869" s="14"/>
      <c r="AP869" s="14"/>
      <c r="AQ869" s="14"/>
      <c r="AR869" s="14"/>
      <c r="AS869" s="14"/>
      <c r="AT869" s="14"/>
      <c r="AU869" s="14"/>
      <c r="AV869" s="14"/>
      <c r="AW869" s="14"/>
      <c r="AX869" s="14"/>
      <c r="AY869" s="14"/>
      <c r="AZ869" s="14"/>
      <c r="BA869" s="14"/>
      <c r="BB869" s="14"/>
      <c r="BC869" s="14"/>
      <c r="BD869" s="14"/>
      <c r="BE869" s="14"/>
      <c r="BF869" s="14"/>
      <c r="BG869" s="14"/>
      <c r="BH869" s="14"/>
      <c r="BI869" s="14"/>
      <c r="BJ869" s="14"/>
      <c r="BK869" s="14"/>
      <c r="BL869" s="14"/>
      <c r="BM869" s="14"/>
      <c r="BN869" s="14"/>
      <c r="BO869" s="14"/>
      <c r="BP869" s="14"/>
      <c r="BQ869" s="14"/>
      <c r="BR869" s="14"/>
      <c r="BS869" s="14"/>
      <c r="BT869" s="14"/>
      <c r="BU869" s="14"/>
      <c r="BV869" s="14"/>
      <c r="BW869" s="14"/>
      <c r="BX869" s="14"/>
      <c r="BY869" s="14"/>
      <c r="BZ869" s="14"/>
      <c r="CA869" s="14"/>
      <c r="CB869" s="14"/>
      <c r="CC869" s="14"/>
      <c r="CD869" s="14"/>
      <c r="CE869" s="14"/>
      <c r="CF869" s="14"/>
      <c r="CG869" s="14"/>
      <c r="CH869" s="14"/>
      <c r="CI869" s="14"/>
      <c r="CJ869" s="14"/>
      <c r="CK869" s="14"/>
      <c r="CL869" s="14"/>
      <c r="CM869" s="14"/>
      <c r="CN869" s="14"/>
      <c r="CO869" s="14"/>
      <c r="CP869" s="14"/>
      <c r="CQ869" s="14"/>
      <c r="CR869" s="14"/>
      <c r="CS869" s="14"/>
      <c r="CT869" s="14"/>
      <c r="CU869" s="14"/>
      <c r="CV869" s="14"/>
      <c r="CW869" s="14"/>
      <c r="CX869" s="14"/>
      <c r="CY869" s="14"/>
      <c r="CZ869" s="14"/>
      <c r="DA869" s="14"/>
      <c r="DB869" s="14"/>
      <c r="DC869" s="14"/>
      <c r="DD869" s="14"/>
      <c r="DE869" s="14"/>
      <c r="DF869" s="14"/>
      <c r="DG869" s="14"/>
      <c r="DH869" s="14"/>
      <c r="DI869" s="14"/>
      <c r="DJ869" s="14"/>
      <c r="DK869" s="14"/>
      <c r="DL869" s="14"/>
      <c r="DM869" s="14"/>
      <c r="DN869" s="14"/>
      <c r="DO869" s="14"/>
      <c r="DP869" s="14"/>
      <c r="DQ869" s="14"/>
      <c r="DR869" s="14"/>
      <c r="DS869" s="14"/>
      <c r="DT869" s="14"/>
      <c r="DU869" s="14"/>
      <c r="DV869" s="14"/>
      <c r="DW869" s="14"/>
      <c r="DX869" s="14"/>
      <c r="DY869" s="14"/>
      <c r="DZ869" s="14"/>
      <c r="EA869" s="14"/>
      <c r="EB869" s="14"/>
      <c r="EC869" s="14"/>
      <c r="ED869" s="14"/>
      <c r="EE869" s="14"/>
      <c r="EF869" s="14"/>
      <c r="EG869" s="14"/>
      <c r="EH869" s="14"/>
      <c r="EI869" s="14"/>
      <c r="EJ869" s="14"/>
      <c r="EK869" s="14"/>
      <c r="EL869" s="14"/>
      <c r="EM869" s="14"/>
      <c r="EN869" s="14"/>
      <c r="EO869" s="14"/>
      <c r="EP869" s="14"/>
      <c r="EQ869" s="14"/>
      <c r="ER869" s="14"/>
      <c r="ES869" s="14"/>
      <c r="ET869" s="14"/>
      <c r="EU869" s="14"/>
      <c r="EV869" s="14"/>
      <c r="EW869" s="14"/>
      <c r="EX869" s="14"/>
      <c r="EY869" s="14"/>
      <c r="EZ869" s="14"/>
      <c r="FA869" s="14"/>
      <c r="FB869" s="14"/>
      <c r="FC869" s="14"/>
      <c r="FD869" s="14"/>
      <c r="FE869" s="14"/>
      <c r="FF869" s="14"/>
      <c r="FG869" s="14"/>
      <c r="FH869" s="14"/>
      <c r="SPW869" s="14"/>
      <c r="SPX869" s="14"/>
      <c r="SPY869" s="14"/>
      <c r="SPZ869" s="14"/>
      <c r="SQA869" s="14"/>
      <c r="SQB869" s="14"/>
      <c r="SQC869" s="14"/>
      <c r="SQD869" s="14"/>
      <c r="SQE869" s="14"/>
      <c r="SQF869" s="14"/>
      <c r="SQG869" s="14"/>
      <c r="SQH869" s="14"/>
      <c r="SQI869" s="14"/>
      <c r="SQJ869" s="14"/>
      <c r="SQK869" s="14"/>
      <c r="SQL869" s="14"/>
      <c r="SQM869" s="14"/>
      <c r="SQN869" s="14"/>
      <c r="SQO869" s="14"/>
      <c r="SQP869" s="14"/>
      <c r="SQQ869" s="14"/>
      <c r="SQR869" s="14"/>
      <c r="SQS869" s="14"/>
      <c r="SQT869" s="14"/>
      <c r="SQU869" s="14"/>
      <c r="SQV869" s="14"/>
      <c r="SQW869" s="14"/>
      <c r="SQX869" s="14"/>
      <c r="SQY869" s="14"/>
      <c r="SQZ869" s="14"/>
      <c r="SRA869" s="14"/>
      <c r="SRB869" s="14"/>
      <c r="SRC869" s="14"/>
      <c r="SRD869" s="14"/>
      <c r="SRE869" s="14"/>
      <c r="SRF869" s="14"/>
      <c r="SRG869" s="14"/>
      <c r="SRH869" s="14"/>
      <c r="SRI869" s="14"/>
      <c r="SRJ869" s="14"/>
      <c r="SRK869" s="14"/>
      <c r="SRL869" s="14"/>
      <c r="SRM869" s="14"/>
      <c r="SRN869" s="14"/>
      <c r="SRO869" s="14"/>
      <c r="SRP869" s="14"/>
      <c r="SRQ869" s="14"/>
      <c r="SRR869" s="14"/>
      <c r="SRS869" s="14"/>
      <c r="SRT869" s="14"/>
      <c r="SRU869" s="14"/>
      <c r="SRV869" s="14"/>
      <c r="SRW869" s="14"/>
      <c r="SRX869" s="14"/>
      <c r="SRY869" s="14"/>
      <c r="SRZ869" s="14"/>
      <c r="SSA869" s="14"/>
      <c r="SSB869" s="14"/>
      <c r="SSC869" s="14"/>
      <c r="SSD869" s="14"/>
      <c r="SSE869" s="14"/>
      <c r="SSF869" s="14"/>
      <c r="SSG869" s="14"/>
      <c r="SSH869" s="14"/>
      <c r="SSI869" s="14"/>
      <c r="SSJ869" s="14"/>
      <c r="SSK869" s="14"/>
      <c r="SSL869" s="14"/>
      <c r="SSM869" s="14"/>
      <c r="SSN869" s="14"/>
      <c r="SSO869" s="14"/>
      <c r="SSP869" s="14"/>
      <c r="SSQ869" s="14"/>
      <c r="SSR869" s="14"/>
      <c r="SSS869" s="14"/>
      <c r="SST869" s="14"/>
      <c r="SSU869" s="14"/>
      <c r="SSV869" s="14"/>
      <c r="SSW869" s="14"/>
      <c r="SSX869" s="14"/>
      <c r="SSY869" s="14"/>
      <c r="SSZ869" s="14"/>
      <c r="STA869" s="14"/>
      <c r="STB869" s="14"/>
      <c r="STC869" s="14"/>
      <c r="STD869" s="14"/>
      <c r="STE869" s="14"/>
      <c r="STF869" s="14"/>
      <c r="STG869" s="14"/>
      <c r="STH869" s="14"/>
      <c r="STI869" s="14"/>
      <c r="STJ869" s="14"/>
      <c r="STK869" s="14"/>
      <c r="STL869" s="14"/>
      <c r="STM869" s="14"/>
      <c r="STN869" s="14"/>
      <c r="STO869" s="14"/>
      <c r="STP869" s="14"/>
      <c r="STQ869" s="14"/>
      <c r="STR869" s="14"/>
      <c r="STS869" s="14"/>
      <c r="STT869" s="14"/>
      <c r="STU869" s="14"/>
      <c r="STV869" s="14"/>
      <c r="STW869" s="14"/>
      <c r="STX869" s="14"/>
      <c r="STY869" s="14"/>
      <c r="STZ869" s="14"/>
      <c r="SUA869" s="14"/>
      <c r="SUB869" s="14"/>
      <c r="SUC869" s="14"/>
      <c r="SUD869" s="14"/>
      <c r="SUE869" s="14"/>
      <c r="SUF869" s="14"/>
      <c r="SUG869" s="14"/>
      <c r="SUH869" s="14"/>
      <c r="SUI869" s="14"/>
      <c r="SUJ869" s="14"/>
      <c r="SUK869" s="14"/>
      <c r="SUL869" s="14"/>
      <c r="SUM869" s="14"/>
      <c r="SUN869" s="14"/>
      <c r="SUO869" s="14"/>
      <c r="SUP869" s="14"/>
      <c r="SUQ869" s="14"/>
      <c r="SUR869" s="14"/>
      <c r="SUS869" s="14"/>
      <c r="SUT869" s="14"/>
      <c r="SUU869" s="14"/>
      <c r="SUV869" s="14"/>
      <c r="SUW869" s="14"/>
      <c r="SUX869" s="14"/>
      <c r="SUY869" s="14"/>
      <c r="SUZ869" s="14"/>
      <c r="SVA869" s="14"/>
      <c r="SVB869" s="14"/>
      <c r="SVC869" s="14"/>
      <c r="SVD869" s="14"/>
      <c r="SVE869" s="14"/>
      <c r="SVF869" s="14"/>
      <c r="SVG869" s="14"/>
      <c r="SVH869" s="14"/>
      <c r="SVI869" s="14"/>
      <c r="SVJ869" s="14"/>
      <c r="SVK869" s="14"/>
      <c r="SVL869" s="14"/>
      <c r="SVM869" s="14"/>
      <c r="SVN869" s="14"/>
      <c r="SVO869" s="14"/>
      <c r="SVP869" s="14"/>
      <c r="SVQ869" s="14"/>
      <c r="SVR869" s="14"/>
      <c r="SVS869" s="14"/>
      <c r="SVT869" s="14"/>
      <c r="SVU869" s="14"/>
      <c r="SVV869" s="14"/>
      <c r="SVW869" s="14"/>
      <c r="SVX869" s="14"/>
      <c r="SVY869" s="14"/>
      <c r="SVZ869" s="14"/>
      <c r="SWA869" s="14"/>
      <c r="SWB869" s="14"/>
      <c r="SWC869" s="14"/>
      <c r="SWD869" s="14"/>
      <c r="SWE869" s="14"/>
      <c r="SWF869" s="14"/>
      <c r="SWG869" s="14"/>
      <c r="SWH869" s="14"/>
      <c r="SWI869" s="14"/>
      <c r="SWJ869" s="14"/>
      <c r="SWK869" s="14"/>
      <c r="SWL869" s="14"/>
      <c r="SWM869" s="14"/>
      <c r="SWN869" s="14"/>
      <c r="SWO869" s="14"/>
      <c r="SWP869" s="14"/>
      <c r="SWQ869" s="14"/>
      <c r="SWR869" s="14"/>
      <c r="SWS869" s="14"/>
      <c r="SWT869" s="14"/>
      <c r="SWU869" s="14"/>
      <c r="SWV869" s="14"/>
      <c r="SWW869" s="14"/>
      <c r="SWX869" s="14"/>
      <c r="SWY869" s="14"/>
      <c r="SWZ869" s="14"/>
      <c r="SXA869" s="14"/>
      <c r="SXB869" s="14"/>
      <c r="SXC869" s="14"/>
      <c r="SXD869" s="14"/>
      <c r="SXE869" s="14"/>
      <c r="SXF869" s="14"/>
      <c r="SXG869" s="14"/>
      <c r="SXH869" s="14"/>
      <c r="SXI869" s="14"/>
      <c r="SXJ869" s="14"/>
      <c r="SXK869" s="14"/>
      <c r="SXL869" s="14"/>
      <c r="SXM869" s="14"/>
      <c r="SXN869" s="14"/>
      <c r="SXO869" s="14"/>
      <c r="SXP869" s="14"/>
      <c r="SXQ869" s="14"/>
      <c r="SXR869" s="14"/>
      <c r="SXS869" s="14"/>
      <c r="SXT869" s="14"/>
      <c r="SXU869" s="14"/>
      <c r="SXV869" s="14"/>
      <c r="SXW869" s="14"/>
      <c r="SXX869" s="14"/>
      <c r="SXY869" s="14"/>
      <c r="SXZ869" s="14"/>
      <c r="SYA869" s="14"/>
      <c r="SYB869" s="14"/>
      <c r="SYC869" s="14"/>
      <c r="SYD869" s="14"/>
      <c r="SYE869" s="14"/>
      <c r="SYF869" s="14"/>
      <c r="SYG869" s="14"/>
      <c r="SYH869" s="14"/>
      <c r="SYI869" s="14"/>
      <c r="SYJ869" s="14"/>
      <c r="SYK869" s="14"/>
      <c r="SYL869" s="14"/>
      <c r="SYM869" s="14"/>
      <c r="SYN869" s="14"/>
      <c r="SYO869" s="14"/>
      <c r="SYP869" s="14"/>
      <c r="SYQ869" s="14"/>
      <c r="SYR869" s="14"/>
      <c r="SYS869" s="14"/>
      <c r="SYT869" s="14"/>
      <c r="SYU869" s="14"/>
      <c r="SYV869" s="14"/>
      <c r="SYW869" s="14"/>
      <c r="SYX869" s="14"/>
      <c r="SYY869" s="14"/>
      <c r="SYZ869" s="14"/>
      <c r="SZA869" s="14"/>
      <c r="SZB869" s="14"/>
      <c r="SZC869" s="14"/>
      <c r="SZD869" s="14"/>
      <c r="SZE869" s="14"/>
      <c r="SZF869" s="14"/>
      <c r="SZG869" s="14"/>
      <c r="SZH869" s="14"/>
      <c r="SZI869" s="14"/>
      <c r="SZJ869" s="14"/>
      <c r="SZK869" s="14"/>
      <c r="SZL869" s="14"/>
      <c r="SZM869" s="14"/>
      <c r="SZN869" s="14"/>
      <c r="SZO869" s="14"/>
      <c r="SZP869" s="14"/>
      <c r="SZQ869" s="14"/>
      <c r="SZR869" s="14"/>
      <c r="SZS869" s="14"/>
      <c r="SZT869" s="14"/>
      <c r="SZU869" s="14"/>
      <c r="SZV869" s="14"/>
      <c r="SZW869" s="14"/>
      <c r="SZX869" s="14"/>
      <c r="SZY869" s="14"/>
      <c r="SZZ869" s="14"/>
      <c r="TAA869" s="14"/>
      <c r="TAB869" s="14"/>
      <c r="TAC869" s="14"/>
      <c r="TAD869" s="14"/>
      <c r="TAE869" s="14"/>
      <c r="TAF869" s="14"/>
      <c r="TAG869" s="14"/>
      <c r="TAH869" s="14"/>
      <c r="TAI869" s="14"/>
      <c r="TAJ869" s="14"/>
      <c r="TAK869" s="14"/>
      <c r="TAL869" s="14"/>
      <c r="TAM869" s="14"/>
      <c r="TAN869" s="14"/>
      <c r="TAO869" s="14"/>
      <c r="TAP869" s="14"/>
      <c r="TAQ869" s="14"/>
      <c r="TAR869" s="14"/>
      <c r="TAS869" s="14"/>
      <c r="TAT869" s="14"/>
      <c r="TAU869" s="14"/>
      <c r="TAV869" s="14"/>
      <c r="TAW869" s="14"/>
      <c r="TAX869" s="14"/>
      <c r="TAY869" s="14"/>
      <c r="TAZ869" s="14"/>
      <c r="TBA869" s="14"/>
      <c r="TBB869" s="14"/>
      <c r="TBC869" s="14"/>
      <c r="TBD869" s="14"/>
      <c r="TBE869" s="14"/>
      <c r="TBF869" s="14"/>
      <c r="TBG869" s="14"/>
      <c r="TBH869" s="14"/>
      <c r="TBI869" s="14"/>
      <c r="TBJ869" s="14"/>
      <c r="TBK869" s="14"/>
      <c r="TBL869" s="14"/>
      <c r="TBM869" s="14"/>
      <c r="TBN869" s="14"/>
      <c r="TBO869" s="14"/>
      <c r="TBP869" s="14"/>
      <c r="TBQ869" s="14"/>
      <c r="TBR869" s="14"/>
      <c r="TBS869" s="14"/>
      <c r="TBT869" s="14"/>
      <c r="TBU869" s="14"/>
      <c r="TBV869" s="14"/>
      <c r="TBW869" s="14"/>
      <c r="TBX869" s="14"/>
      <c r="TBY869" s="14"/>
      <c r="TBZ869" s="14"/>
      <c r="TCA869" s="14"/>
      <c r="TCB869" s="14"/>
      <c r="TCC869" s="14"/>
      <c r="TCD869" s="14"/>
      <c r="TCE869" s="14"/>
      <c r="TCF869" s="14"/>
      <c r="TCG869" s="14"/>
      <c r="TCH869" s="14"/>
      <c r="TCI869" s="14"/>
      <c r="TCJ869" s="14"/>
      <c r="TCK869" s="14"/>
      <c r="TCL869" s="14"/>
      <c r="TCM869" s="14"/>
      <c r="TCN869" s="14"/>
      <c r="TCO869" s="14"/>
      <c r="TCP869" s="14"/>
      <c r="TCQ869" s="14"/>
      <c r="TCR869" s="14"/>
      <c r="TCS869" s="14"/>
      <c r="TCT869" s="14"/>
      <c r="TCU869" s="14"/>
      <c r="TCV869" s="14"/>
      <c r="TCW869" s="14"/>
      <c r="TCX869" s="14"/>
      <c r="TCY869" s="14"/>
      <c r="TCZ869" s="14"/>
      <c r="TDA869" s="14"/>
      <c r="TDB869" s="14"/>
      <c r="TDC869" s="14"/>
      <c r="TDD869" s="14"/>
      <c r="TDE869" s="14"/>
      <c r="TDF869" s="14"/>
      <c r="TDG869" s="14"/>
      <c r="TDH869" s="14"/>
      <c r="TDI869" s="14"/>
      <c r="TDJ869" s="14"/>
      <c r="TDK869" s="14"/>
      <c r="TDL869" s="14"/>
      <c r="TDM869" s="14"/>
      <c r="TDN869" s="14"/>
      <c r="TDO869" s="14"/>
      <c r="TDP869" s="14"/>
      <c r="TDQ869" s="14"/>
      <c r="TDR869" s="14"/>
      <c r="TDS869" s="14"/>
      <c r="TDT869" s="14"/>
      <c r="TDU869" s="14"/>
      <c r="TDV869" s="14"/>
      <c r="TDW869" s="14"/>
      <c r="TDX869" s="14"/>
      <c r="TDY869" s="14"/>
      <c r="TDZ869" s="14"/>
      <c r="TEA869" s="14"/>
      <c r="TEB869" s="14"/>
      <c r="TEC869" s="14"/>
      <c r="TED869" s="14"/>
      <c r="TEE869" s="14"/>
      <c r="TEF869" s="14"/>
      <c r="TEG869" s="14"/>
      <c r="TEH869" s="14"/>
      <c r="TEI869" s="14"/>
      <c r="TEJ869" s="14"/>
      <c r="TEK869" s="14"/>
      <c r="TEL869" s="14"/>
      <c r="TEM869" s="14"/>
      <c r="TEN869" s="14"/>
      <c r="TEO869" s="14"/>
      <c r="TEP869" s="14"/>
      <c r="TEQ869" s="14"/>
      <c r="TER869" s="14"/>
      <c r="TES869" s="14"/>
      <c r="TET869" s="14"/>
      <c r="TEU869" s="14"/>
      <c r="TEV869" s="14"/>
      <c r="TEW869" s="14"/>
      <c r="TEX869" s="14"/>
      <c r="TEY869" s="14"/>
      <c r="TEZ869" s="14"/>
      <c r="TFA869" s="14"/>
      <c r="TFB869" s="14"/>
      <c r="TFC869" s="14"/>
      <c r="TFD869" s="14"/>
      <c r="TFE869" s="14"/>
      <c r="TFF869" s="14"/>
      <c r="TFG869" s="14"/>
      <c r="TFH869" s="14"/>
      <c r="TFI869" s="14"/>
      <c r="TFJ869" s="14"/>
      <c r="TFK869" s="14"/>
      <c r="TFL869" s="14"/>
      <c r="TFM869" s="14"/>
      <c r="TFN869" s="14"/>
      <c r="TFO869" s="14"/>
      <c r="TFP869" s="14"/>
      <c r="TFQ869" s="14"/>
      <c r="TFR869" s="14"/>
      <c r="TFS869" s="14"/>
      <c r="TFT869" s="14"/>
      <c r="TFU869" s="14"/>
      <c r="TFV869" s="14"/>
      <c r="TFW869" s="14"/>
      <c r="TFX869" s="14"/>
      <c r="TFY869" s="14"/>
      <c r="TFZ869" s="14"/>
      <c r="TGA869" s="14"/>
      <c r="TGB869" s="14"/>
      <c r="TGC869" s="14"/>
      <c r="TGD869" s="14"/>
      <c r="TGE869" s="14"/>
      <c r="TGF869" s="14"/>
      <c r="TGG869" s="14"/>
      <c r="TGH869" s="14"/>
      <c r="TGI869" s="14"/>
      <c r="TGJ869" s="14"/>
      <c r="TGK869" s="14"/>
      <c r="TGL869" s="14"/>
      <c r="TGM869" s="14"/>
      <c r="TGN869" s="14"/>
      <c r="TGO869" s="14"/>
      <c r="TGP869" s="14"/>
      <c r="TGQ869" s="14"/>
      <c r="TGR869" s="14"/>
      <c r="TGS869" s="14"/>
      <c r="TGT869" s="14"/>
      <c r="TGU869" s="14"/>
      <c r="TGV869" s="14"/>
      <c r="TGW869" s="14"/>
      <c r="TGX869" s="14"/>
      <c r="TGY869" s="14"/>
      <c r="TGZ869" s="14"/>
      <c r="THA869" s="14"/>
      <c r="THB869" s="14"/>
      <c r="THC869" s="14"/>
      <c r="THD869" s="14"/>
      <c r="THE869" s="14"/>
      <c r="THF869" s="14"/>
      <c r="THG869" s="14"/>
      <c r="THH869" s="14"/>
      <c r="THI869" s="14"/>
      <c r="THJ869" s="14"/>
      <c r="THK869" s="14"/>
      <c r="THL869" s="14"/>
      <c r="THM869" s="14"/>
      <c r="THN869" s="14"/>
      <c r="THO869" s="14"/>
      <c r="THP869" s="14"/>
      <c r="THQ869" s="14"/>
      <c r="THR869" s="14"/>
      <c r="THS869" s="14"/>
      <c r="THT869" s="14"/>
      <c r="THU869" s="14"/>
      <c r="THV869" s="14"/>
      <c r="THW869" s="14"/>
      <c r="THX869" s="14"/>
      <c r="THY869" s="14"/>
      <c r="THZ869" s="14"/>
      <c r="TIA869" s="14"/>
      <c r="TIB869" s="14"/>
      <c r="TIC869" s="14"/>
      <c r="TID869" s="14"/>
      <c r="TIE869" s="14"/>
      <c r="TIF869" s="14"/>
      <c r="TIG869" s="14"/>
      <c r="TIH869" s="14"/>
      <c r="TII869" s="14"/>
      <c r="TIJ869" s="14"/>
      <c r="TIK869" s="14"/>
      <c r="TIL869" s="14"/>
      <c r="TIM869" s="14"/>
      <c r="TIN869" s="14"/>
      <c r="TIO869" s="14"/>
      <c r="TIP869" s="14"/>
      <c r="TIQ869" s="14"/>
      <c r="TIR869" s="14"/>
      <c r="TIS869" s="14"/>
      <c r="TIT869" s="14"/>
      <c r="TIU869" s="14"/>
      <c r="TIV869" s="14"/>
      <c r="TIW869" s="14"/>
      <c r="TIX869" s="14"/>
      <c r="TIY869" s="14"/>
      <c r="TIZ869" s="14"/>
      <c r="TJA869" s="14"/>
      <c r="TJB869" s="14"/>
      <c r="TJC869" s="14"/>
      <c r="TJD869" s="14"/>
      <c r="TJE869" s="14"/>
      <c r="TJF869" s="14"/>
      <c r="TJG869" s="14"/>
      <c r="TJH869" s="14"/>
      <c r="TJI869" s="14"/>
      <c r="TJJ869" s="14"/>
      <c r="TJK869" s="14"/>
      <c r="TJL869" s="14"/>
      <c r="TJM869" s="14"/>
      <c r="TJN869" s="14"/>
      <c r="TJO869" s="14"/>
      <c r="TJP869" s="14"/>
      <c r="TJQ869" s="14"/>
      <c r="TJR869" s="14"/>
      <c r="TJS869" s="14"/>
      <c r="TJT869" s="14"/>
      <c r="TJU869" s="14"/>
      <c r="TJV869" s="14"/>
      <c r="TJW869" s="14"/>
      <c r="TJX869" s="14"/>
      <c r="TJY869" s="14"/>
      <c r="TJZ869" s="14"/>
      <c r="TKA869" s="14"/>
      <c r="TKB869" s="14"/>
      <c r="TKC869" s="14"/>
      <c r="TKD869" s="14"/>
      <c r="TKE869" s="14"/>
      <c r="TKF869" s="14"/>
      <c r="TKG869" s="14"/>
      <c r="TKH869" s="14"/>
      <c r="TKI869" s="14"/>
      <c r="TKJ869" s="14"/>
      <c r="TKK869" s="14"/>
      <c r="TKL869" s="14"/>
      <c r="TKM869" s="14"/>
      <c r="TKN869" s="14"/>
      <c r="TKO869" s="14"/>
      <c r="TKP869" s="14"/>
      <c r="TKQ869" s="14"/>
      <c r="TKR869" s="14"/>
      <c r="TKS869" s="14"/>
      <c r="TKT869" s="14"/>
      <c r="TKU869" s="14"/>
      <c r="TKV869" s="14"/>
      <c r="TKW869" s="14"/>
      <c r="TKX869" s="14"/>
      <c r="TKY869" s="14"/>
      <c r="TKZ869" s="14"/>
      <c r="TLA869" s="14"/>
      <c r="TLB869" s="14"/>
      <c r="TLC869" s="14"/>
      <c r="TLD869" s="14"/>
      <c r="TLE869" s="14"/>
      <c r="TLF869" s="14"/>
      <c r="TLG869" s="14"/>
      <c r="TLH869" s="14"/>
      <c r="TLI869" s="14"/>
      <c r="TLJ869" s="14"/>
      <c r="TLK869" s="14"/>
      <c r="TLL869" s="14"/>
      <c r="TLM869" s="14"/>
      <c r="TLN869" s="14"/>
      <c r="TLO869" s="14"/>
      <c r="TLP869" s="14"/>
      <c r="TLQ869" s="14"/>
      <c r="TLR869" s="14"/>
      <c r="TLS869" s="14"/>
      <c r="TLT869" s="14"/>
      <c r="TLU869" s="14"/>
      <c r="TLV869" s="14"/>
      <c r="TLW869" s="14"/>
      <c r="TLX869" s="14"/>
      <c r="TLY869" s="14"/>
      <c r="TLZ869" s="14"/>
      <c r="TMA869" s="14"/>
      <c r="TMB869" s="14"/>
      <c r="TMC869" s="14"/>
      <c r="TMD869" s="14"/>
      <c r="TME869" s="14"/>
      <c r="TMF869" s="14"/>
      <c r="TMG869" s="14"/>
      <c r="TMH869" s="14"/>
      <c r="TMI869" s="14"/>
      <c r="TMJ869" s="14"/>
      <c r="TMK869" s="14"/>
      <c r="TML869" s="14"/>
      <c r="TMM869" s="14"/>
      <c r="TMN869" s="14"/>
      <c r="TMO869" s="14"/>
      <c r="TMP869" s="14"/>
      <c r="TMQ869" s="14"/>
      <c r="TMR869" s="14"/>
      <c r="TMS869" s="14"/>
      <c r="TMT869" s="14"/>
      <c r="TMU869" s="14"/>
      <c r="TMV869" s="14"/>
      <c r="TMW869" s="14"/>
      <c r="TMX869" s="14"/>
      <c r="TMY869" s="14"/>
      <c r="TMZ869" s="14"/>
      <c r="TNA869" s="14"/>
      <c r="TNB869" s="14"/>
      <c r="TNC869" s="14"/>
      <c r="TND869" s="14"/>
      <c r="TNE869" s="14"/>
      <c r="TNF869" s="14"/>
      <c r="TNG869" s="14"/>
      <c r="TNH869" s="14"/>
      <c r="TNI869" s="14"/>
      <c r="TNJ869" s="14"/>
      <c r="TNK869" s="14"/>
      <c r="TNL869" s="14"/>
      <c r="TNM869" s="14"/>
      <c r="TNN869" s="14"/>
      <c r="TNO869" s="14"/>
      <c r="TNP869" s="14"/>
      <c r="TNQ869" s="14"/>
      <c r="TNR869" s="14"/>
      <c r="TNS869" s="14"/>
      <c r="TNT869" s="14"/>
      <c r="TNU869" s="14"/>
      <c r="TNV869" s="14"/>
      <c r="TNW869" s="14"/>
      <c r="TNX869" s="14"/>
      <c r="TNY869" s="14"/>
      <c r="TNZ869" s="14"/>
      <c r="TOA869" s="14"/>
      <c r="TOB869" s="14"/>
      <c r="TOC869" s="14"/>
      <c r="TOD869" s="14"/>
      <c r="TOE869" s="14"/>
      <c r="TOF869" s="14"/>
      <c r="TOG869" s="14"/>
      <c r="TOH869" s="14"/>
      <c r="TOI869" s="14"/>
      <c r="TOJ869" s="14"/>
      <c r="TOK869" s="14"/>
      <c r="TOL869" s="14"/>
      <c r="TOM869" s="14"/>
      <c r="TON869" s="14"/>
      <c r="TOO869" s="14"/>
      <c r="TOP869" s="14"/>
      <c r="TOQ869" s="14"/>
      <c r="TOR869" s="14"/>
      <c r="TOS869" s="14"/>
      <c r="TOT869" s="14"/>
      <c r="TOU869" s="14"/>
      <c r="TOV869" s="14"/>
      <c r="TOW869" s="14"/>
      <c r="TOX869" s="14"/>
      <c r="TOY869" s="14"/>
      <c r="TOZ869" s="14"/>
      <c r="TPA869" s="14"/>
      <c r="TPB869" s="14"/>
      <c r="TPC869" s="14"/>
      <c r="TPD869" s="14"/>
      <c r="TPE869" s="14"/>
      <c r="TPF869" s="14"/>
      <c r="TPG869" s="14"/>
      <c r="TPH869" s="14"/>
      <c r="TPI869" s="14"/>
      <c r="TPJ869" s="14"/>
      <c r="TPK869" s="14"/>
      <c r="TPL869" s="14"/>
      <c r="TPM869" s="14"/>
      <c r="TPN869" s="14"/>
      <c r="TPO869" s="14"/>
      <c r="TPP869" s="14"/>
      <c r="TPQ869" s="14"/>
      <c r="TPR869" s="14"/>
      <c r="TPS869" s="14"/>
      <c r="TPT869" s="14"/>
      <c r="TPU869" s="14"/>
      <c r="TPV869" s="14"/>
      <c r="TPW869" s="14"/>
      <c r="TPX869" s="14"/>
      <c r="TPY869" s="14"/>
      <c r="TPZ869" s="14"/>
      <c r="TQA869" s="14"/>
      <c r="TQB869" s="14"/>
      <c r="TQC869" s="14"/>
      <c r="TQD869" s="14"/>
      <c r="TQE869" s="14"/>
      <c r="TQF869" s="14"/>
      <c r="TQG869" s="14"/>
      <c r="TQH869" s="14"/>
      <c r="TQI869" s="14"/>
      <c r="TQJ869" s="14"/>
      <c r="TQK869" s="14"/>
      <c r="TQL869" s="14"/>
      <c r="TQM869" s="14"/>
      <c r="TQN869" s="14"/>
      <c r="TQO869" s="14"/>
      <c r="TQP869" s="14"/>
      <c r="TQQ869" s="14"/>
      <c r="TQR869" s="14"/>
      <c r="TQS869" s="14"/>
      <c r="TQT869" s="14"/>
      <c r="TQU869" s="14"/>
      <c r="TQV869" s="14"/>
      <c r="TQW869" s="14"/>
      <c r="TQX869" s="14"/>
      <c r="TQY869" s="14"/>
      <c r="TQZ869" s="14"/>
      <c r="TRA869" s="14"/>
      <c r="TRB869" s="14"/>
      <c r="TRC869" s="14"/>
      <c r="TRD869" s="14"/>
      <c r="TRE869" s="14"/>
      <c r="TRF869" s="14"/>
      <c r="TRG869" s="14"/>
      <c r="TRH869" s="14"/>
      <c r="TRI869" s="14"/>
      <c r="TRJ869" s="14"/>
      <c r="TRK869" s="14"/>
      <c r="TRL869" s="14"/>
      <c r="TRM869" s="14"/>
      <c r="TRN869" s="14"/>
      <c r="TRO869" s="14"/>
      <c r="TRP869" s="14"/>
      <c r="TRQ869" s="14"/>
      <c r="TRR869" s="14"/>
      <c r="TRS869" s="14"/>
      <c r="TRT869" s="14"/>
      <c r="TRU869" s="14"/>
      <c r="TRV869" s="14"/>
      <c r="TRW869" s="14"/>
      <c r="TRX869" s="14"/>
      <c r="TRY869" s="14"/>
      <c r="TRZ869" s="14"/>
      <c r="TSA869" s="14"/>
      <c r="TSB869" s="14"/>
      <c r="TSC869" s="14"/>
      <c r="TSD869" s="14"/>
      <c r="TSE869" s="14"/>
      <c r="TSF869" s="14"/>
      <c r="TSG869" s="14"/>
      <c r="TSH869" s="14"/>
      <c r="TSI869" s="14"/>
      <c r="TSJ869" s="14"/>
      <c r="TSK869" s="14"/>
      <c r="TSL869" s="14"/>
      <c r="TSM869" s="14"/>
      <c r="TSN869" s="14"/>
      <c r="TSO869" s="14"/>
      <c r="TSP869" s="14"/>
      <c r="TSQ869" s="14"/>
      <c r="TSR869" s="14"/>
      <c r="TSS869" s="14"/>
      <c r="TST869" s="14"/>
      <c r="TSU869" s="14"/>
      <c r="TSV869" s="14"/>
      <c r="TSW869" s="14"/>
      <c r="TSX869" s="14"/>
      <c r="TSY869" s="14"/>
      <c r="TSZ869" s="14"/>
      <c r="TTA869" s="14"/>
      <c r="TTB869" s="14"/>
      <c r="TTC869" s="14"/>
      <c r="TTD869" s="14"/>
      <c r="TTE869" s="14"/>
      <c r="TTF869" s="14"/>
      <c r="TTG869" s="14"/>
      <c r="TTH869" s="14"/>
      <c r="TTI869" s="14"/>
      <c r="TTJ869" s="14"/>
      <c r="TTK869" s="14"/>
      <c r="TTL869" s="14"/>
      <c r="TTM869" s="14"/>
      <c r="TTN869" s="14"/>
      <c r="TTO869" s="14"/>
      <c r="TTP869" s="14"/>
      <c r="TTQ869" s="14"/>
      <c r="TTR869" s="14"/>
      <c r="TTS869" s="14"/>
      <c r="TTT869" s="14"/>
      <c r="TTU869" s="14"/>
      <c r="TTV869" s="14"/>
      <c r="TTW869" s="14"/>
      <c r="TTX869" s="14"/>
      <c r="TTY869" s="14"/>
      <c r="TTZ869" s="14"/>
      <c r="TUA869" s="14"/>
      <c r="TUB869" s="14"/>
      <c r="TUC869" s="14"/>
      <c r="TUD869" s="14"/>
      <c r="TUE869" s="14"/>
      <c r="TUF869" s="14"/>
      <c r="TUG869" s="14"/>
      <c r="TUH869" s="14"/>
      <c r="TUI869" s="14"/>
      <c r="TUJ869" s="14"/>
      <c r="TUK869" s="14"/>
      <c r="TUL869" s="14"/>
      <c r="TUM869" s="14"/>
      <c r="TUN869" s="14"/>
      <c r="TUO869" s="14"/>
      <c r="TUP869" s="14"/>
      <c r="TUQ869" s="14"/>
      <c r="TUR869" s="14"/>
      <c r="TUS869" s="14"/>
      <c r="TUT869" s="14"/>
      <c r="TUU869" s="14"/>
      <c r="TUV869" s="14"/>
      <c r="TUW869" s="14"/>
      <c r="TUX869" s="14"/>
      <c r="TUY869" s="14"/>
      <c r="TUZ869" s="14"/>
      <c r="TVA869" s="14"/>
      <c r="TVB869" s="14"/>
      <c r="TVC869" s="14"/>
      <c r="TVD869" s="14"/>
      <c r="TVE869" s="14"/>
      <c r="TVF869" s="14"/>
      <c r="TVG869" s="14"/>
      <c r="TVH869" s="14"/>
      <c r="TVI869" s="14"/>
      <c r="TVJ869" s="14"/>
      <c r="TVK869" s="14"/>
      <c r="TVL869" s="14"/>
      <c r="TVM869" s="14"/>
      <c r="TVN869" s="14"/>
      <c r="TVO869" s="14"/>
      <c r="TVP869" s="14"/>
      <c r="TVQ869" s="14"/>
      <c r="TVR869" s="14"/>
      <c r="TVS869" s="14"/>
      <c r="TVT869" s="14"/>
      <c r="TVU869" s="14"/>
      <c r="TVV869" s="14"/>
      <c r="TVW869" s="14"/>
      <c r="TVX869" s="14"/>
      <c r="TVY869" s="14"/>
      <c r="TVZ869" s="14"/>
      <c r="TWA869" s="14"/>
      <c r="TWB869" s="14"/>
      <c r="TWC869" s="14"/>
      <c r="TWD869" s="14"/>
      <c r="TWE869" s="14"/>
      <c r="TWF869" s="14"/>
      <c r="TWG869" s="14"/>
      <c r="TWH869" s="14"/>
      <c r="TWI869" s="14"/>
      <c r="TWJ869" s="14"/>
      <c r="TWK869" s="14"/>
      <c r="TWL869" s="14"/>
      <c r="TWM869" s="14"/>
      <c r="TWN869" s="14"/>
      <c r="TWO869" s="14"/>
      <c r="TWP869" s="14"/>
      <c r="TWQ869" s="14"/>
      <c r="TWR869" s="14"/>
      <c r="TWS869" s="14"/>
      <c r="TWT869" s="14"/>
      <c r="TWU869" s="14"/>
      <c r="TWV869" s="14"/>
      <c r="TWW869" s="14"/>
      <c r="TWX869" s="14"/>
      <c r="TWY869" s="14"/>
      <c r="TWZ869" s="14"/>
      <c r="TXA869" s="14"/>
      <c r="TXB869" s="14"/>
      <c r="TXC869" s="14"/>
      <c r="TXD869" s="14"/>
      <c r="TXE869" s="14"/>
      <c r="TXF869" s="14"/>
      <c r="TXG869" s="14"/>
      <c r="TXH869" s="14"/>
      <c r="TXI869" s="14"/>
      <c r="TXJ869" s="14"/>
      <c r="TXK869" s="14"/>
      <c r="TXL869" s="14"/>
      <c r="TXM869" s="14"/>
      <c r="TXN869" s="14"/>
      <c r="TXO869" s="14"/>
      <c r="TXP869" s="14"/>
      <c r="TXQ869" s="14"/>
      <c r="TXR869" s="14"/>
      <c r="TXS869" s="14"/>
      <c r="TXT869" s="14"/>
      <c r="TXU869" s="14"/>
      <c r="TXV869" s="14"/>
      <c r="TXW869" s="14"/>
      <c r="TXX869" s="14"/>
      <c r="TXY869" s="14"/>
      <c r="TXZ869" s="14"/>
      <c r="TYA869" s="14"/>
      <c r="TYB869" s="14"/>
      <c r="TYC869" s="14"/>
      <c r="TYD869" s="14"/>
      <c r="TYE869" s="14"/>
      <c r="TYF869" s="14"/>
      <c r="TYG869" s="14"/>
      <c r="TYH869" s="14"/>
      <c r="TYI869" s="14"/>
      <c r="TYJ869" s="14"/>
      <c r="TYK869" s="14"/>
      <c r="TYL869" s="14"/>
      <c r="TYM869" s="14"/>
      <c r="TYN869" s="14"/>
      <c r="TYO869" s="14"/>
      <c r="TYP869" s="14"/>
      <c r="TYQ869" s="14"/>
      <c r="TYR869" s="14"/>
      <c r="TYS869" s="14"/>
      <c r="TYT869" s="14"/>
      <c r="TYU869" s="14"/>
      <c r="TYV869" s="14"/>
      <c r="TYW869" s="14"/>
      <c r="TYX869" s="14"/>
      <c r="TYY869" s="14"/>
      <c r="TYZ869" s="14"/>
      <c r="TZA869" s="14"/>
      <c r="TZB869" s="14"/>
      <c r="TZC869" s="14"/>
      <c r="TZD869" s="14"/>
      <c r="TZE869" s="14"/>
      <c r="TZF869" s="14"/>
      <c r="TZG869" s="14"/>
      <c r="TZH869" s="14"/>
      <c r="TZI869" s="14"/>
      <c r="TZJ869" s="14"/>
      <c r="TZK869" s="14"/>
      <c r="TZL869" s="14"/>
      <c r="TZM869" s="14"/>
      <c r="TZN869" s="14"/>
      <c r="TZO869" s="14"/>
      <c r="TZP869" s="14"/>
      <c r="TZQ869" s="14"/>
      <c r="TZR869" s="14"/>
      <c r="TZS869" s="14"/>
      <c r="TZT869" s="14"/>
      <c r="TZU869" s="14"/>
      <c r="TZV869" s="14"/>
      <c r="TZW869" s="14"/>
      <c r="TZX869" s="14"/>
      <c r="TZY869" s="14"/>
      <c r="TZZ869" s="14"/>
      <c r="UAA869" s="14"/>
      <c r="UAB869" s="14"/>
      <c r="UAC869" s="14"/>
      <c r="UAD869" s="14"/>
      <c r="UAE869" s="14"/>
      <c r="UAF869" s="14"/>
      <c r="UAG869" s="14"/>
      <c r="UAH869" s="14"/>
      <c r="UAI869" s="14"/>
      <c r="UAJ869" s="14"/>
      <c r="UAK869" s="14"/>
      <c r="UAL869" s="14"/>
      <c r="UAM869" s="14"/>
      <c r="UAN869" s="14"/>
      <c r="UAO869" s="14"/>
      <c r="UAP869" s="14"/>
      <c r="UAQ869" s="14"/>
      <c r="UAR869" s="14"/>
      <c r="UAS869" s="14"/>
      <c r="UAT869" s="14"/>
      <c r="UAU869" s="14"/>
      <c r="UAV869" s="14"/>
      <c r="UAW869" s="14"/>
      <c r="UAX869" s="14"/>
      <c r="UAY869" s="14"/>
      <c r="UAZ869" s="14"/>
      <c r="UBA869" s="14"/>
      <c r="UBB869" s="14"/>
      <c r="UBC869" s="14"/>
      <c r="UBD869" s="14"/>
      <c r="UBE869" s="14"/>
      <c r="UBF869" s="14"/>
      <c r="UBG869" s="14"/>
      <c r="UBH869" s="14"/>
      <c r="UBI869" s="14"/>
      <c r="UBJ869" s="14"/>
      <c r="UBK869" s="14"/>
      <c r="UBL869" s="14"/>
      <c r="UBM869" s="14"/>
      <c r="UBN869" s="14"/>
      <c r="UBO869" s="14"/>
      <c r="UBP869" s="14"/>
      <c r="UBQ869" s="14"/>
      <c r="UBR869" s="14"/>
      <c r="UBS869" s="14"/>
      <c r="UBT869" s="14"/>
      <c r="UBU869" s="14"/>
      <c r="UBV869" s="14"/>
      <c r="UBW869" s="14"/>
      <c r="UBX869" s="14"/>
      <c r="UBY869" s="14"/>
      <c r="UBZ869" s="14"/>
      <c r="UCA869" s="14"/>
      <c r="UCB869" s="14"/>
      <c r="UCC869" s="14"/>
      <c r="UCD869" s="14"/>
      <c r="UCE869" s="14"/>
      <c r="UCF869" s="14"/>
      <c r="UCG869" s="14"/>
      <c r="UCH869" s="14"/>
      <c r="UCI869" s="14"/>
      <c r="UCJ869" s="14"/>
      <c r="UCK869" s="14"/>
      <c r="UCL869" s="14"/>
      <c r="UCM869" s="14"/>
      <c r="UCN869" s="14"/>
      <c r="UCO869" s="14"/>
      <c r="UCP869" s="14"/>
      <c r="UCQ869" s="14"/>
      <c r="UCR869" s="14"/>
      <c r="UCS869" s="14"/>
      <c r="UCT869" s="14"/>
      <c r="UCU869" s="14"/>
      <c r="UCV869" s="14"/>
      <c r="UCW869" s="14"/>
      <c r="UCX869" s="14"/>
      <c r="UCY869" s="14"/>
      <c r="UCZ869" s="14"/>
      <c r="UDA869" s="14"/>
      <c r="UDB869" s="14"/>
      <c r="UDC869" s="14"/>
      <c r="UDD869" s="14"/>
      <c r="UDE869" s="14"/>
      <c r="UDF869" s="14"/>
      <c r="UDG869" s="14"/>
      <c r="UDH869" s="14"/>
      <c r="UDI869" s="14"/>
      <c r="UDJ869" s="14"/>
      <c r="UDK869" s="14"/>
      <c r="UDL869" s="14"/>
      <c r="UDM869" s="14"/>
      <c r="UDN869" s="14"/>
      <c r="UDO869" s="14"/>
      <c r="UDP869" s="14"/>
      <c r="UDQ869" s="14"/>
      <c r="UDR869" s="14"/>
      <c r="UDS869" s="14"/>
      <c r="UDT869" s="14"/>
      <c r="UDU869" s="14"/>
      <c r="UDV869" s="14"/>
      <c r="UDW869" s="14"/>
      <c r="UDX869" s="14"/>
      <c r="UDY869" s="14"/>
      <c r="UDZ869" s="14"/>
      <c r="UEA869" s="14"/>
      <c r="UEB869" s="14"/>
      <c r="UEC869" s="14"/>
      <c r="UED869" s="14"/>
      <c r="UEE869" s="14"/>
      <c r="UEF869" s="14"/>
      <c r="UEG869" s="14"/>
      <c r="UEH869" s="14"/>
      <c r="UEI869" s="14"/>
      <c r="UEJ869" s="14"/>
      <c r="UEK869" s="14"/>
      <c r="UEL869" s="14"/>
      <c r="UEM869" s="14"/>
      <c r="UEN869" s="14"/>
      <c r="UEO869" s="14"/>
      <c r="UEP869" s="14"/>
      <c r="UEQ869" s="14"/>
      <c r="UER869" s="14"/>
      <c r="UES869" s="14"/>
      <c r="UET869" s="14"/>
      <c r="UEU869" s="14"/>
      <c r="UEV869" s="14"/>
      <c r="UEW869" s="14"/>
      <c r="UEX869" s="14"/>
      <c r="UEY869" s="14"/>
      <c r="UEZ869" s="14"/>
      <c r="UFA869" s="14"/>
      <c r="UFB869" s="14"/>
      <c r="UFC869" s="14"/>
      <c r="UFD869" s="14"/>
      <c r="UFE869" s="14"/>
      <c r="UFF869" s="14"/>
      <c r="UFG869" s="14"/>
      <c r="UFH869" s="14"/>
      <c r="UFI869" s="14"/>
      <c r="UFJ869" s="14"/>
      <c r="UFK869" s="14"/>
      <c r="UFL869" s="14"/>
      <c r="UFM869" s="14"/>
      <c r="UFN869" s="14"/>
      <c r="UFO869" s="14"/>
      <c r="UFP869" s="14"/>
      <c r="UFQ869" s="14"/>
      <c r="UFR869" s="14"/>
      <c r="UFS869" s="14"/>
      <c r="UFT869" s="14"/>
      <c r="UFU869" s="14"/>
      <c r="UFV869" s="14"/>
      <c r="UFW869" s="14"/>
      <c r="UFX869" s="14"/>
      <c r="UFY869" s="14"/>
      <c r="UFZ869" s="14"/>
      <c r="UGA869" s="14"/>
      <c r="UGB869" s="14"/>
      <c r="UGC869" s="14"/>
      <c r="UGD869" s="14"/>
      <c r="UGE869" s="14"/>
      <c r="UGF869" s="14"/>
      <c r="UGG869" s="14"/>
      <c r="UGH869" s="14"/>
      <c r="UGI869" s="14"/>
      <c r="UGJ869" s="14"/>
      <c r="UGK869" s="14"/>
      <c r="UGL869" s="14"/>
      <c r="UGM869" s="14"/>
      <c r="UGN869" s="14"/>
      <c r="UGO869" s="14"/>
      <c r="UGP869" s="14"/>
      <c r="UGQ869" s="14"/>
      <c r="UGR869" s="14"/>
      <c r="UGS869" s="14"/>
      <c r="UGT869" s="14"/>
      <c r="UGU869" s="14"/>
      <c r="UGV869" s="14"/>
      <c r="UGW869" s="14"/>
      <c r="UGX869" s="14"/>
      <c r="UGY869" s="14"/>
      <c r="UGZ869" s="14"/>
      <c r="UHA869" s="14"/>
      <c r="UHB869" s="14"/>
      <c r="UHC869" s="14"/>
      <c r="UHD869" s="14"/>
      <c r="UHE869" s="14"/>
      <c r="UHF869" s="14"/>
      <c r="UHG869" s="14"/>
      <c r="UHH869" s="14"/>
      <c r="UHI869" s="14"/>
      <c r="UHJ869" s="14"/>
      <c r="UHK869" s="14"/>
      <c r="UHL869" s="14"/>
      <c r="UHM869" s="14"/>
      <c r="UHN869" s="14"/>
      <c r="UHO869" s="14"/>
      <c r="UHP869" s="14"/>
      <c r="UHQ869" s="14"/>
      <c r="UHR869" s="14"/>
      <c r="UHS869" s="14"/>
      <c r="UHT869" s="14"/>
      <c r="UHU869" s="14"/>
      <c r="UHV869" s="14"/>
      <c r="UHW869" s="14"/>
      <c r="UHX869" s="14"/>
      <c r="UHY869" s="14"/>
      <c r="UHZ869" s="14"/>
      <c r="UIA869" s="14"/>
      <c r="UIB869" s="14"/>
      <c r="UIC869" s="14"/>
      <c r="UID869" s="14"/>
      <c r="UIE869" s="14"/>
      <c r="UIF869" s="14"/>
      <c r="UIG869" s="14"/>
      <c r="UIH869" s="14"/>
      <c r="UII869" s="14"/>
      <c r="UIJ869" s="14"/>
      <c r="UIK869" s="14"/>
      <c r="UIL869" s="14"/>
      <c r="UIM869" s="14"/>
      <c r="UIN869" s="14"/>
      <c r="UIO869" s="14"/>
      <c r="UIP869" s="14"/>
      <c r="UIQ869" s="14"/>
      <c r="UIR869" s="14"/>
      <c r="UIS869" s="14"/>
      <c r="UIT869" s="14"/>
      <c r="UIU869" s="14"/>
      <c r="UIV869" s="14"/>
      <c r="UIW869" s="14"/>
      <c r="UIX869" s="14"/>
      <c r="UIY869" s="14"/>
      <c r="UIZ869" s="14"/>
      <c r="UJA869" s="14"/>
      <c r="UJB869" s="14"/>
      <c r="UJC869" s="14"/>
      <c r="UJD869" s="14"/>
      <c r="UJE869" s="14"/>
      <c r="UJF869" s="14"/>
      <c r="UJG869" s="14"/>
      <c r="UJH869" s="14"/>
      <c r="UJI869" s="14"/>
      <c r="UJJ869" s="14"/>
      <c r="UJK869" s="14"/>
      <c r="UJL869" s="14"/>
      <c r="UJM869" s="14"/>
      <c r="UJN869" s="14"/>
      <c r="UJO869" s="14"/>
      <c r="UJP869" s="14"/>
      <c r="UJQ869" s="14"/>
      <c r="UJR869" s="14"/>
      <c r="UJS869" s="14"/>
      <c r="UJT869" s="14"/>
      <c r="UJU869" s="14"/>
      <c r="UJV869" s="14"/>
      <c r="UJW869" s="14"/>
      <c r="UJX869" s="14"/>
      <c r="UJY869" s="14"/>
      <c r="UJZ869" s="14"/>
      <c r="UKA869" s="14"/>
      <c r="UKB869" s="14"/>
      <c r="UKC869" s="14"/>
      <c r="UKD869" s="14"/>
      <c r="UKE869" s="14"/>
      <c r="UKF869" s="14"/>
      <c r="UKG869" s="14"/>
      <c r="UKH869" s="14"/>
      <c r="UKI869" s="14"/>
      <c r="UKJ869" s="14"/>
      <c r="UKK869" s="14"/>
      <c r="UKL869" s="14"/>
      <c r="UKM869" s="14"/>
      <c r="UKN869" s="14"/>
      <c r="UKO869" s="14"/>
      <c r="UKP869" s="14"/>
      <c r="UKQ869" s="14"/>
      <c r="UKR869" s="14"/>
      <c r="UKS869" s="14"/>
      <c r="UKT869" s="14"/>
      <c r="UKU869" s="14"/>
      <c r="UKV869" s="14"/>
      <c r="UKW869" s="14"/>
      <c r="UKX869" s="14"/>
      <c r="UKY869" s="14"/>
      <c r="UKZ869" s="14"/>
      <c r="ULA869" s="14"/>
      <c r="ULB869" s="14"/>
      <c r="ULC869" s="14"/>
      <c r="ULD869" s="14"/>
      <c r="ULE869" s="14"/>
      <c r="ULF869" s="14"/>
      <c r="ULG869" s="14"/>
      <c r="ULH869" s="14"/>
      <c r="ULI869" s="14"/>
      <c r="ULJ869" s="14"/>
      <c r="ULK869" s="14"/>
      <c r="ULL869" s="14"/>
      <c r="ULM869" s="14"/>
      <c r="ULN869" s="14"/>
      <c r="ULO869" s="14"/>
      <c r="ULP869" s="14"/>
      <c r="ULQ869" s="14"/>
      <c r="ULR869" s="14"/>
      <c r="ULS869" s="14"/>
      <c r="ULT869" s="14"/>
      <c r="ULU869" s="14"/>
      <c r="ULV869" s="14"/>
      <c r="ULW869" s="14"/>
      <c r="ULX869" s="14"/>
      <c r="ULY869" s="14"/>
      <c r="ULZ869" s="14"/>
      <c r="UMA869" s="14"/>
      <c r="UMB869" s="14"/>
      <c r="UMC869" s="14"/>
      <c r="UMD869" s="14"/>
      <c r="UME869" s="14"/>
      <c r="UMF869" s="14"/>
      <c r="UMG869" s="14"/>
      <c r="UMH869" s="14"/>
      <c r="UMI869" s="14"/>
      <c r="UMJ869" s="14"/>
      <c r="UMK869" s="14"/>
      <c r="UML869" s="14"/>
      <c r="UMM869" s="14"/>
      <c r="UMN869" s="14"/>
      <c r="UMO869" s="14"/>
      <c r="UMP869" s="14"/>
      <c r="UMQ869" s="14"/>
      <c r="UMR869" s="14"/>
      <c r="UMS869" s="14"/>
      <c r="UMT869" s="14"/>
      <c r="UMU869" s="14"/>
      <c r="UMV869" s="14"/>
      <c r="UMW869" s="14"/>
      <c r="UMX869" s="14"/>
      <c r="UMY869" s="14"/>
      <c r="UMZ869" s="14"/>
      <c r="UNA869" s="14"/>
      <c r="UNB869" s="14"/>
      <c r="UNC869" s="14"/>
      <c r="UND869" s="14"/>
      <c r="UNE869" s="14"/>
      <c r="UNF869" s="14"/>
      <c r="UNG869" s="14"/>
      <c r="UNH869" s="14"/>
      <c r="UNI869" s="14"/>
      <c r="UNJ869" s="14"/>
      <c r="UNK869" s="14"/>
      <c r="UNL869" s="14"/>
      <c r="UNM869" s="14"/>
      <c r="UNN869" s="14"/>
      <c r="UNO869" s="14"/>
      <c r="UNP869" s="14"/>
      <c r="UNQ869" s="14"/>
      <c r="UNR869" s="14"/>
      <c r="UNS869" s="14"/>
      <c r="UNT869" s="14"/>
      <c r="UNU869" s="14"/>
      <c r="UNV869" s="14"/>
      <c r="UNW869" s="14"/>
      <c r="UNX869" s="14"/>
      <c r="UNY869" s="14"/>
      <c r="UNZ869" s="14"/>
      <c r="UOA869" s="14"/>
      <c r="UOB869" s="14"/>
      <c r="UOC869" s="14"/>
      <c r="UOD869" s="14"/>
      <c r="UOE869" s="14"/>
      <c r="UOF869" s="14"/>
      <c r="UOG869" s="14"/>
      <c r="UOH869" s="14"/>
      <c r="UOI869" s="14"/>
      <c r="UOJ869" s="14"/>
      <c r="UOK869" s="14"/>
      <c r="UOL869" s="14"/>
      <c r="UOM869" s="14"/>
      <c r="UON869" s="14"/>
      <c r="UOO869" s="14"/>
      <c r="UOP869" s="14"/>
      <c r="UOQ869" s="14"/>
      <c r="UOR869" s="14"/>
      <c r="UOS869" s="14"/>
      <c r="UOT869" s="14"/>
      <c r="UOU869" s="14"/>
      <c r="UOV869" s="14"/>
      <c r="UOW869" s="14"/>
      <c r="UOX869" s="14"/>
      <c r="UOY869" s="14"/>
      <c r="UOZ869" s="14"/>
      <c r="UPA869" s="14"/>
      <c r="UPB869" s="14"/>
      <c r="UPC869" s="14"/>
      <c r="UPD869" s="14"/>
      <c r="UPE869" s="14"/>
      <c r="UPF869" s="14"/>
      <c r="UPG869" s="14"/>
      <c r="UPH869" s="14"/>
      <c r="UPI869" s="14"/>
      <c r="UPJ869" s="14"/>
      <c r="UPK869" s="14"/>
      <c r="UPL869" s="14"/>
      <c r="UPM869" s="14"/>
      <c r="UPN869" s="14"/>
      <c r="UPO869" s="14"/>
      <c r="UPP869" s="14"/>
      <c r="UPQ869" s="14"/>
      <c r="UPR869" s="14"/>
      <c r="UPS869" s="14"/>
      <c r="UPT869" s="14"/>
      <c r="UPU869" s="14"/>
      <c r="UPV869" s="14"/>
      <c r="UPW869" s="14"/>
      <c r="UPX869" s="14"/>
      <c r="UPY869" s="14"/>
      <c r="UPZ869" s="14"/>
      <c r="UQA869" s="14"/>
      <c r="UQB869" s="14"/>
      <c r="UQC869" s="14"/>
      <c r="UQD869" s="14"/>
      <c r="UQE869" s="14"/>
      <c r="UQF869" s="14"/>
      <c r="UQG869" s="14"/>
      <c r="UQH869" s="14"/>
      <c r="UQI869" s="14"/>
      <c r="UQJ869" s="14"/>
      <c r="UQK869" s="14"/>
      <c r="UQL869" s="14"/>
      <c r="UQM869" s="14"/>
      <c r="UQN869" s="14"/>
      <c r="UQO869" s="14"/>
      <c r="UQP869" s="14"/>
      <c r="UQQ869" s="14"/>
      <c r="UQR869" s="14"/>
      <c r="UQS869" s="14"/>
      <c r="UQT869" s="14"/>
      <c r="UQU869" s="14"/>
      <c r="UQV869" s="14"/>
      <c r="UQW869" s="14"/>
      <c r="UQX869" s="14"/>
      <c r="UQY869" s="14"/>
      <c r="UQZ869" s="14"/>
      <c r="URA869" s="14"/>
      <c r="URB869" s="14"/>
      <c r="URC869" s="14"/>
      <c r="URD869" s="14"/>
      <c r="URE869" s="14"/>
      <c r="URF869" s="14"/>
      <c r="URG869" s="14"/>
      <c r="URH869" s="14"/>
      <c r="URI869" s="14"/>
      <c r="URJ869" s="14"/>
      <c r="URK869" s="14"/>
      <c r="URL869" s="14"/>
      <c r="URM869" s="14"/>
      <c r="URN869" s="14"/>
      <c r="URO869" s="14"/>
      <c r="URP869" s="14"/>
      <c r="URQ869" s="14"/>
      <c r="URR869" s="14"/>
      <c r="URS869" s="14"/>
      <c r="URT869" s="14"/>
      <c r="URU869" s="14"/>
      <c r="URV869" s="14"/>
      <c r="URW869" s="14"/>
      <c r="URX869" s="14"/>
      <c r="URY869" s="14"/>
      <c r="URZ869" s="14"/>
      <c r="USA869" s="14"/>
      <c r="USB869" s="14"/>
      <c r="USC869" s="14"/>
      <c r="USD869" s="14"/>
      <c r="USE869" s="14"/>
      <c r="USF869" s="14"/>
      <c r="USG869" s="14"/>
      <c r="USH869" s="14"/>
      <c r="USI869" s="14"/>
      <c r="USJ869" s="14"/>
      <c r="USK869" s="14"/>
      <c r="USL869" s="14"/>
      <c r="USM869" s="14"/>
      <c r="USN869" s="14"/>
      <c r="USO869" s="14"/>
      <c r="USP869" s="14"/>
      <c r="USQ869" s="14"/>
      <c r="USR869" s="14"/>
      <c r="USS869" s="14"/>
      <c r="UST869" s="14"/>
      <c r="USU869" s="14"/>
      <c r="USV869" s="14"/>
      <c r="USW869" s="14"/>
      <c r="USX869" s="14"/>
      <c r="USY869" s="14"/>
      <c r="USZ869" s="14"/>
      <c r="UTA869" s="14"/>
      <c r="UTB869" s="14"/>
      <c r="UTC869" s="14"/>
      <c r="UTD869" s="14"/>
      <c r="UTE869" s="14"/>
      <c r="UTF869" s="14"/>
      <c r="UTG869" s="14"/>
      <c r="UTH869" s="14"/>
      <c r="UTI869" s="14"/>
      <c r="UTJ869" s="14"/>
      <c r="UTK869" s="14"/>
      <c r="UTL869" s="14"/>
      <c r="UTM869" s="14"/>
      <c r="UTN869" s="14"/>
      <c r="UTO869" s="14"/>
      <c r="UTP869" s="14"/>
      <c r="UTQ869" s="14"/>
      <c r="UTR869" s="14"/>
      <c r="UTS869" s="14"/>
      <c r="UTT869" s="14"/>
      <c r="UTU869" s="14"/>
      <c r="UTV869" s="14"/>
      <c r="UTW869" s="14"/>
      <c r="UTX869" s="14"/>
      <c r="UTY869" s="14"/>
      <c r="UTZ869" s="14"/>
      <c r="UUA869" s="14"/>
      <c r="UUB869" s="14"/>
      <c r="UUC869" s="14"/>
      <c r="UUD869" s="14"/>
      <c r="UUE869" s="14"/>
      <c r="UUF869" s="14"/>
      <c r="UUG869" s="14"/>
      <c r="UUH869" s="14"/>
      <c r="UUI869" s="14"/>
      <c r="UUJ869" s="14"/>
      <c r="UUK869" s="14"/>
      <c r="UUL869" s="14"/>
      <c r="UUM869" s="14"/>
      <c r="UUN869" s="14"/>
      <c r="UUO869" s="14"/>
      <c r="UUP869" s="14"/>
      <c r="UUQ869" s="14"/>
      <c r="UUR869" s="14"/>
      <c r="UUS869" s="14"/>
      <c r="UUT869" s="14"/>
      <c r="UUU869" s="14"/>
      <c r="UUV869" s="14"/>
      <c r="UUW869" s="14"/>
      <c r="UUX869" s="14"/>
      <c r="UUY869" s="14"/>
      <c r="UUZ869" s="14"/>
      <c r="UVA869" s="14"/>
      <c r="UVB869" s="14"/>
      <c r="UVC869" s="14"/>
      <c r="UVD869" s="14"/>
      <c r="UVE869" s="14"/>
      <c r="UVF869" s="14"/>
      <c r="UVG869" s="14"/>
      <c r="UVH869" s="14"/>
      <c r="UVI869" s="14"/>
      <c r="UVJ869" s="14"/>
      <c r="UVK869" s="14"/>
      <c r="UVL869" s="14"/>
      <c r="UVM869" s="14"/>
      <c r="UVN869" s="14"/>
      <c r="UVO869" s="14"/>
      <c r="UVP869" s="14"/>
      <c r="UVQ869" s="14"/>
      <c r="UVR869" s="14"/>
      <c r="UVS869" s="14"/>
      <c r="UVT869" s="14"/>
      <c r="UVU869" s="14"/>
      <c r="UVV869" s="14"/>
      <c r="UVW869" s="14"/>
      <c r="UVX869" s="14"/>
      <c r="UVY869" s="14"/>
      <c r="UVZ869" s="14"/>
      <c r="UWA869" s="14"/>
      <c r="UWB869" s="14"/>
      <c r="UWC869" s="14"/>
      <c r="UWD869" s="14"/>
      <c r="UWE869" s="14"/>
      <c r="UWF869" s="14"/>
      <c r="UWG869" s="14"/>
      <c r="UWH869" s="14"/>
      <c r="UWI869" s="14"/>
      <c r="UWJ869" s="14"/>
      <c r="UWK869" s="14"/>
      <c r="UWL869" s="14"/>
      <c r="UWM869" s="14"/>
      <c r="UWN869" s="14"/>
      <c r="UWO869" s="14"/>
      <c r="UWP869" s="14"/>
      <c r="UWQ869" s="14"/>
      <c r="UWR869" s="14"/>
      <c r="UWS869" s="14"/>
      <c r="UWT869" s="14"/>
      <c r="UWU869" s="14"/>
      <c r="UWV869" s="14"/>
      <c r="UWW869" s="14"/>
      <c r="UWX869" s="14"/>
      <c r="UWY869" s="14"/>
      <c r="UWZ869" s="14"/>
      <c r="UXA869" s="14"/>
      <c r="UXB869" s="14"/>
      <c r="UXC869" s="14"/>
      <c r="UXD869" s="14"/>
      <c r="UXE869" s="14"/>
      <c r="UXF869" s="14"/>
      <c r="UXG869" s="14"/>
      <c r="UXH869" s="14"/>
      <c r="UXI869" s="14"/>
      <c r="UXJ869" s="14"/>
      <c r="UXK869" s="14"/>
      <c r="UXL869" s="14"/>
      <c r="UXM869" s="14"/>
      <c r="UXN869" s="14"/>
      <c r="UXO869" s="14"/>
      <c r="UXP869" s="14"/>
      <c r="UXQ869" s="14"/>
      <c r="UXR869" s="14"/>
      <c r="UXS869" s="14"/>
      <c r="UXT869" s="14"/>
      <c r="UXU869" s="14"/>
      <c r="UXV869" s="14"/>
      <c r="UXW869" s="14"/>
      <c r="UXX869" s="14"/>
      <c r="UXY869" s="14"/>
      <c r="UXZ869" s="14"/>
      <c r="UYA869" s="14"/>
      <c r="UYB869" s="14"/>
      <c r="UYC869" s="14"/>
      <c r="UYD869" s="14"/>
      <c r="UYE869" s="14"/>
      <c r="UYF869" s="14"/>
      <c r="UYG869" s="14"/>
      <c r="UYH869" s="14"/>
      <c r="UYI869" s="14"/>
      <c r="UYJ869" s="14"/>
      <c r="UYK869" s="14"/>
      <c r="UYL869" s="14"/>
      <c r="UYM869" s="14"/>
      <c r="UYN869" s="14"/>
      <c r="UYO869" s="14"/>
      <c r="UYP869" s="14"/>
      <c r="UYQ869" s="14"/>
      <c r="UYR869" s="14"/>
      <c r="UYS869" s="14"/>
      <c r="UYT869" s="14"/>
      <c r="UYU869" s="14"/>
      <c r="UYV869" s="14"/>
      <c r="UYW869" s="14"/>
      <c r="UYX869" s="14"/>
      <c r="UYY869" s="14"/>
      <c r="UYZ869" s="14"/>
      <c r="UZA869" s="14"/>
      <c r="UZB869" s="14"/>
      <c r="UZC869" s="14"/>
      <c r="UZD869" s="14"/>
      <c r="UZE869" s="14"/>
      <c r="UZF869" s="14"/>
      <c r="UZG869" s="14"/>
      <c r="UZH869" s="14"/>
      <c r="UZI869" s="14"/>
      <c r="UZJ869" s="14"/>
      <c r="UZK869" s="14"/>
      <c r="UZL869" s="14"/>
      <c r="UZM869" s="14"/>
      <c r="UZN869" s="14"/>
      <c r="UZO869" s="14"/>
      <c r="UZP869" s="14"/>
      <c r="UZQ869" s="14"/>
      <c r="UZR869" s="14"/>
      <c r="UZS869" s="14"/>
      <c r="UZT869" s="14"/>
      <c r="UZU869" s="14"/>
      <c r="UZV869" s="14"/>
      <c r="UZW869" s="14"/>
      <c r="UZX869" s="14"/>
      <c r="UZY869" s="14"/>
      <c r="UZZ869" s="14"/>
      <c r="VAA869" s="14"/>
      <c r="VAB869" s="14"/>
      <c r="VAC869" s="14"/>
      <c r="VAD869" s="14"/>
      <c r="VAE869" s="14"/>
      <c r="VAF869" s="14"/>
      <c r="VAG869" s="14"/>
      <c r="VAH869" s="14"/>
      <c r="VAI869" s="14"/>
      <c r="VAJ869" s="14"/>
      <c r="VAK869" s="14"/>
      <c r="VAL869" s="14"/>
      <c r="VAM869" s="14"/>
      <c r="VAN869" s="14"/>
      <c r="VAO869" s="14"/>
      <c r="VAP869" s="14"/>
      <c r="VAQ869" s="14"/>
      <c r="VAR869" s="14"/>
      <c r="VAS869" s="14"/>
      <c r="VAT869" s="14"/>
      <c r="VAU869" s="14"/>
      <c r="VAV869" s="14"/>
      <c r="VAW869" s="14"/>
      <c r="VAX869" s="14"/>
      <c r="VAY869" s="14"/>
      <c r="VAZ869" s="14"/>
      <c r="VBA869" s="14"/>
      <c r="VBB869" s="14"/>
      <c r="VBC869" s="14"/>
      <c r="VBD869" s="14"/>
      <c r="VBE869" s="14"/>
      <c r="VBF869" s="14"/>
      <c r="VBG869" s="14"/>
      <c r="VBH869" s="14"/>
      <c r="VBI869" s="14"/>
      <c r="VBJ869" s="14"/>
      <c r="VBK869" s="14"/>
      <c r="VBL869" s="14"/>
      <c r="VBM869" s="14"/>
      <c r="VBN869" s="14"/>
      <c r="VBO869" s="14"/>
      <c r="VBP869" s="14"/>
      <c r="VBQ869" s="14"/>
      <c r="VBR869" s="14"/>
      <c r="VBS869" s="14"/>
      <c r="VBT869" s="14"/>
      <c r="VBU869" s="14"/>
      <c r="VBV869" s="14"/>
      <c r="VBW869" s="14"/>
      <c r="VBX869" s="14"/>
      <c r="VBY869" s="14"/>
      <c r="VBZ869" s="14"/>
      <c r="VCA869" s="14"/>
      <c r="VCB869" s="14"/>
      <c r="VCC869" s="14"/>
      <c r="VCD869" s="14"/>
      <c r="VCE869" s="14"/>
      <c r="VCF869" s="14"/>
      <c r="VCG869" s="14"/>
      <c r="VCH869" s="14"/>
      <c r="VCI869" s="14"/>
      <c r="VCJ869" s="14"/>
      <c r="VCK869" s="14"/>
      <c r="VCL869" s="14"/>
      <c r="VCM869" s="14"/>
      <c r="VCN869" s="14"/>
      <c r="VCO869" s="14"/>
      <c r="VCP869" s="14"/>
      <c r="VCQ869" s="14"/>
      <c r="VCR869" s="14"/>
      <c r="VCS869" s="14"/>
      <c r="VCT869" s="14"/>
      <c r="VCU869" s="14"/>
      <c r="VCV869" s="14"/>
      <c r="VCW869" s="14"/>
      <c r="VCX869" s="14"/>
      <c r="VCY869" s="14"/>
      <c r="VCZ869" s="14"/>
      <c r="VDA869" s="14"/>
      <c r="VDB869" s="14"/>
      <c r="VDC869" s="14"/>
      <c r="VDD869" s="14"/>
      <c r="VDE869" s="14"/>
      <c r="VDF869" s="14"/>
      <c r="VDG869" s="14"/>
      <c r="VDH869" s="14"/>
      <c r="VDI869" s="14"/>
      <c r="VDJ869" s="14"/>
      <c r="VDK869" s="14"/>
      <c r="VDL869" s="14"/>
      <c r="VDM869" s="14"/>
      <c r="VDN869" s="14"/>
      <c r="VDO869" s="14"/>
      <c r="VDP869" s="14"/>
      <c r="VDQ869" s="14"/>
      <c r="VDR869" s="14"/>
      <c r="VDS869" s="14"/>
      <c r="VDT869" s="14"/>
      <c r="VDU869" s="14"/>
      <c r="VDV869" s="14"/>
      <c r="VDW869" s="14"/>
      <c r="VDX869" s="14"/>
      <c r="VDY869" s="14"/>
      <c r="VDZ869" s="14"/>
      <c r="VEA869" s="14"/>
      <c r="VEB869" s="14"/>
      <c r="VEC869" s="14"/>
      <c r="VED869" s="14"/>
      <c r="VEE869" s="14"/>
      <c r="VEF869" s="14"/>
      <c r="VEG869" s="14"/>
      <c r="VEH869" s="14"/>
      <c r="VEI869" s="14"/>
      <c r="VEJ869" s="14"/>
      <c r="VEK869" s="14"/>
      <c r="VEL869" s="14"/>
      <c r="VEM869" s="14"/>
      <c r="VEN869" s="14"/>
      <c r="VEO869" s="14"/>
      <c r="VEP869" s="14"/>
      <c r="VEQ869" s="14"/>
      <c r="VER869" s="14"/>
      <c r="VES869" s="14"/>
      <c r="VET869" s="14"/>
      <c r="VEU869" s="14"/>
      <c r="VEV869" s="14"/>
      <c r="VEW869" s="14"/>
      <c r="VEX869" s="14"/>
      <c r="VEY869" s="14"/>
      <c r="VEZ869" s="14"/>
      <c r="VFA869" s="14"/>
      <c r="VFB869" s="14"/>
      <c r="VFC869" s="14"/>
      <c r="VFD869" s="14"/>
      <c r="VFE869" s="14"/>
      <c r="VFF869" s="14"/>
      <c r="VFG869" s="14"/>
      <c r="VFH869" s="14"/>
      <c r="VFI869" s="14"/>
      <c r="VFJ869" s="14"/>
      <c r="VFK869" s="14"/>
      <c r="VFL869" s="14"/>
      <c r="VFM869" s="14"/>
      <c r="VFN869" s="14"/>
      <c r="VFO869" s="14"/>
      <c r="VFP869" s="14"/>
      <c r="VFQ869" s="14"/>
      <c r="VFR869" s="14"/>
      <c r="VFS869" s="14"/>
      <c r="VFT869" s="14"/>
      <c r="VFU869" s="14"/>
      <c r="VFV869" s="14"/>
      <c r="VFW869" s="14"/>
      <c r="VFX869" s="14"/>
      <c r="VFY869" s="14"/>
      <c r="VFZ869" s="14"/>
      <c r="VGA869" s="14"/>
      <c r="VGB869" s="14"/>
      <c r="VGC869" s="14"/>
      <c r="VGD869" s="14"/>
      <c r="VGE869" s="14"/>
      <c r="VGF869" s="14"/>
      <c r="VGG869" s="14"/>
      <c r="VGH869" s="14"/>
      <c r="VGI869" s="14"/>
      <c r="VGJ869" s="14"/>
      <c r="VGK869" s="14"/>
      <c r="VGL869" s="14"/>
      <c r="VGM869" s="14"/>
      <c r="VGN869" s="14"/>
      <c r="VGO869" s="14"/>
      <c r="VGP869" s="14"/>
      <c r="VGQ869" s="14"/>
      <c r="VGR869" s="14"/>
      <c r="VGS869" s="14"/>
      <c r="VGT869" s="14"/>
      <c r="VGU869" s="14"/>
      <c r="VGV869" s="14"/>
      <c r="VGW869" s="14"/>
      <c r="VGX869" s="14"/>
      <c r="VGY869" s="14"/>
      <c r="VGZ869" s="14"/>
      <c r="VHA869" s="14"/>
      <c r="VHB869" s="14"/>
      <c r="VHC869" s="14"/>
      <c r="VHD869" s="14"/>
      <c r="VHE869" s="14"/>
      <c r="VHF869" s="14"/>
      <c r="VHG869" s="14"/>
      <c r="VHH869" s="14"/>
      <c r="VHI869" s="14"/>
      <c r="VHJ869" s="14"/>
      <c r="VHK869" s="14"/>
      <c r="VHL869" s="14"/>
      <c r="VHM869" s="14"/>
      <c r="VHN869" s="14"/>
      <c r="VHO869" s="14"/>
      <c r="VHP869" s="14"/>
      <c r="VHQ869" s="14"/>
      <c r="VHR869" s="14"/>
      <c r="VHS869" s="14"/>
      <c r="VHT869" s="14"/>
      <c r="VHU869" s="14"/>
      <c r="VHV869" s="14"/>
      <c r="VHW869" s="14"/>
      <c r="VHX869" s="14"/>
      <c r="VHY869" s="14"/>
      <c r="VHZ869" s="14"/>
      <c r="VIA869" s="14"/>
      <c r="VIB869" s="14"/>
      <c r="VIC869" s="14"/>
      <c r="VID869" s="14"/>
      <c r="VIE869" s="14"/>
      <c r="VIF869" s="14"/>
      <c r="VIG869" s="14"/>
      <c r="VIH869" s="14"/>
      <c r="VII869" s="14"/>
      <c r="VIJ869" s="14"/>
      <c r="VIK869" s="14"/>
      <c r="VIL869" s="14"/>
      <c r="VIM869" s="14"/>
      <c r="VIN869" s="14"/>
      <c r="VIO869" s="14"/>
      <c r="VIP869" s="14"/>
      <c r="VIQ869" s="14"/>
      <c r="VIR869" s="14"/>
      <c r="VIS869" s="14"/>
      <c r="VIT869" s="14"/>
      <c r="VIU869" s="14"/>
      <c r="VIV869" s="14"/>
      <c r="VIW869" s="14"/>
      <c r="VIX869" s="14"/>
      <c r="VIY869" s="14"/>
      <c r="VIZ869" s="14"/>
      <c r="VJA869" s="14"/>
      <c r="VJB869" s="14"/>
      <c r="VJC869" s="14"/>
      <c r="VJD869" s="14"/>
      <c r="VJE869" s="14"/>
      <c r="VJF869" s="14"/>
      <c r="VJG869" s="14"/>
      <c r="VJH869" s="14"/>
      <c r="VJI869" s="14"/>
      <c r="VJJ869" s="14"/>
      <c r="VJK869" s="14"/>
      <c r="VJL869" s="14"/>
      <c r="VJM869" s="14"/>
      <c r="VJN869" s="14"/>
      <c r="VJO869" s="14"/>
      <c r="VJP869" s="14"/>
      <c r="VJQ869" s="14"/>
      <c r="VJR869" s="14"/>
      <c r="VJS869" s="14"/>
      <c r="VJT869" s="14"/>
      <c r="VJU869" s="14"/>
      <c r="VJV869" s="14"/>
      <c r="VJW869" s="14"/>
      <c r="VJX869" s="14"/>
      <c r="VJY869" s="14"/>
      <c r="VJZ869" s="14"/>
      <c r="VKA869" s="14"/>
      <c r="VKB869" s="14"/>
      <c r="VKC869" s="14"/>
      <c r="VKD869" s="14"/>
      <c r="VKE869" s="14"/>
      <c r="VKF869" s="14"/>
      <c r="VKG869" s="14"/>
      <c r="VKH869" s="14"/>
      <c r="VKI869" s="14"/>
      <c r="VKJ869" s="14"/>
      <c r="VKK869" s="14"/>
      <c r="VKL869" s="14"/>
      <c r="VKM869" s="14"/>
      <c r="VKN869" s="14"/>
      <c r="VKO869" s="14"/>
      <c r="VKP869" s="14"/>
      <c r="VKQ869" s="14"/>
      <c r="VKR869" s="14"/>
      <c r="VKS869" s="14"/>
      <c r="VKT869" s="14"/>
      <c r="VKU869" s="14"/>
      <c r="VKV869" s="14"/>
      <c r="VKW869" s="14"/>
      <c r="VKX869" s="14"/>
      <c r="VKY869" s="14"/>
      <c r="VKZ869" s="14"/>
      <c r="VLA869" s="14"/>
      <c r="VLB869" s="14"/>
      <c r="VLC869" s="14"/>
      <c r="VLD869" s="14"/>
      <c r="VLE869" s="14"/>
      <c r="VLF869" s="14"/>
      <c r="VLG869" s="14"/>
      <c r="VLH869" s="14"/>
      <c r="VLI869" s="14"/>
      <c r="VLJ869" s="14"/>
      <c r="VLK869" s="14"/>
      <c r="VLL869" s="14"/>
      <c r="VLM869" s="14"/>
      <c r="VLN869" s="14"/>
      <c r="VLO869" s="14"/>
      <c r="VLP869" s="14"/>
      <c r="VLQ869" s="14"/>
      <c r="VLR869" s="14"/>
      <c r="VLS869" s="14"/>
      <c r="VLT869" s="14"/>
      <c r="VLU869" s="14"/>
      <c r="VLV869" s="14"/>
      <c r="VLW869" s="14"/>
      <c r="VLX869" s="14"/>
      <c r="VLY869" s="14"/>
      <c r="VLZ869" s="14"/>
      <c r="VMA869" s="14"/>
      <c r="VMB869" s="14"/>
      <c r="VMC869" s="14"/>
      <c r="VMD869" s="14"/>
      <c r="VME869" s="14"/>
      <c r="VMF869" s="14"/>
      <c r="VMG869" s="14"/>
      <c r="VMH869" s="14"/>
      <c r="VMI869" s="14"/>
      <c r="VMJ869" s="14"/>
      <c r="VMK869" s="14"/>
      <c r="VML869" s="14"/>
      <c r="VMM869" s="14"/>
      <c r="VMN869" s="14"/>
      <c r="VMO869" s="14"/>
      <c r="VMP869" s="14"/>
      <c r="VMQ869" s="14"/>
      <c r="VMR869" s="14"/>
      <c r="VMS869" s="14"/>
      <c r="VMT869" s="14"/>
      <c r="VMU869" s="14"/>
      <c r="VMV869" s="14"/>
      <c r="VMW869" s="14"/>
      <c r="VMX869" s="14"/>
      <c r="VMY869" s="14"/>
      <c r="VMZ869" s="14"/>
      <c r="VNA869" s="14"/>
      <c r="VNB869" s="14"/>
      <c r="VNC869" s="14"/>
      <c r="VND869" s="14"/>
      <c r="VNE869" s="14"/>
      <c r="VNF869" s="14"/>
      <c r="VNG869" s="14"/>
      <c r="VNH869" s="14"/>
      <c r="VNI869" s="14"/>
      <c r="VNJ869" s="14"/>
      <c r="VNK869" s="14"/>
      <c r="VNL869" s="14"/>
      <c r="VNM869" s="14"/>
      <c r="VNN869" s="14"/>
      <c r="VNO869" s="14"/>
      <c r="VNP869" s="14"/>
      <c r="VNQ869" s="14"/>
      <c r="VNR869" s="14"/>
      <c r="VNS869" s="14"/>
      <c r="VNT869" s="14"/>
      <c r="VNU869" s="14"/>
      <c r="VNV869" s="14"/>
      <c r="VNW869" s="14"/>
      <c r="VNX869" s="14"/>
      <c r="VNY869" s="14"/>
      <c r="VNZ869" s="14"/>
      <c r="VOA869" s="14"/>
      <c r="VOB869" s="14"/>
      <c r="VOC869" s="14"/>
      <c r="VOD869" s="14"/>
      <c r="VOE869" s="14"/>
      <c r="VOF869" s="14"/>
      <c r="VOG869" s="14"/>
      <c r="VOH869" s="14"/>
      <c r="VOI869" s="14"/>
      <c r="VOJ869" s="14"/>
      <c r="VOK869" s="14"/>
      <c r="VOL869" s="14"/>
      <c r="VOM869" s="14"/>
      <c r="VON869" s="14"/>
      <c r="VOO869" s="14"/>
      <c r="VOP869" s="14"/>
      <c r="VOQ869" s="14"/>
      <c r="VOR869" s="14"/>
      <c r="VOS869" s="14"/>
      <c r="VOT869" s="14"/>
      <c r="VOU869" s="14"/>
      <c r="VOV869" s="14"/>
      <c r="VOW869" s="14"/>
      <c r="VOX869" s="14"/>
      <c r="VOY869" s="14"/>
      <c r="VOZ869" s="14"/>
      <c r="VPA869" s="14"/>
      <c r="VPB869" s="14"/>
      <c r="VPC869" s="14"/>
      <c r="VPD869" s="14"/>
      <c r="VPE869" s="14"/>
      <c r="VPF869" s="14"/>
      <c r="VPG869" s="14"/>
      <c r="VPH869" s="14"/>
      <c r="VPI869" s="14"/>
      <c r="VPJ869" s="14"/>
      <c r="VPK869" s="14"/>
      <c r="VPL869" s="14"/>
      <c r="VPM869" s="14"/>
      <c r="VPN869" s="14"/>
      <c r="VPO869" s="14"/>
      <c r="VPP869" s="14"/>
      <c r="VPQ869" s="14"/>
      <c r="VPR869" s="14"/>
      <c r="VPS869" s="14"/>
      <c r="VPT869" s="14"/>
      <c r="VPU869" s="14"/>
      <c r="VPV869" s="14"/>
      <c r="VPW869" s="14"/>
      <c r="VPX869" s="14"/>
      <c r="VPY869" s="14"/>
      <c r="VPZ869" s="14"/>
      <c r="VQA869" s="14"/>
      <c r="VQB869" s="14"/>
      <c r="VQC869" s="14"/>
      <c r="VQD869" s="14"/>
      <c r="VQE869" s="14"/>
      <c r="VQF869" s="14"/>
      <c r="VQG869" s="14"/>
      <c r="VQH869" s="14"/>
      <c r="VQI869" s="14"/>
      <c r="VQJ869" s="14"/>
      <c r="VQK869" s="14"/>
      <c r="VQL869" s="14"/>
      <c r="VQM869" s="14"/>
      <c r="VQN869" s="14"/>
      <c r="VQO869" s="14"/>
      <c r="VQP869" s="14"/>
      <c r="VQQ869" s="14"/>
      <c r="VQR869" s="14"/>
      <c r="VQS869" s="14"/>
      <c r="VQT869" s="14"/>
      <c r="VQU869" s="14"/>
      <c r="VQV869" s="14"/>
      <c r="VQW869" s="14"/>
      <c r="VQX869" s="14"/>
      <c r="VQY869" s="14"/>
      <c r="VQZ869" s="14"/>
      <c r="VRA869" s="14"/>
      <c r="VRB869" s="14"/>
      <c r="VRC869" s="14"/>
      <c r="VRD869" s="14"/>
      <c r="VRE869" s="14"/>
      <c r="VRF869" s="14"/>
      <c r="VRG869" s="14"/>
      <c r="VRH869" s="14"/>
      <c r="VRI869" s="14"/>
      <c r="VRJ869" s="14"/>
      <c r="VRK869" s="14"/>
      <c r="VRL869" s="14"/>
      <c r="VRM869" s="14"/>
      <c r="VRN869" s="14"/>
      <c r="VRO869" s="14"/>
      <c r="VRP869" s="14"/>
      <c r="VRQ869" s="14"/>
      <c r="VRR869" s="14"/>
      <c r="VRS869" s="14"/>
      <c r="VRT869" s="14"/>
      <c r="VRU869" s="14"/>
      <c r="VRV869" s="14"/>
      <c r="VRW869" s="14"/>
      <c r="VRX869" s="14"/>
      <c r="VRY869" s="14"/>
      <c r="VRZ869" s="14"/>
      <c r="VSA869" s="14"/>
      <c r="VSB869" s="14"/>
      <c r="VSC869" s="14"/>
      <c r="VSD869" s="14"/>
      <c r="VSE869" s="14"/>
      <c r="VSF869" s="14"/>
      <c r="VSG869" s="14"/>
      <c r="VSH869" s="14"/>
      <c r="VSI869" s="14"/>
      <c r="VSJ869" s="14"/>
      <c r="VSK869" s="14"/>
      <c r="VSL869" s="14"/>
      <c r="VSM869" s="14"/>
      <c r="VSN869" s="14"/>
      <c r="VSO869" s="14"/>
      <c r="VSP869" s="14"/>
      <c r="VSQ869" s="14"/>
      <c r="VSR869" s="14"/>
      <c r="VSS869" s="14"/>
      <c r="VST869" s="14"/>
      <c r="VSU869" s="14"/>
      <c r="VSV869" s="14"/>
      <c r="VSW869" s="14"/>
      <c r="VSX869" s="14"/>
      <c r="VSY869" s="14"/>
      <c r="VSZ869" s="14"/>
      <c r="VTA869" s="14"/>
      <c r="VTB869" s="14"/>
      <c r="VTC869" s="14"/>
      <c r="VTD869" s="14"/>
      <c r="VTE869" s="14"/>
      <c r="VTF869" s="14"/>
      <c r="VTG869" s="14"/>
      <c r="VTH869" s="14"/>
      <c r="VTI869" s="14"/>
      <c r="VTJ869" s="14"/>
      <c r="VTK869" s="14"/>
      <c r="VTL869" s="14"/>
      <c r="VTM869" s="14"/>
      <c r="VTN869" s="14"/>
      <c r="VTO869" s="14"/>
      <c r="VTP869" s="14"/>
      <c r="VTQ869" s="14"/>
      <c r="VTR869" s="14"/>
      <c r="VTS869" s="14"/>
      <c r="VTT869" s="14"/>
      <c r="VTU869" s="14"/>
      <c r="VTV869" s="14"/>
      <c r="VTW869" s="14"/>
      <c r="VTX869" s="14"/>
      <c r="VTY869" s="14"/>
      <c r="VTZ869" s="14"/>
      <c r="VUA869" s="14"/>
      <c r="VUB869" s="14"/>
      <c r="VUC869" s="14"/>
      <c r="VUD869" s="14"/>
      <c r="VUE869" s="14"/>
      <c r="VUF869" s="14"/>
      <c r="VUG869" s="14"/>
      <c r="VUH869" s="14"/>
      <c r="VUI869" s="14"/>
      <c r="VUJ869" s="14"/>
      <c r="VUK869" s="14"/>
      <c r="VUL869" s="14"/>
      <c r="VUM869" s="14"/>
      <c r="VUN869" s="14"/>
      <c r="VUO869" s="14"/>
      <c r="VUP869" s="14"/>
      <c r="VUQ869" s="14"/>
      <c r="VUR869" s="14"/>
      <c r="VUS869" s="14"/>
      <c r="VUT869" s="14"/>
      <c r="VUU869" s="14"/>
      <c r="VUV869" s="14"/>
      <c r="VUW869" s="14"/>
      <c r="VUX869" s="14"/>
      <c r="VUY869" s="14"/>
      <c r="VUZ869" s="14"/>
      <c r="VVA869" s="14"/>
      <c r="VVB869" s="14"/>
      <c r="VVC869" s="14"/>
      <c r="VVD869" s="14"/>
      <c r="VVE869" s="14"/>
      <c r="VVF869" s="14"/>
      <c r="VVG869" s="14"/>
      <c r="VVH869" s="14"/>
      <c r="VVI869" s="14"/>
      <c r="VVJ869" s="14"/>
      <c r="VVK869" s="14"/>
      <c r="VVL869" s="14"/>
      <c r="VVM869" s="14"/>
      <c r="VVN869" s="14"/>
      <c r="VVO869" s="14"/>
      <c r="VVP869" s="14"/>
      <c r="VVQ869" s="14"/>
      <c r="VVR869" s="14"/>
      <c r="VVS869" s="14"/>
      <c r="VVT869" s="14"/>
      <c r="VVU869" s="14"/>
      <c r="VVV869" s="14"/>
      <c r="VVW869" s="14"/>
      <c r="VVX869" s="14"/>
      <c r="VVY869" s="14"/>
      <c r="VVZ869" s="14"/>
      <c r="VWA869" s="14"/>
      <c r="VWB869" s="14"/>
      <c r="VWC869" s="14"/>
      <c r="VWD869" s="14"/>
      <c r="VWE869" s="14"/>
      <c r="VWF869" s="14"/>
      <c r="VWG869" s="14"/>
      <c r="VWH869" s="14"/>
      <c r="VWI869" s="14"/>
      <c r="VWJ869" s="14"/>
      <c r="VWK869" s="14"/>
      <c r="VWL869" s="14"/>
      <c r="VWM869" s="14"/>
      <c r="VWN869" s="14"/>
      <c r="VWO869" s="14"/>
      <c r="VWP869" s="14"/>
      <c r="VWQ869" s="14"/>
      <c r="VWR869" s="14"/>
      <c r="VWS869" s="14"/>
      <c r="VWT869" s="14"/>
      <c r="VWU869" s="14"/>
      <c r="VWV869" s="14"/>
      <c r="VWW869" s="14"/>
      <c r="VWX869" s="14"/>
      <c r="VWY869" s="14"/>
      <c r="VWZ869" s="14"/>
      <c r="VXA869" s="14"/>
      <c r="VXB869" s="14"/>
      <c r="VXC869" s="14"/>
      <c r="VXD869" s="14"/>
      <c r="VXE869" s="14"/>
      <c r="VXF869" s="14"/>
      <c r="VXG869" s="14"/>
      <c r="VXH869" s="14"/>
      <c r="VXI869" s="14"/>
      <c r="VXJ869" s="14"/>
      <c r="VXK869" s="14"/>
      <c r="VXL869" s="14"/>
      <c r="VXM869" s="14"/>
      <c r="VXN869" s="14"/>
      <c r="VXO869" s="14"/>
      <c r="VXP869" s="14"/>
      <c r="VXQ869" s="14"/>
      <c r="VXR869" s="14"/>
      <c r="VXS869" s="14"/>
      <c r="VXT869" s="14"/>
      <c r="VXU869" s="14"/>
      <c r="VXV869" s="14"/>
      <c r="VXW869" s="14"/>
      <c r="VXX869" s="14"/>
      <c r="VXY869" s="14"/>
      <c r="VXZ869" s="14"/>
      <c r="VYA869" s="14"/>
      <c r="VYB869" s="14"/>
      <c r="VYC869" s="14"/>
      <c r="VYD869" s="14"/>
      <c r="VYE869" s="14"/>
      <c r="VYF869" s="14"/>
      <c r="VYG869" s="14"/>
      <c r="VYH869" s="14"/>
      <c r="VYI869" s="14"/>
      <c r="VYJ869" s="14"/>
      <c r="VYK869" s="14"/>
      <c r="VYL869" s="14"/>
      <c r="VYM869" s="14"/>
      <c r="VYN869" s="14"/>
      <c r="VYO869" s="14"/>
      <c r="VYP869" s="14"/>
      <c r="VYQ869" s="14"/>
      <c r="VYR869" s="14"/>
      <c r="VYS869" s="14"/>
      <c r="VYT869" s="14"/>
      <c r="VYU869" s="14"/>
      <c r="VYV869" s="14"/>
      <c r="VYW869" s="14"/>
      <c r="VYX869" s="14"/>
      <c r="VYY869" s="14"/>
      <c r="VYZ869" s="14"/>
      <c r="VZA869" s="14"/>
      <c r="VZB869" s="14"/>
      <c r="VZC869" s="14"/>
      <c r="VZD869" s="14"/>
      <c r="VZE869" s="14"/>
      <c r="VZF869" s="14"/>
      <c r="VZG869" s="14"/>
      <c r="VZH869" s="14"/>
      <c r="VZI869" s="14"/>
      <c r="VZJ869" s="14"/>
      <c r="VZK869" s="14"/>
      <c r="VZL869" s="14"/>
      <c r="VZM869" s="14"/>
      <c r="VZN869" s="14"/>
      <c r="VZO869" s="14"/>
      <c r="VZP869" s="14"/>
      <c r="VZQ869" s="14"/>
      <c r="VZR869" s="14"/>
      <c r="VZS869" s="14"/>
      <c r="VZT869" s="14"/>
      <c r="VZU869" s="14"/>
      <c r="VZV869" s="14"/>
      <c r="VZW869" s="14"/>
      <c r="VZX869" s="14"/>
      <c r="VZY869" s="14"/>
      <c r="VZZ869" s="14"/>
      <c r="WAA869" s="14"/>
      <c r="WAB869" s="14"/>
      <c r="WAC869" s="14"/>
      <c r="WAD869" s="14"/>
      <c r="WAE869" s="14"/>
      <c r="WAF869" s="14"/>
      <c r="WAG869" s="14"/>
      <c r="WAH869" s="14"/>
      <c r="WAI869" s="14"/>
      <c r="WAJ869" s="14"/>
      <c r="WAK869" s="14"/>
      <c r="WAL869" s="14"/>
      <c r="WAM869" s="14"/>
      <c r="WAN869" s="14"/>
      <c r="WAO869" s="14"/>
      <c r="WAP869" s="14"/>
      <c r="WAQ869" s="14"/>
      <c r="WAR869" s="14"/>
      <c r="WAS869" s="14"/>
      <c r="WAT869" s="14"/>
      <c r="WAU869" s="14"/>
      <c r="WAV869" s="14"/>
      <c r="WAW869" s="14"/>
      <c r="WAX869" s="14"/>
      <c r="WAY869" s="14"/>
      <c r="WAZ869" s="14"/>
      <c r="WBA869" s="14"/>
      <c r="WBB869" s="14"/>
      <c r="WBC869" s="14"/>
      <c r="WBD869" s="14"/>
      <c r="WBE869" s="14"/>
      <c r="WBF869" s="14"/>
      <c r="WBG869" s="14"/>
      <c r="WBH869" s="14"/>
      <c r="WBI869" s="14"/>
      <c r="WBJ869" s="14"/>
      <c r="WBK869" s="14"/>
      <c r="WBL869" s="14"/>
      <c r="WBM869" s="14"/>
      <c r="WBN869" s="14"/>
      <c r="WBO869" s="14"/>
      <c r="WBP869" s="14"/>
      <c r="WBQ869" s="14"/>
      <c r="WBR869" s="14"/>
      <c r="WBS869" s="14"/>
      <c r="WBT869" s="14"/>
      <c r="WBU869" s="14"/>
      <c r="WBV869" s="14"/>
      <c r="WBW869" s="14"/>
      <c r="WBX869" s="14"/>
      <c r="WBY869" s="14"/>
      <c r="WBZ869" s="14"/>
      <c r="WCA869" s="14"/>
      <c r="WCB869" s="14"/>
      <c r="WCC869" s="14"/>
      <c r="WCD869" s="14"/>
      <c r="WCE869" s="14"/>
      <c r="WCF869" s="14"/>
      <c r="WCG869" s="14"/>
      <c r="WCH869" s="14"/>
      <c r="WCI869" s="14"/>
      <c r="WCJ869" s="14"/>
      <c r="WCK869" s="14"/>
      <c r="WCL869" s="14"/>
      <c r="WCM869" s="14"/>
      <c r="WCN869" s="14"/>
      <c r="WCO869" s="14"/>
      <c r="WCP869" s="14"/>
      <c r="WCQ869" s="14"/>
      <c r="WCR869" s="14"/>
      <c r="WCS869" s="14"/>
      <c r="WCT869" s="14"/>
      <c r="WCU869" s="14"/>
      <c r="WCV869" s="14"/>
      <c r="WCW869" s="14"/>
      <c r="WCX869" s="14"/>
      <c r="WCY869" s="14"/>
      <c r="WCZ869" s="14"/>
      <c r="WDA869" s="14"/>
      <c r="WDB869" s="14"/>
      <c r="WDC869" s="14"/>
      <c r="WDD869" s="14"/>
      <c r="WDE869" s="14"/>
      <c r="WDF869" s="14"/>
      <c r="WDG869" s="14"/>
      <c r="WDH869" s="14"/>
      <c r="WDI869" s="14"/>
      <c r="WDJ869" s="14"/>
      <c r="WDK869" s="14"/>
      <c r="WDL869" s="14"/>
      <c r="WDM869" s="14"/>
      <c r="WDN869" s="14"/>
      <c r="WDO869" s="14"/>
      <c r="WDP869" s="14"/>
      <c r="WDQ869" s="14"/>
      <c r="WDR869" s="14"/>
      <c r="WDS869" s="14"/>
      <c r="WDT869" s="14"/>
      <c r="WDU869" s="14"/>
      <c r="WDV869" s="14"/>
      <c r="WDW869" s="14"/>
      <c r="WDX869" s="14"/>
      <c r="WDY869" s="14"/>
      <c r="WDZ869" s="14"/>
      <c r="WEA869" s="14"/>
      <c r="WEB869" s="14"/>
      <c r="WEC869" s="14"/>
      <c r="WED869" s="14"/>
      <c r="WEE869" s="14"/>
      <c r="WEF869" s="14"/>
      <c r="WEG869" s="14"/>
      <c r="WEH869" s="14"/>
      <c r="WEI869" s="14"/>
      <c r="WEJ869" s="14"/>
      <c r="WEK869" s="14"/>
      <c r="WEL869" s="14"/>
      <c r="WEM869" s="14"/>
      <c r="WEN869" s="14"/>
      <c r="WEO869" s="14"/>
      <c r="WEP869" s="14"/>
      <c r="WEQ869" s="14"/>
      <c r="WER869" s="14"/>
      <c r="WES869" s="14"/>
      <c r="WET869" s="14"/>
      <c r="WEU869" s="14"/>
      <c r="WEV869" s="14"/>
      <c r="WEW869" s="14"/>
      <c r="WEX869" s="14"/>
      <c r="WEY869" s="14"/>
      <c r="WEZ869" s="14"/>
      <c r="WFA869" s="14"/>
      <c r="WFB869" s="14"/>
      <c r="WFC869" s="14"/>
      <c r="WFD869" s="14"/>
      <c r="WFE869" s="14"/>
      <c r="WFF869" s="14"/>
      <c r="WFG869" s="14"/>
      <c r="WFH869" s="14"/>
      <c r="WFI869" s="14"/>
      <c r="WFJ869" s="14"/>
      <c r="WFK869" s="14"/>
      <c r="WFL869" s="14"/>
      <c r="WFM869" s="14"/>
      <c r="WFN869" s="14"/>
      <c r="WFO869" s="14"/>
      <c r="WFP869" s="14"/>
      <c r="WFQ869" s="14"/>
      <c r="WFR869" s="14"/>
      <c r="WFS869" s="14"/>
      <c r="WFT869" s="14"/>
      <c r="WFU869" s="14"/>
      <c r="WFV869" s="14"/>
      <c r="WFW869" s="14"/>
      <c r="WFX869" s="14"/>
      <c r="WFY869" s="14"/>
      <c r="WFZ869" s="14"/>
      <c r="WGA869" s="14"/>
      <c r="WGB869" s="14"/>
      <c r="WGC869" s="14"/>
      <c r="WGD869" s="14"/>
      <c r="WGE869" s="14"/>
      <c r="WGF869" s="14"/>
      <c r="WGG869" s="14"/>
      <c r="WGH869" s="14"/>
      <c r="WGI869" s="14"/>
      <c r="WGJ869" s="14"/>
      <c r="WGK869" s="14"/>
      <c r="WGL869" s="14"/>
      <c r="WGM869" s="14"/>
      <c r="WGN869" s="14"/>
      <c r="WGO869" s="14"/>
      <c r="WGP869" s="14"/>
      <c r="WGQ869" s="14"/>
      <c r="WGR869" s="14"/>
      <c r="WGS869" s="14"/>
      <c r="WGT869" s="14"/>
      <c r="WGU869" s="14"/>
      <c r="WGV869" s="14"/>
      <c r="WGW869" s="14"/>
      <c r="WGX869" s="14"/>
      <c r="WGY869" s="14"/>
      <c r="WGZ869" s="14"/>
      <c r="WHA869" s="14"/>
      <c r="WHB869" s="14"/>
      <c r="WHC869" s="14"/>
      <c r="WHD869" s="14"/>
      <c r="WHE869" s="14"/>
      <c r="WHF869" s="14"/>
      <c r="WHG869" s="14"/>
      <c r="WHH869" s="14"/>
      <c r="WHI869" s="14"/>
      <c r="WHJ869" s="14"/>
      <c r="WHK869" s="14"/>
      <c r="WHL869" s="14"/>
      <c r="WHM869" s="14"/>
      <c r="WHN869" s="14"/>
      <c r="WHO869" s="14"/>
      <c r="WHP869" s="14"/>
      <c r="WHQ869" s="14"/>
      <c r="WHR869" s="14"/>
      <c r="WHS869" s="14"/>
      <c r="WHT869" s="14"/>
      <c r="WHU869" s="14"/>
      <c r="WHV869" s="14"/>
      <c r="WHW869" s="14"/>
      <c r="WHX869" s="14"/>
      <c r="WHY869" s="14"/>
      <c r="WHZ869" s="14"/>
      <c r="WIA869" s="14"/>
      <c r="WIB869" s="14"/>
      <c r="WIC869" s="14"/>
      <c r="WID869" s="14"/>
      <c r="WIE869" s="14"/>
      <c r="WIF869" s="14"/>
      <c r="WIG869" s="14"/>
      <c r="WIH869" s="14"/>
      <c r="WII869" s="14"/>
      <c r="WIJ869" s="14"/>
      <c r="WIK869" s="14"/>
      <c r="WIL869" s="14"/>
      <c r="WIM869" s="14"/>
      <c r="WIN869" s="14"/>
      <c r="WIO869" s="14"/>
      <c r="WIP869" s="14"/>
      <c r="WIQ869" s="14"/>
      <c r="WIR869" s="14"/>
      <c r="WIS869" s="14"/>
      <c r="WIT869" s="14"/>
      <c r="WIU869" s="14"/>
      <c r="WIV869" s="14"/>
      <c r="WIW869" s="14"/>
      <c r="WIX869" s="14"/>
      <c r="WIY869" s="14"/>
      <c r="WIZ869" s="14"/>
      <c r="WJA869" s="14"/>
      <c r="WJB869" s="14"/>
      <c r="WJC869" s="14"/>
      <c r="WJD869" s="14"/>
      <c r="WJE869" s="14"/>
      <c r="WJF869" s="14"/>
      <c r="WJG869" s="14"/>
      <c r="WJH869" s="14"/>
      <c r="WJI869" s="14"/>
      <c r="WJJ869" s="14"/>
      <c r="WJK869" s="14"/>
      <c r="WJL869" s="14"/>
      <c r="WJM869" s="14"/>
      <c r="WJN869" s="14"/>
      <c r="WJO869" s="14"/>
      <c r="WJP869" s="14"/>
      <c r="WJQ869" s="14"/>
      <c r="WJR869" s="14"/>
      <c r="WJS869" s="14"/>
      <c r="WJT869" s="14"/>
      <c r="WJU869" s="14"/>
      <c r="WJV869" s="14"/>
      <c r="WJW869" s="14"/>
      <c r="WJX869" s="14"/>
      <c r="WJY869" s="14"/>
      <c r="WJZ869" s="14"/>
      <c r="WKA869" s="14"/>
      <c r="WKB869" s="14"/>
      <c r="WKC869" s="14"/>
      <c r="WKD869" s="14"/>
      <c r="WKE869" s="14"/>
      <c r="WKF869" s="14"/>
      <c r="WKG869" s="14"/>
      <c r="WKH869" s="14"/>
      <c r="WKI869" s="14"/>
      <c r="WKJ869" s="14"/>
      <c r="WKK869" s="14"/>
      <c r="WKL869" s="14"/>
      <c r="WKM869" s="14"/>
      <c r="WKN869" s="14"/>
      <c r="WKO869" s="14"/>
      <c r="WKP869" s="14"/>
      <c r="WKQ869" s="14"/>
      <c r="WKR869" s="14"/>
      <c r="WKS869" s="14"/>
      <c r="WKT869" s="14"/>
      <c r="WKU869" s="14"/>
      <c r="WKV869" s="14"/>
      <c r="WKW869" s="14"/>
      <c r="WKX869" s="14"/>
      <c r="WKY869" s="14"/>
      <c r="WKZ869" s="14"/>
      <c r="WLA869" s="14"/>
      <c r="WLB869" s="14"/>
      <c r="WLC869" s="14"/>
      <c r="WLD869" s="14"/>
      <c r="WLE869" s="14"/>
      <c r="WLF869" s="14"/>
      <c r="WLG869" s="14"/>
      <c r="WLH869" s="14"/>
      <c r="WLI869" s="14"/>
      <c r="WLJ869" s="14"/>
      <c r="WLK869" s="14"/>
      <c r="WLL869" s="14"/>
      <c r="WLM869" s="14"/>
      <c r="WLN869" s="14"/>
      <c r="WLO869" s="14"/>
      <c r="WLP869" s="14"/>
      <c r="WLQ869" s="14"/>
      <c r="WLR869" s="14"/>
      <c r="WLS869" s="14"/>
      <c r="WLT869" s="14"/>
      <c r="WLU869" s="14"/>
      <c r="WLV869" s="14"/>
      <c r="WLW869" s="14"/>
      <c r="WLX869" s="14"/>
      <c r="WLY869" s="14"/>
      <c r="WLZ869" s="14"/>
      <c r="WMA869" s="14"/>
      <c r="WMB869" s="14"/>
      <c r="WMC869" s="14"/>
      <c r="WMD869" s="14"/>
      <c r="WME869" s="14"/>
      <c r="WMF869" s="14"/>
      <c r="WMG869" s="14"/>
      <c r="WMH869" s="14"/>
      <c r="WMI869" s="14"/>
      <c r="WMJ869" s="14"/>
      <c r="WMK869" s="14"/>
      <c r="WML869" s="14"/>
      <c r="WMM869" s="14"/>
      <c r="WMN869" s="14"/>
      <c r="WMO869" s="14"/>
      <c r="WMP869" s="14"/>
      <c r="WMQ869" s="14"/>
      <c r="WMR869" s="14"/>
      <c r="WMS869" s="14"/>
      <c r="WMT869" s="14"/>
      <c r="WMU869" s="14"/>
      <c r="WMV869" s="14"/>
      <c r="WMW869" s="14"/>
      <c r="WMX869" s="14"/>
      <c r="WMY869" s="14"/>
      <c r="WMZ869" s="14"/>
      <c r="WNA869" s="14"/>
      <c r="WNB869" s="14"/>
      <c r="WNC869" s="14"/>
      <c r="WND869" s="14"/>
      <c r="WNE869" s="14"/>
      <c r="WNF869" s="14"/>
      <c r="WNG869" s="14"/>
      <c r="WNH869" s="14"/>
      <c r="WNI869" s="14"/>
      <c r="WNJ869" s="14"/>
      <c r="WNK869" s="14"/>
      <c r="WNL869" s="14"/>
      <c r="WNM869" s="14"/>
      <c r="WNN869" s="14"/>
      <c r="WNO869" s="14"/>
      <c r="WNP869" s="14"/>
      <c r="WNQ869" s="14"/>
      <c r="WNR869" s="14"/>
      <c r="WNS869" s="14"/>
      <c r="WNT869" s="14"/>
      <c r="WNU869" s="14"/>
      <c r="WNV869" s="14"/>
      <c r="WNW869" s="14"/>
      <c r="WNX869" s="14"/>
      <c r="WNY869" s="14"/>
      <c r="WNZ869" s="14"/>
      <c r="WOA869" s="14"/>
      <c r="WOB869" s="14"/>
      <c r="WOC869" s="14"/>
      <c r="WOD869" s="14"/>
      <c r="WOE869" s="14"/>
      <c r="WOF869" s="14"/>
      <c r="WOG869" s="14"/>
      <c r="WOH869" s="14"/>
      <c r="WOI869" s="14"/>
      <c r="WOJ869" s="14"/>
      <c r="WOK869" s="14"/>
      <c r="WOL869" s="14"/>
      <c r="WOM869" s="14"/>
      <c r="WON869" s="14"/>
      <c r="WOO869" s="14"/>
      <c r="WOP869" s="14"/>
      <c r="WOQ869" s="14"/>
      <c r="WOR869" s="14"/>
      <c r="WOS869" s="14"/>
      <c r="WOT869" s="14"/>
      <c r="WOU869" s="14"/>
      <c r="WOV869" s="14"/>
      <c r="WOW869" s="14"/>
      <c r="WOX869" s="14"/>
      <c r="WOY869" s="14"/>
      <c r="WOZ869" s="14"/>
      <c r="WPA869" s="14"/>
      <c r="WPB869" s="14"/>
      <c r="WPC869" s="14"/>
      <c r="WPD869" s="14"/>
      <c r="WPE869" s="14"/>
      <c r="WPF869" s="14"/>
      <c r="WPG869" s="14"/>
      <c r="WPH869" s="14"/>
      <c r="WPI869" s="14"/>
      <c r="WPJ869" s="14"/>
      <c r="WPK869" s="14"/>
      <c r="WPL869" s="14"/>
      <c r="WPM869" s="14"/>
      <c r="WPN869" s="14"/>
      <c r="WPO869" s="14"/>
      <c r="WPP869" s="14"/>
      <c r="WPQ869" s="14"/>
      <c r="WPR869" s="14"/>
      <c r="WPS869" s="14"/>
      <c r="WPT869" s="14"/>
      <c r="WPU869" s="14"/>
      <c r="WPV869" s="14"/>
      <c r="WPW869" s="14"/>
      <c r="WPX869" s="14"/>
      <c r="WPY869" s="14"/>
      <c r="WPZ869" s="14"/>
      <c r="WQA869" s="14"/>
      <c r="WQB869" s="14"/>
      <c r="WQC869" s="14"/>
      <c r="WQD869" s="14"/>
      <c r="WQE869" s="14"/>
      <c r="WQF869" s="14"/>
      <c r="WQG869" s="14"/>
      <c r="WQH869" s="14"/>
      <c r="WQI869" s="14"/>
      <c r="WQJ869" s="14"/>
      <c r="WQK869" s="14"/>
      <c r="WQL869" s="14"/>
      <c r="WQM869" s="14"/>
      <c r="WQN869" s="14"/>
      <c r="WQO869" s="14"/>
      <c r="WQP869" s="14"/>
      <c r="WQQ869" s="14"/>
      <c r="WQR869" s="14"/>
      <c r="WQS869" s="14"/>
      <c r="WQT869" s="14"/>
      <c r="WQU869" s="14"/>
      <c r="WQV869" s="14"/>
      <c r="WQW869" s="14"/>
      <c r="WQX869" s="14"/>
      <c r="WQY869" s="14"/>
      <c r="WQZ869" s="14"/>
      <c r="WRA869" s="14"/>
      <c r="WRB869" s="14"/>
      <c r="WRC869" s="14"/>
      <c r="WRD869" s="14"/>
      <c r="WRE869" s="14"/>
      <c r="WRF869" s="14"/>
      <c r="WRG869" s="14"/>
      <c r="WRH869" s="14"/>
      <c r="WRI869" s="14"/>
      <c r="WRJ869" s="14"/>
      <c r="WRK869" s="14"/>
      <c r="WRL869" s="14"/>
      <c r="WRM869" s="14"/>
      <c r="WRN869" s="14"/>
      <c r="WRO869" s="14"/>
      <c r="WRP869" s="14"/>
      <c r="WRQ869" s="14"/>
      <c r="WRR869" s="14"/>
      <c r="WRS869" s="14"/>
      <c r="WRT869" s="14"/>
      <c r="WRU869" s="14"/>
      <c r="WRV869" s="14"/>
      <c r="WRW869" s="14"/>
      <c r="WRX869" s="14"/>
      <c r="WRY869" s="14"/>
      <c r="WRZ869" s="14"/>
      <c r="WSA869" s="14"/>
      <c r="WSB869" s="14"/>
      <c r="WSC869" s="14"/>
      <c r="WSD869" s="14"/>
      <c r="WSE869" s="14"/>
      <c r="WSF869" s="14"/>
      <c r="WSG869" s="14"/>
      <c r="WSH869" s="14"/>
      <c r="WSI869" s="14"/>
      <c r="WSJ869" s="14"/>
      <c r="WSK869" s="14"/>
      <c r="WSL869" s="14"/>
      <c r="WSM869" s="14"/>
      <c r="WSN869" s="14"/>
      <c r="WSO869" s="14"/>
      <c r="WSP869" s="14"/>
      <c r="WSQ869" s="14"/>
      <c r="WSR869" s="14"/>
      <c r="WSS869" s="14"/>
      <c r="WST869" s="14"/>
      <c r="WSU869" s="14"/>
      <c r="WSV869" s="14"/>
      <c r="WSW869" s="14"/>
      <c r="WSX869" s="14"/>
      <c r="WSY869" s="14"/>
      <c r="WSZ869" s="14"/>
      <c r="WTA869" s="14"/>
      <c r="WTB869" s="14"/>
      <c r="WTC869" s="14"/>
      <c r="WTD869" s="14"/>
      <c r="WTE869" s="14"/>
      <c r="WTF869" s="14"/>
      <c r="WTG869" s="14"/>
      <c r="WTH869" s="14"/>
      <c r="WTI869" s="14"/>
      <c r="WTJ869" s="14"/>
      <c r="WTK869" s="14"/>
      <c r="WTL869" s="14"/>
      <c r="WTM869" s="14"/>
      <c r="WTN869" s="14"/>
      <c r="WTO869" s="14"/>
      <c r="WTP869" s="14"/>
      <c r="WTQ869" s="14"/>
      <c r="WTR869" s="14"/>
      <c r="WTS869" s="14"/>
      <c r="WTT869" s="14"/>
      <c r="WTU869" s="14"/>
      <c r="WTV869" s="14"/>
      <c r="WTW869" s="14"/>
      <c r="WTX869" s="14"/>
      <c r="WTY869" s="14"/>
      <c r="WTZ869" s="14"/>
      <c r="WUA869" s="14"/>
      <c r="WUB869" s="14"/>
      <c r="WUC869" s="14"/>
      <c r="WUD869" s="14"/>
      <c r="WUE869" s="14"/>
      <c r="WUF869" s="14"/>
      <c r="WUG869" s="14"/>
      <c r="WUH869" s="14"/>
      <c r="WUI869" s="14"/>
      <c r="WUJ869" s="14"/>
      <c r="WUK869" s="14"/>
      <c r="WUL869" s="14"/>
      <c r="WUM869" s="14"/>
      <c r="WUN869" s="14"/>
      <c r="WUO869" s="14"/>
      <c r="WUP869" s="14"/>
      <c r="WUQ869" s="14"/>
      <c r="WUR869" s="14"/>
      <c r="WUS869" s="14"/>
      <c r="WUT869" s="14"/>
      <c r="WUU869" s="14"/>
      <c r="WUV869" s="14"/>
      <c r="WUW869" s="14"/>
      <c r="WUX869" s="14"/>
      <c r="WUY869" s="14"/>
      <c r="WUZ869" s="14"/>
      <c r="WVA869" s="14"/>
      <c r="WVB869" s="14"/>
      <c r="WVC869" s="14"/>
      <c r="WVD869" s="14"/>
      <c r="WVE869" s="14"/>
      <c r="WVF869" s="14"/>
      <c r="WVG869" s="14"/>
      <c r="WVH869" s="14"/>
      <c r="WVI869" s="14"/>
      <c r="WVJ869" s="14"/>
      <c r="WVK869" s="14"/>
      <c r="WVL869" s="14"/>
      <c r="WVM869" s="14"/>
      <c r="WVN869" s="14"/>
      <c r="WVO869" s="14"/>
      <c r="WVP869" s="14"/>
      <c r="WVQ869" s="14"/>
      <c r="WVR869" s="14"/>
      <c r="WVS869" s="14"/>
      <c r="WVT869" s="14"/>
      <c r="WVU869" s="14"/>
      <c r="WVV869" s="14"/>
      <c r="WVW869" s="14"/>
      <c r="WVX869" s="14"/>
      <c r="WVY869" s="14"/>
      <c r="WVZ869" s="14"/>
      <c r="WWA869" s="14"/>
      <c r="WWB869" s="14"/>
      <c r="WWC869" s="14"/>
      <c r="WWD869" s="14"/>
      <c r="WWE869" s="14"/>
      <c r="WWF869" s="14"/>
      <c r="WWG869" s="14"/>
      <c r="WWH869" s="14"/>
      <c r="WWI869" s="14"/>
      <c r="WWJ869" s="14"/>
      <c r="WWK869" s="14"/>
      <c r="WWL869" s="14"/>
      <c r="WWM869" s="14"/>
      <c r="WWN869" s="14"/>
      <c r="WWO869" s="14"/>
      <c r="WWP869" s="14"/>
      <c r="WWQ869" s="14"/>
      <c r="WWR869" s="14"/>
      <c r="WWS869" s="14"/>
      <c r="WWT869" s="14"/>
      <c r="WWU869" s="14"/>
      <c r="WWV869" s="14"/>
      <c r="WWW869" s="14"/>
      <c r="WWX869" s="14"/>
      <c r="WWY869" s="14"/>
      <c r="WWZ869" s="14"/>
      <c r="WXA869" s="14"/>
      <c r="WXB869" s="14"/>
      <c r="WXC869" s="14"/>
      <c r="WXD869" s="14"/>
      <c r="WXE869" s="14"/>
      <c r="WXF869" s="14"/>
      <c r="WXG869" s="14"/>
      <c r="WXH869" s="14"/>
      <c r="WXI869" s="14"/>
      <c r="WXJ869" s="14"/>
      <c r="WXK869" s="14"/>
      <c r="WXL869" s="14"/>
      <c r="WXM869" s="14"/>
      <c r="WXN869" s="14"/>
      <c r="WXO869" s="14"/>
      <c r="WXP869" s="14"/>
      <c r="WXQ869" s="14"/>
      <c r="WXR869" s="14"/>
      <c r="WXS869" s="14"/>
      <c r="WXT869" s="14"/>
      <c r="WXU869" s="14"/>
      <c r="WXV869" s="14"/>
      <c r="WXW869" s="14"/>
      <c r="WXX869" s="14"/>
      <c r="WXY869" s="14"/>
      <c r="WXZ869" s="14"/>
      <c r="WYA869" s="14"/>
      <c r="WYB869" s="14"/>
      <c r="WYC869" s="14"/>
      <c r="WYD869" s="14"/>
      <c r="WYE869" s="14"/>
      <c r="WYF869" s="14"/>
      <c r="WYG869" s="14"/>
      <c r="WYH869" s="14"/>
      <c r="WYI869" s="14"/>
      <c r="WYJ869" s="14"/>
      <c r="WYK869" s="14"/>
      <c r="WYL869" s="14"/>
      <c r="WYM869" s="14"/>
      <c r="WYN869" s="14"/>
      <c r="WYO869" s="14"/>
      <c r="WYP869" s="14"/>
      <c r="WYQ869" s="14"/>
      <c r="WYR869" s="14"/>
      <c r="WYS869" s="14"/>
      <c r="WYT869" s="14"/>
      <c r="WYU869" s="14"/>
      <c r="WYV869" s="14"/>
      <c r="WYW869" s="14"/>
      <c r="WYX869" s="14"/>
      <c r="WYY869" s="14"/>
      <c r="WYZ869" s="14"/>
      <c r="WZA869" s="14"/>
      <c r="WZB869" s="14"/>
      <c r="WZC869" s="14"/>
      <c r="WZD869" s="14"/>
      <c r="WZE869" s="14"/>
      <c r="WZF869" s="14"/>
      <c r="WZG869" s="14"/>
      <c r="WZH869" s="14"/>
      <c r="WZI869" s="14"/>
      <c r="WZJ869" s="14"/>
      <c r="WZK869" s="14"/>
      <c r="WZL869" s="14"/>
      <c r="WZM869" s="14"/>
      <c r="WZN869" s="14"/>
      <c r="WZO869" s="14"/>
      <c r="WZP869" s="14"/>
      <c r="WZQ869" s="14"/>
      <c r="WZR869" s="14"/>
      <c r="WZS869" s="14"/>
      <c r="WZT869" s="14"/>
      <c r="WZU869" s="14"/>
      <c r="WZV869" s="14"/>
      <c r="WZW869" s="14"/>
      <c r="WZX869" s="14"/>
      <c r="WZY869" s="14"/>
      <c r="WZZ869" s="14"/>
      <c r="XAA869" s="14"/>
      <c r="XAB869" s="14"/>
      <c r="XAC869" s="14"/>
      <c r="XAD869" s="14"/>
      <c r="XAE869" s="14"/>
      <c r="XAF869" s="14"/>
      <c r="XAG869" s="14"/>
      <c r="XAH869" s="14"/>
      <c r="XAI869" s="14"/>
      <c r="XAJ869" s="14"/>
      <c r="XAK869" s="14"/>
      <c r="XAL869" s="14"/>
      <c r="XAM869" s="14"/>
      <c r="XAN869" s="14"/>
      <c r="XAO869" s="14"/>
      <c r="XAP869" s="14"/>
      <c r="XAQ869" s="14"/>
      <c r="XAR869" s="14"/>
      <c r="XAS869" s="14"/>
      <c r="XAT869" s="14"/>
      <c r="XAU869" s="14"/>
      <c r="XAV869" s="14"/>
      <c r="XAW869" s="14"/>
      <c r="XAX869" s="14"/>
      <c r="XAY869" s="14"/>
      <c r="XAZ869" s="14"/>
      <c r="XBA869" s="14"/>
      <c r="XBB869" s="14"/>
      <c r="XBC869" s="14"/>
      <c r="XBD869" s="14"/>
      <c r="XBE869" s="14"/>
      <c r="XBF869" s="14"/>
      <c r="XBG869" s="14"/>
      <c r="XBH869" s="14"/>
      <c r="XBI869" s="14"/>
      <c r="XBJ869" s="14"/>
      <c r="XBK869" s="14"/>
      <c r="XBL869" s="14"/>
      <c r="XBM869" s="14"/>
      <c r="XBN869" s="14"/>
      <c r="XBO869" s="14"/>
      <c r="XBP869" s="14"/>
      <c r="XBQ869" s="14"/>
      <c r="XBR869" s="14"/>
      <c r="XBS869" s="14"/>
      <c r="XBT869" s="14"/>
      <c r="XBU869" s="14"/>
      <c r="XBV869" s="14"/>
      <c r="XBW869" s="14"/>
      <c r="XBX869" s="14"/>
      <c r="XBY869" s="14"/>
      <c r="XBZ869" s="14"/>
      <c r="XCA869" s="14"/>
      <c r="XCB869" s="14"/>
      <c r="XCC869" s="14"/>
      <c r="XCD869" s="14"/>
      <c r="XCE869" s="14"/>
      <c r="XCF869" s="14"/>
      <c r="XCG869" s="14"/>
      <c r="XCH869" s="14"/>
      <c r="XCI869" s="14"/>
      <c r="XCJ869" s="14"/>
      <c r="XCK869" s="14"/>
      <c r="XCL869" s="14"/>
      <c r="XCM869" s="14"/>
      <c r="XCN869" s="14"/>
      <c r="XCO869" s="14"/>
      <c r="XCP869" s="14"/>
      <c r="XCQ869" s="14"/>
      <c r="XCR869" s="14"/>
      <c r="XCS869" s="14"/>
      <c r="XCT869" s="14"/>
      <c r="XCU869" s="14"/>
      <c r="XCV869" s="14"/>
      <c r="XCW869" s="14"/>
      <c r="XCX869" s="14"/>
      <c r="XCY869" s="14"/>
      <c r="XCZ869" s="14"/>
      <c r="XDA869" s="14"/>
      <c r="XDB869" s="14"/>
      <c r="XDC869" s="14"/>
      <c r="XDD869" s="14"/>
      <c r="XDE869" s="14"/>
      <c r="XDF869" s="14"/>
      <c r="XDG869" s="14"/>
      <c r="XDH869" s="14"/>
      <c r="XDI869" s="14"/>
      <c r="XDJ869" s="14"/>
      <c r="XDK869" s="14"/>
      <c r="XDL869" s="14"/>
      <c r="XDM869" s="14"/>
      <c r="XDN869" s="14"/>
      <c r="XDO869" s="14"/>
      <c r="XDP869" s="14"/>
      <c r="XDQ869" s="14"/>
      <c r="XDR869" s="14"/>
      <c r="XDS869" s="14"/>
      <c r="XDT869" s="14"/>
      <c r="XDU869" s="14"/>
      <c r="XDV869" s="14"/>
      <c r="XDW869" s="14"/>
      <c r="XDX869" s="14"/>
      <c r="XDY869" s="14"/>
      <c r="XDZ869" s="14"/>
      <c r="XEA869" s="14"/>
      <c r="XEB869" s="14"/>
      <c r="XEC869" s="14"/>
      <c r="XED869" s="14"/>
      <c r="XEE869" s="14"/>
      <c r="XEF869" s="14"/>
      <c r="XEG869" s="14"/>
      <c r="XEH869" s="14"/>
      <c r="XEI869" s="14"/>
      <c r="XEJ869" s="14"/>
      <c r="XEK869" s="14"/>
      <c r="XEL869" s="14"/>
      <c r="XEM869" s="14"/>
      <c r="XEN869" s="14"/>
      <c r="XEO869" s="14"/>
      <c r="XEP869" s="14"/>
      <c r="XEQ869" s="14"/>
      <c r="XER869" s="14"/>
      <c r="XES869" s="14"/>
      <c r="XET869" s="14"/>
      <c r="XEU869" s="14"/>
      <c r="XEV869" s="14"/>
      <c r="XEW869" s="14"/>
      <c r="XEX869" s="14"/>
      <c r="XEY869" s="14"/>
      <c r="XEZ869" s="14"/>
      <c r="XFA869" s="14"/>
      <c r="XFB869" s="14"/>
      <c r="XFC869" s="14"/>
      <c r="XFD869" s="14"/>
    </row>
    <row r="870" spans="1:164 13283:16384" s="98" customFormat="1">
      <c r="A870" s="92" t="s">
        <v>1212</v>
      </c>
      <c r="B870" s="93"/>
      <c r="C870" s="93"/>
      <c r="D870" s="94" t="s">
        <v>578</v>
      </c>
      <c r="E870" s="95"/>
      <c r="F870" s="93"/>
      <c r="G870" s="39"/>
      <c r="H870" s="96"/>
      <c r="I870" s="79"/>
      <c r="J870" s="96"/>
      <c r="K870" s="96"/>
      <c r="L870" s="68"/>
      <c r="M870" s="96"/>
      <c r="N870" s="68"/>
      <c r="O870" s="96"/>
      <c r="P870" s="96"/>
      <c r="Q870" s="97">
        <f>SUM(Q871:Q885)</f>
        <v>19361.507379111241</v>
      </c>
      <c r="R870" s="97">
        <f>SUM(R871:R885)</f>
        <v>19319.009959586692</v>
      </c>
      <c r="S870" s="97">
        <f t="shared" si="745"/>
        <v>38680.51733869793</v>
      </c>
      <c r="T870" s="14"/>
      <c r="U870" s="14"/>
      <c r="V870" s="116">
        <v>39783.79</v>
      </c>
      <c r="W870" s="14"/>
      <c r="X870" s="120">
        <f t="shared" si="727"/>
        <v>1103.2726613020714</v>
      </c>
      <c r="Y870" s="14"/>
      <c r="Z870" s="120"/>
      <c r="AA870" s="14"/>
      <c r="AB870" s="14"/>
      <c r="AC870" s="14"/>
      <c r="AD870" s="14"/>
      <c r="AE870" s="14"/>
      <c r="AF870" s="14"/>
      <c r="AG870" s="14"/>
      <c r="AH870" s="14"/>
      <c r="AI870" s="14"/>
      <c r="AJ870" s="14"/>
      <c r="AK870" s="14"/>
      <c r="AL870" s="14"/>
      <c r="AM870" s="14"/>
      <c r="AN870" s="14"/>
      <c r="AO870" s="14"/>
      <c r="AP870" s="14"/>
      <c r="AQ870" s="14"/>
      <c r="AR870" s="14"/>
      <c r="AS870" s="14"/>
      <c r="AT870" s="14"/>
      <c r="AU870" s="14"/>
      <c r="AV870" s="14"/>
      <c r="AW870" s="14"/>
      <c r="AX870" s="14"/>
      <c r="AY870" s="14"/>
      <c r="AZ870" s="14"/>
      <c r="BA870" s="14"/>
      <c r="BB870" s="14"/>
      <c r="BC870" s="14"/>
      <c r="BD870" s="14"/>
      <c r="BE870" s="14"/>
      <c r="BF870" s="14"/>
      <c r="BG870" s="14"/>
      <c r="BH870" s="14"/>
      <c r="BI870" s="14"/>
      <c r="BJ870" s="14"/>
      <c r="BK870" s="14"/>
      <c r="BL870" s="14"/>
      <c r="BM870" s="14"/>
      <c r="BN870" s="14"/>
      <c r="BO870" s="14"/>
      <c r="BP870" s="14"/>
      <c r="BQ870" s="14"/>
      <c r="BR870" s="14"/>
      <c r="BS870" s="14"/>
      <c r="BT870" s="14"/>
      <c r="BU870" s="14"/>
      <c r="BV870" s="14"/>
      <c r="BW870" s="14"/>
      <c r="BX870" s="14"/>
      <c r="BY870" s="14"/>
      <c r="BZ870" s="14"/>
      <c r="CA870" s="14"/>
      <c r="CB870" s="14"/>
      <c r="CC870" s="14"/>
      <c r="CD870" s="14"/>
      <c r="CE870" s="14"/>
      <c r="CF870" s="14"/>
      <c r="CG870" s="14"/>
      <c r="CH870" s="14"/>
      <c r="CI870" s="14"/>
      <c r="CJ870" s="14"/>
      <c r="CK870" s="14"/>
      <c r="CL870" s="14"/>
      <c r="CM870" s="14"/>
      <c r="CN870" s="14"/>
      <c r="CO870" s="14"/>
      <c r="CP870" s="14"/>
      <c r="CQ870" s="14"/>
      <c r="CR870" s="14"/>
      <c r="CS870" s="14"/>
      <c r="CT870" s="14"/>
      <c r="CU870" s="14"/>
      <c r="CV870" s="14"/>
      <c r="CW870" s="14"/>
      <c r="CX870" s="14"/>
      <c r="CY870" s="14"/>
      <c r="CZ870" s="14"/>
      <c r="DA870" s="14"/>
      <c r="DB870" s="14"/>
      <c r="DC870" s="14"/>
      <c r="DD870" s="14"/>
      <c r="DE870" s="14"/>
      <c r="DF870" s="14"/>
      <c r="DG870" s="14"/>
      <c r="DH870" s="14"/>
      <c r="DI870" s="14"/>
      <c r="DJ870" s="14"/>
      <c r="DK870" s="14"/>
      <c r="DL870" s="14"/>
      <c r="DM870" s="14"/>
      <c r="DN870" s="14"/>
      <c r="DO870" s="14"/>
      <c r="DP870" s="14"/>
      <c r="DQ870" s="14"/>
      <c r="DR870" s="14"/>
      <c r="DS870" s="14"/>
      <c r="DT870" s="14"/>
      <c r="DU870" s="14"/>
      <c r="DV870" s="14"/>
      <c r="DW870" s="14"/>
      <c r="DX870" s="14"/>
      <c r="DY870" s="14"/>
      <c r="DZ870" s="14"/>
      <c r="EA870" s="14"/>
      <c r="EB870" s="14"/>
      <c r="EC870" s="14"/>
      <c r="ED870" s="14"/>
      <c r="EE870" s="14"/>
      <c r="EF870" s="14"/>
      <c r="EG870" s="14"/>
      <c r="EH870" s="14"/>
      <c r="EI870" s="14"/>
      <c r="EJ870" s="14"/>
      <c r="EK870" s="14"/>
      <c r="EL870" s="14"/>
      <c r="EM870" s="14"/>
      <c r="EN870" s="14"/>
      <c r="EO870" s="14"/>
      <c r="EP870" s="14"/>
      <c r="EQ870" s="14"/>
      <c r="ER870" s="14"/>
      <c r="ES870" s="14"/>
      <c r="ET870" s="14"/>
      <c r="EU870" s="14"/>
      <c r="EV870" s="14"/>
      <c r="EW870" s="14"/>
      <c r="EX870" s="14"/>
      <c r="EY870" s="14"/>
      <c r="EZ870" s="14"/>
      <c r="FA870" s="14"/>
      <c r="FB870" s="14"/>
      <c r="FC870" s="14"/>
      <c r="FD870" s="14"/>
      <c r="FE870" s="14"/>
      <c r="FF870" s="14"/>
      <c r="FG870" s="14"/>
      <c r="FH870" s="14"/>
      <c r="SPW870" s="14"/>
      <c r="SPX870" s="14"/>
      <c r="SPY870" s="14"/>
      <c r="SPZ870" s="14"/>
      <c r="SQA870" s="14"/>
      <c r="SQB870" s="14"/>
      <c r="SQC870" s="14"/>
      <c r="SQD870" s="14"/>
      <c r="SQE870" s="14"/>
      <c r="SQF870" s="14"/>
      <c r="SQG870" s="14"/>
      <c r="SQH870" s="14"/>
      <c r="SQI870" s="14"/>
      <c r="SQJ870" s="14"/>
      <c r="SQK870" s="14"/>
      <c r="SQL870" s="14"/>
      <c r="SQM870" s="14"/>
      <c r="SQN870" s="14"/>
      <c r="SQO870" s="14"/>
      <c r="SQP870" s="14"/>
      <c r="SQQ870" s="14"/>
      <c r="SQR870" s="14"/>
      <c r="SQS870" s="14"/>
      <c r="SQT870" s="14"/>
      <c r="SQU870" s="14"/>
      <c r="SQV870" s="14"/>
      <c r="SQW870" s="14"/>
      <c r="SQX870" s="14"/>
      <c r="SQY870" s="14"/>
      <c r="SQZ870" s="14"/>
      <c r="SRA870" s="14"/>
      <c r="SRB870" s="14"/>
      <c r="SRC870" s="14"/>
      <c r="SRD870" s="14"/>
      <c r="SRE870" s="14"/>
      <c r="SRF870" s="14"/>
      <c r="SRG870" s="14"/>
      <c r="SRH870" s="14"/>
      <c r="SRI870" s="14"/>
      <c r="SRJ870" s="14"/>
      <c r="SRK870" s="14"/>
      <c r="SRL870" s="14"/>
      <c r="SRM870" s="14"/>
      <c r="SRN870" s="14"/>
      <c r="SRO870" s="14"/>
      <c r="SRP870" s="14"/>
      <c r="SRQ870" s="14"/>
      <c r="SRR870" s="14"/>
      <c r="SRS870" s="14"/>
      <c r="SRT870" s="14"/>
      <c r="SRU870" s="14"/>
      <c r="SRV870" s="14"/>
      <c r="SRW870" s="14"/>
      <c r="SRX870" s="14"/>
      <c r="SRY870" s="14"/>
      <c r="SRZ870" s="14"/>
      <c r="SSA870" s="14"/>
      <c r="SSB870" s="14"/>
      <c r="SSC870" s="14"/>
      <c r="SSD870" s="14"/>
      <c r="SSE870" s="14"/>
      <c r="SSF870" s="14"/>
      <c r="SSG870" s="14"/>
      <c r="SSH870" s="14"/>
      <c r="SSI870" s="14"/>
      <c r="SSJ870" s="14"/>
      <c r="SSK870" s="14"/>
      <c r="SSL870" s="14"/>
      <c r="SSM870" s="14"/>
      <c r="SSN870" s="14"/>
      <c r="SSO870" s="14"/>
      <c r="SSP870" s="14"/>
      <c r="SSQ870" s="14"/>
      <c r="SSR870" s="14"/>
      <c r="SSS870" s="14"/>
      <c r="SST870" s="14"/>
      <c r="SSU870" s="14"/>
      <c r="SSV870" s="14"/>
      <c r="SSW870" s="14"/>
      <c r="SSX870" s="14"/>
      <c r="SSY870" s="14"/>
      <c r="SSZ870" s="14"/>
      <c r="STA870" s="14"/>
      <c r="STB870" s="14"/>
      <c r="STC870" s="14"/>
      <c r="STD870" s="14"/>
      <c r="STE870" s="14"/>
      <c r="STF870" s="14"/>
      <c r="STG870" s="14"/>
      <c r="STH870" s="14"/>
      <c r="STI870" s="14"/>
      <c r="STJ870" s="14"/>
      <c r="STK870" s="14"/>
      <c r="STL870" s="14"/>
      <c r="STM870" s="14"/>
      <c r="STN870" s="14"/>
      <c r="STO870" s="14"/>
      <c r="STP870" s="14"/>
      <c r="STQ870" s="14"/>
      <c r="STR870" s="14"/>
      <c r="STS870" s="14"/>
      <c r="STT870" s="14"/>
      <c r="STU870" s="14"/>
      <c r="STV870" s="14"/>
      <c r="STW870" s="14"/>
      <c r="STX870" s="14"/>
      <c r="STY870" s="14"/>
      <c r="STZ870" s="14"/>
      <c r="SUA870" s="14"/>
      <c r="SUB870" s="14"/>
      <c r="SUC870" s="14"/>
      <c r="SUD870" s="14"/>
      <c r="SUE870" s="14"/>
      <c r="SUF870" s="14"/>
      <c r="SUG870" s="14"/>
      <c r="SUH870" s="14"/>
      <c r="SUI870" s="14"/>
      <c r="SUJ870" s="14"/>
      <c r="SUK870" s="14"/>
      <c r="SUL870" s="14"/>
      <c r="SUM870" s="14"/>
      <c r="SUN870" s="14"/>
      <c r="SUO870" s="14"/>
      <c r="SUP870" s="14"/>
      <c r="SUQ870" s="14"/>
      <c r="SUR870" s="14"/>
      <c r="SUS870" s="14"/>
      <c r="SUT870" s="14"/>
      <c r="SUU870" s="14"/>
      <c r="SUV870" s="14"/>
      <c r="SUW870" s="14"/>
      <c r="SUX870" s="14"/>
      <c r="SUY870" s="14"/>
      <c r="SUZ870" s="14"/>
      <c r="SVA870" s="14"/>
      <c r="SVB870" s="14"/>
      <c r="SVC870" s="14"/>
      <c r="SVD870" s="14"/>
      <c r="SVE870" s="14"/>
      <c r="SVF870" s="14"/>
      <c r="SVG870" s="14"/>
      <c r="SVH870" s="14"/>
      <c r="SVI870" s="14"/>
      <c r="SVJ870" s="14"/>
      <c r="SVK870" s="14"/>
      <c r="SVL870" s="14"/>
      <c r="SVM870" s="14"/>
      <c r="SVN870" s="14"/>
      <c r="SVO870" s="14"/>
      <c r="SVP870" s="14"/>
      <c r="SVQ870" s="14"/>
      <c r="SVR870" s="14"/>
      <c r="SVS870" s="14"/>
      <c r="SVT870" s="14"/>
      <c r="SVU870" s="14"/>
      <c r="SVV870" s="14"/>
      <c r="SVW870" s="14"/>
      <c r="SVX870" s="14"/>
      <c r="SVY870" s="14"/>
      <c r="SVZ870" s="14"/>
      <c r="SWA870" s="14"/>
      <c r="SWB870" s="14"/>
      <c r="SWC870" s="14"/>
      <c r="SWD870" s="14"/>
      <c r="SWE870" s="14"/>
      <c r="SWF870" s="14"/>
      <c r="SWG870" s="14"/>
      <c r="SWH870" s="14"/>
      <c r="SWI870" s="14"/>
      <c r="SWJ870" s="14"/>
      <c r="SWK870" s="14"/>
      <c r="SWL870" s="14"/>
      <c r="SWM870" s="14"/>
      <c r="SWN870" s="14"/>
      <c r="SWO870" s="14"/>
      <c r="SWP870" s="14"/>
      <c r="SWQ870" s="14"/>
      <c r="SWR870" s="14"/>
      <c r="SWS870" s="14"/>
      <c r="SWT870" s="14"/>
      <c r="SWU870" s="14"/>
      <c r="SWV870" s="14"/>
      <c r="SWW870" s="14"/>
      <c r="SWX870" s="14"/>
      <c r="SWY870" s="14"/>
      <c r="SWZ870" s="14"/>
      <c r="SXA870" s="14"/>
      <c r="SXB870" s="14"/>
      <c r="SXC870" s="14"/>
      <c r="SXD870" s="14"/>
      <c r="SXE870" s="14"/>
      <c r="SXF870" s="14"/>
      <c r="SXG870" s="14"/>
      <c r="SXH870" s="14"/>
      <c r="SXI870" s="14"/>
      <c r="SXJ870" s="14"/>
      <c r="SXK870" s="14"/>
      <c r="SXL870" s="14"/>
      <c r="SXM870" s="14"/>
      <c r="SXN870" s="14"/>
      <c r="SXO870" s="14"/>
      <c r="SXP870" s="14"/>
      <c r="SXQ870" s="14"/>
      <c r="SXR870" s="14"/>
      <c r="SXS870" s="14"/>
      <c r="SXT870" s="14"/>
      <c r="SXU870" s="14"/>
      <c r="SXV870" s="14"/>
      <c r="SXW870" s="14"/>
      <c r="SXX870" s="14"/>
      <c r="SXY870" s="14"/>
      <c r="SXZ870" s="14"/>
      <c r="SYA870" s="14"/>
      <c r="SYB870" s="14"/>
      <c r="SYC870" s="14"/>
      <c r="SYD870" s="14"/>
      <c r="SYE870" s="14"/>
      <c r="SYF870" s="14"/>
      <c r="SYG870" s="14"/>
      <c r="SYH870" s="14"/>
      <c r="SYI870" s="14"/>
      <c r="SYJ870" s="14"/>
      <c r="SYK870" s="14"/>
      <c r="SYL870" s="14"/>
      <c r="SYM870" s="14"/>
      <c r="SYN870" s="14"/>
      <c r="SYO870" s="14"/>
      <c r="SYP870" s="14"/>
      <c r="SYQ870" s="14"/>
      <c r="SYR870" s="14"/>
      <c r="SYS870" s="14"/>
      <c r="SYT870" s="14"/>
      <c r="SYU870" s="14"/>
      <c r="SYV870" s="14"/>
      <c r="SYW870" s="14"/>
      <c r="SYX870" s="14"/>
      <c r="SYY870" s="14"/>
      <c r="SYZ870" s="14"/>
      <c r="SZA870" s="14"/>
      <c r="SZB870" s="14"/>
      <c r="SZC870" s="14"/>
      <c r="SZD870" s="14"/>
      <c r="SZE870" s="14"/>
      <c r="SZF870" s="14"/>
      <c r="SZG870" s="14"/>
      <c r="SZH870" s="14"/>
      <c r="SZI870" s="14"/>
      <c r="SZJ870" s="14"/>
      <c r="SZK870" s="14"/>
      <c r="SZL870" s="14"/>
      <c r="SZM870" s="14"/>
      <c r="SZN870" s="14"/>
      <c r="SZO870" s="14"/>
      <c r="SZP870" s="14"/>
      <c r="SZQ870" s="14"/>
      <c r="SZR870" s="14"/>
      <c r="SZS870" s="14"/>
      <c r="SZT870" s="14"/>
      <c r="SZU870" s="14"/>
      <c r="SZV870" s="14"/>
      <c r="SZW870" s="14"/>
      <c r="SZX870" s="14"/>
      <c r="SZY870" s="14"/>
      <c r="SZZ870" s="14"/>
      <c r="TAA870" s="14"/>
      <c r="TAB870" s="14"/>
      <c r="TAC870" s="14"/>
      <c r="TAD870" s="14"/>
      <c r="TAE870" s="14"/>
      <c r="TAF870" s="14"/>
      <c r="TAG870" s="14"/>
      <c r="TAH870" s="14"/>
      <c r="TAI870" s="14"/>
      <c r="TAJ870" s="14"/>
      <c r="TAK870" s="14"/>
      <c r="TAL870" s="14"/>
      <c r="TAM870" s="14"/>
      <c r="TAN870" s="14"/>
      <c r="TAO870" s="14"/>
      <c r="TAP870" s="14"/>
      <c r="TAQ870" s="14"/>
      <c r="TAR870" s="14"/>
      <c r="TAS870" s="14"/>
      <c r="TAT870" s="14"/>
      <c r="TAU870" s="14"/>
      <c r="TAV870" s="14"/>
      <c r="TAW870" s="14"/>
      <c r="TAX870" s="14"/>
      <c r="TAY870" s="14"/>
      <c r="TAZ870" s="14"/>
      <c r="TBA870" s="14"/>
      <c r="TBB870" s="14"/>
      <c r="TBC870" s="14"/>
      <c r="TBD870" s="14"/>
      <c r="TBE870" s="14"/>
      <c r="TBF870" s="14"/>
      <c r="TBG870" s="14"/>
      <c r="TBH870" s="14"/>
      <c r="TBI870" s="14"/>
      <c r="TBJ870" s="14"/>
      <c r="TBK870" s="14"/>
      <c r="TBL870" s="14"/>
      <c r="TBM870" s="14"/>
      <c r="TBN870" s="14"/>
      <c r="TBO870" s="14"/>
      <c r="TBP870" s="14"/>
      <c r="TBQ870" s="14"/>
      <c r="TBR870" s="14"/>
      <c r="TBS870" s="14"/>
      <c r="TBT870" s="14"/>
      <c r="TBU870" s="14"/>
      <c r="TBV870" s="14"/>
      <c r="TBW870" s="14"/>
      <c r="TBX870" s="14"/>
      <c r="TBY870" s="14"/>
      <c r="TBZ870" s="14"/>
      <c r="TCA870" s="14"/>
      <c r="TCB870" s="14"/>
      <c r="TCC870" s="14"/>
      <c r="TCD870" s="14"/>
      <c r="TCE870" s="14"/>
      <c r="TCF870" s="14"/>
      <c r="TCG870" s="14"/>
      <c r="TCH870" s="14"/>
      <c r="TCI870" s="14"/>
      <c r="TCJ870" s="14"/>
      <c r="TCK870" s="14"/>
      <c r="TCL870" s="14"/>
      <c r="TCM870" s="14"/>
      <c r="TCN870" s="14"/>
      <c r="TCO870" s="14"/>
      <c r="TCP870" s="14"/>
      <c r="TCQ870" s="14"/>
      <c r="TCR870" s="14"/>
      <c r="TCS870" s="14"/>
      <c r="TCT870" s="14"/>
      <c r="TCU870" s="14"/>
      <c r="TCV870" s="14"/>
      <c r="TCW870" s="14"/>
      <c r="TCX870" s="14"/>
      <c r="TCY870" s="14"/>
      <c r="TCZ870" s="14"/>
      <c r="TDA870" s="14"/>
      <c r="TDB870" s="14"/>
      <c r="TDC870" s="14"/>
      <c r="TDD870" s="14"/>
      <c r="TDE870" s="14"/>
      <c r="TDF870" s="14"/>
      <c r="TDG870" s="14"/>
      <c r="TDH870" s="14"/>
      <c r="TDI870" s="14"/>
      <c r="TDJ870" s="14"/>
      <c r="TDK870" s="14"/>
      <c r="TDL870" s="14"/>
      <c r="TDM870" s="14"/>
      <c r="TDN870" s="14"/>
      <c r="TDO870" s="14"/>
      <c r="TDP870" s="14"/>
      <c r="TDQ870" s="14"/>
      <c r="TDR870" s="14"/>
      <c r="TDS870" s="14"/>
      <c r="TDT870" s="14"/>
      <c r="TDU870" s="14"/>
      <c r="TDV870" s="14"/>
      <c r="TDW870" s="14"/>
      <c r="TDX870" s="14"/>
      <c r="TDY870" s="14"/>
      <c r="TDZ870" s="14"/>
      <c r="TEA870" s="14"/>
      <c r="TEB870" s="14"/>
      <c r="TEC870" s="14"/>
      <c r="TED870" s="14"/>
      <c r="TEE870" s="14"/>
      <c r="TEF870" s="14"/>
      <c r="TEG870" s="14"/>
      <c r="TEH870" s="14"/>
      <c r="TEI870" s="14"/>
      <c r="TEJ870" s="14"/>
      <c r="TEK870" s="14"/>
      <c r="TEL870" s="14"/>
      <c r="TEM870" s="14"/>
      <c r="TEN870" s="14"/>
      <c r="TEO870" s="14"/>
      <c r="TEP870" s="14"/>
      <c r="TEQ870" s="14"/>
      <c r="TER870" s="14"/>
      <c r="TES870" s="14"/>
      <c r="TET870" s="14"/>
      <c r="TEU870" s="14"/>
      <c r="TEV870" s="14"/>
      <c r="TEW870" s="14"/>
      <c r="TEX870" s="14"/>
      <c r="TEY870" s="14"/>
      <c r="TEZ870" s="14"/>
      <c r="TFA870" s="14"/>
      <c r="TFB870" s="14"/>
      <c r="TFC870" s="14"/>
      <c r="TFD870" s="14"/>
      <c r="TFE870" s="14"/>
      <c r="TFF870" s="14"/>
      <c r="TFG870" s="14"/>
      <c r="TFH870" s="14"/>
      <c r="TFI870" s="14"/>
      <c r="TFJ870" s="14"/>
      <c r="TFK870" s="14"/>
      <c r="TFL870" s="14"/>
      <c r="TFM870" s="14"/>
      <c r="TFN870" s="14"/>
      <c r="TFO870" s="14"/>
      <c r="TFP870" s="14"/>
      <c r="TFQ870" s="14"/>
      <c r="TFR870" s="14"/>
      <c r="TFS870" s="14"/>
      <c r="TFT870" s="14"/>
      <c r="TFU870" s="14"/>
      <c r="TFV870" s="14"/>
      <c r="TFW870" s="14"/>
      <c r="TFX870" s="14"/>
      <c r="TFY870" s="14"/>
      <c r="TFZ870" s="14"/>
      <c r="TGA870" s="14"/>
      <c r="TGB870" s="14"/>
      <c r="TGC870" s="14"/>
      <c r="TGD870" s="14"/>
      <c r="TGE870" s="14"/>
      <c r="TGF870" s="14"/>
      <c r="TGG870" s="14"/>
      <c r="TGH870" s="14"/>
      <c r="TGI870" s="14"/>
      <c r="TGJ870" s="14"/>
      <c r="TGK870" s="14"/>
      <c r="TGL870" s="14"/>
      <c r="TGM870" s="14"/>
      <c r="TGN870" s="14"/>
      <c r="TGO870" s="14"/>
      <c r="TGP870" s="14"/>
      <c r="TGQ870" s="14"/>
      <c r="TGR870" s="14"/>
      <c r="TGS870" s="14"/>
      <c r="TGT870" s="14"/>
      <c r="TGU870" s="14"/>
      <c r="TGV870" s="14"/>
      <c r="TGW870" s="14"/>
      <c r="TGX870" s="14"/>
      <c r="TGY870" s="14"/>
      <c r="TGZ870" s="14"/>
      <c r="THA870" s="14"/>
      <c r="THB870" s="14"/>
      <c r="THC870" s="14"/>
      <c r="THD870" s="14"/>
      <c r="THE870" s="14"/>
      <c r="THF870" s="14"/>
      <c r="THG870" s="14"/>
      <c r="THH870" s="14"/>
      <c r="THI870" s="14"/>
      <c r="THJ870" s="14"/>
      <c r="THK870" s="14"/>
      <c r="THL870" s="14"/>
      <c r="THM870" s="14"/>
      <c r="THN870" s="14"/>
      <c r="THO870" s="14"/>
      <c r="THP870" s="14"/>
      <c r="THQ870" s="14"/>
      <c r="THR870" s="14"/>
      <c r="THS870" s="14"/>
      <c r="THT870" s="14"/>
      <c r="THU870" s="14"/>
      <c r="THV870" s="14"/>
      <c r="THW870" s="14"/>
      <c r="THX870" s="14"/>
      <c r="THY870" s="14"/>
      <c r="THZ870" s="14"/>
      <c r="TIA870" s="14"/>
      <c r="TIB870" s="14"/>
      <c r="TIC870" s="14"/>
      <c r="TID870" s="14"/>
      <c r="TIE870" s="14"/>
      <c r="TIF870" s="14"/>
      <c r="TIG870" s="14"/>
      <c r="TIH870" s="14"/>
      <c r="TII870" s="14"/>
      <c r="TIJ870" s="14"/>
      <c r="TIK870" s="14"/>
      <c r="TIL870" s="14"/>
      <c r="TIM870" s="14"/>
      <c r="TIN870" s="14"/>
      <c r="TIO870" s="14"/>
      <c r="TIP870" s="14"/>
      <c r="TIQ870" s="14"/>
      <c r="TIR870" s="14"/>
      <c r="TIS870" s="14"/>
      <c r="TIT870" s="14"/>
      <c r="TIU870" s="14"/>
      <c r="TIV870" s="14"/>
      <c r="TIW870" s="14"/>
      <c r="TIX870" s="14"/>
      <c r="TIY870" s="14"/>
      <c r="TIZ870" s="14"/>
      <c r="TJA870" s="14"/>
      <c r="TJB870" s="14"/>
      <c r="TJC870" s="14"/>
      <c r="TJD870" s="14"/>
      <c r="TJE870" s="14"/>
      <c r="TJF870" s="14"/>
      <c r="TJG870" s="14"/>
      <c r="TJH870" s="14"/>
      <c r="TJI870" s="14"/>
      <c r="TJJ870" s="14"/>
      <c r="TJK870" s="14"/>
      <c r="TJL870" s="14"/>
      <c r="TJM870" s="14"/>
      <c r="TJN870" s="14"/>
      <c r="TJO870" s="14"/>
      <c r="TJP870" s="14"/>
      <c r="TJQ870" s="14"/>
      <c r="TJR870" s="14"/>
      <c r="TJS870" s="14"/>
      <c r="TJT870" s="14"/>
      <c r="TJU870" s="14"/>
      <c r="TJV870" s="14"/>
      <c r="TJW870" s="14"/>
      <c r="TJX870" s="14"/>
      <c r="TJY870" s="14"/>
      <c r="TJZ870" s="14"/>
      <c r="TKA870" s="14"/>
      <c r="TKB870" s="14"/>
      <c r="TKC870" s="14"/>
      <c r="TKD870" s="14"/>
      <c r="TKE870" s="14"/>
      <c r="TKF870" s="14"/>
      <c r="TKG870" s="14"/>
      <c r="TKH870" s="14"/>
      <c r="TKI870" s="14"/>
      <c r="TKJ870" s="14"/>
      <c r="TKK870" s="14"/>
      <c r="TKL870" s="14"/>
      <c r="TKM870" s="14"/>
      <c r="TKN870" s="14"/>
      <c r="TKO870" s="14"/>
      <c r="TKP870" s="14"/>
      <c r="TKQ870" s="14"/>
      <c r="TKR870" s="14"/>
      <c r="TKS870" s="14"/>
      <c r="TKT870" s="14"/>
      <c r="TKU870" s="14"/>
      <c r="TKV870" s="14"/>
      <c r="TKW870" s="14"/>
      <c r="TKX870" s="14"/>
      <c r="TKY870" s="14"/>
      <c r="TKZ870" s="14"/>
      <c r="TLA870" s="14"/>
      <c r="TLB870" s="14"/>
      <c r="TLC870" s="14"/>
      <c r="TLD870" s="14"/>
      <c r="TLE870" s="14"/>
      <c r="TLF870" s="14"/>
      <c r="TLG870" s="14"/>
      <c r="TLH870" s="14"/>
      <c r="TLI870" s="14"/>
      <c r="TLJ870" s="14"/>
      <c r="TLK870" s="14"/>
      <c r="TLL870" s="14"/>
      <c r="TLM870" s="14"/>
      <c r="TLN870" s="14"/>
      <c r="TLO870" s="14"/>
      <c r="TLP870" s="14"/>
      <c r="TLQ870" s="14"/>
      <c r="TLR870" s="14"/>
      <c r="TLS870" s="14"/>
      <c r="TLT870" s="14"/>
      <c r="TLU870" s="14"/>
      <c r="TLV870" s="14"/>
      <c r="TLW870" s="14"/>
      <c r="TLX870" s="14"/>
      <c r="TLY870" s="14"/>
      <c r="TLZ870" s="14"/>
      <c r="TMA870" s="14"/>
      <c r="TMB870" s="14"/>
      <c r="TMC870" s="14"/>
      <c r="TMD870" s="14"/>
      <c r="TME870" s="14"/>
      <c r="TMF870" s="14"/>
      <c r="TMG870" s="14"/>
      <c r="TMH870" s="14"/>
      <c r="TMI870" s="14"/>
      <c r="TMJ870" s="14"/>
      <c r="TMK870" s="14"/>
      <c r="TML870" s="14"/>
      <c r="TMM870" s="14"/>
      <c r="TMN870" s="14"/>
      <c r="TMO870" s="14"/>
      <c r="TMP870" s="14"/>
      <c r="TMQ870" s="14"/>
      <c r="TMR870" s="14"/>
      <c r="TMS870" s="14"/>
      <c r="TMT870" s="14"/>
      <c r="TMU870" s="14"/>
      <c r="TMV870" s="14"/>
      <c r="TMW870" s="14"/>
      <c r="TMX870" s="14"/>
      <c r="TMY870" s="14"/>
      <c r="TMZ870" s="14"/>
      <c r="TNA870" s="14"/>
      <c r="TNB870" s="14"/>
      <c r="TNC870" s="14"/>
      <c r="TND870" s="14"/>
      <c r="TNE870" s="14"/>
      <c r="TNF870" s="14"/>
      <c r="TNG870" s="14"/>
      <c r="TNH870" s="14"/>
      <c r="TNI870" s="14"/>
      <c r="TNJ870" s="14"/>
      <c r="TNK870" s="14"/>
      <c r="TNL870" s="14"/>
      <c r="TNM870" s="14"/>
      <c r="TNN870" s="14"/>
      <c r="TNO870" s="14"/>
      <c r="TNP870" s="14"/>
      <c r="TNQ870" s="14"/>
      <c r="TNR870" s="14"/>
      <c r="TNS870" s="14"/>
      <c r="TNT870" s="14"/>
      <c r="TNU870" s="14"/>
      <c r="TNV870" s="14"/>
      <c r="TNW870" s="14"/>
      <c r="TNX870" s="14"/>
      <c r="TNY870" s="14"/>
      <c r="TNZ870" s="14"/>
      <c r="TOA870" s="14"/>
      <c r="TOB870" s="14"/>
      <c r="TOC870" s="14"/>
      <c r="TOD870" s="14"/>
      <c r="TOE870" s="14"/>
      <c r="TOF870" s="14"/>
      <c r="TOG870" s="14"/>
      <c r="TOH870" s="14"/>
      <c r="TOI870" s="14"/>
      <c r="TOJ870" s="14"/>
      <c r="TOK870" s="14"/>
      <c r="TOL870" s="14"/>
      <c r="TOM870" s="14"/>
      <c r="TON870" s="14"/>
      <c r="TOO870" s="14"/>
      <c r="TOP870" s="14"/>
      <c r="TOQ870" s="14"/>
      <c r="TOR870" s="14"/>
      <c r="TOS870" s="14"/>
      <c r="TOT870" s="14"/>
      <c r="TOU870" s="14"/>
      <c r="TOV870" s="14"/>
      <c r="TOW870" s="14"/>
      <c r="TOX870" s="14"/>
      <c r="TOY870" s="14"/>
      <c r="TOZ870" s="14"/>
      <c r="TPA870" s="14"/>
      <c r="TPB870" s="14"/>
      <c r="TPC870" s="14"/>
      <c r="TPD870" s="14"/>
      <c r="TPE870" s="14"/>
      <c r="TPF870" s="14"/>
      <c r="TPG870" s="14"/>
      <c r="TPH870" s="14"/>
      <c r="TPI870" s="14"/>
      <c r="TPJ870" s="14"/>
      <c r="TPK870" s="14"/>
      <c r="TPL870" s="14"/>
      <c r="TPM870" s="14"/>
      <c r="TPN870" s="14"/>
      <c r="TPO870" s="14"/>
      <c r="TPP870" s="14"/>
      <c r="TPQ870" s="14"/>
      <c r="TPR870" s="14"/>
      <c r="TPS870" s="14"/>
      <c r="TPT870" s="14"/>
      <c r="TPU870" s="14"/>
      <c r="TPV870" s="14"/>
      <c r="TPW870" s="14"/>
      <c r="TPX870" s="14"/>
      <c r="TPY870" s="14"/>
      <c r="TPZ870" s="14"/>
      <c r="TQA870" s="14"/>
      <c r="TQB870" s="14"/>
      <c r="TQC870" s="14"/>
      <c r="TQD870" s="14"/>
      <c r="TQE870" s="14"/>
      <c r="TQF870" s="14"/>
      <c r="TQG870" s="14"/>
      <c r="TQH870" s="14"/>
      <c r="TQI870" s="14"/>
      <c r="TQJ870" s="14"/>
      <c r="TQK870" s="14"/>
      <c r="TQL870" s="14"/>
      <c r="TQM870" s="14"/>
      <c r="TQN870" s="14"/>
      <c r="TQO870" s="14"/>
      <c r="TQP870" s="14"/>
      <c r="TQQ870" s="14"/>
      <c r="TQR870" s="14"/>
      <c r="TQS870" s="14"/>
      <c r="TQT870" s="14"/>
      <c r="TQU870" s="14"/>
      <c r="TQV870" s="14"/>
      <c r="TQW870" s="14"/>
      <c r="TQX870" s="14"/>
      <c r="TQY870" s="14"/>
      <c r="TQZ870" s="14"/>
      <c r="TRA870" s="14"/>
      <c r="TRB870" s="14"/>
      <c r="TRC870" s="14"/>
      <c r="TRD870" s="14"/>
      <c r="TRE870" s="14"/>
      <c r="TRF870" s="14"/>
      <c r="TRG870" s="14"/>
      <c r="TRH870" s="14"/>
      <c r="TRI870" s="14"/>
      <c r="TRJ870" s="14"/>
      <c r="TRK870" s="14"/>
      <c r="TRL870" s="14"/>
      <c r="TRM870" s="14"/>
      <c r="TRN870" s="14"/>
      <c r="TRO870" s="14"/>
      <c r="TRP870" s="14"/>
      <c r="TRQ870" s="14"/>
      <c r="TRR870" s="14"/>
      <c r="TRS870" s="14"/>
      <c r="TRT870" s="14"/>
      <c r="TRU870" s="14"/>
      <c r="TRV870" s="14"/>
      <c r="TRW870" s="14"/>
      <c r="TRX870" s="14"/>
      <c r="TRY870" s="14"/>
      <c r="TRZ870" s="14"/>
      <c r="TSA870" s="14"/>
      <c r="TSB870" s="14"/>
      <c r="TSC870" s="14"/>
      <c r="TSD870" s="14"/>
      <c r="TSE870" s="14"/>
      <c r="TSF870" s="14"/>
      <c r="TSG870" s="14"/>
      <c r="TSH870" s="14"/>
      <c r="TSI870" s="14"/>
      <c r="TSJ870" s="14"/>
      <c r="TSK870" s="14"/>
      <c r="TSL870" s="14"/>
      <c r="TSM870" s="14"/>
      <c r="TSN870" s="14"/>
      <c r="TSO870" s="14"/>
      <c r="TSP870" s="14"/>
      <c r="TSQ870" s="14"/>
      <c r="TSR870" s="14"/>
      <c r="TSS870" s="14"/>
      <c r="TST870" s="14"/>
      <c r="TSU870" s="14"/>
      <c r="TSV870" s="14"/>
      <c r="TSW870" s="14"/>
      <c r="TSX870" s="14"/>
      <c r="TSY870" s="14"/>
      <c r="TSZ870" s="14"/>
      <c r="TTA870" s="14"/>
      <c r="TTB870" s="14"/>
      <c r="TTC870" s="14"/>
      <c r="TTD870" s="14"/>
      <c r="TTE870" s="14"/>
      <c r="TTF870" s="14"/>
      <c r="TTG870" s="14"/>
      <c r="TTH870" s="14"/>
      <c r="TTI870" s="14"/>
      <c r="TTJ870" s="14"/>
      <c r="TTK870" s="14"/>
      <c r="TTL870" s="14"/>
      <c r="TTM870" s="14"/>
      <c r="TTN870" s="14"/>
      <c r="TTO870" s="14"/>
      <c r="TTP870" s="14"/>
      <c r="TTQ870" s="14"/>
      <c r="TTR870" s="14"/>
      <c r="TTS870" s="14"/>
      <c r="TTT870" s="14"/>
      <c r="TTU870" s="14"/>
      <c r="TTV870" s="14"/>
      <c r="TTW870" s="14"/>
      <c r="TTX870" s="14"/>
      <c r="TTY870" s="14"/>
      <c r="TTZ870" s="14"/>
      <c r="TUA870" s="14"/>
      <c r="TUB870" s="14"/>
      <c r="TUC870" s="14"/>
      <c r="TUD870" s="14"/>
      <c r="TUE870" s="14"/>
      <c r="TUF870" s="14"/>
      <c r="TUG870" s="14"/>
      <c r="TUH870" s="14"/>
      <c r="TUI870" s="14"/>
      <c r="TUJ870" s="14"/>
      <c r="TUK870" s="14"/>
      <c r="TUL870" s="14"/>
      <c r="TUM870" s="14"/>
      <c r="TUN870" s="14"/>
      <c r="TUO870" s="14"/>
      <c r="TUP870" s="14"/>
      <c r="TUQ870" s="14"/>
      <c r="TUR870" s="14"/>
      <c r="TUS870" s="14"/>
      <c r="TUT870" s="14"/>
      <c r="TUU870" s="14"/>
      <c r="TUV870" s="14"/>
      <c r="TUW870" s="14"/>
      <c r="TUX870" s="14"/>
      <c r="TUY870" s="14"/>
      <c r="TUZ870" s="14"/>
      <c r="TVA870" s="14"/>
      <c r="TVB870" s="14"/>
      <c r="TVC870" s="14"/>
      <c r="TVD870" s="14"/>
      <c r="TVE870" s="14"/>
      <c r="TVF870" s="14"/>
      <c r="TVG870" s="14"/>
      <c r="TVH870" s="14"/>
      <c r="TVI870" s="14"/>
      <c r="TVJ870" s="14"/>
      <c r="TVK870" s="14"/>
      <c r="TVL870" s="14"/>
      <c r="TVM870" s="14"/>
      <c r="TVN870" s="14"/>
      <c r="TVO870" s="14"/>
      <c r="TVP870" s="14"/>
      <c r="TVQ870" s="14"/>
      <c r="TVR870" s="14"/>
      <c r="TVS870" s="14"/>
      <c r="TVT870" s="14"/>
      <c r="TVU870" s="14"/>
      <c r="TVV870" s="14"/>
      <c r="TVW870" s="14"/>
      <c r="TVX870" s="14"/>
      <c r="TVY870" s="14"/>
      <c r="TVZ870" s="14"/>
      <c r="TWA870" s="14"/>
      <c r="TWB870" s="14"/>
      <c r="TWC870" s="14"/>
      <c r="TWD870" s="14"/>
      <c r="TWE870" s="14"/>
      <c r="TWF870" s="14"/>
      <c r="TWG870" s="14"/>
      <c r="TWH870" s="14"/>
      <c r="TWI870" s="14"/>
      <c r="TWJ870" s="14"/>
      <c r="TWK870" s="14"/>
      <c r="TWL870" s="14"/>
      <c r="TWM870" s="14"/>
      <c r="TWN870" s="14"/>
      <c r="TWO870" s="14"/>
      <c r="TWP870" s="14"/>
      <c r="TWQ870" s="14"/>
      <c r="TWR870" s="14"/>
      <c r="TWS870" s="14"/>
      <c r="TWT870" s="14"/>
      <c r="TWU870" s="14"/>
      <c r="TWV870" s="14"/>
      <c r="TWW870" s="14"/>
      <c r="TWX870" s="14"/>
      <c r="TWY870" s="14"/>
      <c r="TWZ870" s="14"/>
      <c r="TXA870" s="14"/>
      <c r="TXB870" s="14"/>
      <c r="TXC870" s="14"/>
      <c r="TXD870" s="14"/>
      <c r="TXE870" s="14"/>
      <c r="TXF870" s="14"/>
      <c r="TXG870" s="14"/>
      <c r="TXH870" s="14"/>
      <c r="TXI870" s="14"/>
      <c r="TXJ870" s="14"/>
      <c r="TXK870" s="14"/>
      <c r="TXL870" s="14"/>
      <c r="TXM870" s="14"/>
      <c r="TXN870" s="14"/>
      <c r="TXO870" s="14"/>
      <c r="TXP870" s="14"/>
      <c r="TXQ870" s="14"/>
      <c r="TXR870" s="14"/>
      <c r="TXS870" s="14"/>
      <c r="TXT870" s="14"/>
      <c r="TXU870" s="14"/>
      <c r="TXV870" s="14"/>
      <c r="TXW870" s="14"/>
      <c r="TXX870" s="14"/>
      <c r="TXY870" s="14"/>
      <c r="TXZ870" s="14"/>
      <c r="TYA870" s="14"/>
      <c r="TYB870" s="14"/>
      <c r="TYC870" s="14"/>
      <c r="TYD870" s="14"/>
      <c r="TYE870" s="14"/>
      <c r="TYF870" s="14"/>
      <c r="TYG870" s="14"/>
      <c r="TYH870" s="14"/>
      <c r="TYI870" s="14"/>
      <c r="TYJ870" s="14"/>
      <c r="TYK870" s="14"/>
      <c r="TYL870" s="14"/>
      <c r="TYM870" s="14"/>
      <c r="TYN870" s="14"/>
      <c r="TYO870" s="14"/>
      <c r="TYP870" s="14"/>
      <c r="TYQ870" s="14"/>
      <c r="TYR870" s="14"/>
      <c r="TYS870" s="14"/>
      <c r="TYT870" s="14"/>
      <c r="TYU870" s="14"/>
      <c r="TYV870" s="14"/>
      <c r="TYW870" s="14"/>
      <c r="TYX870" s="14"/>
      <c r="TYY870" s="14"/>
      <c r="TYZ870" s="14"/>
      <c r="TZA870" s="14"/>
      <c r="TZB870" s="14"/>
      <c r="TZC870" s="14"/>
      <c r="TZD870" s="14"/>
      <c r="TZE870" s="14"/>
      <c r="TZF870" s="14"/>
      <c r="TZG870" s="14"/>
      <c r="TZH870" s="14"/>
      <c r="TZI870" s="14"/>
      <c r="TZJ870" s="14"/>
      <c r="TZK870" s="14"/>
      <c r="TZL870" s="14"/>
      <c r="TZM870" s="14"/>
      <c r="TZN870" s="14"/>
      <c r="TZO870" s="14"/>
      <c r="TZP870" s="14"/>
      <c r="TZQ870" s="14"/>
      <c r="TZR870" s="14"/>
      <c r="TZS870" s="14"/>
      <c r="TZT870" s="14"/>
      <c r="TZU870" s="14"/>
      <c r="TZV870" s="14"/>
      <c r="TZW870" s="14"/>
      <c r="TZX870" s="14"/>
      <c r="TZY870" s="14"/>
      <c r="TZZ870" s="14"/>
      <c r="UAA870" s="14"/>
      <c r="UAB870" s="14"/>
      <c r="UAC870" s="14"/>
      <c r="UAD870" s="14"/>
      <c r="UAE870" s="14"/>
      <c r="UAF870" s="14"/>
      <c r="UAG870" s="14"/>
      <c r="UAH870" s="14"/>
      <c r="UAI870" s="14"/>
      <c r="UAJ870" s="14"/>
      <c r="UAK870" s="14"/>
      <c r="UAL870" s="14"/>
      <c r="UAM870" s="14"/>
      <c r="UAN870" s="14"/>
      <c r="UAO870" s="14"/>
      <c r="UAP870" s="14"/>
      <c r="UAQ870" s="14"/>
      <c r="UAR870" s="14"/>
      <c r="UAS870" s="14"/>
      <c r="UAT870" s="14"/>
      <c r="UAU870" s="14"/>
      <c r="UAV870" s="14"/>
      <c r="UAW870" s="14"/>
      <c r="UAX870" s="14"/>
      <c r="UAY870" s="14"/>
      <c r="UAZ870" s="14"/>
      <c r="UBA870" s="14"/>
      <c r="UBB870" s="14"/>
      <c r="UBC870" s="14"/>
      <c r="UBD870" s="14"/>
      <c r="UBE870" s="14"/>
      <c r="UBF870" s="14"/>
      <c r="UBG870" s="14"/>
      <c r="UBH870" s="14"/>
      <c r="UBI870" s="14"/>
      <c r="UBJ870" s="14"/>
      <c r="UBK870" s="14"/>
      <c r="UBL870" s="14"/>
      <c r="UBM870" s="14"/>
      <c r="UBN870" s="14"/>
      <c r="UBO870" s="14"/>
      <c r="UBP870" s="14"/>
      <c r="UBQ870" s="14"/>
      <c r="UBR870" s="14"/>
      <c r="UBS870" s="14"/>
      <c r="UBT870" s="14"/>
      <c r="UBU870" s="14"/>
      <c r="UBV870" s="14"/>
      <c r="UBW870" s="14"/>
      <c r="UBX870" s="14"/>
      <c r="UBY870" s="14"/>
      <c r="UBZ870" s="14"/>
      <c r="UCA870" s="14"/>
      <c r="UCB870" s="14"/>
      <c r="UCC870" s="14"/>
      <c r="UCD870" s="14"/>
      <c r="UCE870" s="14"/>
      <c r="UCF870" s="14"/>
      <c r="UCG870" s="14"/>
      <c r="UCH870" s="14"/>
      <c r="UCI870" s="14"/>
      <c r="UCJ870" s="14"/>
      <c r="UCK870" s="14"/>
      <c r="UCL870" s="14"/>
      <c r="UCM870" s="14"/>
      <c r="UCN870" s="14"/>
      <c r="UCO870" s="14"/>
      <c r="UCP870" s="14"/>
      <c r="UCQ870" s="14"/>
      <c r="UCR870" s="14"/>
      <c r="UCS870" s="14"/>
      <c r="UCT870" s="14"/>
      <c r="UCU870" s="14"/>
      <c r="UCV870" s="14"/>
      <c r="UCW870" s="14"/>
      <c r="UCX870" s="14"/>
      <c r="UCY870" s="14"/>
      <c r="UCZ870" s="14"/>
      <c r="UDA870" s="14"/>
      <c r="UDB870" s="14"/>
      <c r="UDC870" s="14"/>
      <c r="UDD870" s="14"/>
      <c r="UDE870" s="14"/>
      <c r="UDF870" s="14"/>
      <c r="UDG870" s="14"/>
      <c r="UDH870" s="14"/>
      <c r="UDI870" s="14"/>
      <c r="UDJ870" s="14"/>
      <c r="UDK870" s="14"/>
      <c r="UDL870" s="14"/>
      <c r="UDM870" s="14"/>
      <c r="UDN870" s="14"/>
      <c r="UDO870" s="14"/>
      <c r="UDP870" s="14"/>
      <c r="UDQ870" s="14"/>
      <c r="UDR870" s="14"/>
      <c r="UDS870" s="14"/>
      <c r="UDT870" s="14"/>
      <c r="UDU870" s="14"/>
      <c r="UDV870" s="14"/>
      <c r="UDW870" s="14"/>
      <c r="UDX870" s="14"/>
      <c r="UDY870" s="14"/>
      <c r="UDZ870" s="14"/>
      <c r="UEA870" s="14"/>
      <c r="UEB870" s="14"/>
      <c r="UEC870" s="14"/>
      <c r="UED870" s="14"/>
      <c r="UEE870" s="14"/>
      <c r="UEF870" s="14"/>
      <c r="UEG870" s="14"/>
      <c r="UEH870" s="14"/>
      <c r="UEI870" s="14"/>
      <c r="UEJ870" s="14"/>
      <c r="UEK870" s="14"/>
      <c r="UEL870" s="14"/>
      <c r="UEM870" s="14"/>
      <c r="UEN870" s="14"/>
      <c r="UEO870" s="14"/>
      <c r="UEP870" s="14"/>
      <c r="UEQ870" s="14"/>
      <c r="UER870" s="14"/>
      <c r="UES870" s="14"/>
      <c r="UET870" s="14"/>
      <c r="UEU870" s="14"/>
      <c r="UEV870" s="14"/>
      <c r="UEW870" s="14"/>
      <c r="UEX870" s="14"/>
      <c r="UEY870" s="14"/>
      <c r="UEZ870" s="14"/>
      <c r="UFA870" s="14"/>
      <c r="UFB870" s="14"/>
      <c r="UFC870" s="14"/>
      <c r="UFD870" s="14"/>
      <c r="UFE870" s="14"/>
      <c r="UFF870" s="14"/>
      <c r="UFG870" s="14"/>
      <c r="UFH870" s="14"/>
      <c r="UFI870" s="14"/>
      <c r="UFJ870" s="14"/>
      <c r="UFK870" s="14"/>
      <c r="UFL870" s="14"/>
      <c r="UFM870" s="14"/>
      <c r="UFN870" s="14"/>
      <c r="UFO870" s="14"/>
      <c r="UFP870" s="14"/>
      <c r="UFQ870" s="14"/>
      <c r="UFR870" s="14"/>
      <c r="UFS870" s="14"/>
      <c r="UFT870" s="14"/>
      <c r="UFU870" s="14"/>
      <c r="UFV870" s="14"/>
      <c r="UFW870" s="14"/>
      <c r="UFX870" s="14"/>
      <c r="UFY870" s="14"/>
      <c r="UFZ870" s="14"/>
      <c r="UGA870" s="14"/>
      <c r="UGB870" s="14"/>
      <c r="UGC870" s="14"/>
      <c r="UGD870" s="14"/>
      <c r="UGE870" s="14"/>
      <c r="UGF870" s="14"/>
      <c r="UGG870" s="14"/>
      <c r="UGH870" s="14"/>
      <c r="UGI870" s="14"/>
      <c r="UGJ870" s="14"/>
      <c r="UGK870" s="14"/>
      <c r="UGL870" s="14"/>
      <c r="UGM870" s="14"/>
      <c r="UGN870" s="14"/>
      <c r="UGO870" s="14"/>
      <c r="UGP870" s="14"/>
      <c r="UGQ870" s="14"/>
      <c r="UGR870" s="14"/>
      <c r="UGS870" s="14"/>
      <c r="UGT870" s="14"/>
      <c r="UGU870" s="14"/>
      <c r="UGV870" s="14"/>
      <c r="UGW870" s="14"/>
      <c r="UGX870" s="14"/>
      <c r="UGY870" s="14"/>
      <c r="UGZ870" s="14"/>
      <c r="UHA870" s="14"/>
      <c r="UHB870" s="14"/>
      <c r="UHC870" s="14"/>
      <c r="UHD870" s="14"/>
      <c r="UHE870" s="14"/>
      <c r="UHF870" s="14"/>
      <c r="UHG870" s="14"/>
      <c r="UHH870" s="14"/>
      <c r="UHI870" s="14"/>
      <c r="UHJ870" s="14"/>
      <c r="UHK870" s="14"/>
      <c r="UHL870" s="14"/>
      <c r="UHM870" s="14"/>
      <c r="UHN870" s="14"/>
      <c r="UHO870" s="14"/>
      <c r="UHP870" s="14"/>
      <c r="UHQ870" s="14"/>
      <c r="UHR870" s="14"/>
      <c r="UHS870" s="14"/>
      <c r="UHT870" s="14"/>
      <c r="UHU870" s="14"/>
      <c r="UHV870" s="14"/>
      <c r="UHW870" s="14"/>
      <c r="UHX870" s="14"/>
      <c r="UHY870" s="14"/>
      <c r="UHZ870" s="14"/>
      <c r="UIA870" s="14"/>
      <c r="UIB870" s="14"/>
      <c r="UIC870" s="14"/>
      <c r="UID870" s="14"/>
      <c r="UIE870" s="14"/>
      <c r="UIF870" s="14"/>
      <c r="UIG870" s="14"/>
      <c r="UIH870" s="14"/>
      <c r="UII870" s="14"/>
      <c r="UIJ870" s="14"/>
      <c r="UIK870" s="14"/>
      <c r="UIL870" s="14"/>
      <c r="UIM870" s="14"/>
      <c r="UIN870" s="14"/>
      <c r="UIO870" s="14"/>
      <c r="UIP870" s="14"/>
      <c r="UIQ870" s="14"/>
      <c r="UIR870" s="14"/>
      <c r="UIS870" s="14"/>
      <c r="UIT870" s="14"/>
      <c r="UIU870" s="14"/>
      <c r="UIV870" s="14"/>
      <c r="UIW870" s="14"/>
      <c r="UIX870" s="14"/>
      <c r="UIY870" s="14"/>
      <c r="UIZ870" s="14"/>
      <c r="UJA870" s="14"/>
      <c r="UJB870" s="14"/>
      <c r="UJC870" s="14"/>
      <c r="UJD870" s="14"/>
      <c r="UJE870" s="14"/>
      <c r="UJF870" s="14"/>
      <c r="UJG870" s="14"/>
      <c r="UJH870" s="14"/>
      <c r="UJI870" s="14"/>
      <c r="UJJ870" s="14"/>
      <c r="UJK870" s="14"/>
      <c r="UJL870" s="14"/>
      <c r="UJM870" s="14"/>
      <c r="UJN870" s="14"/>
      <c r="UJO870" s="14"/>
      <c r="UJP870" s="14"/>
      <c r="UJQ870" s="14"/>
      <c r="UJR870" s="14"/>
      <c r="UJS870" s="14"/>
      <c r="UJT870" s="14"/>
      <c r="UJU870" s="14"/>
      <c r="UJV870" s="14"/>
      <c r="UJW870" s="14"/>
      <c r="UJX870" s="14"/>
      <c r="UJY870" s="14"/>
      <c r="UJZ870" s="14"/>
      <c r="UKA870" s="14"/>
      <c r="UKB870" s="14"/>
      <c r="UKC870" s="14"/>
      <c r="UKD870" s="14"/>
      <c r="UKE870" s="14"/>
      <c r="UKF870" s="14"/>
      <c r="UKG870" s="14"/>
      <c r="UKH870" s="14"/>
      <c r="UKI870" s="14"/>
      <c r="UKJ870" s="14"/>
      <c r="UKK870" s="14"/>
      <c r="UKL870" s="14"/>
      <c r="UKM870" s="14"/>
      <c r="UKN870" s="14"/>
      <c r="UKO870" s="14"/>
      <c r="UKP870" s="14"/>
      <c r="UKQ870" s="14"/>
      <c r="UKR870" s="14"/>
      <c r="UKS870" s="14"/>
      <c r="UKT870" s="14"/>
      <c r="UKU870" s="14"/>
      <c r="UKV870" s="14"/>
      <c r="UKW870" s="14"/>
      <c r="UKX870" s="14"/>
      <c r="UKY870" s="14"/>
      <c r="UKZ870" s="14"/>
      <c r="ULA870" s="14"/>
      <c r="ULB870" s="14"/>
      <c r="ULC870" s="14"/>
      <c r="ULD870" s="14"/>
      <c r="ULE870" s="14"/>
      <c r="ULF870" s="14"/>
      <c r="ULG870" s="14"/>
      <c r="ULH870" s="14"/>
      <c r="ULI870" s="14"/>
      <c r="ULJ870" s="14"/>
      <c r="ULK870" s="14"/>
      <c r="ULL870" s="14"/>
      <c r="ULM870" s="14"/>
      <c r="ULN870" s="14"/>
      <c r="ULO870" s="14"/>
      <c r="ULP870" s="14"/>
      <c r="ULQ870" s="14"/>
      <c r="ULR870" s="14"/>
      <c r="ULS870" s="14"/>
      <c r="ULT870" s="14"/>
      <c r="ULU870" s="14"/>
      <c r="ULV870" s="14"/>
      <c r="ULW870" s="14"/>
      <c r="ULX870" s="14"/>
      <c r="ULY870" s="14"/>
      <c r="ULZ870" s="14"/>
      <c r="UMA870" s="14"/>
      <c r="UMB870" s="14"/>
      <c r="UMC870" s="14"/>
      <c r="UMD870" s="14"/>
      <c r="UME870" s="14"/>
      <c r="UMF870" s="14"/>
      <c r="UMG870" s="14"/>
      <c r="UMH870" s="14"/>
      <c r="UMI870" s="14"/>
      <c r="UMJ870" s="14"/>
      <c r="UMK870" s="14"/>
      <c r="UML870" s="14"/>
      <c r="UMM870" s="14"/>
      <c r="UMN870" s="14"/>
      <c r="UMO870" s="14"/>
      <c r="UMP870" s="14"/>
      <c r="UMQ870" s="14"/>
      <c r="UMR870" s="14"/>
      <c r="UMS870" s="14"/>
      <c r="UMT870" s="14"/>
      <c r="UMU870" s="14"/>
      <c r="UMV870" s="14"/>
      <c r="UMW870" s="14"/>
      <c r="UMX870" s="14"/>
      <c r="UMY870" s="14"/>
      <c r="UMZ870" s="14"/>
      <c r="UNA870" s="14"/>
      <c r="UNB870" s="14"/>
      <c r="UNC870" s="14"/>
      <c r="UND870" s="14"/>
      <c r="UNE870" s="14"/>
      <c r="UNF870" s="14"/>
      <c r="UNG870" s="14"/>
      <c r="UNH870" s="14"/>
      <c r="UNI870" s="14"/>
      <c r="UNJ870" s="14"/>
      <c r="UNK870" s="14"/>
      <c r="UNL870" s="14"/>
      <c r="UNM870" s="14"/>
      <c r="UNN870" s="14"/>
      <c r="UNO870" s="14"/>
      <c r="UNP870" s="14"/>
      <c r="UNQ870" s="14"/>
      <c r="UNR870" s="14"/>
      <c r="UNS870" s="14"/>
      <c r="UNT870" s="14"/>
      <c r="UNU870" s="14"/>
      <c r="UNV870" s="14"/>
      <c r="UNW870" s="14"/>
      <c r="UNX870" s="14"/>
      <c r="UNY870" s="14"/>
      <c r="UNZ870" s="14"/>
      <c r="UOA870" s="14"/>
      <c r="UOB870" s="14"/>
      <c r="UOC870" s="14"/>
      <c r="UOD870" s="14"/>
      <c r="UOE870" s="14"/>
      <c r="UOF870" s="14"/>
      <c r="UOG870" s="14"/>
      <c r="UOH870" s="14"/>
      <c r="UOI870" s="14"/>
      <c r="UOJ870" s="14"/>
      <c r="UOK870" s="14"/>
      <c r="UOL870" s="14"/>
      <c r="UOM870" s="14"/>
      <c r="UON870" s="14"/>
      <c r="UOO870" s="14"/>
      <c r="UOP870" s="14"/>
      <c r="UOQ870" s="14"/>
      <c r="UOR870" s="14"/>
      <c r="UOS870" s="14"/>
      <c r="UOT870" s="14"/>
      <c r="UOU870" s="14"/>
      <c r="UOV870" s="14"/>
      <c r="UOW870" s="14"/>
      <c r="UOX870" s="14"/>
      <c r="UOY870" s="14"/>
      <c r="UOZ870" s="14"/>
      <c r="UPA870" s="14"/>
      <c r="UPB870" s="14"/>
      <c r="UPC870" s="14"/>
      <c r="UPD870" s="14"/>
      <c r="UPE870" s="14"/>
      <c r="UPF870" s="14"/>
      <c r="UPG870" s="14"/>
      <c r="UPH870" s="14"/>
      <c r="UPI870" s="14"/>
      <c r="UPJ870" s="14"/>
      <c r="UPK870" s="14"/>
      <c r="UPL870" s="14"/>
      <c r="UPM870" s="14"/>
      <c r="UPN870" s="14"/>
      <c r="UPO870" s="14"/>
      <c r="UPP870" s="14"/>
      <c r="UPQ870" s="14"/>
      <c r="UPR870" s="14"/>
      <c r="UPS870" s="14"/>
      <c r="UPT870" s="14"/>
      <c r="UPU870" s="14"/>
      <c r="UPV870" s="14"/>
      <c r="UPW870" s="14"/>
      <c r="UPX870" s="14"/>
      <c r="UPY870" s="14"/>
      <c r="UPZ870" s="14"/>
      <c r="UQA870" s="14"/>
      <c r="UQB870" s="14"/>
      <c r="UQC870" s="14"/>
      <c r="UQD870" s="14"/>
      <c r="UQE870" s="14"/>
      <c r="UQF870" s="14"/>
      <c r="UQG870" s="14"/>
      <c r="UQH870" s="14"/>
      <c r="UQI870" s="14"/>
      <c r="UQJ870" s="14"/>
      <c r="UQK870" s="14"/>
      <c r="UQL870" s="14"/>
      <c r="UQM870" s="14"/>
      <c r="UQN870" s="14"/>
      <c r="UQO870" s="14"/>
      <c r="UQP870" s="14"/>
      <c r="UQQ870" s="14"/>
      <c r="UQR870" s="14"/>
      <c r="UQS870" s="14"/>
      <c r="UQT870" s="14"/>
      <c r="UQU870" s="14"/>
      <c r="UQV870" s="14"/>
      <c r="UQW870" s="14"/>
      <c r="UQX870" s="14"/>
      <c r="UQY870" s="14"/>
      <c r="UQZ870" s="14"/>
      <c r="URA870" s="14"/>
      <c r="URB870" s="14"/>
      <c r="URC870" s="14"/>
      <c r="URD870" s="14"/>
      <c r="URE870" s="14"/>
      <c r="URF870" s="14"/>
      <c r="URG870" s="14"/>
      <c r="URH870" s="14"/>
      <c r="URI870" s="14"/>
      <c r="URJ870" s="14"/>
      <c r="URK870" s="14"/>
      <c r="URL870" s="14"/>
      <c r="URM870" s="14"/>
      <c r="URN870" s="14"/>
      <c r="URO870" s="14"/>
      <c r="URP870" s="14"/>
      <c r="URQ870" s="14"/>
      <c r="URR870" s="14"/>
      <c r="URS870" s="14"/>
      <c r="URT870" s="14"/>
      <c r="URU870" s="14"/>
      <c r="URV870" s="14"/>
      <c r="URW870" s="14"/>
      <c r="URX870" s="14"/>
      <c r="URY870" s="14"/>
      <c r="URZ870" s="14"/>
      <c r="USA870" s="14"/>
      <c r="USB870" s="14"/>
      <c r="USC870" s="14"/>
      <c r="USD870" s="14"/>
      <c r="USE870" s="14"/>
      <c r="USF870" s="14"/>
      <c r="USG870" s="14"/>
      <c r="USH870" s="14"/>
      <c r="USI870" s="14"/>
      <c r="USJ870" s="14"/>
      <c r="USK870" s="14"/>
      <c r="USL870" s="14"/>
      <c r="USM870" s="14"/>
      <c r="USN870" s="14"/>
      <c r="USO870" s="14"/>
      <c r="USP870" s="14"/>
      <c r="USQ870" s="14"/>
      <c r="USR870" s="14"/>
      <c r="USS870" s="14"/>
      <c r="UST870" s="14"/>
      <c r="USU870" s="14"/>
      <c r="USV870" s="14"/>
      <c r="USW870" s="14"/>
      <c r="USX870" s="14"/>
      <c r="USY870" s="14"/>
      <c r="USZ870" s="14"/>
      <c r="UTA870" s="14"/>
      <c r="UTB870" s="14"/>
      <c r="UTC870" s="14"/>
      <c r="UTD870" s="14"/>
      <c r="UTE870" s="14"/>
      <c r="UTF870" s="14"/>
      <c r="UTG870" s="14"/>
      <c r="UTH870" s="14"/>
      <c r="UTI870" s="14"/>
      <c r="UTJ870" s="14"/>
      <c r="UTK870" s="14"/>
      <c r="UTL870" s="14"/>
      <c r="UTM870" s="14"/>
      <c r="UTN870" s="14"/>
      <c r="UTO870" s="14"/>
      <c r="UTP870" s="14"/>
      <c r="UTQ870" s="14"/>
      <c r="UTR870" s="14"/>
      <c r="UTS870" s="14"/>
      <c r="UTT870" s="14"/>
      <c r="UTU870" s="14"/>
      <c r="UTV870" s="14"/>
      <c r="UTW870" s="14"/>
      <c r="UTX870" s="14"/>
      <c r="UTY870" s="14"/>
      <c r="UTZ870" s="14"/>
      <c r="UUA870" s="14"/>
      <c r="UUB870" s="14"/>
      <c r="UUC870" s="14"/>
      <c r="UUD870" s="14"/>
      <c r="UUE870" s="14"/>
      <c r="UUF870" s="14"/>
      <c r="UUG870" s="14"/>
      <c r="UUH870" s="14"/>
      <c r="UUI870" s="14"/>
      <c r="UUJ870" s="14"/>
      <c r="UUK870" s="14"/>
      <c r="UUL870" s="14"/>
      <c r="UUM870" s="14"/>
      <c r="UUN870" s="14"/>
      <c r="UUO870" s="14"/>
      <c r="UUP870" s="14"/>
      <c r="UUQ870" s="14"/>
      <c r="UUR870" s="14"/>
      <c r="UUS870" s="14"/>
      <c r="UUT870" s="14"/>
      <c r="UUU870" s="14"/>
      <c r="UUV870" s="14"/>
      <c r="UUW870" s="14"/>
      <c r="UUX870" s="14"/>
      <c r="UUY870" s="14"/>
      <c r="UUZ870" s="14"/>
      <c r="UVA870" s="14"/>
      <c r="UVB870" s="14"/>
      <c r="UVC870" s="14"/>
      <c r="UVD870" s="14"/>
      <c r="UVE870" s="14"/>
      <c r="UVF870" s="14"/>
      <c r="UVG870" s="14"/>
      <c r="UVH870" s="14"/>
      <c r="UVI870" s="14"/>
      <c r="UVJ870" s="14"/>
      <c r="UVK870" s="14"/>
      <c r="UVL870" s="14"/>
      <c r="UVM870" s="14"/>
      <c r="UVN870" s="14"/>
      <c r="UVO870" s="14"/>
      <c r="UVP870" s="14"/>
      <c r="UVQ870" s="14"/>
      <c r="UVR870" s="14"/>
      <c r="UVS870" s="14"/>
      <c r="UVT870" s="14"/>
      <c r="UVU870" s="14"/>
      <c r="UVV870" s="14"/>
      <c r="UVW870" s="14"/>
      <c r="UVX870" s="14"/>
      <c r="UVY870" s="14"/>
      <c r="UVZ870" s="14"/>
      <c r="UWA870" s="14"/>
      <c r="UWB870" s="14"/>
      <c r="UWC870" s="14"/>
      <c r="UWD870" s="14"/>
      <c r="UWE870" s="14"/>
      <c r="UWF870" s="14"/>
      <c r="UWG870" s="14"/>
      <c r="UWH870" s="14"/>
      <c r="UWI870" s="14"/>
      <c r="UWJ870" s="14"/>
      <c r="UWK870" s="14"/>
      <c r="UWL870" s="14"/>
      <c r="UWM870" s="14"/>
      <c r="UWN870" s="14"/>
      <c r="UWO870" s="14"/>
      <c r="UWP870" s="14"/>
      <c r="UWQ870" s="14"/>
      <c r="UWR870" s="14"/>
      <c r="UWS870" s="14"/>
      <c r="UWT870" s="14"/>
      <c r="UWU870" s="14"/>
      <c r="UWV870" s="14"/>
      <c r="UWW870" s="14"/>
      <c r="UWX870" s="14"/>
      <c r="UWY870" s="14"/>
      <c r="UWZ870" s="14"/>
      <c r="UXA870" s="14"/>
      <c r="UXB870" s="14"/>
      <c r="UXC870" s="14"/>
      <c r="UXD870" s="14"/>
      <c r="UXE870" s="14"/>
      <c r="UXF870" s="14"/>
      <c r="UXG870" s="14"/>
      <c r="UXH870" s="14"/>
      <c r="UXI870" s="14"/>
      <c r="UXJ870" s="14"/>
      <c r="UXK870" s="14"/>
      <c r="UXL870" s="14"/>
      <c r="UXM870" s="14"/>
      <c r="UXN870" s="14"/>
      <c r="UXO870" s="14"/>
      <c r="UXP870" s="14"/>
      <c r="UXQ870" s="14"/>
      <c r="UXR870" s="14"/>
      <c r="UXS870" s="14"/>
      <c r="UXT870" s="14"/>
      <c r="UXU870" s="14"/>
      <c r="UXV870" s="14"/>
      <c r="UXW870" s="14"/>
      <c r="UXX870" s="14"/>
      <c r="UXY870" s="14"/>
      <c r="UXZ870" s="14"/>
      <c r="UYA870" s="14"/>
      <c r="UYB870" s="14"/>
      <c r="UYC870" s="14"/>
      <c r="UYD870" s="14"/>
      <c r="UYE870" s="14"/>
      <c r="UYF870" s="14"/>
      <c r="UYG870" s="14"/>
      <c r="UYH870" s="14"/>
      <c r="UYI870" s="14"/>
      <c r="UYJ870" s="14"/>
      <c r="UYK870" s="14"/>
      <c r="UYL870" s="14"/>
      <c r="UYM870" s="14"/>
      <c r="UYN870" s="14"/>
      <c r="UYO870" s="14"/>
      <c r="UYP870" s="14"/>
      <c r="UYQ870" s="14"/>
      <c r="UYR870" s="14"/>
      <c r="UYS870" s="14"/>
      <c r="UYT870" s="14"/>
      <c r="UYU870" s="14"/>
      <c r="UYV870" s="14"/>
      <c r="UYW870" s="14"/>
      <c r="UYX870" s="14"/>
      <c r="UYY870" s="14"/>
      <c r="UYZ870" s="14"/>
      <c r="UZA870" s="14"/>
      <c r="UZB870" s="14"/>
      <c r="UZC870" s="14"/>
      <c r="UZD870" s="14"/>
      <c r="UZE870" s="14"/>
      <c r="UZF870" s="14"/>
      <c r="UZG870" s="14"/>
      <c r="UZH870" s="14"/>
      <c r="UZI870" s="14"/>
      <c r="UZJ870" s="14"/>
      <c r="UZK870" s="14"/>
      <c r="UZL870" s="14"/>
      <c r="UZM870" s="14"/>
      <c r="UZN870" s="14"/>
      <c r="UZO870" s="14"/>
      <c r="UZP870" s="14"/>
      <c r="UZQ870" s="14"/>
      <c r="UZR870" s="14"/>
      <c r="UZS870" s="14"/>
      <c r="UZT870" s="14"/>
      <c r="UZU870" s="14"/>
      <c r="UZV870" s="14"/>
      <c r="UZW870" s="14"/>
      <c r="UZX870" s="14"/>
      <c r="UZY870" s="14"/>
      <c r="UZZ870" s="14"/>
      <c r="VAA870" s="14"/>
      <c r="VAB870" s="14"/>
      <c r="VAC870" s="14"/>
      <c r="VAD870" s="14"/>
      <c r="VAE870" s="14"/>
      <c r="VAF870" s="14"/>
      <c r="VAG870" s="14"/>
      <c r="VAH870" s="14"/>
      <c r="VAI870" s="14"/>
      <c r="VAJ870" s="14"/>
      <c r="VAK870" s="14"/>
      <c r="VAL870" s="14"/>
      <c r="VAM870" s="14"/>
      <c r="VAN870" s="14"/>
      <c r="VAO870" s="14"/>
      <c r="VAP870" s="14"/>
      <c r="VAQ870" s="14"/>
      <c r="VAR870" s="14"/>
      <c r="VAS870" s="14"/>
      <c r="VAT870" s="14"/>
      <c r="VAU870" s="14"/>
      <c r="VAV870" s="14"/>
      <c r="VAW870" s="14"/>
      <c r="VAX870" s="14"/>
      <c r="VAY870" s="14"/>
      <c r="VAZ870" s="14"/>
      <c r="VBA870" s="14"/>
      <c r="VBB870" s="14"/>
      <c r="VBC870" s="14"/>
      <c r="VBD870" s="14"/>
      <c r="VBE870" s="14"/>
      <c r="VBF870" s="14"/>
      <c r="VBG870" s="14"/>
      <c r="VBH870" s="14"/>
      <c r="VBI870" s="14"/>
      <c r="VBJ870" s="14"/>
      <c r="VBK870" s="14"/>
      <c r="VBL870" s="14"/>
      <c r="VBM870" s="14"/>
      <c r="VBN870" s="14"/>
      <c r="VBO870" s="14"/>
      <c r="VBP870" s="14"/>
      <c r="VBQ870" s="14"/>
      <c r="VBR870" s="14"/>
      <c r="VBS870" s="14"/>
      <c r="VBT870" s="14"/>
      <c r="VBU870" s="14"/>
      <c r="VBV870" s="14"/>
      <c r="VBW870" s="14"/>
      <c r="VBX870" s="14"/>
      <c r="VBY870" s="14"/>
      <c r="VBZ870" s="14"/>
      <c r="VCA870" s="14"/>
      <c r="VCB870" s="14"/>
      <c r="VCC870" s="14"/>
      <c r="VCD870" s="14"/>
      <c r="VCE870" s="14"/>
      <c r="VCF870" s="14"/>
      <c r="VCG870" s="14"/>
      <c r="VCH870" s="14"/>
      <c r="VCI870" s="14"/>
      <c r="VCJ870" s="14"/>
      <c r="VCK870" s="14"/>
      <c r="VCL870" s="14"/>
      <c r="VCM870" s="14"/>
      <c r="VCN870" s="14"/>
      <c r="VCO870" s="14"/>
      <c r="VCP870" s="14"/>
      <c r="VCQ870" s="14"/>
      <c r="VCR870" s="14"/>
      <c r="VCS870" s="14"/>
      <c r="VCT870" s="14"/>
      <c r="VCU870" s="14"/>
      <c r="VCV870" s="14"/>
      <c r="VCW870" s="14"/>
      <c r="VCX870" s="14"/>
      <c r="VCY870" s="14"/>
      <c r="VCZ870" s="14"/>
      <c r="VDA870" s="14"/>
      <c r="VDB870" s="14"/>
      <c r="VDC870" s="14"/>
      <c r="VDD870" s="14"/>
      <c r="VDE870" s="14"/>
      <c r="VDF870" s="14"/>
      <c r="VDG870" s="14"/>
      <c r="VDH870" s="14"/>
      <c r="VDI870" s="14"/>
      <c r="VDJ870" s="14"/>
      <c r="VDK870" s="14"/>
      <c r="VDL870" s="14"/>
      <c r="VDM870" s="14"/>
      <c r="VDN870" s="14"/>
      <c r="VDO870" s="14"/>
      <c r="VDP870" s="14"/>
      <c r="VDQ870" s="14"/>
      <c r="VDR870" s="14"/>
      <c r="VDS870" s="14"/>
      <c r="VDT870" s="14"/>
      <c r="VDU870" s="14"/>
      <c r="VDV870" s="14"/>
      <c r="VDW870" s="14"/>
      <c r="VDX870" s="14"/>
      <c r="VDY870" s="14"/>
      <c r="VDZ870" s="14"/>
      <c r="VEA870" s="14"/>
      <c r="VEB870" s="14"/>
      <c r="VEC870" s="14"/>
      <c r="VED870" s="14"/>
      <c r="VEE870" s="14"/>
      <c r="VEF870" s="14"/>
      <c r="VEG870" s="14"/>
      <c r="VEH870" s="14"/>
      <c r="VEI870" s="14"/>
      <c r="VEJ870" s="14"/>
      <c r="VEK870" s="14"/>
      <c r="VEL870" s="14"/>
      <c r="VEM870" s="14"/>
      <c r="VEN870" s="14"/>
      <c r="VEO870" s="14"/>
      <c r="VEP870" s="14"/>
      <c r="VEQ870" s="14"/>
      <c r="VER870" s="14"/>
      <c r="VES870" s="14"/>
      <c r="VET870" s="14"/>
      <c r="VEU870" s="14"/>
      <c r="VEV870" s="14"/>
      <c r="VEW870" s="14"/>
      <c r="VEX870" s="14"/>
      <c r="VEY870" s="14"/>
      <c r="VEZ870" s="14"/>
      <c r="VFA870" s="14"/>
      <c r="VFB870" s="14"/>
      <c r="VFC870" s="14"/>
      <c r="VFD870" s="14"/>
      <c r="VFE870" s="14"/>
      <c r="VFF870" s="14"/>
      <c r="VFG870" s="14"/>
      <c r="VFH870" s="14"/>
      <c r="VFI870" s="14"/>
      <c r="VFJ870" s="14"/>
      <c r="VFK870" s="14"/>
      <c r="VFL870" s="14"/>
      <c r="VFM870" s="14"/>
      <c r="VFN870" s="14"/>
      <c r="VFO870" s="14"/>
      <c r="VFP870" s="14"/>
      <c r="VFQ870" s="14"/>
      <c r="VFR870" s="14"/>
      <c r="VFS870" s="14"/>
      <c r="VFT870" s="14"/>
      <c r="VFU870" s="14"/>
      <c r="VFV870" s="14"/>
      <c r="VFW870" s="14"/>
      <c r="VFX870" s="14"/>
      <c r="VFY870" s="14"/>
      <c r="VFZ870" s="14"/>
      <c r="VGA870" s="14"/>
      <c r="VGB870" s="14"/>
      <c r="VGC870" s="14"/>
      <c r="VGD870" s="14"/>
      <c r="VGE870" s="14"/>
      <c r="VGF870" s="14"/>
      <c r="VGG870" s="14"/>
      <c r="VGH870" s="14"/>
      <c r="VGI870" s="14"/>
      <c r="VGJ870" s="14"/>
      <c r="VGK870" s="14"/>
      <c r="VGL870" s="14"/>
      <c r="VGM870" s="14"/>
      <c r="VGN870" s="14"/>
      <c r="VGO870" s="14"/>
      <c r="VGP870" s="14"/>
      <c r="VGQ870" s="14"/>
      <c r="VGR870" s="14"/>
      <c r="VGS870" s="14"/>
      <c r="VGT870" s="14"/>
      <c r="VGU870" s="14"/>
      <c r="VGV870" s="14"/>
      <c r="VGW870" s="14"/>
      <c r="VGX870" s="14"/>
      <c r="VGY870" s="14"/>
      <c r="VGZ870" s="14"/>
      <c r="VHA870" s="14"/>
      <c r="VHB870" s="14"/>
      <c r="VHC870" s="14"/>
      <c r="VHD870" s="14"/>
      <c r="VHE870" s="14"/>
      <c r="VHF870" s="14"/>
      <c r="VHG870" s="14"/>
      <c r="VHH870" s="14"/>
      <c r="VHI870" s="14"/>
      <c r="VHJ870" s="14"/>
      <c r="VHK870" s="14"/>
      <c r="VHL870" s="14"/>
      <c r="VHM870" s="14"/>
      <c r="VHN870" s="14"/>
      <c r="VHO870" s="14"/>
      <c r="VHP870" s="14"/>
      <c r="VHQ870" s="14"/>
      <c r="VHR870" s="14"/>
      <c r="VHS870" s="14"/>
      <c r="VHT870" s="14"/>
      <c r="VHU870" s="14"/>
      <c r="VHV870" s="14"/>
      <c r="VHW870" s="14"/>
      <c r="VHX870" s="14"/>
      <c r="VHY870" s="14"/>
      <c r="VHZ870" s="14"/>
      <c r="VIA870" s="14"/>
      <c r="VIB870" s="14"/>
      <c r="VIC870" s="14"/>
      <c r="VID870" s="14"/>
      <c r="VIE870" s="14"/>
      <c r="VIF870" s="14"/>
      <c r="VIG870" s="14"/>
      <c r="VIH870" s="14"/>
      <c r="VII870" s="14"/>
      <c r="VIJ870" s="14"/>
      <c r="VIK870" s="14"/>
      <c r="VIL870" s="14"/>
      <c r="VIM870" s="14"/>
      <c r="VIN870" s="14"/>
      <c r="VIO870" s="14"/>
      <c r="VIP870" s="14"/>
      <c r="VIQ870" s="14"/>
      <c r="VIR870" s="14"/>
      <c r="VIS870" s="14"/>
      <c r="VIT870" s="14"/>
      <c r="VIU870" s="14"/>
      <c r="VIV870" s="14"/>
      <c r="VIW870" s="14"/>
      <c r="VIX870" s="14"/>
      <c r="VIY870" s="14"/>
      <c r="VIZ870" s="14"/>
      <c r="VJA870" s="14"/>
      <c r="VJB870" s="14"/>
      <c r="VJC870" s="14"/>
      <c r="VJD870" s="14"/>
      <c r="VJE870" s="14"/>
      <c r="VJF870" s="14"/>
      <c r="VJG870" s="14"/>
      <c r="VJH870" s="14"/>
      <c r="VJI870" s="14"/>
      <c r="VJJ870" s="14"/>
      <c r="VJK870" s="14"/>
      <c r="VJL870" s="14"/>
      <c r="VJM870" s="14"/>
      <c r="VJN870" s="14"/>
      <c r="VJO870" s="14"/>
      <c r="VJP870" s="14"/>
      <c r="VJQ870" s="14"/>
      <c r="VJR870" s="14"/>
      <c r="VJS870" s="14"/>
      <c r="VJT870" s="14"/>
      <c r="VJU870" s="14"/>
      <c r="VJV870" s="14"/>
      <c r="VJW870" s="14"/>
      <c r="VJX870" s="14"/>
      <c r="VJY870" s="14"/>
      <c r="VJZ870" s="14"/>
      <c r="VKA870" s="14"/>
      <c r="VKB870" s="14"/>
      <c r="VKC870" s="14"/>
      <c r="VKD870" s="14"/>
      <c r="VKE870" s="14"/>
      <c r="VKF870" s="14"/>
      <c r="VKG870" s="14"/>
      <c r="VKH870" s="14"/>
      <c r="VKI870" s="14"/>
      <c r="VKJ870" s="14"/>
      <c r="VKK870" s="14"/>
      <c r="VKL870" s="14"/>
      <c r="VKM870" s="14"/>
      <c r="VKN870" s="14"/>
      <c r="VKO870" s="14"/>
      <c r="VKP870" s="14"/>
      <c r="VKQ870" s="14"/>
      <c r="VKR870" s="14"/>
      <c r="VKS870" s="14"/>
      <c r="VKT870" s="14"/>
      <c r="VKU870" s="14"/>
      <c r="VKV870" s="14"/>
      <c r="VKW870" s="14"/>
      <c r="VKX870" s="14"/>
      <c r="VKY870" s="14"/>
      <c r="VKZ870" s="14"/>
      <c r="VLA870" s="14"/>
      <c r="VLB870" s="14"/>
      <c r="VLC870" s="14"/>
      <c r="VLD870" s="14"/>
      <c r="VLE870" s="14"/>
      <c r="VLF870" s="14"/>
      <c r="VLG870" s="14"/>
      <c r="VLH870" s="14"/>
      <c r="VLI870" s="14"/>
      <c r="VLJ870" s="14"/>
      <c r="VLK870" s="14"/>
      <c r="VLL870" s="14"/>
      <c r="VLM870" s="14"/>
      <c r="VLN870" s="14"/>
      <c r="VLO870" s="14"/>
      <c r="VLP870" s="14"/>
      <c r="VLQ870" s="14"/>
      <c r="VLR870" s="14"/>
      <c r="VLS870" s="14"/>
      <c r="VLT870" s="14"/>
      <c r="VLU870" s="14"/>
      <c r="VLV870" s="14"/>
      <c r="VLW870" s="14"/>
      <c r="VLX870" s="14"/>
      <c r="VLY870" s="14"/>
      <c r="VLZ870" s="14"/>
      <c r="VMA870" s="14"/>
      <c r="VMB870" s="14"/>
      <c r="VMC870" s="14"/>
      <c r="VMD870" s="14"/>
      <c r="VME870" s="14"/>
      <c r="VMF870" s="14"/>
      <c r="VMG870" s="14"/>
      <c r="VMH870" s="14"/>
      <c r="VMI870" s="14"/>
      <c r="VMJ870" s="14"/>
      <c r="VMK870" s="14"/>
      <c r="VML870" s="14"/>
      <c r="VMM870" s="14"/>
      <c r="VMN870" s="14"/>
      <c r="VMO870" s="14"/>
      <c r="VMP870" s="14"/>
      <c r="VMQ870" s="14"/>
      <c r="VMR870" s="14"/>
      <c r="VMS870" s="14"/>
      <c r="VMT870" s="14"/>
      <c r="VMU870" s="14"/>
      <c r="VMV870" s="14"/>
      <c r="VMW870" s="14"/>
      <c r="VMX870" s="14"/>
      <c r="VMY870" s="14"/>
      <c r="VMZ870" s="14"/>
      <c r="VNA870" s="14"/>
      <c r="VNB870" s="14"/>
      <c r="VNC870" s="14"/>
      <c r="VND870" s="14"/>
      <c r="VNE870" s="14"/>
      <c r="VNF870" s="14"/>
      <c r="VNG870" s="14"/>
      <c r="VNH870" s="14"/>
      <c r="VNI870" s="14"/>
      <c r="VNJ870" s="14"/>
      <c r="VNK870" s="14"/>
      <c r="VNL870" s="14"/>
      <c r="VNM870" s="14"/>
      <c r="VNN870" s="14"/>
      <c r="VNO870" s="14"/>
      <c r="VNP870" s="14"/>
      <c r="VNQ870" s="14"/>
      <c r="VNR870" s="14"/>
      <c r="VNS870" s="14"/>
      <c r="VNT870" s="14"/>
      <c r="VNU870" s="14"/>
      <c r="VNV870" s="14"/>
      <c r="VNW870" s="14"/>
      <c r="VNX870" s="14"/>
      <c r="VNY870" s="14"/>
      <c r="VNZ870" s="14"/>
      <c r="VOA870" s="14"/>
      <c r="VOB870" s="14"/>
      <c r="VOC870" s="14"/>
      <c r="VOD870" s="14"/>
      <c r="VOE870" s="14"/>
      <c r="VOF870" s="14"/>
      <c r="VOG870" s="14"/>
      <c r="VOH870" s="14"/>
      <c r="VOI870" s="14"/>
      <c r="VOJ870" s="14"/>
      <c r="VOK870" s="14"/>
      <c r="VOL870" s="14"/>
      <c r="VOM870" s="14"/>
      <c r="VON870" s="14"/>
      <c r="VOO870" s="14"/>
      <c r="VOP870" s="14"/>
      <c r="VOQ870" s="14"/>
      <c r="VOR870" s="14"/>
      <c r="VOS870" s="14"/>
      <c r="VOT870" s="14"/>
      <c r="VOU870" s="14"/>
      <c r="VOV870" s="14"/>
      <c r="VOW870" s="14"/>
      <c r="VOX870" s="14"/>
      <c r="VOY870" s="14"/>
      <c r="VOZ870" s="14"/>
      <c r="VPA870" s="14"/>
      <c r="VPB870" s="14"/>
      <c r="VPC870" s="14"/>
      <c r="VPD870" s="14"/>
      <c r="VPE870" s="14"/>
      <c r="VPF870" s="14"/>
      <c r="VPG870" s="14"/>
      <c r="VPH870" s="14"/>
      <c r="VPI870" s="14"/>
      <c r="VPJ870" s="14"/>
      <c r="VPK870" s="14"/>
      <c r="VPL870" s="14"/>
      <c r="VPM870" s="14"/>
      <c r="VPN870" s="14"/>
      <c r="VPO870" s="14"/>
      <c r="VPP870" s="14"/>
      <c r="VPQ870" s="14"/>
      <c r="VPR870" s="14"/>
      <c r="VPS870" s="14"/>
      <c r="VPT870" s="14"/>
      <c r="VPU870" s="14"/>
      <c r="VPV870" s="14"/>
      <c r="VPW870" s="14"/>
      <c r="VPX870" s="14"/>
      <c r="VPY870" s="14"/>
      <c r="VPZ870" s="14"/>
      <c r="VQA870" s="14"/>
      <c r="VQB870" s="14"/>
      <c r="VQC870" s="14"/>
      <c r="VQD870" s="14"/>
      <c r="VQE870" s="14"/>
      <c r="VQF870" s="14"/>
      <c r="VQG870" s="14"/>
      <c r="VQH870" s="14"/>
      <c r="VQI870" s="14"/>
      <c r="VQJ870" s="14"/>
      <c r="VQK870" s="14"/>
      <c r="VQL870" s="14"/>
      <c r="VQM870" s="14"/>
      <c r="VQN870" s="14"/>
      <c r="VQO870" s="14"/>
      <c r="VQP870" s="14"/>
      <c r="VQQ870" s="14"/>
      <c r="VQR870" s="14"/>
      <c r="VQS870" s="14"/>
      <c r="VQT870" s="14"/>
      <c r="VQU870" s="14"/>
      <c r="VQV870" s="14"/>
      <c r="VQW870" s="14"/>
      <c r="VQX870" s="14"/>
      <c r="VQY870" s="14"/>
      <c r="VQZ870" s="14"/>
      <c r="VRA870" s="14"/>
      <c r="VRB870" s="14"/>
      <c r="VRC870" s="14"/>
      <c r="VRD870" s="14"/>
      <c r="VRE870" s="14"/>
      <c r="VRF870" s="14"/>
      <c r="VRG870" s="14"/>
      <c r="VRH870" s="14"/>
      <c r="VRI870" s="14"/>
      <c r="VRJ870" s="14"/>
      <c r="VRK870" s="14"/>
      <c r="VRL870" s="14"/>
      <c r="VRM870" s="14"/>
      <c r="VRN870" s="14"/>
      <c r="VRO870" s="14"/>
      <c r="VRP870" s="14"/>
      <c r="VRQ870" s="14"/>
      <c r="VRR870" s="14"/>
      <c r="VRS870" s="14"/>
      <c r="VRT870" s="14"/>
      <c r="VRU870" s="14"/>
      <c r="VRV870" s="14"/>
      <c r="VRW870" s="14"/>
      <c r="VRX870" s="14"/>
      <c r="VRY870" s="14"/>
      <c r="VRZ870" s="14"/>
      <c r="VSA870" s="14"/>
      <c r="VSB870" s="14"/>
      <c r="VSC870" s="14"/>
      <c r="VSD870" s="14"/>
      <c r="VSE870" s="14"/>
      <c r="VSF870" s="14"/>
      <c r="VSG870" s="14"/>
      <c r="VSH870" s="14"/>
      <c r="VSI870" s="14"/>
      <c r="VSJ870" s="14"/>
      <c r="VSK870" s="14"/>
      <c r="VSL870" s="14"/>
      <c r="VSM870" s="14"/>
      <c r="VSN870" s="14"/>
      <c r="VSO870" s="14"/>
      <c r="VSP870" s="14"/>
      <c r="VSQ870" s="14"/>
      <c r="VSR870" s="14"/>
      <c r="VSS870" s="14"/>
      <c r="VST870" s="14"/>
      <c r="VSU870" s="14"/>
      <c r="VSV870" s="14"/>
      <c r="VSW870" s="14"/>
      <c r="VSX870" s="14"/>
      <c r="VSY870" s="14"/>
      <c r="VSZ870" s="14"/>
      <c r="VTA870" s="14"/>
      <c r="VTB870" s="14"/>
      <c r="VTC870" s="14"/>
      <c r="VTD870" s="14"/>
      <c r="VTE870" s="14"/>
      <c r="VTF870" s="14"/>
      <c r="VTG870" s="14"/>
      <c r="VTH870" s="14"/>
      <c r="VTI870" s="14"/>
      <c r="VTJ870" s="14"/>
      <c r="VTK870" s="14"/>
      <c r="VTL870" s="14"/>
      <c r="VTM870" s="14"/>
      <c r="VTN870" s="14"/>
      <c r="VTO870" s="14"/>
      <c r="VTP870" s="14"/>
      <c r="VTQ870" s="14"/>
      <c r="VTR870" s="14"/>
      <c r="VTS870" s="14"/>
      <c r="VTT870" s="14"/>
      <c r="VTU870" s="14"/>
      <c r="VTV870" s="14"/>
      <c r="VTW870" s="14"/>
      <c r="VTX870" s="14"/>
      <c r="VTY870" s="14"/>
      <c r="VTZ870" s="14"/>
      <c r="VUA870" s="14"/>
      <c r="VUB870" s="14"/>
      <c r="VUC870" s="14"/>
      <c r="VUD870" s="14"/>
      <c r="VUE870" s="14"/>
      <c r="VUF870" s="14"/>
      <c r="VUG870" s="14"/>
      <c r="VUH870" s="14"/>
      <c r="VUI870" s="14"/>
      <c r="VUJ870" s="14"/>
      <c r="VUK870" s="14"/>
      <c r="VUL870" s="14"/>
      <c r="VUM870" s="14"/>
      <c r="VUN870" s="14"/>
      <c r="VUO870" s="14"/>
      <c r="VUP870" s="14"/>
      <c r="VUQ870" s="14"/>
      <c r="VUR870" s="14"/>
      <c r="VUS870" s="14"/>
      <c r="VUT870" s="14"/>
      <c r="VUU870" s="14"/>
      <c r="VUV870" s="14"/>
      <c r="VUW870" s="14"/>
      <c r="VUX870" s="14"/>
      <c r="VUY870" s="14"/>
      <c r="VUZ870" s="14"/>
      <c r="VVA870" s="14"/>
      <c r="VVB870" s="14"/>
      <c r="VVC870" s="14"/>
      <c r="VVD870" s="14"/>
      <c r="VVE870" s="14"/>
      <c r="VVF870" s="14"/>
      <c r="VVG870" s="14"/>
      <c r="VVH870" s="14"/>
      <c r="VVI870" s="14"/>
      <c r="VVJ870" s="14"/>
      <c r="VVK870" s="14"/>
      <c r="VVL870" s="14"/>
      <c r="VVM870" s="14"/>
      <c r="VVN870" s="14"/>
      <c r="VVO870" s="14"/>
      <c r="VVP870" s="14"/>
      <c r="VVQ870" s="14"/>
      <c r="VVR870" s="14"/>
      <c r="VVS870" s="14"/>
      <c r="VVT870" s="14"/>
      <c r="VVU870" s="14"/>
      <c r="VVV870" s="14"/>
      <c r="VVW870" s="14"/>
      <c r="VVX870" s="14"/>
      <c r="VVY870" s="14"/>
      <c r="VVZ870" s="14"/>
      <c r="VWA870" s="14"/>
      <c r="VWB870" s="14"/>
      <c r="VWC870" s="14"/>
      <c r="VWD870" s="14"/>
      <c r="VWE870" s="14"/>
      <c r="VWF870" s="14"/>
      <c r="VWG870" s="14"/>
      <c r="VWH870" s="14"/>
      <c r="VWI870" s="14"/>
      <c r="VWJ870" s="14"/>
      <c r="VWK870" s="14"/>
      <c r="VWL870" s="14"/>
      <c r="VWM870" s="14"/>
      <c r="VWN870" s="14"/>
      <c r="VWO870" s="14"/>
      <c r="VWP870" s="14"/>
      <c r="VWQ870" s="14"/>
      <c r="VWR870" s="14"/>
      <c r="VWS870" s="14"/>
      <c r="VWT870" s="14"/>
      <c r="VWU870" s="14"/>
      <c r="VWV870" s="14"/>
      <c r="VWW870" s="14"/>
      <c r="VWX870" s="14"/>
      <c r="VWY870" s="14"/>
      <c r="VWZ870" s="14"/>
      <c r="VXA870" s="14"/>
      <c r="VXB870" s="14"/>
      <c r="VXC870" s="14"/>
      <c r="VXD870" s="14"/>
      <c r="VXE870" s="14"/>
      <c r="VXF870" s="14"/>
      <c r="VXG870" s="14"/>
      <c r="VXH870" s="14"/>
      <c r="VXI870" s="14"/>
      <c r="VXJ870" s="14"/>
      <c r="VXK870" s="14"/>
      <c r="VXL870" s="14"/>
      <c r="VXM870" s="14"/>
      <c r="VXN870" s="14"/>
      <c r="VXO870" s="14"/>
      <c r="VXP870" s="14"/>
      <c r="VXQ870" s="14"/>
      <c r="VXR870" s="14"/>
      <c r="VXS870" s="14"/>
      <c r="VXT870" s="14"/>
      <c r="VXU870" s="14"/>
      <c r="VXV870" s="14"/>
      <c r="VXW870" s="14"/>
      <c r="VXX870" s="14"/>
      <c r="VXY870" s="14"/>
      <c r="VXZ870" s="14"/>
      <c r="VYA870" s="14"/>
      <c r="VYB870" s="14"/>
      <c r="VYC870" s="14"/>
      <c r="VYD870" s="14"/>
      <c r="VYE870" s="14"/>
      <c r="VYF870" s="14"/>
      <c r="VYG870" s="14"/>
      <c r="VYH870" s="14"/>
      <c r="VYI870" s="14"/>
      <c r="VYJ870" s="14"/>
      <c r="VYK870" s="14"/>
      <c r="VYL870" s="14"/>
      <c r="VYM870" s="14"/>
      <c r="VYN870" s="14"/>
      <c r="VYO870" s="14"/>
      <c r="VYP870" s="14"/>
      <c r="VYQ870" s="14"/>
      <c r="VYR870" s="14"/>
      <c r="VYS870" s="14"/>
      <c r="VYT870" s="14"/>
      <c r="VYU870" s="14"/>
      <c r="VYV870" s="14"/>
      <c r="VYW870" s="14"/>
      <c r="VYX870" s="14"/>
      <c r="VYY870" s="14"/>
      <c r="VYZ870" s="14"/>
      <c r="VZA870" s="14"/>
      <c r="VZB870" s="14"/>
      <c r="VZC870" s="14"/>
      <c r="VZD870" s="14"/>
      <c r="VZE870" s="14"/>
      <c r="VZF870" s="14"/>
      <c r="VZG870" s="14"/>
      <c r="VZH870" s="14"/>
      <c r="VZI870" s="14"/>
      <c r="VZJ870" s="14"/>
      <c r="VZK870" s="14"/>
      <c r="VZL870" s="14"/>
      <c r="VZM870" s="14"/>
      <c r="VZN870" s="14"/>
      <c r="VZO870" s="14"/>
      <c r="VZP870" s="14"/>
      <c r="VZQ870" s="14"/>
      <c r="VZR870" s="14"/>
      <c r="VZS870" s="14"/>
      <c r="VZT870" s="14"/>
      <c r="VZU870" s="14"/>
      <c r="VZV870" s="14"/>
      <c r="VZW870" s="14"/>
      <c r="VZX870" s="14"/>
      <c r="VZY870" s="14"/>
      <c r="VZZ870" s="14"/>
      <c r="WAA870" s="14"/>
      <c r="WAB870" s="14"/>
      <c r="WAC870" s="14"/>
      <c r="WAD870" s="14"/>
      <c r="WAE870" s="14"/>
      <c r="WAF870" s="14"/>
      <c r="WAG870" s="14"/>
      <c r="WAH870" s="14"/>
      <c r="WAI870" s="14"/>
      <c r="WAJ870" s="14"/>
      <c r="WAK870" s="14"/>
      <c r="WAL870" s="14"/>
      <c r="WAM870" s="14"/>
      <c r="WAN870" s="14"/>
      <c r="WAO870" s="14"/>
      <c r="WAP870" s="14"/>
      <c r="WAQ870" s="14"/>
      <c r="WAR870" s="14"/>
      <c r="WAS870" s="14"/>
      <c r="WAT870" s="14"/>
      <c r="WAU870" s="14"/>
      <c r="WAV870" s="14"/>
      <c r="WAW870" s="14"/>
      <c r="WAX870" s="14"/>
      <c r="WAY870" s="14"/>
      <c r="WAZ870" s="14"/>
      <c r="WBA870" s="14"/>
      <c r="WBB870" s="14"/>
      <c r="WBC870" s="14"/>
      <c r="WBD870" s="14"/>
      <c r="WBE870" s="14"/>
      <c r="WBF870" s="14"/>
      <c r="WBG870" s="14"/>
      <c r="WBH870" s="14"/>
      <c r="WBI870" s="14"/>
      <c r="WBJ870" s="14"/>
      <c r="WBK870" s="14"/>
      <c r="WBL870" s="14"/>
      <c r="WBM870" s="14"/>
      <c r="WBN870" s="14"/>
      <c r="WBO870" s="14"/>
      <c r="WBP870" s="14"/>
      <c r="WBQ870" s="14"/>
      <c r="WBR870" s="14"/>
      <c r="WBS870" s="14"/>
      <c r="WBT870" s="14"/>
      <c r="WBU870" s="14"/>
      <c r="WBV870" s="14"/>
      <c r="WBW870" s="14"/>
      <c r="WBX870" s="14"/>
      <c r="WBY870" s="14"/>
      <c r="WBZ870" s="14"/>
      <c r="WCA870" s="14"/>
      <c r="WCB870" s="14"/>
      <c r="WCC870" s="14"/>
      <c r="WCD870" s="14"/>
      <c r="WCE870" s="14"/>
      <c r="WCF870" s="14"/>
      <c r="WCG870" s="14"/>
      <c r="WCH870" s="14"/>
      <c r="WCI870" s="14"/>
      <c r="WCJ870" s="14"/>
      <c r="WCK870" s="14"/>
      <c r="WCL870" s="14"/>
      <c r="WCM870" s="14"/>
      <c r="WCN870" s="14"/>
      <c r="WCO870" s="14"/>
      <c r="WCP870" s="14"/>
      <c r="WCQ870" s="14"/>
      <c r="WCR870" s="14"/>
      <c r="WCS870" s="14"/>
      <c r="WCT870" s="14"/>
      <c r="WCU870" s="14"/>
      <c r="WCV870" s="14"/>
      <c r="WCW870" s="14"/>
      <c r="WCX870" s="14"/>
      <c r="WCY870" s="14"/>
      <c r="WCZ870" s="14"/>
      <c r="WDA870" s="14"/>
      <c r="WDB870" s="14"/>
      <c r="WDC870" s="14"/>
      <c r="WDD870" s="14"/>
      <c r="WDE870" s="14"/>
      <c r="WDF870" s="14"/>
      <c r="WDG870" s="14"/>
      <c r="WDH870" s="14"/>
      <c r="WDI870" s="14"/>
      <c r="WDJ870" s="14"/>
      <c r="WDK870" s="14"/>
      <c r="WDL870" s="14"/>
      <c r="WDM870" s="14"/>
      <c r="WDN870" s="14"/>
      <c r="WDO870" s="14"/>
      <c r="WDP870" s="14"/>
      <c r="WDQ870" s="14"/>
      <c r="WDR870" s="14"/>
      <c r="WDS870" s="14"/>
      <c r="WDT870" s="14"/>
      <c r="WDU870" s="14"/>
      <c r="WDV870" s="14"/>
      <c r="WDW870" s="14"/>
      <c r="WDX870" s="14"/>
      <c r="WDY870" s="14"/>
      <c r="WDZ870" s="14"/>
      <c r="WEA870" s="14"/>
      <c r="WEB870" s="14"/>
      <c r="WEC870" s="14"/>
      <c r="WED870" s="14"/>
      <c r="WEE870" s="14"/>
      <c r="WEF870" s="14"/>
      <c r="WEG870" s="14"/>
      <c r="WEH870" s="14"/>
      <c r="WEI870" s="14"/>
      <c r="WEJ870" s="14"/>
      <c r="WEK870" s="14"/>
      <c r="WEL870" s="14"/>
      <c r="WEM870" s="14"/>
      <c r="WEN870" s="14"/>
      <c r="WEO870" s="14"/>
      <c r="WEP870" s="14"/>
      <c r="WEQ870" s="14"/>
      <c r="WER870" s="14"/>
      <c r="WES870" s="14"/>
      <c r="WET870" s="14"/>
      <c r="WEU870" s="14"/>
      <c r="WEV870" s="14"/>
      <c r="WEW870" s="14"/>
      <c r="WEX870" s="14"/>
      <c r="WEY870" s="14"/>
      <c r="WEZ870" s="14"/>
      <c r="WFA870" s="14"/>
      <c r="WFB870" s="14"/>
      <c r="WFC870" s="14"/>
      <c r="WFD870" s="14"/>
      <c r="WFE870" s="14"/>
      <c r="WFF870" s="14"/>
      <c r="WFG870" s="14"/>
      <c r="WFH870" s="14"/>
      <c r="WFI870" s="14"/>
      <c r="WFJ870" s="14"/>
      <c r="WFK870" s="14"/>
      <c r="WFL870" s="14"/>
      <c r="WFM870" s="14"/>
      <c r="WFN870" s="14"/>
      <c r="WFO870" s="14"/>
      <c r="WFP870" s="14"/>
      <c r="WFQ870" s="14"/>
      <c r="WFR870" s="14"/>
      <c r="WFS870" s="14"/>
      <c r="WFT870" s="14"/>
      <c r="WFU870" s="14"/>
      <c r="WFV870" s="14"/>
      <c r="WFW870" s="14"/>
      <c r="WFX870" s="14"/>
      <c r="WFY870" s="14"/>
      <c r="WFZ870" s="14"/>
      <c r="WGA870" s="14"/>
      <c r="WGB870" s="14"/>
      <c r="WGC870" s="14"/>
      <c r="WGD870" s="14"/>
      <c r="WGE870" s="14"/>
      <c r="WGF870" s="14"/>
      <c r="WGG870" s="14"/>
      <c r="WGH870" s="14"/>
      <c r="WGI870" s="14"/>
      <c r="WGJ870" s="14"/>
      <c r="WGK870" s="14"/>
      <c r="WGL870" s="14"/>
      <c r="WGM870" s="14"/>
      <c r="WGN870" s="14"/>
      <c r="WGO870" s="14"/>
      <c r="WGP870" s="14"/>
      <c r="WGQ870" s="14"/>
      <c r="WGR870" s="14"/>
      <c r="WGS870" s="14"/>
      <c r="WGT870" s="14"/>
      <c r="WGU870" s="14"/>
      <c r="WGV870" s="14"/>
      <c r="WGW870" s="14"/>
      <c r="WGX870" s="14"/>
      <c r="WGY870" s="14"/>
      <c r="WGZ870" s="14"/>
      <c r="WHA870" s="14"/>
      <c r="WHB870" s="14"/>
      <c r="WHC870" s="14"/>
      <c r="WHD870" s="14"/>
      <c r="WHE870" s="14"/>
      <c r="WHF870" s="14"/>
      <c r="WHG870" s="14"/>
      <c r="WHH870" s="14"/>
      <c r="WHI870" s="14"/>
      <c r="WHJ870" s="14"/>
      <c r="WHK870" s="14"/>
      <c r="WHL870" s="14"/>
      <c r="WHM870" s="14"/>
      <c r="WHN870" s="14"/>
      <c r="WHO870" s="14"/>
      <c r="WHP870" s="14"/>
      <c r="WHQ870" s="14"/>
      <c r="WHR870" s="14"/>
      <c r="WHS870" s="14"/>
      <c r="WHT870" s="14"/>
      <c r="WHU870" s="14"/>
      <c r="WHV870" s="14"/>
      <c r="WHW870" s="14"/>
      <c r="WHX870" s="14"/>
      <c r="WHY870" s="14"/>
      <c r="WHZ870" s="14"/>
      <c r="WIA870" s="14"/>
      <c r="WIB870" s="14"/>
      <c r="WIC870" s="14"/>
      <c r="WID870" s="14"/>
      <c r="WIE870" s="14"/>
      <c r="WIF870" s="14"/>
      <c r="WIG870" s="14"/>
      <c r="WIH870" s="14"/>
      <c r="WII870" s="14"/>
      <c r="WIJ870" s="14"/>
      <c r="WIK870" s="14"/>
      <c r="WIL870" s="14"/>
      <c r="WIM870" s="14"/>
      <c r="WIN870" s="14"/>
      <c r="WIO870" s="14"/>
      <c r="WIP870" s="14"/>
      <c r="WIQ870" s="14"/>
      <c r="WIR870" s="14"/>
      <c r="WIS870" s="14"/>
      <c r="WIT870" s="14"/>
      <c r="WIU870" s="14"/>
      <c r="WIV870" s="14"/>
      <c r="WIW870" s="14"/>
      <c r="WIX870" s="14"/>
      <c r="WIY870" s="14"/>
      <c r="WIZ870" s="14"/>
      <c r="WJA870" s="14"/>
      <c r="WJB870" s="14"/>
      <c r="WJC870" s="14"/>
      <c r="WJD870" s="14"/>
      <c r="WJE870" s="14"/>
      <c r="WJF870" s="14"/>
      <c r="WJG870" s="14"/>
      <c r="WJH870" s="14"/>
      <c r="WJI870" s="14"/>
      <c r="WJJ870" s="14"/>
      <c r="WJK870" s="14"/>
      <c r="WJL870" s="14"/>
      <c r="WJM870" s="14"/>
      <c r="WJN870" s="14"/>
      <c r="WJO870" s="14"/>
      <c r="WJP870" s="14"/>
      <c r="WJQ870" s="14"/>
      <c r="WJR870" s="14"/>
      <c r="WJS870" s="14"/>
      <c r="WJT870" s="14"/>
      <c r="WJU870" s="14"/>
      <c r="WJV870" s="14"/>
      <c r="WJW870" s="14"/>
      <c r="WJX870" s="14"/>
      <c r="WJY870" s="14"/>
      <c r="WJZ870" s="14"/>
      <c r="WKA870" s="14"/>
      <c r="WKB870" s="14"/>
      <c r="WKC870" s="14"/>
      <c r="WKD870" s="14"/>
      <c r="WKE870" s="14"/>
      <c r="WKF870" s="14"/>
      <c r="WKG870" s="14"/>
      <c r="WKH870" s="14"/>
      <c r="WKI870" s="14"/>
      <c r="WKJ870" s="14"/>
      <c r="WKK870" s="14"/>
      <c r="WKL870" s="14"/>
      <c r="WKM870" s="14"/>
      <c r="WKN870" s="14"/>
      <c r="WKO870" s="14"/>
      <c r="WKP870" s="14"/>
      <c r="WKQ870" s="14"/>
      <c r="WKR870" s="14"/>
      <c r="WKS870" s="14"/>
      <c r="WKT870" s="14"/>
      <c r="WKU870" s="14"/>
      <c r="WKV870" s="14"/>
      <c r="WKW870" s="14"/>
      <c r="WKX870" s="14"/>
      <c r="WKY870" s="14"/>
      <c r="WKZ870" s="14"/>
      <c r="WLA870" s="14"/>
      <c r="WLB870" s="14"/>
      <c r="WLC870" s="14"/>
      <c r="WLD870" s="14"/>
      <c r="WLE870" s="14"/>
      <c r="WLF870" s="14"/>
      <c r="WLG870" s="14"/>
      <c r="WLH870" s="14"/>
      <c r="WLI870" s="14"/>
      <c r="WLJ870" s="14"/>
      <c r="WLK870" s="14"/>
      <c r="WLL870" s="14"/>
      <c r="WLM870" s="14"/>
      <c r="WLN870" s="14"/>
      <c r="WLO870" s="14"/>
      <c r="WLP870" s="14"/>
      <c r="WLQ870" s="14"/>
      <c r="WLR870" s="14"/>
      <c r="WLS870" s="14"/>
      <c r="WLT870" s="14"/>
      <c r="WLU870" s="14"/>
      <c r="WLV870" s="14"/>
      <c r="WLW870" s="14"/>
      <c r="WLX870" s="14"/>
      <c r="WLY870" s="14"/>
      <c r="WLZ870" s="14"/>
      <c r="WMA870" s="14"/>
      <c r="WMB870" s="14"/>
      <c r="WMC870" s="14"/>
      <c r="WMD870" s="14"/>
      <c r="WME870" s="14"/>
      <c r="WMF870" s="14"/>
      <c r="WMG870" s="14"/>
      <c r="WMH870" s="14"/>
      <c r="WMI870" s="14"/>
      <c r="WMJ870" s="14"/>
      <c r="WMK870" s="14"/>
      <c r="WML870" s="14"/>
      <c r="WMM870" s="14"/>
      <c r="WMN870" s="14"/>
      <c r="WMO870" s="14"/>
      <c r="WMP870" s="14"/>
      <c r="WMQ870" s="14"/>
      <c r="WMR870" s="14"/>
      <c r="WMS870" s="14"/>
      <c r="WMT870" s="14"/>
      <c r="WMU870" s="14"/>
      <c r="WMV870" s="14"/>
      <c r="WMW870" s="14"/>
      <c r="WMX870" s="14"/>
      <c r="WMY870" s="14"/>
      <c r="WMZ870" s="14"/>
      <c r="WNA870" s="14"/>
      <c r="WNB870" s="14"/>
      <c r="WNC870" s="14"/>
      <c r="WND870" s="14"/>
      <c r="WNE870" s="14"/>
      <c r="WNF870" s="14"/>
      <c r="WNG870" s="14"/>
      <c r="WNH870" s="14"/>
      <c r="WNI870" s="14"/>
      <c r="WNJ870" s="14"/>
      <c r="WNK870" s="14"/>
      <c r="WNL870" s="14"/>
      <c r="WNM870" s="14"/>
      <c r="WNN870" s="14"/>
      <c r="WNO870" s="14"/>
      <c r="WNP870" s="14"/>
      <c r="WNQ870" s="14"/>
      <c r="WNR870" s="14"/>
      <c r="WNS870" s="14"/>
      <c r="WNT870" s="14"/>
      <c r="WNU870" s="14"/>
      <c r="WNV870" s="14"/>
      <c r="WNW870" s="14"/>
      <c r="WNX870" s="14"/>
      <c r="WNY870" s="14"/>
      <c r="WNZ870" s="14"/>
      <c r="WOA870" s="14"/>
      <c r="WOB870" s="14"/>
      <c r="WOC870" s="14"/>
      <c r="WOD870" s="14"/>
      <c r="WOE870" s="14"/>
      <c r="WOF870" s="14"/>
      <c r="WOG870" s="14"/>
      <c r="WOH870" s="14"/>
      <c r="WOI870" s="14"/>
      <c r="WOJ870" s="14"/>
      <c r="WOK870" s="14"/>
      <c r="WOL870" s="14"/>
      <c r="WOM870" s="14"/>
      <c r="WON870" s="14"/>
      <c r="WOO870" s="14"/>
      <c r="WOP870" s="14"/>
      <c r="WOQ870" s="14"/>
      <c r="WOR870" s="14"/>
      <c r="WOS870" s="14"/>
      <c r="WOT870" s="14"/>
      <c r="WOU870" s="14"/>
      <c r="WOV870" s="14"/>
      <c r="WOW870" s="14"/>
      <c r="WOX870" s="14"/>
      <c r="WOY870" s="14"/>
      <c r="WOZ870" s="14"/>
      <c r="WPA870" s="14"/>
      <c r="WPB870" s="14"/>
      <c r="WPC870" s="14"/>
      <c r="WPD870" s="14"/>
      <c r="WPE870" s="14"/>
      <c r="WPF870" s="14"/>
      <c r="WPG870" s="14"/>
      <c r="WPH870" s="14"/>
      <c r="WPI870" s="14"/>
      <c r="WPJ870" s="14"/>
      <c r="WPK870" s="14"/>
      <c r="WPL870" s="14"/>
      <c r="WPM870" s="14"/>
      <c r="WPN870" s="14"/>
      <c r="WPO870" s="14"/>
      <c r="WPP870" s="14"/>
      <c r="WPQ870" s="14"/>
      <c r="WPR870" s="14"/>
      <c r="WPS870" s="14"/>
      <c r="WPT870" s="14"/>
      <c r="WPU870" s="14"/>
      <c r="WPV870" s="14"/>
      <c r="WPW870" s="14"/>
      <c r="WPX870" s="14"/>
      <c r="WPY870" s="14"/>
      <c r="WPZ870" s="14"/>
      <c r="WQA870" s="14"/>
      <c r="WQB870" s="14"/>
      <c r="WQC870" s="14"/>
      <c r="WQD870" s="14"/>
      <c r="WQE870" s="14"/>
      <c r="WQF870" s="14"/>
      <c r="WQG870" s="14"/>
      <c r="WQH870" s="14"/>
      <c r="WQI870" s="14"/>
      <c r="WQJ870" s="14"/>
      <c r="WQK870" s="14"/>
      <c r="WQL870" s="14"/>
      <c r="WQM870" s="14"/>
      <c r="WQN870" s="14"/>
      <c r="WQO870" s="14"/>
      <c r="WQP870" s="14"/>
      <c r="WQQ870" s="14"/>
      <c r="WQR870" s="14"/>
      <c r="WQS870" s="14"/>
      <c r="WQT870" s="14"/>
      <c r="WQU870" s="14"/>
      <c r="WQV870" s="14"/>
      <c r="WQW870" s="14"/>
      <c r="WQX870" s="14"/>
      <c r="WQY870" s="14"/>
      <c r="WQZ870" s="14"/>
      <c r="WRA870" s="14"/>
      <c r="WRB870" s="14"/>
      <c r="WRC870" s="14"/>
      <c r="WRD870" s="14"/>
      <c r="WRE870" s="14"/>
      <c r="WRF870" s="14"/>
      <c r="WRG870" s="14"/>
      <c r="WRH870" s="14"/>
      <c r="WRI870" s="14"/>
      <c r="WRJ870" s="14"/>
      <c r="WRK870" s="14"/>
      <c r="WRL870" s="14"/>
      <c r="WRM870" s="14"/>
      <c r="WRN870" s="14"/>
      <c r="WRO870" s="14"/>
      <c r="WRP870" s="14"/>
      <c r="WRQ870" s="14"/>
      <c r="WRR870" s="14"/>
      <c r="WRS870" s="14"/>
      <c r="WRT870" s="14"/>
      <c r="WRU870" s="14"/>
      <c r="WRV870" s="14"/>
      <c r="WRW870" s="14"/>
      <c r="WRX870" s="14"/>
      <c r="WRY870" s="14"/>
      <c r="WRZ870" s="14"/>
      <c r="WSA870" s="14"/>
      <c r="WSB870" s="14"/>
      <c r="WSC870" s="14"/>
      <c r="WSD870" s="14"/>
      <c r="WSE870" s="14"/>
      <c r="WSF870" s="14"/>
      <c r="WSG870" s="14"/>
      <c r="WSH870" s="14"/>
      <c r="WSI870" s="14"/>
      <c r="WSJ870" s="14"/>
      <c r="WSK870" s="14"/>
      <c r="WSL870" s="14"/>
      <c r="WSM870" s="14"/>
      <c r="WSN870" s="14"/>
      <c r="WSO870" s="14"/>
      <c r="WSP870" s="14"/>
      <c r="WSQ870" s="14"/>
      <c r="WSR870" s="14"/>
      <c r="WSS870" s="14"/>
      <c r="WST870" s="14"/>
      <c r="WSU870" s="14"/>
      <c r="WSV870" s="14"/>
      <c r="WSW870" s="14"/>
      <c r="WSX870" s="14"/>
      <c r="WSY870" s="14"/>
      <c r="WSZ870" s="14"/>
      <c r="WTA870" s="14"/>
      <c r="WTB870" s="14"/>
      <c r="WTC870" s="14"/>
      <c r="WTD870" s="14"/>
      <c r="WTE870" s="14"/>
      <c r="WTF870" s="14"/>
      <c r="WTG870" s="14"/>
      <c r="WTH870" s="14"/>
      <c r="WTI870" s="14"/>
      <c r="WTJ870" s="14"/>
      <c r="WTK870" s="14"/>
      <c r="WTL870" s="14"/>
      <c r="WTM870" s="14"/>
      <c r="WTN870" s="14"/>
      <c r="WTO870" s="14"/>
      <c r="WTP870" s="14"/>
      <c r="WTQ870" s="14"/>
      <c r="WTR870" s="14"/>
      <c r="WTS870" s="14"/>
      <c r="WTT870" s="14"/>
      <c r="WTU870" s="14"/>
      <c r="WTV870" s="14"/>
      <c r="WTW870" s="14"/>
      <c r="WTX870" s="14"/>
      <c r="WTY870" s="14"/>
      <c r="WTZ870" s="14"/>
      <c r="WUA870" s="14"/>
      <c r="WUB870" s="14"/>
      <c r="WUC870" s="14"/>
      <c r="WUD870" s="14"/>
      <c r="WUE870" s="14"/>
      <c r="WUF870" s="14"/>
      <c r="WUG870" s="14"/>
      <c r="WUH870" s="14"/>
      <c r="WUI870" s="14"/>
      <c r="WUJ870" s="14"/>
      <c r="WUK870" s="14"/>
      <c r="WUL870" s="14"/>
      <c r="WUM870" s="14"/>
      <c r="WUN870" s="14"/>
      <c r="WUO870" s="14"/>
      <c r="WUP870" s="14"/>
      <c r="WUQ870" s="14"/>
      <c r="WUR870" s="14"/>
      <c r="WUS870" s="14"/>
      <c r="WUT870" s="14"/>
      <c r="WUU870" s="14"/>
      <c r="WUV870" s="14"/>
      <c r="WUW870" s="14"/>
      <c r="WUX870" s="14"/>
      <c r="WUY870" s="14"/>
      <c r="WUZ870" s="14"/>
      <c r="WVA870" s="14"/>
      <c r="WVB870" s="14"/>
      <c r="WVC870" s="14"/>
      <c r="WVD870" s="14"/>
      <c r="WVE870" s="14"/>
      <c r="WVF870" s="14"/>
      <c r="WVG870" s="14"/>
      <c r="WVH870" s="14"/>
      <c r="WVI870" s="14"/>
      <c r="WVJ870" s="14"/>
      <c r="WVK870" s="14"/>
      <c r="WVL870" s="14"/>
      <c r="WVM870" s="14"/>
      <c r="WVN870" s="14"/>
      <c r="WVO870" s="14"/>
      <c r="WVP870" s="14"/>
      <c r="WVQ870" s="14"/>
      <c r="WVR870" s="14"/>
      <c r="WVS870" s="14"/>
      <c r="WVT870" s="14"/>
      <c r="WVU870" s="14"/>
      <c r="WVV870" s="14"/>
      <c r="WVW870" s="14"/>
      <c r="WVX870" s="14"/>
      <c r="WVY870" s="14"/>
      <c r="WVZ870" s="14"/>
      <c r="WWA870" s="14"/>
      <c r="WWB870" s="14"/>
      <c r="WWC870" s="14"/>
      <c r="WWD870" s="14"/>
      <c r="WWE870" s="14"/>
      <c r="WWF870" s="14"/>
      <c r="WWG870" s="14"/>
      <c r="WWH870" s="14"/>
      <c r="WWI870" s="14"/>
      <c r="WWJ870" s="14"/>
      <c r="WWK870" s="14"/>
      <c r="WWL870" s="14"/>
      <c r="WWM870" s="14"/>
      <c r="WWN870" s="14"/>
      <c r="WWO870" s="14"/>
      <c r="WWP870" s="14"/>
      <c r="WWQ870" s="14"/>
      <c r="WWR870" s="14"/>
      <c r="WWS870" s="14"/>
      <c r="WWT870" s="14"/>
      <c r="WWU870" s="14"/>
      <c r="WWV870" s="14"/>
      <c r="WWW870" s="14"/>
      <c r="WWX870" s="14"/>
      <c r="WWY870" s="14"/>
      <c r="WWZ870" s="14"/>
      <c r="WXA870" s="14"/>
      <c r="WXB870" s="14"/>
      <c r="WXC870" s="14"/>
      <c r="WXD870" s="14"/>
      <c r="WXE870" s="14"/>
      <c r="WXF870" s="14"/>
      <c r="WXG870" s="14"/>
      <c r="WXH870" s="14"/>
      <c r="WXI870" s="14"/>
      <c r="WXJ870" s="14"/>
      <c r="WXK870" s="14"/>
      <c r="WXL870" s="14"/>
      <c r="WXM870" s="14"/>
      <c r="WXN870" s="14"/>
      <c r="WXO870" s="14"/>
      <c r="WXP870" s="14"/>
      <c r="WXQ870" s="14"/>
      <c r="WXR870" s="14"/>
      <c r="WXS870" s="14"/>
      <c r="WXT870" s="14"/>
      <c r="WXU870" s="14"/>
      <c r="WXV870" s="14"/>
      <c r="WXW870" s="14"/>
      <c r="WXX870" s="14"/>
      <c r="WXY870" s="14"/>
      <c r="WXZ870" s="14"/>
      <c r="WYA870" s="14"/>
      <c r="WYB870" s="14"/>
      <c r="WYC870" s="14"/>
      <c r="WYD870" s="14"/>
      <c r="WYE870" s="14"/>
      <c r="WYF870" s="14"/>
      <c r="WYG870" s="14"/>
      <c r="WYH870" s="14"/>
      <c r="WYI870" s="14"/>
      <c r="WYJ870" s="14"/>
      <c r="WYK870" s="14"/>
      <c r="WYL870" s="14"/>
      <c r="WYM870" s="14"/>
      <c r="WYN870" s="14"/>
      <c r="WYO870" s="14"/>
      <c r="WYP870" s="14"/>
      <c r="WYQ870" s="14"/>
      <c r="WYR870" s="14"/>
      <c r="WYS870" s="14"/>
      <c r="WYT870" s="14"/>
      <c r="WYU870" s="14"/>
      <c r="WYV870" s="14"/>
      <c r="WYW870" s="14"/>
      <c r="WYX870" s="14"/>
      <c r="WYY870" s="14"/>
      <c r="WYZ870" s="14"/>
      <c r="WZA870" s="14"/>
      <c r="WZB870" s="14"/>
      <c r="WZC870" s="14"/>
      <c r="WZD870" s="14"/>
      <c r="WZE870" s="14"/>
      <c r="WZF870" s="14"/>
      <c r="WZG870" s="14"/>
      <c r="WZH870" s="14"/>
      <c r="WZI870" s="14"/>
      <c r="WZJ870" s="14"/>
      <c r="WZK870" s="14"/>
      <c r="WZL870" s="14"/>
      <c r="WZM870" s="14"/>
      <c r="WZN870" s="14"/>
      <c r="WZO870" s="14"/>
      <c r="WZP870" s="14"/>
      <c r="WZQ870" s="14"/>
      <c r="WZR870" s="14"/>
      <c r="WZS870" s="14"/>
      <c r="WZT870" s="14"/>
      <c r="WZU870" s="14"/>
      <c r="WZV870" s="14"/>
      <c r="WZW870" s="14"/>
      <c r="WZX870" s="14"/>
      <c r="WZY870" s="14"/>
      <c r="WZZ870" s="14"/>
      <c r="XAA870" s="14"/>
      <c r="XAB870" s="14"/>
      <c r="XAC870" s="14"/>
      <c r="XAD870" s="14"/>
      <c r="XAE870" s="14"/>
      <c r="XAF870" s="14"/>
      <c r="XAG870" s="14"/>
      <c r="XAH870" s="14"/>
      <c r="XAI870" s="14"/>
      <c r="XAJ870" s="14"/>
      <c r="XAK870" s="14"/>
      <c r="XAL870" s="14"/>
      <c r="XAM870" s="14"/>
      <c r="XAN870" s="14"/>
      <c r="XAO870" s="14"/>
      <c r="XAP870" s="14"/>
      <c r="XAQ870" s="14"/>
      <c r="XAR870" s="14"/>
      <c r="XAS870" s="14"/>
      <c r="XAT870" s="14"/>
      <c r="XAU870" s="14"/>
      <c r="XAV870" s="14"/>
      <c r="XAW870" s="14"/>
      <c r="XAX870" s="14"/>
      <c r="XAY870" s="14"/>
      <c r="XAZ870" s="14"/>
      <c r="XBA870" s="14"/>
      <c r="XBB870" s="14"/>
      <c r="XBC870" s="14"/>
      <c r="XBD870" s="14"/>
      <c r="XBE870" s="14"/>
      <c r="XBF870" s="14"/>
      <c r="XBG870" s="14"/>
      <c r="XBH870" s="14"/>
      <c r="XBI870" s="14"/>
      <c r="XBJ870" s="14"/>
      <c r="XBK870" s="14"/>
      <c r="XBL870" s="14"/>
      <c r="XBM870" s="14"/>
      <c r="XBN870" s="14"/>
      <c r="XBO870" s="14"/>
      <c r="XBP870" s="14"/>
      <c r="XBQ870" s="14"/>
      <c r="XBR870" s="14"/>
      <c r="XBS870" s="14"/>
      <c r="XBT870" s="14"/>
      <c r="XBU870" s="14"/>
      <c r="XBV870" s="14"/>
      <c r="XBW870" s="14"/>
      <c r="XBX870" s="14"/>
      <c r="XBY870" s="14"/>
      <c r="XBZ870" s="14"/>
      <c r="XCA870" s="14"/>
      <c r="XCB870" s="14"/>
      <c r="XCC870" s="14"/>
      <c r="XCD870" s="14"/>
      <c r="XCE870" s="14"/>
      <c r="XCF870" s="14"/>
      <c r="XCG870" s="14"/>
      <c r="XCH870" s="14"/>
      <c r="XCI870" s="14"/>
      <c r="XCJ870" s="14"/>
      <c r="XCK870" s="14"/>
      <c r="XCL870" s="14"/>
      <c r="XCM870" s="14"/>
      <c r="XCN870" s="14"/>
      <c r="XCO870" s="14"/>
      <c r="XCP870" s="14"/>
      <c r="XCQ870" s="14"/>
      <c r="XCR870" s="14"/>
      <c r="XCS870" s="14"/>
      <c r="XCT870" s="14"/>
      <c r="XCU870" s="14"/>
      <c r="XCV870" s="14"/>
      <c r="XCW870" s="14"/>
      <c r="XCX870" s="14"/>
      <c r="XCY870" s="14"/>
      <c r="XCZ870" s="14"/>
      <c r="XDA870" s="14"/>
      <c r="XDB870" s="14"/>
      <c r="XDC870" s="14"/>
      <c r="XDD870" s="14"/>
      <c r="XDE870" s="14"/>
      <c r="XDF870" s="14"/>
      <c r="XDG870" s="14"/>
      <c r="XDH870" s="14"/>
      <c r="XDI870" s="14"/>
      <c r="XDJ870" s="14"/>
      <c r="XDK870" s="14"/>
      <c r="XDL870" s="14"/>
      <c r="XDM870" s="14"/>
      <c r="XDN870" s="14"/>
      <c r="XDO870" s="14"/>
      <c r="XDP870" s="14"/>
      <c r="XDQ870" s="14"/>
      <c r="XDR870" s="14"/>
      <c r="XDS870" s="14"/>
      <c r="XDT870" s="14"/>
      <c r="XDU870" s="14"/>
      <c r="XDV870" s="14"/>
      <c r="XDW870" s="14"/>
      <c r="XDX870" s="14"/>
      <c r="XDY870" s="14"/>
      <c r="XDZ870" s="14"/>
      <c r="XEA870" s="14"/>
      <c r="XEB870" s="14"/>
      <c r="XEC870" s="14"/>
      <c r="XED870" s="14"/>
      <c r="XEE870" s="14"/>
      <c r="XEF870" s="14"/>
      <c r="XEG870" s="14"/>
      <c r="XEH870" s="14"/>
      <c r="XEI870" s="14"/>
      <c r="XEJ870" s="14"/>
      <c r="XEK870" s="14"/>
      <c r="XEL870" s="14"/>
      <c r="XEM870" s="14"/>
      <c r="XEN870" s="14"/>
      <c r="XEO870" s="14"/>
      <c r="XEP870" s="14"/>
      <c r="XEQ870" s="14"/>
      <c r="XER870" s="14"/>
      <c r="XES870" s="14"/>
      <c r="XET870" s="14"/>
      <c r="XEU870" s="14"/>
      <c r="XEV870" s="14"/>
      <c r="XEW870" s="14"/>
      <c r="XEX870" s="14"/>
      <c r="XEY870" s="14"/>
      <c r="XEZ870" s="14"/>
      <c r="XFA870" s="14"/>
      <c r="XFB870" s="14"/>
      <c r="XFC870" s="14"/>
      <c r="XFD870" s="14"/>
    </row>
    <row r="871" spans="1:164 13283:16384" ht="24">
      <c r="A871" s="27" t="s">
        <v>7</v>
      </c>
      <c r="B871" s="19" t="s">
        <v>433</v>
      </c>
      <c r="C871" s="4" t="s">
        <v>9</v>
      </c>
      <c r="D871" s="53" t="s">
        <v>579</v>
      </c>
      <c r="E871" s="60" t="s">
        <v>408</v>
      </c>
      <c r="F871" s="21">
        <v>40</v>
      </c>
      <c r="G871" s="44">
        <v>142.88999999999999</v>
      </c>
      <c r="H871" s="71">
        <f t="shared" ref="H871:H885" si="746">+G871*$T$7</f>
        <v>138.92601866536799</v>
      </c>
      <c r="I871" s="90">
        <v>83.78</v>
      </c>
      <c r="J871" s="71">
        <f t="shared" ref="J871:J885" si="747">+I871*$T$7</f>
        <v>81.455818068336001</v>
      </c>
      <c r="K871" s="71">
        <f t="shared" ref="K871:K885" si="748">+H871+J871</f>
        <v>220.38183673370401</v>
      </c>
      <c r="L871" s="85">
        <v>178.61</v>
      </c>
      <c r="M871" s="71">
        <f t="shared" ref="M871:M885" si="749">+L871*$T$7</f>
        <v>173.65509268543201</v>
      </c>
      <c r="N871" s="85">
        <v>104.73</v>
      </c>
      <c r="O871" s="71">
        <f t="shared" ref="O871:O885" si="750">+N871*$T$7</f>
        <v>101.824633877976</v>
      </c>
      <c r="P871" s="71">
        <f t="shared" ref="P871:P885" si="751">+M871+O871</f>
        <v>275.47972656340801</v>
      </c>
      <c r="Q871" s="71">
        <f t="shared" ref="Q871:Q885" si="752">+M871*F871</f>
        <v>6946.2037074172804</v>
      </c>
      <c r="R871" s="72">
        <f t="shared" ref="R871:R885" si="753">+O871*F871</f>
        <v>4072.9853551190399</v>
      </c>
      <c r="S871" s="71">
        <f t="shared" ref="S871:S885" si="754">+Q871+R871</f>
        <v>11019.189062536319</v>
      </c>
      <c r="V871" s="109">
        <v>11333.5</v>
      </c>
      <c r="X871" s="120">
        <f t="shared" si="727"/>
        <v>314.3109374636806</v>
      </c>
      <c r="Z871" s="120"/>
    </row>
    <row r="872" spans="1:164 13283:16384">
      <c r="A872" s="27" t="s">
        <v>12</v>
      </c>
      <c r="B872" s="4" t="s">
        <v>435</v>
      </c>
      <c r="C872" s="4" t="s">
        <v>9</v>
      </c>
      <c r="D872" s="49" t="s">
        <v>436</v>
      </c>
      <c r="E872" s="10" t="s">
        <v>310</v>
      </c>
      <c r="F872" s="11">
        <v>5</v>
      </c>
      <c r="G872" s="40">
        <v>35</v>
      </c>
      <c r="H872" s="71">
        <f t="shared" si="746"/>
        <v>34.029047892000001</v>
      </c>
      <c r="I872" s="83">
        <v>24.59</v>
      </c>
      <c r="J872" s="71">
        <f t="shared" si="747"/>
        <v>23.907836790407998</v>
      </c>
      <c r="K872" s="71">
        <f t="shared" si="748"/>
        <v>57.936884682407999</v>
      </c>
      <c r="L872" s="81">
        <v>43.75</v>
      </c>
      <c r="M872" s="71">
        <f t="shared" si="749"/>
        <v>42.536309865</v>
      </c>
      <c r="N872" s="81">
        <v>30.73</v>
      </c>
      <c r="O872" s="71">
        <f t="shared" si="750"/>
        <v>29.877504049176</v>
      </c>
      <c r="P872" s="71">
        <f t="shared" si="751"/>
        <v>72.413813914176004</v>
      </c>
      <c r="Q872" s="71">
        <f t="shared" si="752"/>
        <v>212.68154932499999</v>
      </c>
      <c r="R872" s="72">
        <f t="shared" si="753"/>
        <v>149.38752024588001</v>
      </c>
      <c r="S872" s="71">
        <f t="shared" si="754"/>
        <v>362.06906957088</v>
      </c>
      <c r="V872" s="106">
        <v>372.41</v>
      </c>
      <c r="X872" s="120">
        <f t="shared" si="727"/>
        <v>10.340930429120021</v>
      </c>
      <c r="Z872" s="120"/>
    </row>
    <row r="873" spans="1:164 13283:16384">
      <c r="A873" s="27" t="s">
        <v>15</v>
      </c>
      <c r="B873" s="4" t="s">
        <v>437</v>
      </c>
      <c r="C873" s="4" t="s">
        <v>9</v>
      </c>
      <c r="D873" s="49" t="s">
        <v>438</v>
      </c>
      <c r="E873" s="10" t="s">
        <v>310</v>
      </c>
      <c r="F873" s="11">
        <v>3</v>
      </c>
      <c r="G873" s="40">
        <v>35</v>
      </c>
      <c r="H873" s="71">
        <f t="shared" si="746"/>
        <v>34.029047892000001</v>
      </c>
      <c r="I873" s="83">
        <v>24.59</v>
      </c>
      <c r="J873" s="71">
        <f t="shared" si="747"/>
        <v>23.907836790407998</v>
      </c>
      <c r="K873" s="71">
        <f t="shared" si="748"/>
        <v>57.936884682407999</v>
      </c>
      <c r="L873" s="81">
        <v>43.75</v>
      </c>
      <c r="M873" s="71">
        <f t="shared" si="749"/>
        <v>42.536309865</v>
      </c>
      <c r="N873" s="81">
        <v>30.73</v>
      </c>
      <c r="O873" s="71">
        <f t="shared" si="750"/>
        <v>29.877504049176</v>
      </c>
      <c r="P873" s="71">
        <f t="shared" si="751"/>
        <v>72.413813914176004</v>
      </c>
      <c r="Q873" s="71">
        <f t="shared" si="752"/>
        <v>127.60892959500001</v>
      </c>
      <c r="R873" s="72">
        <f t="shared" si="753"/>
        <v>89.632512147528004</v>
      </c>
      <c r="S873" s="71">
        <f t="shared" si="754"/>
        <v>217.24144174252802</v>
      </c>
      <c r="V873" s="106">
        <v>223.45</v>
      </c>
      <c r="X873" s="120">
        <f t="shared" si="727"/>
        <v>6.2085582574719638</v>
      </c>
      <c r="Z873" s="120"/>
    </row>
    <row r="874" spans="1:164 13283:16384" ht="24">
      <c r="A874" s="27" t="s">
        <v>18</v>
      </c>
      <c r="B874" s="4" t="s">
        <v>441</v>
      </c>
      <c r="C874" s="4" t="s">
        <v>9</v>
      </c>
      <c r="D874" s="49" t="s">
        <v>1157</v>
      </c>
      <c r="E874" s="10" t="s">
        <v>310</v>
      </c>
      <c r="F874" s="11">
        <v>80</v>
      </c>
      <c r="G874" s="40">
        <v>7.6</v>
      </c>
      <c r="H874" s="71">
        <f t="shared" si="746"/>
        <v>7.389164685119999</v>
      </c>
      <c r="I874" s="83">
        <v>6.62</v>
      </c>
      <c r="J874" s="71">
        <f t="shared" si="747"/>
        <v>6.4363513441439997</v>
      </c>
      <c r="K874" s="71">
        <f t="shared" si="748"/>
        <v>13.825516029263998</v>
      </c>
      <c r="L874" s="81">
        <v>9.5</v>
      </c>
      <c r="M874" s="71">
        <f t="shared" si="749"/>
        <v>9.2364558563999992</v>
      </c>
      <c r="N874" s="81">
        <v>8.27</v>
      </c>
      <c r="O874" s="71">
        <f t="shared" si="750"/>
        <v>8.0405778876239999</v>
      </c>
      <c r="P874" s="71">
        <f t="shared" si="751"/>
        <v>17.277033744023999</v>
      </c>
      <c r="Q874" s="71">
        <f t="shared" si="752"/>
        <v>738.91646851199994</v>
      </c>
      <c r="R874" s="72">
        <f t="shared" si="753"/>
        <v>643.24623100991994</v>
      </c>
      <c r="S874" s="71">
        <f t="shared" si="754"/>
        <v>1382.1626995219199</v>
      </c>
      <c r="V874" s="107">
        <v>1421.92</v>
      </c>
      <c r="X874" s="120">
        <f t="shared" si="727"/>
        <v>39.757300478080197</v>
      </c>
      <c r="Z874" s="120"/>
    </row>
    <row r="875" spans="1:164 13283:16384">
      <c r="A875" s="27" t="s">
        <v>21</v>
      </c>
      <c r="B875" s="4" t="s">
        <v>443</v>
      </c>
      <c r="C875" s="4" t="s">
        <v>9</v>
      </c>
      <c r="D875" s="49" t="s">
        <v>444</v>
      </c>
      <c r="E875" s="10" t="s">
        <v>310</v>
      </c>
      <c r="F875" s="11">
        <v>120</v>
      </c>
      <c r="G875" s="40">
        <v>8.57</v>
      </c>
      <c r="H875" s="71">
        <f t="shared" si="746"/>
        <v>8.3322554409839995</v>
      </c>
      <c r="I875" s="83">
        <v>1.0900000000000001</v>
      </c>
      <c r="J875" s="71">
        <f t="shared" si="747"/>
        <v>1.0597617772080001</v>
      </c>
      <c r="K875" s="71">
        <f t="shared" si="748"/>
        <v>9.3920172181919988</v>
      </c>
      <c r="L875" s="81">
        <v>10.71</v>
      </c>
      <c r="M875" s="71">
        <f t="shared" si="749"/>
        <v>10.412888654952001</v>
      </c>
      <c r="N875" s="81">
        <v>1.36</v>
      </c>
      <c r="O875" s="71">
        <f t="shared" si="750"/>
        <v>1.322271575232</v>
      </c>
      <c r="P875" s="71">
        <f t="shared" si="751"/>
        <v>11.735160230184</v>
      </c>
      <c r="Q875" s="71">
        <f t="shared" si="752"/>
        <v>1249.54663859424</v>
      </c>
      <c r="R875" s="72">
        <f t="shared" si="753"/>
        <v>158.67258902783999</v>
      </c>
      <c r="S875" s="71">
        <f t="shared" si="754"/>
        <v>1408.2192276220799</v>
      </c>
      <c r="V875" s="107">
        <v>1448.62</v>
      </c>
      <c r="X875" s="120">
        <f t="shared" si="727"/>
        <v>40.400772377920021</v>
      </c>
      <c r="Z875" s="120"/>
    </row>
    <row r="876" spans="1:164 13283:16384">
      <c r="A876" s="27" t="s">
        <v>43</v>
      </c>
      <c r="B876" s="4" t="s">
        <v>445</v>
      </c>
      <c r="C876" s="4" t="s">
        <v>9</v>
      </c>
      <c r="D876" s="49" t="s">
        <v>446</v>
      </c>
      <c r="E876" s="10" t="s">
        <v>408</v>
      </c>
      <c r="F876" s="11">
        <v>50</v>
      </c>
      <c r="G876" s="40">
        <v>38.82</v>
      </c>
      <c r="H876" s="71">
        <f t="shared" si="746"/>
        <v>37.743075404784001</v>
      </c>
      <c r="I876" s="83">
        <v>42.55</v>
      </c>
      <c r="J876" s="71">
        <f t="shared" si="747"/>
        <v>41.369599651559994</v>
      </c>
      <c r="K876" s="71">
        <f t="shared" si="748"/>
        <v>79.112675056343988</v>
      </c>
      <c r="L876" s="81">
        <v>48.53</v>
      </c>
      <c r="M876" s="71">
        <f t="shared" si="749"/>
        <v>47.183705548535997</v>
      </c>
      <c r="N876" s="81">
        <v>53.19</v>
      </c>
      <c r="O876" s="71">
        <f t="shared" si="750"/>
        <v>51.714430210727997</v>
      </c>
      <c r="P876" s="71">
        <f t="shared" si="751"/>
        <v>98.898135759263994</v>
      </c>
      <c r="Q876" s="71">
        <f t="shared" si="752"/>
        <v>2359.1852774268</v>
      </c>
      <c r="R876" s="72">
        <f t="shared" si="753"/>
        <v>2585.7215105363998</v>
      </c>
      <c r="S876" s="71">
        <f t="shared" si="754"/>
        <v>4944.9067879632003</v>
      </c>
      <c r="V876" s="107">
        <v>5085.75</v>
      </c>
      <c r="X876" s="120">
        <f t="shared" si="727"/>
        <v>140.84321203679974</v>
      </c>
      <c r="Z876" s="120"/>
    </row>
    <row r="877" spans="1:164 13283:16384">
      <c r="A877" s="27" t="s">
        <v>73</v>
      </c>
      <c r="B877" s="4" t="s">
        <v>454</v>
      </c>
      <c r="C877" s="4" t="s">
        <v>9</v>
      </c>
      <c r="D877" s="49" t="s">
        <v>455</v>
      </c>
      <c r="E877" s="10" t="s">
        <v>950</v>
      </c>
      <c r="F877" s="11">
        <v>240</v>
      </c>
      <c r="G877" s="40">
        <v>11.17</v>
      </c>
      <c r="H877" s="71">
        <f t="shared" si="746"/>
        <v>10.860127570104</v>
      </c>
      <c r="I877" s="83">
        <v>6.56</v>
      </c>
      <c r="J877" s="71">
        <f t="shared" si="747"/>
        <v>6.3780158334719994</v>
      </c>
      <c r="K877" s="71">
        <f t="shared" si="748"/>
        <v>17.238143403576</v>
      </c>
      <c r="L877" s="81">
        <v>13.96</v>
      </c>
      <c r="M877" s="71">
        <f t="shared" si="749"/>
        <v>13.572728816352001</v>
      </c>
      <c r="N877" s="81">
        <v>8.1999999999999993</v>
      </c>
      <c r="O877" s="71">
        <f t="shared" si="750"/>
        <v>7.972519791839999</v>
      </c>
      <c r="P877" s="71">
        <f t="shared" si="751"/>
        <v>21.545248608192001</v>
      </c>
      <c r="Q877" s="71">
        <f t="shared" si="752"/>
        <v>3257.4549159244802</v>
      </c>
      <c r="R877" s="72">
        <f t="shared" si="753"/>
        <v>1913.4047500415998</v>
      </c>
      <c r="S877" s="71">
        <f t="shared" si="754"/>
        <v>5170.8596659660798</v>
      </c>
      <c r="V877" s="107">
        <v>5319</v>
      </c>
      <c r="X877" s="120">
        <f t="shared" si="727"/>
        <v>148.14033403392023</v>
      </c>
      <c r="Z877" s="120"/>
    </row>
    <row r="878" spans="1:164 13283:16384">
      <c r="A878" s="27" t="s">
        <v>76</v>
      </c>
      <c r="B878" s="4" t="s">
        <v>586</v>
      </c>
      <c r="C878" s="4" t="s">
        <v>9</v>
      </c>
      <c r="D878" s="49" t="s">
        <v>587</v>
      </c>
      <c r="E878" s="10" t="s">
        <v>119</v>
      </c>
      <c r="F878" s="11">
        <v>270</v>
      </c>
      <c r="G878" s="40">
        <v>6.96</v>
      </c>
      <c r="H878" s="71">
        <f t="shared" si="746"/>
        <v>6.766919237952</v>
      </c>
      <c r="I878" s="83">
        <v>15.81</v>
      </c>
      <c r="J878" s="71">
        <f t="shared" si="747"/>
        <v>15.371407062072</v>
      </c>
      <c r="K878" s="71">
        <f t="shared" si="748"/>
        <v>22.138326300024001</v>
      </c>
      <c r="L878" s="81">
        <v>8.6999999999999993</v>
      </c>
      <c r="M878" s="71">
        <f t="shared" si="749"/>
        <v>8.458649047439998</v>
      </c>
      <c r="N878" s="81">
        <v>19.760000000000002</v>
      </c>
      <c r="O878" s="71">
        <f t="shared" si="750"/>
        <v>19.211828181312001</v>
      </c>
      <c r="P878" s="71">
        <f t="shared" si="751"/>
        <v>27.670477228751999</v>
      </c>
      <c r="Q878" s="71">
        <f t="shared" si="752"/>
        <v>2283.8352428087996</v>
      </c>
      <c r="R878" s="72">
        <f t="shared" si="753"/>
        <v>5187.1936089542405</v>
      </c>
      <c r="S878" s="71">
        <f t="shared" si="754"/>
        <v>7471.0288517630397</v>
      </c>
      <c r="V878" s="107">
        <v>7684.88</v>
      </c>
      <c r="X878" s="120">
        <f t="shared" si="727"/>
        <v>213.8511482369604</v>
      </c>
      <c r="Z878" s="120"/>
    </row>
    <row r="879" spans="1:164 13283:16384">
      <c r="A879" s="27" t="s">
        <v>79</v>
      </c>
      <c r="B879" s="4" t="s">
        <v>591</v>
      </c>
      <c r="C879" s="4" t="s">
        <v>9</v>
      </c>
      <c r="D879" s="49" t="s">
        <v>1158</v>
      </c>
      <c r="E879" s="10" t="s">
        <v>310</v>
      </c>
      <c r="F879" s="11">
        <v>10</v>
      </c>
      <c r="G879" s="40">
        <v>5.16</v>
      </c>
      <c r="H879" s="71">
        <f t="shared" si="746"/>
        <v>5.016853917792</v>
      </c>
      <c r="I879" s="83">
        <v>9.26</v>
      </c>
      <c r="J879" s="71">
        <f t="shared" si="747"/>
        <v>9.0031138137119999</v>
      </c>
      <c r="K879" s="71">
        <f t="shared" si="748"/>
        <v>14.019967731504</v>
      </c>
      <c r="L879" s="81">
        <v>6.45</v>
      </c>
      <c r="M879" s="71">
        <f t="shared" si="749"/>
        <v>6.2710673972399995</v>
      </c>
      <c r="N879" s="81">
        <v>11.58</v>
      </c>
      <c r="O879" s="71">
        <f t="shared" si="750"/>
        <v>11.258753559696</v>
      </c>
      <c r="P879" s="71">
        <f t="shared" si="751"/>
        <v>17.529820956936</v>
      </c>
      <c r="Q879" s="71">
        <f t="shared" si="752"/>
        <v>62.710673972399995</v>
      </c>
      <c r="R879" s="72">
        <f t="shared" si="753"/>
        <v>112.58753559696001</v>
      </c>
      <c r="S879" s="71">
        <f t="shared" si="754"/>
        <v>175.29820956936001</v>
      </c>
      <c r="V879" s="106">
        <v>180.25</v>
      </c>
      <c r="X879" s="120">
        <f t="shared" si="727"/>
        <v>4.9517904306399885</v>
      </c>
      <c r="Z879" s="120"/>
    </row>
    <row r="880" spans="1:164 13283:16384">
      <c r="A880" s="27" t="s">
        <v>82</v>
      </c>
      <c r="B880" s="4" t="s">
        <v>1159</v>
      </c>
      <c r="C880" s="4" t="s">
        <v>9</v>
      </c>
      <c r="D880" s="49" t="s">
        <v>1160</v>
      </c>
      <c r="E880" s="10" t="s">
        <v>310</v>
      </c>
      <c r="F880" s="11">
        <v>25</v>
      </c>
      <c r="G880" s="40">
        <v>2.2200000000000002</v>
      </c>
      <c r="H880" s="71">
        <f t="shared" si="746"/>
        <v>2.1584138948640001</v>
      </c>
      <c r="I880" s="83">
        <v>6.77</v>
      </c>
      <c r="J880" s="71">
        <f t="shared" si="747"/>
        <v>6.5821901208239995</v>
      </c>
      <c r="K880" s="71">
        <f t="shared" si="748"/>
        <v>8.7406040156879996</v>
      </c>
      <c r="L880" s="81">
        <v>2.78</v>
      </c>
      <c r="M880" s="71">
        <f t="shared" si="749"/>
        <v>2.7028786611359998</v>
      </c>
      <c r="N880" s="81">
        <v>8.4600000000000009</v>
      </c>
      <c r="O880" s="71">
        <f t="shared" si="750"/>
        <v>8.2253070047520005</v>
      </c>
      <c r="P880" s="71">
        <f t="shared" si="751"/>
        <v>10.928185665888</v>
      </c>
      <c r="Q880" s="71">
        <f t="shared" si="752"/>
        <v>67.571966528399997</v>
      </c>
      <c r="R880" s="72">
        <f t="shared" si="753"/>
        <v>205.63267511880002</v>
      </c>
      <c r="S880" s="71">
        <f t="shared" si="754"/>
        <v>273.20464164719999</v>
      </c>
      <c r="V880" s="106">
        <v>280.94</v>
      </c>
      <c r="X880" s="120">
        <f t="shared" si="727"/>
        <v>7.7353583528000058</v>
      </c>
      <c r="Z880" s="120"/>
    </row>
    <row r="881" spans="1:164 13283:16384">
      <c r="A881" s="27" t="s">
        <v>85</v>
      </c>
      <c r="B881" s="4" t="s">
        <v>1161</v>
      </c>
      <c r="C881" s="4" t="s">
        <v>9</v>
      </c>
      <c r="D881" s="49" t="s">
        <v>593</v>
      </c>
      <c r="E881" s="10" t="s">
        <v>310</v>
      </c>
      <c r="F881" s="11">
        <v>160</v>
      </c>
      <c r="G881" s="40">
        <v>2.06</v>
      </c>
      <c r="H881" s="71">
        <f t="shared" si="746"/>
        <v>2.0028525330720002</v>
      </c>
      <c r="I881" s="83">
        <v>6.18</v>
      </c>
      <c r="J881" s="71">
        <f t="shared" si="747"/>
        <v>6.0085575992159992</v>
      </c>
      <c r="K881" s="71">
        <f t="shared" si="748"/>
        <v>8.0114101322879989</v>
      </c>
      <c r="L881" s="81">
        <v>2.58</v>
      </c>
      <c r="M881" s="71">
        <f t="shared" si="749"/>
        <v>2.508426958896</v>
      </c>
      <c r="N881" s="81">
        <v>7.73</v>
      </c>
      <c r="O881" s="71">
        <f t="shared" si="750"/>
        <v>7.5155582915760002</v>
      </c>
      <c r="P881" s="71">
        <f t="shared" si="751"/>
        <v>10.023985250472</v>
      </c>
      <c r="Q881" s="71">
        <f t="shared" si="752"/>
        <v>401.34831342335997</v>
      </c>
      <c r="R881" s="72">
        <f t="shared" si="753"/>
        <v>1202.4893266521601</v>
      </c>
      <c r="S881" s="71">
        <f t="shared" si="754"/>
        <v>1603.8376400755201</v>
      </c>
      <c r="V881" s="107">
        <v>1648</v>
      </c>
      <c r="X881" s="120">
        <f t="shared" si="727"/>
        <v>44.162359924479915</v>
      </c>
      <c r="Z881" s="120"/>
    </row>
    <row r="882" spans="1:164 13283:16384">
      <c r="A882" s="27" t="s">
        <v>88</v>
      </c>
      <c r="B882" s="4" t="s">
        <v>450</v>
      </c>
      <c r="C882" s="4" t="s">
        <v>9</v>
      </c>
      <c r="D882" s="49" t="s">
        <v>598</v>
      </c>
      <c r="E882" s="10" t="s">
        <v>310</v>
      </c>
      <c r="F882" s="11">
        <v>100</v>
      </c>
      <c r="G882" s="40">
        <v>7.82</v>
      </c>
      <c r="H882" s="71">
        <f t="shared" si="746"/>
        <v>7.6030615575839997</v>
      </c>
      <c r="I882" s="83">
        <v>5.67</v>
      </c>
      <c r="J882" s="71">
        <f t="shared" si="747"/>
        <v>5.5127057585039996</v>
      </c>
      <c r="K882" s="71">
        <f t="shared" si="748"/>
        <v>13.115767316088</v>
      </c>
      <c r="L882" s="81">
        <v>9.7799999999999994</v>
      </c>
      <c r="M882" s="71">
        <f t="shared" si="749"/>
        <v>9.5086882395359993</v>
      </c>
      <c r="N882" s="81">
        <v>7.09</v>
      </c>
      <c r="O882" s="71">
        <f t="shared" si="750"/>
        <v>6.8933128444079994</v>
      </c>
      <c r="P882" s="71">
        <f t="shared" si="751"/>
        <v>16.402001083944</v>
      </c>
      <c r="Q882" s="71">
        <f t="shared" si="752"/>
        <v>950.86882395359999</v>
      </c>
      <c r="R882" s="72">
        <f t="shared" si="753"/>
        <v>689.33128444079989</v>
      </c>
      <c r="S882" s="71">
        <f t="shared" si="754"/>
        <v>1640.2001083943999</v>
      </c>
      <c r="V882" s="107">
        <v>1686.7</v>
      </c>
      <c r="X882" s="120">
        <f t="shared" si="727"/>
        <v>46.499891605600169</v>
      </c>
      <c r="Z882" s="120"/>
    </row>
    <row r="883" spans="1:164 13283:16384">
      <c r="A883" s="27" t="s">
        <v>91</v>
      </c>
      <c r="B883" s="4" t="s">
        <v>478</v>
      </c>
      <c r="C883" s="4" t="s">
        <v>9</v>
      </c>
      <c r="D883" s="49" t="s">
        <v>479</v>
      </c>
      <c r="E883" s="10" t="s">
        <v>310</v>
      </c>
      <c r="F883" s="11">
        <v>240</v>
      </c>
      <c r="G883" s="40">
        <v>1.56</v>
      </c>
      <c r="H883" s="71">
        <f t="shared" si="746"/>
        <v>1.5167232774720001</v>
      </c>
      <c r="I883" s="83">
        <v>4.7300000000000004</v>
      </c>
      <c r="J883" s="71">
        <f t="shared" si="747"/>
        <v>4.5987827579760001</v>
      </c>
      <c r="K883" s="71">
        <f t="shared" si="748"/>
        <v>6.115506035448</v>
      </c>
      <c r="L883" s="81">
        <v>1.95</v>
      </c>
      <c r="M883" s="71">
        <f t="shared" si="749"/>
        <v>1.8959040968399998</v>
      </c>
      <c r="N883" s="81">
        <v>5.91</v>
      </c>
      <c r="O883" s="71">
        <f t="shared" si="750"/>
        <v>5.7460478011919998</v>
      </c>
      <c r="P883" s="71">
        <f t="shared" si="751"/>
        <v>7.6419518980319996</v>
      </c>
      <c r="Q883" s="71">
        <f t="shared" si="752"/>
        <v>455.01698324159997</v>
      </c>
      <c r="R883" s="72">
        <f t="shared" si="753"/>
        <v>1379.0514722860798</v>
      </c>
      <c r="S883" s="71">
        <f t="shared" si="754"/>
        <v>1834.0684555276798</v>
      </c>
      <c r="V883" s="107">
        <v>1886.4</v>
      </c>
      <c r="X883" s="120">
        <f t="shared" si="727"/>
        <v>52.331544472320275</v>
      </c>
      <c r="Z883" s="120"/>
    </row>
    <row r="884" spans="1:164 13283:16384">
      <c r="A884" s="27" t="s">
        <v>95</v>
      </c>
      <c r="B884" s="4" t="s">
        <v>482</v>
      </c>
      <c r="C884" s="4" t="s">
        <v>9</v>
      </c>
      <c r="D884" s="49" t="s">
        <v>483</v>
      </c>
      <c r="E884" s="10" t="s">
        <v>310</v>
      </c>
      <c r="F884" s="11">
        <v>65</v>
      </c>
      <c r="G884" s="40">
        <v>2.25</v>
      </c>
      <c r="H884" s="71">
        <f t="shared" si="746"/>
        <v>2.1875816501999998</v>
      </c>
      <c r="I884" s="83">
        <v>9.4600000000000009</v>
      </c>
      <c r="J884" s="71">
        <f t="shared" si="747"/>
        <v>9.1975655159520002</v>
      </c>
      <c r="K884" s="71">
        <f t="shared" si="748"/>
        <v>11.385147166152001</v>
      </c>
      <c r="L884" s="81">
        <v>2.81</v>
      </c>
      <c r="M884" s="71">
        <f t="shared" si="749"/>
        <v>2.732046416472</v>
      </c>
      <c r="N884" s="81">
        <v>11.82</v>
      </c>
      <c r="O884" s="71">
        <f t="shared" si="750"/>
        <v>11.492095602384</v>
      </c>
      <c r="P884" s="71">
        <f t="shared" si="751"/>
        <v>14.224142018856</v>
      </c>
      <c r="Q884" s="71">
        <f t="shared" si="752"/>
        <v>177.58301707068</v>
      </c>
      <c r="R884" s="72">
        <f t="shared" si="753"/>
        <v>746.98621415495995</v>
      </c>
      <c r="S884" s="71">
        <f t="shared" si="754"/>
        <v>924.5692312256399</v>
      </c>
      <c r="V884" s="106">
        <v>951.11</v>
      </c>
      <c r="X884" s="120">
        <f t="shared" si="727"/>
        <v>26.540768774360117</v>
      </c>
      <c r="Z884" s="120"/>
    </row>
    <row r="885" spans="1:164 13283:16384">
      <c r="A885" s="27" t="s">
        <v>98</v>
      </c>
      <c r="B885" s="4" t="s">
        <v>498</v>
      </c>
      <c r="C885" s="4" t="s">
        <v>9</v>
      </c>
      <c r="D885" s="49" t="s">
        <v>499</v>
      </c>
      <c r="E885" s="10" t="s">
        <v>310</v>
      </c>
      <c r="F885" s="11">
        <v>10</v>
      </c>
      <c r="G885" s="40">
        <v>5.84</v>
      </c>
      <c r="H885" s="71">
        <f t="shared" si="746"/>
        <v>5.6779897054079997</v>
      </c>
      <c r="I885" s="83">
        <v>15.03</v>
      </c>
      <c r="J885" s="71">
        <f t="shared" si="747"/>
        <v>14.613045423335999</v>
      </c>
      <c r="K885" s="71">
        <f t="shared" si="748"/>
        <v>20.291035128743999</v>
      </c>
      <c r="L885" s="81">
        <v>7.3</v>
      </c>
      <c r="M885" s="71">
        <f t="shared" si="749"/>
        <v>7.0974871317599995</v>
      </c>
      <c r="N885" s="81">
        <v>18.79</v>
      </c>
      <c r="O885" s="71">
        <f t="shared" si="750"/>
        <v>18.268737425447998</v>
      </c>
      <c r="P885" s="71">
        <f t="shared" si="751"/>
        <v>25.366224557208</v>
      </c>
      <c r="Q885" s="71">
        <f t="shared" si="752"/>
        <v>70.974871317599991</v>
      </c>
      <c r="R885" s="72">
        <f t="shared" si="753"/>
        <v>182.68737425447998</v>
      </c>
      <c r="S885" s="71">
        <f t="shared" si="754"/>
        <v>253.66224557207997</v>
      </c>
      <c r="V885" s="106">
        <v>260.88</v>
      </c>
      <c r="X885" s="120">
        <f t="shared" si="727"/>
        <v>7.2177544279200276</v>
      </c>
      <c r="Z885" s="120"/>
    </row>
    <row r="886" spans="1:164 13283:16384" s="98" customFormat="1">
      <c r="A886" s="92" t="s">
        <v>1213</v>
      </c>
      <c r="B886" s="93"/>
      <c r="C886" s="93"/>
      <c r="D886" s="94" t="s">
        <v>509</v>
      </c>
      <c r="E886" s="95"/>
      <c r="F886" s="93"/>
      <c r="G886" s="39"/>
      <c r="H886" s="96"/>
      <c r="I886" s="79"/>
      <c r="J886" s="96"/>
      <c r="K886" s="96"/>
      <c r="L886" s="68"/>
      <c r="M886" s="96"/>
      <c r="N886" s="68"/>
      <c r="O886" s="96"/>
      <c r="P886" s="96"/>
      <c r="Q886" s="97">
        <f>SUM(Q887:Q892)</f>
        <v>38208.670560627455</v>
      </c>
      <c r="R886" s="97">
        <f>SUM(R887:R892)</f>
        <v>22826.6853259536</v>
      </c>
      <c r="S886" s="97">
        <f>+Q886+R886</f>
        <v>61035.355886581056</v>
      </c>
      <c r="T886" s="14"/>
      <c r="U886" s="14"/>
      <c r="V886" s="116">
        <v>62774.52</v>
      </c>
      <c r="W886" s="14"/>
      <c r="X886" s="120">
        <f t="shared" si="727"/>
        <v>1739.1641134189413</v>
      </c>
      <c r="Y886" s="14"/>
      <c r="Z886" s="120"/>
      <c r="AA886" s="14"/>
      <c r="AB886" s="14"/>
      <c r="AC886" s="14"/>
      <c r="AD886" s="14"/>
      <c r="AE886" s="14"/>
      <c r="AF886" s="14"/>
      <c r="AG886" s="14"/>
      <c r="AH886" s="14"/>
      <c r="AI886" s="14"/>
      <c r="AJ886" s="14"/>
      <c r="AK886" s="14"/>
      <c r="AL886" s="14"/>
      <c r="AM886" s="14"/>
      <c r="AN886" s="14"/>
      <c r="AO886" s="14"/>
      <c r="AP886" s="14"/>
      <c r="AQ886" s="14"/>
      <c r="AR886" s="14"/>
      <c r="AS886" s="14"/>
      <c r="AT886" s="14"/>
      <c r="AU886" s="14"/>
      <c r="AV886" s="14"/>
      <c r="AW886" s="14"/>
      <c r="AX886" s="14"/>
      <c r="AY886" s="14"/>
      <c r="AZ886" s="14"/>
      <c r="BA886" s="14"/>
      <c r="BB886" s="14"/>
      <c r="BC886" s="14"/>
      <c r="BD886" s="14"/>
      <c r="BE886" s="14"/>
      <c r="BF886" s="14"/>
      <c r="BG886" s="14"/>
      <c r="BH886" s="14"/>
      <c r="BI886" s="14"/>
      <c r="BJ886" s="14"/>
      <c r="BK886" s="14"/>
      <c r="BL886" s="14"/>
      <c r="BM886" s="14"/>
      <c r="BN886" s="14"/>
      <c r="BO886" s="14"/>
      <c r="BP886" s="14"/>
      <c r="BQ886" s="14"/>
      <c r="BR886" s="14"/>
      <c r="BS886" s="14"/>
      <c r="BT886" s="14"/>
      <c r="BU886" s="14"/>
      <c r="BV886" s="14"/>
      <c r="BW886" s="14"/>
      <c r="BX886" s="14"/>
      <c r="BY886" s="14"/>
      <c r="BZ886" s="14"/>
      <c r="CA886" s="14"/>
      <c r="CB886" s="14"/>
      <c r="CC886" s="14"/>
      <c r="CD886" s="14"/>
      <c r="CE886" s="14"/>
      <c r="CF886" s="14"/>
      <c r="CG886" s="14"/>
      <c r="CH886" s="14"/>
      <c r="CI886" s="14"/>
      <c r="CJ886" s="14"/>
      <c r="CK886" s="14"/>
      <c r="CL886" s="14"/>
      <c r="CM886" s="14"/>
      <c r="CN886" s="14"/>
      <c r="CO886" s="14"/>
      <c r="CP886" s="14"/>
      <c r="CQ886" s="14"/>
      <c r="CR886" s="14"/>
      <c r="CS886" s="14"/>
      <c r="CT886" s="14"/>
      <c r="CU886" s="14"/>
      <c r="CV886" s="14"/>
      <c r="CW886" s="14"/>
      <c r="CX886" s="14"/>
      <c r="CY886" s="14"/>
      <c r="CZ886" s="14"/>
      <c r="DA886" s="14"/>
      <c r="DB886" s="14"/>
      <c r="DC886" s="14"/>
      <c r="DD886" s="14"/>
      <c r="DE886" s="14"/>
      <c r="DF886" s="14"/>
      <c r="DG886" s="14"/>
      <c r="DH886" s="14"/>
      <c r="DI886" s="14"/>
      <c r="DJ886" s="14"/>
      <c r="DK886" s="14"/>
      <c r="DL886" s="14"/>
      <c r="DM886" s="14"/>
      <c r="DN886" s="14"/>
      <c r="DO886" s="14"/>
      <c r="DP886" s="14"/>
      <c r="DQ886" s="14"/>
      <c r="DR886" s="14"/>
      <c r="DS886" s="14"/>
      <c r="DT886" s="14"/>
      <c r="DU886" s="14"/>
      <c r="DV886" s="14"/>
      <c r="DW886" s="14"/>
      <c r="DX886" s="14"/>
      <c r="DY886" s="14"/>
      <c r="DZ886" s="14"/>
      <c r="EA886" s="14"/>
      <c r="EB886" s="14"/>
      <c r="EC886" s="14"/>
      <c r="ED886" s="14"/>
      <c r="EE886" s="14"/>
      <c r="EF886" s="14"/>
      <c r="EG886" s="14"/>
      <c r="EH886" s="14"/>
      <c r="EI886" s="14"/>
      <c r="EJ886" s="14"/>
      <c r="EK886" s="14"/>
      <c r="EL886" s="14"/>
      <c r="EM886" s="14"/>
      <c r="EN886" s="14"/>
      <c r="EO886" s="14"/>
      <c r="EP886" s="14"/>
      <c r="EQ886" s="14"/>
      <c r="ER886" s="14"/>
      <c r="ES886" s="14"/>
      <c r="ET886" s="14"/>
      <c r="EU886" s="14"/>
      <c r="EV886" s="14"/>
      <c r="EW886" s="14"/>
      <c r="EX886" s="14"/>
      <c r="EY886" s="14"/>
      <c r="EZ886" s="14"/>
      <c r="FA886" s="14"/>
      <c r="FB886" s="14"/>
      <c r="FC886" s="14"/>
      <c r="FD886" s="14"/>
      <c r="FE886" s="14"/>
      <c r="FF886" s="14"/>
      <c r="FG886" s="14"/>
      <c r="FH886" s="14"/>
      <c r="SPW886" s="14"/>
      <c r="SPX886" s="14"/>
      <c r="SPY886" s="14"/>
      <c r="SPZ886" s="14"/>
      <c r="SQA886" s="14"/>
      <c r="SQB886" s="14"/>
      <c r="SQC886" s="14"/>
      <c r="SQD886" s="14"/>
      <c r="SQE886" s="14"/>
      <c r="SQF886" s="14"/>
      <c r="SQG886" s="14"/>
      <c r="SQH886" s="14"/>
      <c r="SQI886" s="14"/>
      <c r="SQJ886" s="14"/>
      <c r="SQK886" s="14"/>
      <c r="SQL886" s="14"/>
      <c r="SQM886" s="14"/>
      <c r="SQN886" s="14"/>
      <c r="SQO886" s="14"/>
      <c r="SQP886" s="14"/>
      <c r="SQQ886" s="14"/>
      <c r="SQR886" s="14"/>
      <c r="SQS886" s="14"/>
      <c r="SQT886" s="14"/>
      <c r="SQU886" s="14"/>
      <c r="SQV886" s="14"/>
      <c r="SQW886" s="14"/>
      <c r="SQX886" s="14"/>
      <c r="SQY886" s="14"/>
      <c r="SQZ886" s="14"/>
      <c r="SRA886" s="14"/>
      <c r="SRB886" s="14"/>
      <c r="SRC886" s="14"/>
      <c r="SRD886" s="14"/>
      <c r="SRE886" s="14"/>
      <c r="SRF886" s="14"/>
      <c r="SRG886" s="14"/>
      <c r="SRH886" s="14"/>
      <c r="SRI886" s="14"/>
      <c r="SRJ886" s="14"/>
      <c r="SRK886" s="14"/>
      <c r="SRL886" s="14"/>
      <c r="SRM886" s="14"/>
      <c r="SRN886" s="14"/>
      <c r="SRO886" s="14"/>
      <c r="SRP886" s="14"/>
      <c r="SRQ886" s="14"/>
      <c r="SRR886" s="14"/>
      <c r="SRS886" s="14"/>
      <c r="SRT886" s="14"/>
      <c r="SRU886" s="14"/>
      <c r="SRV886" s="14"/>
      <c r="SRW886" s="14"/>
      <c r="SRX886" s="14"/>
      <c r="SRY886" s="14"/>
      <c r="SRZ886" s="14"/>
      <c r="SSA886" s="14"/>
      <c r="SSB886" s="14"/>
      <c r="SSC886" s="14"/>
      <c r="SSD886" s="14"/>
      <c r="SSE886" s="14"/>
      <c r="SSF886" s="14"/>
      <c r="SSG886" s="14"/>
      <c r="SSH886" s="14"/>
      <c r="SSI886" s="14"/>
      <c r="SSJ886" s="14"/>
      <c r="SSK886" s="14"/>
      <c r="SSL886" s="14"/>
      <c r="SSM886" s="14"/>
      <c r="SSN886" s="14"/>
      <c r="SSO886" s="14"/>
      <c r="SSP886" s="14"/>
      <c r="SSQ886" s="14"/>
      <c r="SSR886" s="14"/>
      <c r="SSS886" s="14"/>
      <c r="SST886" s="14"/>
      <c r="SSU886" s="14"/>
      <c r="SSV886" s="14"/>
      <c r="SSW886" s="14"/>
      <c r="SSX886" s="14"/>
      <c r="SSY886" s="14"/>
      <c r="SSZ886" s="14"/>
      <c r="STA886" s="14"/>
      <c r="STB886" s="14"/>
      <c r="STC886" s="14"/>
      <c r="STD886" s="14"/>
      <c r="STE886" s="14"/>
      <c r="STF886" s="14"/>
      <c r="STG886" s="14"/>
      <c r="STH886" s="14"/>
      <c r="STI886" s="14"/>
      <c r="STJ886" s="14"/>
      <c r="STK886" s="14"/>
      <c r="STL886" s="14"/>
      <c r="STM886" s="14"/>
      <c r="STN886" s="14"/>
      <c r="STO886" s="14"/>
      <c r="STP886" s="14"/>
      <c r="STQ886" s="14"/>
      <c r="STR886" s="14"/>
      <c r="STS886" s="14"/>
      <c r="STT886" s="14"/>
      <c r="STU886" s="14"/>
      <c r="STV886" s="14"/>
      <c r="STW886" s="14"/>
      <c r="STX886" s="14"/>
      <c r="STY886" s="14"/>
      <c r="STZ886" s="14"/>
      <c r="SUA886" s="14"/>
      <c r="SUB886" s="14"/>
      <c r="SUC886" s="14"/>
      <c r="SUD886" s="14"/>
      <c r="SUE886" s="14"/>
      <c r="SUF886" s="14"/>
      <c r="SUG886" s="14"/>
      <c r="SUH886" s="14"/>
      <c r="SUI886" s="14"/>
      <c r="SUJ886" s="14"/>
      <c r="SUK886" s="14"/>
      <c r="SUL886" s="14"/>
      <c r="SUM886" s="14"/>
      <c r="SUN886" s="14"/>
      <c r="SUO886" s="14"/>
      <c r="SUP886" s="14"/>
      <c r="SUQ886" s="14"/>
      <c r="SUR886" s="14"/>
      <c r="SUS886" s="14"/>
      <c r="SUT886" s="14"/>
      <c r="SUU886" s="14"/>
      <c r="SUV886" s="14"/>
      <c r="SUW886" s="14"/>
      <c r="SUX886" s="14"/>
      <c r="SUY886" s="14"/>
      <c r="SUZ886" s="14"/>
      <c r="SVA886" s="14"/>
      <c r="SVB886" s="14"/>
      <c r="SVC886" s="14"/>
      <c r="SVD886" s="14"/>
      <c r="SVE886" s="14"/>
      <c r="SVF886" s="14"/>
      <c r="SVG886" s="14"/>
      <c r="SVH886" s="14"/>
      <c r="SVI886" s="14"/>
      <c r="SVJ886" s="14"/>
      <c r="SVK886" s="14"/>
      <c r="SVL886" s="14"/>
      <c r="SVM886" s="14"/>
      <c r="SVN886" s="14"/>
      <c r="SVO886" s="14"/>
      <c r="SVP886" s="14"/>
      <c r="SVQ886" s="14"/>
      <c r="SVR886" s="14"/>
      <c r="SVS886" s="14"/>
      <c r="SVT886" s="14"/>
      <c r="SVU886" s="14"/>
      <c r="SVV886" s="14"/>
      <c r="SVW886" s="14"/>
      <c r="SVX886" s="14"/>
      <c r="SVY886" s="14"/>
      <c r="SVZ886" s="14"/>
      <c r="SWA886" s="14"/>
      <c r="SWB886" s="14"/>
      <c r="SWC886" s="14"/>
      <c r="SWD886" s="14"/>
      <c r="SWE886" s="14"/>
      <c r="SWF886" s="14"/>
      <c r="SWG886" s="14"/>
      <c r="SWH886" s="14"/>
      <c r="SWI886" s="14"/>
      <c r="SWJ886" s="14"/>
      <c r="SWK886" s="14"/>
      <c r="SWL886" s="14"/>
      <c r="SWM886" s="14"/>
      <c r="SWN886" s="14"/>
      <c r="SWO886" s="14"/>
      <c r="SWP886" s="14"/>
      <c r="SWQ886" s="14"/>
      <c r="SWR886" s="14"/>
      <c r="SWS886" s="14"/>
      <c r="SWT886" s="14"/>
      <c r="SWU886" s="14"/>
      <c r="SWV886" s="14"/>
      <c r="SWW886" s="14"/>
      <c r="SWX886" s="14"/>
      <c r="SWY886" s="14"/>
      <c r="SWZ886" s="14"/>
      <c r="SXA886" s="14"/>
      <c r="SXB886" s="14"/>
      <c r="SXC886" s="14"/>
      <c r="SXD886" s="14"/>
      <c r="SXE886" s="14"/>
      <c r="SXF886" s="14"/>
      <c r="SXG886" s="14"/>
      <c r="SXH886" s="14"/>
      <c r="SXI886" s="14"/>
      <c r="SXJ886" s="14"/>
      <c r="SXK886" s="14"/>
      <c r="SXL886" s="14"/>
      <c r="SXM886" s="14"/>
      <c r="SXN886" s="14"/>
      <c r="SXO886" s="14"/>
      <c r="SXP886" s="14"/>
      <c r="SXQ886" s="14"/>
      <c r="SXR886" s="14"/>
      <c r="SXS886" s="14"/>
      <c r="SXT886" s="14"/>
      <c r="SXU886" s="14"/>
      <c r="SXV886" s="14"/>
      <c r="SXW886" s="14"/>
      <c r="SXX886" s="14"/>
      <c r="SXY886" s="14"/>
      <c r="SXZ886" s="14"/>
      <c r="SYA886" s="14"/>
      <c r="SYB886" s="14"/>
      <c r="SYC886" s="14"/>
      <c r="SYD886" s="14"/>
      <c r="SYE886" s="14"/>
      <c r="SYF886" s="14"/>
      <c r="SYG886" s="14"/>
      <c r="SYH886" s="14"/>
      <c r="SYI886" s="14"/>
      <c r="SYJ886" s="14"/>
      <c r="SYK886" s="14"/>
      <c r="SYL886" s="14"/>
      <c r="SYM886" s="14"/>
      <c r="SYN886" s="14"/>
      <c r="SYO886" s="14"/>
      <c r="SYP886" s="14"/>
      <c r="SYQ886" s="14"/>
      <c r="SYR886" s="14"/>
      <c r="SYS886" s="14"/>
      <c r="SYT886" s="14"/>
      <c r="SYU886" s="14"/>
      <c r="SYV886" s="14"/>
      <c r="SYW886" s="14"/>
      <c r="SYX886" s="14"/>
      <c r="SYY886" s="14"/>
      <c r="SYZ886" s="14"/>
      <c r="SZA886" s="14"/>
      <c r="SZB886" s="14"/>
      <c r="SZC886" s="14"/>
      <c r="SZD886" s="14"/>
      <c r="SZE886" s="14"/>
      <c r="SZF886" s="14"/>
      <c r="SZG886" s="14"/>
      <c r="SZH886" s="14"/>
      <c r="SZI886" s="14"/>
      <c r="SZJ886" s="14"/>
      <c r="SZK886" s="14"/>
      <c r="SZL886" s="14"/>
      <c r="SZM886" s="14"/>
      <c r="SZN886" s="14"/>
      <c r="SZO886" s="14"/>
      <c r="SZP886" s="14"/>
      <c r="SZQ886" s="14"/>
      <c r="SZR886" s="14"/>
      <c r="SZS886" s="14"/>
      <c r="SZT886" s="14"/>
      <c r="SZU886" s="14"/>
      <c r="SZV886" s="14"/>
      <c r="SZW886" s="14"/>
      <c r="SZX886" s="14"/>
      <c r="SZY886" s="14"/>
      <c r="SZZ886" s="14"/>
      <c r="TAA886" s="14"/>
      <c r="TAB886" s="14"/>
      <c r="TAC886" s="14"/>
      <c r="TAD886" s="14"/>
      <c r="TAE886" s="14"/>
      <c r="TAF886" s="14"/>
      <c r="TAG886" s="14"/>
      <c r="TAH886" s="14"/>
      <c r="TAI886" s="14"/>
      <c r="TAJ886" s="14"/>
      <c r="TAK886" s="14"/>
      <c r="TAL886" s="14"/>
      <c r="TAM886" s="14"/>
      <c r="TAN886" s="14"/>
      <c r="TAO886" s="14"/>
      <c r="TAP886" s="14"/>
      <c r="TAQ886" s="14"/>
      <c r="TAR886" s="14"/>
      <c r="TAS886" s="14"/>
      <c r="TAT886" s="14"/>
      <c r="TAU886" s="14"/>
      <c r="TAV886" s="14"/>
      <c r="TAW886" s="14"/>
      <c r="TAX886" s="14"/>
      <c r="TAY886" s="14"/>
      <c r="TAZ886" s="14"/>
      <c r="TBA886" s="14"/>
      <c r="TBB886" s="14"/>
      <c r="TBC886" s="14"/>
      <c r="TBD886" s="14"/>
      <c r="TBE886" s="14"/>
      <c r="TBF886" s="14"/>
      <c r="TBG886" s="14"/>
      <c r="TBH886" s="14"/>
      <c r="TBI886" s="14"/>
      <c r="TBJ886" s="14"/>
      <c r="TBK886" s="14"/>
      <c r="TBL886" s="14"/>
      <c r="TBM886" s="14"/>
      <c r="TBN886" s="14"/>
      <c r="TBO886" s="14"/>
      <c r="TBP886" s="14"/>
      <c r="TBQ886" s="14"/>
      <c r="TBR886" s="14"/>
      <c r="TBS886" s="14"/>
      <c r="TBT886" s="14"/>
      <c r="TBU886" s="14"/>
      <c r="TBV886" s="14"/>
      <c r="TBW886" s="14"/>
      <c r="TBX886" s="14"/>
      <c r="TBY886" s="14"/>
      <c r="TBZ886" s="14"/>
      <c r="TCA886" s="14"/>
      <c r="TCB886" s="14"/>
      <c r="TCC886" s="14"/>
      <c r="TCD886" s="14"/>
      <c r="TCE886" s="14"/>
      <c r="TCF886" s="14"/>
      <c r="TCG886" s="14"/>
      <c r="TCH886" s="14"/>
      <c r="TCI886" s="14"/>
      <c r="TCJ886" s="14"/>
      <c r="TCK886" s="14"/>
      <c r="TCL886" s="14"/>
      <c r="TCM886" s="14"/>
      <c r="TCN886" s="14"/>
      <c r="TCO886" s="14"/>
      <c r="TCP886" s="14"/>
      <c r="TCQ886" s="14"/>
      <c r="TCR886" s="14"/>
      <c r="TCS886" s="14"/>
      <c r="TCT886" s="14"/>
      <c r="TCU886" s="14"/>
      <c r="TCV886" s="14"/>
      <c r="TCW886" s="14"/>
      <c r="TCX886" s="14"/>
      <c r="TCY886" s="14"/>
      <c r="TCZ886" s="14"/>
      <c r="TDA886" s="14"/>
      <c r="TDB886" s="14"/>
      <c r="TDC886" s="14"/>
      <c r="TDD886" s="14"/>
      <c r="TDE886" s="14"/>
      <c r="TDF886" s="14"/>
      <c r="TDG886" s="14"/>
      <c r="TDH886" s="14"/>
      <c r="TDI886" s="14"/>
      <c r="TDJ886" s="14"/>
      <c r="TDK886" s="14"/>
      <c r="TDL886" s="14"/>
      <c r="TDM886" s="14"/>
      <c r="TDN886" s="14"/>
      <c r="TDO886" s="14"/>
      <c r="TDP886" s="14"/>
      <c r="TDQ886" s="14"/>
      <c r="TDR886" s="14"/>
      <c r="TDS886" s="14"/>
      <c r="TDT886" s="14"/>
      <c r="TDU886" s="14"/>
      <c r="TDV886" s="14"/>
      <c r="TDW886" s="14"/>
      <c r="TDX886" s="14"/>
      <c r="TDY886" s="14"/>
      <c r="TDZ886" s="14"/>
      <c r="TEA886" s="14"/>
      <c r="TEB886" s="14"/>
      <c r="TEC886" s="14"/>
      <c r="TED886" s="14"/>
      <c r="TEE886" s="14"/>
      <c r="TEF886" s="14"/>
      <c r="TEG886" s="14"/>
      <c r="TEH886" s="14"/>
      <c r="TEI886" s="14"/>
      <c r="TEJ886" s="14"/>
      <c r="TEK886" s="14"/>
      <c r="TEL886" s="14"/>
      <c r="TEM886" s="14"/>
      <c r="TEN886" s="14"/>
      <c r="TEO886" s="14"/>
      <c r="TEP886" s="14"/>
      <c r="TEQ886" s="14"/>
      <c r="TER886" s="14"/>
      <c r="TES886" s="14"/>
      <c r="TET886" s="14"/>
      <c r="TEU886" s="14"/>
      <c r="TEV886" s="14"/>
      <c r="TEW886" s="14"/>
      <c r="TEX886" s="14"/>
      <c r="TEY886" s="14"/>
      <c r="TEZ886" s="14"/>
      <c r="TFA886" s="14"/>
      <c r="TFB886" s="14"/>
      <c r="TFC886" s="14"/>
      <c r="TFD886" s="14"/>
      <c r="TFE886" s="14"/>
      <c r="TFF886" s="14"/>
      <c r="TFG886" s="14"/>
      <c r="TFH886" s="14"/>
      <c r="TFI886" s="14"/>
      <c r="TFJ886" s="14"/>
      <c r="TFK886" s="14"/>
      <c r="TFL886" s="14"/>
      <c r="TFM886" s="14"/>
      <c r="TFN886" s="14"/>
      <c r="TFO886" s="14"/>
      <c r="TFP886" s="14"/>
      <c r="TFQ886" s="14"/>
      <c r="TFR886" s="14"/>
      <c r="TFS886" s="14"/>
      <c r="TFT886" s="14"/>
      <c r="TFU886" s="14"/>
      <c r="TFV886" s="14"/>
      <c r="TFW886" s="14"/>
      <c r="TFX886" s="14"/>
      <c r="TFY886" s="14"/>
      <c r="TFZ886" s="14"/>
      <c r="TGA886" s="14"/>
      <c r="TGB886" s="14"/>
      <c r="TGC886" s="14"/>
      <c r="TGD886" s="14"/>
      <c r="TGE886" s="14"/>
      <c r="TGF886" s="14"/>
      <c r="TGG886" s="14"/>
      <c r="TGH886" s="14"/>
      <c r="TGI886" s="14"/>
      <c r="TGJ886" s="14"/>
      <c r="TGK886" s="14"/>
      <c r="TGL886" s="14"/>
      <c r="TGM886" s="14"/>
      <c r="TGN886" s="14"/>
      <c r="TGO886" s="14"/>
      <c r="TGP886" s="14"/>
      <c r="TGQ886" s="14"/>
      <c r="TGR886" s="14"/>
      <c r="TGS886" s="14"/>
      <c r="TGT886" s="14"/>
      <c r="TGU886" s="14"/>
      <c r="TGV886" s="14"/>
      <c r="TGW886" s="14"/>
      <c r="TGX886" s="14"/>
      <c r="TGY886" s="14"/>
      <c r="TGZ886" s="14"/>
      <c r="THA886" s="14"/>
      <c r="THB886" s="14"/>
      <c r="THC886" s="14"/>
      <c r="THD886" s="14"/>
      <c r="THE886" s="14"/>
      <c r="THF886" s="14"/>
      <c r="THG886" s="14"/>
      <c r="THH886" s="14"/>
      <c r="THI886" s="14"/>
      <c r="THJ886" s="14"/>
      <c r="THK886" s="14"/>
      <c r="THL886" s="14"/>
      <c r="THM886" s="14"/>
      <c r="THN886" s="14"/>
      <c r="THO886" s="14"/>
      <c r="THP886" s="14"/>
      <c r="THQ886" s="14"/>
      <c r="THR886" s="14"/>
      <c r="THS886" s="14"/>
      <c r="THT886" s="14"/>
      <c r="THU886" s="14"/>
      <c r="THV886" s="14"/>
      <c r="THW886" s="14"/>
      <c r="THX886" s="14"/>
      <c r="THY886" s="14"/>
      <c r="THZ886" s="14"/>
      <c r="TIA886" s="14"/>
      <c r="TIB886" s="14"/>
      <c r="TIC886" s="14"/>
      <c r="TID886" s="14"/>
      <c r="TIE886" s="14"/>
      <c r="TIF886" s="14"/>
      <c r="TIG886" s="14"/>
      <c r="TIH886" s="14"/>
      <c r="TII886" s="14"/>
      <c r="TIJ886" s="14"/>
      <c r="TIK886" s="14"/>
      <c r="TIL886" s="14"/>
      <c r="TIM886" s="14"/>
      <c r="TIN886" s="14"/>
      <c r="TIO886" s="14"/>
      <c r="TIP886" s="14"/>
      <c r="TIQ886" s="14"/>
      <c r="TIR886" s="14"/>
      <c r="TIS886" s="14"/>
      <c r="TIT886" s="14"/>
      <c r="TIU886" s="14"/>
      <c r="TIV886" s="14"/>
      <c r="TIW886" s="14"/>
      <c r="TIX886" s="14"/>
      <c r="TIY886" s="14"/>
      <c r="TIZ886" s="14"/>
      <c r="TJA886" s="14"/>
      <c r="TJB886" s="14"/>
      <c r="TJC886" s="14"/>
      <c r="TJD886" s="14"/>
      <c r="TJE886" s="14"/>
      <c r="TJF886" s="14"/>
      <c r="TJG886" s="14"/>
      <c r="TJH886" s="14"/>
      <c r="TJI886" s="14"/>
      <c r="TJJ886" s="14"/>
      <c r="TJK886" s="14"/>
      <c r="TJL886" s="14"/>
      <c r="TJM886" s="14"/>
      <c r="TJN886" s="14"/>
      <c r="TJO886" s="14"/>
      <c r="TJP886" s="14"/>
      <c r="TJQ886" s="14"/>
      <c r="TJR886" s="14"/>
      <c r="TJS886" s="14"/>
      <c r="TJT886" s="14"/>
      <c r="TJU886" s="14"/>
      <c r="TJV886" s="14"/>
      <c r="TJW886" s="14"/>
      <c r="TJX886" s="14"/>
      <c r="TJY886" s="14"/>
      <c r="TJZ886" s="14"/>
      <c r="TKA886" s="14"/>
      <c r="TKB886" s="14"/>
      <c r="TKC886" s="14"/>
      <c r="TKD886" s="14"/>
      <c r="TKE886" s="14"/>
      <c r="TKF886" s="14"/>
      <c r="TKG886" s="14"/>
      <c r="TKH886" s="14"/>
      <c r="TKI886" s="14"/>
      <c r="TKJ886" s="14"/>
      <c r="TKK886" s="14"/>
      <c r="TKL886" s="14"/>
      <c r="TKM886" s="14"/>
      <c r="TKN886" s="14"/>
      <c r="TKO886" s="14"/>
      <c r="TKP886" s="14"/>
      <c r="TKQ886" s="14"/>
      <c r="TKR886" s="14"/>
      <c r="TKS886" s="14"/>
      <c r="TKT886" s="14"/>
      <c r="TKU886" s="14"/>
      <c r="TKV886" s="14"/>
      <c r="TKW886" s="14"/>
      <c r="TKX886" s="14"/>
      <c r="TKY886" s="14"/>
      <c r="TKZ886" s="14"/>
      <c r="TLA886" s="14"/>
      <c r="TLB886" s="14"/>
      <c r="TLC886" s="14"/>
      <c r="TLD886" s="14"/>
      <c r="TLE886" s="14"/>
      <c r="TLF886" s="14"/>
      <c r="TLG886" s="14"/>
      <c r="TLH886" s="14"/>
      <c r="TLI886" s="14"/>
      <c r="TLJ886" s="14"/>
      <c r="TLK886" s="14"/>
      <c r="TLL886" s="14"/>
      <c r="TLM886" s="14"/>
      <c r="TLN886" s="14"/>
      <c r="TLO886" s="14"/>
      <c r="TLP886" s="14"/>
      <c r="TLQ886" s="14"/>
      <c r="TLR886" s="14"/>
      <c r="TLS886" s="14"/>
      <c r="TLT886" s="14"/>
      <c r="TLU886" s="14"/>
      <c r="TLV886" s="14"/>
      <c r="TLW886" s="14"/>
      <c r="TLX886" s="14"/>
      <c r="TLY886" s="14"/>
      <c r="TLZ886" s="14"/>
      <c r="TMA886" s="14"/>
      <c r="TMB886" s="14"/>
      <c r="TMC886" s="14"/>
      <c r="TMD886" s="14"/>
      <c r="TME886" s="14"/>
      <c r="TMF886" s="14"/>
      <c r="TMG886" s="14"/>
      <c r="TMH886" s="14"/>
      <c r="TMI886" s="14"/>
      <c r="TMJ886" s="14"/>
      <c r="TMK886" s="14"/>
      <c r="TML886" s="14"/>
      <c r="TMM886" s="14"/>
      <c r="TMN886" s="14"/>
      <c r="TMO886" s="14"/>
      <c r="TMP886" s="14"/>
      <c r="TMQ886" s="14"/>
      <c r="TMR886" s="14"/>
      <c r="TMS886" s="14"/>
      <c r="TMT886" s="14"/>
      <c r="TMU886" s="14"/>
      <c r="TMV886" s="14"/>
      <c r="TMW886" s="14"/>
      <c r="TMX886" s="14"/>
      <c r="TMY886" s="14"/>
      <c r="TMZ886" s="14"/>
      <c r="TNA886" s="14"/>
      <c r="TNB886" s="14"/>
      <c r="TNC886" s="14"/>
      <c r="TND886" s="14"/>
      <c r="TNE886" s="14"/>
      <c r="TNF886" s="14"/>
      <c r="TNG886" s="14"/>
      <c r="TNH886" s="14"/>
      <c r="TNI886" s="14"/>
      <c r="TNJ886" s="14"/>
      <c r="TNK886" s="14"/>
      <c r="TNL886" s="14"/>
      <c r="TNM886" s="14"/>
      <c r="TNN886" s="14"/>
      <c r="TNO886" s="14"/>
      <c r="TNP886" s="14"/>
      <c r="TNQ886" s="14"/>
      <c r="TNR886" s="14"/>
      <c r="TNS886" s="14"/>
      <c r="TNT886" s="14"/>
      <c r="TNU886" s="14"/>
      <c r="TNV886" s="14"/>
      <c r="TNW886" s="14"/>
      <c r="TNX886" s="14"/>
      <c r="TNY886" s="14"/>
      <c r="TNZ886" s="14"/>
      <c r="TOA886" s="14"/>
      <c r="TOB886" s="14"/>
      <c r="TOC886" s="14"/>
      <c r="TOD886" s="14"/>
      <c r="TOE886" s="14"/>
      <c r="TOF886" s="14"/>
      <c r="TOG886" s="14"/>
      <c r="TOH886" s="14"/>
      <c r="TOI886" s="14"/>
      <c r="TOJ886" s="14"/>
      <c r="TOK886" s="14"/>
      <c r="TOL886" s="14"/>
      <c r="TOM886" s="14"/>
      <c r="TON886" s="14"/>
      <c r="TOO886" s="14"/>
      <c r="TOP886" s="14"/>
      <c r="TOQ886" s="14"/>
      <c r="TOR886" s="14"/>
      <c r="TOS886" s="14"/>
      <c r="TOT886" s="14"/>
      <c r="TOU886" s="14"/>
      <c r="TOV886" s="14"/>
      <c r="TOW886" s="14"/>
      <c r="TOX886" s="14"/>
      <c r="TOY886" s="14"/>
      <c r="TOZ886" s="14"/>
      <c r="TPA886" s="14"/>
      <c r="TPB886" s="14"/>
      <c r="TPC886" s="14"/>
      <c r="TPD886" s="14"/>
      <c r="TPE886" s="14"/>
      <c r="TPF886" s="14"/>
      <c r="TPG886" s="14"/>
      <c r="TPH886" s="14"/>
      <c r="TPI886" s="14"/>
      <c r="TPJ886" s="14"/>
      <c r="TPK886" s="14"/>
      <c r="TPL886" s="14"/>
      <c r="TPM886" s="14"/>
      <c r="TPN886" s="14"/>
      <c r="TPO886" s="14"/>
      <c r="TPP886" s="14"/>
      <c r="TPQ886" s="14"/>
      <c r="TPR886" s="14"/>
      <c r="TPS886" s="14"/>
      <c r="TPT886" s="14"/>
      <c r="TPU886" s="14"/>
      <c r="TPV886" s="14"/>
      <c r="TPW886" s="14"/>
      <c r="TPX886" s="14"/>
      <c r="TPY886" s="14"/>
      <c r="TPZ886" s="14"/>
      <c r="TQA886" s="14"/>
      <c r="TQB886" s="14"/>
      <c r="TQC886" s="14"/>
      <c r="TQD886" s="14"/>
      <c r="TQE886" s="14"/>
      <c r="TQF886" s="14"/>
      <c r="TQG886" s="14"/>
      <c r="TQH886" s="14"/>
      <c r="TQI886" s="14"/>
      <c r="TQJ886" s="14"/>
      <c r="TQK886" s="14"/>
      <c r="TQL886" s="14"/>
      <c r="TQM886" s="14"/>
      <c r="TQN886" s="14"/>
      <c r="TQO886" s="14"/>
      <c r="TQP886" s="14"/>
      <c r="TQQ886" s="14"/>
      <c r="TQR886" s="14"/>
      <c r="TQS886" s="14"/>
      <c r="TQT886" s="14"/>
      <c r="TQU886" s="14"/>
      <c r="TQV886" s="14"/>
      <c r="TQW886" s="14"/>
      <c r="TQX886" s="14"/>
      <c r="TQY886" s="14"/>
      <c r="TQZ886" s="14"/>
      <c r="TRA886" s="14"/>
      <c r="TRB886" s="14"/>
      <c r="TRC886" s="14"/>
      <c r="TRD886" s="14"/>
      <c r="TRE886" s="14"/>
      <c r="TRF886" s="14"/>
      <c r="TRG886" s="14"/>
      <c r="TRH886" s="14"/>
      <c r="TRI886" s="14"/>
      <c r="TRJ886" s="14"/>
      <c r="TRK886" s="14"/>
      <c r="TRL886" s="14"/>
      <c r="TRM886" s="14"/>
      <c r="TRN886" s="14"/>
      <c r="TRO886" s="14"/>
      <c r="TRP886" s="14"/>
      <c r="TRQ886" s="14"/>
      <c r="TRR886" s="14"/>
      <c r="TRS886" s="14"/>
      <c r="TRT886" s="14"/>
      <c r="TRU886" s="14"/>
      <c r="TRV886" s="14"/>
      <c r="TRW886" s="14"/>
      <c r="TRX886" s="14"/>
      <c r="TRY886" s="14"/>
      <c r="TRZ886" s="14"/>
      <c r="TSA886" s="14"/>
      <c r="TSB886" s="14"/>
      <c r="TSC886" s="14"/>
      <c r="TSD886" s="14"/>
      <c r="TSE886" s="14"/>
      <c r="TSF886" s="14"/>
      <c r="TSG886" s="14"/>
      <c r="TSH886" s="14"/>
      <c r="TSI886" s="14"/>
      <c r="TSJ886" s="14"/>
      <c r="TSK886" s="14"/>
      <c r="TSL886" s="14"/>
      <c r="TSM886" s="14"/>
      <c r="TSN886" s="14"/>
      <c r="TSO886" s="14"/>
      <c r="TSP886" s="14"/>
      <c r="TSQ886" s="14"/>
      <c r="TSR886" s="14"/>
      <c r="TSS886" s="14"/>
      <c r="TST886" s="14"/>
      <c r="TSU886" s="14"/>
      <c r="TSV886" s="14"/>
      <c r="TSW886" s="14"/>
      <c r="TSX886" s="14"/>
      <c r="TSY886" s="14"/>
      <c r="TSZ886" s="14"/>
      <c r="TTA886" s="14"/>
      <c r="TTB886" s="14"/>
      <c r="TTC886" s="14"/>
      <c r="TTD886" s="14"/>
      <c r="TTE886" s="14"/>
      <c r="TTF886" s="14"/>
      <c r="TTG886" s="14"/>
      <c r="TTH886" s="14"/>
      <c r="TTI886" s="14"/>
      <c r="TTJ886" s="14"/>
      <c r="TTK886" s="14"/>
      <c r="TTL886" s="14"/>
      <c r="TTM886" s="14"/>
      <c r="TTN886" s="14"/>
      <c r="TTO886" s="14"/>
      <c r="TTP886" s="14"/>
      <c r="TTQ886" s="14"/>
      <c r="TTR886" s="14"/>
      <c r="TTS886" s="14"/>
      <c r="TTT886" s="14"/>
      <c r="TTU886" s="14"/>
      <c r="TTV886" s="14"/>
      <c r="TTW886" s="14"/>
      <c r="TTX886" s="14"/>
      <c r="TTY886" s="14"/>
      <c r="TTZ886" s="14"/>
      <c r="TUA886" s="14"/>
      <c r="TUB886" s="14"/>
      <c r="TUC886" s="14"/>
      <c r="TUD886" s="14"/>
      <c r="TUE886" s="14"/>
      <c r="TUF886" s="14"/>
      <c r="TUG886" s="14"/>
      <c r="TUH886" s="14"/>
      <c r="TUI886" s="14"/>
      <c r="TUJ886" s="14"/>
      <c r="TUK886" s="14"/>
      <c r="TUL886" s="14"/>
      <c r="TUM886" s="14"/>
      <c r="TUN886" s="14"/>
      <c r="TUO886" s="14"/>
      <c r="TUP886" s="14"/>
      <c r="TUQ886" s="14"/>
      <c r="TUR886" s="14"/>
      <c r="TUS886" s="14"/>
      <c r="TUT886" s="14"/>
      <c r="TUU886" s="14"/>
      <c r="TUV886" s="14"/>
      <c r="TUW886" s="14"/>
      <c r="TUX886" s="14"/>
      <c r="TUY886" s="14"/>
      <c r="TUZ886" s="14"/>
      <c r="TVA886" s="14"/>
      <c r="TVB886" s="14"/>
      <c r="TVC886" s="14"/>
      <c r="TVD886" s="14"/>
      <c r="TVE886" s="14"/>
      <c r="TVF886" s="14"/>
      <c r="TVG886" s="14"/>
      <c r="TVH886" s="14"/>
      <c r="TVI886" s="14"/>
      <c r="TVJ886" s="14"/>
      <c r="TVK886" s="14"/>
      <c r="TVL886" s="14"/>
      <c r="TVM886" s="14"/>
      <c r="TVN886" s="14"/>
      <c r="TVO886" s="14"/>
      <c r="TVP886" s="14"/>
      <c r="TVQ886" s="14"/>
      <c r="TVR886" s="14"/>
      <c r="TVS886" s="14"/>
      <c r="TVT886" s="14"/>
      <c r="TVU886" s="14"/>
      <c r="TVV886" s="14"/>
      <c r="TVW886" s="14"/>
      <c r="TVX886" s="14"/>
      <c r="TVY886" s="14"/>
      <c r="TVZ886" s="14"/>
      <c r="TWA886" s="14"/>
      <c r="TWB886" s="14"/>
      <c r="TWC886" s="14"/>
      <c r="TWD886" s="14"/>
      <c r="TWE886" s="14"/>
      <c r="TWF886" s="14"/>
      <c r="TWG886" s="14"/>
      <c r="TWH886" s="14"/>
      <c r="TWI886" s="14"/>
      <c r="TWJ886" s="14"/>
      <c r="TWK886" s="14"/>
      <c r="TWL886" s="14"/>
      <c r="TWM886" s="14"/>
      <c r="TWN886" s="14"/>
      <c r="TWO886" s="14"/>
      <c r="TWP886" s="14"/>
      <c r="TWQ886" s="14"/>
      <c r="TWR886" s="14"/>
      <c r="TWS886" s="14"/>
      <c r="TWT886" s="14"/>
      <c r="TWU886" s="14"/>
      <c r="TWV886" s="14"/>
      <c r="TWW886" s="14"/>
      <c r="TWX886" s="14"/>
      <c r="TWY886" s="14"/>
      <c r="TWZ886" s="14"/>
      <c r="TXA886" s="14"/>
      <c r="TXB886" s="14"/>
      <c r="TXC886" s="14"/>
      <c r="TXD886" s="14"/>
      <c r="TXE886" s="14"/>
      <c r="TXF886" s="14"/>
      <c r="TXG886" s="14"/>
      <c r="TXH886" s="14"/>
      <c r="TXI886" s="14"/>
      <c r="TXJ886" s="14"/>
      <c r="TXK886" s="14"/>
      <c r="TXL886" s="14"/>
      <c r="TXM886" s="14"/>
      <c r="TXN886" s="14"/>
      <c r="TXO886" s="14"/>
      <c r="TXP886" s="14"/>
      <c r="TXQ886" s="14"/>
      <c r="TXR886" s="14"/>
      <c r="TXS886" s="14"/>
      <c r="TXT886" s="14"/>
      <c r="TXU886" s="14"/>
      <c r="TXV886" s="14"/>
      <c r="TXW886" s="14"/>
      <c r="TXX886" s="14"/>
      <c r="TXY886" s="14"/>
      <c r="TXZ886" s="14"/>
      <c r="TYA886" s="14"/>
      <c r="TYB886" s="14"/>
      <c r="TYC886" s="14"/>
      <c r="TYD886" s="14"/>
      <c r="TYE886" s="14"/>
      <c r="TYF886" s="14"/>
      <c r="TYG886" s="14"/>
      <c r="TYH886" s="14"/>
      <c r="TYI886" s="14"/>
      <c r="TYJ886" s="14"/>
      <c r="TYK886" s="14"/>
      <c r="TYL886" s="14"/>
      <c r="TYM886" s="14"/>
      <c r="TYN886" s="14"/>
      <c r="TYO886" s="14"/>
      <c r="TYP886" s="14"/>
      <c r="TYQ886" s="14"/>
      <c r="TYR886" s="14"/>
      <c r="TYS886" s="14"/>
      <c r="TYT886" s="14"/>
      <c r="TYU886" s="14"/>
      <c r="TYV886" s="14"/>
      <c r="TYW886" s="14"/>
      <c r="TYX886" s="14"/>
      <c r="TYY886" s="14"/>
      <c r="TYZ886" s="14"/>
      <c r="TZA886" s="14"/>
      <c r="TZB886" s="14"/>
      <c r="TZC886" s="14"/>
      <c r="TZD886" s="14"/>
      <c r="TZE886" s="14"/>
      <c r="TZF886" s="14"/>
      <c r="TZG886" s="14"/>
      <c r="TZH886" s="14"/>
      <c r="TZI886" s="14"/>
      <c r="TZJ886" s="14"/>
      <c r="TZK886" s="14"/>
      <c r="TZL886" s="14"/>
      <c r="TZM886" s="14"/>
      <c r="TZN886" s="14"/>
      <c r="TZO886" s="14"/>
      <c r="TZP886" s="14"/>
      <c r="TZQ886" s="14"/>
      <c r="TZR886" s="14"/>
      <c r="TZS886" s="14"/>
      <c r="TZT886" s="14"/>
      <c r="TZU886" s="14"/>
      <c r="TZV886" s="14"/>
      <c r="TZW886" s="14"/>
      <c r="TZX886" s="14"/>
      <c r="TZY886" s="14"/>
      <c r="TZZ886" s="14"/>
      <c r="UAA886" s="14"/>
      <c r="UAB886" s="14"/>
      <c r="UAC886" s="14"/>
      <c r="UAD886" s="14"/>
      <c r="UAE886" s="14"/>
      <c r="UAF886" s="14"/>
      <c r="UAG886" s="14"/>
      <c r="UAH886" s="14"/>
      <c r="UAI886" s="14"/>
      <c r="UAJ886" s="14"/>
      <c r="UAK886" s="14"/>
      <c r="UAL886" s="14"/>
      <c r="UAM886" s="14"/>
      <c r="UAN886" s="14"/>
      <c r="UAO886" s="14"/>
      <c r="UAP886" s="14"/>
      <c r="UAQ886" s="14"/>
      <c r="UAR886" s="14"/>
      <c r="UAS886" s="14"/>
      <c r="UAT886" s="14"/>
      <c r="UAU886" s="14"/>
      <c r="UAV886" s="14"/>
      <c r="UAW886" s="14"/>
      <c r="UAX886" s="14"/>
      <c r="UAY886" s="14"/>
      <c r="UAZ886" s="14"/>
      <c r="UBA886" s="14"/>
      <c r="UBB886" s="14"/>
      <c r="UBC886" s="14"/>
      <c r="UBD886" s="14"/>
      <c r="UBE886" s="14"/>
      <c r="UBF886" s="14"/>
      <c r="UBG886" s="14"/>
      <c r="UBH886" s="14"/>
      <c r="UBI886" s="14"/>
      <c r="UBJ886" s="14"/>
      <c r="UBK886" s="14"/>
      <c r="UBL886" s="14"/>
      <c r="UBM886" s="14"/>
      <c r="UBN886" s="14"/>
      <c r="UBO886" s="14"/>
      <c r="UBP886" s="14"/>
      <c r="UBQ886" s="14"/>
      <c r="UBR886" s="14"/>
      <c r="UBS886" s="14"/>
      <c r="UBT886" s="14"/>
      <c r="UBU886" s="14"/>
      <c r="UBV886" s="14"/>
      <c r="UBW886" s="14"/>
      <c r="UBX886" s="14"/>
      <c r="UBY886" s="14"/>
      <c r="UBZ886" s="14"/>
      <c r="UCA886" s="14"/>
      <c r="UCB886" s="14"/>
      <c r="UCC886" s="14"/>
      <c r="UCD886" s="14"/>
      <c r="UCE886" s="14"/>
      <c r="UCF886" s="14"/>
      <c r="UCG886" s="14"/>
      <c r="UCH886" s="14"/>
      <c r="UCI886" s="14"/>
      <c r="UCJ886" s="14"/>
      <c r="UCK886" s="14"/>
      <c r="UCL886" s="14"/>
      <c r="UCM886" s="14"/>
      <c r="UCN886" s="14"/>
      <c r="UCO886" s="14"/>
      <c r="UCP886" s="14"/>
      <c r="UCQ886" s="14"/>
      <c r="UCR886" s="14"/>
      <c r="UCS886" s="14"/>
      <c r="UCT886" s="14"/>
      <c r="UCU886" s="14"/>
      <c r="UCV886" s="14"/>
      <c r="UCW886" s="14"/>
      <c r="UCX886" s="14"/>
      <c r="UCY886" s="14"/>
      <c r="UCZ886" s="14"/>
      <c r="UDA886" s="14"/>
      <c r="UDB886" s="14"/>
      <c r="UDC886" s="14"/>
      <c r="UDD886" s="14"/>
      <c r="UDE886" s="14"/>
      <c r="UDF886" s="14"/>
      <c r="UDG886" s="14"/>
      <c r="UDH886" s="14"/>
      <c r="UDI886" s="14"/>
      <c r="UDJ886" s="14"/>
      <c r="UDK886" s="14"/>
      <c r="UDL886" s="14"/>
      <c r="UDM886" s="14"/>
      <c r="UDN886" s="14"/>
      <c r="UDO886" s="14"/>
      <c r="UDP886" s="14"/>
      <c r="UDQ886" s="14"/>
      <c r="UDR886" s="14"/>
      <c r="UDS886" s="14"/>
      <c r="UDT886" s="14"/>
      <c r="UDU886" s="14"/>
      <c r="UDV886" s="14"/>
      <c r="UDW886" s="14"/>
      <c r="UDX886" s="14"/>
      <c r="UDY886" s="14"/>
      <c r="UDZ886" s="14"/>
      <c r="UEA886" s="14"/>
      <c r="UEB886" s="14"/>
      <c r="UEC886" s="14"/>
      <c r="UED886" s="14"/>
      <c r="UEE886" s="14"/>
      <c r="UEF886" s="14"/>
      <c r="UEG886" s="14"/>
      <c r="UEH886" s="14"/>
      <c r="UEI886" s="14"/>
      <c r="UEJ886" s="14"/>
      <c r="UEK886" s="14"/>
      <c r="UEL886" s="14"/>
      <c r="UEM886" s="14"/>
      <c r="UEN886" s="14"/>
      <c r="UEO886" s="14"/>
      <c r="UEP886" s="14"/>
      <c r="UEQ886" s="14"/>
      <c r="UER886" s="14"/>
      <c r="UES886" s="14"/>
      <c r="UET886" s="14"/>
      <c r="UEU886" s="14"/>
      <c r="UEV886" s="14"/>
      <c r="UEW886" s="14"/>
      <c r="UEX886" s="14"/>
      <c r="UEY886" s="14"/>
      <c r="UEZ886" s="14"/>
      <c r="UFA886" s="14"/>
      <c r="UFB886" s="14"/>
      <c r="UFC886" s="14"/>
      <c r="UFD886" s="14"/>
      <c r="UFE886" s="14"/>
      <c r="UFF886" s="14"/>
      <c r="UFG886" s="14"/>
      <c r="UFH886" s="14"/>
      <c r="UFI886" s="14"/>
      <c r="UFJ886" s="14"/>
      <c r="UFK886" s="14"/>
      <c r="UFL886" s="14"/>
      <c r="UFM886" s="14"/>
      <c r="UFN886" s="14"/>
      <c r="UFO886" s="14"/>
      <c r="UFP886" s="14"/>
      <c r="UFQ886" s="14"/>
      <c r="UFR886" s="14"/>
      <c r="UFS886" s="14"/>
      <c r="UFT886" s="14"/>
      <c r="UFU886" s="14"/>
      <c r="UFV886" s="14"/>
      <c r="UFW886" s="14"/>
      <c r="UFX886" s="14"/>
      <c r="UFY886" s="14"/>
      <c r="UFZ886" s="14"/>
      <c r="UGA886" s="14"/>
      <c r="UGB886" s="14"/>
      <c r="UGC886" s="14"/>
      <c r="UGD886" s="14"/>
      <c r="UGE886" s="14"/>
      <c r="UGF886" s="14"/>
      <c r="UGG886" s="14"/>
      <c r="UGH886" s="14"/>
      <c r="UGI886" s="14"/>
      <c r="UGJ886" s="14"/>
      <c r="UGK886" s="14"/>
      <c r="UGL886" s="14"/>
      <c r="UGM886" s="14"/>
      <c r="UGN886" s="14"/>
      <c r="UGO886" s="14"/>
      <c r="UGP886" s="14"/>
      <c r="UGQ886" s="14"/>
      <c r="UGR886" s="14"/>
      <c r="UGS886" s="14"/>
      <c r="UGT886" s="14"/>
      <c r="UGU886" s="14"/>
      <c r="UGV886" s="14"/>
      <c r="UGW886" s="14"/>
      <c r="UGX886" s="14"/>
      <c r="UGY886" s="14"/>
      <c r="UGZ886" s="14"/>
      <c r="UHA886" s="14"/>
      <c r="UHB886" s="14"/>
      <c r="UHC886" s="14"/>
      <c r="UHD886" s="14"/>
      <c r="UHE886" s="14"/>
      <c r="UHF886" s="14"/>
      <c r="UHG886" s="14"/>
      <c r="UHH886" s="14"/>
      <c r="UHI886" s="14"/>
      <c r="UHJ886" s="14"/>
      <c r="UHK886" s="14"/>
      <c r="UHL886" s="14"/>
      <c r="UHM886" s="14"/>
      <c r="UHN886" s="14"/>
      <c r="UHO886" s="14"/>
      <c r="UHP886" s="14"/>
      <c r="UHQ886" s="14"/>
      <c r="UHR886" s="14"/>
      <c r="UHS886" s="14"/>
      <c r="UHT886" s="14"/>
      <c r="UHU886" s="14"/>
      <c r="UHV886" s="14"/>
      <c r="UHW886" s="14"/>
      <c r="UHX886" s="14"/>
      <c r="UHY886" s="14"/>
      <c r="UHZ886" s="14"/>
      <c r="UIA886" s="14"/>
      <c r="UIB886" s="14"/>
      <c r="UIC886" s="14"/>
      <c r="UID886" s="14"/>
      <c r="UIE886" s="14"/>
      <c r="UIF886" s="14"/>
      <c r="UIG886" s="14"/>
      <c r="UIH886" s="14"/>
      <c r="UII886" s="14"/>
      <c r="UIJ886" s="14"/>
      <c r="UIK886" s="14"/>
      <c r="UIL886" s="14"/>
      <c r="UIM886" s="14"/>
      <c r="UIN886" s="14"/>
      <c r="UIO886" s="14"/>
      <c r="UIP886" s="14"/>
      <c r="UIQ886" s="14"/>
      <c r="UIR886" s="14"/>
      <c r="UIS886" s="14"/>
      <c r="UIT886" s="14"/>
      <c r="UIU886" s="14"/>
      <c r="UIV886" s="14"/>
      <c r="UIW886" s="14"/>
      <c r="UIX886" s="14"/>
      <c r="UIY886" s="14"/>
      <c r="UIZ886" s="14"/>
      <c r="UJA886" s="14"/>
      <c r="UJB886" s="14"/>
      <c r="UJC886" s="14"/>
      <c r="UJD886" s="14"/>
      <c r="UJE886" s="14"/>
      <c r="UJF886" s="14"/>
      <c r="UJG886" s="14"/>
      <c r="UJH886" s="14"/>
      <c r="UJI886" s="14"/>
      <c r="UJJ886" s="14"/>
      <c r="UJK886" s="14"/>
      <c r="UJL886" s="14"/>
      <c r="UJM886" s="14"/>
      <c r="UJN886" s="14"/>
      <c r="UJO886" s="14"/>
      <c r="UJP886" s="14"/>
      <c r="UJQ886" s="14"/>
      <c r="UJR886" s="14"/>
      <c r="UJS886" s="14"/>
      <c r="UJT886" s="14"/>
      <c r="UJU886" s="14"/>
      <c r="UJV886" s="14"/>
      <c r="UJW886" s="14"/>
      <c r="UJX886" s="14"/>
      <c r="UJY886" s="14"/>
      <c r="UJZ886" s="14"/>
      <c r="UKA886" s="14"/>
      <c r="UKB886" s="14"/>
      <c r="UKC886" s="14"/>
      <c r="UKD886" s="14"/>
      <c r="UKE886" s="14"/>
      <c r="UKF886" s="14"/>
      <c r="UKG886" s="14"/>
      <c r="UKH886" s="14"/>
      <c r="UKI886" s="14"/>
      <c r="UKJ886" s="14"/>
      <c r="UKK886" s="14"/>
      <c r="UKL886" s="14"/>
      <c r="UKM886" s="14"/>
      <c r="UKN886" s="14"/>
      <c r="UKO886" s="14"/>
      <c r="UKP886" s="14"/>
      <c r="UKQ886" s="14"/>
      <c r="UKR886" s="14"/>
      <c r="UKS886" s="14"/>
      <c r="UKT886" s="14"/>
      <c r="UKU886" s="14"/>
      <c r="UKV886" s="14"/>
      <c r="UKW886" s="14"/>
      <c r="UKX886" s="14"/>
      <c r="UKY886" s="14"/>
      <c r="UKZ886" s="14"/>
      <c r="ULA886" s="14"/>
      <c r="ULB886" s="14"/>
      <c r="ULC886" s="14"/>
      <c r="ULD886" s="14"/>
      <c r="ULE886" s="14"/>
      <c r="ULF886" s="14"/>
      <c r="ULG886" s="14"/>
      <c r="ULH886" s="14"/>
      <c r="ULI886" s="14"/>
      <c r="ULJ886" s="14"/>
      <c r="ULK886" s="14"/>
      <c r="ULL886" s="14"/>
      <c r="ULM886" s="14"/>
      <c r="ULN886" s="14"/>
      <c r="ULO886" s="14"/>
      <c r="ULP886" s="14"/>
      <c r="ULQ886" s="14"/>
      <c r="ULR886" s="14"/>
      <c r="ULS886" s="14"/>
      <c r="ULT886" s="14"/>
      <c r="ULU886" s="14"/>
      <c r="ULV886" s="14"/>
      <c r="ULW886" s="14"/>
      <c r="ULX886" s="14"/>
      <c r="ULY886" s="14"/>
      <c r="ULZ886" s="14"/>
      <c r="UMA886" s="14"/>
      <c r="UMB886" s="14"/>
      <c r="UMC886" s="14"/>
      <c r="UMD886" s="14"/>
      <c r="UME886" s="14"/>
      <c r="UMF886" s="14"/>
      <c r="UMG886" s="14"/>
      <c r="UMH886" s="14"/>
      <c r="UMI886" s="14"/>
      <c r="UMJ886" s="14"/>
      <c r="UMK886" s="14"/>
      <c r="UML886" s="14"/>
      <c r="UMM886" s="14"/>
      <c r="UMN886" s="14"/>
      <c r="UMO886" s="14"/>
      <c r="UMP886" s="14"/>
      <c r="UMQ886" s="14"/>
      <c r="UMR886" s="14"/>
      <c r="UMS886" s="14"/>
      <c r="UMT886" s="14"/>
      <c r="UMU886" s="14"/>
      <c r="UMV886" s="14"/>
      <c r="UMW886" s="14"/>
      <c r="UMX886" s="14"/>
      <c r="UMY886" s="14"/>
      <c r="UMZ886" s="14"/>
      <c r="UNA886" s="14"/>
      <c r="UNB886" s="14"/>
      <c r="UNC886" s="14"/>
      <c r="UND886" s="14"/>
      <c r="UNE886" s="14"/>
      <c r="UNF886" s="14"/>
      <c r="UNG886" s="14"/>
      <c r="UNH886" s="14"/>
      <c r="UNI886" s="14"/>
      <c r="UNJ886" s="14"/>
      <c r="UNK886" s="14"/>
      <c r="UNL886" s="14"/>
      <c r="UNM886" s="14"/>
      <c r="UNN886" s="14"/>
      <c r="UNO886" s="14"/>
      <c r="UNP886" s="14"/>
      <c r="UNQ886" s="14"/>
      <c r="UNR886" s="14"/>
      <c r="UNS886" s="14"/>
      <c r="UNT886" s="14"/>
      <c r="UNU886" s="14"/>
      <c r="UNV886" s="14"/>
      <c r="UNW886" s="14"/>
      <c r="UNX886" s="14"/>
      <c r="UNY886" s="14"/>
      <c r="UNZ886" s="14"/>
      <c r="UOA886" s="14"/>
      <c r="UOB886" s="14"/>
      <c r="UOC886" s="14"/>
      <c r="UOD886" s="14"/>
      <c r="UOE886" s="14"/>
      <c r="UOF886" s="14"/>
      <c r="UOG886" s="14"/>
      <c r="UOH886" s="14"/>
      <c r="UOI886" s="14"/>
      <c r="UOJ886" s="14"/>
      <c r="UOK886" s="14"/>
      <c r="UOL886" s="14"/>
      <c r="UOM886" s="14"/>
      <c r="UON886" s="14"/>
      <c r="UOO886" s="14"/>
      <c r="UOP886" s="14"/>
      <c r="UOQ886" s="14"/>
      <c r="UOR886" s="14"/>
      <c r="UOS886" s="14"/>
      <c r="UOT886" s="14"/>
      <c r="UOU886" s="14"/>
      <c r="UOV886" s="14"/>
      <c r="UOW886" s="14"/>
      <c r="UOX886" s="14"/>
      <c r="UOY886" s="14"/>
      <c r="UOZ886" s="14"/>
      <c r="UPA886" s="14"/>
      <c r="UPB886" s="14"/>
      <c r="UPC886" s="14"/>
      <c r="UPD886" s="14"/>
      <c r="UPE886" s="14"/>
      <c r="UPF886" s="14"/>
      <c r="UPG886" s="14"/>
      <c r="UPH886" s="14"/>
      <c r="UPI886" s="14"/>
      <c r="UPJ886" s="14"/>
      <c r="UPK886" s="14"/>
      <c r="UPL886" s="14"/>
      <c r="UPM886" s="14"/>
      <c r="UPN886" s="14"/>
      <c r="UPO886" s="14"/>
      <c r="UPP886" s="14"/>
      <c r="UPQ886" s="14"/>
      <c r="UPR886" s="14"/>
      <c r="UPS886" s="14"/>
      <c r="UPT886" s="14"/>
      <c r="UPU886" s="14"/>
      <c r="UPV886" s="14"/>
      <c r="UPW886" s="14"/>
      <c r="UPX886" s="14"/>
      <c r="UPY886" s="14"/>
      <c r="UPZ886" s="14"/>
      <c r="UQA886" s="14"/>
      <c r="UQB886" s="14"/>
      <c r="UQC886" s="14"/>
      <c r="UQD886" s="14"/>
      <c r="UQE886" s="14"/>
      <c r="UQF886" s="14"/>
      <c r="UQG886" s="14"/>
      <c r="UQH886" s="14"/>
      <c r="UQI886" s="14"/>
      <c r="UQJ886" s="14"/>
      <c r="UQK886" s="14"/>
      <c r="UQL886" s="14"/>
      <c r="UQM886" s="14"/>
      <c r="UQN886" s="14"/>
      <c r="UQO886" s="14"/>
      <c r="UQP886" s="14"/>
      <c r="UQQ886" s="14"/>
      <c r="UQR886" s="14"/>
      <c r="UQS886" s="14"/>
      <c r="UQT886" s="14"/>
      <c r="UQU886" s="14"/>
      <c r="UQV886" s="14"/>
      <c r="UQW886" s="14"/>
      <c r="UQX886" s="14"/>
      <c r="UQY886" s="14"/>
      <c r="UQZ886" s="14"/>
      <c r="URA886" s="14"/>
      <c r="URB886" s="14"/>
      <c r="URC886" s="14"/>
      <c r="URD886" s="14"/>
      <c r="URE886" s="14"/>
      <c r="URF886" s="14"/>
      <c r="URG886" s="14"/>
      <c r="URH886" s="14"/>
      <c r="URI886" s="14"/>
      <c r="URJ886" s="14"/>
      <c r="URK886" s="14"/>
      <c r="URL886" s="14"/>
      <c r="URM886" s="14"/>
      <c r="URN886" s="14"/>
      <c r="URO886" s="14"/>
      <c r="URP886" s="14"/>
      <c r="URQ886" s="14"/>
      <c r="URR886" s="14"/>
      <c r="URS886" s="14"/>
      <c r="URT886" s="14"/>
      <c r="URU886" s="14"/>
      <c r="URV886" s="14"/>
      <c r="URW886" s="14"/>
      <c r="URX886" s="14"/>
      <c r="URY886" s="14"/>
      <c r="URZ886" s="14"/>
      <c r="USA886" s="14"/>
      <c r="USB886" s="14"/>
      <c r="USC886" s="14"/>
      <c r="USD886" s="14"/>
      <c r="USE886" s="14"/>
      <c r="USF886" s="14"/>
      <c r="USG886" s="14"/>
      <c r="USH886" s="14"/>
      <c r="USI886" s="14"/>
      <c r="USJ886" s="14"/>
      <c r="USK886" s="14"/>
      <c r="USL886" s="14"/>
      <c r="USM886" s="14"/>
      <c r="USN886" s="14"/>
      <c r="USO886" s="14"/>
      <c r="USP886" s="14"/>
      <c r="USQ886" s="14"/>
      <c r="USR886" s="14"/>
      <c r="USS886" s="14"/>
      <c r="UST886" s="14"/>
      <c r="USU886" s="14"/>
      <c r="USV886" s="14"/>
      <c r="USW886" s="14"/>
      <c r="USX886" s="14"/>
      <c r="USY886" s="14"/>
      <c r="USZ886" s="14"/>
      <c r="UTA886" s="14"/>
      <c r="UTB886" s="14"/>
      <c r="UTC886" s="14"/>
      <c r="UTD886" s="14"/>
      <c r="UTE886" s="14"/>
      <c r="UTF886" s="14"/>
      <c r="UTG886" s="14"/>
      <c r="UTH886" s="14"/>
      <c r="UTI886" s="14"/>
      <c r="UTJ886" s="14"/>
      <c r="UTK886" s="14"/>
      <c r="UTL886" s="14"/>
      <c r="UTM886" s="14"/>
      <c r="UTN886" s="14"/>
      <c r="UTO886" s="14"/>
      <c r="UTP886" s="14"/>
      <c r="UTQ886" s="14"/>
      <c r="UTR886" s="14"/>
      <c r="UTS886" s="14"/>
      <c r="UTT886" s="14"/>
      <c r="UTU886" s="14"/>
      <c r="UTV886" s="14"/>
      <c r="UTW886" s="14"/>
      <c r="UTX886" s="14"/>
      <c r="UTY886" s="14"/>
      <c r="UTZ886" s="14"/>
      <c r="UUA886" s="14"/>
      <c r="UUB886" s="14"/>
      <c r="UUC886" s="14"/>
      <c r="UUD886" s="14"/>
      <c r="UUE886" s="14"/>
      <c r="UUF886" s="14"/>
      <c r="UUG886" s="14"/>
      <c r="UUH886" s="14"/>
      <c r="UUI886" s="14"/>
      <c r="UUJ886" s="14"/>
      <c r="UUK886" s="14"/>
      <c r="UUL886" s="14"/>
      <c r="UUM886" s="14"/>
      <c r="UUN886" s="14"/>
      <c r="UUO886" s="14"/>
      <c r="UUP886" s="14"/>
      <c r="UUQ886" s="14"/>
      <c r="UUR886" s="14"/>
      <c r="UUS886" s="14"/>
      <c r="UUT886" s="14"/>
      <c r="UUU886" s="14"/>
      <c r="UUV886" s="14"/>
      <c r="UUW886" s="14"/>
      <c r="UUX886" s="14"/>
      <c r="UUY886" s="14"/>
      <c r="UUZ886" s="14"/>
      <c r="UVA886" s="14"/>
      <c r="UVB886" s="14"/>
      <c r="UVC886" s="14"/>
      <c r="UVD886" s="14"/>
      <c r="UVE886" s="14"/>
      <c r="UVF886" s="14"/>
      <c r="UVG886" s="14"/>
      <c r="UVH886" s="14"/>
      <c r="UVI886" s="14"/>
      <c r="UVJ886" s="14"/>
      <c r="UVK886" s="14"/>
      <c r="UVL886" s="14"/>
      <c r="UVM886" s="14"/>
      <c r="UVN886" s="14"/>
      <c r="UVO886" s="14"/>
      <c r="UVP886" s="14"/>
      <c r="UVQ886" s="14"/>
      <c r="UVR886" s="14"/>
      <c r="UVS886" s="14"/>
      <c r="UVT886" s="14"/>
      <c r="UVU886" s="14"/>
      <c r="UVV886" s="14"/>
      <c r="UVW886" s="14"/>
      <c r="UVX886" s="14"/>
      <c r="UVY886" s="14"/>
      <c r="UVZ886" s="14"/>
      <c r="UWA886" s="14"/>
      <c r="UWB886" s="14"/>
      <c r="UWC886" s="14"/>
      <c r="UWD886" s="14"/>
      <c r="UWE886" s="14"/>
      <c r="UWF886" s="14"/>
      <c r="UWG886" s="14"/>
      <c r="UWH886" s="14"/>
      <c r="UWI886" s="14"/>
      <c r="UWJ886" s="14"/>
      <c r="UWK886" s="14"/>
      <c r="UWL886" s="14"/>
      <c r="UWM886" s="14"/>
      <c r="UWN886" s="14"/>
      <c r="UWO886" s="14"/>
      <c r="UWP886" s="14"/>
      <c r="UWQ886" s="14"/>
      <c r="UWR886" s="14"/>
      <c r="UWS886" s="14"/>
      <c r="UWT886" s="14"/>
      <c r="UWU886" s="14"/>
      <c r="UWV886" s="14"/>
      <c r="UWW886" s="14"/>
      <c r="UWX886" s="14"/>
      <c r="UWY886" s="14"/>
      <c r="UWZ886" s="14"/>
      <c r="UXA886" s="14"/>
      <c r="UXB886" s="14"/>
      <c r="UXC886" s="14"/>
      <c r="UXD886" s="14"/>
      <c r="UXE886" s="14"/>
      <c r="UXF886" s="14"/>
      <c r="UXG886" s="14"/>
      <c r="UXH886" s="14"/>
      <c r="UXI886" s="14"/>
      <c r="UXJ886" s="14"/>
      <c r="UXK886" s="14"/>
      <c r="UXL886" s="14"/>
      <c r="UXM886" s="14"/>
      <c r="UXN886" s="14"/>
      <c r="UXO886" s="14"/>
      <c r="UXP886" s="14"/>
      <c r="UXQ886" s="14"/>
      <c r="UXR886" s="14"/>
      <c r="UXS886" s="14"/>
      <c r="UXT886" s="14"/>
      <c r="UXU886" s="14"/>
      <c r="UXV886" s="14"/>
      <c r="UXW886" s="14"/>
      <c r="UXX886" s="14"/>
      <c r="UXY886" s="14"/>
      <c r="UXZ886" s="14"/>
      <c r="UYA886" s="14"/>
      <c r="UYB886" s="14"/>
      <c r="UYC886" s="14"/>
      <c r="UYD886" s="14"/>
      <c r="UYE886" s="14"/>
      <c r="UYF886" s="14"/>
      <c r="UYG886" s="14"/>
      <c r="UYH886" s="14"/>
      <c r="UYI886" s="14"/>
      <c r="UYJ886" s="14"/>
      <c r="UYK886" s="14"/>
      <c r="UYL886" s="14"/>
      <c r="UYM886" s="14"/>
      <c r="UYN886" s="14"/>
      <c r="UYO886" s="14"/>
      <c r="UYP886" s="14"/>
      <c r="UYQ886" s="14"/>
      <c r="UYR886" s="14"/>
      <c r="UYS886" s="14"/>
      <c r="UYT886" s="14"/>
      <c r="UYU886" s="14"/>
      <c r="UYV886" s="14"/>
      <c r="UYW886" s="14"/>
      <c r="UYX886" s="14"/>
      <c r="UYY886" s="14"/>
      <c r="UYZ886" s="14"/>
      <c r="UZA886" s="14"/>
      <c r="UZB886" s="14"/>
      <c r="UZC886" s="14"/>
      <c r="UZD886" s="14"/>
      <c r="UZE886" s="14"/>
      <c r="UZF886" s="14"/>
      <c r="UZG886" s="14"/>
      <c r="UZH886" s="14"/>
      <c r="UZI886" s="14"/>
      <c r="UZJ886" s="14"/>
      <c r="UZK886" s="14"/>
      <c r="UZL886" s="14"/>
      <c r="UZM886" s="14"/>
      <c r="UZN886" s="14"/>
      <c r="UZO886" s="14"/>
      <c r="UZP886" s="14"/>
      <c r="UZQ886" s="14"/>
      <c r="UZR886" s="14"/>
      <c r="UZS886" s="14"/>
      <c r="UZT886" s="14"/>
      <c r="UZU886" s="14"/>
      <c r="UZV886" s="14"/>
      <c r="UZW886" s="14"/>
      <c r="UZX886" s="14"/>
      <c r="UZY886" s="14"/>
      <c r="UZZ886" s="14"/>
      <c r="VAA886" s="14"/>
      <c r="VAB886" s="14"/>
      <c r="VAC886" s="14"/>
      <c r="VAD886" s="14"/>
      <c r="VAE886" s="14"/>
      <c r="VAF886" s="14"/>
      <c r="VAG886" s="14"/>
      <c r="VAH886" s="14"/>
      <c r="VAI886" s="14"/>
      <c r="VAJ886" s="14"/>
      <c r="VAK886" s="14"/>
      <c r="VAL886" s="14"/>
      <c r="VAM886" s="14"/>
      <c r="VAN886" s="14"/>
      <c r="VAO886" s="14"/>
      <c r="VAP886" s="14"/>
      <c r="VAQ886" s="14"/>
      <c r="VAR886" s="14"/>
      <c r="VAS886" s="14"/>
      <c r="VAT886" s="14"/>
      <c r="VAU886" s="14"/>
      <c r="VAV886" s="14"/>
      <c r="VAW886" s="14"/>
      <c r="VAX886" s="14"/>
      <c r="VAY886" s="14"/>
      <c r="VAZ886" s="14"/>
      <c r="VBA886" s="14"/>
      <c r="VBB886" s="14"/>
      <c r="VBC886" s="14"/>
      <c r="VBD886" s="14"/>
      <c r="VBE886" s="14"/>
      <c r="VBF886" s="14"/>
      <c r="VBG886" s="14"/>
      <c r="VBH886" s="14"/>
      <c r="VBI886" s="14"/>
      <c r="VBJ886" s="14"/>
      <c r="VBK886" s="14"/>
      <c r="VBL886" s="14"/>
      <c r="VBM886" s="14"/>
      <c r="VBN886" s="14"/>
      <c r="VBO886" s="14"/>
      <c r="VBP886" s="14"/>
      <c r="VBQ886" s="14"/>
      <c r="VBR886" s="14"/>
      <c r="VBS886" s="14"/>
      <c r="VBT886" s="14"/>
      <c r="VBU886" s="14"/>
      <c r="VBV886" s="14"/>
      <c r="VBW886" s="14"/>
      <c r="VBX886" s="14"/>
      <c r="VBY886" s="14"/>
      <c r="VBZ886" s="14"/>
      <c r="VCA886" s="14"/>
      <c r="VCB886" s="14"/>
      <c r="VCC886" s="14"/>
      <c r="VCD886" s="14"/>
      <c r="VCE886" s="14"/>
      <c r="VCF886" s="14"/>
      <c r="VCG886" s="14"/>
      <c r="VCH886" s="14"/>
      <c r="VCI886" s="14"/>
      <c r="VCJ886" s="14"/>
      <c r="VCK886" s="14"/>
      <c r="VCL886" s="14"/>
      <c r="VCM886" s="14"/>
      <c r="VCN886" s="14"/>
      <c r="VCO886" s="14"/>
      <c r="VCP886" s="14"/>
      <c r="VCQ886" s="14"/>
      <c r="VCR886" s="14"/>
      <c r="VCS886" s="14"/>
      <c r="VCT886" s="14"/>
      <c r="VCU886" s="14"/>
      <c r="VCV886" s="14"/>
      <c r="VCW886" s="14"/>
      <c r="VCX886" s="14"/>
      <c r="VCY886" s="14"/>
      <c r="VCZ886" s="14"/>
      <c r="VDA886" s="14"/>
      <c r="VDB886" s="14"/>
      <c r="VDC886" s="14"/>
      <c r="VDD886" s="14"/>
      <c r="VDE886" s="14"/>
      <c r="VDF886" s="14"/>
      <c r="VDG886" s="14"/>
      <c r="VDH886" s="14"/>
      <c r="VDI886" s="14"/>
      <c r="VDJ886" s="14"/>
      <c r="VDK886" s="14"/>
      <c r="VDL886" s="14"/>
      <c r="VDM886" s="14"/>
      <c r="VDN886" s="14"/>
      <c r="VDO886" s="14"/>
      <c r="VDP886" s="14"/>
      <c r="VDQ886" s="14"/>
      <c r="VDR886" s="14"/>
      <c r="VDS886" s="14"/>
      <c r="VDT886" s="14"/>
      <c r="VDU886" s="14"/>
      <c r="VDV886" s="14"/>
      <c r="VDW886" s="14"/>
      <c r="VDX886" s="14"/>
      <c r="VDY886" s="14"/>
      <c r="VDZ886" s="14"/>
      <c r="VEA886" s="14"/>
      <c r="VEB886" s="14"/>
      <c r="VEC886" s="14"/>
      <c r="VED886" s="14"/>
      <c r="VEE886" s="14"/>
      <c r="VEF886" s="14"/>
      <c r="VEG886" s="14"/>
      <c r="VEH886" s="14"/>
      <c r="VEI886" s="14"/>
      <c r="VEJ886" s="14"/>
      <c r="VEK886" s="14"/>
      <c r="VEL886" s="14"/>
      <c r="VEM886" s="14"/>
      <c r="VEN886" s="14"/>
      <c r="VEO886" s="14"/>
      <c r="VEP886" s="14"/>
      <c r="VEQ886" s="14"/>
      <c r="VER886" s="14"/>
      <c r="VES886" s="14"/>
      <c r="VET886" s="14"/>
      <c r="VEU886" s="14"/>
      <c r="VEV886" s="14"/>
      <c r="VEW886" s="14"/>
      <c r="VEX886" s="14"/>
      <c r="VEY886" s="14"/>
      <c r="VEZ886" s="14"/>
      <c r="VFA886" s="14"/>
      <c r="VFB886" s="14"/>
      <c r="VFC886" s="14"/>
      <c r="VFD886" s="14"/>
      <c r="VFE886" s="14"/>
      <c r="VFF886" s="14"/>
      <c r="VFG886" s="14"/>
      <c r="VFH886" s="14"/>
      <c r="VFI886" s="14"/>
      <c r="VFJ886" s="14"/>
      <c r="VFK886" s="14"/>
      <c r="VFL886" s="14"/>
      <c r="VFM886" s="14"/>
      <c r="VFN886" s="14"/>
      <c r="VFO886" s="14"/>
      <c r="VFP886" s="14"/>
      <c r="VFQ886" s="14"/>
      <c r="VFR886" s="14"/>
      <c r="VFS886" s="14"/>
      <c r="VFT886" s="14"/>
      <c r="VFU886" s="14"/>
      <c r="VFV886" s="14"/>
      <c r="VFW886" s="14"/>
      <c r="VFX886" s="14"/>
      <c r="VFY886" s="14"/>
      <c r="VFZ886" s="14"/>
      <c r="VGA886" s="14"/>
      <c r="VGB886" s="14"/>
      <c r="VGC886" s="14"/>
      <c r="VGD886" s="14"/>
      <c r="VGE886" s="14"/>
      <c r="VGF886" s="14"/>
      <c r="VGG886" s="14"/>
      <c r="VGH886" s="14"/>
      <c r="VGI886" s="14"/>
      <c r="VGJ886" s="14"/>
      <c r="VGK886" s="14"/>
      <c r="VGL886" s="14"/>
      <c r="VGM886" s="14"/>
      <c r="VGN886" s="14"/>
      <c r="VGO886" s="14"/>
      <c r="VGP886" s="14"/>
      <c r="VGQ886" s="14"/>
      <c r="VGR886" s="14"/>
      <c r="VGS886" s="14"/>
      <c r="VGT886" s="14"/>
      <c r="VGU886" s="14"/>
      <c r="VGV886" s="14"/>
      <c r="VGW886" s="14"/>
      <c r="VGX886" s="14"/>
      <c r="VGY886" s="14"/>
      <c r="VGZ886" s="14"/>
      <c r="VHA886" s="14"/>
      <c r="VHB886" s="14"/>
      <c r="VHC886" s="14"/>
      <c r="VHD886" s="14"/>
      <c r="VHE886" s="14"/>
      <c r="VHF886" s="14"/>
      <c r="VHG886" s="14"/>
      <c r="VHH886" s="14"/>
      <c r="VHI886" s="14"/>
      <c r="VHJ886" s="14"/>
      <c r="VHK886" s="14"/>
      <c r="VHL886" s="14"/>
      <c r="VHM886" s="14"/>
      <c r="VHN886" s="14"/>
      <c r="VHO886" s="14"/>
      <c r="VHP886" s="14"/>
      <c r="VHQ886" s="14"/>
      <c r="VHR886" s="14"/>
      <c r="VHS886" s="14"/>
      <c r="VHT886" s="14"/>
      <c r="VHU886" s="14"/>
      <c r="VHV886" s="14"/>
      <c r="VHW886" s="14"/>
      <c r="VHX886" s="14"/>
      <c r="VHY886" s="14"/>
      <c r="VHZ886" s="14"/>
      <c r="VIA886" s="14"/>
      <c r="VIB886" s="14"/>
      <c r="VIC886" s="14"/>
      <c r="VID886" s="14"/>
      <c r="VIE886" s="14"/>
      <c r="VIF886" s="14"/>
      <c r="VIG886" s="14"/>
      <c r="VIH886" s="14"/>
      <c r="VII886" s="14"/>
      <c r="VIJ886" s="14"/>
      <c r="VIK886" s="14"/>
      <c r="VIL886" s="14"/>
      <c r="VIM886" s="14"/>
      <c r="VIN886" s="14"/>
      <c r="VIO886" s="14"/>
      <c r="VIP886" s="14"/>
      <c r="VIQ886" s="14"/>
      <c r="VIR886" s="14"/>
      <c r="VIS886" s="14"/>
      <c r="VIT886" s="14"/>
      <c r="VIU886" s="14"/>
      <c r="VIV886" s="14"/>
      <c r="VIW886" s="14"/>
      <c r="VIX886" s="14"/>
      <c r="VIY886" s="14"/>
      <c r="VIZ886" s="14"/>
      <c r="VJA886" s="14"/>
      <c r="VJB886" s="14"/>
      <c r="VJC886" s="14"/>
      <c r="VJD886" s="14"/>
      <c r="VJE886" s="14"/>
      <c r="VJF886" s="14"/>
      <c r="VJG886" s="14"/>
      <c r="VJH886" s="14"/>
      <c r="VJI886" s="14"/>
      <c r="VJJ886" s="14"/>
      <c r="VJK886" s="14"/>
      <c r="VJL886" s="14"/>
      <c r="VJM886" s="14"/>
      <c r="VJN886" s="14"/>
      <c r="VJO886" s="14"/>
      <c r="VJP886" s="14"/>
      <c r="VJQ886" s="14"/>
      <c r="VJR886" s="14"/>
      <c r="VJS886" s="14"/>
      <c r="VJT886" s="14"/>
      <c r="VJU886" s="14"/>
      <c r="VJV886" s="14"/>
      <c r="VJW886" s="14"/>
      <c r="VJX886" s="14"/>
      <c r="VJY886" s="14"/>
      <c r="VJZ886" s="14"/>
      <c r="VKA886" s="14"/>
      <c r="VKB886" s="14"/>
      <c r="VKC886" s="14"/>
      <c r="VKD886" s="14"/>
      <c r="VKE886" s="14"/>
      <c r="VKF886" s="14"/>
      <c r="VKG886" s="14"/>
      <c r="VKH886" s="14"/>
      <c r="VKI886" s="14"/>
      <c r="VKJ886" s="14"/>
      <c r="VKK886" s="14"/>
      <c r="VKL886" s="14"/>
      <c r="VKM886" s="14"/>
      <c r="VKN886" s="14"/>
      <c r="VKO886" s="14"/>
      <c r="VKP886" s="14"/>
      <c r="VKQ886" s="14"/>
      <c r="VKR886" s="14"/>
      <c r="VKS886" s="14"/>
      <c r="VKT886" s="14"/>
      <c r="VKU886" s="14"/>
      <c r="VKV886" s="14"/>
      <c r="VKW886" s="14"/>
      <c r="VKX886" s="14"/>
      <c r="VKY886" s="14"/>
      <c r="VKZ886" s="14"/>
      <c r="VLA886" s="14"/>
      <c r="VLB886" s="14"/>
      <c r="VLC886" s="14"/>
      <c r="VLD886" s="14"/>
      <c r="VLE886" s="14"/>
      <c r="VLF886" s="14"/>
      <c r="VLG886" s="14"/>
      <c r="VLH886" s="14"/>
      <c r="VLI886" s="14"/>
      <c r="VLJ886" s="14"/>
      <c r="VLK886" s="14"/>
      <c r="VLL886" s="14"/>
      <c r="VLM886" s="14"/>
      <c r="VLN886" s="14"/>
      <c r="VLO886" s="14"/>
      <c r="VLP886" s="14"/>
      <c r="VLQ886" s="14"/>
      <c r="VLR886" s="14"/>
      <c r="VLS886" s="14"/>
      <c r="VLT886" s="14"/>
      <c r="VLU886" s="14"/>
      <c r="VLV886" s="14"/>
      <c r="VLW886" s="14"/>
      <c r="VLX886" s="14"/>
      <c r="VLY886" s="14"/>
      <c r="VLZ886" s="14"/>
      <c r="VMA886" s="14"/>
      <c r="VMB886" s="14"/>
      <c r="VMC886" s="14"/>
      <c r="VMD886" s="14"/>
      <c r="VME886" s="14"/>
      <c r="VMF886" s="14"/>
      <c r="VMG886" s="14"/>
      <c r="VMH886" s="14"/>
      <c r="VMI886" s="14"/>
      <c r="VMJ886" s="14"/>
      <c r="VMK886" s="14"/>
      <c r="VML886" s="14"/>
      <c r="VMM886" s="14"/>
      <c r="VMN886" s="14"/>
      <c r="VMO886" s="14"/>
      <c r="VMP886" s="14"/>
      <c r="VMQ886" s="14"/>
      <c r="VMR886" s="14"/>
      <c r="VMS886" s="14"/>
      <c r="VMT886" s="14"/>
      <c r="VMU886" s="14"/>
      <c r="VMV886" s="14"/>
      <c r="VMW886" s="14"/>
      <c r="VMX886" s="14"/>
      <c r="VMY886" s="14"/>
      <c r="VMZ886" s="14"/>
      <c r="VNA886" s="14"/>
      <c r="VNB886" s="14"/>
      <c r="VNC886" s="14"/>
      <c r="VND886" s="14"/>
      <c r="VNE886" s="14"/>
      <c r="VNF886" s="14"/>
      <c r="VNG886" s="14"/>
      <c r="VNH886" s="14"/>
      <c r="VNI886" s="14"/>
      <c r="VNJ886" s="14"/>
      <c r="VNK886" s="14"/>
      <c r="VNL886" s="14"/>
      <c r="VNM886" s="14"/>
      <c r="VNN886" s="14"/>
      <c r="VNO886" s="14"/>
      <c r="VNP886" s="14"/>
      <c r="VNQ886" s="14"/>
      <c r="VNR886" s="14"/>
      <c r="VNS886" s="14"/>
      <c r="VNT886" s="14"/>
      <c r="VNU886" s="14"/>
      <c r="VNV886" s="14"/>
      <c r="VNW886" s="14"/>
      <c r="VNX886" s="14"/>
      <c r="VNY886" s="14"/>
      <c r="VNZ886" s="14"/>
      <c r="VOA886" s="14"/>
      <c r="VOB886" s="14"/>
      <c r="VOC886" s="14"/>
      <c r="VOD886" s="14"/>
      <c r="VOE886" s="14"/>
      <c r="VOF886" s="14"/>
      <c r="VOG886" s="14"/>
      <c r="VOH886" s="14"/>
      <c r="VOI886" s="14"/>
      <c r="VOJ886" s="14"/>
      <c r="VOK886" s="14"/>
      <c r="VOL886" s="14"/>
      <c r="VOM886" s="14"/>
      <c r="VON886" s="14"/>
      <c r="VOO886" s="14"/>
      <c r="VOP886" s="14"/>
      <c r="VOQ886" s="14"/>
      <c r="VOR886" s="14"/>
      <c r="VOS886" s="14"/>
      <c r="VOT886" s="14"/>
      <c r="VOU886" s="14"/>
      <c r="VOV886" s="14"/>
      <c r="VOW886" s="14"/>
      <c r="VOX886" s="14"/>
      <c r="VOY886" s="14"/>
      <c r="VOZ886" s="14"/>
      <c r="VPA886" s="14"/>
      <c r="VPB886" s="14"/>
      <c r="VPC886" s="14"/>
      <c r="VPD886" s="14"/>
      <c r="VPE886" s="14"/>
      <c r="VPF886" s="14"/>
      <c r="VPG886" s="14"/>
      <c r="VPH886" s="14"/>
      <c r="VPI886" s="14"/>
      <c r="VPJ886" s="14"/>
      <c r="VPK886" s="14"/>
      <c r="VPL886" s="14"/>
      <c r="VPM886" s="14"/>
      <c r="VPN886" s="14"/>
      <c r="VPO886" s="14"/>
      <c r="VPP886" s="14"/>
      <c r="VPQ886" s="14"/>
      <c r="VPR886" s="14"/>
      <c r="VPS886" s="14"/>
      <c r="VPT886" s="14"/>
      <c r="VPU886" s="14"/>
      <c r="VPV886" s="14"/>
      <c r="VPW886" s="14"/>
      <c r="VPX886" s="14"/>
      <c r="VPY886" s="14"/>
      <c r="VPZ886" s="14"/>
      <c r="VQA886" s="14"/>
      <c r="VQB886" s="14"/>
      <c r="VQC886" s="14"/>
      <c r="VQD886" s="14"/>
      <c r="VQE886" s="14"/>
      <c r="VQF886" s="14"/>
      <c r="VQG886" s="14"/>
      <c r="VQH886" s="14"/>
      <c r="VQI886" s="14"/>
      <c r="VQJ886" s="14"/>
      <c r="VQK886" s="14"/>
      <c r="VQL886" s="14"/>
      <c r="VQM886" s="14"/>
      <c r="VQN886" s="14"/>
      <c r="VQO886" s="14"/>
      <c r="VQP886" s="14"/>
      <c r="VQQ886" s="14"/>
      <c r="VQR886" s="14"/>
      <c r="VQS886" s="14"/>
      <c r="VQT886" s="14"/>
      <c r="VQU886" s="14"/>
      <c r="VQV886" s="14"/>
      <c r="VQW886" s="14"/>
      <c r="VQX886" s="14"/>
      <c r="VQY886" s="14"/>
      <c r="VQZ886" s="14"/>
      <c r="VRA886" s="14"/>
      <c r="VRB886" s="14"/>
      <c r="VRC886" s="14"/>
      <c r="VRD886" s="14"/>
      <c r="VRE886" s="14"/>
      <c r="VRF886" s="14"/>
      <c r="VRG886" s="14"/>
      <c r="VRH886" s="14"/>
      <c r="VRI886" s="14"/>
      <c r="VRJ886" s="14"/>
      <c r="VRK886" s="14"/>
      <c r="VRL886" s="14"/>
      <c r="VRM886" s="14"/>
      <c r="VRN886" s="14"/>
      <c r="VRO886" s="14"/>
      <c r="VRP886" s="14"/>
      <c r="VRQ886" s="14"/>
      <c r="VRR886" s="14"/>
      <c r="VRS886" s="14"/>
      <c r="VRT886" s="14"/>
      <c r="VRU886" s="14"/>
      <c r="VRV886" s="14"/>
      <c r="VRW886" s="14"/>
      <c r="VRX886" s="14"/>
      <c r="VRY886" s="14"/>
      <c r="VRZ886" s="14"/>
      <c r="VSA886" s="14"/>
      <c r="VSB886" s="14"/>
      <c r="VSC886" s="14"/>
      <c r="VSD886" s="14"/>
      <c r="VSE886" s="14"/>
      <c r="VSF886" s="14"/>
      <c r="VSG886" s="14"/>
      <c r="VSH886" s="14"/>
      <c r="VSI886" s="14"/>
      <c r="VSJ886" s="14"/>
      <c r="VSK886" s="14"/>
      <c r="VSL886" s="14"/>
      <c r="VSM886" s="14"/>
      <c r="VSN886" s="14"/>
      <c r="VSO886" s="14"/>
      <c r="VSP886" s="14"/>
      <c r="VSQ886" s="14"/>
      <c r="VSR886" s="14"/>
      <c r="VSS886" s="14"/>
      <c r="VST886" s="14"/>
      <c r="VSU886" s="14"/>
      <c r="VSV886" s="14"/>
      <c r="VSW886" s="14"/>
      <c r="VSX886" s="14"/>
      <c r="VSY886" s="14"/>
      <c r="VSZ886" s="14"/>
      <c r="VTA886" s="14"/>
      <c r="VTB886" s="14"/>
      <c r="VTC886" s="14"/>
      <c r="VTD886" s="14"/>
      <c r="VTE886" s="14"/>
      <c r="VTF886" s="14"/>
      <c r="VTG886" s="14"/>
      <c r="VTH886" s="14"/>
      <c r="VTI886" s="14"/>
      <c r="VTJ886" s="14"/>
      <c r="VTK886" s="14"/>
      <c r="VTL886" s="14"/>
      <c r="VTM886" s="14"/>
      <c r="VTN886" s="14"/>
      <c r="VTO886" s="14"/>
      <c r="VTP886" s="14"/>
      <c r="VTQ886" s="14"/>
      <c r="VTR886" s="14"/>
      <c r="VTS886" s="14"/>
      <c r="VTT886" s="14"/>
      <c r="VTU886" s="14"/>
      <c r="VTV886" s="14"/>
      <c r="VTW886" s="14"/>
      <c r="VTX886" s="14"/>
      <c r="VTY886" s="14"/>
      <c r="VTZ886" s="14"/>
      <c r="VUA886" s="14"/>
      <c r="VUB886" s="14"/>
      <c r="VUC886" s="14"/>
      <c r="VUD886" s="14"/>
      <c r="VUE886" s="14"/>
      <c r="VUF886" s="14"/>
      <c r="VUG886" s="14"/>
      <c r="VUH886" s="14"/>
      <c r="VUI886" s="14"/>
      <c r="VUJ886" s="14"/>
      <c r="VUK886" s="14"/>
      <c r="VUL886" s="14"/>
      <c r="VUM886" s="14"/>
      <c r="VUN886" s="14"/>
      <c r="VUO886" s="14"/>
      <c r="VUP886" s="14"/>
      <c r="VUQ886" s="14"/>
      <c r="VUR886" s="14"/>
      <c r="VUS886" s="14"/>
      <c r="VUT886" s="14"/>
      <c r="VUU886" s="14"/>
      <c r="VUV886" s="14"/>
      <c r="VUW886" s="14"/>
      <c r="VUX886" s="14"/>
      <c r="VUY886" s="14"/>
      <c r="VUZ886" s="14"/>
      <c r="VVA886" s="14"/>
      <c r="VVB886" s="14"/>
      <c r="VVC886" s="14"/>
      <c r="VVD886" s="14"/>
      <c r="VVE886" s="14"/>
      <c r="VVF886" s="14"/>
      <c r="VVG886" s="14"/>
      <c r="VVH886" s="14"/>
      <c r="VVI886" s="14"/>
      <c r="VVJ886" s="14"/>
      <c r="VVK886" s="14"/>
      <c r="VVL886" s="14"/>
      <c r="VVM886" s="14"/>
      <c r="VVN886" s="14"/>
      <c r="VVO886" s="14"/>
      <c r="VVP886" s="14"/>
      <c r="VVQ886" s="14"/>
      <c r="VVR886" s="14"/>
      <c r="VVS886" s="14"/>
      <c r="VVT886" s="14"/>
      <c r="VVU886" s="14"/>
      <c r="VVV886" s="14"/>
      <c r="VVW886" s="14"/>
      <c r="VVX886" s="14"/>
      <c r="VVY886" s="14"/>
      <c r="VVZ886" s="14"/>
      <c r="VWA886" s="14"/>
      <c r="VWB886" s="14"/>
      <c r="VWC886" s="14"/>
      <c r="VWD886" s="14"/>
      <c r="VWE886" s="14"/>
      <c r="VWF886" s="14"/>
      <c r="VWG886" s="14"/>
      <c r="VWH886" s="14"/>
      <c r="VWI886" s="14"/>
      <c r="VWJ886" s="14"/>
      <c r="VWK886" s="14"/>
      <c r="VWL886" s="14"/>
      <c r="VWM886" s="14"/>
      <c r="VWN886" s="14"/>
      <c r="VWO886" s="14"/>
      <c r="VWP886" s="14"/>
      <c r="VWQ886" s="14"/>
      <c r="VWR886" s="14"/>
      <c r="VWS886" s="14"/>
      <c r="VWT886" s="14"/>
      <c r="VWU886" s="14"/>
      <c r="VWV886" s="14"/>
      <c r="VWW886" s="14"/>
      <c r="VWX886" s="14"/>
      <c r="VWY886" s="14"/>
      <c r="VWZ886" s="14"/>
      <c r="VXA886" s="14"/>
      <c r="VXB886" s="14"/>
      <c r="VXC886" s="14"/>
      <c r="VXD886" s="14"/>
      <c r="VXE886" s="14"/>
      <c r="VXF886" s="14"/>
      <c r="VXG886" s="14"/>
      <c r="VXH886" s="14"/>
      <c r="VXI886" s="14"/>
      <c r="VXJ886" s="14"/>
      <c r="VXK886" s="14"/>
      <c r="VXL886" s="14"/>
      <c r="VXM886" s="14"/>
      <c r="VXN886" s="14"/>
      <c r="VXO886" s="14"/>
      <c r="VXP886" s="14"/>
      <c r="VXQ886" s="14"/>
      <c r="VXR886" s="14"/>
      <c r="VXS886" s="14"/>
      <c r="VXT886" s="14"/>
      <c r="VXU886" s="14"/>
      <c r="VXV886" s="14"/>
      <c r="VXW886" s="14"/>
      <c r="VXX886" s="14"/>
      <c r="VXY886" s="14"/>
      <c r="VXZ886" s="14"/>
      <c r="VYA886" s="14"/>
      <c r="VYB886" s="14"/>
      <c r="VYC886" s="14"/>
      <c r="VYD886" s="14"/>
      <c r="VYE886" s="14"/>
      <c r="VYF886" s="14"/>
      <c r="VYG886" s="14"/>
      <c r="VYH886" s="14"/>
      <c r="VYI886" s="14"/>
      <c r="VYJ886" s="14"/>
      <c r="VYK886" s="14"/>
      <c r="VYL886" s="14"/>
      <c r="VYM886" s="14"/>
      <c r="VYN886" s="14"/>
      <c r="VYO886" s="14"/>
      <c r="VYP886" s="14"/>
      <c r="VYQ886" s="14"/>
      <c r="VYR886" s="14"/>
      <c r="VYS886" s="14"/>
      <c r="VYT886" s="14"/>
      <c r="VYU886" s="14"/>
      <c r="VYV886" s="14"/>
      <c r="VYW886" s="14"/>
      <c r="VYX886" s="14"/>
      <c r="VYY886" s="14"/>
      <c r="VYZ886" s="14"/>
      <c r="VZA886" s="14"/>
      <c r="VZB886" s="14"/>
      <c r="VZC886" s="14"/>
      <c r="VZD886" s="14"/>
      <c r="VZE886" s="14"/>
      <c r="VZF886" s="14"/>
      <c r="VZG886" s="14"/>
      <c r="VZH886" s="14"/>
      <c r="VZI886" s="14"/>
      <c r="VZJ886" s="14"/>
      <c r="VZK886" s="14"/>
      <c r="VZL886" s="14"/>
      <c r="VZM886" s="14"/>
      <c r="VZN886" s="14"/>
      <c r="VZO886" s="14"/>
      <c r="VZP886" s="14"/>
      <c r="VZQ886" s="14"/>
      <c r="VZR886" s="14"/>
      <c r="VZS886" s="14"/>
      <c r="VZT886" s="14"/>
      <c r="VZU886" s="14"/>
      <c r="VZV886" s="14"/>
      <c r="VZW886" s="14"/>
      <c r="VZX886" s="14"/>
      <c r="VZY886" s="14"/>
      <c r="VZZ886" s="14"/>
      <c r="WAA886" s="14"/>
      <c r="WAB886" s="14"/>
      <c r="WAC886" s="14"/>
      <c r="WAD886" s="14"/>
      <c r="WAE886" s="14"/>
      <c r="WAF886" s="14"/>
      <c r="WAG886" s="14"/>
      <c r="WAH886" s="14"/>
      <c r="WAI886" s="14"/>
      <c r="WAJ886" s="14"/>
      <c r="WAK886" s="14"/>
      <c r="WAL886" s="14"/>
      <c r="WAM886" s="14"/>
      <c r="WAN886" s="14"/>
      <c r="WAO886" s="14"/>
      <c r="WAP886" s="14"/>
      <c r="WAQ886" s="14"/>
      <c r="WAR886" s="14"/>
      <c r="WAS886" s="14"/>
      <c r="WAT886" s="14"/>
      <c r="WAU886" s="14"/>
      <c r="WAV886" s="14"/>
      <c r="WAW886" s="14"/>
      <c r="WAX886" s="14"/>
      <c r="WAY886" s="14"/>
      <c r="WAZ886" s="14"/>
      <c r="WBA886" s="14"/>
      <c r="WBB886" s="14"/>
      <c r="WBC886" s="14"/>
      <c r="WBD886" s="14"/>
      <c r="WBE886" s="14"/>
      <c r="WBF886" s="14"/>
      <c r="WBG886" s="14"/>
      <c r="WBH886" s="14"/>
      <c r="WBI886" s="14"/>
      <c r="WBJ886" s="14"/>
      <c r="WBK886" s="14"/>
      <c r="WBL886" s="14"/>
      <c r="WBM886" s="14"/>
      <c r="WBN886" s="14"/>
      <c r="WBO886" s="14"/>
      <c r="WBP886" s="14"/>
      <c r="WBQ886" s="14"/>
      <c r="WBR886" s="14"/>
      <c r="WBS886" s="14"/>
      <c r="WBT886" s="14"/>
      <c r="WBU886" s="14"/>
      <c r="WBV886" s="14"/>
      <c r="WBW886" s="14"/>
      <c r="WBX886" s="14"/>
      <c r="WBY886" s="14"/>
      <c r="WBZ886" s="14"/>
      <c r="WCA886" s="14"/>
      <c r="WCB886" s="14"/>
      <c r="WCC886" s="14"/>
      <c r="WCD886" s="14"/>
      <c r="WCE886" s="14"/>
      <c r="WCF886" s="14"/>
      <c r="WCG886" s="14"/>
      <c r="WCH886" s="14"/>
      <c r="WCI886" s="14"/>
      <c r="WCJ886" s="14"/>
      <c r="WCK886" s="14"/>
      <c r="WCL886" s="14"/>
      <c r="WCM886" s="14"/>
      <c r="WCN886" s="14"/>
      <c r="WCO886" s="14"/>
      <c r="WCP886" s="14"/>
      <c r="WCQ886" s="14"/>
      <c r="WCR886" s="14"/>
      <c r="WCS886" s="14"/>
      <c r="WCT886" s="14"/>
      <c r="WCU886" s="14"/>
      <c r="WCV886" s="14"/>
      <c r="WCW886" s="14"/>
      <c r="WCX886" s="14"/>
      <c r="WCY886" s="14"/>
      <c r="WCZ886" s="14"/>
      <c r="WDA886" s="14"/>
      <c r="WDB886" s="14"/>
      <c r="WDC886" s="14"/>
      <c r="WDD886" s="14"/>
      <c r="WDE886" s="14"/>
      <c r="WDF886" s="14"/>
      <c r="WDG886" s="14"/>
      <c r="WDH886" s="14"/>
      <c r="WDI886" s="14"/>
      <c r="WDJ886" s="14"/>
      <c r="WDK886" s="14"/>
      <c r="WDL886" s="14"/>
      <c r="WDM886" s="14"/>
      <c r="WDN886" s="14"/>
      <c r="WDO886" s="14"/>
      <c r="WDP886" s="14"/>
      <c r="WDQ886" s="14"/>
      <c r="WDR886" s="14"/>
      <c r="WDS886" s="14"/>
      <c r="WDT886" s="14"/>
      <c r="WDU886" s="14"/>
      <c r="WDV886" s="14"/>
      <c r="WDW886" s="14"/>
      <c r="WDX886" s="14"/>
      <c r="WDY886" s="14"/>
      <c r="WDZ886" s="14"/>
      <c r="WEA886" s="14"/>
      <c r="WEB886" s="14"/>
      <c r="WEC886" s="14"/>
      <c r="WED886" s="14"/>
      <c r="WEE886" s="14"/>
      <c r="WEF886" s="14"/>
      <c r="WEG886" s="14"/>
      <c r="WEH886" s="14"/>
      <c r="WEI886" s="14"/>
      <c r="WEJ886" s="14"/>
      <c r="WEK886" s="14"/>
      <c r="WEL886" s="14"/>
      <c r="WEM886" s="14"/>
      <c r="WEN886" s="14"/>
      <c r="WEO886" s="14"/>
      <c r="WEP886" s="14"/>
      <c r="WEQ886" s="14"/>
      <c r="WER886" s="14"/>
      <c r="WES886" s="14"/>
      <c r="WET886" s="14"/>
      <c r="WEU886" s="14"/>
      <c r="WEV886" s="14"/>
      <c r="WEW886" s="14"/>
      <c r="WEX886" s="14"/>
      <c r="WEY886" s="14"/>
      <c r="WEZ886" s="14"/>
      <c r="WFA886" s="14"/>
      <c r="WFB886" s="14"/>
      <c r="WFC886" s="14"/>
      <c r="WFD886" s="14"/>
      <c r="WFE886" s="14"/>
      <c r="WFF886" s="14"/>
      <c r="WFG886" s="14"/>
      <c r="WFH886" s="14"/>
      <c r="WFI886" s="14"/>
      <c r="WFJ886" s="14"/>
      <c r="WFK886" s="14"/>
      <c r="WFL886" s="14"/>
      <c r="WFM886" s="14"/>
      <c r="WFN886" s="14"/>
      <c r="WFO886" s="14"/>
      <c r="WFP886" s="14"/>
      <c r="WFQ886" s="14"/>
      <c r="WFR886" s="14"/>
      <c r="WFS886" s="14"/>
      <c r="WFT886" s="14"/>
      <c r="WFU886" s="14"/>
      <c r="WFV886" s="14"/>
      <c r="WFW886" s="14"/>
      <c r="WFX886" s="14"/>
      <c r="WFY886" s="14"/>
      <c r="WFZ886" s="14"/>
      <c r="WGA886" s="14"/>
      <c r="WGB886" s="14"/>
      <c r="WGC886" s="14"/>
      <c r="WGD886" s="14"/>
      <c r="WGE886" s="14"/>
      <c r="WGF886" s="14"/>
      <c r="WGG886" s="14"/>
      <c r="WGH886" s="14"/>
      <c r="WGI886" s="14"/>
      <c r="WGJ886" s="14"/>
      <c r="WGK886" s="14"/>
      <c r="WGL886" s="14"/>
      <c r="WGM886" s="14"/>
      <c r="WGN886" s="14"/>
      <c r="WGO886" s="14"/>
      <c r="WGP886" s="14"/>
      <c r="WGQ886" s="14"/>
      <c r="WGR886" s="14"/>
      <c r="WGS886" s="14"/>
      <c r="WGT886" s="14"/>
      <c r="WGU886" s="14"/>
      <c r="WGV886" s="14"/>
      <c r="WGW886" s="14"/>
      <c r="WGX886" s="14"/>
      <c r="WGY886" s="14"/>
      <c r="WGZ886" s="14"/>
      <c r="WHA886" s="14"/>
      <c r="WHB886" s="14"/>
      <c r="WHC886" s="14"/>
      <c r="WHD886" s="14"/>
      <c r="WHE886" s="14"/>
      <c r="WHF886" s="14"/>
      <c r="WHG886" s="14"/>
      <c r="WHH886" s="14"/>
      <c r="WHI886" s="14"/>
      <c r="WHJ886" s="14"/>
      <c r="WHK886" s="14"/>
      <c r="WHL886" s="14"/>
      <c r="WHM886" s="14"/>
      <c r="WHN886" s="14"/>
      <c r="WHO886" s="14"/>
      <c r="WHP886" s="14"/>
      <c r="WHQ886" s="14"/>
      <c r="WHR886" s="14"/>
      <c r="WHS886" s="14"/>
      <c r="WHT886" s="14"/>
      <c r="WHU886" s="14"/>
      <c r="WHV886" s="14"/>
      <c r="WHW886" s="14"/>
      <c r="WHX886" s="14"/>
      <c r="WHY886" s="14"/>
      <c r="WHZ886" s="14"/>
      <c r="WIA886" s="14"/>
      <c r="WIB886" s="14"/>
      <c r="WIC886" s="14"/>
      <c r="WID886" s="14"/>
      <c r="WIE886" s="14"/>
      <c r="WIF886" s="14"/>
      <c r="WIG886" s="14"/>
      <c r="WIH886" s="14"/>
      <c r="WII886" s="14"/>
      <c r="WIJ886" s="14"/>
      <c r="WIK886" s="14"/>
      <c r="WIL886" s="14"/>
      <c r="WIM886" s="14"/>
      <c r="WIN886" s="14"/>
      <c r="WIO886" s="14"/>
      <c r="WIP886" s="14"/>
      <c r="WIQ886" s="14"/>
      <c r="WIR886" s="14"/>
      <c r="WIS886" s="14"/>
      <c r="WIT886" s="14"/>
      <c r="WIU886" s="14"/>
      <c r="WIV886" s="14"/>
      <c r="WIW886" s="14"/>
      <c r="WIX886" s="14"/>
      <c r="WIY886" s="14"/>
      <c r="WIZ886" s="14"/>
      <c r="WJA886" s="14"/>
      <c r="WJB886" s="14"/>
      <c r="WJC886" s="14"/>
      <c r="WJD886" s="14"/>
      <c r="WJE886" s="14"/>
      <c r="WJF886" s="14"/>
      <c r="WJG886" s="14"/>
      <c r="WJH886" s="14"/>
      <c r="WJI886" s="14"/>
      <c r="WJJ886" s="14"/>
      <c r="WJK886" s="14"/>
      <c r="WJL886" s="14"/>
      <c r="WJM886" s="14"/>
      <c r="WJN886" s="14"/>
      <c r="WJO886" s="14"/>
      <c r="WJP886" s="14"/>
      <c r="WJQ886" s="14"/>
      <c r="WJR886" s="14"/>
      <c r="WJS886" s="14"/>
      <c r="WJT886" s="14"/>
      <c r="WJU886" s="14"/>
      <c r="WJV886" s="14"/>
      <c r="WJW886" s="14"/>
      <c r="WJX886" s="14"/>
      <c r="WJY886" s="14"/>
      <c r="WJZ886" s="14"/>
      <c r="WKA886" s="14"/>
      <c r="WKB886" s="14"/>
      <c r="WKC886" s="14"/>
      <c r="WKD886" s="14"/>
      <c r="WKE886" s="14"/>
      <c r="WKF886" s="14"/>
      <c r="WKG886" s="14"/>
      <c r="WKH886" s="14"/>
      <c r="WKI886" s="14"/>
      <c r="WKJ886" s="14"/>
      <c r="WKK886" s="14"/>
      <c r="WKL886" s="14"/>
      <c r="WKM886" s="14"/>
      <c r="WKN886" s="14"/>
      <c r="WKO886" s="14"/>
      <c r="WKP886" s="14"/>
      <c r="WKQ886" s="14"/>
      <c r="WKR886" s="14"/>
      <c r="WKS886" s="14"/>
      <c r="WKT886" s="14"/>
      <c r="WKU886" s="14"/>
      <c r="WKV886" s="14"/>
      <c r="WKW886" s="14"/>
      <c r="WKX886" s="14"/>
      <c r="WKY886" s="14"/>
      <c r="WKZ886" s="14"/>
      <c r="WLA886" s="14"/>
      <c r="WLB886" s="14"/>
      <c r="WLC886" s="14"/>
      <c r="WLD886" s="14"/>
      <c r="WLE886" s="14"/>
      <c r="WLF886" s="14"/>
      <c r="WLG886" s="14"/>
      <c r="WLH886" s="14"/>
      <c r="WLI886" s="14"/>
      <c r="WLJ886" s="14"/>
      <c r="WLK886" s="14"/>
      <c r="WLL886" s="14"/>
      <c r="WLM886" s="14"/>
      <c r="WLN886" s="14"/>
      <c r="WLO886" s="14"/>
      <c r="WLP886" s="14"/>
      <c r="WLQ886" s="14"/>
      <c r="WLR886" s="14"/>
      <c r="WLS886" s="14"/>
      <c r="WLT886" s="14"/>
      <c r="WLU886" s="14"/>
      <c r="WLV886" s="14"/>
      <c r="WLW886" s="14"/>
      <c r="WLX886" s="14"/>
      <c r="WLY886" s="14"/>
      <c r="WLZ886" s="14"/>
      <c r="WMA886" s="14"/>
      <c r="WMB886" s="14"/>
      <c r="WMC886" s="14"/>
      <c r="WMD886" s="14"/>
      <c r="WME886" s="14"/>
      <c r="WMF886" s="14"/>
      <c r="WMG886" s="14"/>
      <c r="WMH886" s="14"/>
      <c r="WMI886" s="14"/>
      <c r="WMJ886" s="14"/>
      <c r="WMK886" s="14"/>
      <c r="WML886" s="14"/>
      <c r="WMM886" s="14"/>
      <c r="WMN886" s="14"/>
      <c r="WMO886" s="14"/>
      <c r="WMP886" s="14"/>
      <c r="WMQ886" s="14"/>
      <c r="WMR886" s="14"/>
      <c r="WMS886" s="14"/>
      <c r="WMT886" s="14"/>
      <c r="WMU886" s="14"/>
      <c r="WMV886" s="14"/>
      <c r="WMW886" s="14"/>
      <c r="WMX886" s="14"/>
      <c r="WMY886" s="14"/>
      <c r="WMZ886" s="14"/>
      <c r="WNA886" s="14"/>
      <c r="WNB886" s="14"/>
      <c r="WNC886" s="14"/>
      <c r="WND886" s="14"/>
      <c r="WNE886" s="14"/>
      <c r="WNF886" s="14"/>
      <c r="WNG886" s="14"/>
      <c r="WNH886" s="14"/>
      <c r="WNI886" s="14"/>
      <c r="WNJ886" s="14"/>
      <c r="WNK886" s="14"/>
      <c r="WNL886" s="14"/>
      <c r="WNM886" s="14"/>
      <c r="WNN886" s="14"/>
      <c r="WNO886" s="14"/>
      <c r="WNP886" s="14"/>
      <c r="WNQ886" s="14"/>
      <c r="WNR886" s="14"/>
      <c r="WNS886" s="14"/>
      <c r="WNT886" s="14"/>
      <c r="WNU886" s="14"/>
      <c r="WNV886" s="14"/>
      <c r="WNW886" s="14"/>
      <c r="WNX886" s="14"/>
      <c r="WNY886" s="14"/>
      <c r="WNZ886" s="14"/>
      <c r="WOA886" s="14"/>
      <c r="WOB886" s="14"/>
      <c r="WOC886" s="14"/>
      <c r="WOD886" s="14"/>
      <c r="WOE886" s="14"/>
      <c r="WOF886" s="14"/>
      <c r="WOG886" s="14"/>
      <c r="WOH886" s="14"/>
      <c r="WOI886" s="14"/>
      <c r="WOJ886" s="14"/>
      <c r="WOK886" s="14"/>
      <c r="WOL886" s="14"/>
      <c r="WOM886" s="14"/>
      <c r="WON886" s="14"/>
      <c r="WOO886" s="14"/>
      <c r="WOP886" s="14"/>
      <c r="WOQ886" s="14"/>
      <c r="WOR886" s="14"/>
      <c r="WOS886" s="14"/>
      <c r="WOT886" s="14"/>
      <c r="WOU886" s="14"/>
      <c r="WOV886" s="14"/>
      <c r="WOW886" s="14"/>
      <c r="WOX886" s="14"/>
      <c r="WOY886" s="14"/>
      <c r="WOZ886" s="14"/>
      <c r="WPA886" s="14"/>
      <c r="WPB886" s="14"/>
      <c r="WPC886" s="14"/>
      <c r="WPD886" s="14"/>
      <c r="WPE886" s="14"/>
      <c r="WPF886" s="14"/>
      <c r="WPG886" s="14"/>
      <c r="WPH886" s="14"/>
      <c r="WPI886" s="14"/>
      <c r="WPJ886" s="14"/>
      <c r="WPK886" s="14"/>
      <c r="WPL886" s="14"/>
      <c r="WPM886" s="14"/>
      <c r="WPN886" s="14"/>
      <c r="WPO886" s="14"/>
      <c r="WPP886" s="14"/>
      <c r="WPQ886" s="14"/>
      <c r="WPR886" s="14"/>
      <c r="WPS886" s="14"/>
      <c r="WPT886" s="14"/>
      <c r="WPU886" s="14"/>
      <c r="WPV886" s="14"/>
      <c r="WPW886" s="14"/>
      <c r="WPX886" s="14"/>
      <c r="WPY886" s="14"/>
      <c r="WPZ886" s="14"/>
      <c r="WQA886" s="14"/>
      <c r="WQB886" s="14"/>
      <c r="WQC886" s="14"/>
      <c r="WQD886" s="14"/>
      <c r="WQE886" s="14"/>
      <c r="WQF886" s="14"/>
      <c r="WQG886" s="14"/>
      <c r="WQH886" s="14"/>
      <c r="WQI886" s="14"/>
      <c r="WQJ886" s="14"/>
      <c r="WQK886" s="14"/>
      <c r="WQL886" s="14"/>
      <c r="WQM886" s="14"/>
      <c r="WQN886" s="14"/>
      <c r="WQO886" s="14"/>
      <c r="WQP886" s="14"/>
      <c r="WQQ886" s="14"/>
      <c r="WQR886" s="14"/>
      <c r="WQS886" s="14"/>
      <c r="WQT886" s="14"/>
      <c r="WQU886" s="14"/>
      <c r="WQV886" s="14"/>
      <c r="WQW886" s="14"/>
      <c r="WQX886" s="14"/>
      <c r="WQY886" s="14"/>
      <c r="WQZ886" s="14"/>
      <c r="WRA886" s="14"/>
      <c r="WRB886" s="14"/>
      <c r="WRC886" s="14"/>
      <c r="WRD886" s="14"/>
      <c r="WRE886" s="14"/>
      <c r="WRF886" s="14"/>
      <c r="WRG886" s="14"/>
      <c r="WRH886" s="14"/>
      <c r="WRI886" s="14"/>
      <c r="WRJ886" s="14"/>
      <c r="WRK886" s="14"/>
      <c r="WRL886" s="14"/>
      <c r="WRM886" s="14"/>
      <c r="WRN886" s="14"/>
      <c r="WRO886" s="14"/>
      <c r="WRP886" s="14"/>
      <c r="WRQ886" s="14"/>
      <c r="WRR886" s="14"/>
      <c r="WRS886" s="14"/>
      <c r="WRT886" s="14"/>
      <c r="WRU886" s="14"/>
      <c r="WRV886" s="14"/>
      <c r="WRW886" s="14"/>
      <c r="WRX886" s="14"/>
      <c r="WRY886" s="14"/>
      <c r="WRZ886" s="14"/>
      <c r="WSA886" s="14"/>
      <c r="WSB886" s="14"/>
      <c r="WSC886" s="14"/>
      <c r="WSD886" s="14"/>
      <c r="WSE886" s="14"/>
      <c r="WSF886" s="14"/>
      <c r="WSG886" s="14"/>
      <c r="WSH886" s="14"/>
      <c r="WSI886" s="14"/>
      <c r="WSJ886" s="14"/>
      <c r="WSK886" s="14"/>
      <c r="WSL886" s="14"/>
      <c r="WSM886" s="14"/>
      <c r="WSN886" s="14"/>
      <c r="WSO886" s="14"/>
      <c r="WSP886" s="14"/>
      <c r="WSQ886" s="14"/>
      <c r="WSR886" s="14"/>
      <c r="WSS886" s="14"/>
      <c r="WST886" s="14"/>
      <c r="WSU886" s="14"/>
      <c r="WSV886" s="14"/>
      <c r="WSW886" s="14"/>
      <c r="WSX886" s="14"/>
      <c r="WSY886" s="14"/>
      <c r="WSZ886" s="14"/>
      <c r="WTA886" s="14"/>
      <c r="WTB886" s="14"/>
      <c r="WTC886" s="14"/>
      <c r="WTD886" s="14"/>
      <c r="WTE886" s="14"/>
      <c r="WTF886" s="14"/>
      <c r="WTG886" s="14"/>
      <c r="WTH886" s="14"/>
      <c r="WTI886" s="14"/>
      <c r="WTJ886" s="14"/>
      <c r="WTK886" s="14"/>
      <c r="WTL886" s="14"/>
      <c r="WTM886" s="14"/>
      <c r="WTN886" s="14"/>
      <c r="WTO886" s="14"/>
      <c r="WTP886" s="14"/>
      <c r="WTQ886" s="14"/>
      <c r="WTR886" s="14"/>
      <c r="WTS886" s="14"/>
      <c r="WTT886" s="14"/>
      <c r="WTU886" s="14"/>
      <c r="WTV886" s="14"/>
      <c r="WTW886" s="14"/>
      <c r="WTX886" s="14"/>
      <c r="WTY886" s="14"/>
      <c r="WTZ886" s="14"/>
      <c r="WUA886" s="14"/>
      <c r="WUB886" s="14"/>
      <c r="WUC886" s="14"/>
      <c r="WUD886" s="14"/>
      <c r="WUE886" s="14"/>
      <c r="WUF886" s="14"/>
      <c r="WUG886" s="14"/>
      <c r="WUH886" s="14"/>
      <c r="WUI886" s="14"/>
      <c r="WUJ886" s="14"/>
      <c r="WUK886" s="14"/>
      <c r="WUL886" s="14"/>
      <c r="WUM886" s="14"/>
      <c r="WUN886" s="14"/>
      <c r="WUO886" s="14"/>
      <c r="WUP886" s="14"/>
      <c r="WUQ886" s="14"/>
      <c r="WUR886" s="14"/>
      <c r="WUS886" s="14"/>
      <c r="WUT886" s="14"/>
      <c r="WUU886" s="14"/>
      <c r="WUV886" s="14"/>
      <c r="WUW886" s="14"/>
      <c r="WUX886" s="14"/>
      <c r="WUY886" s="14"/>
      <c r="WUZ886" s="14"/>
      <c r="WVA886" s="14"/>
      <c r="WVB886" s="14"/>
      <c r="WVC886" s="14"/>
      <c r="WVD886" s="14"/>
      <c r="WVE886" s="14"/>
      <c r="WVF886" s="14"/>
      <c r="WVG886" s="14"/>
      <c r="WVH886" s="14"/>
      <c r="WVI886" s="14"/>
      <c r="WVJ886" s="14"/>
      <c r="WVK886" s="14"/>
      <c r="WVL886" s="14"/>
      <c r="WVM886" s="14"/>
      <c r="WVN886" s="14"/>
      <c r="WVO886" s="14"/>
      <c r="WVP886" s="14"/>
      <c r="WVQ886" s="14"/>
      <c r="WVR886" s="14"/>
      <c r="WVS886" s="14"/>
      <c r="WVT886" s="14"/>
      <c r="WVU886" s="14"/>
      <c r="WVV886" s="14"/>
      <c r="WVW886" s="14"/>
      <c r="WVX886" s="14"/>
      <c r="WVY886" s="14"/>
      <c r="WVZ886" s="14"/>
      <c r="WWA886" s="14"/>
      <c r="WWB886" s="14"/>
      <c r="WWC886" s="14"/>
      <c r="WWD886" s="14"/>
      <c r="WWE886" s="14"/>
      <c r="WWF886" s="14"/>
      <c r="WWG886" s="14"/>
      <c r="WWH886" s="14"/>
      <c r="WWI886" s="14"/>
      <c r="WWJ886" s="14"/>
      <c r="WWK886" s="14"/>
      <c r="WWL886" s="14"/>
      <c r="WWM886" s="14"/>
      <c r="WWN886" s="14"/>
      <c r="WWO886" s="14"/>
      <c r="WWP886" s="14"/>
      <c r="WWQ886" s="14"/>
      <c r="WWR886" s="14"/>
      <c r="WWS886" s="14"/>
      <c r="WWT886" s="14"/>
      <c r="WWU886" s="14"/>
      <c r="WWV886" s="14"/>
      <c r="WWW886" s="14"/>
      <c r="WWX886" s="14"/>
      <c r="WWY886" s="14"/>
      <c r="WWZ886" s="14"/>
      <c r="WXA886" s="14"/>
      <c r="WXB886" s="14"/>
      <c r="WXC886" s="14"/>
      <c r="WXD886" s="14"/>
      <c r="WXE886" s="14"/>
      <c r="WXF886" s="14"/>
      <c r="WXG886" s="14"/>
      <c r="WXH886" s="14"/>
      <c r="WXI886" s="14"/>
      <c r="WXJ886" s="14"/>
      <c r="WXK886" s="14"/>
      <c r="WXL886" s="14"/>
      <c r="WXM886" s="14"/>
      <c r="WXN886" s="14"/>
      <c r="WXO886" s="14"/>
      <c r="WXP886" s="14"/>
      <c r="WXQ886" s="14"/>
      <c r="WXR886" s="14"/>
      <c r="WXS886" s="14"/>
      <c r="WXT886" s="14"/>
      <c r="WXU886" s="14"/>
      <c r="WXV886" s="14"/>
      <c r="WXW886" s="14"/>
      <c r="WXX886" s="14"/>
      <c r="WXY886" s="14"/>
      <c r="WXZ886" s="14"/>
      <c r="WYA886" s="14"/>
      <c r="WYB886" s="14"/>
      <c r="WYC886" s="14"/>
      <c r="WYD886" s="14"/>
      <c r="WYE886" s="14"/>
      <c r="WYF886" s="14"/>
      <c r="WYG886" s="14"/>
      <c r="WYH886" s="14"/>
      <c r="WYI886" s="14"/>
      <c r="WYJ886" s="14"/>
      <c r="WYK886" s="14"/>
      <c r="WYL886" s="14"/>
      <c r="WYM886" s="14"/>
      <c r="WYN886" s="14"/>
      <c r="WYO886" s="14"/>
      <c r="WYP886" s="14"/>
      <c r="WYQ886" s="14"/>
      <c r="WYR886" s="14"/>
      <c r="WYS886" s="14"/>
      <c r="WYT886" s="14"/>
      <c r="WYU886" s="14"/>
      <c r="WYV886" s="14"/>
      <c r="WYW886" s="14"/>
      <c r="WYX886" s="14"/>
      <c r="WYY886" s="14"/>
      <c r="WYZ886" s="14"/>
      <c r="WZA886" s="14"/>
      <c r="WZB886" s="14"/>
      <c r="WZC886" s="14"/>
      <c r="WZD886" s="14"/>
      <c r="WZE886" s="14"/>
      <c r="WZF886" s="14"/>
      <c r="WZG886" s="14"/>
      <c r="WZH886" s="14"/>
      <c r="WZI886" s="14"/>
      <c r="WZJ886" s="14"/>
      <c r="WZK886" s="14"/>
      <c r="WZL886" s="14"/>
      <c r="WZM886" s="14"/>
      <c r="WZN886" s="14"/>
      <c r="WZO886" s="14"/>
      <c r="WZP886" s="14"/>
      <c r="WZQ886" s="14"/>
      <c r="WZR886" s="14"/>
      <c r="WZS886" s="14"/>
      <c r="WZT886" s="14"/>
      <c r="WZU886" s="14"/>
      <c r="WZV886" s="14"/>
      <c r="WZW886" s="14"/>
      <c r="WZX886" s="14"/>
      <c r="WZY886" s="14"/>
      <c r="WZZ886" s="14"/>
      <c r="XAA886" s="14"/>
      <c r="XAB886" s="14"/>
      <c r="XAC886" s="14"/>
      <c r="XAD886" s="14"/>
      <c r="XAE886" s="14"/>
      <c r="XAF886" s="14"/>
      <c r="XAG886" s="14"/>
      <c r="XAH886" s="14"/>
      <c r="XAI886" s="14"/>
      <c r="XAJ886" s="14"/>
      <c r="XAK886" s="14"/>
      <c r="XAL886" s="14"/>
      <c r="XAM886" s="14"/>
      <c r="XAN886" s="14"/>
      <c r="XAO886" s="14"/>
      <c r="XAP886" s="14"/>
      <c r="XAQ886" s="14"/>
      <c r="XAR886" s="14"/>
      <c r="XAS886" s="14"/>
      <c r="XAT886" s="14"/>
      <c r="XAU886" s="14"/>
      <c r="XAV886" s="14"/>
      <c r="XAW886" s="14"/>
      <c r="XAX886" s="14"/>
      <c r="XAY886" s="14"/>
      <c r="XAZ886" s="14"/>
      <c r="XBA886" s="14"/>
      <c r="XBB886" s="14"/>
      <c r="XBC886" s="14"/>
      <c r="XBD886" s="14"/>
      <c r="XBE886" s="14"/>
      <c r="XBF886" s="14"/>
      <c r="XBG886" s="14"/>
      <c r="XBH886" s="14"/>
      <c r="XBI886" s="14"/>
      <c r="XBJ886" s="14"/>
      <c r="XBK886" s="14"/>
      <c r="XBL886" s="14"/>
      <c r="XBM886" s="14"/>
      <c r="XBN886" s="14"/>
      <c r="XBO886" s="14"/>
      <c r="XBP886" s="14"/>
      <c r="XBQ886" s="14"/>
      <c r="XBR886" s="14"/>
      <c r="XBS886" s="14"/>
      <c r="XBT886" s="14"/>
      <c r="XBU886" s="14"/>
      <c r="XBV886" s="14"/>
      <c r="XBW886" s="14"/>
      <c r="XBX886" s="14"/>
      <c r="XBY886" s="14"/>
      <c r="XBZ886" s="14"/>
      <c r="XCA886" s="14"/>
      <c r="XCB886" s="14"/>
      <c r="XCC886" s="14"/>
      <c r="XCD886" s="14"/>
      <c r="XCE886" s="14"/>
      <c r="XCF886" s="14"/>
      <c r="XCG886" s="14"/>
      <c r="XCH886" s="14"/>
      <c r="XCI886" s="14"/>
      <c r="XCJ886" s="14"/>
      <c r="XCK886" s="14"/>
      <c r="XCL886" s="14"/>
      <c r="XCM886" s="14"/>
      <c r="XCN886" s="14"/>
      <c r="XCO886" s="14"/>
      <c r="XCP886" s="14"/>
      <c r="XCQ886" s="14"/>
      <c r="XCR886" s="14"/>
      <c r="XCS886" s="14"/>
      <c r="XCT886" s="14"/>
      <c r="XCU886" s="14"/>
      <c r="XCV886" s="14"/>
      <c r="XCW886" s="14"/>
      <c r="XCX886" s="14"/>
      <c r="XCY886" s="14"/>
      <c r="XCZ886" s="14"/>
      <c r="XDA886" s="14"/>
      <c r="XDB886" s="14"/>
      <c r="XDC886" s="14"/>
      <c r="XDD886" s="14"/>
      <c r="XDE886" s="14"/>
      <c r="XDF886" s="14"/>
      <c r="XDG886" s="14"/>
      <c r="XDH886" s="14"/>
      <c r="XDI886" s="14"/>
      <c r="XDJ886" s="14"/>
      <c r="XDK886" s="14"/>
      <c r="XDL886" s="14"/>
      <c r="XDM886" s="14"/>
      <c r="XDN886" s="14"/>
      <c r="XDO886" s="14"/>
      <c r="XDP886" s="14"/>
      <c r="XDQ886" s="14"/>
      <c r="XDR886" s="14"/>
      <c r="XDS886" s="14"/>
      <c r="XDT886" s="14"/>
      <c r="XDU886" s="14"/>
      <c r="XDV886" s="14"/>
      <c r="XDW886" s="14"/>
      <c r="XDX886" s="14"/>
      <c r="XDY886" s="14"/>
      <c r="XDZ886" s="14"/>
      <c r="XEA886" s="14"/>
      <c r="XEB886" s="14"/>
      <c r="XEC886" s="14"/>
      <c r="XED886" s="14"/>
      <c r="XEE886" s="14"/>
      <c r="XEF886" s="14"/>
      <c r="XEG886" s="14"/>
      <c r="XEH886" s="14"/>
      <c r="XEI886" s="14"/>
      <c r="XEJ886" s="14"/>
      <c r="XEK886" s="14"/>
      <c r="XEL886" s="14"/>
      <c r="XEM886" s="14"/>
      <c r="XEN886" s="14"/>
      <c r="XEO886" s="14"/>
      <c r="XEP886" s="14"/>
      <c r="XEQ886" s="14"/>
      <c r="XER886" s="14"/>
      <c r="XES886" s="14"/>
      <c r="XET886" s="14"/>
      <c r="XEU886" s="14"/>
      <c r="XEV886" s="14"/>
      <c r="XEW886" s="14"/>
      <c r="XEX886" s="14"/>
      <c r="XEY886" s="14"/>
      <c r="XEZ886" s="14"/>
      <c r="XFA886" s="14"/>
      <c r="XFB886" s="14"/>
      <c r="XFC886" s="14"/>
      <c r="XFD886" s="14"/>
    </row>
    <row r="887" spans="1:164 13283:16384">
      <c r="A887" s="27" t="s">
        <v>7</v>
      </c>
      <c r="B887" s="4" t="s">
        <v>603</v>
      </c>
      <c r="C887" s="4" t="s">
        <v>9</v>
      </c>
      <c r="D887" s="49" t="s">
        <v>604</v>
      </c>
      <c r="E887" s="10" t="s">
        <v>310</v>
      </c>
      <c r="F887" s="11">
        <v>268</v>
      </c>
      <c r="G887" s="40">
        <v>34.81</v>
      </c>
      <c r="H887" s="71">
        <f t="shared" ref="H887:H892" si="755">+G887*$T$7</f>
        <v>33.844318774872001</v>
      </c>
      <c r="I887" s="83">
        <v>9.4600000000000009</v>
      </c>
      <c r="J887" s="71">
        <f t="shared" ref="J887:J892" si="756">+I887*$T$7</f>
        <v>9.1975655159520002</v>
      </c>
      <c r="K887" s="71">
        <f t="shared" ref="K887:K892" si="757">+H887+J887</f>
        <v>43.041884290824001</v>
      </c>
      <c r="L887" s="81">
        <v>43.51</v>
      </c>
      <c r="M887" s="71">
        <f t="shared" ref="M887:M892" si="758">+L887*$T$7</f>
        <v>42.302967822311999</v>
      </c>
      <c r="N887" s="81">
        <v>11.82</v>
      </c>
      <c r="O887" s="71">
        <f t="shared" ref="O887:O892" si="759">+N887*$T$7</f>
        <v>11.492095602384</v>
      </c>
      <c r="P887" s="71">
        <f t="shared" ref="P887:P892" si="760">+M887+O887</f>
        <v>53.795063424695996</v>
      </c>
      <c r="Q887" s="71">
        <f t="shared" ref="Q887:Q892" si="761">+M887*F887</f>
        <v>11337.195376379615</v>
      </c>
      <c r="R887" s="72">
        <f t="shared" ref="R887:R892" si="762">+O887*F887</f>
        <v>3079.8816214389117</v>
      </c>
      <c r="S887" s="71">
        <f t="shared" ref="S887:S892" si="763">+Q887+R887</f>
        <v>14417.076997818527</v>
      </c>
      <c r="V887" s="107">
        <v>14829.11</v>
      </c>
      <c r="X887" s="120">
        <f t="shared" si="727"/>
        <v>412.03300218147342</v>
      </c>
      <c r="Z887" s="120"/>
    </row>
    <row r="888" spans="1:164 13283:16384" ht="36">
      <c r="A888" s="27" t="s">
        <v>12</v>
      </c>
      <c r="B888" s="4" t="s">
        <v>1214</v>
      </c>
      <c r="C888" s="4" t="s">
        <v>9</v>
      </c>
      <c r="D888" s="50" t="s">
        <v>1464</v>
      </c>
      <c r="E888" s="10" t="s">
        <v>310</v>
      </c>
      <c r="F888" s="11">
        <v>35</v>
      </c>
      <c r="G888" s="40">
        <v>66.55</v>
      </c>
      <c r="H888" s="71">
        <f t="shared" si="755"/>
        <v>64.703803920359988</v>
      </c>
      <c r="I888" s="83">
        <v>30.54</v>
      </c>
      <c r="J888" s="71">
        <f t="shared" si="756"/>
        <v>29.692774932047996</v>
      </c>
      <c r="K888" s="71">
        <f t="shared" si="757"/>
        <v>94.396578852407984</v>
      </c>
      <c r="L888" s="81">
        <v>83.19</v>
      </c>
      <c r="M888" s="71">
        <f t="shared" si="758"/>
        <v>80.882185546727996</v>
      </c>
      <c r="N888" s="81">
        <v>38.18</v>
      </c>
      <c r="O888" s="71">
        <f t="shared" si="759"/>
        <v>37.120829957615996</v>
      </c>
      <c r="P888" s="71">
        <f t="shared" si="760"/>
        <v>118.00301550434399</v>
      </c>
      <c r="Q888" s="71">
        <f t="shared" si="761"/>
        <v>2830.8764941354798</v>
      </c>
      <c r="R888" s="72">
        <f t="shared" si="762"/>
        <v>1299.2290485165599</v>
      </c>
      <c r="S888" s="71">
        <f t="shared" si="763"/>
        <v>4130.1055426520397</v>
      </c>
      <c r="V888" s="108">
        <v>4247.8100000000004</v>
      </c>
      <c r="X888" s="120">
        <f t="shared" si="727"/>
        <v>117.70445734796067</v>
      </c>
      <c r="Z888" s="120"/>
    </row>
    <row r="889" spans="1:164 13283:16384" ht="24">
      <c r="A889" s="27" t="s">
        <v>15</v>
      </c>
      <c r="B889" s="4" t="s">
        <v>1165</v>
      </c>
      <c r="C889" s="4" t="s">
        <v>9</v>
      </c>
      <c r="D889" s="49" t="s">
        <v>1166</v>
      </c>
      <c r="E889" s="10" t="s">
        <v>310</v>
      </c>
      <c r="F889" s="11">
        <v>28</v>
      </c>
      <c r="G889" s="40">
        <v>5.63</v>
      </c>
      <c r="H889" s="71">
        <f t="shared" si="755"/>
        <v>5.4738154180559997</v>
      </c>
      <c r="I889" s="83">
        <v>30.54</v>
      </c>
      <c r="J889" s="71">
        <f t="shared" si="756"/>
        <v>29.692774932047996</v>
      </c>
      <c r="K889" s="71">
        <f t="shared" si="757"/>
        <v>35.166590350103995</v>
      </c>
      <c r="L889" s="81">
        <v>7.04</v>
      </c>
      <c r="M889" s="71">
        <f t="shared" si="758"/>
        <v>6.8446999188479998</v>
      </c>
      <c r="N889" s="81">
        <v>38.18</v>
      </c>
      <c r="O889" s="71">
        <f t="shared" si="759"/>
        <v>37.120829957615996</v>
      </c>
      <c r="P889" s="71">
        <f t="shared" si="760"/>
        <v>43.965529876463997</v>
      </c>
      <c r="Q889" s="71">
        <f t="shared" si="761"/>
        <v>191.65159772774399</v>
      </c>
      <c r="R889" s="72">
        <f t="shared" si="762"/>
        <v>1039.3832388132478</v>
      </c>
      <c r="S889" s="71">
        <f t="shared" si="763"/>
        <v>1231.0348365409918</v>
      </c>
      <c r="V889" s="107">
        <v>1266.05</v>
      </c>
      <c r="X889" s="120">
        <f t="shared" si="727"/>
        <v>35.015163459008136</v>
      </c>
      <c r="Z889" s="120"/>
    </row>
    <row r="890" spans="1:164 13283:16384" ht="24">
      <c r="A890" s="27" t="s">
        <v>18</v>
      </c>
      <c r="B890" s="4" t="s">
        <v>1167</v>
      </c>
      <c r="C890" s="4" t="s">
        <v>9</v>
      </c>
      <c r="D890" s="49" t="s">
        <v>1168</v>
      </c>
      <c r="E890" s="10" t="s">
        <v>310</v>
      </c>
      <c r="F890" s="11">
        <v>85</v>
      </c>
      <c r="G890" s="40">
        <v>5.72</v>
      </c>
      <c r="H890" s="71">
        <f t="shared" si="755"/>
        <v>5.5613186840639992</v>
      </c>
      <c r="I890" s="83">
        <v>30.54</v>
      </c>
      <c r="J890" s="71">
        <f t="shared" si="756"/>
        <v>29.692774932047996</v>
      </c>
      <c r="K890" s="71">
        <f t="shared" si="757"/>
        <v>35.254093616111994</v>
      </c>
      <c r="L890" s="81">
        <v>7.15</v>
      </c>
      <c r="M890" s="71">
        <f t="shared" si="758"/>
        <v>6.9516483550799997</v>
      </c>
      <c r="N890" s="81">
        <v>38.18</v>
      </c>
      <c r="O890" s="71">
        <f t="shared" si="759"/>
        <v>37.120829957615996</v>
      </c>
      <c r="P890" s="71">
        <f t="shared" si="760"/>
        <v>44.072478312695992</v>
      </c>
      <c r="Q890" s="71">
        <f t="shared" si="761"/>
        <v>590.89011018179997</v>
      </c>
      <c r="R890" s="72">
        <f t="shared" si="762"/>
        <v>3155.2705463973598</v>
      </c>
      <c r="S890" s="71">
        <f t="shared" si="763"/>
        <v>3746.1606565791599</v>
      </c>
      <c r="V890" s="107">
        <v>3852.93</v>
      </c>
      <c r="X890" s="120">
        <f t="shared" si="727"/>
        <v>106.76934342083996</v>
      </c>
      <c r="Z890" s="120"/>
    </row>
    <row r="891" spans="1:164 13283:16384">
      <c r="A891" s="27" t="s">
        <v>21</v>
      </c>
      <c r="B891" s="4" t="s">
        <v>631</v>
      </c>
      <c r="C891" s="4" t="s">
        <v>9</v>
      </c>
      <c r="D891" s="52" t="s">
        <v>1410</v>
      </c>
      <c r="E891" s="9" t="s">
        <v>1313</v>
      </c>
      <c r="F891" s="12">
        <v>536</v>
      </c>
      <c r="G891" s="40">
        <v>35.700000000000003</v>
      </c>
      <c r="H891" s="71">
        <f t="shared" si="755"/>
        <v>34.709628849840001</v>
      </c>
      <c r="I891" s="83">
        <v>1.88</v>
      </c>
      <c r="J891" s="71">
        <f t="shared" si="756"/>
        <v>1.8278460010559998</v>
      </c>
      <c r="K891" s="71">
        <f t="shared" si="757"/>
        <v>36.537474850896004</v>
      </c>
      <c r="L891" s="81">
        <v>44.63</v>
      </c>
      <c r="M891" s="71">
        <f t="shared" si="758"/>
        <v>43.391897354855999</v>
      </c>
      <c r="N891" s="81">
        <v>2.35</v>
      </c>
      <c r="O891" s="71">
        <f t="shared" si="759"/>
        <v>2.28480750132</v>
      </c>
      <c r="P891" s="71">
        <f t="shared" si="760"/>
        <v>45.676704856176002</v>
      </c>
      <c r="Q891" s="71">
        <f t="shared" si="761"/>
        <v>23258.056982202816</v>
      </c>
      <c r="R891" s="72">
        <f t="shared" si="762"/>
        <v>1224.65682070752</v>
      </c>
      <c r="S891" s="71">
        <f t="shared" si="763"/>
        <v>24482.713802910337</v>
      </c>
      <c r="V891" s="107">
        <v>25178.61</v>
      </c>
      <c r="X891" s="120">
        <f t="shared" si="727"/>
        <v>695.89619708966347</v>
      </c>
      <c r="Z891" s="120"/>
    </row>
    <row r="892" spans="1:164 13283:16384">
      <c r="A892" s="27" t="s">
        <v>43</v>
      </c>
      <c r="B892" s="4" t="s">
        <v>632</v>
      </c>
      <c r="C892" s="4" t="s">
        <v>9</v>
      </c>
      <c r="D892" s="52" t="s">
        <v>1455</v>
      </c>
      <c r="E892" s="9" t="s">
        <v>1313</v>
      </c>
      <c r="F892" s="12">
        <v>268</v>
      </c>
      <c r="G892" s="41">
        <v>0</v>
      </c>
      <c r="H892" s="71">
        <f t="shared" si="755"/>
        <v>0</v>
      </c>
      <c r="I892" s="83">
        <v>40</v>
      </c>
      <c r="J892" s="71">
        <f t="shared" si="756"/>
        <v>38.890340447999996</v>
      </c>
      <c r="K892" s="71">
        <f t="shared" si="757"/>
        <v>38.890340447999996</v>
      </c>
      <c r="L892" s="82">
        <v>0</v>
      </c>
      <c r="M892" s="71">
        <f t="shared" si="758"/>
        <v>0</v>
      </c>
      <c r="N892" s="81">
        <v>50</v>
      </c>
      <c r="O892" s="71">
        <f t="shared" si="759"/>
        <v>48.612925560000001</v>
      </c>
      <c r="P892" s="71">
        <f t="shared" si="760"/>
        <v>48.612925560000001</v>
      </c>
      <c r="Q892" s="71">
        <f t="shared" si="761"/>
        <v>0</v>
      </c>
      <c r="R892" s="72">
        <f t="shared" si="762"/>
        <v>13028.264050080001</v>
      </c>
      <c r="S892" s="71">
        <f t="shared" si="763"/>
        <v>13028.264050080001</v>
      </c>
      <c r="T892" s="14">
        <v>3</v>
      </c>
      <c r="V892" s="107">
        <v>13400</v>
      </c>
      <c r="X892" s="120">
        <f t="shared" si="727"/>
        <v>371.73594991999926</v>
      </c>
      <c r="Z892" s="120"/>
    </row>
    <row r="893" spans="1:164 13283:16384" s="98" customFormat="1">
      <c r="A893" s="92" t="s">
        <v>1215</v>
      </c>
      <c r="B893" s="93"/>
      <c r="C893" s="93"/>
      <c r="D893" s="94" t="s">
        <v>1010</v>
      </c>
      <c r="E893" s="95"/>
      <c r="F893" s="93"/>
      <c r="G893" s="39"/>
      <c r="H893" s="96"/>
      <c r="I893" s="79"/>
      <c r="J893" s="96"/>
      <c r="K893" s="96"/>
      <c r="L893" s="69"/>
      <c r="M893" s="96"/>
      <c r="N893" s="69"/>
      <c r="O893" s="96"/>
      <c r="P893" s="96"/>
      <c r="Q893" s="97">
        <f>+Q894</f>
        <v>81277.262792754103</v>
      </c>
      <c r="R893" s="97">
        <f>+R894</f>
        <v>5241.6498081665513</v>
      </c>
      <c r="S893" s="97">
        <f>+S894</f>
        <v>86518.912600920652</v>
      </c>
      <c r="T893" s="14"/>
      <c r="U893" s="14"/>
      <c r="V893" s="116">
        <v>88987.56</v>
      </c>
      <c r="W893" s="14"/>
      <c r="X893" s="120">
        <f t="shared" si="727"/>
        <v>2468.6473990793456</v>
      </c>
      <c r="Y893" s="14"/>
      <c r="Z893" s="120"/>
      <c r="AA893" s="14"/>
      <c r="AB893" s="14"/>
      <c r="AC893" s="14"/>
      <c r="AD893" s="14"/>
      <c r="AE893" s="14"/>
      <c r="AF893" s="14"/>
      <c r="AG893" s="14"/>
      <c r="AH893" s="14"/>
      <c r="AI893" s="14"/>
      <c r="AJ893" s="14"/>
      <c r="AK893" s="14"/>
      <c r="AL893" s="14"/>
      <c r="AM893" s="14"/>
      <c r="AN893" s="14"/>
      <c r="AO893" s="14"/>
      <c r="AP893" s="14"/>
      <c r="AQ893" s="14"/>
      <c r="AR893" s="14"/>
      <c r="AS893" s="14"/>
      <c r="AT893" s="14"/>
      <c r="AU893" s="14"/>
      <c r="AV893" s="14"/>
      <c r="AW893" s="14"/>
      <c r="AX893" s="14"/>
      <c r="AY893" s="14"/>
      <c r="AZ893" s="14"/>
      <c r="BA893" s="14"/>
      <c r="BB893" s="14"/>
      <c r="BC893" s="14"/>
      <c r="BD893" s="14"/>
      <c r="BE893" s="14"/>
      <c r="BF893" s="14"/>
      <c r="BG893" s="14"/>
      <c r="BH893" s="14"/>
      <c r="BI893" s="14"/>
      <c r="BJ893" s="14"/>
      <c r="BK893" s="14"/>
      <c r="BL893" s="14"/>
      <c r="BM893" s="14"/>
      <c r="BN893" s="14"/>
      <c r="BO893" s="14"/>
      <c r="BP893" s="14"/>
      <c r="BQ893" s="14"/>
      <c r="BR893" s="14"/>
      <c r="BS893" s="14"/>
      <c r="BT893" s="14"/>
      <c r="BU893" s="14"/>
      <c r="BV893" s="14"/>
      <c r="BW893" s="14"/>
      <c r="BX893" s="14"/>
      <c r="BY893" s="14"/>
      <c r="BZ893" s="14"/>
      <c r="CA893" s="14"/>
      <c r="CB893" s="14"/>
      <c r="CC893" s="14"/>
      <c r="CD893" s="14"/>
      <c r="CE893" s="14"/>
      <c r="CF893" s="14"/>
      <c r="CG893" s="14"/>
      <c r="CH893" s="14"/>
      <c r="CI893" s="14"/>
      <c r="CJ893" s="14"/>
      <c r="CK893" s="14"/>
      <c r="CL893" s="14"/>
      <c r="CM893" s="14"/>
      <c r="CN893" s="14"/>
      <c r="CO893" s="14"/>
      <c r="CP893" s="14"/>
      <c r="CQ893" s="14"/>
      <c r="CR893" s="14"/>
      <c r="CS893" s="14"/>
      <c r="CT893" s="14"/>
      <c r="CU893" s="14"/>
      <c r="CV893" s="14"/>
      <c r="CW893" s="14"/>
      <c r="CX893" s="14"/>
      <c r="CY893" s="14"/>
      <c r="CZ893" s="14"/>
      <c r="DA893" s="14"/>
      <c r="DB893" s="14"/>
      <c r="DC893" s="14"/>
      <c r="DD893" s="14"/>
      <c r="DE893" s="14"/>
      <c r="DF893" s="14"/>
      <c r="DG893" s="14"/>
      <c r="DH893" s="14"/>
      <c r="DI893" s="14"/>
      <c r="DJ893" s="14"/>
      <c r="DK893" s="14"/>
      <c r="DL893" s="14"/>
      <c r="DM893" s="14"/>
      <c r="DN893" s="14"/>
      <c r="DO893" s="14"/>
      <c r="DP893" s="14"/>
      <c r="DQ893" s="14"/>
      <c r="DR893" s="14"/>
      <c r="DS893" s="14"/>
      <c r="DT893" s="14"/>
      <c r="DU893" s="14"/>
      <c r="DV893" s="14"/>
      <c r="DW893" s="14"/>
      <c r="DX893" s="14"/>
      <c r="DY893" s="14"/>
      <c r="DZ893" s="14"/>
      <c r="EA893" s="14"/>
      <c r="EB893" s="14"/>
      <c r="EC893" s="14"/>
      <c r="ED893" s="14"/>
      <c r="EE893" s="14"/>
      <c r="EF893" s="14"/>
      <c r="EG893" s="14"/>
      <c r="EH893" s="14"/>
      <c r="EI893" s="14"/>
      <c r="EJ893" s="14"/>
      <c r="EK893" s="14"/>
      <c r="EL893" s="14"/>
      <c r="EM893" s="14"/>
      <c r="EN893" s="14"/>
      <c r="EO893" s="14"/>
      <c r="EP893" s="14"/>
      <c r="EQ893" s="14"/>
      <c r="ER893" s="14"/>
      <c r="ES893" s="14"/>
      <c r="ET893" s="14"/>
      <c r="EU893" s="14"/>
      <c r="EV893" s="14"/>
      <c r="EW893" s="14"/>
      <c r="EX893" s="14"/>
      <c r="EY893" s="14"/>
      <c r="EZ893" s="14"/>
      <c r="FA893" s="14"/>
      <c r="FB893" s="14"/>
      <c r="FC893" s="14"/>
      <c r="FD893" s="14"/>
      <c r="FE893" s="14"/>
      <c r="FF893" s="14"/>
      <c r="FG893" s="14"/>
      <c r="FH893" s="14"/>
      <c r="SPW893" s="14"/>
      <c r="SPX893" s="14"/>
      <c r="SPY893" s="14"/>
      <c r="SPZ893" s="14"/>
      <c r="SQA893" s="14"/>
      <c r="SQB893" s="14"/>
      <c r="SQC893" s="14"/>
      <c r="SQD893" s="14"/>
      <c r="SQE893" s="14"/>
      <c r="SQF893" s="14"/>
      <c r="SQG893" s="14"/>
      <c r="SQH893" s="14"/>
      <c r="SQI893" s="14"/>
      <c r="SQJ893" s="14"/>
      <c r="SQK893" s="14"/>
      <c r="SQL893" s="14"/>
      <c r="SQM893" s="14"/>
      <c r="SQN893" s="14"/>
      <c r="SQO893" s="14"/>
      <c r="SQP893" s="14"/>
      <c r="SQQ893" s="14"/>
      <c r="SQR893" s="14"/>
      <c r="SQS893" s="14"/>
      <c r="SQT893" s="14"/>
      <c r="SQU893" s="14"/>
      <c r="SQV893" s="14"/>
      <c r="SQW893" s="14"/>
      <c r="SQX893" s="14"/>
      <c r="SQY893" s="14"/>
      <c r="SQZ893" s="14"/>
      <c r="SRA893" s="14"/>
      <c r="SRB893" s="14"/>
      <c r="SRC893" s="14"/>
      <c r="SRD893" s="14"/>
      <c r="SRE893" s="14"/>
      <c r="SRF893" s="14"/>
      <c r="SRG893" s="14"/>
      <c r="SRH893" s="14"/>
      <c r="SRI893" s="14"/>
      <c r="SRJ893" s="14"/>
      <c r="SRK893" s="14"/>
      <c r="SRL893" s="14"/>
      <c r="SRM893" s="14"/>
      <c r="SRN893" s="14"/>
      <c r="SRO893" s="14"/>
      <c r="SRP893" s="14"/>
      <c r="SRQ893" s="14"/>
      <c r="SRR893" s="14"/>
      <c r="SRS893" s="14"/>
      <c r="SRT893" s="14"/>
      <c r="SRU893" s="14"/>
      <c r="SRV893" s="14"/>
      <c r="SRW893" s="14"/>
      <c r="SRX893" s="14"/>
      <c r="SRY893" s="14"/>
      <c r="SRZ893" s="14"/>
      <c r="SSA893" s="14"/>
      <c r="SSB893" s="14"/>
      <c r="SSC893" s="14"/>
      <c r="SSD893" s="14"/>
      <c r="SSE893" s="14"/>
      <c r="SSF893" s="14"/>
      <c r="SSG893" s="14"/>
      <c r="SSH893" s="14"/>
      <c r="SSI893" s="14"/>
      <c r="SSJ893" s="14"/>
      <c r="SSK893" s="14"/>
      <c r="SSL893" s="14"/>
      <c r="SSM893" s="14"/>
      <c r="SSN893" s="14"/>
      <c r="SSO893" s="14"/>
      <c r="SSP893" s="14"/>
      <c r="SSQ893" s="14"/>
      <c r="SSR893" s="14"/>
      <c r="SSS893" s="14"/>
      <c r="SST893" s="14"/>
      <c r="SSU893" s="14"/>
      <c r="SSV893" s="14"/>
      <c r="SSW893" s="14"/>
      <c r="SSX893" s="14"/>
      <c r="SSY893" s="14"/>
      <c r="SSZ893" s="14"/>
      <c r="STA893" s="14"/>
      <c r="STB893" s="14"/>
      <c r="STC893" s="14"/>
      <c r="STD893" s="14"/>
      <c r="STE893" s="14"/>
      <c r="STF893" s="14"/>
      <c r="STG893" s="14"/>
      <c r="STH893" s="14"/>
      <c r="STI893" s="14"/>
      <c r="STJ893" s="14"/>
      <c r="STK893" s="14"/>
      <c r="STL893" s="14"/>
      <c r="STM893" s="14"/>
      <c r="STN893" s="14"/>
      <c r="STO893" s="14"/>
      <c r="STP893" s="14"/>
      <c r="STQ893" s="14"/>
      <c r="STR893" s="14"/>
      <c r="STS893" s="14"/>
      <c r="STT893" s="14"/>
      <c r="STU893" s="14"/>
      <c r="STV893" s="14"/>
      <c r="STW893" s="14"/>
      <c r="STX893" s="14"/>
      <c r="STY893" s="14"/>
      <c r="STZ893" s="14"/>
      <c r="SUA893" s="14"/>
      <c r="SUB893" s="14"/>
      <c r="SUC893" s="14"/>
      <c r="SUD893" s="14"/>
      <c r="SUE893" s="14"/>
      <c r="SUF893" s="14"/>
      <c r="SUG893" s="14"/>
      <c r="SUH893" s="14"/>
      <c r="SUI893" s="14"/>
      <c r="SUJ893" s="14"/>
      <c r="SUK893" s="14"/>
      <c r="SUL893" s="14"/>
      <c r="SUM893" s="14"/>
      <c r="SUN893" s="14"/>
      <c r="SUO893" s="14"/>
      <c r="SUP893" s="14"/>
      <c r="SUQ893" s="14"/>
      <c r="SUR893" s="14"/>
      <c r="SUS893" s="14"/>
      <c r="SUT893" s="14"/>
      <c r="SUU893" s="14"/>
      <c r="SUV893" s="14"/>
      <c r="SUW893" s="14"/>
      <c r="SUX893" s="14"/>
      <c r="SUY893" s="14"/>
      <c r="SUZ893" s="14"/>
      <c r="SVA893" s="14"/>
      <c r="SVB893" s="14"/>
      <c r="SVC893" s="14"/>
      <c r="SVD893" s="14"/>
      <c r="SVE893" s="14"/>
      <c r="SVF893" s="14"/>
      <c r="SVG893" s="14"/>
      <c r="SVH893" s="14"/>
      <c r="SVI893" s="14"/>
      <c r="SVJ893" s="14"/>
      <c r="SVK893" s="14"/>
      <c r="SVL893" s="14"/>
      <c r="SVM893" s="14"/>
      <c r="SVN893" s="14"/>
      <c r="SVO893" s="14"/>
      <c r="SVP893" s="14"/>
      <c r="SVQ893" s="14"/>
      <c r="SVR893" s="14"/>
      <c r="SVS893" s="14"/>
      <c r="SVT893" s="14"/>
      <c r="SVU893" s="14"/>
      <c r="SVV893" s="14"/>
      <c r="SVW893" s="14"/>
      <c r="SVX893" s="14"/>
      <c r="SVY893" s="14"/>
      <c r="SVZ893" s="14"/>
      <c r="SWA893" s="14"/>
      <c r="SWB893" s="14"/>
      <c r="SWC893" s="14"/>
      <c r="SWD893" s="14"/>
      <c r="SWE893" s="14"/>
      <c r="SWF893" s="14"/>
      <c r="SWG893" s="14"/>
      <c r="SWH893" s="14"/>
      <c r="SWI893" s="14"/>
      <c r="SWJ893" s="14"/>
      <c r="SWK893" s="14"/>
      <c r="SWL893" s="14"/>
      <c r="SWM893" s="14"/>
      <c r="SWN893" s="14"/>
      <c r="SWO893" s="14"/>
      <c r="SWP893" s="14"/>
      <c r="SWQ893" s="14"/>
      <c r="SWR893" s="14"/>
      <c r="SWS893" s="14"/>
      <c r="SWT893" s="14"/>
      <c r="SWU893" s="14"/>
      <c r="SWV893" s="14"/>
      <c r="SWW893" s="14"/>
      <c r="SWX893" s="14"/>
      <c r="SWY893" s="14"/>
      <c r="SWZ893" s="14"/>
      <c r="SXA893" s="14"/>
      <c r="SXB893" s="14"/>
      <c r="SXC893" s="14"/>
      <c r="SXD893" s="14"/>
      <c r="SXE893" s="14"/>
      <c r="SXF893" s="14"/>
      <c r="SXG893" s="14"/>
      <c r="SXH893" s="14"/>
      <c r="SXI893" s="14"/>
      <c r="SXJ893" s="14"/>
      <c r="SXK893" s="14"/>
      <c r="SXL893" s="14"/>
      <c r="SXM893" s="14"/>
      <c r="SXN893" s="14"/>
      <c r="SXO893" s="14"/>
      <c r="SXP893" s="14"/>
      <c r="SXQ893" s="14"/>
      <c r="SXR893" s="14"/>
      <c r="SXS893" s="14"/>
      <c r="SXT893" s="14"/>
      <c r="SXU893" s="14"/>
      <c r="SXV893" s="14"/>
      <c r="SXW893" s="14"/>
      <c r="SXX893" s="14"/>
      <c r="SXY893" s="14"/>
      <c r="SXZ893" s="14"/>
      <c r="SYA893" s="14"/>
      <c r="SYB893" s="14"/>
      <c r="SYC893" s="14"/>
      <c r="SYD893" s="14"/>
      <c r="SYE893" s="14"/>
      <c r="SYF893" s="14"/>
      <c r="SYG893" s="14"/>
      <c r="SYH893" s="14"/>
      <c r="SYI893" s="14"/>
      <c r="SYJ893" s="14"/>
      <c r="SYK893" s="14"/>
      <c r="SYL893" s="14"/>
      <c r="SYM893" s="14"/>
      <c r="SYN893" s="14"/>
      <c r="SYO893" s="14"/>
      <c r="SYP893" s="14"/>
      <c r="SYQ893" s="14"/>
      <c r="SYR893" s="14"/>
      <c r="SYS893" s="14"/>
      <c r="SYT893" s="14"/>
      <c r="SYU893" s="14"/>
      <c r="SYV893" s="14"/>
      <c r="SYW893" s="14"/>
      <c r="SYX893" s="14"/>
      <c r="SYY893" s="14"/>
      <c r="SYZ893" s="14"/>
      <c r="SZA893" s="14"/>
      <c r="SZB893" s="14"/>
      <c r="SZC893" s="14"/>
      <c r="SZD893" s="14"/>
      <c r="SZE893" s="14"/>
      <c r="SZF893" s="14"/>
      <c r="SZG893" s="14"/>
      <c r="SZH893" s="14"/>
      <c r="SZI893" s="14"/>
      <c r="SZJ893" s="14"/>
      <c r="SZK893" s="14"/>
      <c r="SZL893" s="14"/>
      <c r="SZM893" s="14"/>
      <c r="SZN893" s="14"/>
      <c r="SZO893" s="14"/>
      <c r="SZP893" s="14"/>
      <c r="SZQ893" s="14"/>
      <c r="SZR893" s="14"/>
      <c r="SZS893" s="14"/>
      <c r="SZT893" s="14"/>
      <c r="SZU893" s="14"/>
      <c r="SZV893" s="14"/>
      <c r="SZW893" s="14"/>
      <c r="SZX893" s="14"/>
      <c r="SZY893" s="14"/>
      <c r="SZZ893" s="14"/>
      <c r="TAA893" s="14"/>
      <c r="TAB893" s="14"/>
      <c r="TAC893" s="14"/>
      <c r="TAD893" s="14"/>
      <c r="TAE893" s="14"/>
      <c r="TAF893" s="14"/>
      <c r="TAG893" s="14"/>
      <c r="TAH893" s="14"/>
      <c r="TAI893" s="14"/>
      <c r="TAJ893" s="14"/>
      <c r="TAK893" s="14"/>
      <c r="TAL893" s="14"/>
      <c r="TAM893" s="14"/>
      <c r="TAN893" s="14"/>
      <c r="TAO893" s="14"/>
      <c r="TAP893" s="14"/>
      <c r="TAQ893" s="14"/>
      <c r="TAR893" s="14"/>
      <c r="TAS893" s="14"/>
      <c r="TAT893" s="14"/>
      <c r="TAU893" s="14"/>
      <c r="TAV893" s="14"/>
      <c r="TAW893" s="14"/>
      <c r="TAX893" s="14"/>
      <c r="TAY893" s="14"/>
      <c r="TAZ893" s="14"/>
      <c r="TBA893" s="14"/>
      <c r="TBB893" s="14"/>
      <c r="TBC893" s="14"/>
      <c r="TBD893" s="14"/>
      <c r="TBE893" s="14"/>
      <c r="TBF893" s="14"/>
      <c r="TBG893" s="14"/>
      <c r="TBH893" s="14"/>
      <c r="TBI893" s="14"/>
      <c r="TBJ893" s="14"/>
      <c r="TBK893" s="14"/>
      <c r="TBL893" s="14"/>
      <c r="TBM893" s="14"/>
      <c r="TBN893" s="14"/>
      <c r="TBO893" s="14"/>
      <c r="TBP893" s="14"/>
      <c r="TBQ893" s="14"/>
      <c r="TBR893" s="14"/>
      <c r="TBS893" s="14"/>
      <c r="TBT893" s="14"/>
      <c r="TBU893" s="14"/>
      <c r="TBV893" s="14"/>
      <c r="TBW893" s="14"/>
      <c r="TBX893" s="14"/>
      <c r="TBY893" s="14"/>
      <c r="TBZ893" s="14"/>
      <c r="TCA893" s="14"/>
      <c r="TCB893" s="14"/>
      <c r="TCC893" s="14"/>
      <c r="TCD893" s="14"/>
      <c r="TCE893" s="14"/>
      <c r="TCF893" s="14"/>
      <c r="TCG893" s="14"/>
      <c r="TCH893" s="14"/>
      <c r="TCI893" s="14"/>
      <c r="TCJ893" s="14"/>
      <c r="TCK893" s="14"/>
      <c r="TCL893" s="14"/>
      <c r="TCM893" s="14"/>
      <c r="TCN893" s="14"/>
      <c r="TCO893" s="14"/>
      <c r="TCP893" s="14"/>
      <c r="TCQ893" s="14"/>
      <c r="TCR893" s="14"/>
      <c r="TCS893" s="14"/>
      <c r="TCT893" s="14"/>
      <c r="TCU893" s="14"/>
      <c r="TCV893" s="14"/>
      <c r="TCW893" s="14"/>
      <c r="TCX893" s="14"/>
      <c r="TCY893" s="14"/>
      <c r="TCZ893" s="14"/>
      <c r="TDA893" s="14"/>
      <c r="TDB893" s="14"/>
      <c r="TDC893" s="14"/>
      <c r="TDD893" s="14"/>
      <c r="TDE893" s="14"/>
      <c r="TDF893" s="14"/>
      <c r="TDG893" s="14"/>
      <c r="TDH893" s="14"/>
      <c r="TDI893" s="14"/>
      <c r="TDJ893" s="14"/>
      <c r="TDK893" s="14"/>
      <c r="TDL893" s="14"/>
      <c r="TDM893" s="14"/>
      <c r="TDN893" s="14"/>
      <c r="TDO893" s="14"/>
      <c r="TDP893" s="14"/>
      <c r="TDQ893" s="14"/>
      <c r="TDR893" s="14"/>
      <c r="TDS893" s="14"/>
      <c r="TDT893" s="14"/>
      <c r="TDU893" s="14"/>
      <c r="TDV893" s="14"/>
      <c r="TDW893" s="14"/>
      <c r="TDX893" s="14"/>
      <c r="TDY893" s="14"/>
      <c r="TDZ893" s="14"/>
      <c r="TEA893" s="14"/>
      <c r="TEB893" s="14"/>
      <c r="TEC893" s="14"/>
      <c r="TED893" s="14"/>
      <c r="TEE893" s="14"/>
      <c r="TEF893" s="14"/>
      <c r="TEG893" s="14"/>
      <c r="TEH893" s="14"/>
      <c r="TEI893" s="14"/>
      <c r="TEJ893" s="14"/>
      <c r="TEK893" s="14"/>
      <c r="TEL893" s="14"/>
      <c r="TEM893" s="14"/>
      <c r="TEN893" s="14"/>
      <c r="TEO893" s="14"/>
      <c r="TEP893" s="14"/>
      <c r="TEQ893" s="14"/>
      <c r="TER893" s="14"/>
      <c r="TES893" s="14"/>
      <c r="TET893" s="14"/>
      <c r="TEU893" s="14"/>
      <c r="TEV893" s="14"/>
      <c r="TEW893" s="14"/>
      <c r="TEX893" s="14"/>
      <c r="TEY893" s="14"/>
      <c r="TEZ893" s="14"/>
      <c r="TFA893" s="14"/>
      <c r="TFB893" s="14"/>
      <c r="TFC893" s="14"/>
      <c r="TFD893" s="14"/>
      <c r="TFE893" s="14"/>
      <c r="TFF893" s="14"/>
      <c r="TFG893" s="14"/>
      <c r="TFH893" s="14"/>
      <c r="TFI893" s="14"/>
      <c r="TFJ893" s="14"/>
      <c r="TFK893" s="14"/>
      <c r="TFL893" s="14"/>
      <c r="TFM893" s="14"/>
      <c r="TFN893" s="14"/>
      <c r="TFO893" s="14"/>
      <c r="TFP893" s="14"/>
      <c r="TFQ893" s="14"/>
      <c r="TFR893" s="14"/>
      <c r="TFS893" s="14"/>
      <c r="TFT893" s="14"/>
      <c r="TFU893" s="14"/>
      <c r="TFV893" s="14"/>
      <c r="TFW893" s="14"/>
      <c r="TFX893" s="14"/>
      <c r="TFY893" s="14"/>
      <c r="TFZ893" s="14"/>
      <c r="TGA893" s="14"/>
      <c r="TGB893" s="14"/>
      <c r="TGC893" s="14"/>
      <c r="TGD893" s="14"/>
      <c r="TGE893" s="14"/>
      <c r="TGF893" s="14"/>
      <c r="TGG893" s="14"/>
      <c r="TGH893" s="14"/>
      <c r="TGI893" s="14"/>
      <c r="TGJ893" s="14"/>
      <c r="TGK893" s="14"/>
      <c r="TGL893" s="14"/>
      <c r="TGM893" s="14"/>
      <c r="TGN893" s="14"/>
      <c r="TGO893" s="14"/>
      <c r="TGP893" s="14"/>
      <c r="TGQ893" s="14"/>
      <c r="TGR893" s="14"/>
      <c r="TGS893" s="14"/>
      <c r="TGT893" s="14"/>
      <c r="TGU893" s="14"/>
      <c r="TGV893" s="14"/>
      <c r="TGW893" s="14"/>
      <c r="TGX893" s="14"/>
      <c r="TGY893" s="14"/>
      <c r="TGZ893" s="14"/>
      <c r="THA893" s="14"/>
      <c r="THB893" s="14"/>
      <c r="THC893" s="14"/>
      <c r="THD893" s="14"/>
      <c r="THE893" s="14"/>
      <c r="THF893" s="14"/>
      <c r="THG893" s="14"/>
      <c r="THH893" s="14"/>
      <c r="THI893" s="14"/>
      <c r="THJ893" s="14"/>
      <c r="THK893" s="14"/>
      <c r="THL893" s="14"/>
      <c r="THM893" s="14"/>
      <c r="THN893" s="14"/>
      <c r="THO893" s="14"/>
      <c r="THP893" s="14"/>
      <c r="THQ893" s="14"/>
      <c r="THR893" s="14"/>
      <c r="THS893" s="14"/>
      <c r="THT893" s="14"/>
      <c r="THU893" s="14"/>
      <c r="THV893" s="14"/>
      <c r="THW893" s="14"/>
      <c r="THX893" s="14"/>
      <c r="THY893" s="14"/>
      <c r="THZ893" s="14"/>
      <c r="TIA893" s="14"/>
      <c r="TIB893" s="14"/>
      <c r="TIC893" s="14"/>
      <c r="TID893" s="14"/>
      <c r="TIE893" s="14"/>
      <c r="TIF893" s="14"/>
      <c r="TIG893" s="14"/>
      <c r="TIH893" s="14"/>
      <c r="TII893" s="14"/>
      <c r="TIJ893" s="14"/>
      <c r="TIK893" s="14"/>
      <c r="TIL893" s="14"/>
      <c r="TIM893" s="14"/>
      <c r="TIN893" s="14"/>
      <c r="TIO893" s="14"/>
      <c r="TIP893" s="14"/>
      <c r="TIQ893" s="14"/>
      <c r="TIR893" s="14"/>
      <c r="TIS893" s="14"/>
      <c r="TIT893" s="14"/>
      <c r="TIU893" s="14"/>
      <c r="TIV893" s="14"/>
      <c r="TIW893" s="14"/>
      <c r="TIX893" s="14"/>
      <c r="TIY893" s="14"/>
      <c r="TIZ893" s="14"/>
      <c r="TJA893" s="14"/>
      <c r="TJB893" s="14"/>
      <c r="TJC893" s="14"/>
      <c r="TJD893" s="14"/>
      <c r="TJE893" s="14"/>
      <c r="TJF893" s="14"/>
      <c r="TJG893" s="14"/>
      <c r="TJH893" s="14"/>
      <c r="TJI893" s="14"/>
      <c r="TJJ893" s="14"/>
      <c r="TJK893" s="14"/>
      <c r="TJL893" s="14"/>
      <c r="TJM893" s="14"/>
      <c r="TJN893" s="14"/>
      <c r="TJO893" s="14"/>
      <c r="TJP893" s="14"/>
      <c r="TJQ893" s="14"/>
      <c r="TJR893" s="14"/>
      <c r="TJS893" s="14"/>
      <c r="TJT893" s="14"/>
      <c r="TJU893" s="14"/>
      <c r="TJV893" s="14"/>
      <c r="TJW893" s="14"/>
      <c r="TJX893" s="14"/>
      <c r="TJY893" s="14"/>
      <c r="TJZ893" s="14"/>
      <c r="TKA893" s="14"/>
      <c r="TKB893" s="14"/>
      <c r="TKC893" s="14"/>
      <c r="TKD893" s="14"/>
      <c r="TKE893" s="14"/>
      <c r="TKF893" s="14"/>
      <c r="TKG893" s="14"/>
      <c r="TKH893" s="14"/>
      <c r="TKI893" s="14"/>
      <c r="TKJ893" s="14"/>
      <c r="TKK893" s="14"/>
      <c r="TKL893" s="14"/>
      <c r="TKM893" s="14"/>
      <c r="TKN893" s="14"/>
      <c r="TKO893" s="14"/>
      <c r="TKP893" s="14"/>
      <c r="TKQ893" s="14"/>
      <c r="TKR893" s="14"/>
      <c r="TKS893" s="14"/>
      <c r="TKT893" s="14"/>
      <c r="TKU893" s="14"/>
      <c r="TKV893" s="14"/>
      <c r="TKW893" s="14"/>
      <c r="TKX893" s="14"/>
      <c r="TKY893" s="14"/>
      <c r="TKZ893" s="14"/>
      <c r="TLA893" s="14"/>
      <c r="TLB893" s="14"/>
      <c r="TLC893" s="14"/>
      <c r="TLD893" s="14"/>
      <c r="TLE893" s="14"/>
      <c r="TLF893" s="14"/>
      <c r="TLG893" s="14"/>
      <c r="TLH893" s="14"/>
      <c r="TLI893" s="14"/>
      <c r="TLJ893" s="14"/>
      <c r="TLK893" s="14"/>
      <c r="TLL893" s="14"/>
      <c r="TLM893" s="14"/>
      <c r="TLN893" s="14"/>
      <c r="TLO893" s="14"/>
      <c r="TLP893" s="14"/>
      <c r="TLQ893" s="14"/>
      <c r="TLR893" s="14"/>
      <c r="TLS893" s="14"/>
      <c r="TLT893" s="14"/>
      <c r="TLU893" s="14"/>
      <c r="TLV893" s="14"/>
      <c r="TLW893" s="14"/>
      <c r="TLX893" s="14"/>
      <c r="TLY893" s="14"/>
      <c r="TLZ893" s="14"/>
      <c r="TMA893" s="14"/>
      <c r="TMB893" s="14"/>
      <c r="TMC893" s="14"/>
      <c r="TMD893" s="14"/>
      <c r="TME893" s="14"/>
      <c r="TMF893" s="14"/>
      <c r="TMG893" s="14"/>
      <c r="TMH893" s="14"/>
      <c r="TMI893" s="14"/>
      <c r="TMJ893" s="14"/>
      <c r="TMK893" s="14"/>
      <c r="TML893" s="14"/>
      <c r="TMM893" s="14"/>
      <c r="TMN893" s="14"/>
      <c r="TMO893" s="14"/>
      <c r="TMP893" s="14"/>
      <c r="TMQ893" s="14"/>
      <c r="TMR893" s="14"/>
      <c r="TMS893" s="14"/>
      <c r="TMT893" s="14"/>
      <c r="TMU893" s="14"/>
      <c r="TMV893" s="14"/>
      <c r="TMW893" s="14"/>
      <c r="TMX893" s="14"/>
      <c r="TMY893" s="14"/>
      <c r="TMZ893" s="14"/>
      <c r="TNA893" s="14"/>
      <c r="TNB893" s="14"/>
      <c r="TNC893" s="14"/>
      <c r="TND893" s="14"/>
      <c r="TNE893" s="14"/>
      <c r="TNF893" s="14"/>
      <c r="TNG893" s="14"/>
      <c r="TNH893" s="14"/>
      <c r="TNI893" s="14"/>
      <c r="TNJ893" s="14"/>
      <c r="TNK893" s="14"/>
      <c r="TNL893" s="14"/>
      <c r="TNM893" s="14"/>
      <c r="TNN893" s="14"/>
      <c r="TNO893" s="14"/>
      <c r="TNP893" s="14"/>
      <c r="TNQ893" s="14"/>
      <c r="TNR893" s="14"/>
      <c r="TNS893" s="14"/>
      <c r="TNT893" s="14"/>
      <c r="TNU893" s="14"/>
      <c r="TNV893" s="14"/>
      <c r="TNW893" s="14"/>
      <c r="TNX893" s="14"/>
      <c r="TNY893" s="14"/>
      <c r="TNZ893" s="14"/>
      <c r="TOA893" s="14"/>
      <c r="TOB893" s="14"/>
      <c r="TOC893" s="14"/>
      <c r="TOD893" s="14"/>
      <c r="TOE893" s="14"/>
      <c r="TOF893" s="14"/>
      <c r="TOG893" s="14"/>
      <c r="TOH893" s="14"/>
      <c r="TOI893" s="14"/>
      <c r="TOJ893" s="14"/>
      <c r="TOK893" s="14"/>
      <c r="TOL893" s="14"/>
      <c r="TOM893" s="14"/>
      <c r="TON893" s="14"/>
      <c r="TOO893" s="14"/>
      <c r="TOP893" s="14"/>
      <c r="TOQ893" s="14"/>
      <c r="TOR893" s="14"/>
      <c r="TOS893" s="14"/>
      <c r="TOT893" s="14"/>
      <c r="TOU893" s="14"/>
      <c r="TOV893" s="14"/>
      <c r="TOW893" s="14"/>
      <c r="TOX893" s="14"/>
      <c r="TOY893" s="14"/>
      <c r="TOZ893" s="14"/>
      <c r="TPA893" s="14"/>
      <c r="TPB893" s="14"/>
      <c r="TPC893" s="14"/>
      <c r="TPD893" s="14"/>
      <c r="TPE893" s="14"/>
      <c r="TPF893" s="14"/>
      <c r="TPG893" s="14"/>
      <c r="TPH893" s="14"/>
      <c r="TPI893" s="14"/>
      <c r="TPJ893" s="14"/>
      <c r="TPK893" s="14"/>
      <c r="TPL893" s="14"/>
      <c r="TPM893" s="14"/>
      <c r="TPN893" s="14"/>
      <c r="TPO893" s="14"/>
      <c r="TPP893" s="14"/>
      <c r="TPQ893" s="14"/>
      <c r="TPR893" s="14"/>
      <c r="TPS893" s="14"/>
      <c r="TPT893" s="14"/>
      <c r="TPU893" s="14"/>
      <c r="TPV893" s="14"/>
      <c r="TPW893" s="14"/>
      <c r="TPX893" s="14"/>
      <c r="TPY893" s="14"/>
      <c r="TPZ893" s="14"/>
      <c r="TQA893" s="14"/>
      <c r="TQB893" s="14"/>
      <c r="TQC893" s="14"/>
      <c r="TQD893" s="14"/>
      <c r="TQE893" s="14"/>
      <c r="TQF893" s="14"/>
      <c r="TQG893" s="14"/>
      <c r="TQH893" s="14"/>
      <c r="TQI893" s="14"/>
      <c r="TQJ893" s="14"/>
      <c r="TQK893" s="14"/>
      <c r="TQL893" s="14"/>
      <c r="TQM893" s="14"/>
      <c r="TQN893" s="14"/>
      <c r="TQO893" s="14"/>
      <c r="TQP893" s="14"/>
      <c r="TQQ893" s="14"/>
      <c r="TQR893" s="14"/>
      <c r="TQS893" s="14"/>
      <c r="TQT893" s="14"/>
      <c r="TQU893" s="14"/>
      <c r="TQV893" s="14"/>
      <c r="TQW893" s="14"/>
      <c r="TQX893" s="14"/>
      <c r="TQY893" s="14"/>
      <c r="TQZ893" s="14"/>
      <c r="TRA893" s="14"/>
      <c r="TRB893" s="14"/>
      <c r="TRC893" s="14"/>
      <c r="TRD893" s="14"/>
      <c r="TRE893" s="14"/>
      <c r="TRF893" s="14"/>
      <c r="TRG893" s="14"/>
      <c r="TRH893" s="14"/>
      <c r="TRI893" s="14"/>
      <c r="TRJ893" s="14"/>
      <c r="TRK893" s="14"/>
      <c r="TRL893" s="14"/>
      <c r="TRM893" s="14"/>
      <c r="TRN893" s="14"/>
      <c r="TRO893" s="14"/>
      <c r="TRP893" s="14"/>
      <c r="TRQ893" s="14"/>
      <c r="TRR893" s="14"/>
      <c r="TRS893" s="14"/>
      <c r="TRT893" s="14"/>
      <c r="TRU893" s="14"/>
      <c r="TRV893" s="14"/>
      <c r="TRW893" s="14"/>
      <c r="TRX893" s="14"/>
      <c r="TRY893" s="14"/>
      <c r="TRZ893" s="14"/>
      <c r="TSA893" s="14"/>
      <c r="TSB893" s="14"/>
      <c r="TSC893" s="14"/>
      <c r="TSD893" s="14"/>
      <c r="TSE893" s="14"/>
      <c r="TSF893" s="14"/>
      <c r="TSG893" s="14"/>
      <c r="TSH893" s="14"/>
      <c r="TSI893" s="14"/>
      <c r="TSJ893" s="14"/>
      <c r="TSK893" s="14"/>
      <c r="TSL893" s="14"/>
      <c r="TSM893" s="14"/>
      <c r="TSN893" s="14"/>
      <c r="TSO893" s="14"/>
      <c r="TSP893" s="14"/>
      <c r="TSQ893" s="14"/>
      <c r="TSR893" s="14"/>
      <c r="TSS893" s="14"/>
      <c r="TST893" s="14"/>
      <c r="TSU893" s="14"/>
      <c r="TSV893" s="14"/>
      <c r="TSW893" s="14"/>
      <c r="TSX893" s="14"/>
      <c r="TSY893" s="14"/>
      <c r="TSZ893" s="14"/>
      <c r="TTA893" s="14"/>
      <c r="TTB893" s="14"/>
      <c r="TTC893" s="14"/>
      <c r="TTD893" s="14"/>
      <c r="TTE893" s="14"/>
      <c r="TTF893" s="14"/>
      <c r="TTG893" s="14"/>
      <c r="TTH893" s="14"/>
      <c r="TTI893" s="14"/>
      <c r="TTJ893" s="14"/>
      <c r="TTK893" s="14"/>
      <c r="TTL893" s="14"/>
      <c r="TTM893" s="14"/>
      <c r="TTN893" s="14"/>
      <c r="TTO893" s="14"/>
      <c r="TTP893" s="14"/>
      <c r="TTQ893" s="14"/>
      <c r="TTR893" s="14"/>
      <c r="TTS893" s="14"/>
      <c r="TTT893" s="14"/>
      <c r="TTU893" s="14"/>
      <c r="TTV893" s="14"/>
      <c r="TTW893" s="14"/>
      <c r="TTX893" s="14"/>
      <c r="TTY893" s="14"/>
      <c r="TTZ893" s="14"/>
      <c r="TUA893" s="14"/>
      <c r="TUB893" s="14"/>
      <c r="TUC893" s="14"/>
      <c r="TUD893" s="14"/>
      <c r="TUE893" s="14"/>
      <c r="TUF893" s="14"/>
      <c r="TUG893" s="14"/>
      <c r="TUH893" s="14"/>
      <c r="TUI893" s="14"/>
      <c r="TUJ893" s="14"/>
      <c r="TUK893" s="14"/>
      <c r="TUL893" s="14"/>
      <c r="TUM893" s="14"/>
      <c r="TUN893" s="14"/>
      <c r="TUO893" s="14"/>
      <c r="TUP893" s="14"/>
      <c r="TUQ893" s="14"/>
      <c r="TUR893" s="14"/>
      <c r="TUS893" s="14"/>
      <c r="TUT893" s="14"/>
      <c r="TUU893" s="14"/>
      <c r="TUV893" s="14"/>
      <c r="TUW893" s="14"/>
      <c r="TUX893" s="14"/>
      <c r="TUY893" s="14"/>
      <c r="TUZ893" s="14"/>
      <c r="TVA893" s="14"/>
      <c r="TVB893" s="14"/>
      <c r="TVC893" s="14"/>
      <c r="TVD893" s="14"/>
      <c r="TVE893" s="14"/>
      <c r="TVF893" s="14"/>
      <c r="TVG893" s="14"/>
      <c r="TVH893" s="14"/>
      <c r="TVI893" s="14"/>
      <c r="TVJ893" s="14"/>
      <c r="TVK893" s="14"/>
      <c r="TVL893" s="14"/>
      <c r="TVM893" s="14"/>
      <c r="TVN893" s="14"/>
      <c r="TVO893" s="14"/>
      <c r="TVP893" s="14"/>
      <c r="TVQ893" s="14"/>
      <c r="TVR893" s="14"/>
      <c r="TVS893" s="14"/>
      <c r="TVT893" s="14"/>
      <c r="TVU893" s="14"/>
      <c r="TVV893" s="14"/>
      <c r="TVW893" s="14"/>
      <c r="TVX893" s="14"/>
      <c r="TVY893" s="14"/>
      <c r="TVZ893" s="14"/>
      <c r="TWA893" s="14"/>
      <c r="TWB893" s="14"/>
      <c r="TWC893" s="14"/>
      <c r="TWD893" s="14"/>
      <c r="TWE893" s="14"/>
      <c r="TWF893" s="14"/>
      <c r="TWG893" s="14"/>
      <c r="TWH893" s="14"/>
      <c r="TWI893" s="14"/>
      <c r="TWJ893" s="14"/>
      <c r="TWK893" s="14"/>
      <c r="TWL893" s="14"/>
      <c r="TWM893" s="14"/>
      <c r="TWN893" s="14"/>
      <c r="TWO893" s="14"/>
      <c r="TWP893" s="14"/>
      <c r="TWQ893" s="14"/>
      <c r="TWR893" s="14"/>
      <c r="TWS893" s="14"/>
      <c r="TWT893" s="14"/>
      <c r="TWU893" s="14"/>
      <c r="TWV893" s="14"/>
      <c r="TWW893" s="14"/>
      <c r="TWX893" s="14"/>
      <c r="TWY893" s="14"/>
      <c r="TWZ893" s="14"/>
      <c r="TXA893" s="14"/>
      <c r="TXB893" s="14"/>
      <c r="TXC893" s="14"/>
      <c r="TXD893" s="14"/>
      <c r="TXE893" s="14"/>
      <c r="TXF893" s="14"/>
      <c r="TXG893" s="14"/>
      <c r="TXH893" s="14"/>
      <c r="TXI893" s="14"/>
      <c r="TXJ893" s="14"/>
      <c r="TXK893" s="14"/>
      <c r="TXL893" s="14"/>
      <c r="TXM893" s="14"/>
      <c r="TXN893" s="14"/>
      <c r="TXO893" s="14"/>
      <c r="TXP893" s="14"/>
      <c r="TXQ893" s="14"/>
      <c r="TXR893" s="14"/>
      <c r="TXS893" s="14"/>
      <c r="TXT893" s="14"/>
      <c r="TXU893" s="14"/>
      <c r="TXV893" s="14"/>
      <c r="TXW893" s="14"/>
      <c r="TXX893" s="14"/>
      <c r="TXY893" s="14"/>
      <c r="TXZ893" s="14"/>
      <c r="TYA893" s="14"/>
      <c r="TYB893" s="14"/>
      <c r="TYC893" s="14"/>
      <c r="TYD893" s="14"/>
      <c r="TYE893" s="14"/>
      <c r="TYF893" s="14"/>
      <c r="TYG893" s="14"/>
      <c r="TYH893" s="14"/>
      <c r="TYI893" s="14"/>
      <c r="TYJ893" s="14"/>
      <c r="TYK893" s="14"/>
      <c r="TYL893" s="14"/>
      <c r="TYM893" s="14"/>
      <c r="TYN893" s="14"/>
      <c r="TYO893" s="14"/>
      <c r="TYP893" s="14"/>
      <c r="TYQ893" s="14"/>
      <c r="TYR893" s="14"/>
      <c r="TYS893" s="14"/>
      <c r="TYT893" s="14"/>
      <c r="TYU893" s="14"/>
      <c r="TYV893" s="14"/>
      <c r="TYW893" s="14"/>
      <c r="TYX893" s="14"/>
      <c r="TYY893" s="14"/>
      <c r="TYZ893" s="14"/>
      <c r="TZA893" s="14"/>
      <c r="TZB893" s="14"/>
      <c r="TZC893" s="14"/>
      <c r="TZD893" s="14"/>
      <c r="TZE893" s="14"/>
      <c r="TZF893" s="14"/>
      <c r="TZG893" s="14"/>
      <c r="TZH893" s="14"/>
      <c r="TZI893" s="14"/>
      <c r="TZJ893" s="14"/>
      <c r="TZK893" s="14"/>
      <c r="TZL893" s="14"/>
      <c r="TZM893" s="14"/>
      <c r="TZN893" s="14"/>
      <c r="TZO893" s="14"/>
      <c r="TZP893" s="14"/>
      <c r="TZQ893" s="14"/>
      <c r="TZR893" s="14"/>
      <c r="TZS893" s="14"/>
      <c r="TZT893" s="14"/>
      <c r="TZU893" s="14"/>
      <c r="TZV893" s="14"/>
      <c r="TZW893" s="14"/>
      <c r="TZX893" s="14"/>
      <c r="TZY893" s="14"/>
      <c r="TZZ893" s="14"/>
      <c r="UAA893" s="14"/>
      <c r="UAB893" s="14"/>
      <c r="UAC893" s="14"/>
      <c r="UAD893" s="14"/>
      <c r="UAE893" s="14"/>
      <c r="UAF893" s="14"/>
      <c r="UAG893" s="14"/>
      <c r="UAH893" s="14"/>
      <c r="UAI893" s="14"/>
      <c r="UAJ893" s="14"/>
      <c r="UAK893" s="14"/>
      <c r="UAL893" s="14"/>
      <c r="UAM893" s="14"/>
      <c r="UAN893" s="14"/>
      <c r="UAO893" s="14"/>
      <c r="UAP893" s="14"/>
      <c r="UAQ893" s="14"/>
      <c r="UAR893" s="14"/>
      <c r="UAS893" s="14"/>
      <c r="UAT893" s="14"/>
      <c r="UAU893" s="14"/>
      <c r="UAV893" s="14"/>
      <c r="UAW893" s="14"/>
      <c r="UAX893" s="14"/>
      <c r="UAY893" s="14"/>
      <c r="UAZ893" s="14"/>
      <c r="UBA893" s="14"/>
      <c r="UBB893" s="14"/>
      <c r="UBC893" s="14"/>
      <c r="UBD893" s="14"/>
      <c r="UBE893" s="14"/>
      <c r="UBF893" s="14"/>
      <c r="UBG893" s="14"/>
      <c r="UBH893" s="14"/>
      <c r="UBI893" s="14"/>
      <c r="UBJ893" s="14"/>
      <c r="UBK893" s="14"/>
      <c r="UBL893" s="14"/>
      <c r="UBM893" s="14"/>
      <c r="UBN893" s="14"/>
      <c r="UBO893" s="14"/>
      <c r="UBP893" s="14"/>
      <c r="UBQ893" s="14"/>
      <c r="UBR893" s="14"/>
      <c r="UBS893" s="14"/>
      <c r="UBT893" s="14"/>
      <c r="UBU893" s="14"/>
      <c r="UBV893" s="14"/>
      <c r="UBW893" s="14"/>
      <c r="UBX893" s="14"/>
      <c r="UBY893" s="14"/>
      <c r="UBZ893" s="14"/>
      <c r="UCA893" s="14"/>
      <c r="UCB893" s="14"/>
      <c r="UCC893" s="14"/>
      <c r="UCD893" s="14"/>
      <c r="UCE893" s="14"/>
      <c r="UCF893" s="14"/>
      <c r="UCG893" s="14"/>
      <c r="UCH893" s="14"/>
      <c r="UCI893" s="14"/>
      <c r="UCJ893" s="14"/>
      <c r="UCK893" s="14"/>
      <c r="UCL893" s="14"/>
      <c r="UCM893" s="14"/>
      <c r="UCN893" s="14"/>
      <c r="UCO893" s="14"/>
      <c r="UCP893" s="14"/>
      <c r="UCQ893" s="14"/>
      <c r="UCR893" s="14"/>
      <c r="UCS893" s="14"/>
      <c r="UCT893" s="14"/>
      <c r="UCU893" s="14"/>
      <c r="UCV893" s="14"/>
      <c r="UCW893" s="14"/>
      <c r="UCX893" s="14"/>
      <c r="UCY893" s="14"/>
      <c r="UCZ893" s="14"/>
      <c r="UDA893" s="14"/>
      <c r="UDB893" s="14"/>
      <c r="UDC893" s="14"/>
      <c r="UDD893" s="14"/>
      <c r="UDE893" s="14"/>
      <c r="UDF893" s="14"/>
      <c r="UDG893" s="14"/>
      <c r="UDH893" s="14"/>
      <c r="UDI893" s="14"/>
      <c r="UDJ893" s="14"/>
      <c r="UDK893" s="14"/>
      <c r="UDL893" s="14"/>
      <c r="UDM893" s="14"/>
      <c r="UDN893" s="14"/>
      <c r="UDO893" s="14"/>
      <c r="UDP893" s="14"/>
      <c r="UDQ893" s="14"/>
      <c r="UDR893" s="14"/>
      <c r="UDS893" s="14"/>
      <c r="UDT893" s="14"/>
      <c r="UDU893" s="14"/>
      <c r="UDV893" s="14"/>
      <c r="UDW893" s="14"/>
      <c r="UDX893" s="14"/>
      <c r="UDY893" s="14"/>
      <c r="UDZ893" s="14"/>
      <c r="UEA893" s="14"/>
      <c r="UEB893" s="14"/>
      <c r="UEC893" s="14"/>
      <c r="UED893" s="14"/>
      <c r="UEE893" s="14"/>
      <c r="UEF893" s="14"/>
      <c r="UEG893" s="14"/>
      <c r="UEH893" s="14"/>
      <c r="UEI893" s="14"/>
      <c r="UEJ893" s="14"/>
      <c r="UEK893" s="14"/>
      <c r="UEL893" s="14"/>
      <c r="UEM893" s="14"/>
      <c r="UEN893" s="14"/>
      <c r="UEO893" s="14"/>
      <c r="UEP893" s="14"/>
      <c r="UEQ893" s="14"/>
      <c r="UER893" s="14"/>
      <c r="UES893" s="14"/>
      <c r="UET893" s="14"/>
      <c r="UEU893" s="14"/>
      <c r="UEV893" s="14"/>
      <c r="UEW893" s="14"/>
      <c r="UEX893" s="14"/>
      <c r="UEY893" s="14"/>
      <c r="UEZ893" s="14"/>
      <c r="UFA893" s="14"/>
      <c r="UFB893" s="14"/>
      <c r="UFC893" s="14"/>
      <c r="UFD893" s="14"/>
      <c r="UFE893" s="14"/>
      <c r="UFF893" s="14"/>
      <c r="UFG893" s="14"/>
      <c r="UFH893" s="14"/>
      <c r="UFI893" s="14"/>
      <c r="UFJ893" s="14"/>
      <c r="UFK893" s="14"/>
      <c r="UFL893" s="14"/>
      <c r="UFM893" s="14"/>
      <c r="UFN893" s="14"/>
      <c r="UFO893" s="14"/>
      <c r="UFP893" s="14"/>
      <c r="UFQ893" s="14"/>
      <c r="UFR893" s="14"/>
      <c r="UFS893" s="14"/>
      <c r="UFT893" s="14"/>
      <c r="UFU893" s="14"/>
      <c r="UFV893" s="14"/>
      <c r="UFW893" s="14"/>
      <c r="UFX893" s="14"/>
      <c r="UFY893" s="14"/>
      <c r="UFZ893" s="14"/>
      <c r="UGA893" s="14"/>
      <c r="UGB893" s="14"/>
      <c r="UGC893" s="14"/>
      <c r="UGD893" s="14"/>
      <c r="UGE893" s="14"/>
      <c r="UGF893" s="14"/>
      <c r="UGG893" s="14"/>
      <c r="UGH893" s="14"/>
      <c r="UGI893" s="14"/>
      <c r="UGJ893" s="14"/>
      <c r="UGK893" s="14"/>
      <c r="UGL893" s="14"/>
      <c r="UGM893" s="14"/>
      <c r="UGN893" s="14"/>
      <c r="UGO893" s="14"/>
      <c r="UGP893" s="14"/>
      <c r="UGQ893" s="14"/>
      <c r="UGR893" s="14"/>
      <c r="UGS893" s="14"/>
      <c r="UGT893" s="14"/>
      <c r="UGU893" s="14"/>
      <c r="UGV893" s="14"/>
      <c r="UGW893" s="14"/>
      <c r="UGX893" s="14"/>
      <c r="UGY893" s="14"/>
      <c r="UGZ893" s="14"/>
      <c r="UHA893" s="14"/>
      <c r="UHB893" s="14"/>
      <c r="UHC893" s="14"/>
      <c r="UHD893" s="14"/>
      <c r="UHE893" s="14"/>
      <c r="UHF893" s="14"/>
      <c r="UHG893" s="14"/>
      <c r="UHH893" s="14"/>
      <c r="UHI893" s="14"/>
      <c r="UHJ893" s="14"/>
      <c r="UHK893" s="14"/>
      <c r="UHL893" s="14"/>
      <c r="UHM893" s="14"/>
      <c r="UHN893" s="14"/>
      <c r="UHO893" s="14"/>
      <c r="UHP893" s="14"/>
      <c r="UHQ893" s="14"/>
      <c r="UHR893" s="14"/>
      <c r="UHS893" s="14"/>
      <c r="UHT893" s="14"/>
      <c r="UHU893" s="14"/>
      <c r="UHV893" s="14"/>
      <c r="UHW893" s="14"/>
      <c r="UHX893" s="14"/>
      <c r="UHY893" s="14"/>
      <c r="UHZ893" s="14"/>
      <c r="UIA893" s="14"/>
      <c r="UIB893" s="14"/>
      <c r="UIC893" s="14"/>
      <c r="UID893" s="14"/>
      <c r="UIE893" s="14"/>
      <c r="UIF893" s="14"/>
      <c r="UIG893" s="14"/>
      <c r="UIH893" s="14"/>
      <c r="UII893" s="14"/>
      <c r="UIJ893" s="14"/>
      <c r="UIK893" s="14"/>
      <c r="UIL893" s="14"/>
      <c r="UIM893" s="14"/>
      <c r="UIN893" s="14"/>
      <c r="UIO893" s="14"/>
      <c r="UIP893" s="14"/>
      <c r="UIQ893" s="14"/>
      <c r="UIR893" s="14"/>
      <c r="UIS893" s="14"/>
      <c r="UIT893" s="14"/>
      <c r="UIU893" s="14"/>
      <c r="UIV893" s="14"/>
      <c r="UIW893" s="14"/>
      <c r="UIX893" s="14"/>
      <c r="UIY893" s="14"/>
      <c r="UIZ893" s="14"/>
      <c r="UJA893" s="14"/>
      <c r="UJB893" s="14"/>
      <c r="UJC893" s="14"/>
      <c r="UJD893" s="14"/>
      <c r="UJE893" s="14"/>
      <c r="UJF893" s="14"/>
      <c r="UJG893" s="14"/>
      <c r="UJH893" s="14"/>
      <c r="UJI893" s="14"/>
      <c r="UJJ893" s="14"/>
      <c r="UJK893" s="14"/>
      <c r="UJL893" s="14"/>
      <c r="UJM893" s="14"/>
      <c r="UJN893" s="14"/>
      <c r="UJO893" s="14"/>
      <c r="UJP893" s="14"/>
      <c r="UJQ893" s="14"/>
      <c r="UJR893" s="14"/>
      <c r="UJS893" s="14"/>
      <c r="UJT893" s="14"/>
      <c r="UJU893" s="14"/>
      <c r="UJV893" s="14"/>
      <c r="UJW893" s="14"/>
      <c r="UJX893" s="14"/>
      <c r="UJY893" s="14"/>
      <c r="UJZ893" s="14"/>
      <c r="UKA893" s="14"/>
      <c r="UKB893" s="14"/>
      <c r="UKC893" s="14"/>
      <c r="UKD893" s="14"/>
      <c r="UKE893" s="14"/>
      <c r="UKF893" s="14"/>
      <c r="UKG893" s="14"/>
      <c r="UKH893" s="14"/>
      <c r="UKI893" s="14"/>
      <c r="UKJ893" s="14"/>
      <c r="UKK893" s="14"/>
      <c r="UKL893" s="14"/>
      <c r="UKM893" s="14"/>
      <c r="UKN893" s="14"/>
      <c r="UKO893" s="14"/>
      <c r="UKP893" s="14"/>
      <c r="UKQ893" s="14"/>
      <c r="UKR893" s="14"/>
      <c r="UKS893" s="14"/>
      <c r="UKT893" s="14"/>
      <c r="UKU893" s="14"/>
      <c r="UKV893" s="14"/>
      <c r="UKW893" s="14"/>
      <c r="UKX893" s="14"/>
      <c r="UKY893" s="14"/>
      <c r="UKZ893" s="14"/>
      <c r="ULA893" s="14"/>
      <c r="ULB893" s="14"/>
      <c r="ULC893" s="14"/>
      <c r="ULD893" s="14"/>
      <c r="ULE893" s="14"/>
      <c r="ULF893" s="14"/>
      <c r="ULG893" s="14"/>
      <c r="ULH893" s="14"/>
      <c r="ULI893" s="14"/>
      <c r="ULJ893" s="14"/>
      <c r="ULK893" s="14"/>
      <c r="ULL893" s="14"/>
      <c r="ULM893" s="14"/>
      <c r="ULN893" s="14"/>
      <c r="ULO893" s="14"/>
      <c r="ULP893" s="14"/>
      <c r="ULQ893" s="14"/>
      <c r="ULR893" s="14"/>
      <c r="ULS893" s="14"/>
      <c r="ULT893" s="14"/>
      <c r="ULU893" s="14"/>
      <c r="ULV893" s="14"/>
      <c r="ULW893" s="14"/>
      <c r="ULX893" s="14"/>
      <c r="ULY893" s="14"/>
      <c r="ULZ893" s="14"/>
      <c r="UMA893" s="14"/>
      <c r="UMB893" s="14"/>
      <c r="UMC893" s="14"/>
      <c r="UMD893" s="14"/>
      <c r="UME893" s="14"/>
      <c r="UMF893" s="14"/>
      <c r="UMG893" s="14"/>
      <c r="UMH893" s="14"/>
      <c r="UMI893" s="14"/>
      <c r="UMJ893" s="14"/>
      <c r="UMK893" s="14"/>
      <c r="UML893" s="14"/>
      <c r="UMM893" s="14"/>
      <c r="UMN893" s="14"/>
      <c r="UMO893" s="14"/>
      <c r="UMP893" s="14"/>
      <c r="UMQ893" s="14"/>
      <c r="UMR893" s="14"/>
      <c r="UMS893" s="14"/>
      <c r="UMT893" s="14"/>
      <c r="UMU893" s="14"/>
      <c r="UMV893" s="14"/>
      <c r="UMW893" s="14"/>
      <c r="UMX893" s="14"/>
      <c r="UMY893" s="14"/>
      <c r="UMZ893" s="14"/>
      <c r="UNA893" s="14"/>
      <c r="UNB893" s="14"/>
      <c r="UNC893" s="14"/>
      <c r="UND893" s="14"/>
      <c r="UNE893" s="14"/>
      <c r="UNF893" s="14"/>
      <c r="UNG893" s="14"/>
      <c r="UNH893" s="14"/>
      <c r="UNI893" s="14"/>
      <c r="UNJ893" s="14"/>
      <c r="UNK893" s="14"/>
      <c r="UNL893" s="14"/>
      <c r="UNM893" s="14"/>
      <c r="UNN893" s="14"/>
      <c r="UNO893" s="14"/>
      <c r="UNP893" s="14"/>
      <c r="UNQ893" s="14"/>
      <c r="UNR893" s="14"/>
      <c r="UNS893" s="14"/>
      <c r="UNT893" s="14"/>
      <c r="UNU893" s="14"/>
      <c r="UNV893" s="14"/>
      <c r="UNW893" s="14"/>
      <c r="UNX893" s="14"/>
      <c r="UNY893" s="14"/>
      <c r="UNZ893" s="14"/>
      <c r="UOA893" s="14"/>
      <c r="UOB893" s="14"/>
      <c r="UOC893" s="14"/>
      <c r="UOD893" s="14"/>
      <c r="UOE893" s="14"/>
      <c r="UOF893" s="14"/>
      <c r="UOG893" s="14"/>
      <c r="UOH893" s="14"/>
      <c r="UOI893" s="14"/>
      <c r="UOJ893" s="14"/>
      <c r="UOK893" s="14"/>
      <c r="UOL893" s="14"/>
      <c r="UOM893" s="14"/>
      <c r="UON893" s="14"/>
      <c r="UOO893" s="14"/>
      <c r="UOP893" s="14"/>
      <c r="UOQ893" s="14"/>
      <c r="UOR893" s="14"/>
      <c r="UOS893" s="14"/>
      <c r="UOT893" s="14"/>
      <c r="UOU893" s="14"/>
      <c r="UOV893" s="14"/>
      <c r="UOW893" s="14"/>
      <c r="UOX893" s="14"/>
      <c r="UOY893" s="14"/>
      <c r="UOZ893" s="14"/>
      <c r="UPA893" s="14"/>
      <c r="UPB893" s="14"/>
      <c r="UPC893" s="14"/>
      <c r="UPD893" s="14"/>
      <c r="UPE893" s="14"/>
      <c r="UPF893" s="14"/>
      <c r="UPG893" s="14"/>
      <c r="UPH893" s="14"/>
      <c r="UPI893" s="14"/>
      <c r="UPJ893" s="14"/>
      <c r="UPK893" s="14"/>
      <c r="UPL893" s="14"/>
      <c r="UPM893" s="14"/>
      <c r="UPN893" s="14"/>
      <c r="UPO893" s="14"/>
      <c r="UPP893" s="14"/>
      <c r="UPQ893" s="14"/>
      <c r="UPR893" s="14"/>
      <c r="UPS893" s="14"/>
      <c r="UPT893" s="14"/>
      <c r="UPU893" s="14"/>
      <c r="UPV893" s="14"/>
      <c r="UPW893" s="14"/>
      <c r="UPX893" s="14"/>
      <c r="UPY893" s="14"/>
      <c r="UPZ893" s="14"/>
      <c r="UQA893" s="14"/>
      <c r="UQB893" s="14"/>
      <c r="UQC893" s="14"/>
      <c r="UQD893" s="14"/>
      <c r="UQE893" s="14"/>
      <c r="UQF893" s="14"/>
      <c r="UQG893" s="14"/>
      <c r="UQH893" s="14"/>
      <c r="UQI893" s="14"/>
      <c r="UQJ893" s="14"/>
      <c r="UQK893" s="14"/>
      <c r="UQL893" s="14"/>
      <c r="UQM893" s="14"/>
      <c r="UQN893" s="14"/>
      <c r="UQO893" s="14"/>
      <c r="UQP893" s="14"/>
      <c r="UQQ893" s="14"/>
      <c r="UQR893" s="14"/>
      <c r="UQS893" s="14"/>
      <c r="UQT893" s="14"/>
      <c r="UQU893" s="14"/>
      <c r="UQV893" s="14"/>
      <c r="UQW893" s="14"/>
      <c r="UQX893" s="14"/>
      <c r="UQY893" s="14"/>
      <c r="UQZ893" s="14"/>
      <c r="URA893" s="14"/>
      <c r="URB893" s="14"/>
      <c r="URC893" s="14"/>
      <c r="URD893" s="14"/>
      <c r="URE893" s="14"/>
      <c r="URF893" s="14"/>
      <c r="URG893" s="14"/>
      <c r="URH893" s="14"/>
      <c r="URI893" s="14"/>
      <c r="URJ893" s="14"/>
      <c r="URK893" s="14"/>
      <c r="URL893" s="14"/>
      <c r="URM893" s="14"/>
      <c r="URN893" s="14"/>
      <c r="URO893" s="14"/>
      <c r="URP893" s="14"/>
      <c r="URQ893" s="14"/>
      <c r="URR893" s="14"/>
      <c r="URS893" s="14"/>
      <c r="URT893" s="14"/>
      <c r="URU893" s="14"/>
      <c r="URV893" s="14"/>
      <c r="URW893" s="14"/>
      <c r="URX893" s="14"/>
      <c r="URY893" s="14"/>
      <c r="URZ893" s="14"/>
      <c r="USA893" s="14"/>
      <c r="USB893" s="14"/>
      <c r="USC893" s="14"/>
      <c r="USD893" s="14"/>
      <c r="USE893" s="14"/>
      <c r="USF893" s="14"/>
      <c r="USG893" s="14"/>
      <c r="USH893" s="14"/>
      <c r="USI893" s="14"/>
      <c r="USJ893" s="14"/>
      <c r="USK893" s="14"/>
      <c r="USL893" s="14"/>
      <c r="USM893" s="14"/>
      <c r="USN893" s="14"/>
      <c r="USO893" s="14"/>
      <c r="USP893" s="14"/>
      <c r="USQ893" s="14"/>
      <c r="USR893" s="14"/>
      <c r="USS893" s="14"/>
      <c r="UST893" s="14"/>
      <c r="USU893" s="14"/>
      <c r="USV893" s="14"/>
      <c r="USW893" s="14"/>
      <c r="USX893" s="14"/>
      <c r="USY893" s="14"/>
      <c r="USZ893" s="14"/>
      <c r="UTA893" s="14"/>
      <c r="UTB893" s="14"/>
      <c r="UTC893" s="14"/>
      <c r="UTD893" s="14"/>
      <c r="UTE893" s="14"/>
      <c r="UTF893" s="14"/>
      <c r="UTG893" s="14"/>
      <c r="UTH893" s="14"/>
      <c r="UTI893" s="14"/>
      <c r="UTJ893" s="14"/>
      <c r="UTK893" s="14"/>
      <c r="UTL893" s="14"/>
      <c r="UTM893" s="14"/>
      <c r="UTN893" s="14"/>
      <c r="UTO893" s="14"/>
      <c r="UTP893" s="14"/>
      <c r="UTQ893" s="14"/>
      <c r="UTR893" s="14"/>
      <c r="UTS893" s="14"/>
      <c r="UTT893" s="14"/>
      <c r="UTU893" s="14"/>
      <c r="UTV893" s="14"/>
      <c r="UTW893" s="14"/>
      <c r="UTX893" s="14"/>
      <c r="UTY893" s="14"/>
      <c r="UTZ893" s="14"/>
      <c r="UUA893" s="14"/>
      <c r="UUB893" s="14"/>
      <c r="UUC893" s="14"/>
      <c r="UUD893" s="14"/>
      <c r="UUE893" s="14"/>
      <c r="UUF893" s="14"/>
      <c r="UUG893" s="14"/>
      <c r="UUH893" s="14"/>
      <c r="UUI893" s="14"/>
      <c r="UUJ893" s="14"/>
      <c r="UUK893" s="14"/>
      <c r="UUL893" s="14"/>
      <c r="UUM893" s="14"/>
      <c r="UUN893" s="14"/>
      <c r="UUO893" s="14"/>
      <c r="UUP893" s="14"/>
      <c r="UUQ893" s="14"/>
      <c r="UUR893" s="14"/>
      <c r="UUS893" s="14"/>
      <c r="UUT893" s="14"/>
      <c r="UUU893" s="14"/>
      <c r="UUV893" s="14"/>
      <c r="UUW893" s="14"/>
      <c r="UUX893" s="14"/>
      <c r="UUY893" s="14"/>
      <c r="UUZ893" s="14"/>
      <c r="UVA893" s="14"/>
      <c r="UVB893" s="14"/>
      <c r="UVC893" s="14"/>
      <c r="UVD893" s="14"/>
      <c r="UVE893" s="14"/>
      <c r="UVF893" s="14"/>
      <c r="UVG893" s="14"/>
      <c r="UVH893" s="14"/>
      <c r="UVI893" s="14"/>
      <c r="UVJ893" s="14"/>
      <c r="UVK893" s="14"/>
      <c r="UVL893" s="14"/>
      <c r="UVM893" s="14"/>
      <c r="UVN893" s="14"/>
      <c r="UVO893" s="14"/>
      <c r="UVP893" s="14"/>
      <c r="UVQ893" s="14"/>
      <c r="UVR893" s="14"/>
      <c r="UVS893" s="14"/>
      <c r="UVT893" s="14"/>
      <c r="UVU893" s="14"/>
      <c r="UVV893" s="14"/>
      <c r="UVW893" s="14"/>
      <c r="UVX893" s="14"/>
      <c r="UVY893" s="14"/>
      <c r="UVZ893" s="14"/>
      <c r="UWA893" s="14"/>
      <c r="UWB893" s="14"/>
      <c r="UWC893" s="14"/>
      <c r="UWD893" s="14"/>
      <c r="UWE893" s="14"/>
      <c r="UWF893" s="14"/>
      <c r="UWG893" s="14"/>
      <c r="UWH893" s="14"/>
      <c r="UWI893" s="14"/>
      <c r="UWJ893" s="14"/>
      <c r="UWK893" s="14"/>
      <c r="UWL893" s="14"/>
      <c r="UWM893" s="14"/>
      <c r="UWN893" s="14"/>
      <c r="UWO893" s="14"/>
      <c r="UWP893" s="14"/>
      <c r="UWQ893" s="14"/>
      <c r="UWR893" s="14"/>
      <c r="UWS893" s="14"/>
      <c r="UWT893" s="14"/>
      <c r="UWU893" s="14"/>
      <c r="UWV893" s="14"/>
      <c r="UWW893" s="14"/>
      <c r="UWX893" s="14"/>
      <c r="UWY893" s="14"/>
      <c r="UWZ893" s="14"/>
      <c r="UXA893" s="14"/>
      <c r="UXB893" s="14"/>
      <c r="UXC893" s="14"/>
      <c r="UXD893" s="14"/>
      <c r="UXE893" s="14"/>
      <c r="UXF893" s="14"/>
      <c r="UXG893" s="14"/>
      <c r="UXH893" s="14"/>
      <c r="UXI893" s="14"/>
      <c r="UXJ893" s="14"/>
      <c r="UXK893" s="14"/>
      <c r="UXL893" s="14"/>
      <c r="UXM893" s="14"/>
      <c r="UXN893" s="14"/>
      <c r="UXO893" s="14"/>
      <c r="UXP893" s="14"/>
      <c r="UXQ893" s="14"/>
      <c r="UXR893" s="14"/>
      <c r="UXS893" s="14"/>
      <c r="UXT893" s="14"/>
      <c r="UXU893" s="14"/>
      <c r="UXV893" s="14"/>
      <c r="UXW893" s="14"/>
      <c r="UXX893" s="14"/>
      <c r="UXY893" s="14"/>
      <c r="UXZ893" s="14"/>
      <c r="UYA893" s="14"/>
      <c r="UYB893" s="14"/>
      <c r="UYC893" s="14"/>
      <c r="UYD893" s="14"/>
      <c r="UYE893" s="14"/>
      <c r="UYF893" s="14"/>
      <c r="UYG893" s="14"/>
      <c r="UYH893" s="14"/>
      <c r="UYI893" s="14"/>
      <c r="UYJ893" s="14"/>
      <c r="UYK893" s="14"/>
      <c r="UYL893" s="14"/>
      <c r="UYM893" s="14"/>
      <c r="UYN893" s="14"/>
      <c r="UYO893" s="14"/>
      <c r="UYP893" s="14"/>
      <c r="UYQ893" s="14"/>
      <c r="UYR893" s="14"/>
      <c r="UYS893" s="14"/>
      <c r="UYT893" s="14"/>
      <c r="UYU893" s="14"/>
      <c r="UYV893" s="14"/>
      <c r="UYW893" s="14"/>
      <c r="UYX893" s="14"/>
      <c r="UYY893" s="14"/>
      <c r="UYZ893" s="14"/>
      <c r="UZA893" s="14"/>
      <c r="UZB893" s="14"/>
      <c r="UZC893" s="14"/>
      <c r="UZD893" s="14"/>
      <c r="UZE893" s="14"/>
      <c r="UZF893" s="14"/>
      <c r="UZG893" s="14"/>
      <c r="UZH893" s="14"/>
      <c r="UZI893" s="14"/>
      <c r="UZJ893" s="14"/>
      <c r="UZK893" s="14"/>
      <c r="UZL893" s="14"/>
      <c r="UZM893" s="14"/>
      <c r="UZN893" s="14"/>
      <c r="UZO893" s="14"/>
      <c r="UZP893" s="14"/>
      <c r="UZQ893" s="14"/>
      <c r="UZR893" s="14"/>
      <c r="UZS893" s="14"/>
      <c r="UZT893" s="14"/>
      <c r="UZU893" s="14"/>
      <c r="UZV893" s="14"/>
      <c r="UZW893" s="14"/>
      <c r="UZX893" s="14"/>
      <c r="UZY893" s="14"/>
      <c r="UZZ893" s="14"/>
      <c r="VAA893" s="14"/>
      <c r="VAB893" s="14"/>
      <c r="VAC893" s="14"/>
      <c r="VAD893" s="14"/>
      <c r="VAE893" s="14"/>
      <c r="VAF893" s="14"/>
      <c r="VAG893" s="14"/>
      <c r="VAH893" s="14"/>
      <c r="VAI893" s="14"/>
      <c r="VAJ893" s="14"/>
      <c r="VAK893" s="14"/>
      <c r="VAL893" s="14"/>
      <c r="VAM893" s="14"/>
      <c r="VAN893" s="14"/>
      <c r="VAO893" s="14"/>
      <c r="VAP893" s="14"/>
      <c r="VAQ893" s="14"/>
      <c r="VAR893" s="14"/>
      <c r="VAS893" s="14"/>
      <c r="VAT893" s="14"/>
      <c r="VAU893" s="14"/>
      <c r="VAV893" s="14"/>
      <c r="VAW893" s="14"/>
      <c r="VAX893" s="14"/>
      <c r="VAY893" s="14"/>
      <c r="VAZ893" s="14"/>
      <c r="VBA893" s="14"/>
      <c r="VBB893" s="14"/>
      <c r="VBC893" s="14"/>
      <c r="VBD893" s="14"/>
      <c r="VBE893" s="14"/>
      <c r="VBF893" s="14"/>
      <c r="VBG893" s="14"/>
      <c r="VBH893" s="14"/>
      <c r="VBI893" s="14"/>
      <c r="VBJ893" s="14"/>
      <c r="VBK893" s="14"/>
      <c r="VBL893" s="14"/>
      <c r="VBM893" s="14"/>
      <c r="VBN893" s="14"/>
      <c r="VBO893" s="14"/>
      <c r="VBP893" s="14"/>
      <c r="VBQ893" s="14"/>
      <c r="VBR893" s="14"/>
      <c r="VBS893" s="14"/>
      <c r="VBT893" s="14"/>
      <c r="VBU893" s="14"/>
      <c r="VBV893" s="14"/>
      <c r="VBW893" s="14"/>
      <c r="VBX893" s="14"/>
      <c r="VBY893" s="14"/>
      <c r="VBZ893" s="14"/>
      <c r="VCA893" s="14"/>
      <c r="VCB893" s="14"/>
      <c r="VCC893" s="14"/>
      <c r="VCD893" s="14"/>
      <c r="VCE893" s="14"/>
      <c r="VCF893" s="14"/>
      <c r="VCG893" s="14"/>
      <c r="VCH893" s="14"/>
      <c r="VCI893" s="14"/>
      <c r="VCJ893" s="14"/>
      <c r="VCK893" s="14"/>
      <c r="VCL893" s="14"/>
      <c r="VCM893" s="14"/>
      <c r="VCN893" s="14"/>
      <c r="VCO893" s="14"/>
      <c r="VCP893" s="14"/>
      <c r="VCQ893" s="14"/>
      <c r="VCR893" s="14"/>
      <c r="VCS893" s="14"/>
      <c r="VCT893" s="14"/>
      <c r="VCU893" s="14"/>
      <c r="VCV893" s="14"/>
      <c r="VCW893" s="14"/>
      <c r="VCX893" s="14"/>
      <c r="VCY893" s="14"/>
      <c r="VCZ893" s="14"/>
      <c r="VDA893" s="14"/>
      <c r="VDB893" s="14"/>
      <c r="VDC893" s="14"/>
      <c r="VDD893" s="14"/>
      <c r="VDE893" s="14"/>
      <c r="VDF893" s="14"/>
      <c r="VDG893" s="14"/>
      <c r="VDH893" s="14"/>
      <c r="VDI893" s="14"/>
      <c r="VDJ893" s="14"/>
      <c r="VDK893" s="14"/>
      <c r="VDL893" s="14"/>
      <c r="VDM893" s="14"/>
      <c r="VDN893" s="14"/>
      <c r="VDO893" s="14"/>
      <c r="VDP893" s="14"/>
      <c r="VDQ893" s="14"/>
      <c r="VDR893" s="14"/>
      <c r="VDS893" s="14"/>
      <c r="VDT893" s="14"/>
      <c r="VDU893" s="14"/>
      <c r="VDV893" s="14"/>
      <c r="VDW893" s="14"/>
      <c r="VDX893" s="14"/>
      <c r="VDY893" s="14"/>
      <c r="VDZ893" s="14"/>
      <c r="VEA893" s="14"/>
      <c r="VEB893" s="14"/>
      <c r="VEC893" s="14"/>
      <c r="VED893" s="14"/>
      <c r="VEE893" s="14"/>
      <c r="VEF893" s="14"/>
      <c r="VEG893" s="14"/>
      <c r="VEH893" s="14"/>
      <c r="VEI893" s="14"/>
      <c r="VEJ893" s="14"/>
      <c r="VEK893" s="14"/>
      <c r="VEL893" s="14"/>
      <c r="VEM893" s="14"/>
      <c r="VEN893" s="14"/>
      <c r="VEO893" s="14"/>
      <c r="VEP893" s="14"/>
      <c r="VEQ893" s="14"/>
      <c r="VER893" s="14"/>
      <c r="VES893" s="14"/>
      <c r="VET893" s="14"/>
      <c r="VEU893" s="14"/>
      <c r="VEV893" s="14"/>
      <c r="VEW893" s="14"/>
      <c r="VEX893" s="14"/>
      <c r="VEY893" s="14"/>
      <c r="VEZ893" s="14"/>
      <c r="VFA893" s="14"/>
      <c r="VFB893" s="14"/>
      <c r="VFC893" s="14"/>
      <c r="VFD893" s="14"/>
      <c r="VFE893" s="14"/>
      <c r="VFF893" s="14"/>
      <c r="VFG893" s="14"/>
      <c r="VFH893" s="14"/>
      <c r="VFI893" s="14"/>
      <c r="VFJ893" s="14"/>
      <c r="VFK893" s="14"/>
      <c r="VFL893" s="14"/>
      <c r="VFM893" s="14"/>
      <c r="VFN893" s="14"/>
      <c r="VFO893" s="14"/>
      <c r="VFP893" s="14"/>
      <c r="VFQ893" s="14"/>
      <c r="VFR893" s="14"/>
      <c r="VFS893" s="14"/>
      <c r="VFT893" s="14"/>
      <c r="VFU893" s="14"/>
      <c r="VFV893" s="14"/>
      <c r="VFW893" s="14"/>
      <c r="VFX893" s="14"/>
      <c r="VFY893" s="14"/>
      <c r="VFZ893" s="14"/>
      <c r="VGA893" s="14"/>
      <c r="VGB893" s="14"/>
      <c r="VGC893" s="14"/>
      <c r="VGD893" s="14"/>
      <c r="VGE893" s="14"/>
      <c r="VGF893" s="14"/>
      <c r="VGG893" s="14"/>
      <c r="VGH893" s="14"/>
      <c r="VGI893" s="14"/>
      <c r="VGJ893" s="14"/>
      <c r="VGK893" s="14"/>
      <c r="VGL893" s="14"/>
      <c r="VGM893" s="14"/>
      <c r="VGN893" s="14"/>
      <c r="VGO893" s="14"/>
      <c r="VGP893" s="14"/>
      <c r="VGQ893" s="14"/>
      <c r="VGR893" s="14"/>
      <c r="VGS893" s="14"/>
      <c r="VGT893" s="14"/>
      <c r="VGU893" s="14"/>
      <c r="VGV893" s="14"/>
      <c r="VGW893" s="14"/>
      <c r="VGX893" s="14"/>
      <c r="VGY893" s="14"/>
      <c r="VGZ893" s="14"/>
      <c r="VHA893" s="14"/>
      <c r="VHB893" s="14"/>
      <c r="VHC893" s="14"/>
      <c r="VHD893" s="14"/>
      <c r="VHE893" s="14"/>
      <c r="VHF893" s="14"/>
      <c r="VHG893" s="14"/>
      <c r="VHH893" s="14"/>
      <c r="VHI893" s="14"/>
      <c r="VHJ893" s="14"/>
      <c r="VHK893" s="14"/>
      <c r="VHL893" s="14"/>
      <c r="VHM893" s="14"/>
      <c r="VHN893" s="14"/>
      <c r="VHO893" s="14"/>
      <c r="VHP893" s="14"/>
      <c r="VHQ893" s="14"/>
      <c r="VHR893" s="14"/>
      <c r="VHS893" s="14"/>
      <c r="VHT893" s="14"/>
      <c r="VHU893" s="14"/>
      <c r="VHV893" s="14"/>
      <c r="VHW893" s="14"/>
      <c r="VHX893" s="14"/>
      <c r="VHY893" s="14"/>
      <c r="VHZ893" s="14"/>
      <c r="VIA893" s="14"/>
      <c r="VIB893" s="14"/>
      <c r="VIC893" s="14"/>
      <c r="VID893" s="14"/>
      <c r="VIE893" s="14"/>
      <c r="VIF893" s="14"/>
      <c r="VIG893" s="14"/>
      <c r="VIH893" s="14"/>
      <c r="VII893" s="14"/>
      <c r="VIJ893" s="14"/>
      <c r="VIK893" s="14"/>
      <c r="VIL893" s="14"/>
      <c r="VIM893" s="14"/>
      <c r="VIN893" s="14"/>
      <c r="VIO893" s="14"/>
      <c r="VIP893" s="14"/>
      <c r="VIQ893" s="14"/>
      <c r="VIR893" s="14"/>
      <c r="VIS893" s="14"/>
      <c r="VIT893" s="14"/>
      <c r="VIU893" s="14"/>
      <c r="VIV893" s="14"/>
      <c r="VIW893" s="14"/>
      <c r="VIX893" s="14"/>
      <c r="VIY893" s="14"/>
      <c r="VIZ893" s="14"/>
      <c r="VJA893" s="14"/>
      <c r="VJB893" s="14"/>
      <c r="VJC893" s="14"/>
      <c r="VJD893" s="14"/>
      <c r="VJE893" s="14"/>
      <c r="VJF893" s="14"/>
      <c r="VJG893" s="14"/>
      <c r="VJH893" s="14"/>
      <c r="VJI893" s="14"/>
      <c r="VJJ893" s="14"/>
      <c r="VJK893" s="14"/>
      <c r="VJL893" s="14"/>
      <c r="VJM893" s="14"/>
      <c r="VJN893" s="14"/>
      <c r="VJO893" s="14"/>
      <c r="VJP893" s="14"/>
      <c r="VJQ893" s="14"/>
      <c r="VJR893" s="14"/>
      <c r="VJS893" s="14"/>
      <c r="VJT893" s="14"/>
      <c r="VJU893" s="14"/>
      <c r="VJV893" s="14"/>
      <c r="VJW893" s="14"/>
      <c r="VJX893" s="14"/>
      <c r="VJY893" s="14"/>
      <c r="VJZ893" s="14"/>
      <c r="VKA893" s="14"/>
      <c r="VKB893" s="14"/>
      <c r="VKC893" s="14"/>
      <c r="VKD893" s="14"/>
      <c r="VKE893" s="14"/>
      <c r="VKF893" s="14"/>
      <c r="VKG893" s="14"/>
      <c r="VKH893" s="14"/>
      <c r="VKI893" s="14"/>
      <c r="VKJ893" s="14"/>
      <c r="VKK893" s="14"/>
      <c r="VKL893" s="14"/>
      <c r="VKM893" s="14"/>
      <c r="VKN893" s="14"/>
      <c r="VKO893" s="14"/>
      <c r="VKP893" s="14"/>
      <c r="VKQ893" s="14"/>
      <c r="VKR893" s="14"/>
      <c r="VKS893" s="14"/>
      <c r="VKT893" s="14"/>
      <c r="VKU893" s="14"/>
      <c r="VKV893" s="14"/>
      <c r="VKW893" s="14"/>
      <c r="VKX893" s="14"/>
      <c r="VKY893" s="14"/>
      <c r="VKZ893" s="14"/>
      <c r="VLA893" s="14"/>
      <c r="VLB893" s="14"/>
      <c r="VLC893" s="14"/>
      <c r="VLD893" s="14"/>
      <c r="VLE893" s="14"/>
      <c r="VLF893" s="14"/>
      <c r="VLG893" s="14"/>
      <c r="VLH893" s="14"/>
      <c r="VLI893" s="14"/>
      <c r="VLJ893" s="14"/>
      <c r="VLK893" s="14"/>
      <c r="VLL893" s="14"/>
      <c r="VLM893" s="14"/>
      <c r="VLN893" s="14"/>
      <c r="VLO893" s="14"/>
      <c r="VLP893" s="14"/>
      <c r="VLQ893" s="14"/>
      <c r="VLR893" s="14"/>
      <c r="VLS893" s="14"/>
      <c r="VLT893" s="14"/>
      <c r="VLU893" s="14"/>
      <c r="VLV893" s="14"/>
      <c r="VLW893" s="14"/>
      <c r="VLX893" s="14"/>
      <c r="VLY893" s="14"/>
      <c r="VLZ893" s="14"/>
      <c r="VMA893" s="14"/>
      <c r="VMB893" s="14"/>
      <c r="VMC893" s="14"/>
      <c r="VMD893" s="14"/>
      <c r="VME893" s="14"/>
      <c r="VMF893" s="14"/>
      <c r="VMG893" s="14"/>
      <c r="VMH893" s="14"/>
      <c r="VMI893" s="14"/>
      <c r="VMJ893" s="14"/>
      <c r="VMK893" s="14"/>
      <c r="VML893" s="14"/>
      <c r="VMM893" s="14"/>
      <c r="VMN893" s="14"/>
      <c r="VMO893" s="14"/>
      <c r="VMP893" s="14"/>
      <c r="VMQ893" s="14"/>
      <c r="VMR893" s="14"/>
      <c r="VMS893" s="14"/>
      <c r="VMT893" s="14"/>
      <c r="VMU893" s="14"/>
      <c r="VMV893" s="14"/>
      <c r="VMW893" s="14"/>
      <c r="VMX893" s="14"/>
      <c r="VMY893" s="14"/>
      <c r="VMZ893" s="14"/>
      <c r="VNA893" s="14"/>
      <c r="VNB893" s="14"/>
      <c r="VNC893" s="14"/>
      <c r="VND893" s="14"/>
      <c r="VNE893" s="14"/>
      <c r="VNF893" s="14"/>
      <c r="VNG893" s="14"/>
      <c r="VNH893" s="14"/>
      <c r="VNI893" s="14"/>
      <c r="VNJ893" s="14"/>
      <c r="VNK893" s="14"/>
      <c r="VNL893" s="14"/>
      <c r="VNM893" s="14"/>
      <c r="VNN893" s="14"/>
      <c r="VNO893" s="14"/>
      <c r="VNP893" s="14"/>
      <c r="VNQ893" s="14"/>
      <c r="VNR893" s="14"/>
      <c r="VNS893" s="14"/>
      <c r="VNT893" s="14"/>
      <c r="VNU893" s="14"/>
      <c r="VNV893" s="14"/>
      <c r="VNW893" s="14"/>
      <c r="VNX893" s="14"/>
      <c r="VNY893" s="14"/>
      <c r="VNZ893" s="14"/>
      <c r="VOA893" s="14"/>
      <c r="VOB893" s="14"/>
      <c r="VOC893" s="14"/>
      <c r="VOD893" s="14"/>
      <c r="VOE893" s="14"/>
      <c r="VOF893" s="14"/>
      <c r="VOG893" s="14"/>
      <c r="VOH893" s="14"/>
      <c r="VOI893" s="14"/>
      <c r="VOJ893" s="14"/>
      <c r="VOK893" s="14"/>
      <c r="VOL893" s="14"/>
      <c r="VOM893" s="14"/>
      <c r="VON893" s="14"/>
      <c r="VOO893" s="14"/>
      <c r="VOP893" s="14"/>
      <c r="VOQ893" s="14"/>
      <c r="VOR893" s="14"/>
      <c r="VOS893" s="14"/>
      <c r="VOT893" s="14"/>
      <c r="VOU893" s="14"/>
      <c r="VOV893" s="14"/>
      <c r="VOW893" s="14"/>
      <c r="VOX893" s="14"/>
      <c r="VOY893" s="14"/>
      <c r="VOZ893" s="14"/>
      <c r="VPA893" s="14"/>
      <c r="VPB893" s="14"/>
      <c r="VPC893" s="14"/>
      <c r="VPD893" s="14"/>
      <c r="VPE893" s="14"/>
      <c r="VPF893" s="14"/>
      <c r="VPG893" s="14"/>
      <c r="VPH893" s="14"/>
      <c r="VPI893" s="14"/>
      <c r="VPJ893" s="14"/>
      <c r="VPK893" s="14"/>
      <c r="VPL893" s="14"/>
      <c r="VPM893" s="14"/>
      <c r="VPN893" s="14"/>
      <c r="VPO893" s="14"/>
      <c r="VPP893" s="14"/>
      <c r="VPQ893" s="14"/>
      <c r="VPR893" s="14"/>
      <c r="VPS893" s="14"/>
      <c r="VPT893" s="14"/>
      <c r="VPU893" s="14"/>
      <c r="VPV893" s="14"/>
      <c r="VPW893" s="14"/>
      <c r="VPX893" s="14"/>
      <c r="VPY893" s="14"/>
      <c r="VPZ893" s="14"/>
      <c r="VQA893" s="14"/>
      <c r="VQB893" s="14"/>
      <c r="VQC893" s="14"/>
      <c r="VQD893" s="14"/>
      <c r="VQE893" s="14"/>
      <c r="VQF893" s="14"/>
      <c r="VQG893" s="14"/>
      <c r="VQH893" s="14"/>
      <c r="VQI893" s="14"/>
      <c r="VQJ893" s="14"/>
      <c r="VQK893" s="14"/>
      <c r="VQL893" s="14"/>
      <c r="VQM893" s="14"/>
      <c r="VQN893" s="14"/>
      <c r="VQO893" s="14"/>
      <c r="VQP893" s="14"/>
      <c r="VQQ893" s="14"/>
      <c r="VQR893" s="14"/>
      <c r="VQS893" s="14"/>
      <c r="VQT893" s="14"/>
      <c r="VQU893" s="14"/>
      <c r="VQV893" s="14"/>
      <c r="VQW893" s="14"/>
      <c r="VQX893" s="14"/>
      <c r="VQY893" s="14"/>
      <c r="VQZ893" s="14"/>
      <c r="VRA893" s="14"/>
      <c r="VRB893" s="14"/>
      <c r="VRC893" s="14"/>
      <c r="VRD893" s="14"/>
      <c r="VRE893" s="14"/>
      <c r="VRF893" s="14"/>
      <c r="VRG893" s="14"/>
      <c r="VRH893" s="14"/>
      <c r="VRI893" s="14"/>
      <c r="VRJ893" s="14"/>
      <c r="VRK893" s="14"/>
      <c r="VRL893" s="14"/>
      <c r="VRM893" s="14"/>
      <c r="VRN893" s="14"/>
      <c r="VRO893" s="14"/>
      <c r="VRP893" s="14"/>
      <c r="VRQ893" s="14"/>
      <c r="VRR893" s="14"/>
      <c r="VRS893" s="14"/>
      <c r="VRT893" s="14"/>
      <c r="VRU893" s="14"/>
      <c r="VRV893" s="14"/>
      <c r="VRW893" s="14"/>
      <c r="VRX893" s="14"/>
      <c r="VRY893" s="14"/>
      <c r="VRZ893" s="14"/>
      <c r="VSA893" s="14"/>
      <c r="VSB893" s="14"/>
      <c r="VSC893" s="14"/>
      <c r="VSD893" s="14"/>
      <c r="VSE893" s="14"/>
      <c r="VSF893" s="14"/>
      <c r="VSG893" s="14"/>
      <c r="VSH893" s="14"/>
      <c r="VSI893" s="14"/>
      <c r="VSJ893" s="14"/>
      <c r="VSK893" s="14"/>
      <c r="VSL893" s="14"/>
      <c r="VSM893" s="14"/>
      <c r="VSN893" s="14"/>
      <c r="VSO893" s="14"/>
      <c r="VSP893" s="14"/>
      <c r="VSQ893" s="14"/>
      <c r="VSR893" s="14"/>
      <c r="VSS893" s="14"/>
      <c r="VST893" s="14"/>
      <c r="VSU893" s="14"/>
      <c r="VSV893" s="14"/>
      <c r="VSW893" s="14"/>
      <c r="VSX893" s="14"/>
      <c r="VSY893" s="14"/>
      <c r="VSZ893" s="14"/>
      <c r="VTA893" s="14"/>
      <c r="VTB893" s="14"/>
      <c r="VTC893" s="14"/>
      <c r="VTD893" s="14"/>
      <c r="VTE893" s="14"/>
      <c r="VTF893" s="14"/>
      <c r="VTG893" s="14"/>
      <c r="VTH893" s="14"/>
      <c r="VTI893" s="14"/>
      <c r="VTJ893" s="14"/>
      <c r="VTK893" s="14"/>
      <c r="VTL893" s="14"/>
      <c r="VTM893" s="14"/>
      <c r="VTN893" s="14"/>
      <c r="VTO893" s="14"/>
      <c r="VTP893" s="14"/>
      <c r="VTQ893" s="14"/>
      <c r="VTR893" s="14"/>
      <c r="VTS893" s="14"/>
      <c r="VTT893" s="14"/>
      <c r="VTU893" s="14"/>
      <c r="VTV893" s="14"/>
      <c r="VTW893" s="14"/>
      <c r="VTX893" s="14"/>
      <c r="VTY893" s="14"/>
      <c r="VTZ893" s="14"/>
      <c r="VUA893" s="14"/>
      <c r="VUB893" s="14"/>
      <c r="VUC893" s="14"/>
      <c r="VUD893" s="14"/>
      <c r="VUE893" s="14"/>
      <c r="VUF893" s="14"/>
      <c r="VUG893" s="14"/>
      <c r="VUH893" s="14"/>
      <c r="VUI893" s="14"/>
      <c r="VUJ893" s="14"/>
      <c r="VUK893" s="14"/>
      <c r="VUL893" s="14"/>
      <c r="VUM893" s="14"/>
      <c r="VUN893" s="14"/>
      <c r="VUO893" s="14"/>
      <c r="VUP893" s="14"/>
      <c r="VUQ893" s="14"/>
      <c r="VUR893" s="14"/>
      <c r="VUS893" s="14"/>
      <c r="VUT893" s="14"/>
      <c r="VUU893" s="14"/>
      <c r="VUV893" s="14"/>
      <c r="VUW893" s="14"/>
      <c r="VUX893" s="14"/>
      <c r="VUY893" s="14"/>
      <c r="VUZ893" s="14"/>
      <c r="VVA893" s="14"/>
      <c r="VVB893" s="14"/>
      <c r="VVC893" s="14"/>
      <c r="VVD893" s="14"/>
      <c r="VVE893" s="14"/>
      <c r="VVF893" s="14"/>
      <c r="VVG893" s="14"/>
      <c r="VVH893" s="14"/>
      <c r="VVI893" s="14"/>
      <c r="VVJ893" s="14"/>
      <c r="VVK893" s="14"/>
      <c r="VVL893" s="14"/>
      <c r="VVM893" s="14"/>
      <c r="VVN893" s="14"/>
      <c r="VVO893" s="14"/>
      <c r="VVP893" s="14"/>
      <c r="VVQ893" s="14"/>
      <c r="VVR893" s="14"/>
      <c r="VVS893" s="14"/>
      <c r="VVT893" s="14"/>
      <c r="VVU893" s="14"/>
      <c r="VVV893" s="14"/>
      <c r="VVW893" s="14"/>
      <c r="VVX893" s="14"/>
      <c r="VVY893" s="14"/>
      <c r="VVZ893" s="14"/>
      <c r="VWA893" s="14"/>
      <c r="VWB893" s="14"/>
      <c r="VWC893" s="14"/>
      <c r="VWD893" s="14"/>
      <c r="VWE893" s="14"/>
      <c r="VWF893" s="14"/>
      <c r="VWG893" s="14"/>
      <c r="VWH893" s="14"/>
      <c r="VWI893" s="14"/>
      <c r="VWJ893" s="14"/>
      <c r="VWK893" s="14"/>
      <c r="VWL893" s="14"/>
      <c r="VWM893" s="14"/>
      <c r="VWN893" s="14"/>
      <c r="VWO893" s="14"/>
      <c r="VWP893" s="14"/>
      <c r="VWQ893" s="14"/>
      <c r="VWR893" s="14"/>
      <c r="VWS893" s="14"/>
      <c r="VWT893" s="14"/>
      <c r="VWU893" s="14"/>
      <c r="VWV893" s="14"/>
      <c r="VWW893" s="14"/>
      <c r="VWX893" s="14"/>
      <c r="VWY893" s="14"/>
      <c r="VWZ893" s="14"/>
      <c r="VXA893" s="14"/>
      <c r="VXB893" s="14"/>
      <c r="VXC893" s="14"/>
      <c r="VXD893" s="14"/>
      <c r="VXE893" s="14"/>
      <c r="VXF893" s="14"/>
      <c r="VXG893" s="14"/>
      <c r="VXH893" s="14"/>
      <c r="VXI893" s="14"/>
      <c r="VXJ893" s="14"/>
      <c r="VXK893" s="14"/>
      <c r="VXL893" s="14"/>
      <c r="VXM893" s="14"/>
      <c r="VXN893" s="14"/>
      <c r="VXO893" s="14"/>
      <c r="VXP893" s="14"/>
      <c r="VXQ893" s="14"/>
      <c r="VXR893" s="14"/>
      <c r="VXS893" s="14"/>
      <c r="VXT893" s="14"/>
      <c r="VXU893" s="14"/>
      <c r="VXV893" s="14"/>
      <c r="VXW893" s="14"/>
      <c r="VXX893" s="14"/>
      <c r="VXY893" s="14"/>
      <c r="VXZ893" s="14"/>
      <c r="VYA893" s="14"/>
      <c r="VYB893" s="14"/>
      <c r="VYC893" s="14"/>
      <c r="VYD893" s="14"/>
      <c r="VYE893" s="14"/>
      <c r="VYF893" s="14"/>
      <c r="VYG893" s="14"/>
      <c r="VYH893" s="14"/>
      <c r="VYI893" s="14"/>
      <c r="VYJ893" s="14"/>
      <c r="VYK893" s="14"/>
      <c r="VYL893" s="14"/>
      <c r="VYM893" s="14"/>
      <c r="VYN893" s="14"/>
      <c r="VYO893" s="14"/>
      <c r="VYP893" s="14"/>
      <c r="VYQ893" s="14"/>
      <c r="VYR893" s="14"/>
      <c r="VYS893" s="14"/>
      <c r="VYT893" s="14"/>
      <c r="VYU893" s="14"/>
      <c r="VYV893" s="14"/>
      <c r="VYW893" s="14"/>
      <c r="VYX893" s="14"/>
      <c r="VYY893" s="14"/>
      <c r="VYZ893" s="14"/>
      <c r="VZA893" s="14"/>
      <c r="VZB893" s="14"/>
      <c r="VZC893" s="14"/>
      <c r="VZD893" s="14"/>
      <c r="VZE893" s="14"/>
      <c r="VZF893" s="14"/>
      <c r="VZG893" s="14"/>
      <c r="VZH893" s="14"/>
      <c r="VZI893" s="14"/>
      <c r="VZJ893" s="14"/>
      <c r="VZK893" s="14"/>
      <c r="VZL893" s="14"/>
      <c r="VZM893" s="14"/>
      <c r="VZN893" s="14"/>
      <c r="VZO893" s="14"/>
      <c r="VZP893" s="14"/>
      <c r="VZQ893" s="14"/>
      <c r="VZR893" s="14"/>
      <c r="VZS893" s="14"/>
      <c r="VZT893" s="14"/>
      <c r="VZU893" s="14"/>
      <c r="VZV893" s="14"/>
      <c r="VZW893" s="14"/>
      <c r="VZX893" s="14"/>
      <c r="VZY893" s="14"/>
      <c r="VZZ893" s="14"/>
      <c r="WAA893" s="14"/>
      <c r="WAB893" s="14"/>
      <c r="WAC893" s="14"/>
      <c r="WAD893" s="14"/>
      <c r="WAE893" s="14"/>
      <c r="WAF893" s="14"/>
      <c r="WAG893" s="14"/>
      <c r="WAH893" s="14"/>
      <c r="WAI893" s="14"/>
      <c r="WAJ893" s="14"/>
      <c r="WAK893" s="14"/>
      <c r="WAL893" s="14"/>
      <c r="WAM893" s="14"/>
      <c r="WAN893" s="14"/>
      <c r="WAO893" s="14"/>
      <c r="WAP893" s="14"/>
      <c r="WAQ893" s="14"/>
      <c r="WAR893" s="14"/>
      <c r="WAS893" s="14"/>
      <c r="WAT893" s="14"/>
      <c r="WAU893" s="14"/>
      <c r="WAV893" s="14"/>
      <c r="WAW893" s="14"/>
      <c r="WAX893" s="14"/>
      <c r="WAY893" s="14"/>
      <c r="WAZ893" s="14"/>
      <c r="WBA893" s="14"/>
      <c r="WBB893" s="14"/>
      <c r="WBC893" s="14"/>
      <c r="WBD893" s="14"/>
      <c r="WBE893" s="14"/>
      <c r="WBF893" s="14"/>
      <c r="WBG893" s="14"/>
      <c r="WBH893" s="14"/>
      <c r="WBI893" s="14"/>
      <c r="WBJ893" s="14"/>
      <c r="WBK893" s="14"/>
      <c r="WBL893" s="14"/>
      <c r="WBM893" s="14"/>
      <c r="WBN893" s="14"/>
      <c r="WBO893" s="14"/>
      <c r="WBP893" s="14"/>
      <c r="WBQ893" s="14"/>
      <c r="WBR893" s="14"/>
      <c r="WBS893" s="14"/>
      <c r="WBT893" s="14"/>
      <c r="WBU893" s="14"/>
      <c r="WBV893" s="14"/>
      <c r="WBW893" s="14"/>
      <c r="WBX893" s="14"/>
      <c r="WBY893" s="14"/>
      <c r="WBZ893" s="14"/>
      <c r="WCA893" s="14"/>
      <c r="WCB893" s="14"/>
      <c r="WCC893" s="14"/>
      <c r="WCD893" s="14"/>
      <c r="WCE893" s="14"/>
      <c r="WCF893" s="14"/>
      <c r="WCG893" s="14"/>
      <c r="WCH893" s="14"/>
      <c r="WCI893" s="14"/>
      <c r="WCJ893" s="14"/>
      <c r="WCK893" s="14"/>
      <c r="WCL893" s="14"/>
      <c r="WCM893" s="14"/>
      <c r="WCN893" s="14"/>
      <c r="WCO893" s="14"/>
      <c r="WCP893" s="14"/>
      <c r="WCQ893" s="14"/>
      <c r="WCR893" s="14"/>
      <c r="WCS893" s="14"/>
      <c r="WCT893" s="14"/>
      <c r="WCU893" s="14"/>
      <c r="WCV893" s="14"/>
      <c r="WCW893" s="14"/>
      <c r="WCX893" s="14"/>
      <c r="WCY893" s="14"/>
      <c r="WCZ893" s="14"/>
      <c r="WDA893" s="14"/>
      <c r="WDB893" s="14"/>
      <c r="WDC893" s="14"/>
      <c r="WDD893" s="14"/>
      <c r="WDE893" s="14"/>
      <c r="WDF893" s="14"/>
      <c r="WDG893" s="14"/>
      <c r="WDH893" s="14"/>
      <c r="WDI893" s="14"/>
      <c r="WDJ893" s="14"/>
      <c r="WDK893" s="14"/>
      <c r="WDL893" s="14"/>
      <c r="WDM893" s="14"/>
      <c r="WDN893" s="14"/>
      <c r="WDO893" s="14"/>
      <c r="WDP893" s="14"/>
      <c r="WDQ893" s="14"/>
      <c r="WDR893" s="14"/>
      <c r="WDS893" s="14"/>
      <c r="WDT893" s="14"/>
      <c r="WDU893" s="14"/>
      <c r="WDV893" s="14"/>
      <c r="WDW893" s="14"/>
      <c r="WDX893" s="14"/>
      <c r="WDY893" s="14"/>
      <c r="WDZ893" s="14"/>
      <c r="WEA893" s="14"/>
      <c r="WEB893" s="14"/>
      <c r="WEC893" s="14"/>
      <c r="WED893" s="14"/>
      <c r="WEE893" s="14"/>
      <c r="WEF893" s="14"/>
      <c r="WEG893" s="14"/>
      <c r="WEH893" s="14"/>
      <c r="WEI893" s="14"/>
      <c r="WEJ893" s="14"/>
      <c r="WEK893" s="14"/>
      <c r="WEL893" s="14"/>
      <c r="WEM893" s="14"/>
      <c r="WEN893" s="14"/>
      <c r="WEO893" s="14"/>
      <c r="WEP893" s="14"/>
      <c r="WEQ893" s="14"/>
      <c r="WER893" s="14"/>
      <c r="WES893" s="14"/>
      <c r="WET893" s="14"/>
      <c r="WEU893" s="14"/>
      <c r="WEV893" s="14"/>
      <c r="WEW893" s="14"/>
      <c r="WEX893" s="14"/>
      <c r="WEY893" s="14"/>
      <c r="WEZ893" s="14"/>
      <c r="WFA893" s="14"/>
      <c r="WFB893" s="14"/>
      <c r="WFC893" s="14"/>
      <c r="WFD893" s="14"/>
      <c r="WFE893" s="14"/>
      <c r="WFF893" s="14"/>
      <c r="WFG893" s="14"/>
      <c r="WFH893" s="14"/>
      <c r="WFI893" s="14"/>
      <c r="WFJ893" s="14"/>
      <c r="WFK893" s="14"/>
      <c r="WFL893" s="14"/>
      <c r="WFM893" s="14"/>
      <c r="WFN893" s="14"/>
      <c r="WFO893" s="14"/>
      <c r="WFP893" s="14"/>
      <c r="WFQ893" s="14"/>
      <c r="WFR893" s="14"/>
      <c r="WFS893" s="14"/>
      <c r="WFT893" s="14"/>
      <c r="WFU893" s="14"/>
      <c r="WFV893" s="14"/>
      <c r="WFW893" s="14"/>
      <c r="WFX893" s="14"/>
      <c r="WFY893" s="14"/>
      <c r="WFZ893" s="14"/>
      <c r="WGA893" s="14"/>
      <c r="WGB893" s="14"/>
      <c r="WGC893" s="14"/>
      <c r="WGD893" s="14"/>
      <c r="WGE893" s="14"/>
      <c r="WGF893" s="14"/>
      <c r="WGG893" s="14"/>
      <c r="WGH893" s="14"/>
      <c r="WGI893" s="14"/>
      <c r="WGJ893" s="14"/>
      <c r="WGK893" s="14"/>
      <c r="WGL893" s="14"/>
      <c r="WGM893" s="14"/>
      <c r="WGN893" s="14"/>
      <c r="WGO893" s="14"/>
      <c r="WGP893" s="14"/>
      <c r="WGQ893" s="14"/>
      <c r="WGR893" s="14"/>
      <c r="WGS893" s="14"/>
      <c r="WGT893" s="14"/>
      <c r="WGU893" s="14"/>
      <c r="WGV893" s="14"/>
      <c r="WGW893" s="14"/>
      <c r="WGX893" s="14"/>
      <c r="WGY893" s="14"/>
      <c r="WGZ893" s="14"/>
      <c r="WHA893" s="14"/>
      <c r="WHB893" s="14"/>
      <c r="WHC893" s="14"/>
      <c r="WHD893" s="14"/>
      <c r="WHE893" s="14"/>
      <c r="WHF893" s="14"/>
      <c r="WHG893" s="14"/>
      <c r="WHH893" s="14"/>
      <c r="WHI893" s="14"/>
      <c r="WHJ893" s="14"/>
      <c r="WHK893" s="14"/>
      <c r="WHL893" s="14"/>
      <c r="WHM893" s="14"/>
      <c r="WHN893" s="14"/>
      <c r="WHO893" s="14"/>
      <c r="WHP893" s="14"/>
      <c r="WHQ893" s="14"/>
      <c r="WHR893" s="14"/>
      <c r="WHS893" s="14"/>
      <c r="WHT893" s="14"/>
      <c r="WHU893" s="14"/>
      <c r="WHV893" s="14"/>
      <c r="WHW893" s="14"/>
      <c r="WHX893" s="14"/>
      <c r="WHY893" s="14"/>
      <c r="WHZ893" s="14"/>
      <c r="WIA893" s="14"/>
      <c r="WIB893" s="14"/>
      <c r="WIC893" s="14"/>
      <c r="WID893" s="14"/>
      <c r="WIE893" s="14"/>
      <c r="WIF893" s="14"/>
      <c r="WIG893" s="14"/>
      <c r="WIH893" s="14"/>
      <c r="WII893" s="14"/>
      <c r="WIJ893" s="14"/>
      <c r="WIK893" s="14"/>
      <c r="WIL893" s="14"/>
      <c r="WIM893" s="14"/>
      <c r="WIN893" s="14"/>
      <c r="WIO893" s="14"/>
      <c r="WIP893" s="14"/>
      <c r="WIQ893" s="14"/>
      <c r="WIR893" s="14"/>
      <c r="WIS893" s="14"/>
      <c r="WIT893" s="14"/>
      <c r="WIU893" s="14"/>
      <c r="WIV893" s="14"/>
      <c r="WIW893" s="14"/>
      <c r="WIX893" s="14"/>
      <c r="WIY893" s="14"/>
      <c r="WIZ893" s="14"/>
      <c r="WJA893" s="14"/>
      <c r="WJB893" s="14"/>
      <c r="WJC893" s="14"/>
      <c r="WJD893" s="14"/>
      <c r="WJE893" s="14"/>
      <c r="WJF893" s="14"/>
      <c r="WJG893" s="14"/>
      <c r="WJH893" s="14"/>
      <c r="WJI893" s="14"/>
      <c r="WJJ893" s="14"/>
      <c r="WJK893" s="14"/>
      <c r="WJL893" s="14"/>
      <c r="WJM893" s="14"/>
      <c r="WJN893" s="14"/>
      <c r="WJO893" s="14"/>
      <c r="WJP893" s="14"/>
      <c r="WJQ893" s="14"/>
      <c r="WJR893" s="14"/>
      <c r="WJS893" s="14"/>
      <c r="WJT893" s="14"/>
      <c r="WJU893" s="14"/>
      <c r="WJV893" s="14"/>
      <c r="WJW893" s="14"/>
      <c r="WJX893" s="14"/>
      <c r="WJY893" s="14"/>
      <c r="WJZ893" s="14"/>
      <c r="WKA893" s="14"/>
      <c r="WKB893" s="14"/>
      <c r="WKC893" s="14"/>
      <c r="WKD893" s="14"/>
      <c r="WKE893" s="14"/>
      <c r="WKF893" s="14"/>
      <c r="WKG893" s="14"/>
      <c r="WKH893" s="14"/>
      <c r="WKI893" s="14"/>
      <c r="WKJ893" s="14"/>
      <c r="WKK893" s="14"/>
      <c r="WKL893" s="14"/>
      <c r="WKM893" s="14"/>
      <c r="WKN893" s="14"/>
      <c r="WKO893" s="14"/>
      <c r="WKP893" s="14"/>
      <c r="WKQ893" s="14"/>
      <c r="WKR893" s="14"/>
      <c r="WKS893" s="14"/>
      <c r="WKT893" s="14"/>
      <c r="WKU893" s="14"/>
      <c r="WKV893" s="14"/>
      <c r="WKW893" s="14"/>
      <c r="WKX893" s="14"/>
      <c r="WKY893" s="14"/>
      <c r="WKZ893" s="14"/>
      <c r="WLA893" s="14"/>
      <c r="WLB893" s="14"/>
      <c r="WLC893" s="14"/>
      <c r="WLD893" s="14"/>
      <c r="WLE893" s="14"/>
      <c r="WLF893" s="14"/>
      <c r="WLG893" s="14"/>
      <c r="WLH893" s="14"/>
      <c r="WLI893" s="14"/>
      <c r="WLJ893" s="14"/>
      <c r="WLK893" s="14"/>
      <c r="WLL893" s="14"/>
      <c r="WLM893" s="14"/>
      <c r="WLN893" s="14"/>
      <c r="WLO893" s="14"/>
      <c r="WLP893" s="14"/>
      <c r="WLQ893" s="14"/>
      <c r="WLR893" s="14"/>
      <c r="WLS893" s="14"/>
      <c r="WLT893" s="14"/>
      <c r="WLU893" s="14"/>
      <c r="WLV893" s="14"/>
      <c r="WLW893" s="14"/>
      <c r="WLX893" s="14"/>
      <c r="WLY893" s="14"/>
      <c r="WLZ893" s="14"/>
      <c r="WMA893" s="14"/>
      <c r="WMB893" s="14"/>
      <c r="WMC893" s="14"/>
      <c r="WMD893" s="14"/>
      <c r="WME893" s="14"/>
      <c r="WMF893" s="14"/>
      <c r="WMG893" s="14"/>
      <c r="WMH893" s="14"/>
      <c r="WMI893" s="14"/>
      <c r="WMJ893" s="14"/>
      <c r="WMK893" s="14"/>
      <c r="WML893" s="14"/>
      <c r="WMM893" s="14"/>
      <c r="WMN893" s="14"/>
      <c r="WMO893" s="14"/>
      <c r="WMP893" s="14"/>
      <c r="WMQ893" s="14"/>
      <c r="WMR893" s="14"/>
      <c r="WMS893" s="14"/>
      <c r="WMT893" s="14"/>
      <c r="WMU893" s="14"/>
      <c r="WMV893" s="14"/>
      <c r="WMW893" s="14"/>
      <c r="WMX893" s="14"/>
      <c r="WMY893" s="14"/>
      <c r="WMZ893" s="14"/>
      <c r="WNA893" s="14"/>
      <c r="WNB893" s="14"/>
      <c r="WNC893" s="14"/>
      <c r="WND893" s="14"/>
      <c r="WNE893" s="14"/>
      <c r="WNF893" s="14"/>
      <c r="WNG893" s="14"/>
      <c r="WNH893" s="14"/>
      <c r="WNI893" s="14"/>
      <c r="WNJ893" s="14"/>
      <c r="WNK893" s="14"/>
      <c r="WNL893" s="14"/>
      <c r="WNM893" s="14"/>
      <c r="WNN893" s="14"/>
      <c r="WNO893" s="14"/>
      <c r="WNP893" s="14"/>
      <c r="WNQ893" s="14"/>
      <c r="WNR893" s="14"/>
      <c r="WNS893" s="14"/>
      <c r="WNT893" s="14"/>
      <c r="WNU893" s="14"/>
      <c r="WNV893" s="14"/>
      <c r="WNW893" s="14"/>
      <c r="WNX893" s="14"/>
      <c r="WNY893" s="14"/>
      <c r="WNZ893" s="14"/>
      <c r="WOA893" s="14"/>
      <c r="WOB893" s="14"/>
      <c r="WOC893" s="14"/>
      <c r="WOD893" s="14"/>
      <c r="WOE893" s="14"/>
      <c r="WOF893" s="14"/>
      <c r="WOG893" s="14"/>
      <c r="WOH893" s="14"/>
      <c r="WOI893" s="14"/>
      <c r="WOJ893" s="14"/>
      <c r="WOK893" s="14"/>
      <c r="WOL893" s="14"/>
      <c r="WOM893" s="14"/>
      <c r="WON893" s="14"/>
      <c r="WOO893" s="14"/>
      <c r="WOP893" s="14"/>
      <c r="WOQ893" s="14"/>
      <c r="WOR893" s="14"/>
      <c r="WOS893" s="14"/>
      <c r="WOT893" s="14"/>
      <c r="WOU893" s="14"/>
      <c r="WOV893" s="14"/>
      <c r="WOW893" s="14"/>
      <c r="WOX893" s="14"/>
      <c r="WOY893" s="14"/>
      <c r="WOZ893" s="14"/>
      <c r="WPA893" s="14"/>
      <c r="WPB893" s="14"/>
      <c r="WPC893" s="14"/>
      <c r="WPD893" s="14"/>
      <c r="WPE893" s="14"/>
      <c r="WPF893" s="14"/>
      <c r="WPG893" s="14"/>
      <c r="WPH893" s="14"/>
      <c r="WPI893" s="14"/>
      <c r="WPJ893" s="14"/>
      <c r="WPK893" s="14"/>
      <c r="WPL893" s="14"/>
      <c r="WPM893" s="14"/>
      <c r="WPN893" s="14"/>
      <c r="WPO893" s="14"/>
      <c r="WPP893" s="14"/>
      <c r="WPQ893" s="14"/>
      <c r="WPR893" s="14"/>
      <c r="WPS893" s="14"/>
      <c r="WPT893" s="14"/>
      <c r="WPU893" s="14"/>
      <c r="WPV893" s="14"/>
      <c r="WPW893" s="14"/>
      <c r="WPX893" s="14"/>
      <c r="WPY893" s="14"/>
      <c r="WPZ893" s="14"/>
      <c r="WQA893" s="14"/>
      <c r="WQB893" s="14"/>
      <c r="WQC893" s="14"/>
      <c r="WQD893" s="14"/>
      <c r="WQE893" s="14"/>
      <c r="WQF893" s="14"/>
      <c r="WQG893" s="14"/>
      <c r="WQH893" s="14"/>
      <c r="WQI893" s="14"/>
      <c r="WQJ893" s="14"/>
      <c r="WQK893" s="14"/>
      <c r="WQL893" s="14"/>
      <c r="WQM893" s="14"/>
      <c r="WQN893" s="14"/>
      <c r="WQO893" s="14"/>
      <c r="WQP893" s="14"/>
      <c r="WQQ893" s="14"/>
      <c r="WQR893" s="14"/>
      <c r="WQS893" s="14"/>
      <c r="WQT893" s="14"/>
      <c r="WQU893" s="14"/>
      <c r="WQV893" s="14"/>
      <c r="WQW893" s="14"/>
      <c r="WQX893" s="14"/>
      <c r="WQY893" s="14"/>
      <c r="WQZ893" s="14"/>
      <c r="WRA893" s="14"/>
      <c r="WRB893" s="14"/>
      <c r="WRC893" s="14"/>
      <c r="WRD893" s="14"/>
      <c r="WRE893" s="14"/>
      <c r="WRF893" s="14"/>
      <c r="WRG893" s="14"/>
      <c r="WRH893" s="14"/>
      <c r="WRI893" s="14"/>
      <c r="WRJ893" s="14"/>
      <c r="WRK893" s="14"/>
      <c r="WRL893" s="14"/>
      <c r="WRM893" s="14"/>
      <c r="WRN893" s="14"/>
      <c r="WRO893" s="14"/>
      <c r="WRP893" s="14"/>
      <c r="WRQ893" s="14"/>
      <c r="WRR893" s="14"/>
      <c r="WRS893" s="14"/>
      <c r="WRT893" s="14"/>
      <c r="WRU893" s="14"/>
      <c r="WRV893" s="14"/>
      <c r="WRW893" s="14"/>
      <c r="WRX893" s="14"/>
      <c r="WRY893" s="14"/>
      <c r="WRZ893" s="14"/>
      <c r="WSA893" s="14"/>
      <c r="WSB893" s="14"/>
      <c r="WSC893" s="14"/>
      <c r="WSD893" s="14"/>
      <c r="WSE893" s="14"/>
      <c r="WSF893" s="14"/>
      <c r="WSG893" s="14"/>
      <c r="WSH893" s="14"/>
      <c r="WSI893" s="14"/>
      <c r="WSJ893" s="14"/>
      <c r="WSK893" s="14"/>
      <c r="WSL893" s="14"/>
      <c r="WSM893" s="14"/>
      <c r="WSN893" s="14"/>
      <c r="WSO893" s="14"/>
      <c r="WSP893" s="14"/>
      <c r="WSQ893" s="14"/>
      <c r="WSR893" s="14"/>
      <c r="WSS893" s="14"/>
      <c r="WST893" s="14"/>
      <c r="WSU893" s="14"/>
      <c r="WSV893" s="14"/>
      <c r="WSW893" s="14"/>
      <c r="WSX893" s="14"/>
      <c r="WSY893" s="14"/>
      <c r="WSZ893" s="14"/>
      <c r="WTA893" s="14"/>
      <c r="WTB893" s="14"/>
      <c r="WTC893" s="14"/>
      <c r="WTD893" s="14"/>
      <c r="WTE893" s="14"/>
      <c r="WTF893" s="14"/>
      <c r="WTG893" s="14"/>
      <c r="WTH893" s="14"/>
      <c r="WTI893" s="14"/>
      <c r="WTJ893" s="14"/>
      <c r="WTK893" s="14"/>
      <c r="WTL893" s="14"/>
      <c r="WTM893" s="14"/>
      <c r="WTN893" s="14"/>
      <c r="WTO893" s="14"/>
      <c r="WTP893" s="14"/>
      <c r="WTQ893" s="14"/>
      <c r="WTR893" s="14"/>
      <c r="WTS893" s="14"/>
      <c r="WTT893" s="14"/>
      <c r="WTU893" s="14"/>
      <c r="WTV893" s="14"/>
      <c r="WTW893" s="14"/>
      <c r="WTX893" s="14"/>
      <c r="WTY893" s="14"/>
      <c r="WTZ893" s="14"/>
      <c r="WUA893" s="14"/>
      <c r="WUB893" s="14"/>
      <c r="WUC893" s="14"/>
      <c r="WUD893" s="14"/>
      <c r="WUE893" s="14"/>
      <c r="WUF893" s="14"/>
      <c r="WUG893" s="14"/>
      <c r="WUH893" s="14"/>
      <c r="WUI893" s="14"/>
      <c r="WUJ893" s="14"/>
      <c r="WUK893" s="14"/>
      <c r="WUL893" s="14"/>
      <c r="WUM893" s="14"/>
      <c r="WUN893" s="14"/>
      <c r="WUO893" s="14"/>
      <c r="WUP893" s="14"/>
      <c r="WUQ893" s="14"/>
      <c r="WUR893" s="14"/>
      <c r="WUS893" s="14"/>
      <c r="WUT893" s="14"/>
      <c r="WUU893" s="14"/>
      <c r="WUV893" s="14"/>
      <c r="WUW893" s="14"/>
      <c r="WUX893" s="14"/>
      <c r="WUY893" s="14"/>
      <c r="WUZ893" s="14"/>
      <c r="WVA893" s="14"/>
      <c r="WVB893" s="14"/>
      <c r="WVC893" s="14"/>
      <c r="WVD893" s="14"/>
      <c r="WVE893" s="14"/>
      <c r="WVF893" s="14"/>
      <c r="WVG893" s="14"/>
      <c r="WVH893" s="14"/>
      <c r="WVI893" s="14"/>
      <c r="WVJ893" s="14"/>
      <c r="WVK893" s="14"/>
      <c r="WVL893" s="14"/>
      <c r="WVM893" s="14"/>
      <c r="WVN893" s="14"/>
      <c r="WVO893" s="14"/>
      <c r="WVP893" s="14"/>
      <c r="WVQ893" s="14"/>
      <c r="WVR893" s="14"/>
      <c r="WVS893" s="14"/>
      <c r="WVT893" s="14"/>
      <c r="WVU893" s="14"/>
      <c r="WVV893" s="14"/>
      <c r="WVW893" s="14"/>
      <c r="WVX893" s="14"/>
      <c r="WVY893" s="14"/>
      <c r="WVZ893" s="14"/>
      <c r="WWA893" s="14"/>
      <c r="WWB893" s="14"/>
      <c r="WWC893" s="14"/>
      <c r="WWD893" s="14"/>
      <c r="WWE893" s="14"/>
      <c r="WWF893" s="14"/>
      <c r="WWG893" s="14"/>
      <c r="WWH893" s="14"/>
      <c r="WWI893" s="14"/>
      <c r="WWJ893" s="14"/>
      <c r="WWK893" s="14"/>
      <c r="WWL893" s="14"/>
      <c r="WWM893" s="14"/>
      <c r="WWN893" s="14"/>
      <c r="WWO893" s="14"/>
      <c r="WWP893" s="14"/>
      <c r="WWQ893" s="14"/>
      <c r="WWR893" s="14"/>
      <c r="WWS893" s="14"/>
      <c r="WWT893" s="14"/>
      <c r="WWU893" s="14"/>
      <c r="WWV893" s="14"/>
      <c r="WWW893" s="14"/>
      <c r="WWX893" s="14"/>
      <c r="WWY893" s="14"/>
      <c r="WWZ893" s="14"/>
      <c r="WXA893" s="14"/>
      <c r="WXB893" s="14"/>
      <c r="WXC893" s="14"/>
      <c r="WXD893" s="14"/>
      <c r="WXE893" s="14"/>
      <c r="WXF893" s="14"/>
      <c r="WXG893" s="14"/>
      <c r="WXH893" s="14"/>
      <c r="WXI893" s="14"/>
      <c r="WXJ893" s="14"/>
      <c r="WXK893" s="14"/>
      <c r="WXL893" s="14"/>
      <c r="WXM893" s="14"/>
      <c r="WXN893" s="14"/>
      <c r="WXO893" s="14"/>
      <c r="WXP893" s="14"/>
      <c r="WXQ893" s="14"/>
      <c r="WXR893" s="14"/>
      <c r="WXS893" s="14"/>
      <c r="WXT893" s="14"/>
      <c r="WXU893" s="14"/>
      <c r="WXV893" s="14"/>
      <c r="WXW893" s="14"/>
      <c r="WXX893" s="14"/>
      <c r="WXY893" s="14"/>
      <c r="WXZ893" s="14"/>
      <c r="WYA893" s="14"/>
      <c r="WYB893" s="14"/>
      <c r="WYC893" s="14"/>
      <c r="WYD893" s="14"/>
      <c r="WYE893" s="14"/>
      <c r="WYF893" s="14"/>
      <c r="WYG893" s="14"/>
      <c r="WYH893" s="14"/>
      <c r="WYI893" s="14"/>
      <c r="WYJ893" s="14"/>
      <c r="WYK893" s="14"/>
      <c r="WYL893" s="14"/>
      <c r="WYM893" s="14"/>
      <c r="WYN893" s="14"/>
      <c r="WYO893" s="14"/>
      <c r="WYP893" s="14"/>
      <c r="WYQ893" s="14"/>
      <c r="WYR893" s="14"/>
      <c r="WYS893" s="14"/>
      <c r="WYT893" s="14"/>
      <c r="WYU893" s="14"/>
      <c r="WYV893" s="14"/>
      <c r="WYW893" s="14"/>
      <c r="WYX893" s="14"/>
      <c r="WYY893" s="14"/>
      <c r="WYZ893" s="14"/>
      <c r="WZA893" s="14"/>
      <c r="WZB893" s="14"/>
      <c r="WZC893" s="14"/>
      <c r="WZD893" s="14"/>
      <c r="WZE893" s="14"/>
      <c r="WZF893" s="14"/>
      <c r="WZG893" s="14"/>
      <c r="WZH893" s="14"/>
      <c r="WZI893" s="14"/>
      <c r="WZJ893" s="14"/>
      <c r="WZK893" s="14"/>
      <c r="WZL893" s="14"/>
      <c r="WZM893" s="14"/>
      <c r="WZN893" s="14"/>
      <c r="WZO893" s="14"/>
      <c r="WZP893" s="14"/>
      <c r="WZQ893" s="14"/>
      <c r="WZR893" s="14"/>
      <c r="WZS893" s="14"/>
      <c r="WZT893" s="14"/>
      <c r="WZU893" s="14"/>
      <c r="WZV893" s="14"/>
      <c r="WZW893" s="14"/>
      <c r="WZX893" s="14"/>
      <c r="WZY893" s="14"/>
      <c r="WZZ893" s="14"/>
      <c r="XAA893" s="14"/>
      <c r="XAB893" s="14"/>
      <c r="XAC893" s="14"/>
      <c r="XAD893" s="14"/>
      <c r="XAE893" s="14"/>
      <c r="XAF893" s="14"/>
      <c r="XAG893" s="14"/>
      <c r="XAH893" s="14"/>
      <c r="XAI893" s="14"/>
      <c r="XAJ893" s="14"/>
      <c r="XAK893" s="14"/>
      <c r="XAL893" s="14"/>
      <c r="XAM893" s="14"/>
      <c r="XAN893" s="14"/>
      <c r="XAO893" s="14"/>
      <c r="XAP893" s="14"/>
      <c r="XAQ893" s="14"/>
      <c r="XAR893" s="14"/>
      <c r="XAS893" s="14"/>
      <c r="XAT893" s="14"/>
      <c r="XAU893" s="14"/>
      <c r="XAV893" s="14"/>
      <c r="XAW893" s="14"/>
      <c r="XAX893" s="14"/>
      <c r="XAY893" s="14"/>
      <c r="XAZ893" s="14"/>
      <c r="XBA893" s="14"/>
      <c r="XBB893" s="14"/>
      <c r="XBC893" s="14"/>
      <c r="XBD893" s="14"/>
      <c r="XBE893" s="14"/>
      <c r="XBF893" s="14"/>
      <c r="XBG893" s="14"/>
      <c r="XBH893" s="14"/>
      <c r="XBI893" s="14"/>
      <c r="XBJ893" s="14"/>
      <c r="XBK893" s="14"/>
      <c r="XBL893" s="14"/>
      <c r="XBM893" s="14"/>
      <c r="XBN893" s="14"/>
      <c r="XBO893" s="14"/>
      <c r="XBP893" s="14"/>
      <c r="XBQ893" s="14"/>
      <c r="XBR893" s="14"/>
      <c r="XBS893" s="14"/>
      <c r="XBT893" s="14"/>
      <c r="XBU893" s="14"/>
      <c r="XBV893" s="14"/>
      <c r="XBW893" s="14"/>
      <c r="XBX893" s="14"/>
      <c r="XBY893" s="14"/>
      <c r="XBZ893" s="14"/>
      <c r="XCA893" s="14"/>
      <c r="XCB893" s="14"/>
      <c r="XCC893" s="14"/>
      <c r="XCD893" s="14"/>
      <c r="XCE893" s="14"/>
      <c r="XCF893" s="14"/>
      <c r="XCG893" s="14"/>
      <c r="XCH893" s="14"/>
      <c r="XCI893" s="14"/>
      <c r="XCJ893" s="14"/>
      <c r="XCK893" s="14"/>
      <c r="XCL893" s="14"/>
      <c r="XCM893" s="14"/>
      <c r="XCN893" s="14"/>
      <c r="XCO893" s="14"/>
      <c r="XCP893" s="14"/>
      <c r="XCQ893" s="14"/>
      <c r="XCR893" s="14"/>
      <c r="XCS893" s="14"/>
      <c r="XCT893" s="14"/>
      <c r="XCU893" s="14"/>
      <c r="XCV893" s="14"/>
      <c r="XCW893" s="14"/>
      <c r="XCX893" s="14"/>
      <c r="XCY893" s="14"/>
      <c r="XCZ893" s="14"/>
      <c r="XDA893" s="14"/>
      <c r="XDB893" s="14"/>
      <c r="XDC893" s="14"/>
      <c r="XDD893" s="14"/>
      <c r="XDE893" s="14"/>
      <c r="XDF893" s="14"/>
      <c r="XDG893" s="14"/>
      <c r="XDH893" s="14"/>
      <c r="XDI893" s="14"/>
      <c r="XDJ893" s="14"/>
      <c r="XDK893" s="14"/>
      <c r="XDL893" s="14"/>
      <c r="XDM893" s="14"/>
      <c r="XDN893" s="14"/>
      <c r="XDO893" s="14"/>
      <c r="XDP893" s="14"/>
      <c r="XDQ893" s="14"/>
      <c r="XDR893" s="14"/>
      <c r="XDS893" s="14"/>
      <c r="XDT893" s="14"/>
      <c r="XDU893" s="14"/>
      <c r="XDV893" s="14"/>
      <c r="XDW893" s="14"/>
      <c r="XDX893" s="14"/>
      <c r="XDY893" s="14"/>
      <c r="XDZ893" s="14"/>
      <c r="XEA893" s="14"/>
      <c r="XEB893" s="14"/>
      <c r="XEC893" s="14"/>
      <c r="XED893" s="14"/>
      <c r="XEE893" s="14"/>
      <c r="XEF893" s="14"/>
      <c r="XEG893" s="14"/>
      <c r="XEH893" s="14"/>
      <c r="XEI893" s="14"/>
      <c r="XEJ893" s="14"/>
      <c r="XEK893" s="14"/>
      <c r="XEL893" s="14"/>
      <c r="XEM893" s="14"/>
      <c r="XEN893" s="14"/>
      <c r="XEO893" s="14"/>
      <c r="XEP893" s="14"/>
      <c r="XEQ893" s="14"/>
      <c r="XER893" s="14"/>
      <c r="XES893" s="14"/>
      <c r="XET893" s="14"/>
      <c r="XEU893" s="14"/>
      <c r="XEV893" s="14"/>
      <c r="XEW893" s="14"/>
      <c r="XEX893" s="14"/>
      <c r="XEY893" s="14"/>
      <c r="XEZ893" s="14"/>
      <c r="XFA893" s="14"/>
      <c r="XFB893" s="14"/>
      <c r="XFC893" s="14"/>
      <c r="XFD893" s="14"/>
    </row>
    <row r="894" spans="1:164 13283:16384" s="98" customFormat="1">
      <c r="A894" s="92" t="s">
        <v>1216</v>
      </c>
      <c r="B894" s="93"/>
      <c r="C894" s="93"/>
      <c r="D894" s="94" t="s">
        <v>1171</v>
      </c>
      <c r="E894" s="95"/>
      <c r="F894" s="93"/>
      <c r="G894" s="39"/>
      <c r="H894" s="96"/>
      <c r="I894" s="79"/>
      <c r="J894" s="96"/>
      <c r="K894" s="96"/>
      <c r="L894" s="68"/>
      <c r="M894" s="96"/>
      <c r="N894" s="68"/>
      <c r="O894" s="96"/>
      <c r="P894" s="96"/>
      <c r="Q894" s="97">
        <f>SUM(Q895:Q899)</f>
        <v>81277.262792754103</v>
      </c>
      <c r="R894" s="97">
        <f>SUM(R895:R899)</f>
        <v>5241.6498081665513</v>
      </c>
      <c r="S894" s="97">
        <f>+Q894+R894</f>
        <v>86518.912600920652</v>
      </c>
      <c r="T894" s="14"/>
      <c r="U894" s="14"/>
      <c r="V894" s="116">
        <v>88987.56</v>
      </c>
      <c r="W894" s="14"/>
      <c r="X894" s="120">
        <f t="shared" si="727"/>
        <v>2468.6473990793456</v>
      </c>
      <c r="Y894" s="14"/>
      <c r="Z894" s="120"/>
      <c r="AA894" s="14"/>
      <c r="AB894" s="14"/>
      <c r="AC894" s="14"/>
      <c r="AD894" s="14"/>
      <c r="AE894" s="14"/>
      <c r="AF894" s="14"/>
      <c r="AG894" s="14"/>
      <c r="AH894" s="14"/>
      <c r="AI894" s="14"/>
      <c r="AJ894" s="14"/>
      <c r="AK894" s="14"/>
      <c r="AL894" s="14"/>
      <c r="AM894" s="14"/>
      <c r="AN894" s="14"/>
      <c r="AO894" s="14"/>
      <c r="AP894" s="14"/>
      <c r="AQ894" s="14"/>
      <c r="AR894" s="14"/>
      <c r="AS894" s="14"/>
      <c r="AT894" s="14"/>
      <c r="AU894" s="14"/>
      <c r="AV894" s="14"/>
      <c r="AW894" s="14"/>
      <c r="AX894" s="14"/>
      <c r="AY894" s="14"/>
      <c r="AZ894" s="14"/>
      <c r="BA894" s="14"/>
      <c r="BB894" s="14"/>
      <c r="BC894" s="14"/>
      <c r="BD894" s="14"/>
      <c r="BE894" s="14"/>
      <c r="BF894" s="14"/>
      <c r="BG894" s="14"/>
      <c r="BH894" s="14"/>
      <c r="BI894" s="14"/>
      <c r="BJ894" s="14"/>
      <c r="BK894" s="14"/>
      <c r="BL894" s="14"/>
      <c r="BM894" s="14"/>
      <c r="BN894" s="14"/>
      <c r="BO894" s="14"/>
      <c r="BP894" s="14"/>
      <c r="BQ894" s="14"/>
      <c r="BR894" s="14"/>
      <c r="BS894" s="14"/>
      <c r="BT894" s="14"/>
      <c r="BU894" s="14"/>
      <c r="BV894" s="14"/>
      <c r="BW894" s="14"/>
      <c r="BX894" s="14"/>
      <c r="BY894" s="14"/>
      <c r="BZ894" s="14"/>
      <c r="CA894" s="14"/>
      <c r="CB894" s="14"/>
      <c r="CC894" s="14"/>
      <c r="CD894" s="14"/>
      <c r="CE894" s="14"/>
      <c r="CF894" s="14"/>
      <c r="CG894" s="14"/>
      <c r="CH894" s="14"/>
      <c r="CI894" s="14"/>
      <c r="CJ894" s="14"/>
      <c r="CK894" s="14"/>
      <c r="CL894" s="14"/>
      <c r="CM894" s="14"/>
      <c r="CN894" s="14"/>
      <c r="CO894" s="14"/>
      <c r="CP894" s="14"/>
      <c r="CQ894" s="14"/>
      <c r="CR894" s="14"/>
      <c r="CS894" s="14"/>
      <c r="CT894" s="14"/>
      <c r="CU894" s="14"/>
      <c r="CV894" s="14"/>
      <c r="CW894" s="14"/>
      <c r="CX894" s="14"/>
      <c r="CY894" s="14"/>
      <c r="CZ894" s="14"/>
      <c r="DA894" s="14"/>
      <c r="DB894" s="14"/>
      <c r="DC894" s="14"/>
      <c r="DD894" s="14"/>
      <c r="DE894" s="14"/>
      <c r="DF894" s="14"/>
      <c r="DG894" s="14"/>
      <c r="DH894" s="14"/>
      <c r="DI894" s="14"/>
      <c r="DJ894" s="14"/>
      <c r="DK894" s="14"/>
      <c r="DL894" s="14"/>
      <c r="DM894" s="14"/>
      <c r="DN894" s="14"/>
      <c r="DO894" s="14"/>
      <c r="DP894" s="14"/>
      <c r="DQ894" s="14"/>
      <c r="DR894" s="14"/>
      <c r="DS894" s="14"/>
      <c r="DT894" s="14"/>
      <c r="DU894" s="14"/>
      <c r="DV894" s="14"/>
      <c r="DW894" s="14"/>
      <c r="DX894" s="14"/>
      <c r="DY894" s="14"/>
      <c r="DZ894" s="14"/>
      <c r="EA894" s="14"/>
      <c r="EB894" s="14"/>
      <c r="EC894" s="14"/>
      <c r="ED894" s="14"/>
      <c r="EE894" s="14"/>
      <c r="EF894" s="14"/>
      <c r="EG894" s="14"/>
      <c r="EH894" s="14"/>
      <c r="EI894" s="14"/>
      <c r="EJ894" s="14"/>
      <c r="EK894" s="14"/>
      <c r="EL894" s="14"/>
      <c r="EM894" s="14"/>
      <c r="EN894" s="14"/>
      <c r="EO894" s="14"/>
      <c r="EP894" s="14"/>
      <c r="EQ894" s="14"/>
      <c r="ER894" s="14"/>
      <c r="ES894" s="14"/>
      <c r="ET894" s="14"/>
      <c r="EU894" s="14"/>
      <c r="EV894" s="14"/>
      <c r="EW894" s="14"/>
      <c r="EX894" s="14"/>
      <c r="EY894" s="14"/>
      <c r="EZ894" s="14"/>
      <c r="FA894" s="14"/>
      <c r="FB894" s="14"/>
      <c r="FC894" s="14"/>
      <c r="FD894" s="14"/>
      <c r="FE894" s="14"/>
      <c r="FF894" s="14"/>
      <c r="FG894" s="14"/>
      <c r="FH894" s="14"/>
      <c r="SPW894" s="14"/>
      <c r="SPX894" s="14"/>
      <c r="SPY894" s="14"/>
      <c r="SPZ894" s="14"/>
      <c r="SQA894" s="14"/>
      <c r="SQB894" s="14"/>
      <c r="SQC894" s="14"/>
      <c r="SQD894" s="14"/>
      <c r="SQE894" s="14"/>
      <c r="SQF894" s="14"/>
      <c r="SQG894" s="14"/>
      <c r="SQH894" s="14"/>
      <c r="SQI894" s="14"/>
      <c r="SQJ894" s="14"/>
      <c r="SQK894" s="14"/>
      <c r="SQL894" s="14"/>
      <c r="SQM894" s="14"/>
      <c r="SQN894" s="14"/>
      <c r="SQO894" s="14"/>
      <c r="SQP894" s="14"/>
      <c r="SQQ894" s="14"/>
      <c r="SQR894" s="14"/>
      <c r="SQS894" s="14"/>
      <c r="SQT894" s="14"/>
      <c r="SQU894" s="14"/>
      <c r="SQV894" s="14"/>
      <c r="SQW894" s="14"/>
      <c r="SQX894" s="14"/>
      <c r="SQY894" s="14"/>
      <c r="SQZ894" s="14"/>
      <c r="SRA894" s="14"/>
      <c r="SRB894" s="14"/>
      <c r="SRC894" s="14"/>
      <c r="SRD894" s="14"/>
      <c r="SRE894" s="14"/>
      <c r="SRF894" s="14"/>
      <c r="SRG894" s="14"/>
      <c r="SRH894" s="14"/>
      <c r="SRI894" s="14"/>
      <c r="SRJ894" s="14"/>
      <c r="SRK894" s="14"/>
      <c r="SRL894" s="14"/>
      <c r="SRM894" s="14"/>
      <c r="SRN894" s="14"/>
      <c r="SRO894" s="14"/>
      <c r="SRP894" s="14"/>
      <c r="SRQ894" s="14"/>
      <c r="SRR894" s="14"/>
      <c r="SRS894" s="14"/>
      <c r="SRT894" s="14"/>
      <c r="SRU894" s="14"/>
      <c r="SRV894" s="14"/>
      <c r="SRW894" s="14"/>
      <c r="SRX894" s="14"/>
      <c r="SRY894" s="14"/>
      <c r="SRZ894" s="14"/>
      <c r="SSA894" s="14"/>
      <c r="SSB894" s="14"/>
      <c r="SSC894" s="14"/>
      <c r="SSD894" s="14"/>
      <c r="SSE894" s="14"/>
      <c r="SSF894" s="14"/>
      <c r="SSG894" s="14"/>
      <c r="SSH894" s="14"/>
      <c r="SSI894" s="14"/>
      <c r="SSJ894" s="14"/>
      <c r="SSK894" s="14"/>
      <c r="SSL894" s="14"/>
      <c r="SSM894" s="14"/>
      <c r="SSN894" s="14"/>
      <c r="SSO894" s="14"/>
      <c r="SSP894" s="14"/>
      <c r="SSQ894" s="14"/>
      <c r="SSR894" s="14"/>
      <c r="SSS894" s="14"/>
      <c r="SST894" s="14"/>
      <c r="SSU894" s="14"/>
      <c r="SSV894" s="14"/>
      <c r="SSW894" s="14"/>
      <c r="SSX894" s="14"/>
      <c r="SSY894" s="14"/>
      <c r="SSZ894" s="14"/>
      <c r="STA894" s="14"/>
      <c r="STB894" s="14"/>
      <c r="STC894" s="14"/>
      <c r="STD894" s="14"/>
      <c r="STE894" s="14"/>
      <c r="STF894" s="14"/>
      <c r="STG894" s="14"/>
      <c r="STH894" s="14"/>
      <c r="STI894" s="14"/>
      <c r="STJ894" s="14"/>
      <c r="STK894" s="14"/>
      <c r="STL894" s="14"/>
      <c r="STM894" s="14"/>
      <c r="STN894" s="14"/>
      <c r="STO894" s="14"/>
      <c r="STP894" s="14"/>
      <c r="STQ894" s="14"/>
      <c r="STR894" s="14"/>
      <c r="STS894" s="14"/>
      <c r="STT894" s="14"/>
      <c r="STU894" s="14"/>
      <c r="STV894" s="14"/>
      <c r="STW894" s="14"/>
      <c r="STX894" s="14"/>
      <c r="STY894" s="14"/>
      <c r="STZ894" s="14"/>
      <c r="SUA894" s="14"/>
      <c r="SUB894" s="14"/>
      <c r="SUC894" s="14"/>
      <c r="SUD894" s="14"/>
      <c r="SUE894" s="14"/>
      <c r="SUF894" s="14"/>
      <c r="SUG894" s="14"/>
      <c r="SUH894" s="14"/>
      <c r="SUI894" s="14"/>
      <c r="SUJ894" s="14"/>
      <c r="SUK894" s="14"/>
      <c r="SUL894" s="14"/>
      <c r="SUM894" s="14"/>
      <c r="SUN894" s="14"/>
      <c r="SUO894" s="14"/>
      <c r="SUP894" s="14"/>
      <c r="SUQ894" s="14"/>
      <c r="SUR894" s="14"/>
      <c r="SUS894" s="14"/>
      <c r="SUT894" s="14"/>
      <c r="SUU894" s="14"/>
      <c r="SUV894" s="14"/>
      <c r="SUW894" s="14"/>
      <c r="SUX894" s="14"/>
      <c r="SUY894" s="14"/>
      <c r="SUZ894" s="14"/>
      <c r="SVA894" s="14"/>
      <c r="SVB894" s="14"/>
      <c r="SVC894" s="14"/>
      <c r="SVD894" s="14"/>
      <c r="SVE894" s="14"/>
      <c r="SVF894" s="14"/>
      <c r="SVG894" s="14"/>
      <c r="SVH894" s="14"/>
      <c r="SVI894" s="14"/>
      <c r="SVJ894" s="14"/>
      <c r="SVK894" s="14"/>
      <c r="SVL894" s="14"/>
      <c r="SVM894" s="14"/>
      <c r="SVN894" s="14"/>
      <c r="SVO894" s="14"/>
      <c r="SVP894" s="14"/>
      <c r="SVQ894" s="14"/>
      <c r="SVR894" s="14"/>
      <c r="SVS894" s="14"/>
      <c r="SVT894" s="14"/>
      <c r="SVU894" s="14"/>
      <c r="SVV894" s="14"/>
      <c r="SVW894" s="14"/>
      <c r="SVX894" s="14"/>
      <c r="SVY894" s="14"/>
      <c r="SVZ894" s="14"/>
      <c r="SWA894" s="14"/>
      <c r="SWB894" s="14"/>
      <c r="SWC894" s="14"/>
      <c r="SWD894" s="14"/>
      <c r="SWE894" s="14"/>
      <c r="SWF894" s="14"/>
      <c r="SWG894" s="14"/>
      <c r="SWH894" s="14"/>
      <c r="SWI894" s="14"/>
      <c r="SWJ894" s="14"/>
      <c r="SWK894" s="14"/>
      <c r="SWL894" s="14"/>
      <c r="SWM894" s="14"/>
      <c r="SWN894" s="14"/>
      <c r="SWO894" s="14"/>
      <c r="SWP894" s="14"/>
      <c r="SWQ894" s="14"/>
      <c r="SWR894" s="14"/>
      <c r="SWS894" s="14"/>
      <c r="SWT894" s="14"/>
      <c r="SWU894" s="14"/>
      <c r="SWV894" s="14"/>
      <c r="SWW894" s="14"/>
      <c r="SWX894" s="14"/>
      <c r="SWY894" s="14"/>
      <c r="SWZ894" s="14"/>
      <c r="SXA894" s="14"/>
      <c r="SXB894" s="14"/>
      <c r="SXC894" s="14"/>
      <c r="SXD894" s="14"/>
      <c r="SXE894" s="14"/>
      <c r="SXF894" s="14"/>
      <c r="SXG894" s="14"/>
      <c r="SXH894" s="14"/>
      <c r="SXI894" s="14"/>
      <c r="SXJ894" s="14"/>
      <c r="SXK894" s="14"/>
      <c r="SXL894" s="14"/>
      <c r="SXM894" s="14"/>
      <c r="SXN894" s="14"/>
      <c r="SXO894" s="14"/>
      <c r="SXP894" s="14"/>
      <c r="SXQ894" s="14"/>
      <c r="SXR894" s="14"/>
      <c r="SXS894" s="14"/>
      <c r="SXT894" s="14"/>
      <c r="SXU894" s="14"/>
      <c r="SXV894" s="14"/>
      <c r="SXW894" s="14"/>
      <c r="SXX894" s="14"/>
      <c r="SXY894" s="14"/>
      <c r="SXZ894" s="14"/>
      <c r="SYA894" s="14"/>
      <c r="SYB894" s="14"/>
      <c r="SYC894" s="14"/>
      <c r="SYD894" s="14"/>
      <c r="SYE894" s="14"/>
      <c r="SYF894" s="14"/>
      <c r="SYG894" s="14"/>
      <c r="SYH894" s="14"/>
      <c r="SYI894" s="14"/>
      <c r="SYJ894" s="14"/>
      <c r="SYK894" s="14"/>
      <c r="SYL894" s="14"/>
      <c r="SYM894" s="14"/>
      <c r="SYN894" s="14"/>
      <c r="SYO894" s="14"/>
      <c r="SYP894" s="14"/>
      <c r="SYQ894" s="14"/>
      <c r="SYR894" s="14"/>
      <c r="SYS894" s="14"/>
      <c r="SYT894" s="14"/>
      <c r="SYU894" s="14"/>
      <c r="SYV894" s="14"/>
      <c r="SYW894" s="14"/>
      <c r="SYX894" s="14"/>
      <c r="SYY894" s="14"/>
      <c r="SYZ894" s="14"/>
      <c r="SZA894" s="14"/>
      <c r="SZB894" s="14"/>
      <c r="SZC894" s="14"/>
      <c r="SZD894" s="14"/>
      <c r="SZE894" s="14"/>
      <c r="SZF894" s="14"/>
      <c r="SZG894" s="14"/>
      <c r="SZH894" s="14"/>
      <c r="SZI894" s="14"/>
      <c r="SZJ894" s="14"/>
      <c r="SZK894" s="14"/>
      <c r="SZL894" s="14"/>
      <c r="SZM894" s="14"/>
      <c r="SZN894" s="14"/>
      <c r="SZO894" s="14"/>
      <c r="SZP894" s="14"/>
      <c r="SZQ894" s="14"/>
      <c r="SZR894" s="14"/>
      <c r="SZS894" s="14"/>
      <c r="SZT894" s="14"/>
      <c r="SZU894" s="14"/>
      <c r="SZV894" s="14"/>
      <c r="SZW894" s="14"/>
      <c r="SZX894" s="14"/>
      <c r="SZY894" s="14"/>
      <c r="SZZ894" s="14"/>
      <c r="TAA894" s="14"/>
      <c r="TAB894" s="14"/>
      <c r="TAC894" s="14"/>
      <c r="TAD894" s="14"/>
      <c r="TAE894" s="14"/>
      <c r="TAF894" s="14"/>
      <c r="TAG894" s="14"/>
      <c r="TAH894" s="14"/>
      <c r="TAI894" s="14"/>
      <c r="TAJ894" s="14"/>
      <c r="TAK894" s="14"/>
      <c r="TAL894" s="14"/>
      <c r="TAM894" s="14"/>
      <c r="TAN894" s="14"/>
      <c r="TAO894" s="14"/>
      <c r="TAP894" s="14"/>
      <c r="TAQ894" s="14"/>
      <c r="TAR894" s="14"/>
      <c r="TAS894" s="14"/>
      <c r="TAT894" s="14"/>
      <c r="TAU894" s="14"/>
      <c r="TAV894" s="14"/>
      <c r="TAW894" s="14"/>
      <c r="TAX894" s="14"/>
      <c r="TAY894" s="14"/>
      <c r="TAZ894" s="14"/>
      <c r="TBA894" s="14"/>
      <c r="TBB894" s="14"/>
      <c r="TBC894" s="14"/>
      <c r="TBD894" s="14"/>
      <c r="TBE894" s="14"/>
      <c r="TBF894" s="14"/>
      <c r="TBG894" s="14"/>
      <c r="TBH894" s="14"/>
      <c r="TBI894" s="14"/>
      <c r="TBJ894" s="14"/>
      <c r="TBK894" s="14"/>
      <c r="TBL894" s="14"/>
      <c r="TBM894" s="14"/>
      <c r="TBN894" s="14"/>
      <c r="TBO894" s="14"/>
      <c r="TBP894" s="14"/>
      <c r="TBQ894" s="14"/>
      <c r="TBR894" s="14"/>
      <c r="TBS894" s="14"/>
      <c r="TBT894" s="14"/>
      <c r="TBU894" s="14"/>
      <c r="TBV894" s="14"/>
      <c r="TBW894" s="14"/>
      <c r="TBX894" s="14"/>
      <c r="TBY894" s="14"/>
      <c r="TBZ894" s="14"/>
      <c r="TCA894" s="14"/>
      <c r="TCB894" s="14"/>
      <c r="TCC894" s="14"/>
      <c r="TCD894" s="14"/>
      <c r="TCE894" s="14"/>
      <c r="TCF894" s="14"/>
      <c r="TCG894" s="14"/>
      <c r="TCH894" s="14"/>
      <c r="TCI894" s="14"/>
      <c r="TCJ894" s="14"/>
      <c r="TCK894" s="14"/>
      <c r="TCL894" s="14"/>
      <c r="TCM894" s="14"/>
      <c r="TCN894" s="14"/>
      <c r="TCO894" s="14"/>
      <c r="TCP894" s="14"/>
      <c r="TCQ894" s="14"/>
      <c r="TCR894" s="14"/>
      <c r="TCS894" s="14"/>
      <c r="TCT894" s="14"/>
      <c r="TCU894" s="14"/>
      <c r="TCV894" s="14"/>
      <c r="TCW894" s="14"/>
      <c r="TCX894" s="14"/>
      <c r="TCY894" s="14"/>
      <c r="TCZ894" s="14"/>
      <c r="TDA894" s="14"/>
      <c r="TDB894" s="14"/>
      <c r="TDC894" s="14"/>
      <c r="TDD894" s="14"/>
      <c r="TDE894" s="14"/>
      <c r="TDF894" s="14"/>
      <c r="TDG894" s="14"/>
      <c r="TDH894" s="14"/>
      <c r="TDI894" s="14"/>
      <c r="TDJ894" s="14"/>
      <c r="TDK894" s="14"/>
      <c r="TDL894" s="14"/>
      <c r="TDM894" s="14"/>
      <c r="TDN894" s="14"/>
      <c r="TDO894" s="14"/>
      <c r="TDP894" s="14"/>
      <c r="TDQ894" s="14"/>
      <c r="TDR894" s="14"/>
      <c r="TDS894" s="14"/>
      <c r="TDT894" s="14"/>
      <c r="TDU894" s="14"/>
      <c r="TDV894" s="14"/>
      <c r="TDW894" s="14"/>
      <c r="TDX894" s="14"/>
      <c r="TDY894" s="14"/>
      <c r="TDZ894" s="14"/>
      <c r="TEA894" s="14"/>
      <c r="TEB894" s="14"/>
      <c r="TEC894" s="14"/>
      <c r="TED894" s="14"/>
      <c r="TEE894" s="14"/>
      <c r="TEF894" s="14"/>
      <c r="TEG894" s="14"/>
      <c r="TEH894" s="14"/>
      <c r="TEI894" s="14"/>
      <c r="TEJ894" s="14"/>
      <c r="TEK894" s="14"/>
      <c r="TEL894" s="14"/>
      <c r="TEM894" s="14"/>
      <c r="TEN894" s="14"/>
      <c r="TEO894" s="14"/>
      <c r="TEP894" s="14"/>
      <c r="TEQ894" s="14"/>
      <c r="TER894" s="14"/>
      <c r="TES894" s="14"/>
      <c r="TET894" s="14"/>
      <c r="TEU894" s="14"/>
      <c r="TEV894" s="14"/>
      <c r="TEW894" s="14"/>
      <c r="TEX894" s="14"/>
      <c r="TEY894" s="14"/>
      <c r="TEZ894" s="14"/>
      <c r="TFA894" s="14"/>
      <c r="TFB894" s="14"/>
      <c r="TFC894" s="14"/>
      <c r="TFD894" s="14"/>
      <c r="TFE894" s="14"/>
      <c r="TFF894" s="14"/>
      <c r="TFG894" s="14"/>
      <c r="TFH894" s="14"/>
      <c r="TFI894" s="14"/>
      <c r="TFJ894" s="14"/>
      <c r="TFK894" s="14"/>
      <c r="TFL894" s="14"/>
      <c r="TFM894" s="14"/>
      <c r="TFN894" s="14"/>
      <c r="TFO894" s="14"/>
      <c r="TFP894" s="14"/>
      <c r="TFQ894" s="14"/>
      <c r="TFR894" s="14"/>
      <c r="TFS894" s="14"/>
      <c r="TFT894" s="14"/>
      <c r="TFU894" s="14"/>
      <c r="TFV894" s="14"/>
      <c r="TFW894" s="14"/>
      <c r="TFX894" s="14"/>
      <c r="TFY894" s="14"/>
      <c r="TFZ894" s="14"/>
      <c r="TGA894" s="14"/>
      <c r="TGB894" s="14"/>
      <c r="TGC894" s="14"/>
      <c r="TGD894" s="14"/>
      <c r="TGE894" s="14"/>
      <c r="TGF894" s="14"/>
      <c r="TGG894" s="14"/>
      <c r="TGH894" s="14"/>
      <c r="TGI894" s="14"/>
      <c r="TGJ894" s="14"/>
      <c r="TGK894" s="14"/>
      <c r="TGL894" s="14"/>
      <c r="TGM894" s="14"/>
      <c r="TGN894" s="14"/>
      <c r="TGO894" s="14"/>
      <c r="TGP894" s="14"/>
      <c r="TGQ894" s="14"/>
      <c r="TGR894" s="14"/>
      <c r="TGS894" s="14"/>
      <c r="TGT894" s="14"/>
      <c r="TGU894" s="14"/>
      <c r="TGV894" s="14"/>
      <c r="TGW894" s="14"/>
      <c r="TGX894" s="14"/>
      <c r="TGY894" s="14"/>
      <c r="TGZ894" s="14"/>
      <c r="THA894" s="14"/>
      <c r="THB894" s="14"/>
      <c r="THC894" s="14"/>
      <c r="THD894" s="14"/>
      <c r="THE894" s="14"/>
      <c r="THF894" s="14"/>
      <c r="THG894" s="14"/>
      <c r="THH894" s="14"/>
      <c r="THI894" s="14"/>
      <c r="THJ894" s="14"/>
      <c r="THK894" s="14"/>
      <c r="THL894" s="14"/>
      <c r="THM894" s="14"/>
      <c r="THN894" s="14"/>
      <c r="THO894" s="14"/>
      <c r="THP894" s="14"/>
      <c r="THQ894" s="14"/>
      <c r="THR894" s="14"/>
      <c r="THS894" s="14"/>
      <c r="THT894" s="14"/>
      <c r="THU894" s="14"/>
      <c r="THV894" s="14"/>
      <c r="THW894" s="14"/>
      <c r="THX894" s="14"/>
      <c r="THY894" s="14"/>
      <c r="THZ894" s="14"/>
      <c r="TIA894" s="14"/>
      <c r="TIB894" s="14"/>
      <c r="TIC894" s="14"/>
      <c r="TID894" s="14"/>
      <c r="TIE894" s="14"/>
      <c r="TIF894" s="14"/>
      <c r="TIG894" s="14"/>
      <c r="TIH894" s="14"/>
      <c r="TII894" s="14"/>
      <c r="TIJ894" s="14"/>
      <c r="TIK894" s="14"/>
      <c r="TIL894" s="14"/>
      <c r="TIM894" s="14"/>
      <c r="TIN894" s="14"/>
      <c r="TIO894" s="14"/>
      <c r="TIP894" s="14"/>
      <c r="TIQ894" s="14"/>
      <c r="TIR894" s="14"/>
      <c r="TIS894" s="14"/>
      <c r="TIT894" s="14"/>
      <c r="TIU894" s="14"/>
      <c r="TIV894" s="14"/>
      <c r="TIW894" s="14"/>
      <c r="TIX894" s="14"/>
      <c r="TIY894" s="14"/>
      <c r="TIZ894" s="14"/>
      <c r="TJA894" s="14"/>
      <c r="TJB894" s="14"/>
      <c r="TJC894" s="14"/>
      <c r="TJD894" s="14"/>
      <c r="TJE894" s="14"/>
      <c r="TJF894" s="14"/>
      <c r="TJG894" s="14"/>
      <c r="TJH894" s="14"/>
      <c r="TJI894" s="14"/>
      <c r="TJJ894" s="14"/>
      <c r="TJK894" s="14"/>
      <c r="TJL894" s="14"/>
      <c r="TJM894" s="14"/>
      <c r="TJN894" s="14"/>
      <c r="TJO894" s="14"/>
      <c r="TJP894" s="14"/>
      <c r="TJQ894" s="14"/>
      <c r="TJR894" s="14"/>
      <c r="TJS894" s="14"/>
      <c r="TJT894" s="14"/>
      <c r="TJU894" s="14"/>
      <c r="TJV894" s="14"/>
      <c r="TJW894" s="14"/>
      <c r="TJX894" s="14"/>
      <c r="TJY894" s="14"/>
      <c r="TJZ894" s="14"/>
      <c r="TKA894" s="14"/>
      <c r="TKB894" s="14"/>
      <c r="TKC894" s="14"/>
      <c r="TKD894" s="14"/>
      <c r="TKE894" s="14"/>
      <c r="TKF894" s="14"/>
      <c r="TKG894" s="14"/>
      <c r="TKH894" s="14"/>
      <c r="TKI894" s="14"/>
      <c r="TKJ894" s="14"/>
      <c r="TKK894" s="14"/>
      <c r="TKL894" s="14"/>
      <c r="TKM894" s="14"/>
      <c r="TKN894" s="14"/>
      <c r="TKO894" s="14"/>
      <c r="TKP894" s="14"/>
      <c r="TKQ894" s="14"/>
      <c r="TKR894" s="14"/>
      <c r="TKS894" s="14"/>
      <c r="TKT894" s="14"/>
      <c r="TKU894" s="14"/>
      <c r="TKV894" s="14"/>
      <c r="TKW894" s="14"/>
      <c r="TKX894" s="14"/>
      <c r="TKY894" s="14"/>
      <c r="TKZ894" s="14"/>
      <c r="TLA894" s="14"/>
      <c r="TLB894" s="14"/>
      <c r="TLC894" s="14"/>
      <c r="TLD894" s="14"/>
      <c r="TLE894" s="14"/>
      <c r="TLF894" s="14"/>
      <c r="TLG894" s="14"/>
      <c r="TLH894" s="14"/>
      <c r="TLI894" s="14"/>
      <c r="TLJ894" s="14"/>
      <c r="TLK894" s="14"/>
      <c r="TLL894" s="14"/>
      <c r="TLM894" s="14"/>
      <c r="TLN894" s="14"/>
      <c r="TLO894" s="14"/>
      <c r="TLP894" s="14"/>
      <c r="TLQ894" s="14"/>
      <c r="TLR894" s="14"/>
      <c r="TLS894" s="14"/>
      <c r="TLT894" s="14"/>
      <c r="TLU894" s="14"/>
      <c r="TLV894" s="14"/>
      <c r="TLW894" s="14"/>
      <c r="TLX894" s="14"/>
      <c r="TLY894" s="14"/>
      <c r="TLZ894" s="14"/>
      <c r="TMA894" s="14"/>
      <c r="TMB894" s="14"/>
      <c r="TMC894" s="14"/>
      <c r="TMD894" s="14"/>
      <c r="TME894" s="14"/>
      <c r="TMF894" s="14"/>
      <c r="TMG894" s="14"/>
      <c r="TMH894" s="14"/>
      <c r="TMI894" s="14"/>
      <c r="TMJ894" s="14"/>
      <c r="TMK894" s="14"/>
      <c r="TML894" s="14"/>
      <c r="TMM894" s="14"/>
      <c r="TMN894" s="14"/>
      <c r="TMO894" s="14"/>
      <c r="TMP894" s="14"/>
      <c r="TMQ894" s="14"/>
      <c r="TMR894" s="14"/>
      <c r="TMS894" s="14"/>
      <c r="TMT894" s="14"/>
      <c r="TMU894" s="14"/>
      <c r="TMV894" s="14"/>
      <c r="TMW894" s="14"/>
      <c r="TMX894" s="14"/>
      <c r="TMY894" s="14"/>
      <c r="TMZ894" s="14"/>
      <c r="TNA894" s="14"/>
      <c r="TNB894" s="14"/>
      <c r="TNC894" s="14"/>
      <c r="TND894" s="14"/>
      <c r="TNE894" s="14"/>
      <c r="TNF894" s="14"/>
      <c r="TNG894" s="14"/>
      <c r="TNH894" s="14"/>
      <c r="TNI894" s="14"/>
      <c r="TNJ894" s="14"/>
      <c r="TNK894" s="14"/>
      <c r="TNL894" s="14"/>
      <c r="TNM894" s="14"/>
      <c r="TNN894" s="14"/>
      <c r="TNO894" s="14"/>
      <c r="TNP894" s="14"/>
      <c r="TNQ894" s="14"/>
      <c r="TNR894" s="14"/>
      <c r="TNS894" s="14"/>
      <c r="TNT894" s="14"/>
      <c r="TNU894" s="14"/>
      <c r="TNV894" s="14"/>
      <c r="TNW894" s="14"/>
      <c r="TNX894" s="14"/>
      <c r="TNY894" s="14"/>
      <c r="TNZ894" s="14"/>
      <c r="TOA894" s="14"/>
      <c r="TOB894" s="14"/>
      <c r="TOC894" s="14"/>
      <c r="TOD894" s="14"/>
      <c r="TOE894" s="14"/>
      <c r="TOF894" s="14"/>
      <c r="TOG894" s="14"/>
      <c r="TOH894" s="14"/>
      <c r="TOI894" s="14"/>
      <c r="TOJ894" s="14"/>
      <c r="TOK894" s="14"/>
      <c r="TOL894" s="14"/>
      <c r="TOM894" s="14"/>
      <c r="TON894" s="14"/>
      <c r="TOO894" s="14"/>
      <c r="TOP894" s="14"/>
      <c r="TOQ894" s="14"/>
      <c r="TOR894" s="14"/>
      <c r="TOS894" s="14"/>
      <c r="TOT894" s="14"/>
      <c r="TOU894" s="14"/>
      <c r="TOV894" s="14"/>
      <c r="TOW894" s="14"/>
      <c r="TOX894" s="14"/>
      <c r="TOY894" s="14"/>
      <c r="TOZ894" s="14"/>
      <c r="TPA894" s="14"/>
      <c r="TPB894" s="14"/>
      <c r="TPC894" s="14"/>
      <c r="TPD894" s="14"/>
      <c r="TPE894" s="14"/>
      <c r="TPF894" s="14"/>
      <c r="TPG894" s="14"/>
      <c r="TPH894" s="14"/>
      <c r="TPI894" s="14"/>
      <c r="TPJ894" s="14"/>
      <c r="TPK894" s="14"/>
      <c r="TPL894" s="14"/>
      <c r="TPM894" s="14"/>
      <c r="TPN894" s="14"/>
      <c r="TPO894" s="14"/>
      <c r="TPP894" s="14"/>
      <c r="TPQ894" s="14"/>
      <c r="TPR894" s="14"/>
      <c r="TPS894" s="14"/>
      <c r="TPT894" s="14"/>
      <c r="TPU894" s="14"/>
      <c r="TPV894" s="14"/>
      <c r="TPW894" s="14"/>
      <c r="TPX894" s="14"/>
      <c r="TPY894" s="14"/>
      <c r="TPZ894" s="14"/>
      <c r="TQA894" s="14"/>
      <c r="TQB894" s="14"/>
      <c r="TQC894" s="14"/>
      <c r="TQD894" s="14"/>
      <c r="TQE894" s="14"/>
      <c r="TQF894" s="14"/>
      <c r="TQG894" s="14"/>
      <c r="TQH894" s="14"/>
      <c r="TQI894" s="14"/>
      <c r="TQJ894" s="14"/>
      <c r="TQK894" s="14"/>
      <c r="TQL894" s="14"/>
      <c r="TQM894" s="14"/>
      <c r="TQN894" s="14"/>
      <c r="TQO894" s="14"/>
      <c r="TQP894" s="14"/>
      <c r="TQQ894" s="14"/>
      <c r="TQR894" s="14"/>
      <c r="TQS894" s="14"/>
      <c r="TQT894" s="14"/>
      <c r="TQU894" s="14"/>
      <c r="TQV894" s="14"/>
      <c r="TQW894" s="14"/>
      <c r="TQX894" s="14"/>
      <c r="TQY894" s="14"/>
      <c r="TQZ894" s="14"/>
      <c r="TRA894" s="14"/>
      <c r="TRB894" s="14"/>
      <c r="TRC894" s="14"/>
      <c r="TRD894" s="14"/>
      <c r="TRE894" s="14"/>
      <c r="TRF894" s="14"/>
      <c r="TRG894" s="14"/>
      <c r="TRH894" s="14"/>
      <c r="TRI894" s="14"/>
      <c r="TRJ894" s="14"/>
      <c r="TRK894" s="14"/>
      <c r="TRL894" s="14"/>
      <c r="TRM894" s="14"/>
      <c r="TRN894" s="14"/>
      <c r="TRO894" s="14"/>
      <c r="TRP894" s="14"/>
      <c r="TRQ894" s="14"/>
      <c r="TRR894" s="14"/>
      <c r="TRS894" s="14"/>
      <c r="TRT894" s="14"/>
      <c r="TRU894" s="14"/>
      <c r="TRV894" s="14"/>
      <c r="TRW894" s="14"/>
      <c r="TRX894" s="14"/>
      <c r="TRY894" s="14"/>
      <c r="TRZ894" s="14"/>
      <c r="TSA894" s="14"/>
      <c r="TSB894" s="14"/>
      <c r="TSC894" s="14"/>
      <c r="TSD894" s="14"/>
      <c r="TSE894" s="14"/>
      <c r="TSF894" s="14"/>
      <c r="TSG894" s="14"/>
      <c r="TSH894" s="14"/>
      <c r="TSI894" s="14"/>
      <c r="TSJ894" s="14"/>
      <c r="TSK894" s="14"/>
      <c r="TSL894" s="14"/>
      <c r="TSM894" s="14"/>
      <c r="TSN894" s="14"/>
      <c r="TSO894" s="14"/>
      <c r="TSP894" s="14"/>
      <c r="TSQ894" s="14"/>
      <c r="TSR894" s="14"/>
      <c r="TSS894" s="14"/>
      <c r="TST894" s="14"/>
      <c r="TSU894" s="14"/>
      <c r="TSV894" s="14"/>
      <c r="TSW894" s="14"/>
      <c r="TSX894" s="14"/>
      <c r="TSY894" s="14"/>
      <c r="TSZ894" s="14"/>
      <c r="TTA894" s="14"/>
      <c r="TTB894" s="14"/>
      <c r="TTC894" s="14"/>
      <c r="TTD894" s="14"/>
      <c r="TTE894" s="14"/>
      <c r="TTF894" s="14"/>
      <c r="TTG894" s="14"/>
      <c r="TTH894" s="14"/>
      <c r="TTI894" s="14"/>
      <c r="TTJ894" s="14"/>
      <c r="TTK894" s="14"/>
      <c r="TTL894" s="14"/>
      <c r="TTM894" s="14"/>
      <c r="TTN894" s="14"/>
      <c r="TTO894" s="14"/>
      <c r="TTP894" s="14"/>
      <c r="TTQ894" s="14"/>
      <c r="TTR894" s="14"/>
      <c r="TTS894" s="14"/>
      <c r="TTT894" s="14"/>
      <c r="TTU894" s="14"/>
      <c r="TTV894" s="14"/>
      <c r="TTW894" s="14"/>
      <c r="TTX894" s="14"/>
      <c r="TTY894" s="14"/>
      <c r="TTZ894" s="14"/>
      <c r="TUA894" s="14"/>
      <c r="TUB894" s="14"/>
      <c r="TUC894" s="14"/>
      <c r="TUD894" s="14"/>
      <c r="TUE894" s="14"/>
      <c r="TUF894" s="14"/>
      <c r="TUG894" s="14"/>
      <c r="TUH894" s="14"/>
      <c r="TUI894" s="14"/>
      <c r="TUJ894" s="14"/>
      <c r="TUK894" s="14"/>
      <c r="TUL894" s="14"/>
      <c r="TUM894" s="14"/>
      <c r="TUN894" s="14"/>
      <c r="TUO894" s="14"/>
      <c r="TUP894" s="14"/>
      <c r="TUQ894" s="14"/>
      <c r="TUR894" s="14"/>
      <c r="TUS894" s="14"/>
      <c r="TUT894" s="14"/>
      <c r="TUU894" s="14"/>
      <c r="TUV894" s="14"/>
      <c r="TUW894" s="14"/>
      <c r="TUX894" s="14"/>
      <c r="TUY894" s="14"/>
      <c r="TUZ894" s="14"/>
      <c r="TVA894" s="14"/>
      <c r="TVB894" s="14"/>
      <c r="TVC894" s="14"/>
      <c r="TVD894" s="14"/>
      <c r="TVE894" s="14"/>
      <c r="TVF894" s="14"/>
      <c r="TVG894" s="14"/>
      <c r="TVH894" s="14"/>
      <c r="TVI894" s="14"/>
      <c r="TVJ894" s="14"/>
      <c r="TVK894" s="14"/>
      <c r="TVL894" s="14"/>
      <c r="TVM894" s="14"/>
      <c r="TVN894" s="14"/>
      <c r="TVO894" s="14"/>
      <c r="TVP894" s="14"/>
      <c r="TVQ894" s="14"/>
      <c r="TVR894" s="14"/>
      <c r="TVS894" s="14"/>
      <c r="TVT894" s="14"/>
      <c r="TVU894" s="14"/>
      <c r="TVV894" s="14"/>
      <c r="TVW894" s="14"/>
      <c r="TVX894" s="14"/>
      <c r="TVY894" s="14"/>
      <c r="TVZ894" s="14"/>
      <c r="TWA894" s="14"/>
      <c r="TWB894" s="14"/>
      <c r="TWC894" s="14"/>
      <c r="TWD894" s="14"/>
      <c r="TWE894" s="14"/>
      <c r="TWF894" s="14"/>
      <c r="TWG894" s="14"/>
      <c r="TWH894" s="14"/>
      <c r="TWI894" s="14"/>
      <c r="TWJ894" s="14"/>
      <c r="TWK894" s="14"/>
      <c r="TWL894" s="14"/>
      <c r="TWM894" s="14"/>
      <c r="TWN894" s="14"/>
      <c r="TWO894" s="14"/>
      <c r="TWP894" s="14"/>
      <c r="TWQ894" s="14"/>
      <c r="TWR894" s="14"/>
      <c r="TWS894" s="14"/>
      <c r="TWT894" s="14"/>
      <c r="TWU894" s="14"/>
      <c r="TWV894" s="14"/>
      <c r="TWW894" s="14"/>
      <c r="TWX894" s="14"/>
      <c r="TWY894" s="14"/>
      <c r="TWZ894" s="14"/>
      <c r="TXA894" s="14"/>
      <c r="TXB894" s="14"/>
      <c r="TXC894" s="14"/>
      <c r="TXD894" s="14"/>
      <c r="TXE894" s="14"/>
      <c r="TXF894" s="14"/>
      <c r="TXG894" s="14"/>
      <c r="TXH894" s="14"/>
      <c r="TXI894" s="14"/>
      <c r="TXJ894" s="14"/>
      <c r="TXK894" s="14"/>
      <c r="TXL894" s="14"/>
      <c r="TXM894" s="14"/>
      <c r="TXN894" s="14"/>
      <c r="TXO894" s="14"/>
      <c r="TXP894" s="14"/>
      <c r="TXQ894" s="14"/>
      <c r="TXR894" s="14"/>
      <c r="TXS894" s="14"/>
      <c r="TXT894" s="14"/>
      <c r="TXU894" s="14"/>
      <c r="TXV894" s="14"/>
      <c r="TXW894" s="14"/>
      <c r="TXX894" s="14"/>
      <c r="TXY894" s="14"/>
      <c r="TXZ894" s="14"/>
      <c r="TYA894" s="14"/>
      <c r="TYB894" s="14"/>
      <c r="TYC894" s="14"/>
      <c r="TYD894" s="14"/>
      <c r="TYE894" s="14"/>
      <c r="TYF894" s="14"/>
      <c r="TYG894" s="14"/>
      <c r="TYH894" s="14"/>
      <c r="TYI894" s="14"/>
      <c r="TYJ894" s="14"/>
      <c r="TYK894" s="14"/>
      <c r="TYL894" s="14"/>
      <c r="TYM894" s="14"/>
      <c r="TYN894" s="14"/>
      <c r="TYO894" s="14"/>
      <c r="TYP894" s="14"/>
      <c r="TYQ894" s="14"/>
      <c r="TYR894" s="14"/>
      <c r="TYS894" s="14"/>
      <c r="TYT894" s="14"/>
      <c r="TYU894" s="14"/>
      <c r="TYV894" s="14"/>
      <c r="TYW894" s="14"/>
      <c r="TYX894" s="14"/>
      <c r="TYY894" s="14"/>
      <c r="TYZ894" s="14"/>
      <c r="TZA894" s="14"/>
      <c r="TZB894" s="14"/>
      <c r="TZC894" s="14"/>
      <c r="TZD894" s="14"/>
      <c r="TZE894" s="14"/>
      <c r="TZF894" s="14"/>
      <c r="TZG894" s="14"/>
      <c r="TZH894" s="14"/>
      <c r="TZI894" s="14"/>
      <c r="TZJ894" s="14"/>
      <c r="TZK894" s="14"/>
      <c r="TZL894" s="14"/>
      <c r="TZM894" s="14"/>
      <c r="TZN894" s="14"/>
      <c r="TZO894" s="14"/>
      <c r="TZP894" s="14"/>
      <c r="TZQ894" s="14"/>
      <c r="TZR894" s="14"/>
      <c r="TZS894" s="14"/>
      <c r="TZT894" s="14"/>
      <c r="TZU894" s="14"/>
      <c r="TZV894" s="14"/>
      <c r="TZW894" s="14"/>
      <c r="TZX894" s="14"/>
      <c r="TZY894" s="14"/>
      <c r="TZZ894" s="14"/>
      <c r="UAA894" s="14"/>
      <c r="UAB894" s="14"/>
      <c r="UAC894" s="14"/>
      <c r="UAD894" s="14"/>
      <c r="UAE894" s="14"/>
      <c r="UAF894" s="14"/>
      <c r="UAG894" s="14"/>
      <c r="UAH894" s="14"/>
      <c r="UAI894" s="14"/>
      <c r="UAJ894" s="14"/>
      <c r="UAK894" s="14"/>
      <c r="UAL894" s="14"/>
      <c r="UAM894" s="14"/>
      <c r="UAN894" s="14"/>
      <c r="UAO894" s="14"/>
      <c r="UAP894" s="14"/>
      <c r="UAQ894" s="14"/>
      <c r="UAR894" s="14"/>
      <c r="UAS894" s="14"/>
      <c r="UAT894" s="14"/>
      <c r="UAU894" s="14"/>
      <c r="UAV894" s="14"/>
      <c r="UAW894" s="14"/>
      <c r="UAX894" s="14"/>
      <c r="UAY894" s="14"/>
      <c r="UAZ894" s="14"/>
      <c r="UBA894" s="14"/>
      <c r="UBB894" s="14"/>
      <c r="UBC894" s="14"/>
      <c r="UBD894" s="14"/>
      <c r="UBE894" s="14"/>
      <c r="UBF894" s="14"/>
      <c r="UBG894" s="14"/>
      <c r="UBH894" s="14"/>
      <c r="UBI894" s="14"/>
      <c r="UBJ894" s="14"/>
      <c r="UBK894" s="14"/>
      <c r="UBL894" s="14"/>
      <c r="UBM894" s="14"/>
      <c r="UBN894" s="14"/>
      <c r="UBO894" s="14"/>
      <c r="UBP894" s="14"/>
      <c r="UBQ894" s="14"/>
      <c r="UBR894" s="14"/>
      <c r="UBS894" s="14"/>
      <c r="UBT894" s="14"/>
      <c r="UBU894" s="14"/>
      <c r="UBV894" s="14"/>
      <c r="UBW894" s="14"/>
      <c r="UBX894" s="14"/>
      <c r="UBY894" s="14"/>
      <c r="UBZ894" s="14"/>
      <c r="UCA894" s="14"/>
      <c r="UCB894" s="14"/>
      <c r="UCC894" s="14"/>
      <c r="UCD894" s="14"/>
      <c r="UCE894" s="14"/>
      <c r="UCF894" s="14"/>
      <c r="UCG894" s="14"/>
      <c r="UCH894" s="14"/>
      <c r="UCI894" s="14"/>
      <c r="UCJ894" s="14"/>
      <c r="UCK894" s="14"/>
      <c r="UCL894" s="14"/>
      <c r="UCM894" s="14"/>
      <c r="UCN894" s="14"/>
      <c r="UCO894" s="14"/>
      <c r="UCP894" s="14"/>
      <c r="UCQ894" s="14"/>
      <c r="UCR894" s="14"/>
      <c r="UCS894" s="14"/>
      <c r="UCT894" s="14"/>
      <c r="UCU894" s="14"/>
      <c r="UCV894" s="14"/>
      <c r="UCW894" s="14"/>
      <c r="UCX894" s="14"/>
      <c r="UCY894" s="14"/>
      <c r="UCZ894" s="14"/>
      <c r="UDA894" s="14"/>
      <c r="UDB894" s="14"/>
      <c r="UDC894" s="14"/>
      <c r="UDD894" s="14"/>
      <c r="UDE894" s="14"/>
      <c r="UDF894" s="14"/>
      <c r="UDG894" s="14"/>
      <c r="UDH894" s="14"/>
      <c r="UDI894" s="14"/>
      <c r="UDJ894" s="14"/>
      <c r="UDK894" s="14"/>
      <c r="UDL894" s="14"/>
      <c r="UDM894" s="14"/>
      <c r="UDN894" s="14"/>
      <c r="UDO894" s="14"/>
      <c r="UDP894" s="14"/>
      <c r="UDQ894" s="14"/>
      <c r="UDR894" s="14"/>
      <c r="UDS894" s="14"/>
      <c r="UDT894" s="14"/>
      <c r="UDU894" s="14"/>
      <c r="UDV894" s="14"/>
      <c r="UDW894" s="14"/>
      <c r="UDX894" s="14"/>
      <c r="UDY894" s="14"/>
      <c r="UDZ894" s="14"/>
      <c r="UEA894" s="14"/>
      <c r="UEB894" s="14"/>
      <c r="UEC894" s="14"/>
      <c r="UED894" s="14"/>
      <c r="UEE894" s="14"/>
      <c r="UEF894" s="14"/>
      <c r="UEG894" s="14"/>
      <c r="UEH894" s="14"/>
      <c r="UEI894" s="14"/>
      <c r="UEJ894" s="14"/>
      <c r="UEK894" s="14"/>
      <c r="UEL894" s="14"/>
      <c r="UEM894" s="14"/>
      <c r="UEN894" s="14"/>
      <c r="UEO894" s="14"/>
      <c r="UEP894" s="14"/>
      <c r="UEQ894" s="14"/>
      <c r="UER894" s="14"/>
      <c r="UES894" s="14"/>
      <c r="UET894" s="14"/>
      <c r="UEU894" s="14"/>
      <c r="UEV894" s="14"/>
      <c r="UEW894" s="14"/>
      <c r="UEX894" s="14"/>
      <c r="UEY894" s="14"/>
      <c r="UEZ894" s="14"/>
      <c r="UFA894" s="14"/>
      <c r="UFB894" s="14"/>
      <c r="UFC894" s="14"/>
      <c r="UFD894" s="14"/>
      <c r="UFE894" s="14"/>
      <c r="UFF894" s="14"/>
      <c r="UFG894" s="14"/>
      <c r="UFH894" s="14"/>
      <c r="UFI894" s="14"/>
      <c r="UFJ894" s="14"/>
      <c r="UFK894" s="14"/>
      <c r="UFL894" s="14"/>
      <c r="UFM894" s="14"/>
      <c r="UFN894" s="14"/>
      <c r="UFO894" s="14"/>
      <c r="UFP894" s="14"/>
      <c r="UFQ894" s="14"/>
      <c r="UFR894" s="14"/>
      <c r="UFS894" s="14"/>
      <c r="UFT894" s="14"/>
      <c r="UFU894" s="14"/>
      <c r="UFV894" s="14"/>
      <c r="UFW894" s="14"/>
      <c r="UFX894" s="14"/>
      <c r="UFY894" s="14"/>
      <c r="UFZ894" s="14"/>
      <c r="UGA894" s="14"/>
      <c r="UGB894" s="14"/>
      <c r="UGC894" s="14"/>
      <c r="UGD894" s="14"/>
      <c r="UGE894" s="14"/>
      <c r="UGF894" s="14"/>
      <c r="UGG894" s="14"/>
      <c r="UGH894" s="14"/>
      <c r="UGI894" s="14"/>
      <c r="UGJ894" s="14"/>
      <c r="UGK894" s="14"/>
      <c r="UGL894" s="14"/>
      <c r="UGM894" s="14"/>
      <c r="UGN894" s="14"/>
      <c r="UGO894" s="14"/>
      <c r="UGP894" s="14"/>
      <c r="UGQ894" s="14"/>
      <c r="UGR894" s="14"/>
      <c r="UGS894" s="14"/>
      <c r="UGT894" s="14"/>
      <c r="UGU894" s="14"/>
      <c r="UGV894" s="14"/>
      <c r="UGW894" s="14"/>
      <c r="UGX894" s="14"/>
      <c r="UGY894" s="14"/>
      <c r="UGZ894" s="14"/>
      <c r="UHA894" s="14"/>
      <c r="UHB894" s="14"/>
      <c r="UHC894" s="14"/>
      <c r="UHD894" s="14"/>
      <c r="UHE894" s="14"/>
      <c r="UHF894" s="14"/>
      <c r="UHG894" s="14"/>
      <c r="UHH894" s="14"/>
      <c r="UHI894" s="14"/>
      <c r="UHJ894" s="14"/>
      <c r="UHK894" s="14"/>
      <c r="UHL894" s="14"/>
      <c r="UHM894" s="14"/>
      <c r="UHN894" s="14"/>
      <c r="UHO894" s="14"/>
      <c r="UHP894" s="14"/>
      <c r="UHQ894" s="14"/>
      <c r="UHR894" s="14"/>
      <c r="UHS894" s="14"/>
      <c r="UHT894" s="14"/>
      <c r="UHU894" s="14"/>
      <c r="UHV894" s="14"/>
      <c r="UHW894" s="14"/>
      <c r="UHX894" s="14"/>
      <c r="UHY894" s="14"/>
      <c r="UHZ894" s="14"/>
      <c r="UIA894" s="14"/>
      <c r="UIB894" s="14"/>
      <c r="UIC894" s="14"/>
      <c r="UID894" s="14"/>
      <c r="UIE894" s="14"/>
      <c r="UIF894" s="14"/>
      <c r="UIG894" s="14"/>
      <c r="UIH894" s="14"/>
      <c r="UII894" s="14"/>
      <c r="UIJ894" s="14"/>
      <c r="UIK894" s="14"/>
      <c r="UIL894" s="14"/>
      <c r="UIM894" s="14"/>
      <c r="UIN894" s="14"/>
      <c r="UIO894" s="14"/>
      <c r="UIP894" s="14"/>
      <c r="UIQ894" s="14"/>
      <c r="UIR894" s="14"/>
      <c r="UIS894" s="14"/>
      <c r="UIT894" s="14"/>
      <c r="UIU894" s="14"/>
      <c r="UIV894" s="14"/>
      <c r="UIW894" s="14"/>
      <c r="UIX894" s="14"/>
      <c r="UIY894" s="14"/>
      <c r="UIZ894" s="14"/>
      <c r="UJA894" s="14"/>
      <c r="UJB894" s="14"/>
      <c r="UJC894" s="14"/>
      <c r="UJD894" s="14"/>
      <c r="UJE894" s="14"/>
      <c r="UJF894" s="14"/>
      <c r="UJG894" s="14"/>
      <c r="UJH894" s="14"/>
      <c r="UJI894" s="14"/>
      <c r="UJJ894" s="14"/>
      <c r="UJK894" s="14"/>
      <c r="UJL894" s="14"/>
      <c r="UJM894" s="14"/>
      <c r="UJN894" s="14"/>
      <c r="UJO894" s="14"/>
      <c r="UJP894" s="14"/>
      <c r="UJQ894" s="14"/>
      <c r="UJR894" s="14"/>
      <c r="UJS894" s="14"/>
      <c r="UJT894" s="14"/>
      <c r="UJU894" s="14"/>
      <c r="UJV894" s="14"/>
      <c r="UJW894" s="14"/>
      <c r="UJX894" s="14"/>
      <c r="UJY894" s="14"/>
      <c r="UJZ894" s="14"/>
      <c r="UKA894" s="14"/>
      <c r="UKB894" s="14"/>
      <c r="UKC894" s="14"/>
      <c r="UKD894" s="14"/>
      <c r="UKE894" s="14"/>
      <c r="UKF894" s="14"/>
      <c r="UKG894" s="14"/>
      <c r="UKH894" s="14"/>
      <c r="UKI894" s="14"/>
      <c r="UKJ894" s="14"/>
      <c r="UKK894" s="14"/>
      <c r="UKL894" s="14"/>
      <c r="UKM894" s="14"/>
      <c r="UKN894" s="14"/>
      <c r="UKO894" s="14"/>
      <c r="UKP894" s="14"/>
      <c r="UKQ894" s="14"/>
      <c r="UKR894" s="14"/>
      <c r="UKS894" s="14"/>
      <c r="UKT894" s="14"/>
      <c r="UKU894" s="14"/>
      <c r="UKV894" s="14"/>
      <c r="UKW894" s="14"/>
      <c r="UKX894" s="14"/>
      <c r="UKY894" s="14"/>
      <c r="UKZ894" s="14"/>
      <c r="ULA894" s="14"/>
      <c r="ULB894" s="14"/>
      <c r="ULC894" s="14"/>
      <c r="ULD894" s="14"/>
      <c r="ULE894" s="14"/>
      <c r="ULF894" s="14"/>
      <c r="ULG894" s="14"/>
      <c r="ULH894" s="14"/>
      <c r="ULI894" s="14"/>
      <c r="ULJ894" s="14"/>
      <c r="ULK894" s="14"/>
      <c r="ULL894" s="14"/>
      <c r="ULM894" s="14"/>
      <c r="ULN894" s="14"/>
      <c r="ULO894" s="14"/>
      <c r="ULP894" s="14"/>
      <c r="ULQ894" s="14"/>
      <c r="ULR894" s="14"/>
      <c r="ULS894" s="14"/>
      <c r="ULT894" s="14"/>
      <c r="ULU894" s="14"/>
      <c r="ULV894" s="14"/>
      <c r="ULW894" s="14"/>
      <c r="ULX894" s="14"/>
      <c r="ULY894" s="14"/>
      <c r="ULZ894" s="14"/>
      <c r="UMA894" s="14"/>
      <c r="UMB894" s="14"/>
      <c r="UMC894" s="14"/>
      <c r="UMD894" s="14"/>
      <c r="UME894" s="14"/>
      <c r="UMF894" s="14"/>
      <c r="UMG894" s="14"/>
      <c r="UMH894" s="14"/>
      <c r="UMI894" s="14"/>
      <c r="UMJ894" s="14"/>
      <c r="UMK894" s="14"/>
      <c r="UML894" s="14"/>
      <c r="UMM894" s="14"/>
      <c r="UMN894" s="14"/>
      <c r="UMO894" s="14"/>
      <c r="UMP894" s="14"/>
      <c r="UMQ894" s="14"/>
      <c r="UMR894" s="14"/>
      <c r="UMS894" s="14"/>
      <c r="UMT894" s="14"/>
      <c r="UMU894" s="14"/>
      <c r="UMV894" s="14"/>
      <c r="UMW894" s="14"/>
      <c r="UMX894" s="14"/>
      <c r="UMY894" s="14"/>
      <c r="UMZ894" s="14"/>
      <c r="UNA894" s="14"/>
      <c r="UNB894" s="14"/>
      <c r="UNC894" s="14"/>
      <c r="UND894" s="14"/>
      <c r="UNE894" s="14"/>
      <c r="UNF894" s="14"/>
      <c r="UNG894" s="14"/>
      <c r="UNH894" s="14"/>
      <c r="UNI894" s="14"/>
      <c r="UNJ894" s="14"/>
      <c r="UNK894" s="14"/>
      <c r="UNL894" s="14"/>
      <c r="UNM894" s="14"/>
      <c r="UNN894" s="14"/>
      <c r="UNO894" s="14"/>
      <c r="UNP894" s="14"/>
      <c r="UNQ894" s="14"/>
      <c r="UNR894" s="14"/>
      <c r="UNS894" s="14"/>
      <c r="UNT894" s="14"/>
      <c r="UNU894" s="14"/>
      <c r="UNV894" s="14"/>
      <c r="UNW894" s="14"/>
      <c r="UNX894" s="14"/>
      <c r="UNY894" s="14"/>
      <c r="UNZ894" s="14"/>
      <c r="UOA894" s="14"/>
      <c r="UOB894" s="14"/>
      <c r="UOC894" s="14"/>
      <c r="UOD894" s="14"/>
      <c r="UOE894" s="14"/>
      <c r="UOF894" s="14"/>
      <c r="UOG894" s="14"/>
      <c r="UOH894" s="14"/>
      <c r="UOI894" s="14"/>
      <c r="UOJ894" s="14"/>
      <c r="UOK894" s="14"/>
      <c r="UOL894" s="14"/>
      <c r="UOM894" s="14"/>
      <c r="UON894" s="14"/>
      <c r="UOO894" s="14"/>
      <c r="UOP894" s="14"/>
      <c r="UOQ894" s="14"/>
      <c r="UOR894" s="14"/>
      <c r="UOS894" s="14"/>
      <c r="UOT894" s="14"/>
      <c r="UOU894" s="14"/>
      <c r="UOV894" s="14"/>
      <c r="UOW894" s="14"/>
      <c r="UOX894" s="14"/>
      <c r="UOY894" s="14"/>
      <c r="UOZ894" s="14"/>
      <c r="UPA894" s="14"/>
      <c r="UPB894" s="14"/>
      <c r="UPC894" s="14"/>
      <c r="UPD894" s="14"/>
      <c r="UPE894" s="14"/>
      <c r="UPF894" s="14"/>
      <c r="UPG894" s="14"/>
      <c r="UPH894" s="14"/>
      <c r="UPI894" s="14"/>
      <c r="UPJ894" s="14"/>
      <c r="UPK894" s="14"/>
      <c r="UPL894" s="14"/>
      <c r="UPM894" s="14"/>
      <c r="UPN894" s="14"/>
      <c r="UPO894" s="14"/>
      <c r="UPP894" s="14"/>
      <c r="UPQ894" s="14"/>
      <c r="UPR894" s="14"/>
      <c r="UPS894" s="14"/>
      <c r="UPT894" s="14"/>
      <c r="UPU894" s="14"/>
      <c r="UPV894" s="14"/>
      <c r="UPW894" s="14"/>
      <c r="UPX894" s="14"/>
      <c r="UPY894" s="14"/>
      <c r="UPZ894" s="14"/>
      <c r="UQA894" s="14"/>
      <c r="UQB894" s="14"/>
      <c r="UQC894" s="14"/>
      <c r="UQD894" s="14"/>
      <c r="UQE894" s="14"/>
      <c r="UQF894" s="14"/>
      <c r="UQG894" s="14"/>
      <c r="UQH894" s="14"/>
      <c r="UQI894" s="14"/>
      <c r="UQJ894" s="14"/>
      <c r="UQK894" s="14"/>
      <c r="UQL894" s="14"/>
      <c r="UQM894" s="14"/>
      <c r="UQN894" s="14"/>
      <c r="UQO894" s="14"/>
      <c r="UQP894" s="14"/>
      <c r="UQQ894" s="14"/>
      <c r="UQR894" s="14"/>
      <c r="UQS894" s="14"/>
      <c r="UQT894" s="14"/>
      <c r="UQU894" s="14"/>
      <c r="UQV894" s="14"/>
      <c r="UQW894" s="14"/>
      <c r="UQX894" s="14"/>
      <c r="UQY894" s="14"/>
      <c r="UQZ894" s="14"/>
      <c r="URA894" s="14"/>
      <c r="URB894" s="14"/>
      <c r="URC894" s="14"/>
      <c r="URD894" s="14"/>
      <c r="URE894" s="14"/>
      <c r="URF894" s="14"/>
      <c r="URG894" s="14"/>
      <c r="URH894" s="14"/>
      <c r="URI894" s="14"/>
      <c r="URJ894" s="14"/>
      <c r="URK894" s="14"/>
      <c r="URL894" s="14"/>
      <c r="URM894" s="14"/>
      <c r="URN894" s="14"/>
      <c r="URO894" s="14"/>
      <c r="URP894" s="14"/>
      <c r="URQ894" s="14"/>
      <c r="URR894" s="14"/>
      <c r="URS894" s="14"/>
      <c r="URT894" s="14"/>
      <c r="URU894" s="14"/>
      <c r="URV894" s="14"/>
      <c r="URW894" s="14"/>
      <c r="URX894" s="14"/>
      <c r="URY894" s="14"/>
      <c r="URZ894" s="14"/>
      <c r="USA894" s="14"/>
      <c r="USB894" s="14"/>
      <c r="USC894" s="14"/>
      <c r="USD894" s="14"/>
      <c r="USE894" s="14"/>
      <c r="USF894" s="14"/>
      <c r="USG894" s="14"/>
      <c r="USH894" s="14"/>
      <c r="USI894" s="14"/>
      <c r="USJ894" s="14"/>
      <c r="USK894" s="14"/>
      <c r="USL894" s="14"/>
      <c r="USM894" s="14"/>
      <c r="USN894" s="14"/>
      <c r="USO894" s="14"/>
      <c r="USP894" s="14"/>
      <c r="USQ894" s="14"/>
      <c r="USR894" s="14"/>
      <c r="USS894" s="14"/>
      <c r="UST894" s="14"/>
      <c r="USU894" s="14"/>
      <c r="USV894" s="14"/>
      <c r="USW894" s="14"/>
      <c r="USX894" s="14"/>
      <c r="USY894" s="14"/>
      <c r="USZ894" s="14"/>
      <c r="UTA894" s="14"/>
      <c r="UTB894" s="14"/>
      <c r="UTC894" s="14"/>
      <c r="UTD894" s="14"/>
      <c r="UTE894" s="14"/>
      <c r="UTF894" s="14"/>
      <c r="UTG894" s="14"/>
      <c r="UTH894" s="14"/>
      <c r="UTI894" s="14"/>
      <c r="UTJ894" s="14"/>
      <c r="UTK894" s="14"/>
      <c r="UTL894" s="14"/>
      <c r="UTM894" s="14"/>
      <c r="UTN894" s="14"/>
      <c r="UTO894" s="14"/>
      <c r="UTP894" s="14"/>
      <c r="UTQ894" s="14"/>
      <c r="UTR894" s="14"/>
      <c r="UTS894" s="14"/>
      <c r="UTT894" s="14"/>
      <c r="UTU894" s="14"/>
      <c r="UTV894" s="14"/>
      <c r="UTW894" s="14"/>
      <c r="UTX894" s="14"/>
      <c r="UTY894" s="14"/>
      <c r="UTZ894" s="14"/>
      <c r="UUA894" s="14"/>
      <c r="UUB894" s="14"/>
      <c r="UUC894" s="14"/>
      <c r="UUD894" s="14"/>
      <c r="UUE894" s="14"/>
      <c r="UUF894" s="14"/>
      <c r="UUG894" s="14"/>
      <c r="UUH894" s="14"/>
      <c r="UUI894" s="14"/>
      <c r="UUJ894" s="14"/>
      <c r="UUK894" s="14"/>
      <c r="UUL894" s="14"/>
      <c r="UUM894" s="14"/>
      <c r="UUN894" s="14"/>
      <c r="UUO894" s="14"/>
      <c r="UUP894" s="14"/>
      <c r="UUQ894" s="14"/>
      <c r="UUR894" s="14"/>
      <c r="UUS894" s="14"/>
      <c r="UUT894" s="14"/>
      <c r="UUU894" s="14"/>
      <c r="UUV894" s="14"/>
      <c r="UUW894" s="14"/>
      <c r="UUX894" s="14"/>
      <c r="UUY894" s="14"/>
      <c r="UUZ894" s="14"/>
      <c r="UVA894" s="14"/>
      <c r="UVB894" s="14"/>
      <c r="UVC894" s="14"/>
      <c r="UVD894" s="14"/>
      <c r="UVE894" s="14"/>
      <c r="UVF894" s="14"/>
      <c r="UVG894" s="14"/>
      <c r="UVH894" s="14"/>
      <c r="UVI894" s="14"/>
      <c r="UVJ894" s="14"/>
      <c r="UVK894" s="14"/>
      <c r="UVL894" s="14"/>
      <c r="UVM894" s="14"/>
      <c r="UVN894" s="14"/>
      <c r="UVO894" s="14"/>
      <c r="UVP894" s="14"/>
      <c r="UVQ894" s="14"/>
      <c r="UVR894" s="14"/>
      <c r="UVS894" s="14"/>
      <c r="UVT894" s="14"/>
      <c r="UVU894" s="14"/>
      <c r="UVV894" s="14"/>
      <c r="UVW894" s="14"/>
      <c r="UVX894" s="14"/>
      <c r="UVY894" s="14"/>
      <c r="UVZ894" s="14"/>
      <c r="UWA894" s="14"/>
      <c r="UWB894" s="14"/>
      <c r="UWC894" s="14"/>
      <c r="UWD894" s="14"/>
      <c r="UWE894" s="14"/>
      <c r="UWF894" s="14"/>
      <c r="UWG894" s="14"/>
      <c r="UWH894" s="14"/>
      <c r="UWI894" s="14"/>
      <c r="UWJ894" s="14"/>
      <c r="UWK894" s="14"/>
      <c r="UWL894" s="14"/>
      <c r="UWM894" s="14"/>
      <c r="UWN894" s="14"/>
      <c r="UWO894" s="14"/>
      <c r="UWP894" s="14"/>
      <c r="UWQ894" s="14"/>
      <c r="UWR894" s="14"/>
      <c r="UWS894" s="14"/>
      <c r="UWT894" s="14"/>
      <c r="UWU894" s="14"/>
      <c r="UWV894" s="14"/>
      <c r="UWW894" s="14"/>
      <c r="UWX894" s="14"/>
      <c r="UWY894" s="14"/>
      <c r="UWZ894" s="14"/>
      <c r="UXA894" s="14"/>
      <c r="UXB894" s="14"/>
      <c r="UXC894" s="14"/>
      <c r="UXD894" s="14"/>
      <c r="UXE894" s="14"/>
      <c r="UXF894" s="14"/>
      <c r="UXG894" s="14"/>
      <c r="UXH894" s="14"/>
      <c r="UXI894" s="14"/>
      <c r="UXJ894" s="14"/>
      <c r="UXK894" s="14"/>
      <c r="UXL894" s="14"/>
      <c r="UXM894" s="14"/>
      <c r="UXN894" s="14"/>
      <c r="UXO894" s="14"/>
      <c r="UXP894" s="14"/>
      <c r="UXQ894" s="14"/>
      <c r="UXR894" s="14"/>
      <c r="UXS894" s="14"/>
      <c r="UXT894" s="14"/>
      <c r="UXU894" s="14"/>
      <c r="UXV894" s="14"/>
      <c r="UXW894" s="14"/>
      <c r="UXX894" s="14"/>
      <c r="UXY894" s="14"/>
      <c r="UXZ894" s="14"/>
      <c r="UYA894" s="14"/>
      <c r="UYB894" s="14"/>
      <c r="UYC894" s="14"/>
      <c r="UYD894" s="14"/>
      <c r="UYE894" s="14"/>
      <c r="UYF894" s="14"/>
      <c r="UYG894" s="14"/>
      <c r="UYH894" s="14"/>
      <c r="UYI894" s="14"/>
      <c r="UYJ894" s="14"/>
      <c r="UYK894" s="14"/>
      <c r="UYL894" s="14"/>
      <c r="UYM894" s="14"/>
      <c r="UYN894" s="14"/>
      <c r="UYO894" s="14"/>
      <c r="UYP894" s="14"/>
      <c r="UYQ894" s="14"/>
      <c r="UYR894" s="14"/>
      <c r="UYS894" s="14"/>
      <c r="UYT894" s="14"/>
      <c r="UYU894" s="14"/>
      <c r="UYV894" s="14"/>
      <c r="UYW894" s="14"/>
      <c r="UYX894" s="14"/>
      <c r="UYY894" s="14"/>
      <c r="UYZ894" s="14"/>
      <c r="UZA894" s="14"/>
      <c r="UZB894" s="14"/>
      <c r="UZC894" s="14"/>
      <c r="UZD894" s="14"/>
      <c r="UZE894" s="14"/>
      <c r="UZF894" s="14"/>
      <c r="UZG894" s="14"/>
      <c r="UZH894" s="14"/>
      <c r="UZI894" s="14"/>
      <c r="UZJ894" s="14"/>
      <c r="UZK894" s="14"/>
      <c r="UZL894" s="14"/>
      <c r="UZM894" s="14"/>
      <c r="UZN894" s="14"/>
      <c r="UZO894" s="14"/>
      <c r="UZP894" s="14"/>
      <c r="UZQ894" s="14"/>
      <c r="UZR894" s="14"/>
      <c r="UZS894" s="14"/>
      <c r="UZT894" s="14"/>
      <c r="UZU894" s="14"/>
      <c r="UZV894" s="14"/>
      <c r="UZW894" s="14"/>
      <c r="UZX894" s="14"/>
      <c r="UZY894" s="14"/>
      <c r="UZZ894" s="14"/>
      <c r="VAA894" s="14"/>
      <c r="VAB894" s="14"/>
      <c r="VAC894" s="14"/>
      <c r="VAD894" s="14"/>
      <c r="VAE894" s="14"/>
      <c r="VAF894" s="14"/>
      <c r="VAG894" s="14"/>
      <c r="VAH894" s="14"/>
      <c r="VAI894" s="14"/>
      <c r="VAJ894" s="14"/>
      <c r="VAK894" s="14"/>
      <c r="VAL894" s="14"/>
      <c r="VAM894" s="14"/>
      <c r="VAN894" s="14"/>
      <c r="VAO894" s="14"/>
      <c r="VAP894" s="14"/>
      <c r="VAQ894" s="14"/>
      <c r="VAR894" s="14"/>
      <c r="VAS894" s="14"/>
      <c r="VAT894" s="14"/>
      <c r="VAU894" s="14"/>
      <c r="VAV894" s="14"/>
      <c r="VAW894" s="14"/>
      <c r="VAX894" s="14"/>
      <c r="VAY894" s="14"/>
      <c r="VAZ894" s="14"/>
      <c r="VBA894" s="14"/>
      <c r="VBB894" s="14"/>
      <c r="VBC894" s="14"/>
      <c r="VBD894" s="14"/>
      <c r="VBE894" s="14"/>
      <c r="VBF894" s="14"/>
      <c r="VBG894" s="14"/>
      <c r="VBH894" s="14"/>
      <c r="VBI894" s="14"/>
      <c r="VBJ894" s="14"/>
      <c r="VBK894" s="14"/>
      <c r="VBL894" s="14"/>
      <c r="VBM894" s="14"/>
      <c r="VBN894" s="14"/>
      <c r="VBO894" s="14"/>
      <c r="VBP894" s="14"/>
      <c r="VBQ894" s="14"/>
      <c r="VBR894" s="14"/>
      <c r="VBS894" s="14"/>
      <c r="VBT894" s="14"/>
      <c r="VBU894" s="14"/>
      <c r="VBV894" s="14"/>
      <c r="VBW894" s="14"/>
      <c r="VBX894" s="14"/>
      <c r="VBY894" s="14"/>
      <c r="VBZ894" s="14"/>
      <c r="VCA894" s="14"/>
      <c r="VCB894" s="14"/>
      <c r="VCC894" s="14"/>
      <c r="VCD894" s="14"/>
      <c r="VCE894" s="14"/>
      <c r="VCF894" s="14"/>
      <c r="VCG894" s="14"/>
      <c r="VCH894" s="14"/>
      <c r="VCI894" s="14"/>
      <c r="VCJ894" s="14"/>
      <c r="VCK894" s="14"/>
      <c r="VCL894" s="14"/>
      <c r="VCM894" s="14"/>
      <c r="VCN894" s="14"/>
      <c r="VCO894" s="14"/>
      <c r="VCP894" s="14"/>
      <c r="VCQ894" s="14"/>
      <c r="VCR894" s="14"/>
      <c r="VCS894" s="14"/>
      <c r="VCT894" s="14"/>
      <c r="VCU894" s="14"/>
      <c r="VCV894" s="14"/>
      <c r="VCW894" s="14"/>
      <c r="VCX894" s="14"/>
      <c r="VCY894" s="14"/>
      <c r="VCZ894" s="14"/>
      <c r="VDA894" s="14"/>
      <c r="VDB894" s="14"/>
      <c r="VDC894" s="14"/>
      <c r="VDD894" s="14"/>
      <c r="VDE894" s="14"/>
      <c r="VDF894" s="14"/>
      <c r="VDG894" s="14"/>
      <c r="VDH894" s="14"/>
      <c r="VDI894" s="14"/>
      <c r="VDJ894" s="14"/>
      <c r="VDK894" s="14"/>
      <c r="VDL894" s="14"/>
      <c r="VDM894" s="14"/>
      <c r="VDN894" s="14"/>
      <c r="VDO894" s="14"/>
      <c r="VDP894" s="14"/>
      <c r="VDQ894" s="14"/>
      <c r="VDR894" s="14"/>
      <c r="VDS894" s="14"/>
      <c r="VDT894" s="14"/>
      <c r="VDU894" s="14"/>
      <c r="VDV894" s="14"/>
      <c r="VDW894" s="14"/>
      <c r="VDX894" s="14"/>
      <c r="VDY894" s="14"/>
      <c r="VDZ894" s="14"/>
      <c r="VEA894" s="14"/>
      <c r="VEB894" s="14"/>
      <c r="VEC894" s="14"/>
      <c r="VED894" s="14"/>
      <c r="VEE894" s="14"/>
      <c r="VEF894" s="14"/>
      <c r="VEG894" s="14"/>
      <c r="VEH894" s="14"/>
      <c r="VEI894" s="14"/>
      <c r="VEJ894" s="14"/>
      <c r="VEK894" s="14"/>
      <c r="VEL894" s="14"/>
      <c r="VEM894" s="14"/>
      <c r="VEN894" s="14"/>
      <c r="VEO894" s="14"/>
      <c r="VEP894" s="14"/>
      <c r="VEQ894" s="14"/>
      <c r="VER894" s="14"/>
      <c r="VES894" s="14"/>
      <c r="VET894" s="14"/>
      <c r="VEU894" s="14"/>
      <c r="VEV894" s="14"/>
      <c r="VEW894" s="14"/>
      <c r="VEX894" s="14"/>
      <c r="VEY894" s="14"/>
      <c r="VEZ894" s="14"/>
      <c r="VFA894" s="14"/>
      <c r="VFB894" s="14"/>
      <c r="VFC894" s="14"/>
      <c r="VFD894" s="14"/>
      <c r="VFE894" s="14"/>
      <c r="VFF894" s="14"/>
      <c r="VFG894" s="14"/>
      <c r="VFH894" s="14"/>
      <c r="VFI894" s="14"/>
      <c r="VFJ894" s="14"/>
      <c r="VFK894" s="14"/>
      <c r="VFL894" s="14"/>
      <c r="VFM894" s="14"/>
      <c r="VFN894" s="14"/>
      <c r="VFO894" s="14"/>
      <c r="VFP894" s="14"/>
      <c r="VFQ894" s="14"/>
      <c r="VFR894" s="14"/>
      <c r="VFS894" s="14"/>
      <c r="VFT894" s="14"/>
      <c r="VFU894" s="14"/>
      <c r="VFV894" s="14"/>
      <c r="VFW894" s="14"/>
      <c r="VFX894" s="14"/>
      <c r="VFY894" s="14"/>
      <c r="VFZ894" s="14"/>
      <c r="VGA894" s="14"/>
      <c r="VGB894" s="14"/>
      <c r="VGC894" s="14"/>
      <c r="VGD894" s="14"/>
      <c r="VGE894" s="14"/>
      <c r="VGF894" s="14"/>
      <c r="VGG894" s="14"/>
      <c r="VGH894" s="14"/>
      <c r="VGI894" s="14"/>
      <c r="VGJ894" s="14"/>
      <c r="VGK894" s="14"/>
      <c r="VGL894" s="14"/>
      <c r="VGM894" s="14"/>
      <c r="VGN894" s="14"/>
      <c r="VGO894" s="14"/>
      <c r="VGP894" s="14"/>
      <c r="VGQ894" s="14"/>
      <c r="VGR894" s="14"/>
      <c r="VGS894" s="14"/>
      <c r="VGT894" s="14"/>
      <c r="VGU894" s="14"/>
      <c r="VGV894" s="14"/>
      <c r="VGW894" s="14"/>
      <c r="VGX894" s="14"/>
      <c r="VGY894" s="14"/>
      <c r="VGZ894" s="14"/>
      <c r="VHA894" s="14"/>
      <c r="VHB894" s="14"/>
      <c r="VHC894" s="14"/>
      <c r="VHD894" s="14"/>
      <c r="VHE894" s="14"/>
      <c r="VHF894" s="14"/>
      <c r="VHG894" s="14"/>
      <c r="VHH894" s="14"/>
      <c r="VHI894" s="14"/>
      <c r="VHJ894" s="14"/>
      <c r="VHK894" s="14"/>
      <c r="VHL894" s="14"/>
      <c r="VHM894" s="14"/>
      <c r="VHN894" s="14"/>
      <c r="VHO894" s="14"/>
      <c r="VHP894" s="14"/>
      <c r="VHQ894" s="14"/>
      <c r="VHR894" s="14"/>
      <c r="VHS894" s="14"/>
      <c r="VHT894" s="14"/>
      <c r="VHU894" s="14"/>
      <c r="VHV894" s="14"/>
      <c r="VHW894" s="14"/>
      <c r="VHX894" s="14"/>
      <c r="VHY894" s="14"/>
      <c r="VHZ894" s="14"/>
      <c r="VIA894" s="14"/>
      <c r="VIB894" s="14"/>
      <c r="VIC894" s="14"/>
      <c r="VID894" s="14"/>
      <c r="VIE894" s="14"/>
      <c r="VIF894" s="14"/>
      <c r="VIG894" s="14"/>
      <c r="VIH894" s="14"/>
      <c r="VII894" s="14"/>
      <c r="VIJ894" s="14"/>
      <c r="VIK894" s="14"/>
      <c r="VIL894" s="14"/>
      <c r="VIM894" s="14"/>
      <c r="VIN894" s="14"/>
      <c r="VIO894" s="14"/>
      <c r="VIP894" s="14"/>
      <c r="VIQ894" s="14"/>
      <c r="VIR894" s="14"/>
      <c r="VIS894" s="14"/>
      <c r="VIT894" s="14"/>
      <c r="VIU894" s="14"/>
      <c r="VIV894" s="14"/>
      <c r="VIW894" s="14"/>
      <c r="VIX894" s="14"/>
      <c r="VIY894" s="14"/>
      <c r="VIZ894" s="14"/>
      <c r="VJA894" s="14"/>
      <c r="VJB894" s="14"/>
      <c r="VJC894" s="14"/>
      <c r="VJD894" s="14"/>
      <c r="VJE894" s="14"/>
      <c r="VJF894" s="14"/>
      <c r="VJG894" s="14"/>
      <c r="VJH894" s="14"/>
      <c r="VJI894" s="14"/>
      <c r="VJJ894" s="14"/>
      <c r="VJK894" s="14"/>
      <c r="VJL894" s="14"/>
      <c r="VJM894" s="14"/>
      <c r="VJN894" s="14"/>
      <c r="VJO894" s="14"/>
      <c r="VJP894" s="14"/>
      <c r="VJQ894" s="14"/>
      <c r="VJR894" s="14"/>
      <c r="VJS894" s="14"/>
      <c r="VJT894" s="14"/>
      <c r="VJU894" s="14"/>
      <c r="VJV894" s="14"/>
      <c r="VJW894" s="14"/>
      <c r="VJX894" s="14"/>
      <c r="VJY894" s="14"/>
      <c r="VJZ894" s="14"/>
      <c r="VKA894" s="14"/>
      <c r="VKB894" s="14"/>
      <c r="VKC894" s="14"/>
      <c r="VKD894" s="14"/>
      <c r="VKE894" s="14"/>
      <c r="VKF894" s="14"/>
      <c r="VKG894" s="14"/>
      <c r="VKH894" s="14"/>
      <c r="VKI894" s="14"/>
      <c r="VKJ894" s="14"/>
      <c r="VKK894" s="14"/>
      <c r="VKL894" s="14"/>
      <c r="VKM894" s="14"/>
      <c r="VKN894" s="14"/>
      <c r="VKO894" s="14"/>
      <c r="VKP894" s="14"/>
      <c r="VKQ894" s="14"/>
      <c r="VKR894" s="14"/>
      <c r="VKS894" s="14"/>
      <c r="VKT894" s="14"/>
      <c r="VKU894" s="14"/>
      <c r="VKV894" s="14"/>
      <c r="VKW894" s="14"/>
      <c r="VKX894" s="14"/>
      <c r="VKY894" s="14"/>
      <c r="VKZ894" s="14"/>
      <c r="VLA894" s="14"/>
      <c r="VLB894" s="14"/>
      <c r="VLC894" s="14"/>
      <c r="VLD894" s="14"/>
      <c r="VLE894" s="14"/>
      <c r="VLF894" s="14"/>
      <c r="VLG894" s="14"/>
      <c r="VLH894" s="14"/>
      <c r="VLI894" s="14"/>
      <c r="VLJ894" s="14"/>
      <c r="VLK894" s="14"/>
      <c r="VLL894" s="14"/>
      <c r="VLM894" s="14"/>
      <c r="VLN894" s="14"/>
      <c r="VLO894" s="14"/>
      <c r="VLP894" s="14"/>
      <c r="VLQ894" s="14"/>
      <c r="VLR894" s="14"/>
      <c r="VLS894" s="14"/>
      <c r="VLT894" s="14"/>
      <c r="VLU894" s="14"/>
      <c r="VLV894" s="14"/>
      <c r="VLW894" s="14"/>
      <c r="VLX894" s="14"/>
      <c r="VLY894" s="14"/>
      <c r="VLZ894" s="14"/>
      <c r="VMA894" s="14"/>
      <c r="VMB894" s="14"/>
      <c r="VMC894" s="14"/>
      <c r="VMD894" s="14"/>
      <c r="VME894" s="14"/>
      <c r="VMF894" s="14"/>
      <c r="VMG894" s="14"/>
      <c r="VMH894" s="14"/>
      <c r="VMI894" s="14"/>
      <c r="VMJ894" s="14"/>
      <c r="VMK894" s="14"/>
      <c r="VML894" s="14"/>
      <c r="VMM894" s="14"/>
      <c r="VMN894" s="14"/>
      <c r="VMO894" s="14"/>
      <c r="VMP894" s="14"/>
      <c r="VMQ894" s="14"/>
      <c r="VMR894" s="14"/>
      <c r="VMS894" s="14"/>
      <c r="VMT894" s="14"/>
      <c r="VMU894" s="14"/>
      <c r="VMV894" s="14"/>
      <c r="VMW894" s="14"/>
      <c r="VMX894" s="14"/>
      <c r="VMY894" s="14"/>
      <c r="VMZ894" s="14"/>
      <c r="VNA894" s="14"/>
      <c r="VNB894" s="14"/>
      <c r="VNC894" s="14"/>
      <c r="VND894" s="14"/>
      <c r="VNE894" s="14"/>
      <c r="VNF894" s="14"/>
      <c r="VNG894" s="14"/>
      <c r="VNH894" s="14"/>
      <c r="VNI894" s="14"/>
      <c r="VNJ894" s="14"/>
      <c r="VNK894" s="14"/>
      <c r="VNL894" s="14"/>
      <c r="VNM894" s="14"/>
      <c r="VNN894" s="14"/>
      <c r="VNO894" s="14"/>
      <c r="VNP894" s="14"/>
      <c r="VNQ894" s="14"/>
      <c r="VNR894" s="14"/>
      <c r="VNS894" s="14"/>
      <c r="VNT894" s="14"/>
      <c r="VNU894" s="14"/>
      <c r="VNV894" s="14"/>
      <c r="VNW894" s="14"/>
      <c r="VNX894" s="14"/>
      <c r="VNY894" s="14"/>
      <c r="VNZ894" s="14"/>
      <c r="VOA894" s="14"/>
      <c r="VOB894" s="14"/>
      <c r="VOC894" s="14"/>
      <c r="VOD894" s="14"/>
      <c r="VOE894" s="14"/>
      <c r="VOF894" s="14"/>
      <c r="VOG894" s="14"/>
      <c r="VOH894" s="14"/>
      <c r="VOI894" s="14"/>
      <c r="VOJ894" s="14"/>
      <c r="VOK894" s="14"/>
      <c r="VOL894" s="14"/>
      <c r="VOM894" s="14"/>
      <c r="VON894" s="14"/>
      <c r="VOO894" s="14"/>
      <c r="VOP894" s="14"/>
      <c r="VOQ894" s="14"/>
      <c r="VOR894" s="14"/>
      <c r="VOS894" s="14"/>
      <c r="VOT894" s="14"/>
      <c r="VOU894" s="14"/>
      <c r="VOV894" s="14"/>
      <c r="VOW894" s="14"/>
      <c r="VOX894" s="14"/>
      <c r="VOY894" s="14"/>
      <c r="VOZ894" s="14"/>
      <c r="VPA894" s="14"/>
      <c r="VPB894" s="14"/>
      <c r="VPC894" s="14"/>
      <c r="VPD894" s="14"/>
      <c r="VPE894" s="14"/>
      <c r="VPF894" s="14"/>
      <c r="VPG894" s="14"/>
      <c r="VPH894" s="14"/>
      <c r="VPI894" s="14"/>
      <c r="VPJ894" s="14"/>
      <c r="VPK894" s="14"/>
      <c r="VPL894" s="14"/>
      <c r="VPM894" s="14"/>
      <c r="VPN894" s="14"/>
      <c r="VPO894" s="14"/>
      <c r="VPP894" s="14"/>
      <c r="VPQ894" s="14"/>
      <c r="VPR894" s="14"/>
      <c r="VPS894" s="14"/>
      <c r="VPT894" s="14"/>
      <c r="VPU894" s="14"/>
      <c r="VPV894" s="14"/>
      <c r="VPW894" s="14"/>
      <c r="VPX894" s="14"/>
      <c r="VPY894" s="14"/>
      <c r="VPZ894" s="14"/>
      <c r="VQA894" s="14"/>
      <c r="VQB894" s="14"/>
      <c r="VQC894" s="14"/>
      <c r="VQD894" s="14"/>
      <c r="VQE894" s="14"/>
      <c r="VQF894" s="14"/>
      <c r="VQG894" s="14"/>
      <c r="VQH894" s="14"/>
      <c r="VQI894" s="14"/>
      <c r="VQJ894" s="14"/>
      <c r="VQK894" s="14"/>
      <c r="VQL894" s="14"/>
      <c r="VQM894" s="14"/>
      <c r="VQN894" s="14"/>
      <c r="VQO894" s="14"/>
      <c r="VQP894" s="14"/>
      <c r="VQQ894" s="14"/>
      <c r="VQR894" s="14"/>
      <c r="VQS894" s="14"/>
      <c r="VQT894" s="14"/>
      <c r="VQU894" s="14"/>
      <c r="VQV894" s="14"/>
      <c r="VQW894" s="14"/>
      <c r="VQX894" s="14"/>
      <c r="VQY894" s="14"/>
      <c r="VQZ894" s="14"/>
      <c r="VRA894" s="14"/>
      <c r="VRB894" s="14"/>
      <c r="VRC894" s="14"/>
      <c r="VRD894" s="14"/>
      <c r="VRE894" s="14"/>
      <c r="VRF894" s="14"/>
      <c r="VRG894" s="14"/>
      <c r="VRH894" s="14"/>
      <c r="VRI894" s="14"/>
      <c r="VRJ894" s="14"/>
      <c r="VRK894" s="14"/>
      <c r="VRL894" s="14"/>
      <c r="VRM894" s="14"/>
      <c r="VRN894" s="14"/>
      <c r="VRO894" s="14"/>
      <c r="VRP894" s="14"/>
      <c r="VRQ894" s="14"/>
      <c r="VRR894" s="14"/>
      <c r="VRS894" s="14"/>
      <c r="VRT894" s="14"/>
      <c r="VRU894" s="14"/>
      <c r="VRV894" s="14"/>
      <c r="VRW894" s="14"/>
      <c r="VRX894" s="14"/>
      <c r="VRY894" s="14"/>
      <c r="VRZ894" s="14"/>
      <c r="VSA894" s="14"/>
      <c r="VSB894" s="14"/>
      <c r="VSC894" s="14"/>
      <c r="VSD894" s="14"/>
      <c r="VSE894" s="14"/>
      <c r="VSF894" s="14"/>
      <c r="VSG894" s="14"/>
      <c r="VSH894" s="14"/>
      <c r="VSI894" s="14"/>
      <c r="VSJ894" s="14"/>
      <c r="VSK894" s="14"/>
      <c r="VSL894" s="14"/>
      <c r="VSM894" s="14"/>
      <c r="VSN894" s="14"/>
      <c r="VSO894" s="14"/>
      <c r="VSP894" s="14"/>
      <c r="VSQ894" s="14"/>
      <c r="VSR894" s="14"/>
      <c r="VSS894" s="14"/>
      <c r="VST894" s="14"/>
      <c r="VSU894" s="14"/>
      <c r="VSV894" s="14"/>
      <c r="VSW894" s="14"/>
      <c r="VSX894" s="14"/>
      <c r="VSY894" s="14"/>
      <c r="VSZ894" s="14"/>
      <c r="VTA894" s="14"/>
      <c r="VTB894" s="14"/>
      <c r="VTC894" s="14"/>
      <c r="VTD894" s="14"/>
      <c r="VTE894" s="14"/>
      <c r="VTF894" s="14"/>
      <c r="VTG894" s="14"/>
      <c r="VTH894" s="14"/>
      <c r="VTI894" s="14"/>
      <c r="VTJ894" s="14"/>
      <c r="VTK894" s="14"/>
      <c r="VTL894" s="14"/>
      <c r="VTM894" s="14"/>
      <c r="VTN894" s="14"/>
      <c r="VTO894" s="14"/>
      <c r="VTP894" s="14"/>
      <c r="VTQ894" s="14"/>
      <c r="VTR894" s="14"/>
      <c r="VTS894" s="14"/>
      <c r="VTT894" s="14"/>
      <c r="VTU894" s="14"/>
      <c r="VTV894" s="14"/>
      <c r="VTW894" s="14"/>
      <c r="VTX894" s="14"/>
      <c r="VTY894" s="14"/>
      <c r="VTZ894" s="14"/>
      <c r="VUA894" s="14"/>
      <c r="VUB894" s="14"/>
      <c r="VUC894" s="14"/>
      <c r="VUD894" s="14"/>
      <c r="VUE894" s="14"/>
      <c r="VUF894" s="14"/>
      <c r="VUG894" s="14"/>
      <c r="VUH894" s="14"/>
      <c r="VUI894" s="14"/>
      <c r="VUJ894" s="14"/>
      <c r="VUK894" s="14"/>
      <c r="VUL894" s="14"/>
      <c r="VUM894" s="14"/>
      <c r="VUN894" s="14"/>
      <c r="VUO894" s="14"/>
      <c r="VUP894" s="14"/>
      <c r="VUQ894" s="14"/>
      <c r="VUR894" s="14"/>
      <c r="VUS894" s="14"/>
      <c r="VUT894" s="14"/>
      <c r="VUU894" s="14"/>
      <c r="VUV894" s="14"/>
      <c r="VUW894" s="14"/>
      <c r="VUX894" s="14"/>
      <c r="VUY894" s="14"/>
      <c r="VUZ894" s="14"/>
      <c r="VVA894" s="14"/>
      <c r="VVB894" s="14"/>
      <c r="VVC894" s="14"/>
      <c r="VVD894" s="14"/>
      <c r="VVE894" s="14"/>
      <c r="VVF894" s="14"/>
      <c r="VVG894" s="14"/>
      <c r="VVH894" s="14"/>
      <c r="VVI894" s="14"/>
      <c r="VVJ894" s="14"/>
      <c r="VVK894" s="14"/>
      <c r="VVL894" s="14"/>
      <c r="VVM894" s="14"/>
      <c r="VVN894" s="14"/>
      <c r="VVO894" s="14"/>
      <c r="VVP894" s="14"/>
      <c r="VVQ894" s="14"/>
      <c r="VVR894" s="14"/>
      <c r="VVS894" s="14"/>
      <c r="VVT894" s="14"/>
      <c r="VVU894" s="14"/>
      <c r="VVV894" s="14"/>
      <c r="VVW894" s="14"/>
      <c r="VVX894" s="14"/>
      <c r="VVY894" s="14"/>
      <c r="VVZ894" s="14"/>
      <c r="VWA894" s="14"/>
      <c r="VWB894" s="14"/>
      <c r="VWC894" s="14"/>
      <c r="VWD894" s="14"/>
      <c r="VWE894" s="14"/>
      <c r="VWF894" s="14"/>
      <c r="VWG894" s="14"/>
      <c r="VWH894" s="14"/>
      <c r="VWI894" s="14"/>
      <c r="VWJ894" s="14"/>
      <c r="VWK894" s="14"/>
      <c r="VWL894" s="14"/>
      <c r="VWM894" s="14"/>
      <c r="VWN894" s="14"/>
      <c r="VWO894" s="14"/>
      <c r="VWP894" s="14"/>
      <c r="VWQ894" s="14"/>
      <c r="VWR894" s="14"/>
      <c r="VWS894" s="14"/>
      <c r="VWT894" s="14"/>
      <c r="VWU894" s="14"/>
      <c r="VWV894" s="14"/>
      <c r="VWW894" s="14"/>
      <c r="VWX894" s="14"/>
      <c r="VWY894" s="14"/>
      <c r="VWZ894" s="14"/>
      <c r="VXA894" s="14"/>
      <c r="VXB894" s="14"/>
      <c r="VXC894" s="14"/>
      <c r="VXD894" s="14"/>
      <c r="VXE894" s="14"/>
      <c r="VXF894" s="14"/>
      <c r="VXG894" s="14"/>
      <c r="VXH894" s="14"/>
      <c r="VXI894" s="14"/>
      <c r="VXJ894" s="14"/>
      <c r="VXK894" s="14"/>
      <c r="VXL894" s="14"/>
      <c r="VXM894" s="14"/>
      <c r="VXN894" s="14"/>
      <c r="VXO894" s="14"/>
      <c r="VXP894" s="14"/>
      <c r="VXQ894" s="14"/>
      <c r="VXR894" s="14"/>
      <c r="VXS894" s="14"/>
      <c r="VXT894" s="14"/>
      <c r="VXU894" s="14"/>
      <c r="VXV894" s="14"/>
      <c r="VXW894" s="14"/>
      <c r="VXX894" s="14"/>
      <c r="VXY894" s="14"/>
      <c r="VXZ894" s="14"/>
      <c r="VYA894" s="14"/>
      <c r="VYB894" s="14"/>
      <c r="VYC894" s="14"/>
      <c r="VYD894" s="14"/>
      <c r="VYE894" s="14"/>
      <c r="VYF894" s="14"/>
      <c r="VYG894" s="14"/>
      <c r="VYH894" s="14"/>
      <c r="VYI894" s="14"/>
      <c r="VYJ894" s="14"/>
      <c r="VYK894" s="14"/>
      <c r="VYL894" s="14"/>
      <c r="VYM894" s="14"/>
      <c r="VYN894" s="14"/>
      <c r="VYO894" s="14"/>
      <c r="VYP894" s="14"/>
      <c r="VYQ894" s="14"/>
      <c r="VYR894" s="14"/>
      <c r="VYS894" s="14"/>
      <c r="VYT894" s="14"/>
      <c r="VYU894" s="14"/>
      <c r="VYV894" s="14"/>
      <c r="VYW894" s="14"/>
      <c r="VYX894" s="14"/>
      <c r="VYY894" s="14"/>
      <c r="VYZ894" s="14"/>
      <c r="VZA894" s="14"/>
      <c r="VZB894" s="14"/>
      <c r="VZC894" s="14"/>
      <c r="VZD894" s="14"/>
      <c r="VZE894" s="14"/>
      <c r="VZF894" s="14"/>
      <c r="VZG894" s="14"/>
      <c r="VZH894" s="14"/>
      <c r="VZI894" s="14"/>
      <c r="VZJ894" s="14"/>
      <c r="VZK894" s="14"/>
      <c r="VZL894" s="14"/>
      <c r="VZM894" s="14"/>
      <c r="VZN894" s="14"/>
      <c r="VZO894" s="14"/>
      <c r="VZP894" s="14"/>
      <c r="VZQ894" s="14"/>
      <c r="VZR894" s="14"/>
      <c r="VZS894" s="14"/>
      <c r="VZT894" s="14"/>
      <c r="VZU894" s="14"/>
      <c r="VZV894" s="14"/>
      <c r="VZW894" s="14"/>
      <c r="VZX894" s="14"/>
      <c r="VZY894" s="14"/>
      <c r="VZZ894" s="14"/>
      <c r="WAA894" s="14"/>
      <c r="WAB894" s="14"/>
      <c r="WAC894" s="14"/>
      <c r="WAD894" s="14"/>
      <c r="WAE894" s="14"/>
      <c r="WAF894" s="14"/>
      <c r="WAG894" s="14"/>
      <c r="WAH894" s="14"/>
      <c r="WAI894" s="14"/>
      <c r="WAJ894" s="14"/>
      <c r="WAK894" s="14"/>
      <c r="WAL894" s="14"/>
      <c r="WAM894" s="14"/>
      <c r="WAN894" s="14"/>
      <c r="WAO894" s="14"/>
      <c r="WAP894" s="14"/>
      <c r="WAQ894" s="14"/>
      <c r="WAR894" s="14"/>
      <c r="WAS894" s="14"/>
      <c r="WAT894" s="14"/>
      <c r="WAU894" s="14"/>
      <c r="WAV894" s="14"/>
      <c r="WAW894" s="14"/>
      <c r="WAX894" s="14"/>
      <c r="WAY894" s="14"/>
      <c r="WAZ894" s="14"/>
      <c r="WBA894" s="14"/>
      <c r="WBB894" s="14"/>
      <c r="WBC894" s="14"/>
      <c r="WBD894" s="14"/>
      <c r="WBE894" s="14"/>
      <c r="WBF894" s="14"/>
      <c r="WBG894" s="14"/>
      <c r="WBH894" s="14"/>
      <c r="WBI894" s="14"/>
      <c r="WBJ894" s="14"/>
      <c r="WBK894" s="14"/>
      <c r="WBL894" s="14"/>
      <c r="WBM894" s="14"/>
      <c r="WBN894" s="14"/>
      <c r="WBO894" s="14"/>
      <c r="WBP894" s="14"/>
      <c r="WBQ894" s="14"/>
      <c r="WBR894" s="14"/>
      <c r="WBS894" s="14"/>
      <c r="WBT894" s="14"/>
      <c r="WBU894" s="14"/>
      <c r="WBV894" s="14"/>
      <c r="WBW894" s="14"/>
      <c r="WBX894" s="14"/>
      <c r="WBY894" s="14"/>
      <c r="WBZ894" s="14"/>
      <c r="WCA894" s="14"/>
      <c r="WCB894" s="14"/>
      <c r="WCC894" s="14"/>
      <c r="WCD894" s="14"/>
      <c r="WCE894" s="14"/>
      <c r="WCF894" s="14"/>
      <c r="WCG894" s="14"/>
      <c r="WCH894" s="14"/>
      <c r="WCI894" s="14"/>
      <c r="WCJ894" s="14"/>
      <c r="WCK894" s="14"/>
      <c r="WCL894" s="14"/>
      <c r="WCM894" s="14"/>
      <c r="WCN894" s="14"/>
      <c r="WCO894" s="14"/>
      <c r="WCP894" s="14"/>
      <c r="WCQ894" s="14"/>
      <c r="WCR894" s="14"/>
      <c r="WCS894" s="14"/>
      <c r="WCT894" s="14"/>
      <c r="WCU894" s="14"/>
      <c r="WCV894" s="14"/>
      <c r="WCW894" s="14"/>
      <c r="WCX894" s="14"/>
      <c r="WCY894" s="14"/>
      <c r="WCZ894" s="14"/>
      <c r="WDA894" s="14"/>
      <c r="WDB894" s="14"/>
      <c r="WDC894" s="14"/>
      <c r="WDD894" s="14"/>
      <c r="WDE894" s="14"/>
      <c r="WDF894" s="14"/>
      <c r="WDG894" s="14"/>
      <c r="WDH894" s="14"/>
      <c r="WDI894" s="14"/>
      <c r="WDJ894" s="14"/>
      <c r="WDK894" s="14"/>
      <c r="WDL894" s="14"/>
      <c r="WDM894" s="14"/>
      <c r="WDN894" s="14"/>
      <c r="WDO894" s="14"/>
      <c r="WDP894" s="14"/>
      <c r="WDQ894" s="14"/>
      <c r="WDR894" s="14"/>
      <c r="WDS894" s="14"/>
      <c r="WDT894" s="14"/>
      <c r="WDU894" s="14"/>
      <c r="WDV894" s="14"/>
      <c r="WDW894" s="14"/>
      <c r="WDX894" s="14"/>
      <c r="WDY894" s="14"/>
      <c r="WDZ894" s="14"/>
      <c r="WEA894" s="14"/>
      <c r="WEB894" s="14"/>
      <c r="WEC894" s="14"/>
      <c r="WED894" s="14"/>
      <c r="WEE894" s="14"/>
      <c r="WEF894" s="14"/>
      <c r="WEG894" s="14"/>
      <c r="WEH894" s="14"/>
      <c r="WEI894" s="14"/>
      <c r="WEJ894" s="14"/>
      <c r="WEK894" s="14"/>
      <c r="WEL894" s="14"/>
      <c r="WEM894" s="14"/>
      <c r="WEN894" s="14"/>
      <c r="WEO894" s="14"/>
      <c r="WEP894" s="14"/>
      <c r="WEQ894" s="14"/>
      <c r="WER894" s="14"/>
      <c r="WES894" s="14"/>
      <c r="WET894" s="14"/>
      <c r="WEU894" s="14"/>
      <c r="WEV894" s="14"/>
      <c r="WEW894" s="14"/>
      <c r="WEX894" s="14"/>
      <c r="WEY894" s="14"/>
      <c r="WEZ894" s="14"/>
      <c r="WFA894" s="14"/>
      <c r="WFB894" s="14"/>
      <c r="WFC894" s="14"/>
      <c r="WFD894" s="14"/>
      <c r="WFE894" s="14"/>
      <c r="WFF894" s="14"/>
      <c r="WFG894" s="14"/>
      <c r="WFH894" s="14"/>
      <c r="WFI894" s="14"/>
      <c r="WFJ894" s="14"/>
      <c r="WFK894" s="14"/>
      <c r="WFL894" s="14"/>
      <c r="WFM894" s="14"/>
      <c r="WFN894" s="14"/>
      <c r="WFO894" s="14"/>
      <c r="WFP894" s="14"/>
      <c r="WFQ894" s="14"/>
      <c r="WFR894" s="14"/>
      <c r="WFS894" s="14"/>
      <c r="WFT894" s="14"/>
      <c r="WFU894" s="14"/>
      <c r="WFV894" s="14"/>
      <c r="WFW894" s="14"/>
      <c r="WFX894" s="14"/>
      <c r="WFY894" s="14"/>
      <c r="WFZ894" s="14"/>
      <c r="WGA894" s="14"/>
      <c r="WGB894" s="14"/>
      <c r="WGC894" s="14"/>
      <c r="WGD894" s="14"/>
      <c r="WGE894" s="14"/>
      <c r="WGF894" s="14"/>
      <c r="WGG894" s="14"/>
      <c r="WGH894" s="14"/>
      <c r="WGI894" s="14"/>
      <c r="WGJ894" s="14"/>
      <c r="WGK894" s="14"/>
      <c r="WGL894" s="14"/>
      <c r="WGM894" s="14"/>
      <c r="WGN894" s="14"/>
      <c r="WGO894" s="14"/>
      <c r="WGP894" s="14"/>
      <c r="WGQ894" s="14"/>
      <c r="WGR894" s="14"/>
      <c r="WGS894" s="14"/>
      <c r="WGT894" s="14"/>
      <c r="WGU894" s="14"/>
      <c r="WGV894" s="14"/>
      <c r="WGW894" s="14"/>
      <c r="WGX894" s="14"/>
      <c r="WGY894" s="14"/>
      <c r="WGZ894" s="14"/>
      <c r="WHA894" s="14"/>
      <c r="WHB894" s="14"/>
      <c r="WHC894" s="14"/>
      <c r="WHD894" s="14"/>
      <c r="WHE894" s="14"/>
      <c r="WHF894" s="14"/>
      <c r="WHG894" s="14"/>
      <c r="WHH894" s="14"/>
      <c r="WHI894" s="14"/>
      <c r="WHJ894" s="14"/>
      <c r="WHK894" s="14"/>
      <c r="WHL894" s="14"/>
      <c r="WHM894" s="14"/>
      <c r="WHN894" s="14"/>
      <c r="WHO894" s="14"/>
      <c r="WHP894" s="14"/>
      <c r="WHQ894" s="14"/>
      <c r="WHR894" s="14"/>
      <c r="WHS894" s="14"/>
      <c r="WHT894" s="14"/>
      <c r="WHU894" s="14"/>
      <c r="WHV894" s="14"/>
      <c r="WHW894" s="14"/>
      <c r="WHX894" s="14"/>
      <c r="WHY894" s="14"/>
      <c r="WHZ894" s="14"/>
      <c r="WIA894" s="14"/>
      <c r="WIB894" s="14"/>
      <c r="WIC894" s="14"/>
      <c r="WID894" s="14"/>
      <c r="WIE894" s="14"/>
      <c r="WIF894" s="14"/>
      <c r="WIG894" s="14"/>
      <c r="WIH894" s="14"/>
      <c r="WII894" s="14"/>
      <c r="WIJ894" s="14"/>
      <c r="WIK894" s="14"/>
      <c r="WIL894" s="14"/>
      <c r="WIM894" s="14"/>
      <c r="WIN894" s="14"/>
      <c r="WIO894" s="14"/>
      <c r="WIP894" s="14"/>
      <c r="WIQ894" s="14"/>
      <c r="WIR894" s="14"/>
      <c r="WIS894" s="14"/>
      <c r="WIT894" s="14"/>
      <c r="WIU894" s="14"/>
      <c r="WIV894" s="14"/>
      <c r="WIW894" s="14"/>
      <c r="WIX894" s="14"/>
      <c r="WIY894" s="14"/>
      <c r="WIZ894" s="14"/>
      <c r="WJA894" s="14"/>
      <c r="WJB894" s="14"/>
      <c r="WJC894" s="14"/>
      <c r="WJD894" s="14"/>
      <c r="WJE894" s="14"/>
      <c r="WJF894" s="14"/>
      <c r="WJG894" s="14"/>
      <c r="WJH894" s="14"/>
      <c r="WJI894" s="14"/>
      <c r="WJJ894" s="14"/>
      <c r="WJK894" s="14"/>
      <c r="WJL894" s="14"/>
      <c r="WJM894" s="14"/>
      <c r="WJN894" s="14"/>
      <c r="WJO894" s="14"/>
      <c r="WJP894" s="14"/>
      <c r="WJQ894" s="14"/>
      <c r="WJR894" s="14"/>
      <c r="WJS894" s="14"/>
      <c r="WJT894" s="14"/>
      <c r="WJU894" s="14"/>
      <c r="WJV894" s="14"/>
      <c r="WJW894" s="14"/>
      <c r="WJX894" s="14"/>
      <c r="WJY894" s="14"/>
      <c r="WJZ894" s="14"/>
      <c r="WKA894" s="14"/>
      <c r="WKB894" s="14"/>
      <c r="WKC894" s="14"/>
      <c r="WKD894" s="14"/>
      <c r="WKE894" s="14"/>
      <c r="WKF894" s="14"/>
      <c r="WKG894" s="14"/>
      <c r="WKH894" s="14"/>
      <c r="WKI894" s="14"/>
      <c r="WKJ894" s="14"/>
      <c r="WKK894" s="14"/>
      <c r="WKL894" s="14"/>
      <c r="WKM894" s="14"/>
      <c r="WKN894" s="14"/>
      <c r="WKO894" s="14"/>
      <c r="WKP894" s="14"/>
      <c r="WKQ894" s="14"/>
      <c r="WKR894" s="14"/>
      <c r="WKS894" s="14"/>
      <c r="WKT894" s="14"/>
      <c r="WKU894" s="14"/>
      <c r="WKV894" s="14"/>
      <c r="WKW894" s="14"/>
      <c r="WKX894" s="14"/>
      <c r="WKY894" s="14"/>
      <c r="WKZ894" s="14"/>
      <c r="WLA894" s="14"/>
      <c r="WLB894" s="14"/>
      <c r="WLC894" s="14"/>
      <c r="WLD894" s="14"/>
      <c r="WLE894" s="14"/>
      <c r="WLF894" s="14"/>
      <c r="WLG894" s="14"/>
      <c r="WLH894" s="14"/>
      <c r="WLI894" s="14"/>
      <c r="WLJ894" s="14"/>
      <c r="WLK894" s="14"/>
      <c r="WLL894" s="14"/>
      <c r="WLM894" s="14"/>
      <c r="WLN894" s="14"/>
      <c r="WLO894" s="14"/>
      <c r="WLP894" s="14"/>
      <c r="WLQ894" s="14"/>
      <c r="WLR894" s="14"/>
      <c r="WLS894" s="14"/>
      <c r="WLT894" s="14"/>
      <c r="WLU894" s="14"/>
      <c r="WLV894" s="14"/>
      <c r="WLW894" s="14"/>
      <c r="WLX894" s="14"/>
      <c r="WLY894" s="14"/>
      <c r="WLZ894" s="14"/>
      <c r="WMA894" s="14"/>
      <c r="WMB894" s="14"/>
      <c r="WMC894" s="14"/>
      <c r="WMD894" s="14"/>
      <c r="WME894" s="14"/>
      <c r="WMF894" s="14"/>
      <c r="WMG894" s="14"/>
      <c r="WMH894" s="14"/>
      <c r="WMI894" s="14"/>
      <c r="WMJ894" s="14"/>
      <c r="WMK894" s="14"/>
      <c r="WML894" s="14"/>
      <c r="WMM894" s="14"/>
      <c r="WMN894" s="14"/>
      <c r="WMO894" s="14"/>
      <c r="WMP894" s="14"/>
      <c r="WMQ894" s="14"/>
      <c r="WMR894" s="14"/>
      <c r="WMS894" s="14"/>
      <c r="WMT894" s="14"/>
      <c r="WMU894" s="14"/>
      <c r="WMV894" s="14"/>
      <c r="WMW894" s="14"/>
      <c r="WMX894" s="14"/>
      <c r="WMY894" s="14"/>
      <c r="WMZ894" s="14"/>
      <c r="WNA894" s="14"/>
      <c r="WNB894" s="14"/>
      <c r="WNC894" s="14"/>
      <c r="WND894" s="14"/>
      <c r="WNE894" s="14"/>
      <c r="WNF894" s="14"/>
      <c r="WNG894" s="14"/>
      <c r="WNH894" s="14"/>
      <c r="WNI894" s="14"/>
      <c r="WNJ894" s="14"/>
      <c r="WNK894" s="14"/>
      <c r="WNL894" s="14"/>
      <c r="WNM894" s="14"/>
      <c r="WNN894" s="14"/>
      <c r="WNO894" s="14"/>
      <c r="WNP894" s="14"/>
      <c r="WNQ894" s="14"/>
      <c r="WNR894" s="14"/>
      <c r="WNS894" s="14"/>
      <c r="WNT894" s="14"/>
      <c r="WNU894" s="14"/>
      <c r="WNV894" s="14"/>
      <c r="WNW894" s="14"/>
      <c r="WNX894" s="14"/>
      <c r="WNY894" s="14"/>
      <c r="WNZ894" s="14"/>
      <c r="WOA894" s="14"/>
      <c r="WOB894" s="14"/>
      <c r="WOC894" s="14"/>
      <c r="WOD894" s="14"/>
      <c r="WOE894" s="14"/>
      <c r="WOF894" s="14"/>
      <c r="WOG894" s="14"/>
      <c r="WOH894" s="14"/>
      <c r="WOI894" s="14"/>
      <c r="WOJ894" s="14"/>
      <c r="WOK894" s="14"/>
      <c r="WOL894" s="14"/>
      <c r="WOM894" s="14"/>
      <c r="WON894" s="14"/>
      <c r="WOO894" s="14"/>
      <c r="WOP894" s="14"/>
      <c r="WOQ894" s="14"/>
      <c r="WOR894" s="14"/>
      <c r="WOS894" s="14"/>
      <c r="WOT894" s="14"/>
      <c r="WOU894" s="14"/>
      <c r="WOV894" s="14"/>
      <c r="WOW894" s="14"/>
      <c r="WOX894" s="14"/>
      <c r="WOY894" s="14"/>
      <c r="WOZ894" s="14"/>
      <c r="WPA894" s="14"/>
      <c r="WPB894" s="14"/>
      <c r="WPC894" s="14"/>
      <c r="WPD894" s="14"/>
      <c r="WPE894" s="14"/>
      <c r="WPF894" s="14"/>
      <c r="WPG894" s="14"/>
      <c r="WPH894" s="14"/>
      <c r="WPI894" s="14"/>
      <c r="WPJ894" s="14"/>
      <c r="WPK894" s="14"/>
      <c r="WPL894" s="14"/>
      <c r="WPM894" s="14"/>
      <c r="WPN894" s="14"/>
      <c r="WPO894" s="14"/>
      <c r="WPP894" s="14"/>
      <c r="WPQ894" s="14"/>
      <c r="WPR894" s="14"/>
      <c r="WPS894" s="14"/>
      <c r="WPT894" s="14"/>
      <c r="WPU894" s="14"/>
      <c r="WPV894" s="14"/>
      <c r="WPW894" s="14"/>
      <c r="WPX894" s="14"/>
      <c r="WPY894" s="14"/>
      <c r="WPZ894" s="14"/>
      <c r="WQA894" s="14"/>
      <c r="WQB894" s="14"/>
      <c r="WQC894" s="14"/>
      <c r="WQD894" s="14"/>
      <c r="WQE894" s="14"/>
      <c r="WQF894" s="14"/>
      <c r="WQG894" s="14"/>
      <c r="WQH894" s="14"/>
      <c r="WQI894" s="14"/>
      <c r="WQJ894" s="14"/>
      <c r="WQK894" s="14"/>
      <c r="WQL894" s="14"/>
      <c r="WQM894" s="14"/>
      <c r="WQN894" s="14"/>
      <c r="WQO894" s="14"/>
      <c r="WQP894" s="14"/>
      <c r="WQQ894" s="14"/>
      <c r="WQR894" s="14"/>
      <c r="WQS894" s="14"/>
      <c r="WQT894" s="14"/>
      <c r="WQU894" s="14"/>
      <c r="WQV894" s="14"/>
      <c r="WQW894" s="14"/>
      <c r="WQX894" s="14"/>
      <c r="WQY894" s="14"/>
      <c r="WQZ894" s="14"/>
      <c r="WRA894" s="14"/>
      <c r="WRB894" s="14"/>
      <c r="WRC894" s="14"/>
      <c r="WRD894" s="14"/>
      <c r="WRE894" s="14"/>
      <c r="WRF894" s="14"/>
      <c r="WRG894" s="14"/>
      <c r="WRH894" s="14"/>
      <c r="WRI894" s="14"/>
      <c r="WRJ894" s="14"/>
      <c r="WRK894" s="14"/>
      <c r="WRL894" s="14"/>
      <c r="WRM894" s="14"/>
      <c r="WRN894" s="14"/>
      <c r="WRO894" s="14"/>
      <c r="WRP894" s="14"/>
      <c r="WRQ894" s="14"/>
      <c r="WRR894" s="14"/>
      <c r="WRS894" s="14"/>
      <c r="WRT894" s="14"/>
      <c r="WRU894" s="14"/>
      <c r="WRV894" s="14"/>
      <c r="WRW894" s="14"/>
      <c r="WRX894" s="14"/>
      <c r="WRY894" s="14"/>
      <c r="WRZ894" s="14"/>
      <c r="WSA894" s="14"/>
      <c r="WSB894" s="14"/>
      <c r="WSC894" s="14"/>
      <c r="WSD894" s="14"/>
      <c r="WSE894" s="14"/>
      <c r="WSF894" s="14"/>
      <c r="WSG894" s="14"/>
      <c r="WSH894" s="14"/>
      <c r="WSI894" s="14"/>
      <c r="WSJ894" s="14"/>
      <c r="WSK894" s="14"/>
      <c r="WSL894" s="14"/>
      <c r="WSM894" s="14"/>
      <c r="WSN894" s="14"/>
      <c r="WSO894" s="14"/>
      <c r="WSP894" s="14"/>
      <c r="WSQ894" s="14"/>
      <c r="WSR894" s="14"/>
      <c r="WSS894" s="14"/>
      <c r="WST894" s="14"/>
      <c r="WSU894" s="14"/>
      <c r="WSV894" s="14"/>
      <c r="WSW894" s="14"/>
      <c r="WSX894" s="14"/>
      <c r="WSY894" s="14"/>
      <c r="WSZ894" s="14"/>
      <c r="WTA894" s="14"/>
      <c r="WTB894" s="14"/>
      <c r="WTC894" s="14"/>
      <c r="WTD894" s="14"/>
      <c r="WTE894" s="14"/>
      <c r="WTF894" s="14"/>
      <c r="WTG894" s="14"/>
      <c r="WTH894" s="14"/>
      <c r="WTI894" s="14"/>
      <c r="WTJ894" s="14"/>
      <c r="WTK894" s="14"/>
      <c r="WTL894" s="14"/>
      <c r="WTM894" s="14"/>
      <c r="WTN894" s="14"/>
      <c r="WTO894" s="14"/>
      <c r="WTP894" s="14"/>
      <c r="WTQ894" s="14"/>
      <c r="WTR894" s="14"/>
      <c r="WTS894" s="14"/>
      <c r="WTT894" s="14"/>
      <c r="WTU894" s="14"/>
      <c r="WTV894" s="14"/>
      <c r="WTW894" s="14"/>
      <c r="WTX894" s="14"/>
      <c r="WTY894" s="14"/>
      <c r="WTZ894" s="14"/>
      <c r="WUA894" s="14"/>
      <c r="WUB894" s="14"/>
      <c r="WUC894" s="14"/>
      <c r="WUD894" s="14"/>
      <c r="WUE894" s="14"/>
      <c r="WUF894" s="14"/>
      <c r="WUG894" s="14"/>
      <c r="WUH894" s="14"/>
      <c r="WUI894" s="14"/>
      <c r="WUJ894" s="14"/>
      <c r="WUK894" s="14"/>
      <c r="WUL894" s="14"/>
      <c r="WUM894" s="14"/>
      <c r="WUN894" s="14"/>
      <c r="WUO894" s="14"/>
      <c r="WUP894" s="14"/>
      <c r="WUQ894" s="14"/>
      <c r="WUR894" s="14"/>
      <c r="WUS894" s="14"/>
      <c r="WUT894" s="14"/>
      <c r="WUU894" s="14"/>
      <c r="WUV894" s="14"/>
      <c r="WUW894" s="14"/>
      <c r="WUX894" s="14"/>
      <c r="WUY894" s="14"/>
      <c r="WUZ894" s="14"/>
      <c r="WVA894" s="14"/>
      <c r="WVB894" s="14"/>
      <c r="WVC894" s="14"/>
      <c r="WVD894" s="14"/>
      <c r="WVE894" s="14"/>
      <c r="WVF894" s="14"/>
      <c r="WVG894" s="14"/>
      <c r="WVH894" s="14"/>
      <c r="WVI894" s="14"/>
      <c r="WVJ894" s="14"/>
      <c r="WVK894" s="14"/>
      <c r="WVL894" s="14"/>
      <c r="WVM894" s="14"/>
      <c r="WVN894" s="14"/>
      <c r="WVO894" s="14"/>
      <c r="WVP894" s="14"/>
      <c r="WVQ894" s="14"/>
      <c r="WVR894" s="14"/>
      <c r="WVS894" s="14"/>
      <c r="WVT894" s="14"/>
      <c r="WVU894" s="14"/>
      <c r="WVV894" s="14"/>
      <c r="WVW894" s="14"/>
      <c r="WVX894" s="14"/>
      <c r="WVY894" s="14"/>
      <c r="WVZ894" s="14"/>
      <c r="WWA894" s="14"/>
      <c r="WWB894" s="14"/>
      <c r="WWC894" s="14"/>
      <c r="WWD894" s="14"/>
      <c r="WWE894" s="14"/>
      <c r="WWF894" s="14"/>
      <c r="WWG894" s="14"/>
      <c r="WWH894" s="14"/>
      <c r="WWI894" s="14"/>
      <c r="WWJ894" s="14"/>
      <c r="WWK894" s="14"/>
      <c r="WWL894" s="14"/>
      <c r="WWM894" s="14"/>
      <c r="WWN894" s="14"/>
      <c r="WWO894" s="14"/>
      <c r="WWP894" s="14"/>
      <c r="WWQ894" s="14"/>
      <c r="WWR894" s="14"/>
      <c r="WWS894" s="14"/>
      <c r="WWT894" s="14"/>
      <c r="WWU894" s="14"/>
      <c r="WWV894" s="14"/>
      <c r="WWW894" s="14"/>
      <c r="WWX894" s="14"/>
      <c r="WWY894" s="14"/>
      <c r="WWZ894" s="14"/>
      <c r="WXA894" s="14"/>
      <c r="WXB894" s="14"/>
      <c r="WXC894" s="14"/>
      <c r="WXD894" s="14"/>
      <c r="WXE894" s="14"/>
      <c r="WXF894" s="14"/>
      <c r="WXG894" s="14"/>
      <c r="WXH894" s="14"/>
      <c r="WXI894" s="14"/>
      <c r="WXJ894" s="14"/>
      <c r="WXK894" s="14"/>
      <c r="WXL894" s="14"/>
      <c r="WXM894" s="14"/>
      <c r="WXN894" s="14"/>
      <c r="WXO894" s="14"/>
      <c r="WXP894" s="14"/>
      <c r="WXQ894" s="14"/>
      <c r="WXR894" s="14"/>
      <c r="WXS894" s="14"/>
      <c r="WXT894" s="14"/>
      <c r="WXU894" s="14"/>
      <c r="WXV894" s="14"/>
      <c r="WXW894" s="14"/>
      <c r="WXX894" s="14"/>
      <c r="WXY894" s="14"/>
      <c r="WXZ894" s="14"/>
      <c r="WYA894" s="14"/>
      <c r="WYB894" s="14"/>
      <c r="WYC894" s="14"/>
      <c r="WYD894" s="14"/>
      <c r="WYE894" s="14"/>
      <c r="WYF894" s="14"/>
      <c r="WYG894" s="14"/>
      <c r="WYH894" s="14"/>
      <c r="WYI894" s="14"/>
      <c r="WYJ894" s="14"/>
      <c r="WYK894" s="14"/>
      <c r="WYL894" s="14"/>
      <c r="WYM894" s="14"/>
      <c r="WYN894" s="14"/>
      <c r="WYO894" s="14"/>
      <c r="WYP894" s="14"/>
      <c r="WYQ894" s="14"/>
      <c r="WYR894" s="14"/>
      <c r="WYS894" s="14"/>
      <c r="WYT894" s="14"/>
      <c r="WYU894" s="14"/>
      <c r="WYV894" s="14"/>
      <c r="WYW894" s="14"/>
      <c r="WYX894" s="14"/>
      <c r="WYY894" s="14"/>
      <c r="WYZ894" s="14"/>
      <c r="WZA894" s="14"/>
      <c r="WZB894" s="14"/>
      <c r="WZC894" s="14"/>
      <c r="WZD894" s="14"/>
      <c r="WZE894" s="14"/>
      <c r="WZF894" s="14"/>
      <c r="WZG894" s="14"/>
      <c r="WZH894" s="14"/>
      <c r="WZI894" s="14"/>
      <c r="WZJ894" s="14"/>
      <c r="WZK894" s="14"/>
      <c r="WZL894" s="14"/>
      <c r="WZM894" s="14"/>
      <c r="WZN894" s="14"/>
      <c r="WZO894" s="14"/>
      <c r="WZP894" s="14"/>
      <c r="WZQ894" s="14"/>
      <c r="WZR894" s="14"/>
      <c r="WZS894" s="14"/>
      <c r="WZT894" s="14"/>
      <c r="WZU894" s="14"/>
      <c r="WZV894" s="14"/>
      <c r="WZW894" s="14"/>
      <c r="WZX894" s="14"/>
      <c r="WZY894" s="14"/>
      <c r="WZZ894" s="14"/>
      <c r="XAA894" s="14"/>
      <c r="XAB894" s="14"/>
      <c r="XAC894" s="14"/>
      <c r="XAD894" s="14"/>
      <c r="XAE894" s="14"/>
      <c r="XAF894" s="14"/>
      <c r="XAG894" s="14"/>
      <c r="XAH894" s="14"/>
      <c r="XAI894" s="14"/>
      <c r="XAJ894" s="14"/>
      <c r="XAK894" s="14"/>
      <c r="XAL894" s="14"/>
      <c r="XAM894" s="14"/>
      <c r="XAN894" s="14"/>
      <c r="XAO894" s="14"/>
      <c r="XAP894" s="14"/>
      <c r="XAQ894" s="14"/>
      <c r="XAR894" s="14"/>
      <c r="XAS894" s="14"/>
      <c r="XAT894" s="14"/>
      <c r="XAU894" s="14"/>
      <c r="XAV894" s="14"/>
      <c r="XAW894" s="14"/>
      <c r="XAX894" s="14"/>
      <c r="XAY894" s="14"/>
      <c r="XAZ894" s="14"/>
      <c r="XBA894" s="14"/>
      <c r="XBB894" s="14"/>
      <c r="XBC894" s="14"/>
      <c r="XBD894" s="14"/>
      <c r="XBE894" s="14"/>
      <c r="XBF894" s="14"/>
      <c r="XBG894" s="14"/>
      <c r="XBH894" s="14"/>
      <c r="XBI894" s="14"/>
      <c r="XBJ894" s="14"/>
      <c r="XBK894" s="14"/>
      <c r="XBL894" s="14"/>
      <c r="XBM894" s="14"/>
      <c r="XBN894" s="14"/>
      <c r="XBO894" s="14"/>
      <c r="XBP894" s="14"/>
      <c r="XBQ894" s="14"/>
      <c r="XBR894" s="14"/>
      <c r="XBS894" s="14"/>
      <c r="XBT894" s="14"/>
      <c r="XBU894" s="14"/>
      <c r="XBV894" s="14"/>
      <c r="XBW894" s="14"/>
      <c r="XBX894" s="14"/>
      <c r="XBY894" s="14"/>
      <c r="XBZ894" s="14"/>
      <c r="XCA894" s="14"/>
      <c r="XCB894" s="14"/>
      <c r="XCC894" s="14"/>
      <c r="XCD894" s="14"/>
      <c r="XCE894" s="14"/>
      <c r="XCF894" s="14"/>
      <c r="XCG894" s="14"/>
      <c r="XCH894" s="14"/>
      <c r="XCI894" s="14"/>
      <c r="XCJ894" s="14"/>
      <c r="XCK894" s="14"/>
      <c r="XCL894" s="14"/>
      <c r="XCM894" s="14"/>
      <c r="XCN894" s="14"/>
      <c r="XCO894" s="14"/>
      <c r="XCP894" s="14"/>
      <c r="XCQ894" s="14"/>
      <c r="XCR894" s="14"/>
      <c r="XCS894" s="14"/>
      <c r="XCT894" s="14"/>
      <c r="XCU894" s="14"/>
      <c r="XCV894" s="14"/>
      <c r="XCW894" s="14"/>
      <c r="XCX894" s="14"/>
      <c r="XCY894" s="14"/>
      <c r="XCZ894" s="14"/>
      <c r="XDA894" s="14"/>
      <c r="XDB894" s="14"/>
      <c r="XDC894" s="14"/>
      <c r="XDD894" s="14"/>
      <c r="XDE894" s="14"/>
      <c r="XDF894" s="14"/>
      <c r="XDG894" s="14"/>
      <c r="XDH894" s="14"/>
      <c r="XDI894" s="14"/>
      <c r="XDJ894" s="14"/>
      <c r="XDK894" s="14"/>
      <c r="XDL894" s="14"/>
      <c r="XDM894" s="14"/>
      <c r="XDN894" s="14"/>
      <c r="XDO894" s="14"/>
      <c r="XDP894" s="14"/>
      <c r="XDQ894" s="14"/>
      <c r="XDR894" s="14"/>
      <c r="XDS894" s="14"/>
      <c r="XDT894" s="14"/>
      <c r="XDU894" s="14"/>
      <c r="XDV894" s="14"/>
      <c r="XDW894" s="14"/>
      <c r="XDX894" s="14"/>
      <c r="XDY894" s="14"/>
      <c r="XDZ894" s="14"/>
      <c r="XEA894" s="14"/>
      <c r="XEB894" s="14"/>
      <c r="XEC894" s="14"/>
      <c r="XED894" s="14"/>
      <c r="XEE894" s="14"/>
      <c r="XEF894" s="14"/>
      <c r="XEG894" s="14"/>
      <c r="XEH894" s="14"/>
      <c r="XEI894" s="14"/>
      <c r="XEJ894" s="14"/>
      <c r="XEK894" s="14"/>
      <c r="XEL894" s="14"/>
      <c r="XEM894" s="14"/>
      <c r="XEN894" s="14"/>
      <c r="XEO894" s="14"/>
      <c r="XEP894" s="14"/>
      <c r="XEQ894" s="14"/>
      <c r="XER894" s="14"/>
      <c r="XES894" s="14"/>
      <c r="XET894" s="14"/>
      <c r="XEU894" s="14"/>
      <c r="XEV894" s="14"/>
      <c r="XEW894" s="14"/>
      <c r="XEX894" s="14"/>
      <c r="XEY894" s="14"/>
      <c r="XEZ894" s="14"/>
      <c r="XFA894" s="14"/>
      <c r="XFB894" s="14"/>
      <c r="XFC894" s="14"/>
      <c r="XFD894" s="14"/>
    </row>
    <row r="895" spans="1:164 13283:16384">
      <c r="A895" s="27" t="s">
        <v>7</v>
      </c>
      <c r="B895" s="4" t="s">
        <v>1172</v>
      </c>
      <c r="C895" s="4" t="s">
        <v>146</v>
      </c>
      <c r="D895" s="49" t="s">
        <v>1173</v>
      </c>
      <c r="E895" s="10" t="s">
        <v>310</v>
      </c>
      <c r="F895" s="5">
        <v>1</v>
      </c>
      <c r="G895" s="40">
        <v>5985.4</v>
      </c>
      <c r="H895" s="71">
        <f t="shared" ref="H895:H899" si="764">+G895*$T$7</f>
        <v>5819.3560929364794</v>
      </c>
      <c r="I895" s="83">
        <v>601.96</v>
      </c>
      <c r="J895" s="71">
        <f t="shared" ref="J895:J899" si="765">+I895*$T$7</f>
        <v>585.26073340195205</v>
      </c>
      <c r="K895" s="71">
        <f t="shared" ref="K895:K899" si="766">+H895+J895</f>
        <v>6404.6168263384316</v>
      </c>
      <c r="L895" s="81">
        <v>6703.65</v>
      </c>
      <c r="M895" s="71">
        <f t="shared" ref="M895:M899" si="767">+L895*$T$7</f>
        <v>6517.6807686058792</v>
      </c>
      <c r="N895" s="81">
        <v>752.45</v>
      </c>
      <c r="O895" s="71">
        <f t="shared" ref="O895:O899" si="768">+N895*$T$7</f>
        <v>731.57591675243998</v>
      </c>
      <c r="P895" s="71">
        <f t="shared" ref="P895:P899" si="769">+M895+O895</f>
        <v>7249.2566853583194</v>
      </c>
      <c r="Q895" s="71">
        <f t="shared" ref="Q895:Q899" si="770">+M895*F895</f>
        <v>6517.6807686058792</v>
      </c>
      <c r="R895" s="72">
        <f t="shared" ref="R895:R899" si="771">+O895*F895</f>
        <v>731.57591675243998</v>
      </c>
      <c r="S895" s="71">
        <f t="shared" ref="S895:S899" si="772">+Q895+R895</f>
        <v>7249.2566853583194</v>
      </c>
      <c r="V895" s="107">
        <v>7456.1</v>
      </c>
      <c r="X895" s="120">
        <f t="shared" si="727"/>
        <v>206.84331464168099</v>
      </c>
      <c r="Z895" s="120"/>
    </row>
    <row r="896" spans="1:164 13283:16384">
      <c r="A896" s="27" t="s">
        <v>12</v>
      </c>
      <c r="B896" s="4" t="s">
        <v>1176</v>
      </c>
      <c r="C896" s="4" t="s">
        <v>146</v>
      </c>
      <c r="D896" s="49" t="s">
        <v>1177</v>
      </c>
      <c r="E896" s="10" t="s">
        <v>310</v>
      </c>
      <c r="F896" s="5">
        <v>4</v>
      </c>
      <c r="G896" s="40">
        <v>5186.4799999999996</v>
      </c>
      <c r="H896" s="71">
        <f t="shared" si="764"/>
        <v>5042.5993231685752</v>
      </c>
      <c r="I896" s="83">
        <v>225.24</v>
      </c>
      <c r="J896" s="71">
        <f t="shared" si="765"/>
        <v>218.99150706268799</v>
      </c>
      <c r="K896" s="71">
        <f t="shared" si="766"/>
        <v>5261.5908302312628</v>
      </c>
      <c r="L896" s="81">
        <v>5808.86</v>
      </c>
      <c r="M896" s="71">
        <f t="shared" si="767"/>
        <v>5647.713575369231</v>
      </c>
      <c r="N896" s="81">
        <v>281.56</v>
      </c>
      <c r="O896" s="71">
        <f t="shared" si="768"/>
        <v>273.74910641347196</v>
      </c>
      <c r="P896" s="71">
        <f t="shared" si="769"/>
        <v>5921.4626817827029</v>
      </c>
      <c r="Q896" s="71">
        <f t="shared" si="770"/>
        <v>22590.854301476924</v>
      </c>
      <c r="R896" s="72">
        <f t="shared" si="771"/>
        <v>1094.9964256538879</v>
      </c>
      <c r="S896" s="71">
        <f t="shared" si="772"/>
        <v>23685.850727130812</v>
      </c>
      <c r="V896" s="107">
        <v>24361.68</v>
      </c>
      <c r="X896" s="120">
        <f t="shared" si="727"/>
        <v>675.82927286918857</v>
      </c>
      <c r="Z896" s="120"/>
    </row>
    <row r="897" spans="1:164 13283:16384">
      <c r="A897" s="27" t="s">
        <v>15</v>
      </c>
      <c r="B897" s="4" t="s">
        <v>1178</v>
      </c>
      <c r="C897" s="4" t="s">
        <v>146</v>
      </c>
      <c r="D897" s="49" t="s">
        <v>1179</v>
      </c>
      <c r="E897" s="10" t="s">
        <v>310</v>
      </c>
      <c r="F897" s="5">
        <v>6</v>
      </c>
      <c r="G897" s="40">
        <v>3956.48</v>
      </c>
      <c r="H897" s="71">
        <f t="shared" si="764"/>
        <v>3846.7213543925759</v>
      </c>
      <c r="I897" s="83">
        <v>225.24</v>
      </c>
      <c r="J897" s="71">
        <f t="shared" si="765"/>
        <v>218.99150706268799</v>
      </c>
      <c r="K897" s="71">
        <f t="shared" si="766"/>
        <v>4065.7128614552639</v>
      </c>
      <c r="L897" s="81">
        <v>4431.26</v>
      </c>
      <c r="M897" s="71">
        <f t="shared" si="767"/>
        <v>4308.3302503401119</v>
      </c>
      <c r="N897" s="81">
        <v>281.56</v>
      </c>
      <c r="O897" s="71">
        <f t="shared" si="768"/>
        <v>273.74910641347196</v>
      </c>
      <c r="P897" s="71">
        <f t="shared" si="769"/>
        <v>4582.0793567535839</v>
      </c>
      <c r="Q897" s="71">
        <f t="shared" si="770"/>
        <v>25849.981502040671</v>
      </c>
      <c r="R897" s="72">
        <f t="shared" si="771"/>
        <v>1642.4946384808318</v>
      </c>
      <c r="S897" s="71">
        <f t="shared" si="772"/>
        <v>27492.476140521503</v>
      </c>
      <c r="V897" s="107">
        <v>28276.91</v>
      </c>
      <c r="X897" s="120">
        <f t="shared" si="727"/>
        <v>784.43385947849674</v>
      </c>
      <c r="Z897" s="120"/>
    </row>
    <row r="898" spans="1:164 13283:16384">
      <c r="A898" s="27" t="s">
        <v>18</v>
      </c>
      <c r="B898" s="4" t="s">
        <v>1180</v>
      </c>
      <c r="C898" s="4" t="s">
        <v>146</v>
      </c>
      <c r="D898" s="49" t="s">
        <v>1181</v>
      </c>
      <c r="E898" s="10" t="s">
        <v>310</v>
      </c>
      <c r="F898" s="5">
        <v>3</v>
      </c>
      <c r="G898" s="40">
        <v>3806.48</v>
      </c>
      <c r="H898" s="71">
        <f t="shared" si="764"/>
        <v>3700.8825777125758</v>
      </c>
      <c r="I898" s="83">
        <v>225.24</v>
      </c>
      <c r="J898" s="71">
        <f t="shared" si="765"/>
        <v>218.99150706268799</v>
      </c>
      <c r="K898" s="71">
        <f t="shared" si="766"/>
        <v>3919.8740847752638</v>
      </c>
      <c r="L898" s="81">
        <v>4263.26</v>
      </c>
      <c r="M898" s="71">
        <f t="shared" si="767"/>
        <v>4144.9908204585117</v>
      </c>
      <c r="N898" s="81">
        <v>281.56</v>
      </c>
      <c r="O898" s="71">
        <f t="shared" si="768"/>
        <v>273.74910641347196</v>
      </c>
      <c r="P898" s="71">
        <f t="shared" si="769"/>
        <v>4418.7399268719837</v>
      </c>
      <c r="Q898" s="71">
        <f t="shared" si="770"/>
        <v>12434.972461375535</v>
      </c>
      <c r="R898" s="72">
        <f t="shared" si="771"/>
        <v>821.24731924041589</v>
      </c>
      <c r="S898" s="71">
        <f t="shared" si="772"/>
        <v>13256.219780615951</v>
      </c>
      <c r="V898" s="107">
        <v>13634.46</v>
      </c>
      <c r="X898" s="120">
        <f t="shared" si="727"/>
        <v>378.24021938404803</v>
      </c>
      <c r="Z898" s="120"/>
    </row>
    <row r="899" spans="1:164 13283:16384">
      <c r="A899" s="27" t="s">
        <v>21</v>
      </c>
      <c r="B899" s="4" t="s">
        <v>1217</v>
      </c>
      <c r="C899" s="4" t="s">
        <v>146</v>
      </c>
      <c r="D899" s="49" t="s">
        <v>1218</v>
      </c>
      <c r="E899" s="10" t="s">
        <v>310</v>
      </c>
      <c r="F899" s="5">
        <v>4</v>
      </c>
      <c r="G899" s="40">
        <v>3187.48</v>
      </c>
      <c r="H899" s="71">
        <f t="shared" si="764"/>
        <v>3099.0545592797757</v>
      </c>
      <c r="I899" s="83">
        <v>195.7</v>
      </c>
      <c r="J899" s="71">
        <f t="shared" si="765"/>
        <v>190.27099064183997</v>
      </c>
      <c r="K899" s="71">
        <f t="shared" si="766"/>
        <v>3289.3255499216157</v>
      </c>
      <c r="L899" s="81">
        <v>3569.98</v>
      </c>
      <c r="M899" s="71">
        <f t="shared" si="767"/>
        <v>3470.943439813776</v>
      </c>
      <c r="N899" s="81">
        <v>244.62</v>
      </c>
      <c r="O899" s="71">
        <f t="shared" si="768"/>
        <v>237.83387700974399</v>
      </c>
      <c r="P899" s="71">
        <f t="shared" si="769"/>
        <v>3708.7773168235199</v>
      </c>
      <c r="Q899" s="71">
        <f t="shared" si="770"/>
        <v>13883.773759255104</v>
      </c>
      <c r="R899" s="72">
        <f t="shared" si="771"/>
        <v>951.33550803897595</v>
      </c>
      <c r="S899" s="71">
        <f t="shared" si="772"/>
        <v>14835.109267294079</v>
      </c>
      <c r="V899" s="107">
        <v>15258.41</v>
      </c>
      <c r="X899" s="120">
        <f t="shared" si="727"/>
        <v>423.30073270592038</v>
      </c>
      <c r="Z899" s="120"/>
    </row>
    <row r="900" spans="1:164 13283:16384">
      <c r="A900" s="25" t="s">
        <v>1219</v>
      </c>
      <c r="B900" s="2"/>
      <c r="C900" s="2"/>
      <c r="D900" s="47" t="s">
        <v>1088</v>
      </c>
      <c r="E900" s="57"/>
      <c r="F900" s="2"/>
      <c r="G900" s="39"/>
      <c r="H900" s="69"/>
      <c r="I900" s="79"/>
      <c r="J900" s="69"/>
      <c r="K900" s="69"/>
      <c r="L900" s="69"/>
      <c r="M900" s="69"/>
      <c r="N900" s="69"/>
      <c r="O900" s="69"/>
      <c r="P900" s="69"/>
      <c r="Q900" s="63">
        <f>+Q901</f>
        <v>1380.9473763829199</v>
      </c>
      <c r="R900" s="63">
        <f>+R901</f>
        <v>93.054862106952001</v>
      </c>
      <c r="S900" s="63">
        <f>+Q900+R900</f>
        <v>1474.0022384898718</v>
      </c>
      <c r="V900" s="116">
        <v>1515.98</v>
      </c>
      <c r="X900" s="120">
        <f t="shared" si="727"/>
        <v>41.977761510128175</v>
      </c>
      <c r="Z900" s="120"/>
    </row>
    <row r="901" spans="1:164 13283:16384">
      <c r="A901" s="27" t="s">
        <v>7</v>
      </c>
      <c r="B901" s="4" t="s">
        <v>1094</v>
      </c>
      <c r="C901" s="4" t="s">
        <v>9</v>
      </c>
      <c r="D901" s="49" t="s">
        <v>1187</v>
      </c>
      <c r="E901" s="10" t="s">
        <v>310</v>
      </c>
      <c r="F901" s="5">
        <v>17</v>
      </c>
      <c r="G901" s="40">
        <v>66.84</v>
      </c>
      <c r="H901" s="71">
        <f>+G901*$T$7</f>
        <v>64.985758888608004</v>
      </c>
      <c r="I901" s="83">
        <v>4.5</v>
      </c>
      <c r="J901" s="71">
        <f>+I901*$T$7</f>
        <v>4.3751633003999997</v>
      </c>
      <c r="K901" s="71">
        <f>+H901+J901</f>
        <v>69.360922189008008</v>
      </c>
      <c r="L901" s="81">
        <v>83.55</v>
      </c>
      <c r="M901" s="71">
        <f>+L901*$T$7</f>
        <v>81.232198610759994</v>
      </c>
      <c r="N901" s="81">
        <v>5.63</v>
      </c>
      <c r="O901" s="71">
        <f>+N901*$T$7</f>
        <v>5.4738154180559997</v>
      </c>
      <c r="P901" s="71">
        <f>+M901+O901</f>
        <v>86.706014028816</v>
      </c>
      <c r="Q901" s="71">
        <f>+M901*F901</f>
        <v>1380.9473763829199</v>
      </c>
      <c r="R901" s="72">
        <f>+O901*F901</f>
        <v>93.054862106952001</v>
      </c>
      <c r="S901" s="71">
        <f>+Q901+R901</f>
        <v>1474.0022384898718</v>
      </c>
      <c r="V901" s="107">
        <v>1515.98</v>
      </c>
      <c r="X901" s="120">
        <f t="shared" si="727"/>
        <v>41.977761510128175</v>
      </c>
      <c r="Z901" s="120"/>
    </row>
    <row r="902" spans="1:164 13283:16384">
      <c r="A902" s="25" t="s">
        <v>1220</v>
      </c>
      <c r="B902" s="2"/>
      <c r="C902" s="2"/>
      <c r="D902" s="47" t="s">
        <v>1103</v>
      </c>
      <c r="E902" s="57"/>
      <c r="F902" s="2"/>
      <c r="G902" s="39"/>
      <c r="H902" s="69"/>
      <c r="I902" s="79"/>
      <c r="J902" s="69"/>
      <c r="K902" s="69"/>
      <c r="L902" s="69"/>
      <c r="M902" s="69"/>
      <c r="N902" s="69"/>
      <c r="O902" s="69"/>
      <c r="P902" s="69"/>
      <c r="Q902" s="63">
        <f>+Q903</f>
        <v>0</v>
      </c>
      <c r="R902" s="63">
        <f>+R903</f>
        <v>1803.267305892864</v>
      </c>
      <c r="S902" s="63">
        <f>+Q902+R902</f>
        <v>1803.267305892864</v>
      </c>
      <c r="V902" s="116">
        <v>1853.6</v>
      </c>
      <c r="X902" s="120">
        <f t="shared" si="727"/>
        <v>50.332694107135922</v>
      </c>
      <c r="Z902" s="120"/>
    </row>
    <row r="903" spans="1:164 13283:16384">
      <c r="A903" s="27" t="s">
        <v>7</v>
      </c>
      <c r="B903" s="4" t="s">
        <v>1104</v>
      </c>
      <c r="C903" s="4" t="s">
        <v>9</v>
      </c>
      <c r="D903" s="49" t="s">
        <v>1105</v>
      </c>
      <c r="E903" s="10" t="s">
        <v>61</v>
      </c>
      <c r="F903" s="5">
        <v>448</v>
      </c>
      <c r="G903" s="41">
        <v>0</v>
      </c>
      <c r="H903" s="71">
        <f>+G903*$T$7</f>
        <v>0</v>
      </c>
      <c r="I903" s="83">
        <v>3.31</v>
      </c>
      <c r="J903" s="71">
        <f>+I903*$T$7</f>
        <v>3.2181756720719998</v>
      </c>
      <c r="K903" s="71">
        <f>+H903+J903</f>
        <v>3.2181756720719998</v>
      </c>
      <c r="L903" s="82">
        <v>0</v>
      </c>
      <c r="M903" s="71">
        <f>+L903*$T$7</f>
        <v>0</v>
      </c>
      <c r="N903" s="81">
        <v>4.1399999999999997</v>
      </c>
      <c r="O903" s="71">
        <f>+N903*$T$7</f>
        <v>4.0251502363679998</v>
      </c>
      <c r="P903" s="71">
        <f>+M903+O903</f>
        <v>4.0251502363679998</v>
      </c>
      <c r="Q903" s="71">
        <f>+M903*F903</f>
        <v>0</v>
      </c>
      <c r="R903" s="72">
        <f>+O903*F903</f>
        <v>1803.267305892864</v>
      </c>
      <c r="S903" s="71">
        <f>+Q903+R903</f>
        <v>1803.267305892864</v>
      </c>
      <c r="V903" s="107">
        <v>1853.6</v>
      </c>
      <c r="X903" s="120">
        <f t="shared" si="727"/>
        <v>50.332694107135922</v>
      </c>
      <c r="Z903" s="120"/>
    </row>
    <row r="904" spans="1:164 13283:16384">
      <c r="A904" s="24" t="s">
        <v>1221</v>
      </c>
      <c r="B904" s="136" t="s">
        <v>1222</v>
      </c>
      <c r="C904" s="137"/>
      <c r="D904" s="137"/>
      <c r="E904" s="137"/>
      <c r="F904" s="137"/>
      <c r="G904" s="138"/>
      <c r="H904" s="137"/>
      <c r="I904" s="138"/>
      <c r="J904" s="137"/>
      <c r="K904" s="137"/>
      <c r="L904" s="138"/>
      <c r="M904" s="137"/>
      <c r="N904" s="138"/>
      <c r="O904" s="137"/>
      <c r="P904" s="139"/>
      <c r="Q904" s="66">
        <f>+Q905+Q910+Q917+Q927+Q934+Q1016+Q1018</f>
        <v>553337.97662603052</v>
      </c>
      <c r="R904" s="66">
        <f>+R905+R910+R917+R927+R934+R1016+R1018</f>
        <v>383599.89958535094</v>
      </c>
      <c r="S904" s="66">
        <f>+Q904+R904</f>
        <v>936937.87621138152</v>
      </c>
      <c r="V904" s="116">
        <v>983308.65</v>
      </c>
      <c r="X904" s="120">
        <f t="shared" si="727"/>
        <v>46370.773788618506</v>
      </c>
      <c r="Z904" s="120"/>
    </row>
    <row r="905" spans="1:164 13283:16384">
      <c r="A905" s="25" t="s">
        <v>1223</v>
      </c>
      <c r="B905" s="2"/>
      <c r="C905" s="2"/>
      <c r="D905" s="47" t="s">
        <v>48</v>
      </c>
      <c r="E905" s="57"/>
      <c r="F905" s="2"/>
      <c r="G905" s="39"/>
      <c r="H905" s="69"/>
      <c r="I905" s="79"/>
      <c r="J905" s="69"/>
      <c r="K905" s="69"/>
      <c r="L905" s="69"/>
      <c r="M905" s="69"/>
      <c r="N905" s="69"/>
      <c r="O905" s="69"/>
      <c r="P905" s="69"/>
      <c r="Q905" s="73">
        <f>SUM(Q906:Q909)</f>
        <v>0</v>
      </c>
      <c r="R905" s="73">
        <f>SUM(R906:R909)</f>
        <v>163342.40499264427</v>
      </c>
      <c r="S905" s="73">
        <f>SUM(S906:S909)</f>
        <v>163342.40499264427</v>
      </c>
      <c r="V905" s="116">
        <v>168003.03</v>
      </c>
      <c r="X905" s="120">
        <f t="shared" ref="X905:X968" si="773">+V905-S905</f>
        <v>4660.6250073557312</v>
      </c>
      <c r="Z905" s="120"/>
    </row>
    <row r="906" spans="1:164 13283:16384">
      <c r="A906" s="27" t="s">
        <v>7</v>
      </c>
      <c r="B906" s="4" t="s">
        <v>49</v>
      </c>
      <c r="C906" s="4" t="s">
        <v>9</v>
      </c>
      <c r="D906" s="49" t="s">
        <v>50</v>
      </c>
      <c r="E906" s="10" t="s">
        <v>51</v>
      </c>
      <c r="F906" s="5">
        <v>3</v>
      </c>
      <c r="G906" s="41">
        <v>0</v>
      </c>
      <c r="H906" s="71">
        <f t="shared" ref="H906:H909" si="774">+G906*$T$7</f>
        <v>0</v>
      </c>
      <c r="I906" s="83">
        <v>18155.78</v>
      </c>
      <c r="J906" s="71">
        <f t="shared" ref="J906:J909" si="775">+I906*$T$7</f>
        <v>17652.111632474735</v>
      </c>
      <c r="K906" s="71">
        <f t="shared" ref="K906:K909" si="776">+H906+J906</f>
        <v>17652.111632474735</v>
      </c>
      <c r="L906" s="82">
        <v>0</v>
      </c>
      <c r="M906" s="71">
        <f t="shared" ref="M906:M909" si="777">+L906*$T$7</f>
        <v>0</v>
      </c>
      <c r="N906" s="81">
        <v>22694.73</v>
      </c>
      <c r="O906" s="71">
        <f t="shared" ref="O906:O909" si="778">+N906*$T$7</f>
        <v>22065.144401885973</v>
      </c>
      <c r="P906" s="71">
        <f t="shared" ref="P906:P909" si="779">+M906+O906</f>
        <v>22065.144401885973</v>
      </c>
      <c r="Q906" s="71">
        <f t="shared" ref="Q906:Q909" si="780">+M906*F906</f>
        <v>0</v>
      </c>
      <c r="R906" s="72">
        <f t="shared" ref="R906:R909" si="781">+O906*F906</f>
        <v>66195.433205657915</v>
      </c>
      <c r="S906" s="71">
        <f t="shared" ref="S906:S909" si="782">+Q906+R906</f>
        <v>66195.433205657915</v>
      </c>
      <c r="V906" s="107">
        <v>68084.179999999993</v>
      </c>
      <c r="X906" s="120">
        <f t="shared" si="773"/>
        <v>1888.7467943420779</v>
      </c>
      <c r="Z906" s="120"/>
    </row>
    <row r="907" spans="1:164 13283:16384">
      <c r="A907" s="27" t="s">
        <v>12</v>
      </c>
      <c r="B907" s="4" t="s">
        <v>49</v>
      </c>
      <c r="C907" s="4" t="s">
        <v>9</v>
      </c>
      <c r="D907" s="49" t="s">
        <v>52</v>
      </c>
      <c r="E907" s="10" t="s">
        <v>51</v>
      </c>
      <c r="F907" s="5">
        <v>1</v>
      </c>
      <c r="G907" s="41">
        <v>0</v>
      </c>
      <c r="H907" s="71">
        <f t="shared" si="774"/>
        <v>0</v>
      </c>
      <c r="I907" s="83">
        <v>18155.78</v>
      </c>
      <c r="J907" s="71">
        <f t="shared" si="775"/>
        <v>17652.111632474735</v>
      </c>
      <c r="K907" s="71">
        <f t="shared" si="776"/>
        <v>17652.111632474735</v>
      </c>
      <c r="L907" s="82">
        <v>0</v>
      </c>
      <c r="M907" s="71">
        <f t="shared" si="777"/>
        <v>0</v>
      </c>
      <c r="N907" s="81">
        <v>22694.73</v>
      </c>
      <c r="O907" s="71">
        <f t="shared" si="778"/>
        <v>22065.144401885973</v>
      </c>
      <c r="P907" s="71">
        <f t="shared" si="779"/>
        <v>22065.144401885973</v>
      </c>
      <c r="Q907" s="71">
        <f t="shared" si="780"/>
        <v>0</v>
      </c>
      <c r="R907" s="72">
        <f t="shared" si="781"/>
        <v>22065.144401885973</v>
      </c>
      <c r="S907" s="71">
        <f t="shared" si="782"/>
        <v>22065.144401885973</v>
      </c>
      <c r="V907" s="107">
        <v>22694.73</v>
      </c>
      <c r="X907" s="120">
        <f t="shared" si="773"/>
        <v>629.58559811402665</v>
      </c>
      <c r="Z907" s="120"/>
    </row>
    <row r="908" spans="1:164 13283:16384">
      <c r="A908" s="27" t="s">
        <v>15</v>
      </c>
      <c r="B908" s="4" t="s">
        <v>53</v>
      </c>
      <c r="C908" s="4" t="s">
        <v>9</v>
      </c>
      <c r="D908" s="49" t="s">
        <v>54</v>
      </c>
      <c r="E908" s="10" t="s">
        <v>51</v>
      </c>
      <c r="F908" s="5">
        <v>3</v>
      </c>
      <c r="G908" s="41">
        <v>0</v>
      </c>
      <c r="H908" s="71">
        <f t="shared" si="774"/>
        <v>0</v>
      </c>
      <c r="I908" s="83">
        <v>14385.15</v>
      </c>
      <c r="J908" s="71">
        <f t="shared" si="775"/>
        <v>13986.084522388679</v>
      </c>
      <c r="K908" s="71">
        <f t="shared" si="776"/>
        <v>13986.084522388679</v>
      </c>
      <c r="L908" s="82">
        <v>0</v>
      </c>
      <c r="M908" s="71">
        <f t="shared" si="777"/>
        <v>0</v>
      </c>
      <c r="N908" s="81">
        <v>17981.439999999999</v>
      </c>
      <c r="O908" s="71">
        <f t="shared" si="778"/>
        <v>17482.608083632127</v>
      </c>
      <c r="P908" s="71">
        <f t="shared" si="779"/>
        <v>17482.608083632127</v>
      </c>
      <c r="Q908" s="71">
        <f t="shared" si="780"/>
        <v>0</v>
      </c>
      <c r="R908" s="72">
        <f t="shared" si="781"/>
        <v>52447.824250896381</v>
      </c>
      <c r="S908" s="71">
        <f t="shared" si="782"/>
        <v>52447.824250896381</v>
      </c>
      <c r="V908" s="107">
        <v>53944.31</v>
      </c>
      <c r="X908" s="120">
        <f t="shared" si="773"/>
        <v>1496.4857491036164</v>
      </c>
      <c r="Z908" s="120"/>
    </row>
    <row r="909" spans="1:164 13283:16384">
      <c r="A909" s="27" t="s">
        <v>18</v>
      </c>
      <c r="B909" s="4" t="s">
        <v>55</v>
      </c>
      <c r="C909" s="4" t="s">
        <v>9</v>
      </c>
      <c r="D909" s="49" t="s">
        <v>56</v>
      </c>
      <c r="E909" s="10" t="s">
        <v>51</v>
      </c>
      <c r="F909" s="5">
        <v>3</v>
      </c>
      <c r="G909" s="41">
        <v>0</v>
      </c>
      <c r="H909" s="71">
        <f t="shared" si="774"/>
        <v>0</v>
      </c>
      <c r="I909" s="83">
        <v>6207.95</v>
      </c>
      <c r="J909" s="71">
        <f t="shared" si="775"/>
        <v>6035.7322246040394</v>
      </c>
      <c r="K909" s="71">
        <f t="shared" si="776"/>
        <v>6035.7322246040394</v>
      </c>
      <c r="L909" s="82">
        <v>0</v>
      </c>
      <c r="M909" s="71">
        <f t="shared" si="777"/>
        <v>0</v>
      </c>
      <c r="N909" s="81">
        <v>7759.94</v>
      </c>
      <c r="O909" s="71">
        <f t="shared" si="778"/>
        <v>7544.6677114013273</v>
      </c>
      <c r="P909" s="71">
        <f t="shared" si="779"/>
        <v>7544.6677114013273</v>
      </c>
      <c r="Q909" s="71">
        <f t="shared" si="780"/>
        <v>0</v>
      </c>
      <c r="R909" s="72">
        <f t="shared" si="781"/>
        <v>22634.00313420398</v>
      </c>
      <c r="S909" s="71">
        <f t="shared" si="782"/>
        <v>22634.00313420398</v>
      </c>
      <c r="V909" s="107">
        <v>23279.81</v>
      </c>
      <c r="X909" s="120">
        <f t="shared" si="773"/>
        <v>645.80686579602116</v>
      </c>
      <c r="Z909" s="120"/>
    </row>
    <row r="910" spans="1:164 13283:16384">
      <c r="A910" s="25" t="s">
        <v>1224</v>
      </c>
      <c r="B910" s="2"/>
      <c r="C910" s="2"/>
      <c r="D910" s="47" t="s">
        <v>130</v>
      </c>
      <c r="E910" s="57"/>
      <c r="F910" s="2"/>
      <c r="G910" s="39"/>
      <c r="H910" s="69"/>
      <c r="I910" s="79"/>
      <c r="J910" s="69"/>
      <c r="K910" s="69"/>
      <c r="L910" s="69"/>
      <c r="M910" s="69"/>
      <c r="N910" s="69"/>
      <c r="O910" s="69"/>
      <c r="P910" s="69"/>
      <c r="Q910" s="63">
        <f>+Q911+Q913</f>
        <v>59354.622320854724</v>
      </c>
      <c r="R910" s="63">
        <f>+R911+R913</f>
        <v>16263.298684736206</v>
      </c>
      <c r="S910" s="63">
        <f>+Q910+R910</f>
        <v>75617.921005590935</v>
      </c>
      <c r="V910" s="116">
        <v>77776.27</v>
      </c>
      <c r="X910" s="120">
        <f t="shared" si="773"/>
        <v>2158.3489944090688</v>
      </c>
      <c r="Z910" s="120"/>
    </row>
    <row r="911" spans="1:164 13283:16384" s="98" customFormat="1">
      <c r="A911" s="92" t="s">
        <v>1225</v>
      </c>
      <c r="B911" s="93"/>
      <c r="C911" s="93"/>
      <c r="D911" s="94" t="s">
        <v>138</v>
      </c>
      <c r="E911" s="95"/>
      <c r="F911" s="93"/>
      <c r="G911" s="39"/>
      <c r="H911" s="96"/>
      <c r="I911" s="79"/>
      <c r="J911" s="96"/>
      <c r="K911" s="96"/>
      <c r="L911" s="68"/>
      <c r="M911" s="96"/>
      <c r="N911" s="68"/>
      <c r="O911" s="96"/>
      <c r="P911" s="96"/>
      <c r="Q911" s="97">
        <f>SUM(Q912:Q912)</f>
        <v>37262.040783782686</v>
      </c>
      <c r="R911" s="97">
        <f>SUM(R912:R912)</f>
        <v>6623.1222041455203</v>
      </c>
      <c r="S911" s="97">
        <f>+Q911+R911</f>
        <v>43885.162987928205</v>
      </c>
      <c r="T911" s="14"/>
      <c r="U911" s="14"/>
      <c r="V911" s="116">
        <v>45138.06</v>
      </c>
      <c r="W911" s="14"/>
      <c r="X911" s="120">
        <f t="shared" si="773"/>
        <v>1252.8970120717931</v>
      </c>
      <c r="Y911" s="14"/>
      <c r="Z911" s="120"/>
      <c r="AA911" s="14"/>
      <c r="AB911" s="14"/>
      <c r="AC911" s="14"/>
      <c r="AD911" s="14"/>
      <c r="AE911" s="14"/>
      <c r="AF911" s="14"/>
      <c r="AG911" s="14"/>
      <c r="AH911" s="14"/>
      <c r="AI911" s="14"/>
      <c r="AJ911" s="14"/>
      <c r="AK911" s="14"/>
      <c r="AL911" s="14"/>
      <c r="AM911" s="14"/>
      <c r="AN911" s="14"/>
      <c r="AO911" s="14"/>
      <c r="AP911" s="14"/>
      <c r="AQ911" s="14"/>
      <c r="AR911" s="14"/>
      <c r="AS911" s="14"/>
      <c r="AT911" s="14"/>
      <c r="AU911" s="14"/>
      <c r="AV911" s="14"/>
      <c r="AW911" s="14"/>
      <c r="AX911" s="14"/>
      <c r="AY911" s="14"/>
      <c r="AZ911" s="14"/>
      <c r="BA911" s="14"/>
      <c r="BB911" s="14"/>
      <c r="BC911" s="14"/>
      <c r="BD911" s="14"/>
      <c r="BE911" s="14"/>
      <c r="BF911" s="14"/>
      <c r="BG911" s="14"/>
      <c r="BH911" s="14"/>
      <c r="BI911" s="14"/>
      <c r="BJ911" s="14"/>
      <c r="BK911" s="14"/>
      <c r="BL911" s="14"/>
      <c r="BM911" s="14"/>
      <c r="BN911" s="14"/>
      <c r="BO911" s="14"/>
      <c r="BP911" s="14"/>
      <c r="BQ911" s="14"/>
      <c r="BR911" s="14"/>
      <c r="BS911" s="14"/>
      <c r="BT911" s="14"/>
      <c r="BU911" s="14"/>
      <c r="BV911" s="14"/>
      <c r="BW911" s="14"/>
      <c r="BX911" s="14"/>
      <c r="BY911" s="14"/>
      <c r="BZ911" s="14"/>
      <c r="CA911" s="14"/>
      <c r="CB911" s="14"/>
      <c r="CC911" s="14"/>
      <c r="CD911" s="14"/>
      <c r="CE911" s="14"/>
      <c r="CF911" s="14"/>
      <c r="CG911" s="14"/>
      <c r="CH911" s="14"/>
      <c r="CI911" s="14"/>
      <c r="CJ911" s="14"/>
      <c r="CK911" s="14"/>
      <c r="CL911" s="14"/>
      <c r="CM911" s="14"/>
      <c r="CN911" s="14"/>
      <c r="CO911" s="14"/>
      <c r="CP911" s="14"/>
      <c r="CQ911" s="14"/>
      <c r="CR911" s="14"/>
      <c r="CS911" s="14"/>
      <c r="CT911" s="14"/>
      <c r="CU911" s="14"/>
      <c r="CV911" s="14"/>
      <c r="CW911" s="14"/>
      <c r="CX911" s="14"/>
      <c r="CY911" s="14"/>
      <c r="CZ911" s="14"/>
      <c r="DA911" s="14"/>
      <c r="DB911" s="14"/>
      <c r="DC911" s="14"/>
      <c r="DD911" s="14"/>
      <c r="DE911" s="14"/>
      <c r="DF911" s="14"/>
      <c r="DG911" s="14"/>
      <c r="DH911" s="14"/>
      <c r="DI911" s="14"/>
      <c r="DJ911" s="14"/>
      <c r="DK911" s="14"/>
      <c r="DL911" s="14"/>
      <c r="DM911" s="14"/>
      <c r="DN911" s="14"/>
      <c r="DO911" s="14"/>
      <c r="DP911" s="14"/>
      <c r="DQ911" s="14"/>
      <c r="DR911" s="14"/>
      <c r="DS911" s="14"/>
      <c r="DT911" s="14"/>
      <c r="DU911" s="14"/>
      <c r="DV911" s="14"/>
      <c r="DW911" s="14"/>
      <c r="DX911" s="14"/>
      <c r="DY911" s="14"/>
      <c r="DZ911" s="14"/>
      <c r="EA911" s="14"/>
      <c r="EB911" s="14"/>
      <c r="EC911" s="14"/>
      <c r="ED911" s="14"/>
      <c r="EE911" s="14"/>
      <c r="EF911" s="14"/>
      <c r="EG911" s="14"/>
      <c r="EH911" s="14"/>
      <c r="EI911" s="14"/>
      <c r="EJ911" s="14"/>
      <c r="EK911" s="14"/>
      <c r="EL911" s="14"/>
      <c r="EM911" s="14"/>
      <c r="EN911" s="14"/>
      <c r="EO911" s="14"/>
      <c r="EP911" s="14"/>
      <c r="EQ911" s="14"/>
      <c r="ER911" s="14"/>
      <c r="ES911" s="14"/>
      <c r="ET911" s="14"/>
      <c r="EU911" s="14"/>
      <c r="EV911" s="14"/>
      <c r="EW911" s="14"/>
      <c r="EX911" s="14"/>
      <c r="EY911" s="14"/>
      <c r="EZ911" s="14"/>
      <c r="FA911" s="14"/>
      <c r="FB911" s="14"/>
      <c r="FC911" s="14"/>
      <c r="FD911" s="14"/>
      <c r="FE911" s="14"/>
      <c r="FF911" s="14"/>
      <c r="FG911" s="14"/>
      <c r="FH911" s="14"/>
      <c r="SPW911" s="14"/>
      <c r="SPX911" s="14"/>
      <c r="SPY911" s="14"/>
      <c r="SPZ911" s="14"/>
      <c r="SQA911" s="14"/>
      <c r="SQB911" s="14"/>
      <c r="SQC911" s="14"/>
      <c r="SQD911" s="14"/>
      <c r="SQE911" s="14"/>
      <c r="SQF911" s="14"/>
      <c r="SQG911" s="14"/>
      <c r="SQH911" s="14"/>
      <c r="SQI911" s="14"/>
      <c r="SQJ911" s="14"/>
      <c r="SQK911" s="14"/>
      <c r="SQL911" s="14"/>
      <c r="SQM911" s="14"/>
      <c r="SQN911" s="14"/>
      <c r="SQO911" s="14"/>
      <c r="SQP911" s="14"/>
      <c r="SQQ911" s="14"/>
      <c r="SQR911" s="14"/>
      <c r="SQS911" s="14"/>
      <c r="SQT911" s="14"/>
      <c r="SQU911" s="14"/>
      <c r="SQV911" s="14"/>
      <c r="SQW911" s="14"/>
      <c r="SQX911" s="14"/>
      <c r="SQY911" s="14"/>
      <c r="SQZ911" s="14"/>
      <c r="SRA911" s="14"/>
      <c r="SRB911" s="14"/>
      <c r="SRC911" s="14"/>
      <c r="SRD911" s="14"/>
      <c r="SRE911" s="14"/>
      <c r="SRF911" s="14"/>
      <c r="SRG911" s="14"/>
      <c r="SRH911" s="14"/>
      <c r="SRI911" s="14"/>
      <c r="SRJ911" s="14"/>
      <c r="SRK911" s="14"/>
      <c r="SRL911" s="14"/>
      <c r="SRM911" s="14"/>
      <c r="SRN911" s="14"/>
      <c r="SRO911" s="14"/>
      <c r="SRP911" s="14"/>
      <c r="SRQ911" s="14"/>
      <c r="SRR911" s="14"/>
      <c r="SRS911" s="14"/>
      <c r="SRT911" s="14"/>
      <c r="SRU911" s="14"/>
      <c r="SRV911" s="14"/>
      <c r="SRW911" s="14"/>
      <c r="SRX911" s="14"/>
      <c r="SRY911" s="14"/>
      <c r="SRZ911" s="14"/>
      <c r="SSA911" s="14"/>
      <c r="SSB911" s="14"/>
      <c r="SSC911" s="14"/>
      <c r="SSD911" s="14"/>
      <c r="SSE911" s="14"/>
      <c r="SSF911" s="14"/>
      <c r="SSG911" s="14"/>
      <c r="SSH911" s="14"/>
      <c r="SSI911" s="14"/>
      <c r="SSJ911" s="14"/>
      <c r="SSK911" s="14"/>
      <c r="SSL911" s="14"/>
      <c r="SSM911" s="14"/>
      <c r="SSN911" s="14"/>
      <c r="SSO911" s="14"/>
      <c r="SSP911" s="14"/>
      <c r="SSQ911" s="14"/>
      <c r="SSR911" s="14"/>
      <c r="SSS911" s="14"/>
      <c r="SST911" s="14"/>
      <c r="SSU911" s="14"/>
      <c r="SSV911" s="14"/>
      <c r="SSW911" s="14"/>
      <c r="SSX911" s="14"/>
      <c r="SSY911" s="14"/>
      <c r="SSZ911" s="14"/>
      <c r="STA911" s="14"/>
      <c r="STB911" s="14"/>
      <c r="STC911" s="14"/>
      <c r="STD911" s="14"/>
      <c r="STE911" s="14"/>
      <c r="STF911" s="14"/>
      <c r="STG911" s="14"/>
      <c r="STH911" s="14"/>
      <c r="STI911" s="14"/>
      <c r="STJ911" s="14"/>
      <c r="STK911" s="14"/>
      <c r="STL911" s="14"/>
      <c r="STM911" s="14"/>
      <c r="STN911" s="14"/>
      <c r="STO911" s="14"/>
      <c r="STP911" s="14"/>
      <c r="STQ911" s="14"/>
      <c r="STR911" s="14"/>
      <c r="STS911" s="14"/>
      <c r="STT911" s="14"/>
      <c r="STU911" s="14"/>
      <c r="STV911" s="14"/>
      <c r="STW911" s="14"/>
      <c r="STX911" s="14"/>
      <c r="STY911" s="14"/>
      <c r="STZ911" s="14"/>
      <c r="SUA911" s="14"/>
      <c r="SUB911" s="14"/>
      <c r="SUC911" s="14"/>
      <c r="SUD911" s="14"/>
      <c r="SUE911" s="14"/>
      <c r="SUF911" s="14"/>
      <c r="SUG911" s="14"/>
      <c r="SUH911" s="14"/>
      <c r="SUI911" s="14"/>
      <c r="SUJ911" s="14"/>
      <c r="SUK911" s="14"/>
      <c r="SUL911" s="14"/>
      <c r="SUM911" s="14"/>
      <c r="SUN911" s="14"/>
      <c r="SUO911" s="14"/>
      <c r="SUP911" s="14"/>
      <c r="SUQ911" s="14"/>
      <c r="SUR911" s="14"/>
      <c r="SUS911" s="14"/>
      <c r="SUT911" s="14"/>
      <c r="SUU911" s="14"/>
      <c r="SUV911" s="14"/>
      <c r="SUW911" s="14"/>
      <c r="SUX911" s="14"/>
      <c r="SUY911" s="14"/>
      <c r="SUZ911" s="14"/>
      <c r="SVA911" s="14"/>
      <c r="SVB911" s="14"/>
      <c r="SVC911" s="14"/>
      <c r="SVD911" s="14"/>
      <c r="SVE911" s="14"/>
      <c r="SVF911" s="14"/>
      <c r="SVG911" s="14"/>
      <c r="SVH911" s="14"/>
      <c r="SVI911" s="14"/>
      <c r="SVJ911" s="14"/>
      <c r="SVK911" s="14"/>
      <c r="SVL911" s="14"/>
      <c r="SVM911" s="14"/>
      <c r="SVN911" s="14"/>
      <c r="SVO911" s="14"/>
      <c r="SVP911" s="14"/>
      <c r="SVQ911" s="14"/>
      <c r="SVR911" s="14"/>
      <c r="SVS911" s="14"/>
      <c r="SVT911" s="14"/>
      <c r="SVU911" s="14"/>
      <c r="SVV911" s="14"/>
      <c r="SVW911" s="14"/>
      <c r="SVX911" s="14"/>
      <c r="SVY911" s="14"/>
      <c r="SVZ911" s="14"/>
      <c r="SWA911" s="14"/>
      <c r="SWB911" s="14"/>
      <c r="SWC911" s="14"/>
      <c r="SWD911" s="14"/>
      <c r="SWE911" s="14"/>
      <c r="SWF911" s="14"/>
      <c r="SWG911" s="14"/>
      <c r="SWH911" s="14"/>
      <c r="SWI911" s="14"/>
      <c r="SWJ911" s="14"/>
      <c r="SWK911" s="14"/>
      <c r="SWL911" s="14"/>
      <c r="SWM911" s="14"/>
      <c r="SWN911" s="14"/>
      <c r="SWO911" s="14"/>
      <c r="SWP911" s="14"/>
      <c r="SWQ911" s="14"/>
      <c r="SWR911" s="14"/>
      <c r="SWS911" s="14"/>
      <c r="SWT911" s="14"/>
      <c r="SWU911" s="14"/>
      <c r="SWV911" s="14"/>
      <c r="SWW911" s="14"/>
      <c r="SWX911" s="14"/>
      <c r="SWY911" s="14"/>
      <c r="SWZ911" s="14"/>
      <c r="SXA911" s="14"/>
      <c r="SXB911" s="14"/>
      <c r="SXC911" s="14"/>
      <c r="SXD911" s="14"/>
      <c r="SXE911" s="14"/>
      <c r="SXF911" s="14"/>
      <c r="SXG911" s="14"/>
      <c r="SXH911" s="14"/>
      <c r="SXI911" s="14"/>
      <c r="SXJ911" s="14"/>
      <c r="SXK911" s="14"/>
      <c r="SXL911" s="14"/>
      <c r="SXM911" s="14"/>
      <c r="SXN911" s="14"/>
      <c r="SXO911" s="14"/>
      <c r="SXP911" s="14"/>
      <c r="SXQ911" s="14"/>
      <c r="SXR911" s="14"/>
      <c r="SXS911" s="14"/>
      <c r="SXT911" s="14"/>
      <c r="SXU911" s="14"/>
      <c r="SXV911" s="14"/>
      <c r="SXW911" s="14"/>
      <c r="SXX911" s="14"/>
      <c r="SXY911" s="14"/>
      <c r="SXZ911" s="14"/>
      <c r="SYA911" s="14"/>
      <c r="SYB911" s="14"/>
      <c r="SYC911" s="14"/>
      <c r="SYD911" s="14"/>
      <c r="SYE911" s="14"/>
      <c r="SYF911" s="14"/>
      <c r="SYG911" s="14"/>
      <c r="SYH911" s="14"/>
      <c r="SYI911" s="14"/>
      <c r="SYJ911" s="14"/>
      <c r="SYK911" s="14"/>
      <c r="SYL911" s="14"/>
      <c r="SYM911" s="14"/>
      <c r="SYN911" s="14"/>
      <c r="SYO911" s="14"/>
      <c r="SYP911" s="14"/>
      <c r="SYQ911" s="14"/>
      <c r="SYR911" s="14"/>
      <c r="SYS911" s="14"/>
      <c r="SYT911" s="14"/>
      <c r="SYU911" s="14"/>
      <c r="SYV911" s="14"/>
      <c r="SYW911" s="14"/>
      <c r="SYX911" s="14"/>
      <c r="SYY911" s="14"/>
      <c r="SYZ911" s="14"/>
      <c r="SZA911" s="14"/>
      <c r="SZB911" s="14"/>
      <c r="SZC911" s="14"/>
      <c r="SZD911" s="14"/>
      <c r="SZE911" s="14"/>
      <c r="SZF911" s="14"/>
      <c r="SZG911" s="14"/>
      <c r="SZH911" s="14"/>
      <c r="SZI911" s="14"/>
      <c r="SZJ911" s="14"/>
      <c r="SZK911" s="14"/>
      <c r="SZL911" s="14"/>
      <c r="SZM911" s="14"/>
      <c r="SZN911" s="14"/>
      <c r="SZO911" s="14"/>
      <c r="SZP911" s="14"/>
      <c r="SZQ911" s="14"/>
      <c r="SZR911" s="14"/>
      <c r="SZS911" s="14"/>
      <c r="SZT911" s="14"/>
      <c r="SZU911" s="14"/>
      <c r="SZV911" s="14"/>
      <c r="SZW911" s="14"/>
      <c r="SZX911" s="14"/>
      <c r="SZY911" s="14"/>
      <c r="SZZ911" s="14"/>
      <c r="TAA911" s="14"/>
      <c r="TAB911" s="14"/>
      <c r="TAC911" s="14"/>
      <c r="TAD911" s="14"/>
      <c r="TAE911" s="14"/>
      <c r="TAF911" s="14"/>
      <c r="TAG911" s="14"/>
      <c r="TAH911" s="14"/>
      <c r="TAI911" s="14"/>
      <c r="TAJ911" s="14"/>
      <c r="TAK911" s="14"/>
      <c r="TAL911" s="14"/>
      <c r="TAM911" s="14"/>
      <c r="TAN911" s="14"/>
      <c r="TAO911" s="14"/>
      <c r="TAP911" s="14"/>
      <c r="TAQ911" s="14"/>
      <c r="TAR911" s="14"/>
      <c r="TAS911" s="14"/>
      <c r="TAT911" s="14"/>
      <c r="TAU911" s="14"/>
      <c r="TAV911" s="14"/>
      <c r="TAW911" s="14"/>
      <c r="TAX911" s="14"/>
      <c r="TAY911" s="14"/>
      <c r="TAZ911" s="14"/>
      <c r="TBA911" s="14"/>
      <c r="TBB911" s="14"/>
      <c r="TBC911" s="14"/>
      <c r="TBD911" s="14"/>
      <c r="TBE911" s="14"/>
      <c r="TBF911" s="14"/>
      <c r="TBG911" s="14"/>
      <c r="TBH911" s="14"/>
      <c r="TBI911" s="14"/>
      <c r="TBJ911" s="14"/>
      <c r="TBK911" s="14"/>
      <c r="TBL911" s="14"/>
      <c r="TBM911" s="14"/>
      <c r="TBN911" s="14"/>
      <c r="TBO911" s="14"/>
      <c r="TBP911" s="14"/>
      <c r="TBQ911" s="14"/>
      <c r="TBR911" s="14"/>
      <c r="TBS911" s="14"/>
      <c r="TBT911" s="14"/>
      <c r="TBU911" s="14"/>
      <c r="TBV911" s="14"/>
      <c r="TBW911" s="14"/>
      <c r="TBX911" s="14"/>
      <c r="TBY911" s="14"/>
      <c r="TBZ911" s="14"/>
      <c r="TCA911" s="14"/>
      <c r="TCB911" s="14"/>
      <c r="TCC911" s="14"/>
      <c r="TCD911" s="14"/>
      <c r="TCE911" s="14"/>
      <c r="TCF911" s="14"/>
      <c r="TCG911" s="14"/>
      <c r="TCH911" s="14"/>
      <c r="TCI911" s="14"/>
      <c r="TCJ911" s="14"/>
      <c r="TCK911" s="14"/>
      <c r="TCL911" s="14"/>
      <c r="TCM911" s="14"/>
      <c r="TCN911" s="14"/>
      <c r="TCO911" s="14"/>
      <c r="TCP911" s="14"/>
      <c r="TCQ911" s="14"/>
      <c r="TCR911" s="14"/>
      <c r="TCS911" s="14"/>
      <c r="TCT911" s="14"/>
      <c r="TCU911" s="14"/>
      <c r="TCV911" s="14"/>
      <c r="TCW911" s="14"/>
      <c r="TCX911" s="14"/>
      <c r="TCY911" s="14"/>
      <c r="TCZ911" s="14"/>
      <c r="TDA911" s="14"/>
      <c r="TDB911" s="14"/>
      <c r="TDC911" s="14"/>
      <c r="TDD911" s="14"/>
      <c r="TDE911" s="14"/>
      <c r="TDF911" s="14"/>
      <c r="TDG911" s="14"/>
      <c r="TDH911" s="14"/>
      <c r="TDI911" s="14"/>
      <c r="TDJ911" s="14"/>
      <c r="TDK911" s="14"/>
      <c r="TDL911" s="14"/>
      <c r="TDM911" s="14"/>
      <c r="TDN911" s="14"/>
      <c r="TDO911" s="14"/>
      <c r="TDP911" s="14"/>
      <c r="TDQ911" s="14"/>
      <c r="TDR911" s="14"/>
      <c r="TDS911" s="14"/>
      <c r="TDT911" s="14"/>
      <c r="TDU911" s="14"/>
      <c r="TDV911" s="14"/>
      <c r="TDW911" s="14"/>
      <c r="TDX911" s="14"/>
      <c r="TDY911" s="14"/>
      <c r="TDZ911" s="14"/>
      <c r="TEA911" s="14"/>
      <c r="TEB911" s="14"/>
      <c r="TEC911" s="14"/>
      <c r="TED911" s="14"/>
      <c r="TEE911" s="14"/>
      <c r="TEF911" s="14"/>
      <c r="TEG911" s="14"/>
      <c r="TEH911" s="14"/>
      <c r="TEI911" s="14"/>
      <c r="TEJ911" s="14"/>
      <c r="TEK911" s="14"/>
      <c r="TEL911" s="14"/>
      <c r="TEM911" s="14"/>
      <c r="TEN911" s="14"/>
      <c r="TEO911" s="14"/>
      <c r="TEP911" s="14"/>
      <c r="TEQ911" s="14"/>
      <c r="TER911" s="14"/>
      <c r="TES911" s="14"/>
      <c r="TET911" s="14"/>
      <c r="TEU911" s="14"/>
      <c r="TEV911" s="14"/>
      <c r="TEW911" s="14"/>
      <c r="TEX911" s="14"/>
      <c r="TEY911" s="14"/>
      <c r="TEZ911" s="14"/>
      <c r="TFA911" s="14"/>
      <c r="TFB911" s="14"/>
      <c r="TFC911" s="14"/>
      <c r="TFD911" s="14"/>
      <c r="TFE911" s="14"/>
      <c r="TFF911" s="14"/>
      <c r="TFG911" s="14"/>
      <c r="TFH911" s="14"/>
      <c r="TFI911" s="14"/>
      <c r="TFJ911" s="14"/>
      <c r="TFK911" s="14"/>
      <c r="TFL911" s="14"/>
      <c r="TFM911" s="14"/>
      <c r="TFN911" s="14"/>
      <c r="TFO911" s="14"/>
      <c r="TFP911" s="14"/>
      <c r="TFQ911" s="14"/>
      <c r="TFR911" s="14"/>
      <c r="TFS911" s="14"/>
      <c r="TFT911" s="14"/>
      <c r="TFU911" s="14"/>
      <c r="TFV911" s="14"/>
      <c r="TFW911" s="14"/>
      <c r="TFX911" s="14"/>
      <c r="TFY911" s="14"/>
      <c r="TFZ911" s="14"/>
      <c r="TGA911" s="14"/>
      <c r="TGB911" s="14"/>
      <c r="TGC911" s="14"/>
      <c r="TGD911" s="14"/>
      <c r="TGE911" s="14"/>
      <c r="TGF911" s="14"/>
      <c r="TGG911" s="14"/>
      <c r="TGH911" s="14"/>
      <c r="TGI911" s="14"/>
      <c r="TGJ911" s="14"/>
      <c r="TGK911" s="14"/>
      <c r="TGL911" s="14"/>
      <c r="TGM911" s="14"/>
      <c r="TGN911" s="14"/>
      <c r="TGO911" s="14"/>
      <c r="TGP911" s="14"/>
      <c r="TGQ911" s="14"/>
      <c r="TGR911" s="14"/>
      <c r="TGS911" s="14"/>
      <c r="TGT911" s="14"/>
      <c r="TGU911" s="14"/>
      <c r="TGV911" s="14"/>
      <c r="TGW911" s="14"/>
      <c r="TGX911" s="14"/>
      <c r="TGY911" s="14"/>
      <c r="TGZ911" s="14"/>
      <c r="THA911" s="14"/>
      <c r="THB911" s="14"/>
      <c r="THC911" s="14"/>
      <c r="THD911" s="14"/>
      <c r="THE911" s="14"/>
      <c r="THF911" s="14"/>
      <c r="THG911" s="14"/>
      <c r="THH911" s="14"/>
      <c r="THI911" s="14"/>
      <c r="THJ911" s="14"/>
      <c r="THK911" s="14"/>
      <c r="THL911" s="14"/>
      <c r="THM911" s="14"/>
      <c r="THN911" s="14"/>
      <c r="THO911" s="14"/>
      <c r="THP911" s="14"/>
      <c r="THQ911" s="14"/>
      <c r="THR911" s="14"/>
      <c r="THS911" s="14"/>
      <c r="THT911" s="14"/>
      <c r="THU911" s="14"/>
      <c r="THV911" s="14"/>
      <c r="THW911" s="14"/>
      <c r="THX911" s="14"/>
      <c r="THY911" s="14"/>
      <c r="THZ911" s="14"/>
      <c r="TIA911" s="14"/>
      <c r="TIB911" s="14"/>
      <c r="TIC911" s="14"/>
      <c r="TID911" s="14"/>
      <c r="TIE911" s="14"/>
      <c r="TIF911" s="14"/>
      <c r="TIG911" s="14"/>
      <c r="TIH911" s="14"/>
      <c r="TII911" s="14"/>
      <c r="TIJ911" s="14"/>
      <c r="TIK911" s="14"/>
      <c r="TIL911" s="14"/>
      <c r="TIM911" s="14"/>
      <c r="TIN911" s="14"/>
      <c r="TIO911" s="14"/>
      <c r="TIP911" s="14"/>
      <c r="TIQ911" s="14"/>
      <c r="TIR911" s="14"/>
      <c r="TIS911" s="14"/>
      <c r="TIT911" s="14"/>
      <c r="TIU911" s="14"/>
      <c r="TIV911" s="14"/>
      <c r="TIW911" s="14"/>
      <c r="TIX911" s="14"/>
      <c r="TIY911" s="14"/>
      <c r="TIZ911" s="14"/>
      <c r="TJA911" s="14"/>
      <c r="TJB911" s="14"/>
      <c r="TJC911" s="14"/>
      <c r="TJD911" s="14"/>
      <c r="TJE911" s="14"/>
      <c r="TJF911" s="14"/>
      <c r="TJG911" s="14"/>
      <c r="TJH911" s="14"/>
      <c r="TJI911" s="14"/>
      <c r="TJJ911" s="14"/>
      <c r="TJK911" s="14"/>
      <c r="TJL911" s="14"/>
      <c r="TJM911" s="14"/>
      <c r="TJN911" s="14"/>
      <c r="TJO911" s="14"/>
      <c r="TJP911" s="14"/>
      <c r="TJQ911" s="14"/>
      <c r="TJR911" s="14"/>
      <c r="TJS911" s="14"/>
      <c r="TJT911" s="14"/>
      <c r="TJU911" s="14"/>
      <c r="TJV911" s="14"/>
      <c r="TJW911" s="14"/>
      <c r="TJX911" s="14"/>
      <c r="TJY911" s="14"/>
      <c r="TJZ911" s="14"/>
      <c r="TKA911" s="14"/>
      <c r="TKB911" s="14"/>
      <c r="TKC911" s="14"/>
      <c r="TKD911" s="14"/>
      <c r="TKE911" s="14"/>
      <c r="TKF911" s="14"/>
      <c r="TKG911" s="14"/>
      <c r="TKH911" s="14"/>
      <c r="TKI911" s="14"/>
      <c r="TKJ911" s="14"/>
      <c r="TKK911" s="14"/>
      <c r="TKL911" s="14"/>
      <c r="TKM911" s="14"/>
      <c r="TKN911" s="14"/>
      <c r="TKO911" s="14"/>
      <c r="TKP911" s="14"/>
      <c r="TKQ911" s="14"/>
      <c r="TKR911" s="14"/>
      <c r="TKS911" s="14"/>
      <c r="TKT911" s="14"/>
      <c r="TKU911" s="14"/>
      <c r="TKV911" s="14"/>
      <c r="TKW911" s="14"/>
      <c r="TKX911" s="14"/>
      <c r="TKY911" s="14"/>
      <c r="TKZ911" s="14"/>
      <c r="TLA911" s="14"/>
      <c r="TLB911" s="14"/>
      <c r="TLC911" s="14"/>
      <c r="TLD911" s="14"/>
      <c r="TLE911" s="14"/>
      <c r="TLF911" s="14"/>
      <c r="TLG911" s="14"/>
      <c r="TLH911" s="14"/>
      <c r="TLI911" s="14"/>
      <c r="TLJ911" s="14"/>
      <c r="TLK911" s="14"/>
      <c r="TLL911" s="14"/>
      <c r="TLM911" s="14"/>
      <c r="TLN911" s="14"/>
      <c r="TLO911" s="14"/>
      <c r="TLP911" s="14"/>
      <c r="TLQ911" s="14"/>
      <c r="TLR911" s="14"/>
      <c r="TLS911" s="14"/>
      <c r="TLT911" s="14"/>
      <c r="TLU911" s="14"/>
      <c r="TLV911" s="14"/>
      <c r="TLW911" s="14"/>
      <c r="TLX911" s="14"/>
      <c r="TLY911" s="14"/>
      <c r="TLZ911" s="14"/>
      <c r="TMA911" s="14"/>
      <c r="TMB911" s="14"/>
      <c r="TMC911" s="14"/>
      <c r="TMD911" s="14"/>
      <c r="TME911" s="14"/>
      <c r="TMF911" s="14"/>
      <c r="TMG911" s="14"/>
      <c r="TMH911" s="14"/>
      <c r="TMI911" s="14"/>
      <c r="TMJ911" s="14"/>
      <c r="TMK911" s="14"/>
      <c r="TML911" s="14"/>
      <c r="TMM911" s="14"/>
      <c r="TMN911" s="14"/>
      <c r="TMO911" s="14"/>
      <c r="TMP911" s="14"/>
      <c r="TMQ911" s="14"/>
      <c r="TMR911" s="14"/>
      <c r="TMS911" s="14"/>
      <c r="TMT911" s="14"/>
      <c r="TMU911" s="14"/>
      <c r="TMV911" s="14"/>
      <c r="TMW911" s="14"/>
      <c r="TMX911" s="14"/>
      <c r="TMY911" s="14"/>
      <c r="TMZ911" s="14"/>
      <c r="TNA911" s="14"/>
      <c r="TNB911" s="14"/>
      <c r="TNC911" s="14"/>
      <c r="TND911" s="14"/>
      <c r="TNE911" s="14"/>
      <c r="TNF911" s="14"/>
      <c r="TNG911" s="14"/>
      <c r="TNH911" s="14"/>
      <c r="TNI911" s="14"/>
      <c r="TNJ911" s="14"/>
      <c r="TNK911" s="14"/>
      <c r="TNL911" s="14"/>
      <c r="TNM911" s="14"/>
      <c r="TNN911" s="14"/>
      <c r="TNO911" s="14"/>
      <c r="TNP911" s="14"/>
      <c r="TNQ911" s="14"/>
      <c r="TNR911" s="14"/>
      <c r="TNS911" s="14"/>
      <c r="TNT911" s="14"/>
      <c r="TNU911" s="14"/>
      <c r="TNV911" s="14"/>
      <c r="TNW911" s="14"/>
      <c r="TNX911" s="14"/>
      <c r="TNY911" s="14"/>
      <c r="TNZ911" s="14"/>
      <c r="TOA911" s="14"/>
      <c r="TOB911" s="14"/>
      <c r="TOC911" s="14"/>
      <c r="TOD911" s="14"/>
      <c r="TOE911" s="14"/>
      <c r="TOF911" s="14"/>
      <c r="TOG911" s="14"/>
      <c r="TOH911" s="14"/>
      <c r="TOI911" s="14"/>
      <c r="TOJ911" s="14"/>
      <c r="TOK911" s="14"/>
      <c r="TOL911" s="14"/>
      <c r="TOM911" s="14"/>
      <c r="TON911" s="14"/>
      <c r="TOO911" s="14"/>
      <c r="TOP911" s="14"/>
      <c r="TOQ911" s="14"/>
      <c r="TOR911" s="14"/>
      <c r="TOS911" s="14"/>
      <c r="TOT911" s="14"/>
      <c r="TOU911" s="14"/>
      <c r="TOV911" s="14"/>
      <c r="TOW911" s="14"/>
      <c r="TOX911" s="14"/>
      <c r="TOY911" s="14"/>
      <c r="TOZ911" s="14"/>
      <c r="TPA911" s="14"/>
      <c r="TPB911" s="14"/>
      <c r="TPC911" s="14"/>
      <c r="TPD911" s="14"/>
      <c r="TPE911" s="14"/>
      <c r="TPF911" s="14"/>
      <c r="TPG911" s="14"/>
      <c r="TPH911" s="14"/>
      <c r="TPI911" s="14"/>
      <c r="TPJ911" s="14"/>
      <c r="TPK911" s="14"/>
      <c r="TPL911" s="14"/>
      <c r="TPM911" s="14"/>
      <c r="TPN911" s="14"/>
      <c r="TPO911" s="14"/>
      <c r="TPP911" s="14"/>
      <c r="TPQ911" s="14"/>
      <c r="TPR911" s="14"/>
      <c r="TPS911" s="14"/>
      <c r="TPT911" s="14"/>
      <c r="TPU911" s="14"/>
      <c r="TPV911" s="14"/>
      <c r="TPW911" s="14"/>
      <c r="TPX911" s="14"/>
      <c r="TPY911" s="14"/>
      <c r="TPZ911" s="14"/>
      <c r="TQA911" s="14"/>
      <c r="TQB911" s="14"/>
      <c r="TQC911" s="14"/>
      <c r="TQD911" s="14"/>
      <c r="TQE911" s="14"/>
      <c r="TQF911" s="14"/>
      <c r="TQG911" s="14"/>
      <c r="TQH911" s="14"/>
      <c r="TQI911" s="14"/>
      <c r="TQJ911" s="14"/>
      <c r="TQK911" s="14"/>
      <c r="TQL911" s="14"/>
      <c r="TQM911" s="14"/>
      <c r="TQN911" s="14"/>
      <c r="TQO911" s="14"/>
      <c r="TQP911" s="14"/>
      <c r="TQQ911" s="14"/>
      <c r="TQR911" s="14"/>
      <c r="TQS911" s="14"/>
      <c r="TQT911" s="14"/>
      <c r="TQU911" s="14"/>
      <c r="TQV911" s="14"/>
      <c r="TQW911" s="14"/>
      <c r="TQX911" s="14"/>
      <c r="TQY911" s="14"/>
      <c r="TQZ911" s="14"/>
      <c r="TRA911" s="14"/>
      <c r="TRB911" s="14"/>
      <c r="TRC911" s="14"/>
      <c r="TRD911" s="14"/>
      <c r="TRE911" s="14"/>
      <c r="TRF911" s="14"/>
      <c r="TRG911" s="14"/>
      <c r="TRH911" s="14"/>
      <c r="TRI911" s="14"/>
      <c r="TRJ911" s="14"/>
      <c r="TRK911" s="14"/>
      <c r="TRL911" s="14"/>
      <c r="TRM911" s="14"/>
      <c r="TRN911" s="14"/>
      <c r="TRO911" s="14"/>
      <c r="TRP911" s="14"/>
      <c r="TRQ911" s="14"/>
      <c r="TRR911" s="14"/>
      <c r="TRS911" s="14"/>
      <c r="TRT911" s="14"/>
      <c r="TRU911" s="14"/>
      <c r="TRV911" s="14"/>
      <c r="TRW911" s="14"/>
      <c r="TRX911" s="14"/>
      <c r="TRY911" s="14"/>
      <c r="TRZ911" s="14"/>
      <c r="TSA911" s="14"/>
      <c r="TSB911" s="14"/>
      <c r="TSC911" s="14"/>
      <c r="TSD911" s="14"/>
      <c r="TSE911" s="14"/>
      <c r="TSF911" s="14"/>
      <c r="TSG911" s="14"/>
      <c r="TSH911" s="14"/>
      <c r="TSI911" s="14"/>
      <c r="TSJ911" s="14"/>
      <c r="TSK911" s="14"/>
      <c r="TSL911" s="14"/>
      <c r="TSM911" s="14"/>
      <c r="TSN911" s="14"/>
      <c r="TSO911" s="14"/>
      <c r="TSP911" s="14"/>
      <c r="TSQ911" s="14"/>
      <c r="TSR911" s="14"/>
      <c r="TSS911" s="14"/>
      <c r="TST911" s="14"/>
      <c r="TSU911" s="14"/>
      <c r="TSV911" s="14"/>
      <c r="TSW911" s="14"/>
      <c r="TSX911" s="14"/>
      <c r="TSY911" s="14"/>
      <c r="TSZ911" s="14"/>
      <c r="TTA911" s="14"/>
      <c r="TTB911" s="14"/>
      <c r="TTC911" s="14"/>
      <c r="TTD911" s="14"/>
      <c r="TTE911" s="14"/>
      <c r="TTF911" s="14"/>
      <c r="TTG911" s="14"/>
      <c r="TTH911" s="14"/>
      <c r="TTI911" s="14"/>
      <c r="TTJ911" s="14"/>
      <c r="TTK911" s="14"/>
      <c r="TTL911" s="14"/>
      <c r="TTM911" s="14"/>
      <c r="TTN911" s="14"/>
      <c r="TTO911" s="14"/>
      <c r="TTP911" s="14"/>
      <c r="TTQ911" s="14"/>
      <c r="TTR911" s="14"/>
      <c r="TTS911" s="14"/>
      <c r="TTT911" s="14"/>
      <c r="TTU911" s="14"/>
      <c r="TTV911" s="14"/>
      <c r="TTW911" s="14"/>
      <c r="TTX911" s="14"/>
      <c r="TTY911" s="14"/>
      <c r="TTZ911" s="14"/>
      <c r="TUA911" s="14"/>
      <c r="TUB911" s="14"/>
      <c r="TUC911" s="14"/>
      <c r="TUD911" s="14"/>
      <c r="TUE911" s="14"/>
      <c r="TUF911" s="14"/>
      <c r="TUG911" s="14"/>
      <c r="TUH911" s="14"/>
      <c r="TUI911" s="14"/>
      <c r="TUJ911" s="14"/>
      <c r="TUK911" s="14"/>
      <c r="TUL911" s="14"/>
      <c r="TUM911" s="14"/>
      <c r="TUN911" s="14"/>
      <c r="TUO911" s="14"/>
      <c r="TUP911" s="14"/>
      <c r="TUQ911" s="14"/>
      <c r="TUR911" s="14"/>
      <c r="TUS911" s="14"/>
      <c r="TUT911" s="14"/>
      <c r="TUU911" s="14"/>
      <c r="TUV911" s="14"/>
      <c r="TUW911" s="14"/>
      <c r="TUX911" s="14"/>
      <c r="TUY911" s="14"/>
      <c r="TUZ911" s="14"/>
      <c r="TVA911" s="14"/>
      <c r="TVB911" s="14"/>
      <c r="TVC911" s="14"/>
      <c r="TVD911" s="14"/>
      <c r="TVE911" s="14"/>
      <c r="TVF911" s="14"/>
      <c r="TVG911" s="14"/>
      <c r="TVH911" s="14"/>
      <c r="TVI911" s="14"/>
      <c r="TVJ911" s="14"/>
      <c r="TVK911" s="14"/>
      <c r="TVL911" s="14"/>
      <c r="TVM911" s="14"/>
      <c r="TVN911" s="14"/>
      <c r="TVO911" s="14"/>
      <c r="TVP911" s="14"/>
      <c r="TVQ911" s="14"/>
      <c r="TVR911" s="14"/>
      <c r="TVS911" s="14"/>
      <c r="TVT911" s="14"/>
      <c r="TVU911" s="14"/>
      <c r="TVV911" s="14"/>
      <c r="TVW911" s="14"/>
      <c r="TVX911" s="14"/>
      <c r="TVY911" s="14"/>
      <c r="TVZ911" s="14"/>
      <c r="TWA911" s="14"/>
      <c r="TWB911" s="14"/>
      <c r="TWC911" s="14"/>
      <c r="TWD911" s="14"/>
      <c r="TWE911" s="14"/>
      <c r="TWF911" s="14"/>
      <c r="TWG911" s="14"/>
      <c r="TWH911" s="14"/>
      <c r="TWI911" s="14"/>
      <c r="TWJ911" s="14"/>
      <c r="TWK911" s="14"/>
      <c r="TWL911" s="14"/>
      <c r="TWM911" s="14"/>
      <c r="TWN911" s="14"/>
      <c r="TWO911" s="14"/>
      <c r="TWP911" s="14"/>
      <c r="TWQ911" s="14"/>
      <c r="TWR911" s="14"/>
      <c r="TWS911" s="14"/>
      <c r="TWT911" s="14"/>
      <c r="TWU911" s="14"/>
      <c r="TWV911" s="14"/>
      <c r="TWW911" s="14"/>
      <c r="TWX911" s="14"/>
      <c r="TWY911" s="14"/>
      <c r="TWZ911" s="14"/>
      <c r="TXA911" s="14"/>
      <c r="TXB911" s="14"/>
      <c r="TXC911" s="14"/>
      <c r="TXD911" s="14"/>
      <c r="TXE911" s="14"/>
      <c r="TXF911" s="14"/>
      <c r="TXG911" s="14"/>
      <c r="TXH911" s="14"/>
      <c r="TXI911" s="14"/>
      <c r="TXJ911" s="14"/>
      <c r="TXK911" s="14"/>
      <c r="TXL911" s="14"/>
      <c r="TXM911" s="14"/>
      <c r="TXN911" s="14"/>
      <c r="TXO911" s="14"/>
      <c r="TXP911" s="14"/>
      <c r="TXQ911" s="14"/>
      <c r="TXR911" s="14"/>
      <c r="TXS911" s="14"/>
      <c r="TXT911" s="14"/>
      <c r="TXU911" s="14"/>
      <c r="TXV911" s="14"/>
      <c r="TXW911" s="14"/>
      <c r="TXX911" s="14"/>
      <c r="TXY911" s="14"/>
      <c r="TXZ911" s="14"/>
      <c r="TYA911" s="14"/>
      <c r="TYB911" s="14"/>
      <c r="TYC911" s="14"/>
      <c r="TYD911" s="14"/>
      <c r="TYE911" s="14"/>
      <c r="TYF911" s="14"/>
      <c r="TYG911" s="14"/>
      <c r="TYH911" s="14"/>
      <c r="TYI911" s="14"/>
      <c r="TYJ911" s="14"/>
      <c r="TYK911" s="14"/>
      <c r="TYL911" s="14"/>
      <c r="TYM911" s="14"/>
      <c r="TYN911" s="14"/>
      <c r="TYO911" s="14"/>
      <c r="TYP911" s="14"/>
      <c r="TYQ911" s="14"/>
      <c r="TYR911" s="14"/>
      <c r="TYS911" s="14"/>
      <c r="TYT911" s="14"/>
      <c r="TYU911" s="14"/>
      <c r="TYV911" s="14"/>
      <c r="TYW911" s="14"/>
      <c r="TYX911" s="14"/>
      <c r="TYY911" s="14"/>
      <c r="TYZ911" s="14"/>
      <c r="TZA911" s="14"/>
      <c r="TZB911" s="14"/>
      <c r="TZC911" s="14"/>
      <c r="TZD911" s="14"/>
      <c r="TZE911" s="14"/>
      <c r="TZF911" s="14"/>
      <c r="TZG911" s="14"/>
      <c r="TZH911" s="14"/>
      <c r="TZI911" s="14"/>
      <c r="TZJ911" s="14"/>
      <c r="TZK911" s="14"/>
      <c r="TZL911" s="14"/>
      <c r="TZM911" s="14"/>
      <c r="TZN911" s="14"/>
      <c r="TZO911" s="14"/>
      <c r="TZP911" s="14"/>
      <c r="TZQ911" s="14"/>
      <c r="TZR911" s="14"/>
      <c r="TZS911" s="14"/>
      <c r="TZT911" s="14"/>
      <c r="TZU911" s="14"/>
      <c r="TZV911" s="14"/>
      <c r="TZW911" s="14"/>
      <c r="TZX911" s="14"/>
      <c r="TZY911" s="14"/>
      <c r="TZZ911" s="14"/>
      <c r="UAA911" s="14"/>
      <c r="UAB911" s="14"/>
      <c r="UAC911" s="14"/>
      <c r="UAD911" s="14"/>
      <c r="UAE911" s="14"/>
      <c r="UAF911" s="14"/>
      <c r="UAG911" s="14"/>
      <c r="UAH911" s="14"/>
      <c r="UAI911" s="14"/>
      <c r="UAJ911" s="14"/>
      <c r="UAK911" s="14"/>
      <c r="UAL911" s="14"/>
      <c r="UAM911" s="14"/>
      <c r="UAN911" s="14"/>
      <c r="UAO911" s="14"/>
      <c r="UAP911" s="14"/>
      <c r="UAQ911" s="14"/>
      <c r="UAR911" s="14"/>
      <c r="UAS911" s="14"/>
      <c r="UAT911" s="14"/>
      <c r="UAU911" s="14"/>
      <c r="UAV911" s="14"/>
      <c r="UAW911" s="14"/>
      <c r="UAX911" s="14"/>
      <c r="UAY911" s="14"/>
      <c r="UAZ911" s="14"/>
      <c r="UBA911" s="14"/>
      <c r="UBB911" s="14"/>
      <c r="UBC911" s="14"/>
      <c r="UBD911" s="14"/>
      <c r="UBE911" s="14"/>
      <c r="UBF911" s="14"/>
      <c r="UBG911" s="14"/>
      <c r="UBH911" s="14"/>
      <c r="UBI911" s="14"/>
      <c r="UBJ911" s="14"/>
      <c r="UBK911" s="14"/>
      <c r="UBL911" s="14"/>
      <c r="UBM911" s="14"/>
      <c r="UBN911" s="14"/>
      <c r="UBO911" s="14"/>
      <c r="UBP911" s="14"/>
      <c r="UBQ911" s="14"/>
      <c r="UBR911" s="14"/>
      <c r="UBS911" s="14"/>
      <c r="UBT911" s="14"/>
      <c r="UBU911" s="14"/>
      <c r="UBV911" s="14"/>
      <c r="UBW911" s="14"/>
      <c r="UBX911" s="14"/>
      <c r="UBY911" s="14"/>
      <c r="UBZ911" s="14"/>
      <c r="UCA911" s="14"/>
      <c r="UCB911" s="14"/>
      <c r="UCC911" s="14"/>
      <c r="UCD911" s="14"/>
      <c r="UCE911" s="14"/>
      <c r="UCF911" s="14"/>
      <c r="UCG911" s="14"/>
      <c r="UCH911" s="14"/>
      <c r="UCI911" s="14"/>
      <c r="UCJ911" s="14"/>
      <c r="UCK911" s="14"/>
      <c r="UCL911" s="14"/>
      <c r="UCM911" s="14"/>
      <c r="UCN911" s="14"/>
      <c r="UCO911" s="14"/>
      <c r="UCP911" s="14"/>
      <c r="UCQ911" s="14"/>
      <c r="UCR911" s="14"/>
      <c r="UCS911" s="14"/>
      <c r="UCT911" s="14"/>
      <c r="UCU911" s="14"/>
      <c r="UCV911" s="14"/>
      <c r="UCW911" s="14"/>
      <c r="UCX911" s="14"/>
      <c r="UCY911" s="14"/>
      <c r="UCZ911" s="14"/>
      <c r="UDA911" s="14"/>
      <c r="UDB911" s="14"/>
      <c r="UDC911" s="14"/>
      <c r="UDD911" s="14"/>
      <c r="UDE911" s="14"/>
      <c r="UDF911" s="14"/>
      <c r="UDG911" s="14"/>
      <c r="UDH911" s="14"/>
      <c r="UDI911" s="14"/>
      <c r="UDJ911" s="14"/>
      <c r="UDK911" s="14"/>
      <c r="UDL911" s="14"/>
      <c r="UDM911" s="14"/>
      <c r="UDN911" s="14"/>
      <c r="UDO911" s="14"/>
      <c r="UDP911" s="14"/>
      <c r="UDQ911" s="14"/>
      <c r="UDR911" s="14"/>
      <c r="UDS911" s="14"/>
      <c r="UDT911" s="14"/>
      <c r="UDU911" s="14"/>
      <c r="UDV911" s="14"/>
      <c r="UDW911" s="14"/>
      <c r="UDX911" s="14"/>
      <c r="UDY911" s="14"/>
      <c r="UDZ911" s="14"/>
      <c r="UEA911" s="14"/>
      <c r="UEB911" s="14"/>
      <c r="UEC911" s="14"/>
      <c r="UED911" s="14"/>
      <c r="UEE911" s="14"/>
      <c r="UEF911" s="14"/>
      <c r="UEG911" s="14"/>
      <c r="UEH911" s="14"/>
      <c r="UEI911" s="14"/>
      <c r="UEJ911" s="14"/>
      <c r="UEK911" s="14"/>
      <c r="UEL911" s="14"/>
      <c r="UEM911" s="14"/>
      <c r="UEN911" s="14"/>
      <c r="UEO911" s="14"/>
      <c r="UEP911" s="14"/>
      <c r="UEQ911" s="14"/>
      <c r="UER911" s="14"/>
      <c r="UES911" s="14"/>
      <c r="UET911" s="14"/>
      <c r="UEU911" s="14"/>
      <c r="UEV911" s="14"/>
      <c r="UEW911" s="14"/>
      <c r="UEX911" s="14"/>
      <c r="UEY911" s="14"/>
      <c r="UEZ911" s="14"/>
      <c r="UFA911" s="14"/>
      <c r="UFB911" s="14"/>
      <c r="UFC911" s="14"/>
      <c r="UFD911" s="14"/>
      <c r="UFE911" s="14"/>
      <c r="UFF911" s="14"/>
      <c r="UFG911" s="14"/>
      <c r="UFH911" s="14"/>
      <c r="UFI911" s="14"/>
      <c r="UFJ911" s="14"/>
      <c r="UFK911" s="14"/>
      <c r="UFL911" s="14"/>
      <c r="UFM911" s="14"/>
      <c r="UFN911" s="14"/>
      <c r="UFO911" s="14"/>
      <c r="UFP911" s="14"/>
      <c r="UFQ911" s="14"/>
      <c r="UFR911" s="14"/>
      <c r="UFS911" s="14"/>
      <c r="UFT911" s="14"/>
      <c r="UFU911" s="14"/>
      <c r="UFV911" s="14"/>
      <c r="UFW911" s="14"/>
      <c r="UFX911" s="14"/>
      <c r="UFY911" s="14"/>
      <c r="UFZ911" s="14"/>
      <c r="UGA911" s="14"/>
      <c r="UGB911" s="14"/>
      <c r="UGC911" s="14"/>
      <c r="UGD911" s="14"/>
      <c r="UGE911" s="14"/>
      <c r="UGF911" s="14"/>
      <c r="UGG911" s="14"/>
      <c r="UGH911" s="14"/>
      <c r="UGI911" s="14"/>
      <c r="UGJ911" s="14"/>
      <c r="UGK911" s="14"/>
      <c r="UGL911" s="14"/>
      <c r="UGM911" s="14"/>
      <c r="UGN911" s="14"/>
      <c r="UGO911" s="14"/>
      <c r="UGP911" s="14"/>
      <c r="UGQ911" s="14"/>
      <c r="UGR911" s="14"/>
      <c r="UGS911" s="14"/>
      <c r="UGT911" s="14"/>
      <c r="UGU911" s="14"/>
      <c r="UGV911" s="14"/>
      <c r="UGW911" s="14"/>
      <c r="UGX911" s="14"/>
      <c r="UGY911" s="14"/>
      <c r="UGZ911" s="14"/>
      <c r="UHA911" s="14"/>
      <c r="UHB911" s="14"/>
      <c r="UHC911" s="14"/>
      <c r="UHD911" s="14"/>
      <c r="UHE911" s="14"/>
      <c r="UHF911" s="14"/>
      <c r="UHG911" s="14"/>
      <c r="UHH911" s="14"/>
      <c r="UHI911" s="14"/>
      <c r="UHJ911" s="14"/>
      <c r="UHK911" s="14"/>
      <c r="UHL911" s="14"/>
      <c r="UHM911" s="14"/>
      <c r="UHN911" s="14"/>
      <c r="UHO911" s="14"/>
      <c r="UHP911" s="14"/>
      <c r="UHQ911" s="14"/>
      <c r="UHR911" s="14"/>
      <c r="UHS911" s="14"/>
      <c r="UHT911" s="14"/>
      <c r="UHU911" s="14"/>
      <c r="UHV911" s="14"/>
      <c r="UHW911" s="14"/>
      <c r="UHX911" s="14"/>
      <c r="UHY911" s="14"/>
      <c r="UHZ911" s="14"/>
      <c r="UIA911" s="14"/>
      <c r="UIB911" s="14"/>
      <c r="UIC911" s="14"/>
      <c r="UID911" s="14"/>
      <c r="UIE911" s="14"/>
      <c r="UIF911" s="14"/>
      <c r="UIG911" s="14"/>
      <c r="UIH911" s="14"/>
      <c r="UII911" s="14"/>
      <c r="UIJ911" s="14"/>
      <c r="UIK911" s="14"/>
      <c r="UIL911" s="14"/>
      <c r="UIM911" s="14"/>
      <c r="UIN911" s="14"/>
      <c r="UIO911" s="14"/>
      <c r="UIP911" s="14"/>
      <c r="UIQ911" s="14"/>
      <c r="UIR911" s="14"/>
      <c r="UIS911" s="14"/>
      <c r="UIT911" s="14"/>
      <c r="UIU911" s="14"/>
      <c r="UIV911" s="14"/>
      <c r="UIW911" s="14"/>
      <c r="UIX911" s="14"/>
      <c r="UIY911" s="14"/>
      <c r="UIZ911" s="14"/>
      <c r="UJA911" s="14"/>
      <c r="UJB911" s="14"/>
      <c r="UJC911" s="14"/>
      <c r="UJD911" s="14"/>
      <c r="UJE911" s="14"/>
      <c r="UJF911" s="14"/>
      <c r="UJG911" s="14"/>
      <c r="UJH911" s="14"/>
      <c r="UJI911" s="14"/>
      <c r="UJJ911" s="14"/>
      <c r="UJK911" s="14"/>
      <c r="UJL911" s="14"/>
      <c r="UJM911" s="14"/>
      <c r="UJN911" s="14"/>
      <c r="UJO911" s="14"/>
      <c r="UJP911" s="14"/>
      <c r="UJQ911" s="14"/>
      <c r="UJR911" s="14"/>
      <c r="UJS911" s="14"/>
      <c r="UJT911" s="14"/>
      <c r="UJU911" s="14"/>
      <c r="UJV911" s="14"/>
      <c r="UJW911" s="14"/>
      <c r="UJX911" s="14"/>
      <c r="UJY911" s="14"/>
      <c r="UJZ911" s="14"/>
      <c r="UKA911" s="14"/>
      <c r="UKB911" s="14"/>
      <c r="UKC911" s="14"/>
      <c r="UKD911" s="14"/>
      <c r="UKE911" s="14"/>
      <c r="UKF911" s="14"/>
      <c r="UKG911" s="14"/>
      <c r="UKH911" s="14"/>
      <c r="UKI911" s="14"/>
      <c r="UKJ911" s="14"/>
      <c r="UKK911" s="14"/>
      <c r="UKL911" s="14"/>
      <c r="UKM911" s="14"/>
      <c r="UKN911" s="14"/>
      <c r="UKO911" s="14"/>
      <c r="UKP911" s="14"/>
      <c r="UKQ911" s="14"/>
      <c r="UKR911" s="14"/>
      <c r="UKS911" s="14"/>
      <c r="UKT911" s="14"/>
      <c r="UKU911" s="14"/>
      <c r="UKV911" s="14"/>
      <c r="UKW911" s="14"/>
      <c r="UKX911" s="14"/>
      <c r="UKY911" s="14"/>
      <c r="UKZ911" s="14"/>
      <c r="ULA911" s="14"/>
      <c r="ULB911" s="14"/>
      <c r="ULC911" s="14"/>
      <c r="ULD911" s="14"/>
      <c r="ULE911" s="14"/>
      <c r="ULF911" s="14"/>
      <c r="ULG911" s="14"/>
      <c r="ULH911" s="14"/>
      <c r="ULI911" s="14"/>
      <c r="ULJ911" s="14"/>
      <c r="ULK911" s="14"/>
      <c r="ULL911" s="14"/>
      <c r="ULM911" s="14"/>
      <c r="ULN911" s="14"/>
      <c r="ULO911" s="14"/>
      <c r="ULP911" s="14"/>
      <c r="ULQ911" s="14"/>
      <c r="ULR911" s="14"/>
      <c r="ULS911" s="14"/>
      <c r="ULT911" s="14"/>
      <c r="ULU911" s="14"/>
      <c r="ULV911" s="14"/>
      <c r="ULW911" s="14"/>
      <c r="ULX911" s="14"/>
      <c r="ULY911" s="14"/>
      <c r="ULZ911" s="14"/>
      <c r="UMA911" s="14"/>
      <c r="UMB911" s="14"/>
      <c r="UMC911" s="14"/>
      <c r="UMD911" s="14"/>
      <c r="UME911" s="14"/>
      <c r="UMF911" s="14"/>
      <c r="UMG911" s="14"/>
      <c r="UMH911" s="14"/>
      <c r="UMI911" s="14"/>
      <c r="UMJ911" s="14"/>
      <c r="UMK911" s="14"/>
      <c r="UML911" s="14"/>
      <c r="UMM911" s="14"/>
      <c r="UMN911" s="14"/>
      <c r="UMO911" s="14"/>
      <c r="UMP911" s="14"/>
      <c r="UMQ911" s="14"/>
      <c r="UMR911" s="14"/>
      <c r="UMS911" s="14"/>
      <c r="UMT911" s="14"/>
      <c r="UMU911" s="14"/>
      <c r="UMV911" s="14"/>
      <c r="UMW911" s="14"/>
      <c r="UMX911" s="14"/>
      <c r="UMY911" s="14"/>
      <c r="UMZ911" s="14"/>
      <c r="UNA911" s="14"/>
      <c r="UNB911" s="14"/>
      <c r="UNC911" s="14"/>
      <c r="UND911" s="14"/>
      <c r="UNE911" s="14"/>
      <c r="UNF911" s="14"/>
      <c r="UNG911" s="14"/>
      <c r="UNH911" s="14"/>
      <c r="UNI911" s="14"/>
      <c r="UNJ911" s="14"/>
      <c r="UNK911" s="14"/>
      <c r="UNL911" s="14"/>
      <c r="UNM911" s="14"/>
      <c r="UNN911" s="14"/>
      <c r="UNO911" s="14"/>
      <c r="UNP911" s="14"/>
      <c r="UNQ911" s="14"/>
      <c r="UNR911" s="14"/>
      <c r="UNS911" s="14"/>
      <c r="UNT911" s="14"/>
      <c r="UNU911" s="14"/>
      <c r="UNV911" s="14"/>
      <c r="UNW911" s="14"/>
      <c r="UNX911" s="14"/>
      <c r="UNY911" s="14"/>
      <c r="UNZ911" s="14"/>
      <c r="UOA911" s="14"/>
      <c r="UOB911" s="14"/>
      <c r="UOC911" s="14"/>
      <c r="UOD911" s="14"/>
      <c r="UOE911" s="14"/>
      <c r="UOF911" s="14"/>
      <c r="UOG911" s="14"/>
      <c r="UOH911" s="14"/>
      <c r="UOI911" s="14"/>
      <c r="UOJ911" s="14"/>
      <c r="UOK911" s="14"/>
      <c r="UOL911" s="14"/>
      <c r="UOM911" s="14"/>
      <c r="UON911" s="14"/>
      <c r="UOO911" s="14"/>
      <c r="UOP911" s="14"/>
      <c r="UOQ911" s="14"/>
      <c r="UOR911" s="14"/>
      <c r="UOS911" s="14"/>
      <c r="UOT911" s="14"/>
      <c r="UOU911" s="14"/>
      <c r="UOV911" s="14"/>
      <c r="UOW911" s="14"/>
      <c r="UOX911" s="14"/>
      <c r="UOY911" s="14"/>
      <c r="UOZ911" s="14"/>
      <c r="UPA911" s="14"/>
      <c r="UPB911" s="14"/>
      <c r="UPC911" s="14"/>
      <c r="UPD911" s="14"/>
      <c r="UPE911" s="14"/>
      <c r="UPF911" s="14"/>
      <c r="UPG911" s="14"/>
      <c r="UPH911" s="14"/>
      <c r="UPI911" s="14"/>
      <c r="UPJ911" s="14"/>
      <c r="UPK911" s="14"/>
      <c r="UPL911" s="14"/>
      <c r="UPM911" s="14"/>
      <c r="UPN911" s="14"/>
      <c r="UPO911" s="14"/>
      <c r="UPP911" s="14"/>
      <c r="UPQ911" s="14"/>
      <c r="UPR911" s="14"/>
      <c r="UPS911" s="14"/>
      <c r="UPT911" s="14"/>
      <c r="UPU911" s="14"/>
      <c r="UPV911" s="14"/>
      <c r="UPW911" s="14"/>
      <c r="UPX911" s="14"/>
      <c r="UPY911" s="14"/>
      <c r="UPZ911" s="14"/>
      <c r="UQA911" s="14"/>
      <c r="UQB911" s="14"/>
      <c r="UQC911" s="14"/>
      <c r="UQD911" s="14"/>
      <c r="UQE911" s="14"/>
      <c r="UQF911" s="14"/>
      <c r="UQG911" s="14"/>
      <c r="UQH911" s="14"/>
      <c r="UQI911" s="14"/>
      <c r="UQJ911" s="14"/>
      <c r="UQK911" s="14"/>
      <c r="UQL911" s="14"/>
      <c r="UQM911" s="14"/>
      <c r="UQN911" s="14"/>
      <c r="UQO911" s="14"/>
      <c r="UQP911" s="14"/>
      <c r="UQQ911" s="14"/>
      <c r="UQR911" s="14"/>
      <c r="UQS911" s="14"/>
      <c r="UQT911" s="14"/>
      <c r="UQU911" s="14"/>
      <c r="UQV911" s="14"/>
      <c r="UQW911" s="14"/>
      <c r="UQX911" s="14"/>
      <c r="UQY911" s="14"/>
      <c r="UQZ911" s="14"/>
      <c r="URA911" s="14"/>
      <c r="URB911" s="14"/>
      <c r="URC911" s="14"/>
      <c r="URD911" s="14"/>
      <c r="URE911" s="14"/>
      <c r="URF911" s="14"/>
      <c r="URG911" s="14"/>
      <c r="URH911" s="14"/>
      <c r="URI911" s="14"/>
      <c r="URJ911" s="14"/>
      <c r="URK911" s="14"/>
      <c r="URL911" s="14"/>
      <c r="URM911" s="14"/>
      <c r="URN911" s="14"/>
      <c r="URO911" s="14"/>
      <c r="URP911" s="14"/>
      <c r="URQ911" s="14"/>
      <c r="URR911" s="14"/>
      <c r="URS911" s="14"/>
      <c r="URT911" s="14"/>
      <c r="URU911" s="14"/>
      <c r="URV911" s="14"/>
      <c r="URW911" s="14"/>
      <c r="URX911" s="14"/>
      <c r="URY911" s="14"/>
      <c r="URZ911" s="14"/>
      <c r="USA911" s="14"/>
      <c r="USB911" s="14"/>
      <c r="USC911" s="14"/>
      <c r="USD911" s="14"/>
      <c r="USE911" s="14"/>
      <c r="USF911" s="14"/>
      <c r="USG911" s="14"/>
      <c r="USH911" s="14"/>
      <c r="USI911" s="14"/>
      <c r="USJ911" s="14"/>
      <c r="USK911" s="14"/>
      <c r="USL911" s="14"/>
      <c r="USM911" s="14"/>
      <c r="USN911" s="14"/>
      <c r="USO911" s="14"/>
      <c r="USP911" s="14"/>
      <c r="USQ911" s="14"/>
      <c r="USR911" s="14"/>
      <c r="USS911" s="14"/>
      <c r="UST911" s="14"/>
      <c r="USU911" s="14"/>
      <c r="USV911" s="14"/>
      <c r="USW911" s="14"/>
      <c r="USX911" s="14"/>
      <c r="USY911" s="14"/>
      <c r="USZ911" s="14"/>
      <c r="UTA911" s="14"/>
      <c r="UTB911" s="14"/>
      <c r="UTC911" s="14"/>
      <c r="UTD911" s="14"/>
      <c r="UTE911" s="14"/>
      <c r="UTF911" s="14"/>
      <c r="UTG911" s="14"/>
      <c r="UTH911" s="14"/>
      <c r="UTI911" s="14"/>
      <c r="UTJ911" s="14"/>
      <c r="UTK911" s="14"/>
      <c r="UTL911" s="14"/>
      <c r="UTM911" s="14"/>
      <c r="UTN911" s="14"/>
      <c r="UTO911" s="14"/>
      <c r="UTP911" s="14"/>
      <c r="UTQ911" s="14"/>
      <c r="UTR911" s="14"/>
      <c r="UTS911" s="14"/>
      <c r="UTT911" s="14"/>
      <c r="UTU911" s="14"/>
      <c r="UTV911" s="14"/>
      <c r="UTW911" s="14"/>
      <c r="UTX911" s="14"/>
      <c r="UTY911" s="14"/>
      <c r="UTZ911" s="14"/>
      <c r="UUA911" s="14"/>
      <c r="UUB911" s="14"/>
      <c r="UUC911" s="14"/>
      <c r="UUD911" s="14"/>
      <c r="UUE911" s="14"/>
      <c r="UUF911" s="14"/>
      <c r="UUG911" s="14"/>
      <c r="UUH911" s="14"/>
      <c r="UUI911" s="14"/>
      <c r="UUJ911" s="14"/>
      <c r="UUK911" s="14"/>
      <c r="UUL911" s="14"/>
      <c r="UUM911" s="14"/>
      <c r="UUN911" s="14"/>
      <c r="UUO911" s="14"/>
      <c r="UUP911" s="14"/>
      <c r="UUQ911" s="14"/>
      <c r="UUR911" s="14"/>
      <c r="UUS911" s="14"/>
      <c r="UUT911" s="14"/>
      <c r="UUU911" s="14"/>
      <c r="UUV911" s="14"/>
      <c r="UUW911" s="14"/>
      <c r="UUX911" s="14"/>
      <c r="UUY911" s="14"/>
      <c r="UUZ911" s="14"/>
      <c r="UVA911" s="14"/>
      <c r="UVB911" s="14"/>
      <c r="UVC911" s="14"/>
      <c r="UVD911" s="14"/>
      <c r="UVE911" s="14"/>
      <c r="UVF911" s="14"/>
      <c r="UVG911" s="14"/>
      <c r="UVH911" s="14"/>
      <c r="UVI911" s="14"/>
      <c r="UVJ911" s="14"/>
      <c r="UVK911" s="14"/>
      <c r="UVL911" s="14"/>
      <c r="UVM911" s="14"/>
      <c r="UVN911" s="14"/>
      <c r="UVO911" s="14"/>
      <c r="UVP911" s="14"/>
      <c r="UVQ911" s="14"/>
      <c r="UVR911" s="14"/>
      <c r="UVS911" s="14"/>
      <c r="UVT911" s="14"/>
      <c r="UVU911" s="14"/>
      <c r="UVV911" s="14"/>
      <c r="UVW911" s="14"/>
      <c r="UVX911" s="14"/>
      <c r="UVY911" s="14"/>
      <c r="UVZ911" s="14"/>
      <c r="UWA911" s="14"/>
      <c r="UWB911" s="14"/>
      <c r="UWC911" s="14"/>
      <c r="UWD911" s="14"/>
      <c r="UWE911" s="14"/>
      <c r="UWF911" s="14"/>
      <c r="UWG911" s="14"/>
      <c r="UWH911" s="14"/>
      <c r="UWI911" s="14"/>
      <c r="UWJ911" s="14"/>
      <c r="UWK911" s="14"/>
      <c r="UWL911" s="14"/>
      <c r="UWM911" s="14"/>
      <c r="UWN911" s="14"/>
      <c r="UWO911" s="14"/>
      <c r="UWP911" s="14"/>
      <c r="UWQ911" s="14"/>
      <c r="UWR911" s="14"/>
      <c r="UWS911" s="14"/>
      <c r="UWT911" s="14"/>
      <c r="UWU911" s="14"/>
      <c r="UWV911" s="14"/>
      <c r="UWW911" s="14"/>
      <c r="UWX911" s="14"/>
      <c r="UWY911" s="14"/>
      <c r="UWZ911" s="14"/>
      <c r="UXA911" s="14"/>
      <c r="UXB911" s="14"/>
      <c r="UXC911" s="14"/>
      <c r="UXD911" s="14"/>
      <c r="UXE911" s="14"/>
      <c r="UXF911" s="14"/>
      <c r="UXG911" s="14"/>
      <c r="UXH911" s="14"/>
      <c r="UXI911" s="14"/>
      <c r="UXJ911" s="14"/>
      <c r="UXK911" s="14"/>
      <c r="UXL911" s="14"/>
      <c r="UXM911" s="14"/>
      <c r="UXN911" s="14"/>
      <c r="UXO911" s="14"/>
      <c r="UXP911" s="14"/>
      <c r="UXQ911" s="14"/>
      <c r="UXR911" s="14"/>
      <c r="UXS911" s="14"/>
      <c r="UXT911" s="14"/>
      <c r="UXU911" s="14"/>
      <c r="UXV911" s="14"/>
      <c r="UXW911" s="14"/>
      <c r="UXX911" s="14"/>
      <c r="UXY911" s="14"/>
      <c r="UXZ911" s="14"/>
      <c r="UYA911" s="14"/>
      <c r="UYB911" s="14"/>
      <c r="UYC911" s="14"/>
      <c r="UYD911" s="14"/>
      <c r="UYE911" s="14"/>
      <c r="UYF911" s="14"/>
      <c r="UYG911" s="14"/>
      <c r="UYH911" s="14"/>
      <c r="UYI911" s="14"/>
      <c r="UYJ911" s="14"/>
      <c r="UYK911" s="14"/>
      <c r="UYL911" s="14"/>
      <c r="UYM911" s="14"/>
      <c r="UYN911" s="14"/>
      <c r="UYO911" s="14"/>
      <c r="UYP911" s="14"/>
      <c r="UYQ911" s="14"/>
      <c r="UYR911" s="14"/>
      <c r="UYS911" s="14"/>
      <c r="UYT911" s="14"/>
      <c r="UYU911" s="14"/>
      <c r="UYV911" s="14"/>
      <c r="UYW911" s="14"/>
      <c r="UYX911" s="14"/>
      <c r="UYY911" s="14"/>
      <c r="UYZ911" s="14"/>
      <c r="UZA911" s="14"/>
      <c r="UZB911" s="14"/>
      <c r="UZC911" s="14"/>
      <c r="UZD911" s="14"/>
      <c r="UZE911" s="14"/>
      <c r="UZF911" s="14"/>
      <c r="UZG911" s="14"/>
      <c r="UZH911" s="14"/>
      <c r="UZI911" s="14"/>
      <c r="UZJ911" s="14"/>
      <c r="UZK911" s="14"/>
      <c r="UZL911" s="14"/>
      <c r="UZM911" s="14"/>
      <c r="UZN911" s="14"/>
      <c r="UZO911" s="14"/>
      <c r="UZP911" s="14"/>
      <c r="UZQ911" s="14"/>
      <c r="UZR911" s="14"/>
      <c r="UZS911" s="14"/>
      <c r="UZT911" s="14"/>
      <c r="UZU911" s="14"/>
      <c r="UZV911" s="14"/>
      <c r="UZW911" s="14"/>
      <c r="UZX911" s="14"/>
      <c r="UZY911" s="14"/>
      <c r="UZZ911" s="14"/>
      <c r="VAA911" s="14"/>
      <c r="VAB911" s="14"/>
      <c r="VAC911" s="14"/>
      <c r="VAD911" s="14"/>
      <c r="VAE911" s="14"/>
      <c r="VAF911" s="14"/>
      <c r="VAG911" s="14"/>
      <c r="VAH911" s="14"/>
      <c r="VAI911" s="14"/>
      <c r="VAJ911" s="14"/>
      <c r="VAK911" s="14"/>
      <c r="VAL911" s="14"/>
      <c r="VAM911" s="14"/>
      <c r="VAN911" s="14"/>
      <c r="VAO911" s="14"/>
      <c r="VAP911" s="14"/>
      <c r="VAQ911" s="14"/>
      <c r="VAR911" s="14"/>
      <c r="VAS911" s="14"/>
      <c r="VAT911" s="14"/>
      <c r="VAU911" s="14"/>
      <c r="VAV911" s="14"/>
      <c r="VAW911" s="14"/>
      <c r="VAX911" s="14"/>
      <c r="VAY911" s="14"/>
      <c r="VAZ911" s="14"/>
      <c r="VBA911" s="14"/>
      <c r="VBB911" s="14"/>
      <c r="VBC911" s="14"/>
      <c r="VBD911" s="14"/>
      <c r="VBE911" s="14"/>
      <c r="VBF911" s="14"/>
      <c r="VBG911" s="14"/>
      <c r="VBH911" s="14"/>
      <c r="VBI911" s="14"/>
      <c r="VBJ911" s="14"/>
      <c r="VBK911" s="14"/>
      <c r="VBL911" s="14"/>
      <c r="VBM911" s="14"/>
      <c r="VBN911" s="14"/>
      <c r="VBO911" s="14"/>
      <c r="VBP911" s="14"/>
      <c r="VBQ911" s="14"/>
      <c r="VBR911" s="14"/>
      <c r="VBS911" s="14"/>
      <c r="VBT911" s="14"/>
      <c r="VBU911" s="14"/>
      <c r="VBV911" s="14"/>
      <c r="VBW911" s="14"/>
      <c r="VBX911" s="14"/>
      <c r="VBY911" s="14"/>
      <c r="VBZ911" s="14"/>
      <c r="VCA911" s="14"/>
      <c r="VCB911" s="14"/>
      <c r="VCC911" s="14"/>
      <c r="VCD911" s="14"/>
      <c r="VCE911" s="14"/>
      <c r="VCF911" s="14"/>
      <c r="VCG911" s="14"/>
      <c r="VCH911" s="14"/>
      <c r="VCI911" s="14"/>
      <c r="VCJ911" s="14"/>
      <c r="VCK911" s="14"/>
      <c r="VCL911" s="14"/>
      <c r="VCM911" s="14"/>
      <c r="VCN911" s="14"/>
      <c r="VCO911" s="14"/>
      <c r="VCP911" s="14"/>
      <c r="VCQ911" s="14"/>
      <c r="VCR911" s="14"/>
      <c r="VCS911" s="14"/>
      <c r="VCT911" s="14"/>
      <c r="VCU911" s="14"/>
      <c r="VCV911" s="14"/>
      <c r="VCW911" s="14"/>
      <c r="VCX911" s="14"/>
      <c r="VCY911" s="14"/>
      <c r="VCZ911" s="14"/>
      <c r="VDA911" s="14"/>
      <c r="VDB911" s="14"/>
      <c r="VDC911" s="14"/>
      <c r="VDD911" s="14"/>
      <c r="VDE911" s="14"/>
      <c r="VDF911" s="14"/>
      <c r="VDG911" s="14"/>
      <c r="VDH911" s="14"/>
      <c r="VDI911" s="14"/>
      <c r="VDJ911" s="14"/>
      <c r="VDK911" s="14"/>
      <c r="VDL911" s="14"/>
      <c r="VDM911" s="14"/>
      <c r="VDN911" s="14"/>
      <c r="VDO911" s="14"/>
      <c r="VDP911" s="14"/>
      <c r="VDQ911" s="14"/>
      <c r="VDR911" s="14"/>
      <c r="VDS911" s="14"/>
      <c r="VDT911" s="14"/>
      <c r="VDU911" s="14"/>
      <c r="VDV911" s="14"/>
      <c r="VDW911" s="14"/>
      <c r="VDX911" s="14"/>
      <c r="VDY911" s="14"/>
      <c r="VDZ911" s="14"/>
      <c r="VEA911" s="14"/>
      <c r="VEB911" s="14"/>
      <c r="VEC911" s="14"/>
      <c r="VED911" s="14"/>
      <c r="VEE911" s="14"/>
      <c r="VEF911" s="14"/>
      <c r="VEG911" s="14"/>
      <c r="VEH911" s="14"/>
      <c r="VEI911" s="14"/>
      <c r="VEJ911" s="14"/>
      <c r="VEK911" s="14"/>
      <c r="VEL911" s="14"/>
      <c r="VEM911" s="14"/>
      <c r="VEN911" s="14"/>
      <c r="VEO911" s="14"/>
      <c r="VEP911" s="14"/>
      <c r="VEQ911" s="14"/>
      <c r="VER911" s="14"/>
      <c r="VES911" s="14"/>
      <c r="VET911" s="14"/>
      <c r="VEU911" s="14"/>
      <c r="VEV911" s="14"/>
      <c r="VEW911" s="14"/>
      <c r="VEX911" s="14"/>
      <c r="VEY911" s="14"/>
      <c r="VEZ911" s="14"/>
      <c r="VFA911" s="14"/>
      <c r="VFB911" s="14"/>
      <c r="VFC911" s="14"/>
      <c r="VFD911" s="14"/>
      <c r="VFE911" s="14"/>
      <c r="VFF911" s="14"/>
      <c r="VFG911" s="14"/>
      <c r="VFH911" s="14"/>
      <c r="VFI911" s="14"/>
      <c r="VFJ911" s="14"/>
      <c r="VFK911" s="14"/>
      <c r="VFL911" s="14"/>
      <c r="VFM911" s="14"/>
      <c r="VFN911" s="14"/>
      <c r="VFO911" s="14"/>
      <c r="VFP911" s="14"/>
      <c r="VFQ911" s="14"/>
      <c r="VFR911" s="14"/>
      <c r="VFS911" s="14"/>
      <c r="VFT911" s="14"/>
      <c r="VFU911" s="14"/>
      <c r="VFV911" s="14"/>
      <c r="VFW911" s="14"/>
      <c r="VFX911" s="14"/>
      <c r="VFY911" s="14"/>
      <c r="VFZ911" s="14"/>
      <c r="VGA911" s="14"/>
      <c r="VGB911" s="14"/>
      <c r="VGC911" s="14"/>
      <c r="VGD911" s="14"/>
      <c r="VGE911" s="14"/>
      <c r="VGF911" s="14"/>
      <c r="VGG911" s="14"/>
      <c r="VGH911" s="14"/>
      <c r="VGI911" s="14"/>
      <c r="VGJ911" s="14"/>
      <c r="VGK911" s="14"/>
      <c r="VGL911" s="14"/>
      <c r="VGM911" s="14"/>
      <c r="VGN911" s="14"/>
      <c r="VGO911" s="14"/>
      <c r="VGP911" s="14"/>
      <c r="VGQ911" s="14"/>
      <c r="VGR911" s="14"/>
      <c r="VGS911" s="14"/>
      <c r="VGT911" s="14"/>
      <c r="VGU911" s="14"/>
      <c r="VGV911" s="14"/>
      <c r="VGW911" s="14"/>
      <c r="VGX911" s="14"/>
      <c r="VGY911" s="14"/>
      <c r="VGZ911" s="14"/>
      <c r="VHA911" s="14"/>
      <c r="VHB911" s="14"/>
      <c r="VHC911" s="14"/>
      <c r="VHD911" s="14"/>
      <c r="VHE911" s="14"/>
      <c r="VHF911" s="14"/>
      <c r="VHG911" s="14"/>
      <c r="VHH911" s="14"/>
      <c r="VHI911" s="14"/>
      <c r="VHJ911" s="14"/>
      <c r="VHK911" s="14"/>
      <c r="VHL911" s="14"/>
      <c r="VHM911" s="14"/>
      <c r="VHN911" s="14"/>
      <c r="VHO911" s="14"/>
      <c r="VHP911" s="14"/>
      <c r="VHQ911" s="14"/>
      <c r="VHR911" s="14"/>
      <c r="VHS911" s="14"/>
      <c r="VHT911" s="14"/>
      <c r="VHU911" s="14"/>
      <c r="VHV911" s="14"/>
      <c r="VHW911" s="14"/>
      <c r="VHX911" s="14"/>
      <c r="VHY911" s="14"/>
      <c r="VHZ911" s="14"/>
      <c r="VIA911" s="14"/>
      <c r="VIB911" s="14"/>
      <c r="VIC911" s="14"/>
      <c r="VID911" s="14"/>
      <c r="VIE911" s="14"/>
      <c r="VIF911" s="14"/>
      <c r="VIG911" s="14"/>
      <c r="VIH911" s="14"/>
      <c r="VII911" s="14"/>
      <c r="VIJ911" s="14"/>
      <c r="VIK911" s="14"/>
      <c r="VIL911" s="14"/>
      <c r="VIM911" s="14"/>
      <c r="VIN911" s="14"/>
      <c r="VIO911" s="14"/>
      <c r="VIP911" s="14"/>
      <c r="VIQ911" s="14"/>
      <c r="VIR911" s="14"/>
      <c r="VIS911" s="14"/>
      <c r="VIT911" s="14"/>
      <c r="VIU911" s="14"/>
      <c r="VIV911" s="14"/>
      <c r="VIW911" s="14"/>
      <c r="VIX911" s="14"/>
      <c r="VIY911" s="14"/>
      <c r="VIZ911" s="14"/>
      <c r="VJA911" s="14"/>
      <c r="VJB911" s="14"/>
      <c r="VJC911" s="14"/>
      <c r="VJD911" s="14"/>
      <c r="VJE911" s="14"/>
      <c r="VJF911" s="14"/>
      <c r="VJG911" s="14"/>
      <c r="VJH911" s="14"/>
      <c r="VJI911" s="14"/>
      <c r="VJJ911" s="14"/>
      <c r="VJK911" s="14"/>
      <c r="VJL911" s="14"/>
      <c r="VJM911" s="14"/>
      <c r="VJN911" s="14"/>
      <c r="VJO911" s="14"/>
      <c r="VJP911" s="14"/>
      <c r="VJQ911" s="14"/>
      <c r="VJR911" s="14"/>
      <c r="VJS911" s="14"/>
      <c r="VJT911" s="14"/>
      <c r="VJU911" s="14"/>
      <c r="VJV911" s="14"/>
      <c r="VJW911" s="14"/>
      <c r="VJX911" s="14"/>
      <c r="VJY911" s="14"/>
      <c r="VJZ911" s="14"/>
      <c r="VKA911" s="14"/>
      <c r="VKB911" s="14"/>
      <c r="VKC911" s="14"/>
      <c r="VKD911" s="14"/>
      <c r="VKE911" s="14"/>
      <c r="VKF911" s="14"/>
      <c r="VKG911" s="14"/>
      <c r="VKH911" s="14"/>
      <c r="VKI911" s="14"/>
      <c r="VKJ911" s="14"/>
      <c r="VKK911" s="14"/>
      <c r="VKL911" s="14"/>
      <c r="VKM911" s="14"/>
      <c r="VKN911" s="14"/>
      <c r="VKO911" s="14"/>
      <c r="VKP911" s="14"/>
      <c r="VKQ911" s="14"/>
      <c r="VKR911" s="14"/>
      <c r="VKS911" s="14"/>
      <c r="VKT911" s="14"/>
      <c r="VKU911" s="14"/>
      <c r="VKV911" s="14"/>
      <c r="VKW911" s="14"/>
      <c r="VKX911" s="14"/>
      <c r="VKY911" s="14"/>
      <c r="VKZ911" s="14"/>
      <c r="VLA911" s="14"/>
      <c r="VLB911" s="14"/>
      <c r="VLC911" s="14"/>
      <c r="VLD911" s="14"/>
      <c r="VLE911" s="14"/>
      <c r="VLF911" s="14"/>
      <c r="VLG911" s="14"/>
      <c r="VLH911" s="14"/>
      <c r="VLI911" s="14"/>
      <c r="VLJ911" s="14"/>
      <c r="VLK911" s="14"/>
      <c r="VLL911" s="14"/>
      <c r="VLM911" s="14"/>
      <c r="VLN911" s="14"/>
      <c r="VLO911" s="14"/>
      <c r="VLP911" s="14"/>
      <c r="VLQ911" s="14"/>
      <c r="VLR911" s="14"/>
      <c r="VLS911" s="14"/>
      <c r="VLT911" s="14"/>
      <c r="VLU911" s="14"/>
      <c r="VLV911" s="14"/>
      <c r="VLW911" s="14"/>
      <c r="VLX911" s="14"/>
      <c r="VLY911" s="14"/>
      <c r="VLZ911" s="14"/>
      <c r="VMA911" s="14"/>
      <c r="VMB911" s="14"/>
      <c r="VMC911" s="14"/>
      <c r="VMD911" s="14"/>
      <c r="VME911" s="14"/>
      <c r="VMF911" s="14"/>
      <c r="VMG911" s="14"/>
      <c r="VMH911" s="14"/>
      <c r="VMI911" s="14"/>
      <c r="VMJ911" s="14"/>
      <c r="VMK911" s="14"/>
      <c r="VML911" s="14"/>
      <c r="VMM911" s="14"/>
      <c r="VMN911" s="14"/>
      <c r="VMO911" s="14"/>
      <c r="VMP911" s="14"/>
      <c r="VMQ911" s="14"/>
      <c r="VMR911" s="14"/>
      <c r="VMS911" s="14"/>
      <c r="VMT911" s="14"/>
      <c r="VMU911" s="14"/>
      <c r="VMV911" s="14"/>
      <c r="VMW911" s="14"/>
      <c r="VMX911" s="14"/>
      <c r="VMY911" s="14"/>
      <c r="VMZ911" s="14"/>
      <c r="VNA911" s="14"/>
      <c r="VNB911" s="14"/>
      <c r="VNC911" s="14"/>
      <c r="VND911" s="14"/>
      <c r="VNE911" s="14"/>
      <c r="VNF911" s="14"/>
      <c r="VNG911" s="14"/>
      <c r="VNH911" s="14"/>
      <c r="VNI911" s="14"/>
      <c r="VNJ911" s="14"/>
      <c r="VNK911" s="14"/>
      <c r="VNL911" s="14"/>
      <c r="VNM911" s="14"/>
      <c r="VNN911" s="14"/>
      <c r="VNO911" s="14"/>
      <c r="VNP911" s="14"/>
      <c r="VNQ911" s="14"/>
      <c r="VNR911" s="14"/>
      <c r="VNS911" s="14"/>
      <c r="VNT911" s="14"/>
      <c r="VNU911" s="14"/>
      <c r="VNV911" s="14"/>
      <c r="VNW911" s="14"/>
      <c r="VNX911" s="14"/>
      <c r="VNY911" s="14"/>
      <c r="VNZ911" s="14"/>
      <c r="VOA911" s="14"/>
      <c r="VOB911" s="14"/>
      <c r="VOC911" s="14"/>
      <c r="VOD911" s="14"/>
      <c r="VOE911" s="14"/>
      <c r="VOF911" s="14"/>
      <c r="VOG911" s="14"/>
      <c r="VOH911" s="14"/>
      <c r="VOI911" s="14"/>
      <c r="VOJ911" s="14"/>
      <c r="VOK911" s="14"/>
      <c r="VOL911" s="14"/>
      <c r="VOM911" s="14"/>
      <c r="VON911" s="14"/>
      <c r="VOO911" s="14"/>
      <c r="VOP911" s="14"/>
      <c r="VOQ911" s="14"/>
      <c r="VOR911" s="14"/>
      <c r="VOS911" s="14"/>
      <c r="VOT911" s="14"/>
      <c r="VOU911" s="14"/>
      <c r="VOV911" s="14"/>
      <c r="VOW911" s="14"/>
      <c r="VOX911" s="14"/>
      <c r="VOY911" s="14"/>
      <c r="VOZ911" s="14"/>
      <c r="VPA911" s="14"/>
      <c r="VPB911" s="14"/>
      <c r="VPC911" s="14"/>
      <c r="VPD911" s="14"/>
      <c r="VPE911" s="14"/>
      <c r="VPF911" s="14"/>
      <c r="VPG911" s="14"/>
      <c r="VPH911" s="14"/>
      <c r="VPI911" s="14"/>
      <c r="VPJ911" s="14"/>
      <c r="VPK911" s="14"/>
      <c r="VPL911" s="14"/>
      <c r="VPM911" s="14"/>
      <c r="VPN911" s="14"/>
      <c r="VPO911" s="14"/>
      <c r="VPP911" s="14"/>
      <c r="VPQ911" s="14"/>
      <c r="VPR911" s="14"/>
      <c r="VPS911" s="14"/>
      <c r="VPT911" s="14"/>
      <c r="VPU911" s="14"/>
      <c r="VPV911" s="14"/>
      <c r="VPW911" s="14"/>
      <c r="VPX911" s="14"/>
      <c r="VPY911" s="14"/>
      <c r="VPZ911" s="14"/>
      <c r="VQA911" s="14"/>
      <c r="VQB911" s="14"/>
      <c r="VQC911" s="14"/>
      <c r="VQD911" s="14"/>
      <c r="VQE911" s="14"/>
      <c r="VQF911" s="14"/>
      <c r="VQG911" s="14"/>
      <c r="VQH911" s="14"/>
      <c r="VQI911" s="14"/>
      <c r="VQJ911" s="14"/>
      <c r="VQK911" s="14"/>
      <c r="VQL911" s="14"/>
      <c r="VQM911" s="14"/>
      <c r="VQN911" s="14"/>
      <c r="VQO911" s="14"/>
      <c r="VQP911" s="14"/>
      <c r="VQQ911" s="14"/>
      <c r="VQR911" s="14"/>
      <c r="VQS911" s="14"/>
      <c r="VQT911" s="14"/>
      <c r="VQU911" s="14"/>
      <c r="VQV911" s="14"/>
      <c r="VQW911" s="14"/>
      <c r="VQX911" s="14"/>
      <c r="VQY911" s="14"/>
      <c r="VQZ911" s="14"/>
      <c r="VRA911" s="14"/>
      <c r="VRB911" s="14"/>
      <c r="VRC911" s="14"/>
      <c r="VRD911" s="14"/>
      <c r="VRE911" s="14"/>
      <c r="VRF911" s="14"/>
      <c r="VRG911" s="14"/>
      <c r="VRH911" s="14"/>
      <c r="VRI911" s="14"/>
      <c r="VRJ911" s="14"/>
      <c r="VRK911" s="14"/>
      <c r="VRL911" s="14"/>
      <c r="VRM911" s="14"/>
      <c r="VRN911" s="14"/>
      <c r="VRO911" s="14"/>
      <c r="VRP911" s="14"/>
      <c r="VRQ911" s="14"/>
      <c r="VRR911" s="14"/>
      <c r="VRS911" s="14"/>
      <c r="VRT911" s="14"/>
      <c r="VRU911" s="14"/>
      <c r="VRV911" s="14"/>
      <c r="VRW911" s="14"/>
      <c r="VRX911" s="14"/>
      <c r="VRY911" s="14"/>
      <c r="VRZ911" s="14"/>
      <c r="VSA911" s="14"/>
      <c r="VSB911" s="14"/>
      <c r="VSC911" s="14"/>
      <c r="VSD911" s="14"/>
      <c r="VSE911" s="14"/>
      <c r="VSF911" s="14"/>
      <c r="VSG911" s="14"/>
      <c r="VSH911" s="14"/>
      <c r="VSI911" s="14"/>
      <c r="VSJ911" s="14"/>
      <c r="VSK911" s="14"/>
      <c r="VSL911" s="14"/>
      <c r="VSM911" s="14"/>
      <c r="VSN911" s="14"/>
      <c r="VSO911" s="14"/>
      <c r="VSP911" s="14"/>
      <c r="VSQ911" s="14"/>
      <c r="VSR911" s="14"/>
      <c r="VSS911" s="14"/>
      <c r="VST911" s="14"/>
      <c r="VSU911" s="14"/>
      <c r="VSV911" s="14"/>
      <c r="VSW911" s="14"/>
      <c r="VSX911" s="14"/>
      <c r="VSY911" s="14"/>
      <c r="VSZ911" s="14"/>
      <c r="VTA911" s="14"/>
      <c r="VTB911" s="14"/>
      <c r="VTC911" s="14"/>
      <c r="VTD911" s="14"/>
      <c r="VTE911" s="14"/>
      <c r="VTF911" s="14"/>
      <c r="VTG911" s="14"/>
      <c r="VTH911" s="14"/>
      <c r="VTI911" s="14"/>
      <c r="VTJ911" s="14"/>
      <c r="VTK911" s="14"/>
      <c r="VTL911" s="14"/>
      <c r="VTM911" s="14"/>
      <c r="VTN911" s="14"/>
      <c r="VTO911" s="14"/>
      <c r="VTP911" s="14"/>
      <c r="VTQ911" s="14"/>
      <c r="VTR911" s="14"/>
      <c r="VTS911" s="14"/>
      <c r="VTT911" s="14"/>
      <c r="VTU911" s="14"/>
      <c r="VTV911" s="14"/>
      <c r="VTW911" s="14"/>
      <c r="VTX911" s="14"/>
      <c r="VTY911" s="14"/>
      <c r="VTZ911" s="14"/>
      <c r="VUA911" s="14"/>
      <c r="VUB911" s="14"/>
      <c r="VUC911" s="14"/>
      <c r="VUD911" s="14"/>
      <c r="VUE911" s="14"/>
      <c r="VUF911" s="14"/>
      <c r="VUG911" s="14"/>
      <c r="VUH911" s="14"/>
      <c r="VUI911" s="14"/>
      <c r="VUJ911" s="14"/>
      <c r="VUK911" s="14"/>
      <c r="VUL911" s="14"/>
      <c r="VUM911" s="14"/>
      <c r="VUN911" s="14"/>
      <c r="VUO911" s="14"/>
      <c r="VUP911" s="14"/>
      <c r="VUQ911" s="14"/>
      <c r="VUR911" s="14"/>
      <c r="VUS911" s="14"/>
      <c r="VUT911" s="14"/>
      <c r="VUU911" s="14"/>
      <c r="VUV911" s="14"/>
      <c r="VUW911" s="14"/>
      <c r="VUX911" s="14"/>
      <c r="VUY911" s="14"/>
      <c r="VUZ911" s="14"/>
      <c r="VVA911" s="14"/>
      <c r="VVB911" s="14"/>
      <c r="VVC911" s="14"/>
      <c r="VVD911" s="14"/>
      <c r="VVE911" s="14"/>
      <c r="VVF911" s="14"/>
      <c r="VVG911" s="14"/>
      <c r="VVH911" s="14"/>
      <c r="VVI911" s="14"/>
      <c r="VVJ911" s="14"/>
      <c r="VVK911" s="14"/>
      <c r="VVL911" s="14"/>
      <c r="VVM911" s="14"/>
      <c r="VVN911" s="14"/>
      <c r="VVO911" s="14"/>
      <c r="VVP911" s="14"/>
      <c r="VVQ911" s="14"/>
      <c r="VVR911" s="14"/>
      <c r="VVS911" s="14"/>
      <c r="VVT911" s="14"/>
      <c r="VVU911" s="14"/>
      <c r="VVV911" s="14"/>
      <c r="VVW911" s="14"/>
      <c r="VVX911" s="14"/>
      <c r="VVY911" s="14"/>
      <c r="VVZ911" s="14"/>
      <c r="VWA911" s="14"/>
      <c r="VWB911" s="14"/>
      <c r="VWC911" s="14"/>
      <c r="VWD911" s="14"/>
      <c r="VWE911" s="14"/>
      <c r="VWF911" s="14"/>
      <c r="VWG911" s="14"/>
      <c r="VWH911" s="14"/>
      <c r="VWI911" s="14"/>
      <c r="VWJ911" s="14"/>
      <c r="VWK911" s="14"/>
      <c r="VWL911" s="14"/>
      <c r="VWM911" s="14"/>
      <c r="VWN911" s="14"/>
      <c r="VWO911" s="14"/>
      <c r="VWP911" s="14"/>
      <c r="VWQ911" s="14"/>
      <c r="VWR911" s="14"/>
      <c r="VWS911" s="14"/>
      <c r="VWT911" s="14"/>
      <c r="VWU911" s="14"/>
      <c r="VWV911" s="14"/>
      <c r="VWW911" s="14"/>
      <c r="VWX911" s="14"/>
      <c r="VWY911" s="14"/>
      <c r="VWZ911" s="14"/>
      <c r="VXA911" s="14"/>
      <c r="VXB911" s="14"/>
      <c r="VXC911" s="14"/>
      <c r="VXD911" s="14"/>
      <c r="VXE911" s="14"/>
      <c r="VXF911" s="14"/>
      <c r="VXG911" s="14"/>
      <c r="VXH911" s="14"/>
      <c r="VXI911" s="14"/>
      <c r="VXJ911" s="14"/>
      <c r="VXK911" s="14"/>
      <c r="VXL911" s="14"/>
      <c r="VXM911" s="14"/>
      <c r="VXN911" s="14"/>
      <c r="VXO911" s="14"/>
      <c r="VXP911" s="14"/>
      <c r="VXQ911" s="14"/>
      <c r="VXR911" s="14"/>
      <c r="VXS911" s="14"/>
      <c r="VXT911" s="14"/>
      <c r="VXU911" s="14"/>
      <c r="VXV911" s="14"/>
      <c r="VXW911" s="14"/>
      <c r="VXX911" s="14"/>
      <c r="VXY911" s="14"/>
      <c r="VXZ911" s="14"/>
      <c r="VYA911" s="14"/>
      <c r="VYB911" s="14"/>
      <c r="VYC911" s="14"/>
      <c r="VYD911" s="14"/>
      <c r="VYE911" s="14"/>
      <c r="VYF911" s="14"/>
      <c r="VYG911" s="14"/>
      <c r="VYH911" s="14"/>
      <c r="VYI911" s="14"/>
      <c r="VYJ911" s="14"/>
      <c r="VYK911" s="14"/>
      <c r="VYL911" s="14"/>
      <c r="VYM911" s="14"/>
      <c r="VYN911" s="14"/>
      <c r="VYO911" s="14"/>
      <c r="VYP911" s="14"/>
      <c r="VYQ911" s="14"/>
      <c r="VYR911" s="14"/>
      <c r="VYS911" s="14"/>
      <c r="VYT911" s="14"/>
      <c r="VYU911" s="14"/>
      <c r="VYV911" s="14"/>
      <c r="VYW911" s="14"/>
      <c r="VYX911" s="14"/>
      <c r="VYY911" s="14"/>
      <c r="VYZ911" s="14"/>
      <c r="VZA911" s="14"/>
      <c r="VZB911" s="14"/>
      <c r="VZC911" s="14"/>
      <c r="VZD911" s="14"/>
      <c r="VZE911" s="14"/>
      <c r="VZF911" s="14"/>
      <c r="VZG911" s="14"/>
      <c r="VZH911" s="14"/>
      <c r="VZI911" s="14"/>
      <c r="VZJ911" s="14"/>
      <c r="VZK911" s="14"/>
      <c r="VZL911" s="14"/>
      <c r="VZM911" s="14"/>
      <c r="VZN911" s="14"/>
      <c r="VZO911" s="14"/>
      <c r="VZP911" s="14"/>
      <c r="VZQ911" s="14"/>
      <c r="VZR911" s="14"/>
      <c r="VZS911" s="14"/>
      <c r="VZT911" s="14"/>
      <c r="VZU911" s="14"/>
      <c r="VZV911" s="14"/>
      <c r="VZW911" s="14"/>
      <c r="VZX911" s="14"/>
      <c r="VZY911" s="14"/>
      <c r="VZZ911" s="14"/>
      <c r="WAA911" s="14"/>
      <c r="WAB911" s="14"/>
      <c r="WAC911" s="14"/>
      <c r="WAD911" s="14"/>
      <c r="WAE911" s="14"/>
      <c r="WAF911" s="14"/>
      <c r="WAG911" s="14"/>
      <c r="WAH911" s="14"/>
      <c r="WAI911" s="14"/>
      <c r="WAJ911" s="14"/>
      <c r="WAK911" s="14"/>
      <c r="WAL911" s="14"/>
      <c r="WAM911" s="14"/>
      <c r="WAN911" s="14"/>
      <c r="WAO911" s="14"/>
      <c r="WAP911" s="14"/>
      <c r="WAQ911" s="14"/>
      <c r="WAR911" s="14"/>
      <c r="WAS911" s="14"/>
      <c r="WAT911" s="14"/>
      <c r="WAU911" s="14"/>
      <c r="WAV911" s="14"/>
      <c r="WAW911" s="14"/>
      <c r="WAX911" s="14"/>
      <c r="WAY911" s="14"/>
      <c r="WAZ911" s="14"/>
      <c r="WBA911" s="14"/>
      <c r="WBB911" s="14"/>
      <c r="WBC911" s="14"/>
      <c r="WBD911" s="14"/>
      <c r="WBE911" s="14"/>
      <c r="WBF911" s="14"/>
      <c r="WBG911" s="14"/>
      <c r="WBH911" s="14"/>
      <c r="WBI911" s="14"/>
      <c r="WBJ911" s="14"/>
      <c r="WBK911" s="14"/>
      <c r="WBL911" s="14"/>
      <c r="WBM911" s="14"/>
      <c r="WBN911" s="14"/>
      <c r="WBO911" s="14"/>
      <c r="WBP911" s="14"/>
      <c r="WBQ911" s="14"/>
      <c r="WBR911" s="14"/>
      <c r="WBS911" s="14"/>
      <c r="WBT911" s="14"/>
      <c r="WBU911" s="14"/>
      <c r="WBV911" s="14"/>
      <c r="WBW911" s="14"/>
      <c r="WBX911" s="14"/>
      <c r="WBY911" s="14"/>
      <c r="WBZ911" s="14"/>
      <c r="WCA911" s="14"/>
      <c r="WCB911" s="14"/>
      <c r="WCC911" s="14"/>
      <c r="WCD911" s="14"/>
      <c r="WCE911" s="14"/>
      <c r="WCF911" s="14"/>
      <c r="WCG911" s="14"/>
      <c r="WCH911" s="14"/>
      <c r="WCI911" s="14"/>
      <c r="WCJ911" s="14"/>
      <c r="WCK911" s="14"/>
      <c r="WCL911" s="14"/>
      <c r="WCM911" s="14"/>
      <c r="WCN911" s="14"/>
      <c r="WCO911" s="14"/>
      <c r="WCP911" s="14"/>
      <c r="WCQ911" s="14"/>
      <c r="WCR911" s="14"/>
      <c r="WCS911" s="14"/>
      <c r="WCT911" s="14"/>
      <c r="WCU911" s="14"/>
      <c r="WCV911" s="14"/>
      <c r="WCW911" s="14"/>
      <c r="WCX911" s="14"/>
      <c r="WCY911" s="14"/>
      <c r="WCZ911" s="14"/>
      <c r="WDA911" s="14"/>
      <c r="WDB911" s="14"/>
      <c r="WDC911" s="14"/>
      <c r="WDD911" s="14"/>
      <c r="WDE911" s="14"/>
      <c r="WDF911" s="14"/>
      <c r="WDG911" s="14"/>
      <c r="WDH911" s="14"/>
      <c r="WDI911" s="14"/>
      <c r="WDJ911" s="14"/>
      <c r="WDK911" s="14"/>
      <c r="WDL911" s="14"/>
      <c r="WDM911" s="14"/>
      <c r="WDN911" s="14"/>
      <c r="WDO911" s="14"/>
      <c r="WDP911" s="14"/>
      <c r="WDQ911" s="14"/>
      <c r="WDR911" s="14"/>
      <c r="WDS911" s="14"/>
      <c r="WDT911" s="14"/>
      <c r="WDU911" s="14"/>
      <c r="WDV911" s="14"/>
      <c r="WDW911" s="14"/>
      <c r="WDX911" s="14"/>
      <c r="WDY911" s="14"/>
      <c r="WDZ911" s="14"/>
      <c r="WEA911" s="14"/>
      <c r="WEB911" s="14"/>
      <c r="WEC911" s="14"/>
      <c r="WED911" s="14"/>
      <c r="WEE911" s="14"/>
      <c r="WEF911" s="14"/>
      <c r="WEG911" s="14"/>
      <c r="WEH911" s="14"/>
      <c r="WEI911" s="14"/>
      <c r="WEJ911" s="14"/>
      <c r="WEK911" s="14"/>
      <c r="WEL911" s="14"/>
      <c r="WEM911" s="14"/>
      <c r="WEN911" s="14"/>
      <c r="WEO911" s="14"/>
      <c r="WEP911" s="14"/>
      <c r="WEQ911" s="14"/>
      <c r="WER911" s="14"/>
      <c r="WES911" s="14"/>
      <c r="WET911" s="14"/>
      <c r="WEU911" s="14"/>
      <c r="WEV911" s="14"/>
      <c r="WEW911" s="14"/>
      <c r="WEX911" s="14"/>
      <c r="WEY911" s="14"/>
      <c r="WEZ911" s="14"/>
      <c r="WFA911" s="14"/>
      <c r="WFB911" s="14"/>
      <c r="WFC911" s="14"/>
      <c r="WFD911" s="14"/>
      <c r="WFE911" s="14"/>
      <c r="WFF911" s="14"/>
      <c r="WFG911" s="14"/>
      <c r="WFH911" s="14"/>
      <c r="WFI911" s="14"/>
      <c r="WFJ911" s="14"/>
      <c r="WFK911" s="14"/>
      <c r="WFL911" s="14"/>
      <c r="WFM911" s="14"/>
      <c r="WFN911" s="14"/>
      <c r="WFO911" s="14"/>
      <c r="WFP911" s="14"/>
      <c r="WFQ911" s="14"/>
      <c r="WFR911" s="14"/>
      <c r="WFS911" s="14"/>
      <c r="WFT911" s="14"/>
      <c r="WFU911" s="14"/>
      <c r="WFV911" s="14"/>
      <c r="WFW911" s="14"/>
      <c r="WFX911" s="14"/>
      <c r="WFY911" s="14"/>
      <c r="WFZ911" s="14"/>
      <c r="WGA911" s="14"/>
      <c r="WGB911" s="14"/>
      <c r="WGC911" s="14"/>
      <c r="WGD911" s="14"/>
      <c r="WGE911" s="14"/>
      <c r="WGF911" s="14"/>
      <c r="WGG911" s="14"/>
      <c r="WGH911" s="14"/>
      <c r="WGI911" s="14"/>
      <c r="WGJ911" s="14"/>
      <c r="WGK911" s="14"/>
      <c r="WGL911" s="14"/>
      <c r="WGM911" s="14"/>
      <c r="WGN911" s="14"/>
      <c r="WGO911" s="14"/>
      <c r="WGP911" s="14"/>
      <c r="WGQ911" s="14"/>
      <c r="WGR911" s="14"/>
      <c r="WGS911" s="14"/>
      <c r="WGT911" s="14"/>
      <c r="WGU911" s="14"/>
      <c r="WGV911" s="14"/>
      <c r="WGW911" s="14"/>
      <c r="WGX911" s="14"/>
      <c r="WGY911" s="14"/>
      <c r="WGZ911" s="14"/>
      <c r="WHA911" s="14"/>
      <c r="WHB911" s="14"/>
      <c r="WHC911" s="14"/>
      <c r="WHD911" s="14"/>
      <c r="WHE911" s="14"/>
      <c r="WHF911" s="14"/>
      <c r="WHG911" s="14"/>
      <c r="WHH911" s="14"/>
      <c r="WHI911" s="14"/>
      <c r="WHJ911" s="14"/>
      <c r="WHK911" s="14"/>
      <c r="WHL911" s="14"/>
      <c r="WHM911" s="14"/>
      <c r="WHN911" s="14"/>
      <c r="WHO911" s="14"/>
      <c r="WHP911" s="14"/>
      <c r="WHQ911" s="14"/>
      <c r="WHR911" s="14"/>
      <c r="WHS911" s="14"/>
      <c r="WHT911" s="14"/>
      <c r="WHU911" s="14"/>
      <c r="WHV911" s="14"/>
      <c r="WHW911" s="14"/>
      <c r="WHX911" s="14"/>
      <c r="WHY911" s="14"/>
      <c r="WHZ911" s="14"/>
      <c r="WIA911" s="14"/>
      <c r="WIB911" s="14"/>
      <c r="WIC911" s="14"/>
      <c r="WID911" s="14"/>
      <c r="WIE911" s="14"/>
      <c r="WIF911" s="14"/>
      <c r="WIG911" s="14"/>
      <c r="WIH911" s="14"/>
      <c r="WII911" s="14"/>
      <c r="WIJ911" s="14"/>
      <c r="WIK911" s="14"/>
      <c r="WIL911" s="14"/>
      <c r="WIM911" s="14"/>
      <c r="WIN911" s="14"/>
      <c r="WIO911" s="14"/>
      <c r="WIP911" s="14"/>
      <c r="WIQ911" s="14"/>
      <c r="WIR911" s="14"/>
      <c r="WIS911" s="14"/>
      <c r="WIT911" s="14"/>
      <c r="WIU911" s="14"/>
      <c r="WIV911" s="14"/>
      <c r="WIW911" s="14"/>
      <c r="WIX911" s="14"/>
      <c r="WIY911" s="14"/>
      <c r="WIZ911" s="14"/>
      <c r="WJA911" s="14"/>
      <c r="WJB911" s="14"/>
      <c r="WJC911" s="14"/>
      <c r="WJD911" s="14"/>
      <c r="WJE911" s="14"/>
      <c r="WJF911" s="14"/>
      <c r="WJG911" s="14"/>
      <c r="WJH911" s="14"/>
      <c r="WJI911" s="14"/>
      <c r="WJJ911" s="14"/>
      <c r="WJK911" s="14"/>
      <c r="WJL911" s="14"/>
      <c r="WJM911" s="14"/>
      <c r="WJN911" s="14"/>
      <c r="WJO911" s="14"/>
      <c r="WJP911" s="14"/>
      <c r="WJQ911" s="14"/>
      <c r="WJR911" s="14"/>
      <c r="WJS911" s="14"/>
      <c r="WJT911" s="14"/>
      <c r="WJU911" s="14"/>
      <c r="WJV911" s="14"/>
      <c r="WJW911" s="14"/>
      <c r="WJX911" s="14"/>
      <c r="WJY911" s="14"/>
      <c r="WJZ911" s="14"/>
      <c r="WKA911" s="14"/>
      <c r="WKB911" s="14"/>
      <c r="WKC911" s="14"/>
      <c r="WKD911" s="14"/>
      <c r="WKE911" s="14"/>
      <c r="WKF911" s="14"/>
      <c r="WKG911" s="14"/>
      <c r="WKH911" s="14"/>
      <c r="WKI911" s="14"/>
      <c r="WKJ911" s="14"/>
      <c r="WKK911" s="14"/>
      <c r="WKL911" s="14"/>
      <c r="WKM911" s="14"/>
      <c r="WKN911" s="14"/>
      <c r="WKO911" s="14"/>
      <c r="WKP911" s="14"/>
      <c r="WKQ911" s="14"/>
      <c r="WKR911" s="14"/>
      <c r="WKS911" s="14"/>
      <c r="WKT911" s="14"/>
      <c r="WKU911" s="14"/>
      <c r="WKV911" s="14"/>
      <c r="WKW911" s="14"/>
      <c r="WKX911" s="14"/>
      <c r="WKY911" s="14"/>
      <c r="WKZ911" s="14"/>
      <c r="WLA911" s="14"/>
      <c r="WLB911" s="14"/>
      <c r="WLC911" s="14"/>
      <c r="WLD911" s="14"/>
      <c r="WLE911" s="14"/>
      <c r="WLF911" s="14"/>
      <c r="WLG911" s="14"/>
      <c r="WLH911" s="14"/>
      <c r="WLI911" s="14"/>
      <c r="WLJ911" s="14"/>
      <c r="WLK911" s="14"/>
      <c r="WLL911" s="14"/>
      <c r="WLM911" s="14"/>
      <c r="WLN911" s="14"/>
      <c r="WLO911" s="14"/>
      <c r="WLP911" s="14"/>
      <c r="WLQ911" s="14"/>
      <c r="WLR911" s="14"/>
      <c r="WLS911" s="14"/>
      <c r="WLT911" s="14"/>
      <c r="WLU911" s="14"/>
      <c r="WLV911" s="14"/>
      <c r="WLW911" s="14"/>
      <c r="WLX911" s="14"/>
      <c r="WLY911" s="14"/>
      <c r="WLZ911" s="14"/>
      <c r="WMA911" s="14"/>
      <c r="WMB911" s="14"/>
      <c r="WMC911" s="14"/>
      <c r="WMD911" s="14"/>
      <c r="WME911" s="14"/>
      <c r="WMF911" s="14"/>
      <c r="WMG911" s="14"/>
      <c r="WMH911" s="14"/>
      <c r="WMI911" s="14"/>
      <c r="WMJ911" s="14"/>
      <c r="WMK911" s="14"/>
      <c r="WML911" s="14"/>
      <c r="WMM911" s="14"/>
      <c r="WMN911" s="14"/>
      <c r="WMO911" s="14"/>
      <c r="WMP911" s="14"/>
      <c r="WMQ911" s="14"/>
      <c r="WMR911" s="14"/>
      <c r="WMS911" s="14"/>
      <c r="WMT911" s="14"/>
      <c r="WMU911" s="14"/>
      <c r="WMV911" s="14"/>
      <c r="WMW911" s="14"/>
      <c r="WMX911" s="14"/>
      <c r="WMY911" s="14"/>
      <c r="WMZ911" s="14"/>
      <c r="WNA911" s="14"/>
      <c r="WNB911" s="14"/>
      <c r="WNC911" s="14"/>
      <c r="WND911" s="14"/>
      <c r="WNE911" s="14"/>
      <c r="WNF911" s="14"/>
      <c r="WNG911" s="14"/>
      <c r="WNH911" s="14"/>
      <c r="WNI911" s="14"/>
      <c r="WNJ911" s="14"/>
      <c r="WNK911" s="14"/>
      <c r="WNL911" s="14"/>
      <c r="WNM911" s="14"/>
      <c r="WNN911" s="14"/>
      <c r="WNO911" s="14"/>
      <c r="WNP911" s="14"/>
      <c r="WNQ911" s="14"/>
      <c r="WNR911" s="14"/>
      <c r="WNS911" s="14"/>
      <c r="WNT911" s="14"/>
      <c r="WNU911" s="14"/>
      <c r="WNV911" s="14"/>
      <c r="WNW911" s="14"/>
      <c r="WNX911" s="14"/>
      <c r="WNY911" s="14"/>
      <c r="WNZ911" s="14"/>
      <c r="WOA911" s="14"/>
      <c r="WOB911" s="14"/>
      <c r="WOC911" s="14"/>
      <c r="WOD911" s="14"/>
      <c r="WOE911" s="14"/>
      <c r="WOF911" s="14"/>
      <c r="WOG911" s="14"/>
      <c r="WOH911" s="14"/>
      <c r="WOI911" s="14"/>
      <c r="WOJ911" s="14"/>
      <c r="WOK911" s="14"/>
      <c r="WOL911" s="14"/>
      <c r="WOM911" s="14"/>
      <c r="WON911" s="14"/>
      <c r="WOO911" s="14"/>
      <c r="WOP911" s="14"/>
      <c r="WOQ911" s="14"/>
      <c r="WOR911" s="14"/>
      <c r="WOS911" s="14"/>
      <c r="WOT911" s="14"/>
      <c r="WOU911" s="14"/>
      <c r="WOV911" s="14"/>
      <c r="WOW911" s="14"/>
      <c r="WOX911" s="14"/>
      <c r="WOY911" s="14"/>
      <c r="WOZ911" s="14"/>
      <c r="WPA911" s="14"/>
      <c r="WPB911" s="14"/>
      <c r="WPC911" s="14"/>
      <c r="WPD911" s="14"/>
      <c r="WPE911" s="14"/>
      <c r="WPF911" s="14"/>
      <c r="WPG911" s="14"/>
      <c r="WPH911" s="14"/>
      <c r="WPI911" s="14"/>
      <c r="WPJ911" s="14"/>
      <c r="WPK911" s="14"/>
      <c r="WPL911" s="14"/>
      <c r="WPM911" s="14"/>
      <c r="WPN911" s="14"/>
      <c r="WPO911" s="14"/>
      <c r="WPP911" s="14"/>
      <c r="WPQ911" s="14"/>
      <c r="WPR911" s="14"/>
      <c r="WPS911" s="14"/>
      <c r="WPT911" s="14"/>
      <c r="WPU911" s="14"/>
      <c r="WPV911" s="14"/>
      <c r="WPW911" s="14"/>
      <c r="WPX911" s="14"/>
      <c r="WPY911" s="14"/>
      <c r="WPZ911" s="14"/>
      <c r="WQA911" s="14"/>
      <c r="WQB911" s="14"/>
      <c r="WQC911" s="14"/>
      <c r="WQD911" s="14"/>
      <c r="WQE911" s="14"/>
      <c r="WQF911" s="14"/>
      <c r="WQG911" s="14"/>
      <c r="WQH911" s="14"/>
      <c r="WQI911" s="14"/>
      <c r="WQJ911" s="14"/>
      <c r="WQK911" s="14"/>
      <c r="WQL911" s="14"/>
      <c r="WQM911" s="14"/>
      <c r="WQN911" s="14"/>
      <c r="WQO911" s="14"/>
      <c r="WQP911" s="14"/>
      <c r="WQQ911" s="14"/>
      <c r="WQR911" s="14"/>
      <c r="WQS911" s="14"/>
      <c r="WQT911" s="14"/>
      <c r="WQU911" s="14"/>
      <c r="WQV911" s="14"/>
      <c r="WQW911" s="14"/>
      <c r="WQX911" s="14"/>
      <c r="WQY911" s="14"/>
      <c r="WQZ911" s="14"/>
      <c r="WRA911" s="14"/>
      <c r="WRB911" s="14"/>
      <c r="WRC911" s="14"/>
      <c r="WRD911" s="14"/>
      <c r="WRE911" s="14"/>
      <c r="WRF911" s="14"/>
      <c r="WRG911" s="14"/>
      <c r="WRH911" s="14"/>
      <c r="WRI911" s="14"/>
      <c r="WRJ911" s="14"/>
      <c r="WRK911" s="14"/>
      <c r="WRL911" s="14"/>
      <c r="WRM911" s="14"/>
      <c r="WRN911" s="14"/>
      <c r="WRO911" s="14"/>
      <c r="WRP911" s="14"/>
      <c r="WRQ911" s="14"/>
      <c r="WRR911" s="14"/>
      <c r="WRS911" s="14"/>
      <c r="WRT911" s="14"/>
      <c r="WRU911" s="14"/>
      <c r="WRV911" s="14"/>
      <c r="WRW911" s="14"/>
      <c r="WRX911" s="14"/>
      <c r="WRY911" s="14"/>
      <c r="WRZ911" s="14"/>
      <c r="WSA911" s="14"/>
      <c r="WSB911" s="14"/>
      <c r="WSC911" s="14"/>
      <c r="WSD911" s="14"/>
      <c r="WSE911" s="14"/>
      <c r="WSF911" s="14"/>
      <c r="WSG911" s="14"/>
      <c r="WSH911" s="14"/>
      <c r="WSI911" s="14"/>
      <c r="WSJ911" s="14"/>
      <c r="WSK911" s="14"/>
      <c r="WSL911" s="14"/>
      <c r="WSM911" s="14"/>
      <c r="WSN911" s="14"/>
      <c r="WSO911" s="14"/>
      <c r="WSP911" s="14"/>
      <c r="WSQ911" s="14"/>
      <c r="WSR911" s="14"/>
      <c r="WSS911" s="14"/>
      <c r="WST911" s="14"/>
      <c r="WSU911" s="14"/>
      <c r="WSV911" s="14"/>
      <c r="WSW911" s="14"/>
      <c r="WSX911" s="14"/>
      <c r="WSY911" s="14"/>
      <c r="WSZ911" s="14"/>
      <c r="WTA911" s="14"/>
      <c r="WTB911" s="14"/>
      <c r="WTC911" s="14"/>
      <c r="WTD911" s="14"/>
      <c r="WTE911" s="14"/>
      <c r="WTF911" s="14"/>
      <c r="WTG911" s="14"/>
      <c r="WTH911" s="14"/>
      <c r="WTI911" s="14"/>
      <c r="WTJ911" s="14"/>
      <c r="WTK911" s="14"/>
      <c r="WTL911" s="14"/>
      <c r="WTM911" s="14"/>
      <c r="WTN911" s="14"/>
      <c r="WTO911" s="14"/>
      <c r="WTP911" s="14"/>
      <c r="WTQ911" s="14"/>
      <c r="WTR911" s="14"/>
      <c r="WTS911" s="14"/>
      <c r="WTT911" s="14"/>
      <c r="WTU911" s="14"/>
      <c r="WTV911" s="14"/>
      <c r="WTW911" s="14"/>
      <c r="WTX911" s="14"/>
      <c r="WTY911" s="14"/>
      <c r="WTZ911" s="14"/>
      <c r="WUA911" s="14"/>
      <c r="WUB911" s="14"/>
      <c r="WUC911" s="14"/>
      <c r="WUD911" s="14"/>
      <c r="WUE911" s="14"/>
      <c r="WUF911" s="14"/>
      <c r="WUG911" s="14"/>
      <c r="WUH911" s="14"/>
      <c r="WUI911" s="14"/>
      <c r="WUJ911" s="14"/>
      <c r="WUK911" s="14"/>
      <c r="WUL911" s="14"/>
      <c r="WUM911" s="14"/>
      <c r="WUN911" s="14"/>
      <c r="WUO911" s="14"/>
      <c r="WUP911" s="14"/>
      <c r="WUQ911" s="14"/>
      <c r="WUR911" s="14"/>
      <c r="WUS911" s="14"/>
      <c r="WUT911" s="14"/>
      <c r="WUU911" s="14"/>
      <c r="WUV911" s="14"/>
      <c r="WUW911" s="14"/>
      <c r="WUX911" s="14"/>
      <c r="WUY911" s="14"/>
      <c r="WUZ911" s="14"/>
      <c r="WVA911" s="14"/>
      <c r="WVB911" s="14"/>
      <c r="WVC911" s="14"/>
      <c r="WVD911" s="14"/>
      <c r="WVE911" s="14"/>
      <c r="WVF911" s="14"/>
      <c r="WVG911" s="14"/>
      <c r="WVH911" s="14"/>
      <c r="WVI911" s="14"/>
      <c r="WVJ911" s="14"/>
      <c r="WVK911" s="14"/>
      <c r="WVL911" s="14"/>
      <c r="WVM911" s="14"/>
      <c r="WVN911" s="14"/>
      <c r="WVO911" s="14"/>
      <c r="WVP911" s="14"/>
      <c r="WVQ911" s="14"/>
      <c r="WVR911" s="14"/>
      <c r="WVS911" s="14"/>
      <c r="WVT911" s="14"/>
      <c r="WVU911" s="14"/>
      <c r="WVV911" s="14"/>
      <c r="WVW911" s="14"/>
      <c r="WVX911" s="14"/>
      <c r="WVY911" s="14"/>
      <c r="WVZ911" s="14"/>
      <c r="WWA911" s="14"/>
      <c r="WWB911" s="14"/>
      <c r="WWC911" s="14"/>
      <c r="WWD911" s="14"/>
      <c r="WWE911" s="14"/>
      <c r="WWF911" s="14"/>
      <c r="WWG911" s="14"/>
      <c r="WWH911" s="14"/>
      <c r="WWI911" s="14"/>
      <c r="WWJ911" s="14"/>
      <c r="WWK911" s="14"/>
      <c r="WWL911" s="14"/>
      <c r="WWM911" s="14"/>
      <c r="WWN911" s="14"/>
      <c r="WWO911" s="14"/>
      <c r="WWP911" s="14"/>
      <c r="WWQ911" s="14"/>
      <c r="WWR911" s="14"/>
      <c r="WWS911" s="14"/>
      <c r="WWT911" s="14"/>
      <c r="WWU911" s="14"/>
      <c r="WWV911" s="14"/>
      <c r="WWW911" s="14"/>
      <c r="WWX911" s="14"/>
      <c r="WWY911" s="14"/>
      <c r="WWZ911" s="14"/>
      <c r="WXA911" s="14"/>
      <c r="WXB911" s="14"/>
      <c r="WXC911" s="14"/>
      <c r="WXD911" s="14"/>
      <c r="WXE911" s="14"/>
      <c r="WXF911" s="14"/>
      <c r="WXG911" s="14"/>
      <c r="WXH911" s="14"/>
      <c r="WXI911" s="14"/>
      <c r="WXJ911" s="14"/>
      <c r="WXK911" s="14"/>
      <c r="WXL911" s="14"/>
      <c r="WXM911" s="14"/>
      <c r="WXN911" s="14"/>
      <c r="WXO911" s="14"/>
      <c r="WXP911" s="14"/>
      <c r="WXQ911" s="14"/>
      <c r="WXR911" s="14"/>
      <c r="WXS911" s="14"/>
      <c r="WXT911" s="14"/>
      <c r="WXU911" s="14"/>
      <c r="WXV911" s="14"/>
      <c r="WXW911" s="14"/>
      <c r="WXX911" s="14"/>
      <c r="WXY911" s="14"/>
      <c r="WXZ911" s="14"/>
      <c r="WYA911" s="14"/>
      <c r="WYB911" s="14"/>
      <c r="WYC911" s="14"/>
      <c r="WYD911" s="14"/>
      <c r="WYE911" s="14"/>
      <c r="WYF911" s="14"/>
      <c r="WYG911" s="14"/>
      <c r="WYH911" s="14"/>
      <c r="WYI911" s="14"/>
      <c r="WYJ911" s="14"/>
      <c r="WYK911" s="14"/>
      <c r="WYL911" s="14"/>
      <c r="WYM911" s="14"/>
      <c r="WYN911" s="14"/>
      <c r="WYO911" s="14"/>
      <c r="WYP911" s="14"/>
      <c r="WYQ911" s="14"/>
      <c r="WYR911" s="14"/>
      <c r="WYS911" s="14"/>
      <c r="WYT911" s="14"/>
      <c r="WYU911" s="14"/>
      <c r="WYV911" s="14"/>
      <c r="WYW911" s="14"/>
      <c r="WYX911" s="14"/>
      <c r="WYY911" s="14"/>
      <c r="WYZ911" s="14"/>
      <c r="WZA911" s="14"/>
      <c r="WZB911" s="14"/>
      <c r="WZC911" s="14"/>
      <c r="WZD911" s="14"/>
      <c r="WZE911" s="14"/>
      <c r="WZF911" s="14"/>
      <c r="WZG911" s="14"/>
      <c r="WZH911" s="14"/>
      <c r="WZI911" s="14"/>
      <c r="WZJ911" s="14"/>
      <c r="WZK911" s="14"/>
      <c r="WZL911" s="14"/>
      <c r="WZM911" s="14"/>
      <c r="WZN911" s="14"/>
      <c r="WZO911" s="14"/>
      <c r="WZP911" s="14"/>
      <c r="WZQ911" s="14"/>
      <c r="WZR911" s="14"/>
      <c r="WZS911" s="14"/>
      <c r="WZT911" s="14"/>
      <c r="WZU911" s="14"/>
      <c r="WZV911" s="14"/>
      <c r="WZW911" s="14"/>
      <c r="WZX911" s="14"/>
      <c r="WZY911" s="14"/>
      <c r="WZZ911" s="14"/>
      <c r="XAA911" s="14"/>
      <c r="XAB911" s="14"/>
      <c r="XAC911" s="14"/>
      <c r="XAD911" s="14"/>
      <c r="XAE911" s="14"/>
      <c r="XAF911" s="14"/>
      <c r="XAG911" s="14"/>
      <c r="XAH911" s="14"/>
      <c r="XAI911" s="14"/>
      <c r="XAJ911" s="14"/>
      <c r="XAK911" s="14"/>
      <c r="XAL911" s="14"/>
      <c r="XAM911" s="14"/>
      <c r="XAN911" s="14"/>
      <c r="XAO911" s="14"/>
      <c r="XAP911" s="14"/>
      <c r="XAQ911" s="14"/>
      <c r="XAR911" s="14"/>
      <c r="XAS911" s="14"/>
      <c r="XAT911" s="14"/>
      <c r="XAU911" s="14"/>
      <c r="XAV911" s="14"/>
      <c r="XAW911" s="14"/>
      <c r="XAX911" s="14"/>
      <c r="XAY911" s="14"/>
      <c r="XAZ911" s="14"/>
      <c r="XBA911" s="14"/>
      <c r="XBB911" s="14"/>
      <c r="XBC911" s="14"/>
      <c r="XBD911" s="14"/>
      <c r="XBE911" s="14"/>
      <c r="XBF911" s="14"/>
      <c r="XBG911" s="14"/>
      <c r="XBH911" s="14"/>
      <c r="XBI911" s="14"/>
      <c r="XBJ911" s="14"/>
      <c r="XBK911" s="14"/>
      <c r="XBL911" s="14"/>
      <c r="XBM911" s="14"/>
      <c r="XBN911" s="14"/>
      <c r="XBO911" s="14"/>
      <c r="XBP911" s="14"/>
      <c r="XBQ911" s="14"/>
      <c r="XBR911" s="14"/>
      <c r="XBS911" s="14"/>
      <c r="XBT911" s="14"/>
      <c r="XBU911" s="14"/>
      <c r="XBV911" s="14"/>
      <c r="XBW911" s="14"/>
      <c r="XBX911" s="14"/>
      <c r="XBY911" s="14"/>
      <c r="XBZ911" s="14"/>
      <c r="XCA911" s="14"/>
      <c r="XCB911" s="14"/>
      <c r="XCC911" s="14"/>
      <c r="XCD911" s="14"/>
      <c r="XCE911" s="14"/>
      <c r="XCF911" s="14"/>
      <c r="XCG911" s="14"/>
      <c r="XCH911" s="14"/>
      <c r="XCI911" s="14"/>
      <c r="XCJ911" s="14"/>
      <c r="XCK911" s="14"/>
      <c r="XCL911" s="14"/>
      <c r="XCM911" s="14"/>
      <c r="XCN911" s="14"/>
      <c r="XCO911" s="14"/>
      <c r="XCP911" s="14"/>
      <c r="XCQ911" s="14"/>
      <c r="XCR911" s="14"/>
      <c r="XCS911" s="14"/>
      <c r="XCT911" s="14"/>
      <c r="XCU911" s="14"/>
      <c r="XCV911" s="14"/>
      <c r="XCW911" s="14"/>
      <c r="XCX911" s="14"/>
      <c r="XCY911" s="14"/>
      <c r="XCZ911" s="14"/>
      <c r="XDA911" s="14"/>
      <c r="XDB911" s="14"/>
      <c r="XDC911" s="14"/>
      <c r="XDD911" s="14"/>
      <c r="XDE911" s="14"/>
      <c r="XDF911" s="14"/>
      <c r="XDG911" s="14"/>
      <c r="XDH911" s="14"/>
      <c r="XDI911" s="14"/>
      <c r="XDJ911" s="14"/>
      <c r="XDK911" s="14"/>
      <c r="XDL911" s="14"/>
      <c r="XDM911" s="14"/>
      <c r="XDN911" s="14"/>
      <c r="XDO911" s="14"/>
      <c r="XDP911" s="14"/>
      <c r="XDQ911" s="14"/>
      <c r="XDR911" s="14"/>
      <c r="XDS911" s="14"/>
      <c r="XDT911" s="14"/>
      <c r="XDU911" s="14"/>
      <c r="XDV911" s="14"/>
      <c r="XDW911" s="14"/>
      <c r="XDX911" s="14"/>
      <c r="XDY911" s="14"/>
      <c r="XDZ911" s="14"/>
      <c r="XEA911" s="14"/>
      <c r="XEB911" s="14"/>
      <c r="XEC911" s="14"/>
      <c r="XED911" s="14"/>
      <c r="XEE911" s="14"/>
      <c r="XEF911" s="14"/>
      <c r="XEG911" s="14"/>
      <c r="XEH911" s="14"/>
      <c r="XEI911" s="14"/>
      <c r="XEJ911" s="14"/>
      <c r="XEK911" s="14"/>
      <c r="XEL911" s="14"/>
      <c r="XEM911" s="14"/>
      <c r="XEN911" s="14"/>
      <c r="XEO911" s="14"/>
      <c r="XEP911" s="14"/>
      <c r="XEQ911" s="14"/>
      <c r="XER911" s="14"/>
      <c r="XES911" s="14"/>
      <c r="XET911" s="14"/>
      <c r="XEU911" s="14"/>
      <c r="XEV911" s="14"/>
      <c r="XEW911" s="14"/>
      <c r="XEX911" s="14"/>
      <c r="XEY911" s="14"/>
      <c r="XEZ911" s="14"/>
      <c r="XFA911" s="14"/>
      <c r="XFB911" s="14"/>
      <c r="XFC911" s="14"/>
      <c r="XFD911" s="14"/>
    </row>
    <row r="912" spans="1:164 13283:16384">
      <c r="A912" s="27" t="s">
        <v>7</v>
      </c>
      <c r="B912" s="4" t="s">
        <v>139</v>
      </c>
      <c r="C912" s="4" t="s">
        <v>9</v>
      </c>
      <c r="D912" s="49" t="s">
        <v>140</v>
      </c>
      <c r="E912" s="10" t="s">
        <v>61</v>
      </c>
      <c r="F912" s="5">
        <v>261</v>
      </c>
      <c r="G912" s="40">
        <v>117.47</v>
      </c>
      <c r="H912" s="71">
        <f>+G912*$T$7</f>
        <v>114.21120731066399</v>
      </c>
      <c r="I912" s="83">
        <v>20.88</v>
      </c>
      <c r="J912" s="71">
        <f>+I912*$T$7</f>
        <v>20.300757713855997</v>
      </c>
      <c r="K912" s="71">
        <f>+H912+J912</f>
        <v>134.51196502451998</v>
      </c>
      <c r="L912" s="81">
        <v>146.84</v>
      </c>
      <c r="M912" s="71">
        <f>+L912*$T$7</f>
        <v>142.766439784608</v>
      </c>
      <c r="N912" s="81">
        <v>26.1</v>
      </c>
      <c r="O912" s="71">
        <f>+N912*$T$7</f>
        <v>25.375947142320001</v>
      </c>
      <c r="P912" s="71">
        <f>+M912+O912</f>
        <v>168.142386926928</v>
      </c>
      <c r="Q912" s="71">
        <f>+M912*F912</f>
        <v>37262.040783782686</v>
      </c>
      <c r="R912" s="72">
        <f>+O912*F912</f>
        <v>6623.1222041455203</v>
      </c>
      <c r="S912" s="71">
        <f>+Q912+R912</f>
        <v>43885.162987928205</v>
      </c>
      <c r="V912" s="107">
        <v>45138.06</v>
      </c>
      <c r="X912" s="120">
        <f t="shared" si="773"/>
        <v>1252.8970120717931</v>
      </c>
      <c r="Z912" s="120"/>
    </row>
    <row r="913" spans="1:164 13283:16384" s="98" customFormat="1">
      <c r="A913" s="92" t="s">
        <v>1226</v>
      </c>
      <c r="B913" s="93"/>
      <c r="C913" s="93"/>
      <c r="D913" s="94" t="s">
        <v>149</v>
      </c>
      <c r="E913" s="95"/>
      <c r="F913" s="93"/>
      <c r="G913" s="39"/>
      <c r="H913" s="96"/>
      <c r="I913" s="79"/>
      <c r="J913" s="96"/>
      <c r="K913" s="96"/>
      <c r="L913" s="68"/>
      <c r="M913" s="96"/>
      <c r="N913" s="68"/>
      <c r="O913" s="96"/>
      <c r="P913" s="96"/>
      <c r="Q913" s="97">
        <f>SUM(Q914:Q916)</f>
        <v>22092.581537072037</v>
      </c>
      <c r="R913" s="97">
        <f>SUM(R914:R916)</f>
        <v>9640.176480590686</v>
      </c>
      <c r="S913" s="97">
        <f>+Q913+R913</f>
        <v>31732.758017662723</v>
      </c>
      <c r="T913" s="14"/>
      <c r="U913" s="14"/>
      <c r="V913" s="116">
        <v>32638.22</v>
      </c>
      <c r="W913" s="14"/>
      <c r="X913" s="120">
        <f t="shared" si="773"/>
        <v>905.46198233727773</v>
      </c>
      <c r="Y913" s="14"/>
      <c r="Z913" s="120"/>
      <c r="AA913" s="14"/>
      <c r="AB913" s="14"/>
      <c r="AC913" s="14"/>
      <c r="AD913" s="14"/>
      <c r="AE913" s="14"/>
      <c r="AF913" s="14"/>
      <c r="AG913" s="14"/>
      <c r="AH913" s="14"/>
      <c r="AI913" s="14"/>
      <c r="AJ913" s="14"/>
      <c r="AK913" s="14"/>
      <c r="AL913" s="14"/>
      <c r="AM913" s="14"/>
      <c r="AN913" s="14"/>
      <c r="AO913" s="14"/>
      <c r="AP913" s="14"/>
      <c r="AQ913" s="14"/>
      <c r="AR913" s="14"/>
      <c r="AS913" s="14"/>
      <c r="AT913" s="14"/>
      <c r="AU913" s="14"/>
      <c r="AV913" s="14"/>
      <c r="AW913" s="14"/>
      <c r="AX913" s="14"/>
      <c r="AY913" s="14"/>
      <c r="AZ913" s="14"/>
      <c r="BA913" s="14"/>
      <c r="BB913" s="14"/>
      <c r="BC913" s="14"/>
      <c r="BD913" s="14"/>
      <c r="BE913" s="14"/>
      <c r="BF913" s="14"/>
      <c r="BG913" s="14"/>
      <c r="BH913" s="14"/>
      <c r="BI913" s="14"/>
      <c r="BJ913" s="14"/>
      <c r="BK913" s="14"/>
      <c r="BL913" s="14"/>
      <c r="BM913" s="14"/>
      <c r="BN913" s="14"/>
      <c r="BO913" s="14"/>
      <c r="BP913" s="14"/>
      <c r="BQ913" s="14"/>
      <c r="BR913" s="14"/>
      <c r="BS913" s="14"/>
      <c r="BT913" s="14"/>
      <c r="BU913" s="14"/>
      <c r="BV913" s="14"/>
      <c r="BW913" s="14"/>
      <c r="BX913" s="14"/>
      <c r="BY913" s="14"/>
      <c r="BZ913" s="14"/>
      <c r="CA913" s="14"/>
      <c r="CB913" s="14"/>
      <c r="CC913" s="14"/>
      <c r="CD913" s="14"/>
      <c r="CE913" s="14"/>
      <c r="CF913" s="14"/>
      <c r="CG913" s="14"/>
      <c r="CH913" s="14"/>
      <c r="CI913" s="14"/>
      <c r="CJ913" s="14"/>
      <c r="CK913" s="14"/>
      <c r="CL913" s="14"/>
      <c r="CM913" s="14"/>
      <c r="CN913" s="14"/>
      <c r="CO913" s="14"/>
      <c r="CP913" s="14"/>
      <c r="CQ913" s="14"/>
      <c r="CR913" s="14"/>
      <c r="CS913" s="14"/>
      <c r="CT913" s="14"/>
      <c r="CU913" s="14"/>
      <c r="CV913" s="14"/>
      <c r="CW913" s="14"/>
      <c r="CX913" s="14"/>
      <c r="CY913" s="14"/>
      <c r="CZ913" s="14"/>
      <c r="DA913" s="14"/>
      <c r="DB913" s="14"/>
      <c r="DC913" s="14"/>
      <c r="DD913" s="14"/>
      <c r="DE913" s="14"/>
      <c r="DF913" s="14"/>
      <c r="DG913" s="14"/>
      <c r="DH913" s="14"/>
      <c r="DI913" s="14"/>
      <c r="DJ913" s="14"/>
      <c r="DK913" s="14"/>
      <c r="DL913" s="14"/>
      <c r="DM913" s="14"/>
      <c r="DN913" s="14"/>
      <c r="DO913" s="14"/>
      <c r="DP913" s="14"/>
      <c r="DQ913" s="14"/>
      <c r="DR913" s="14"/>
      <c r="DS913" s="14"/>
      <c r="DT913" s="14"/>
      <c r="DU913" s="14"/>
      <c r="DV913" s="14"/>
      <c r="DW913" s="14"/>
      <c r="DX913" s="14"/>
      <c r="DY913" s="14"/>
      <c r="DZ913" s="14"/>
      <c r="EA913" s="14"/>
      <c r="EB913" s="14"/>
      <c r="EC913" s="14"/>
      <c r="ED913" s="14"/>
      <c r="EE913" s="14"/>
      <c r="EF913" s="14"/>
      <c r="EG913" s="14"/>
      <c r="EH913" s="14"/>
      <c r="EI913" s="14"/>
      <c r="EJ913" s="14"/>
      <c r="EK913" s="14"/>
      <c r="EL913" s="14"/>
      <c r="EM913" s="14"/>
      <c r="EN913" s="14"/>
      <c r="EO913" s="14"/>
      <c r="EP913" s="14"/>
      <c r="EQ913" s="14"/>
      <c r="ER913" s="14"/>
      <c r="ES913" s="14"/>
      <c r="ET913" s="14"/>
      <c r="EU913" s="14"/>
      <c r="EV913" s="14"/>
      <c r="EW913" s="14"/>
      <c r="EX913" s="14"/>
      <c r="EY913" s="14"/>
      <c r="EZ913" s="14"/>
      <c r="FA913" s="14"/>
      <c r="FB913" s="14"/>
      <c r="FC913" s="14"/>
      <c r="FD913" s="14"/>
      <c r="FE913" s="14"/>
      <c r="FF913" s="14"/>
      <c r="FG913" s="14"/>
      <c r="FH913" s="14"/>
      <c r="SPW913" s="14"/>
      <c r="SPX913" s="14"/>
      <c r="SPY913" s="14"/>
      <c r="SPZ913" s="14"/>
      <c r="SQA913" s="14"/>
      <c r="SQB913" s="14"/>
      <c r="SQC913" s="14"/>
      <c r="SQD913" s="14"/>
      <c r="SQE913" s="14"/>
      <c r="SQF913" s="14"/>
      <c r="SQG913" s="14"/>
      <c r="SQH913" s="14"/>
      <c r="SQI913" s="14"/>
      <c r="SQJ913" s="14"/>
      <c r="SQK913" s="14"/>
      <c r="SQL913" s="14"/>
      <c r="SQM913" s="14"/>
      <c r="SQN913" s="14"/>
      <c r="SQO913" s="14"/>
      <c r="SQP913" s="14"/>
      <c r="SQQ913" s="14"/>
      <c r="SQR913" s="14"/>
      <c r="SQS913" s="14"/>
      <c r="SQT913" s="14"/>
      <c r="SQU913" s="14"/>
      <c r="SQV913" s="14"/>
      <c r="SQW913" s="14"/>
      <c r="SQX913" s="14"/>
      <c r="SQY913" s="14"/>
      <c r="SQZ913" s="14"/>
      <c r="SRA913" s="14"/>
      <c r="SRB913" s="14"/>
      <c r="SRC913" s="14"/>
      <c r="SRD913" s="14"/>
      <c r="SRE913" s="14"/>
      <c r="SRF913" s="14"/>
      <c r="SRG913" s="14"/>
      <c r="SRH913" s="14"/>
      <c r="SRI913" s="14"/>
      <c r="SRJ913" s="14"/>
      <c r="SRK913" s="14"/>
      <c r="SRL913" s="14"/>
      <c r="SRM913" s="14"/>
      <c r="SRN913" s="14"/>
      <c r="SRO913" s="14"/>
      <c r="SRP913" s="14"/>
      <c r="SRQ913" s="14"/>
      <c r="SRR913" s="14"/>
      <c r="SRS913" s="14"/>
      <c r="SRT913" s="14"/>
      <c r="SRU913" s="14"/>
      <c r="SRV913" s="14"/>
      <c r="SRW913" s="14"/>
      <c r="SRX913" s="14"/>
      <c r="SRY913" s="14"/>
      <c r="SRZ913" s="14"/>
      <c r="SSA913" s="14"/>
      <c r="SSB913" s="14"/>
      <c r="SSC913" s="14"/>
      <c r="SSD913" s="14"/>
      <c r="SSE913" s="14"/>
      <c r="SSF913" s="14"/>
      <c r="SSG913" s="14"/>
      <c r="SSH913" s="14"/>
      <c r="SSI913" s="14"/>
      <c r="SSJ913" s="14"/>
      <c r="SSK913" s="14"/>
      <c r="SSL913" s="14"/>
      <c r="SSM913" s="14"/>
      <c r="SSN913" s="14"/>
      <c r="SSO913" s="14"/>
      <c r="SSP913" s="14"/>
      <c r="SSQ913" s="14"/>
      <c r="SSR913" s="14"/>
      <c r="SSS913" s="14"/>
      <c r="SST913" s="14"/>
      <c r="SSU913" s="14"/>
      <c r="SSV913" s="14"/>
      <c r="SSW913" s="14"/>
      <c r="SSX913" s="14"/>
      <c r="SSY913" s="14"/>
      <c r="SSZ913" s="14"/>
      <c r="STA913" s="14"/>
      <c r="STB913" s="14"/>
      <c r="STC913" s="14"/>
      <c r="STD913" s="14"/>
      <c r="STE913" s="14"/>
      <c r="STF913" s="14"/>
      <c r="STG913" s="14"/>
      <c r="STH913" s="14"/>
      <c r="STI913" s="14"/>
      <c r="STJ913" s="14"/>
      <c r="STK913" s="14"/>
      <c r="STL913" s="14"/>
      <c r="STM913" s="14"/>
      <c r="STN913" s="14"/>
      <c r="STO913" s="14"/>
      <c r="STP913" s="14"/>
      <c r="STQ913" s="14"/>
      <c r="STR913" s="14"/>
      <c r="STS913" s="14"/>
      <c r="STT913" s="14"/>
      <c r="STU913" s="14"/>
      <c r="STV913" s="14"/>
      <c r="STW913" s="14"/>
      <c r="STX913" s="14"/>
      <c r="STY913" s="14"/>
      <c r="STZ913" s="14"/>
      <c r="SUA913" s="14"/>
      <c r="SUB913" s="14"/>
      <c r="SUC913" s="14"/>
      <c r="SUD913" s="14"/>
      <c r="SUE913" s="14"/>
      <c r="SUF913" s="14"/>
      <c r="SUG913" s="14"/>
      <c r="SUH913" s="14"/>
      <c r="SUI913" s="14"/>
      <c r="SUJ913" s="14"/>
      <c r="SUK913" s="14"/>
      <c r="SUL913" s="14"/>
      <c r="SUM913" s="14"/>
      <c r="SUN913" s="14"/>
      <c r="SUO913" s="14"/>
      <c r="SUP913" s="14"/>
      <c r="SUQ913" s="14"/>
      <c r="SUR913" s="14"/>
      <c r="SUS913" s="14"/>
      <c r="SUT913" s="14"/>
      <c r="SUU913" s="14"/>
      <c r="SUV913" s="14"/>
      <c r="SUW913" s="14"/>
      <c r="SUX913" s="14"/>
      <c r="SUY913" s="14"/>
      <c r="SUZ913" s="14"/>
      <c r="SVA913" s="14"/>
      <c r="SVB913" s="14"/>
      <c r="SVC913" s="14"/>
      <c r="SVD913" s="14"/>
      <c r="SVE913" s="14"/>
      <c r="SVF913" s="14"/>
      <c r="SVG913" s="14"/>
      <c r="SVH913" s="14"/>
      <c r="SVI913" s="14"/>
      <c r="SVJ913" s="14"/>
      <c r="SVK913" s="14"/>
      <c r="SVL913" s="14"/>
      <c r="SVM913" s="14"/>
      <c r="SVN913" s="14"/>
      <c r="SVO913" s="14"/>
      <c r="SVP913" s="14"/>
      <c r="SVQ913" s="14"/>
      <c r="SVR913" s="14"/>
      <c r="SVS913" s="14"/>
      <c r="SVT913" s="14"/>
      <c r="SVU913" s="14"/>
      <c r="SVV913" s="14"/>
      <c r="SVW913" s="14"/>
      <c r="SVX913" s="14"/>
      <c r="SVY913" s="14"/>
      <c r="SVZ913" s="14"/>
      <c r="SWA913" s="14"/>
      <c r="SWB913" s="14"/>
      <c r="SWC913" s="14"/>
      <c r="SWD913" s="14"/>
      <c r="SWE913" s="14"/>
      <c r="SWF913" s="14"/>
      <c r="SWG913" s="14"/>
      <c r="SWH913" s="14"/>
      <c r="SWI913" s="14"/>
      <c r="SWJ913" s="14"/>
      <c r="SWK913" s="14"/>
      <c r="SWL913" s="14"/>
      <c r="SWM913" s="14"/>
      <c r="SWN913" s="14"/>
      <c r="SWO913" s="14"/>
      <c r="SWP913" s="14"/>
      <c r="SWQ913" s="14"/>
      <c r="SWR913" s="14"/>
      <c r="SWS913" s="14"/>
      <c r="SWT913" s="14"/>
      <c r="SWU913" s="14"/>
      <c r="SWV913" s="14"/>
      <c r="SWW913" s="14"/>
      <c r="SWX913" s="14"/>
      <c r="SWY913" s="14"/>
      <c r="SWZ913" s="14"/>
      <c r="SXA913" s="14"/>
      <c r="SXB913" s="14"/>
      <c r="SXC913" s="14"/>
      <c r="SXD913" s="14"/>
      <c r="SXE913" s="14"/>
      <c r="SXF913" s="14"/>
      <c r="SXG913" s="14"/>
      <c r="SXH913" s="14"/>
      <c r="SXI913" s="14"/>
      <c r="SXJ913" s="14"/>
      <c r="SXK913" s="14"/>
      <c r="SXL913" s="14"/>
      <c r="SXM913" s="14"/>
      <c r="SXN913" s="14"/>
      <c r="SXO913" s="14"/>
      <c r="SXP913" s="14"/>
      <c r="SXQ913" s="14"/>
      <c r="SXR913" s="14"/>
      <c r="SXS913" s="14"/>
      <c r="SXT913" s="14"/>
      <c r="SXU913" s="14"/>
      <c r="SXV913" s="14"/>
      <c r="SXW913" s="14"/>
      <c r="SXX913" s="14"/>
      <c r="SXY913" s="14"/>
      <c r="SXZ913" s="14"/>
      <c r="SYA913" s="14"/>
      <c r="SYB913" s="14"/>
      <c r="SYC913" s="14"/>
      <c r="SYD913" s="14"/>
      <c r="SYE913" s="14"/>
      <c r="SYF913" s="14"/>
      <c r="SYG913" s="14"/>
      <c r="SYH913" s="14"/>
      <c r="SYI913" s="14"/>
      <c r="SYJ913" s="14"/>
      <c r="SYK913" s="14"/>
      <c r="SYL913" s="14"/>
      <c r="SYM913" s="14"/>
      <c r="SYN913" s="14"/>
      <c r="SYO913" s="14"/>
      <c r="SYP913" s="14"/>
      <c r="SYQ913" s="14"/>
      <c r="SYR913" s="14"/>
      <c r="SYS913" s="14"/>
      <c r="SYT913" s="14"/>
      <c r="SYU913" s="14"/>
      <c r="SYV913" s="14"/>
      <c r="SYW913" s="14"/>
      <c r="SYX913" s="14"/>
      <c r="SYY913" s="14"/>
      <c r="SYZ913" s="14"/>
      <c r="SZA913" s="14"/>
      <c r="SZB913" s="14"/>
      <c r="SZC913" s="14"/>
      <c r="SZD913" s="14"/>
      <c r="SZE913" s="14"/>
      <c r="SZF913" s="14"/>
      <c r="SZG913" s="14"/>
      <c r="SZH913" s="14"/>
      <c r="SZI913" s="14"/>
      <c r="SZJ913" s="14"/>
      <c r="SZK913" s="14"/>
      <c r="SZL913" s="14"/>
      <c r="SZM913" s="14"/>
      <c r="SZN913" s="14"/>
      <c r="SZO913" s="14"/>
      <c r="SZP913" s="14"/>
      <c r="SZQ913" s="14"/>
      <c r="SZR913" s="14"/>
      <c r="SZS913" s="14"/>
      <c r="SZT913" s="14"/>
      <c r="SZU913" s="14"/>
      <c r="SZV913" s="14"/>
      <c r="SZW913" s="14"/>
      <c r="SZX913" s="14"/>
      <c r="SZY913" s="14"/>
      <c r="SZZ913" s="14"/>
      <c r="TAA913" s="14"/>
      <c r="TAB913" s="14"/>
      <c r="TAC913" s="14"/>
      <c r="TAD913" s="14"/>
      <c r="TAE913" s="14"/>
      <c r="TAF913" s="14"/>
      <c r="TAG913" s="14"/>
      <c r="TAH913" s="14"/>
      <c r="TAI913" s="14"/>
      <c r="TAJ913" s="14"/>
      <c r="TAK913" s="14"/>
      <c r="TAL913" s="14"/>
      <c r="TAM913" s="14"/>
      <c r="TAN913" s="14"/>
      <c r="TAO913" s="14"/>
      <c r="TAP913" s="14"/>
      <c r="TAQ913" s="14"/>
      <c r="TAR913" s="14"/>
      <c r="TAS913" s="14"/>
      <c r="TAT913" s="14"/>
      <c r="TAU913" s="14"/>
      <c r="TAV913" s="14"/>
      <c r="TAW913" s="14"/>
      <c r="TAX913" s="14"/>
      <c r="TAY913" s="14"/>
      <c r="TAZ913" s="14"/>
      <c r="TBA913" s="14"/>
      <c r="TBB913" s="14"/>
      <c r="TBC913" s="14"/>
      <c r="TBD913" s="14"/>
      <c r="TBE913" s="14"/>
      <c r="TBF913" s="14"/>
      <c r="TBG913" s="14"/>
      <c r="TBH913" s="14"/>
      <c r="TBI913" s="14"/>
      <c r="TBJ913" s="14"/>
      <c r="TBK913" s="14"/>
      <c r="TBL913" s="14"/>
      <c r="TBM913" s="14"/>
      <c r="TBN913" s="14"/>
      <c r="TBO913" s="14"/>
      <c r="TBP913" s="14"/>
      <c r="TBQ913" s="14"/>
      <c r="TBR913" s="14"/>
      <c r="TBS913" s="14"/>
      <c r="TBT913" s="14"/>
      <c r="TBU913" s="14"/>
      <c r="TBV913" s="14"/>
      <c r="TBW913" s="14"/>
      <c r="TBX913" s="14"/>
      <c r="TBY913" s="14"/>
      <c r="TBZ913" s="14"/>
      <c r="TCA913" s="14"/>
      <c r="TCB913" s="14"/>
      <c r="TCC913" s="14"/>
      <c r="TCD913" s="14"/>
      <c r="TCE913" s="14"/>
      <c r="TCF913" s="14"/>
      <c r="TCG913" s="14"/>
      <c r="TCH913" s="14"/>
      <c r="TCI913" s="14"/>
      <c r="TCJ913" s="14"/>
      <c r="TCK913" s="14"/>
      <c r="TCL913" s="14"/>
      <c r="TCM913" s="14"/>
      <c r="TCN913" s="14"/>
      <c r="TCO913" s="14"/>
      <c r="TCP913" s="14"/>
      <c r="TCQ913" s="14"/>
      <c r="TCR913" s="14"/>
      <c r="TCS913" s="14"/>
      <c r="TCT913" s="14"/>
      <c r="TCU913" s="14"/>
      <c r="TCV913" s="14"/>
      <c r="TCW913" s="14"/>
      <c r="TCX913" s="14"/>
      <c r="TCY913" s="14"/>
      <c r="TCZ913" s="14"/>
      <c r="TDA913" s="14"/>
      <c r="TDB913" s="14"/>
      <c r="TDC913" s="14"/>
      <c r="TDD913" s="14"/>
      <c r="TDE913" s="14"/>
      <c r="TDF913" s="14"/>
      <c r="TDG913" s="14"/>
      <c r="TDH913" s="14"/>
      <c r="TDI913" s="14"/>
      <c r="TDJ913" s="14"/>
      <c r="TDK913" s="14"/>
      <c r="TDL913" s="14"/>
      <c r="TDM913" s="14"/>
      <c r="TDN913" s="14"/>
      <c r="TDO913" s="14"/>
      <c r="TDP913" s="14"/>
      <c r="TDQ913" s="14"/>
      <c r="TDR913" s="14"/>
      <c r="TDS913" s="14"/>
      <c r="TDT913" s="14"/>
      <c r="TDU913" s="14"/>
      <c r="TDV913" s="14"/>
      <c r="TDW913" s="14"/>
      <c r="TDX913" s="14"/>
      <c r="TDY913" s="14"/>
      <c r="TDZ913" s="14"/>
      <c r="TEA913" s="14"/>
      <c r="TEB913" s="14"/>
      <c r="TEC913" s="14"/>
      <c r="TED913" s="14"/>
      <c r="TEE913" s="14"/>
      <c r="TEF913" s="14"/>
      <c r="TEG913" s="14"/>
      <c r="TEH913" s="14"/>
      <c r="TEI913" s="14"/>
      <c r="TEJ913" s="14"/>
      <c r="TEK913" s="14"/>
      <c r="TEL913" s="14"/>
      <c r="TEM913" s="14"/>
      <c r="TEN913" s="14"/>
      <c r="TEO913" s="14"/>
      <c r="TEP913" s="14"/>
      <c r="TEQ913" s="14"/>
      <c r="TER913" s="14"/>
      <c r="TES913" s="14"/>
      <c r="TET913" s="14"/>
      <c r="TEU913" s="14"/>
      <c r="TEV913" s="14"/>
      <c r="TEW913" s="14"/>
      <c r="TEX913" s="14"/>
      <c r="TEY913" s="14"/>
      <c r="TEZ913" s="14"/>
      <c r="TFA913" s="14"/>
      <c r="TFB913" s="14"/>
      <c r="TFC913" s="14"/>
      <c r="TFD913" s="14"/>
      <c r="TFE913" s="14"/>
      <c r="TFF913" s="14"/>
      <c r="TFG913" s="14"/>
      <c r="TFH913" s="14"/>
      <c r="TFI913" s="14"/>
      <c r="TFJ913" s="14"/>
      <c r="TFK913" s="14"/>
      <c r="TFL913" s="14"/>
      <c r="TFM913" s="14"/>
      <c r="TFN913" s="14"/>
      <c r="TFO913" s="14"/>
      <c r="TFP913" s="14"/>
      <c r="TFQ913" s="14"/>
      <c r="TFR913" s="14"/>
      <c r="TFS913" s="14"/>
      <c r="TFT913" s="14"/>
      <c r="TFU913" s="14"/>
      <c r="TFV913" s="14"/>
      <c r="TFW913" s="14"/>
      <c r="TFX913" s="14"/>
      <c r="TFY913" s="14"/>
      <c r="TFZ913" s="14"/>
      <c r="TGA913" s="14"/>
      <c r="TGB913" s="14"/>
      <c r="TGC913" s="14"/>
      <c r="TGD913" s="14"/>
      <c r="TGE913" s="14"/>
      <c r="TGF913" s="14"/>
      <c r="TGG913" s="14"/>
      <c r="TGH913" s="14"/>
      <c r="TGI913" s="14"/>
      <c r="TGJ913" s="14"/>
      <c r="TGK913" s="14"/>
      <c r="TGL913" s="14"/>
      <c r="TGM913" s="14"/>
      <c r="TGN913" s="14"/>
      <c r="TGO913" s="14"/>
      <c r="TGP913" s="14"/>
      <c r="TGQ913" s="14"/>
      <c r="TGR913" s="14"/>
      <c r="TGS913" s="14"/>
      <c r="TGT913" s="14"/>
      <c r="TGU913" s="14"/>
      <c r="TGV913" s="14"/>
      <c r="TGW913" s="14"/>
      <c r="TGX913" s="14"/>
      <c r="TGY913" s="14"/>
      <c r="TGZ913" s="14"/>
      <c r="THA913" s="14"/>
      <c r="THB913" s="14"/>
      <c r="THC913" s="14"/>
      <c r="THD913" s="14"/>
      <c r="THE913" s="14"/>
      <c r="THF913" s="14"/>
      <c r="THG913" s="14"/>
      <c r="THH913" s="14"/>
      <c r="THI913" s="14"/>
      <c r="THJ913" s="14"/>
      <c r="THK913" s="14"/>
      <c r="THL913" s="14"/>
      <c r="THM913" s="14"/>
      <c r="THN913" s="14"/>
      <c r="THO913" s="14"/>
      <c r="THP913" s="14"/>
      <c r="THQ913" s="14"/>
      <c r="THR913" s="14"/>
      <c r="THS913" s="14"/>
      <c r="THT913" s="14"/>
      <c r="THU913" s="14"/>
      <c r="THV913" s="14"/>
      <c r="THW913" s="14"/>
      <c r="THX913" s="14"/>
      <c r="THY913" s="14"/>
      <c r="THZ913" s="14"/>
      <c r="TIA913" s="14"/>
      <c r="TIB913" s="14"/>
      <c r="TIC913" s="14"/>
      <c r="TID913" s="14"/>
      <c r="TIE913" s="14"/>
      <c r="TIF913" s="14"/>
      <c r="TIG913" s="14"/>
      <c r="TIH913" s="14"/>
      <c r="TII913" s="14"/>
      <c r="TIJ913" s="14"/>
      <c r="TIK913" s="14"/>
      <c r="TIL913" s="14"/>
      <c r="TIM913" s="14"/>
      <c r="TIN913" s="14"/>
      <c r="TIO913" s="14"/>
      <c r="TIP913" s="14"/>
      <c r="TIQ913" s="14"/>
      <c r="TIR913" s="14"/>
      <c r="TIS913" s="14"/>
      <c r="TIT913" s="14"/>
      <c r="TIU913" s="14"/>
      <c r="TIV913" s="14"/>
      <c r="TIW913" s="14"/>
      <c r="TIX913" s="14"/>
      <c r="TIY913" s="14"/>
      <c r="TIZ913" s="14"/>
      <c r="TJA913" s="14"/>
      <c r="TJB913" s="14"/>
      <c r="TJC913" s="14"/>
      <c r="TJD913" s="14"/>
      <c r="TJE913" s="14"/>
      <c r="TJF913" s="14"/>
      <c r="TJG913" s="14"/>
      <c r="TJH913" s="14"/>
      <c r="TJI913" s="14"/>
      <c r="TJJ913" s="14"/>
      <c r="TJK913" s="14"/>
      <c r="TJL913" s="14"/>
      <c r="TJM913" s="14"/>
      <c r="TJN913" s="14"/>
      <c r="TJO913" s="14"/>
      <c r="TJP913" s="14"/>
      <c r="TJQ913" s="14"/>
      <c r="TJR913" s="14"/>
      <c r="TJS913" s="14"/>
      <c r="TJT913" s="14"/>
      <c r="TJU913" s="14"/>
      <c r="TJV913" s="14"/>
      <c r="TJW913" s="14"/>
      <c r="TJX913" s="14"/>
      <c r="TJY913" s="14"/>
      <c r="TJZ913" s="14"/>
      <c r="TKA913" s="14"/>
      <c r="TKB913" s="14"/>
      <c r="TKC913" s="14"/>
      <c r="TKD913" s="14"/>
      <c r="TKE913" s="14"/>
      <c r="TKF913" s="14"/>
      <c r="TKG913" s="14"/>
      <c r="TKH913" s="14"/>
      <c r="TKI913" s="14"/>
      <c r="TKJ913" s="14"/>
      <c r="TKK913" s="14"/>
      <c r="TKL913" s="14"/>
      <c r="TKM913" s="14"/>
      <c r="TKN913" s="14"/>
      <c r="TKO913" s="14"/>
      <c r="TKP913" s="14"/>
      <c r="TKQ913" s="14"/>
      <c r="TKR913" s="14"/>
      <c r="TKS913" s="14"/>
      <c r="TKT913" s="14"/>
      <c r="TKU913" s="14"/>
      <c r="TKV913" s="14"/>
      <c r="TKW913" s="14"/>
      <c r="TKX913" s="14"/>
      <c r="TKY913" s="14"/>
      <c r="TKZ913" s="14"/>
      <c r="TLA913" s="14"/>
      <c r="TLB913" s="14"/>
      <c r="TLC913" s="14"/>
      <c r="TLD913" s="14"/>
      <c r="TLE913" s="14"/>
      <c r="TLF913" s="14"/>
      <c r="TLG913" s="14"/>
      <c r="TLH913" s="14"/>
      <c r="TLI913" s="14"/>
      <c r="TLJ913" s="14"/>
      <c r="TLK913" s="14"/>
      <c r="TLL913" s="14"/>
      <c r="TLM913" s="14"/>
      <c r="TLN913" s="14"/>
      <c r="TLO913" s="14"/>
      <c r="TLP913" s="14"/>
      <c r="TLQ913" s="14"/>
      <c r="TLR913" s="14"/>
      <c r="TLS913" s="14"/>
      <c r="TLT913" s="14"/>
      <c r="TLU913" s="14"/>
      <c r="TLV913" s="14"/>
      <c r="TLW913" s="14"/>
      <c r="TLX913" s="14"/>
      <c r="TLY913" s="14"/>
      <c r="TLZ913" s="14"/>
      <c r="TMA913" s="14"/>
      <c r="TMB913" s="14"/>
      <c r="TMC913" s="14"/>
      <c r="TMD913" s="14"/>
      <c r="TME913" s="14"/>
      <c r="TMF913" s="14"/>
      <c r="TMG913" s="14"/>
      <c r="TMH913" s="14"/>
      <c r="TMI913" s="14"/>
      <c r="TMJ913" s="14"/>
      <c r="TMK913" s="14"/>
      <c r="TML913" s="14"/>
      <c r="TMM913" s="14"/>
      <c r="TMN913" s="14"/>
      <c r="TMO913" s="14"/>
      <c r="TMP913" s="14"/>
      <c r="TMQ913" s="14"/>
      <c r="TMR913" s="14"/>
      <c r="TMS913" s="14"/>
      <c r="TMT913" s="14"/>
      <c r="TMU913" s="14"/>
      <c r="TMV913" s="14"/>
      <c r="TMW913" s="14"/>
      <c r="TMX913" s="14"/>
      <c r="TMY913" s="14"/>
      <c r="TMZ913" s="14"/>
      <c r="TNA913" s="14"/>
      <c r="TNB913" s="14"/>
      <c r="TNC913" s="14"/>
      <c r="TND913" s="14"/>
      <c r="TNE913" s="14"/>
      <c r="TNF913" s="14"/>
      <c r="TNG913" s="14"/>
      <c r="TNH913" s="14"/>
      <c r="TNI913" s="14"/>
      <c r="TNJ913" s="14"/>
      <c r="TNK913" s="14"/>
      <c r="TNL913" s="14"/>
      <c r="TNM913" s="14"/>
      <c r="TNN913" s="14"/>
      <c r="TNO913" s="14"/>
      <c r="TNP913" s="14"/>
      <c r="TNQ913" s="14"/>
      <c r="TNR913" s="14"/>
      <c r="TNS913" s="14"/>
      <c r="TNT913" s="14"/>
      <c r="TNU913" s="14"/>
      <c r="TNV913" s="14"/>
      <c r="TNW913" s="14"/>
      <c r="TNX913" s="14"/>
      <c r="TNY913" s="14"/>
      <c r="TNZ913" s="14"/>
      <c r="TOA913" s="14"/>
      <c r="TOB913" s="14"/>
      <c r="TOC913" s="14"/>
      <c r="TOD913" s="14"/>
      <c r="TOE913" s="14"/>
      <c r="TOF913" s="14"/>
      <c r="TOG913" s="14"/>
      <c r="TOH913" s="14"/>
      <c r="TOI913" s="14"/>
      <c r="TOJ913" s="14"/>
      <c r="TOK913" s="14"/>
      <c r="TOL913" s="14"/>
      <c r="TOM913" s="14"/>
      <c r="TON913" s="14"/>
      <c r="TOO913" s="14"/>
      <c r="TOP913" s="14"/>
      <c r="TOQ913" s="14"/>
      <c r="TOR913" s="14"/>
      <c r="TOS913" s="14"/>
      <c r="TOT913" s="14"/>
      <c r="TOU913" s="14"/>
      <c r="TOV913" s="14"/>
      <c r="TOW913" s="14"/>
      <c r="TOX913" s="14"/>
      <c r="TOY913" s="14"/>
      <c r="TOZ913" s="14"/>
      <c r="TPA913" s="14"/>
      <c r="TPB913" s="14"/>
      <c r="TPC913" s="14"/>
      <c r="TPD913" s="14"/>
      <c r="TPE913" s="14"/>
      <c r="TPF913" s="14"/>
      <c r="TPG913" s="14"/>
      <c r="TPH913" s="14"/>
      <c r="TPI913" s="14"/>
      <c r="TPJ913" s="14"/>
      <c r="TPK913" s="14"/>
      <c r="TPL913" s="14"/>
      <c r="TPM913" s="14"/>
      <c r="TPN913" s="14"/>
      <c r="TPO913" s="14"/>
      <c r="TPP913" s="14"/>
      <c r="TPQ913" s="14"/>
      <c r="TPR913" s="14"/>
      <c r="TPS913" s="14"/>
      <c r="TPT913" s="14"/>
      <c r="TPU913" s="14"/>
      <c r="TPV913" s="14"/>
      <c r="TPW913" s="14"/>
      <c r="TPX913" s="14"/>
      <c r="TPY913" s="14"/>
      <c r="TPZ913" s="14"/>
      <c r="TQA913" s="14"/>
      <c r="TQB913" s="14"/>
      <c r="TQC913" s="14"/>
      <c r="TQD913" s="14"/>
      <c r="TQE913" s="14"/>
      <c r="TQF913" s="14"/>
      <c r="TQG913" s="14"/>
      <c r="TQH913" s="14"/>
      <c r="TQI913" s="14"/>
      <c r="TQJ913" s="14"/>
      <c r="TQK913" s="14"/>
      <c r="TQL913" s="14"/>
      <c r="TQM913" s="14"/>
      <c r="TQN913" s="14"/>
      <c r="TQO913" s="14"/>
      <c r="TQP913" s="14"/>
      <c r="TQQ913" s="14"/>
      <c r="TQR913" s="14"/>
      <c r="TQS913" s="14"/>
      <c r="TQT913" s="14"/>
      <c r="TQU913" s="14"/>
      <c r="TQV913" s="14"/>
      <c r="TQW913" s="14"/>
      <c r="TQX913" s="14"/>
      <c r="TQY913" s="14"/>
      <c r="TQZ913" s="14"/>
      <c r="TRA913" s="14"/>
      <c r="TRB913" s="14"/>
      <c r="TRC913" s="14"/>
      <c r="TRD913" s="14"/>
      <c r="TRE913" s="14"/>
      <c r="TRF913" s="14"/>
      <c r="TRG913" s="14"/>
      <c r="TRH913" s="14"/>
      <c r="TRI913" s="14"/>
      <c r="TRJ913" s="14"/>
      <c r="TRK913" s="14"/>
      <c r="TRL913" s="14"/>
      <c r="TRM913" s="14"/>
      <c r="TRN913" s="14"/>
      <c r="TRO913" s="14"/>
      <c r="TRP913" s="14"/>
      <c r="TRQ913" s="14"/>
      <c r="TRR913" s="14"/>
      <c r="TRS913" s="14"/>
      <c r="TRT913" s="14"/>
      <c r="TRU913" s="14"/>
      <c r="TRV913" s="14"/>
      <c r="TRW913" s="14"/>
      <c r="TRX913" s="14"/>
      <c r="TRY913" s="14"/>
      <c r="TRZ913" s="14"/>
      <c r="TSA913" s="14"/>
      <c r="TSB913" s="14"/>
      <c r="TSC913" s="14"/>
      <c r="TSD913" s="14"/>
      <c r="TSE913" s="14"/>
      <c r="TSF913" s="14"/>
      <c r="TSG913" s="14"/>
      <c r="TSH913" s="14"/>
      <c r="TSI913" s="14"/>
      <c r="TSJ913" s="14"/>
      <c r="TSK913" s="14"/>
      <c r="TSL913" s="14"/>
      <c r="TSM913" s="14"/>
      <c r="TSN913" s="14"/>
      <c r="TSO913" s="14"/>
      <c r="TSP913" s="14"/>
      <c r="TSQ913" s="14"/>
      <c r="TSR913" s="14"/>
      <c r="TSS913" s="14"/>
      <c r="TST913" s="14"/>
      <c r="TSU913" s="14"/>
      <c r="TSV913" s="14"/>
      <c r="TSW913" s="14"/>
      <c r="TSX913" s="14"/>
      <c r="TSY913" s="14"/>
      <c r="TSZ913" s="14"/>
      <c r="TTA913" s="14"/>
      <c r="TTB913" s="14"/>
      <c r="TTC913" s="14"/>
      <c r="TTD913" s="14"/>
      <c r="TTE913" s="14"/>
      <c r="TTF913" s="14"/>
      <c r="TTG913" s="14"/>
      <c r="TTH913" s="14"/>
      <c r="TTI913" s="14"/>
      <c r="TTJ913" s="14"/>
      <c r="TTK913" s="14"/>
      <c r="TTL913" s="14"/>
      <c r="TTM913" s="14"/>
      <c r="TTN913" s="14"/>
      <c r="TTO913" s="14"/>
      <c r="TTP913" s="14"/>
      <c r="TTQ913" s="14"/>
      <c r="TTR913" s="14"/>
      <c r="TTS913" s="14"/>
      <c r="TTT913" s="14"/>
      <c r="TTU913" s="14"/>
      <c r="TTV913" s="14"/>
      <c r="TTW913" s="14"/>
      <c r="TTX913" s="14"/>
      <c r="TTY913" s="14"/>
      <c r="TTZ913" s="14"/>
      <c r="TUA913" s="14"/>
      <c r="TUB913" s="14"/>
      <c r="TUC913" s="14"/>
      <c r="TUD913" s="14"/>
      <c r="TUE913" s="14"/>
      <c r="TUF913" s="14"/>
      <c r="TUG913" s="14"/>
      <c r="TUH913" s="14"/>
      <c r="TUI913" s="14"/>
      <c r="TUJ913" s="14"/>
      <c r="TUK913" s="14"/>
      <c r="TUL913" s="14"/>
      <c r="TUM913" s="14"/>
      <c r="TUN913" s="14"/>
      <c r="TUO913" s="14"/>
      <c r="TUP913" s="14"/>
      <c r="TUQ913" s="14"/>
      <c r="TUR913" s="14"/>
      <c r="TUS913" s="14"/>
      <c r="TUT913" s="14"/>
      <c r="TUU913" s="14"/>
      <c r="TUV913" s="14"/>
      <c r="TUW913" s="14"/>
      <c r="TUX913" s="14"/>
      <c r="TUY913" s="14"/>
      <c r="TUZ913" s="14"/>
      <c r="TVA913" s="14"/>
      <c r="TVB913" s="14"/>
      <c r="TVC913" s="14"/>
      <c r="TVD913" s="14"/>
      <c r="TVE913" s="14"/>
      <c r="TVF913" s="14"/>
      <c r="TVG913" s="14"/>
      <c r="TVH913" s="14"/>
      <c r="TVI913" s="14"/>
      <c r="TVJ913" s="14"/>
      <c r="TVK913" s="14"/>
      <c r="TVL913" s="14"/>
      <c r="TVM913" s="14"/>
      <c r="TVN913" s="14"/>
      <c r="TVO913" s="14"/>
      <c r="TVP913" s="14"/>
      <c r="TVQ913" s="14"/>
      <c r="TVR913" s="14"/>
      <c r="TVS913" s="14"/>
      <c r="TVT913" s="14"/>
      <c r="TVU913" s="14"/>
      <c r="TVV913" s="14"/>
      <c r="TVW913" s="14"/>
      <c r="TVX913" s="14"/>
      <c r="TVY913" s="14"/>
      <c r="TVZ913" s="14"/>
      <c r="TWA913" s="14"/>
      <c r="TWB913" s="14"/>
      <c r="TWC913" s="14"/>
      <c r="TWD913" s="14"/>
      <c r="TWE913" s="14"/>
      <c r="TWF913" s="14"/>
      <c r="TWG913" s="14"/>
      <c r="TWH913" s="14"/>
      <c r="TWI913" s="14"/>
      <c r="TWJ913" s="14"/>
      <c r="TWK913" s="14"/>
      <c r="TWL913" s="14"/>
      <c r="TWM913" s="14"/>
      <c r="TWN913" s="14"/>
      <c r="TWO913" s="14"/>
      <c r="TWP913" s="14"/>
      <c r="TWQ913" s="14"/>
      <c r="TWR913" s="14"/>
      <c r="TWS913" s="14"/>
      <c r="TWT913" s="14"/>
      <c r="TWU913" s="14"/>
      <c r="TWV913" s="14"/>
      <c r="TWW913" s="14"/>
      <c r="TWX913" s="14"/>
      <c r="TWY913" s="14"/>
      <c r="TWZ913" s="14"/>
      <c r="TXA913" s="14"/>
      <c r="TXB913" s="14"/>
      <c r="TXC913" s="14"/>
      <c r="TXD913" s="14"/>
      <c r="TXE913" s="14"/>
      <c r="TXF913" s="14"/>
      <c r="TXG913" s="14"/>
      <c r="TXH913" s="14"/>
      <c r="TXI913" s="14"/>
      <c r="TXJ913" s="14"/>
      <c r="TXK913" s="14"/>
      <c r="TXL913" s="14"/>
      <c r="TXM913" s="14"/>
      <c r="TXN913" s="14"/>
      <c r="TXO913" s="14"/>
      <c r="TXP913" s="14"/>
      <c r="TXQ913" s="14"/>
      <c r="TXR913" s="14"/>
      <c r="TXS913" s="14"/>
      <c r="TXT913" s="14"/>
      <c r="TXU913" s="14"/>
      <c r="TXV913" s="14"/>
      <c r="TXW913" s="14"/>
      <c r="TXX913" s="14"/>
      <c r="TXY913" s="14"/>
      <c r="TXZ913" s="14"/>
      <c r="TYA913" s="14"/>
      <c r="TYB913" s="14"/>
      <c r="TYC913" s="14"/>
      <c r="TYD913" s="14"/>
      <c r="TYE913" s="14"/>
      <c r="TYF913" s="14"/>
      <c r="TYG913" s="14"/>
      <c r="TYH913" s="14"/>
      <c r="TYI913" s="14"/>
      <c r="TYJ913" s="14"/>
      <c r="TYK913" s="14"/>
      <c r="TYL913" s="14"/>
      <c r="TYM913" s="14"/>
      <c r="TYN913" s="14"/>
      <c r="TYO913" s="14"/>
      <c r="TYP913" s="14"/>
      <c r="TYQ913" s="14"/>
      <c r="TYR913" s="14"/>
      <c r="TYS913" s="14"/>
      <c r="TYT913" s="14"/>
      <c r="TYU913" s="14"/>
      <c r="TYV913" s="14"/>
      <c r="TYW913" s="14"/>
      <c r="TYX913" s="14"/>
      <c r="TYY913" s="14"/>
      <c r="TYZ913" s="14"/>
      <c r="TZA913" s="14"/>
      <c r="TZB913" s="14"/>
      <c r="TZC913" s="14"/>
      <c r="TZD913" s="14"/>
      <c r="TZE913" s="14"/>
      <c r="TZF913" s="14"/>
      <c r="TZG913" s="14"/>
      <c r="TZH913" s="14"/>
      <c r="TZI913" s="14"/>
      <c r="TZJ913" s="14"/>
      <c r="TZK913" s="14"/>
      <c r="TZL913" s="14"/>
      <c r="TZM913" s="14"/>
      <c r="TZN913" s="14"/>
      <c r="TZO913" s="14"/>
      <c r="TZP913" s="14"/>
      <c r="TZQ913" s="14"/>
      <c r="TZR913" s="14"/>
      <c r="TZS913" s="14"/>
      <c r="TZT913" s="14"/>
      <c r="TZU913" s="14"/>
      <c r="TZV913" s="14"/>
      <c r="TZW913" s="14"/>
      <c r="TZX913" s="14"/>
      <c r="TZY913" s="14"/>
      <c r="TZZ913" s="14"/>
      <c r="UAA913" s="14"/>
      <c r="UAB913" s="14"/>
      <c r="UAC913" s="14"/>
      <c r="UAD913" s="14"/>
      <c r="UAE913" s="14"/>
      <c r="UAF913" s="14"/>
      <c r="UAG913" s="14"/>
      <c r="UAH913" s="14"/>
      <c r="UAI913" s="14"/>
      <c r="UAJ913" s="14"/>
      <c r="UAK913" s="14"/>
      <c r="UAL913" s="14"/>
      <c r="UAM913" s="14"/>
      <c r="UAN913" s="14"/>
      <c r="UAO913" s="14"/>
      <c r="UAP913" s="14"/>
      <c r="UAQ913" s="14"/>
      <c r="UAR913" s="14"/>
      <c r="UAS913" s="14"/>
      <c r="UAT913" s="14"/>
      <c r="UAU913" s="14"/>
      <c r="UAV913" s="14"/>
      <c r="UAW913" s="14"/>
      <c r="UAX913" s="14"/>
      <c r="UAY913" s="14"/>
      <c r="UAZ913" s="14"/>
      <c r="UBA913" s="14"/>
      <c r="UBB913" s="14"/>
      <c r="UBC913" s="14"/>
      <c r="UBD913" s="14"/>
      <c r="UBE913" s="14"/>
      <c r="UBF913" s="14"/>
      <c r="UBG913" s="14"/>
      <c r="UBH913" s="14"/>
      <c r="UBI913" s="14"/>
      <c r="UBJ913" s="14"/>
      <c r="UBK913" s="14"/>
      <c r="UBL913" s="14"/>
      <c r="UBM913" s="14"/>
      <c r="UBN913" s="14"/>
      <c r="UBO913" s="14"/>
      <c r="UBP913" s="14"/>
      <c r="UBQ913" s="14"/>
      <c r="UBR913" s="14"/>
      <c r="UBS913" s="14"/>
      <c r="UBT913" s="14"/>
      <c r="UBU913" s="14"/>
      <c r="UBV913" s="14"/>
      <c r="UBW913" s="14"/>
      <c r="UBX913" s="14"/>
      <c r="UBY913" s="14"/>
      <c r="UBZ913" s="14"/>
      <c r="UCA913" s="14"/>
      <c r="UCB913" s="14"/>
      <c r="UCC913" s="14"/>
      <c r="UCD913" s="14"/>
      <c r="UCE913" s="14"/>
      <c r="UCF913" s="14"/>
      <c r="UCG913" s="14"/>
      <c r="UCH913" s="14"/>
      <c r="UCI913" s="14"/>
      <c r="UCJ913" s="14"/>
      <c r="UCK913" s="14"/>
      <c r="UCL913" s="14"/>
      <c r="UCM913" s="14"/>
      <c r="UCN913" s="14"/>
      <c r="UCO913" s="14"/>
      <c r="UCP913" s="14"/>
      <c r="UCQ913" s="14"/>
      <c r="UCR913" s="14"/>
      <c r="UCS913" s="14"/>
      <c r="UCT913" s="14"/>
      <c r="UCU913" s="14"/>
      <c r="UCV913" s="14"/>
      <c r="UCW913" s="14"/>
      <c r="UCX913" s="14"/>
      <c r="UCY913" s="14"/>
      <c r="UCZ913" s="14"/>
      <c r="UDA913" s="14"/>
      <c r="UDB913" s="14"/>
      <c r="UDC913" s="14"/>
      <c r="UDD913" s="14"/>
      <c r="UDE913" s="14"/>
      <c r="UDF913" s="14"/>
      <c r="UDG913" s="14"/>
      <c r="UDH913" s="14"/>
      <c r="UDI913" s="14"/>
      <c r="UDJ913" s="14"/>
      <c r="UDK913" s="14"/>
      <c r="UDL913" s="14"/>
      <c r="UDM913" s="14"/>
      <c r="UDN913" s="14"/>
      <c r="UDO913" s="14"/>
      <c r="UDP913" s="14"/>
      <c r="UDQ913" s="14"/>
      <c r="UDR913" s="14"/>
      <c r="UDS913" s="14"/>
      <c r="UDT913" s="14"/>
      <c r="UDU913" s="14"/>
      <c r="UDV913" s="14"/>
      <c r="UDW913" s="14"/>
      <c r="UDX913" s="14"/>
      <c r="UDY913" s="14"/>
      <c r="UDZ913" s="14"/>
      <c r="UEA913" s="14"/>
      <c r="UEB913" s="14"/>
      <c r="UEC913" s="14"/>
      <c r="UED913" s="14"/>
      <c r="UEE913" s="14"/>
      <c r="UEF913" s="14"/>
      <c r="UEG913" s="14"/>
      <c r="UEH913" s="14"/>
      <c r="UEI913" s="14"/>
      <c r="UEJ913" s="14"/>
      <c r="UEK913" s="14"/>
      <c r="UEL913" s="14"/>
      <c r="UEM913" s="14"/>
      <c r="UEN913" s="14"/>
      <c r="UEO913" s="14"/>
      <c r="UEP913" s="14"/>
      <c r="UEQ913" s="14"/>
      <c r="UER913" s="14"/>
      <c r="UES913" s="14"/>
      <c r="UET913" s="14"/>
      <c r="UEU913" s="14"/>
      <c r="UEV913" s="14"/>
      <c r="UEW913" s="14"/>
      <c r="UEX913" s="14"/>
      <c r="UEY913" s="14"/>
      <c r="UEZ913" s="14"/>
      <c r="UFA913" s="14"/>
      <c r="UFB913" s="14"/>
      <c r="UFC913" s="14"/>
      <c r="UFD913" s="14"/>
      <c r="UFE913" s="14"/>
      <c r="UFF913" s="14"/>
      <c r="UFG913" s="14"/>
      <c r="UFH913" s="14"/>
      <c r="UFI913" s="14"/>
      <c r="UFJ913" s="14"/>
      <c r="UFK913" s="14"/>
      <c r="UFL913" s="14"/>
      <c r="UFM913" s="14"/>
      <c r="UFN913" s="14"/>
      <c r="UFO913" s="14"/>
      <c r="UFP913" s="14"/>
      <c r="UFQ913" s="14"/>
      <c r="UFR913" s="14"/>
      <c r="UFS913" s="14"/>
      <c r="UFT913" s="14"/>
      <c r="UFU913" s="14"/>
      <c r="UFV913" s="14"/>
      <c r="UFW913" s="14"/>
      <c r="UFX913" s="14"/>
      <c r="UFY913" s="14"/>
      <c r="UFZ913" s="14"/>
      <c r="UGA913" s="14"/>
      <c r="UGB913" s="14"/>
      <c r="UGC913" s="14"/>
      <c r="UGD913" s="14"/>
      <c r="UGE913" s="14"/>
      <c r="UGF913" s="14"/>
      <c r="UGG913" s="14"/>
      <c r="UGH913" s="14"/>
      <c r="UGI913" s="14"/>
      <c r="UGJ913" s="14"/>
      <c r="UGK913" s="14"/>
      <c r="UGL913" s="14"/>
      <c r="UGM913" s="14"/>
      <c r="UGN913" s="14"/>
      <c r="UGO913" s="14"/>
      <c r="UGP913" s="14"/>
      <c r="UGQ913" s="14"/>
      <c r="UGR913" s="14"/>
      <c r="UGS913" s="14"/>
      <c r="UGT913" s="14"/>
      <c r="UGU913" s="14"/>
      <c r="UGV913" s="14"/>
      <c r="UGW913" s="14"/>
      <c r="UGX913" s="14"/>
      <c r="UGY913" s="14"/>
      <c r="UGZ913" s="14"/>
      <c r="UHA913" s="14"/>
      <c r="UHB913" s="14"/>
      <c r="UHC913" s="14"/>
      <c r="UHD913" s="14"/>
      <c r="UHE913" s="14"/>
      <c r="UHF913" s="14"/>
      <c r="UHG913" s="14"/>
      <c r="UHH913" s="14"/>
      <c r="UHI913" s="14"/>
      <c r="UHJ913" s="14"/>
      <c r="UHK913" s="14"/>
      <c r="UHL913" s="14"/>
      <c r="UHM913" s="14"/>
      <c r="UHN913" s="14"/>
      <c r="UHO913" s="14"/>
      <c r="UHP913" s="14"/>
      <c r="UHQ913" s="14"/>
      <c r="UHR913" s="14"/>
      <c r="UHS913" s="14"/>
      <c r="UHT913" s="14"/>
      <c r="UHU913" s="14"/>
      <c r="UHV913" s="14"/>
      <c r="UHW913" s="14"/>
      <c r="UHX913" s="14"/>
      <c r="UHY913" s="14"/>
      <c r="UHZ913" s="14"/>
      <c r="UIA913" s="14"/>
      <c r="UIB913" s="14"/>
      <c r="UIC913" s="14"/>
      <c r="UID913" s="14"/>
      <c r="UIE913" s="14"/>
      <c r="UIF913" s="14"/>
      <c r="UIG913" s="14"/>
      <c r="UIH913" s="14"/>
      <c r="UII913" s="14"/>
      <c r="UIJ913" s="14"/>
      <c r="UIK913" s="14"/>
      <c r="UIL913" s="14"/>
      <c r="UIM913" s="14"/>
      <c r="UIN913" s="14"/>
      <c r="UIO913" s="14"/>
      <c r="UIP913" s="14"/>
      <c r="UIQ913" s="14"/>
      <c r="UIR913" s="14"/>
      <c r="UIS913" s="14"/>
      <c r="UIT913" s="14"/>
      <c r="UIU913" s="14"/>
      <c r="UIV913" s="14"/>
      <c r="UIW913" s="14"/>
      <c r="UIX913" s="14"/>
      <c r="UIY913" s="14"/>
      <c r="UIZ913" s="14"/>
      <c r="UJA913" s="14"/>
      <c r="UJB913" s="14"/>
      <c r="UJC913" s="14"/>
      <c r="UJD913" s="14"/>
      <c r="UJE913" s="14"/>
      <c r="UJF913" s="14"/>
      <c r="UJG913" s="14"/>
      <c r="UJH913" s="14"/>
      <c r="UJI913" s="14"/>
      <c r="UJJ913" s="14"/>
      <c r="UJK913" s="14"/>
      <c r="UJL913" s="14"/>
      <c r="UJM913" s="14"/>
      <c r="UJN913" s="14"/>
      <c r="UJO913" s="14"/>
      <c r="UJP913" s="14"/>
      <c r="UJQ913" s="14"/>
      <c r="UJR913" s="14"/>
      <c r="UJS913" s="14"/>
      <c r="UJT913" s="14"/>
      <c r="UJU913" s="14"/>
      <c r="UJV913" s="14"/>
      <c r="UJW913" s="14"/>
      <c r="UJX913" s="14"/>
      <c r="UJY913" s="14"/>
      <c r="UJZ913" s="14"/>
      <c r="UKA913" s="14"/>
      <c r="UKB913" s="14"/>
      <c r="UKC913" s="14"/>
      <c r="UKD913" s="14"/>
      <c r="UKE913" s="14"/>
      <c r="UKF913" s="14"/>
      <c r="UKG913" s="14"/>
      <c r="UKH913" s="14"/>
      <c r="UKI913" s="14"/>
      <c r="UKJ913" s="14"/>
      <c r="UKK913" s="14"/>
      <c r="UKL913" s="14"/>
      <c r="UKM913" s="14"/>
      <c r="UKN913" s="14"/>
      <c r="UKO913" s="14"/>
      <c r="UKP913" s="14"/>
      <c r="UKQ913" s="14"/>
      <c r="UKR913" s="14"/>
      <c r="UKS913" s="14"/>
      <c r="UKT913" s="14"/>
      <c r="UKU913" s="14"/>
      <c r="UKV913" s="14"/>
      <c r="UKW913" s="14"/>
      <c r="UKX913" s="14"/>
      <c r="UKY913" s="14"/>
      <c r="UKZ913" s="14"/>
      <c r="ULA913" s="14"/>
      <c r="ULB913" s="14"/>
      <c r="ULC913" s="14"/>
      <c r="ULD913" s="14"/>
      <c r="ULE913" s="14"/>
      <c r="ULF913" s="14"/>
      <c r="ULG913" s="14"/>
      <c r="ULH913" s="14"/>
      <c r="ULI913" s="14"/>
      <c r="ULJ913" s="14"/>
      <c r="ULK913" s="14"/>
      <c r="ULL913" s="14"/>
      <c r="ULM913" s="14"/>
      <c r="ULN913" s="14"/>
      <c r="ULO913" s="14"/>
      <c r="ULP913" s="14"/>
      <c r="ULQ913" s="14"/>
      <c r="ULR913" s="14"/>
      <c r="ULS913" s="14"/>
      <c r="ULT913" s="14"/>
      <c r="ULU913" s="14"/>
      <c r="ULV913" s="14"/>
      <c r="ULW913" s="14"/>
      <c r="ULX913" s="14"/>
      <c r="ULY913" s="14"/>
      <c r="ULZ913" s="14"/>
      <c r="UMA913" s="14"/>
      <c r="UMB913" s="14"/>
      <c r="UMC913" s="14"/>
      <c r="UMD913" s="14"/>
      <c r="UME913" s="14"/>
      <c r="UMF913" s="14"/>
      <c r="UMG913" s="14"/>
      <c r="UMH913" s="14"/>
      <c r="UMI913" s="14"/>
      <c r="UMJ913" s="14"/>
      <c r="UMK913" s="14"/>
      <c r="UML913" s="14"/>
      <c r="UMM913" s="14"/>
      <c r="UMN913" s="14"/>
      <c r="UMO913" s="14"/>
      <c r="UMP913" s="14"/>
      <c r="UMQ913" s="14"/>
      <c r="UMR913" s="14"/>
      <c r="UMS913" s="14"/>
      <c r="UMT913" s="14"/>
      <c r="UMU913" s="14"/>
      <c r="UMV913" s="14"/>
      <c r="UMW913" s="14"/>
      <c r="UMX913" s="14"/>
      <c r="UMY913" s="14"/>
      <c r="UMZ913" s="14"/>
      <c r="UNA913" s="14"/>
      <c r="UNB913" s="14"/>
      <c r="UNC913" s="14"/>
      <c r="UND913" s="14"/>
      <c r="UNE913" s="14"/>
      <c r="UNF913" s="14"/>
      <c r="UNG913" s="14"/>
      <c r="UNH913" s="14"/>
      <c r="UNI913" s="14"/>
      <c r="UNJ913" s="14"/>
      <c r="UNK913" s="14"/>
      <c r="UNL913" s="14"/>
      <c r="UNM913" s="14"/>
      <c r="UNN913" s="14"/>
      <c r="UNO913" s="14"/>
      <c r="UNP913" s="14"/>
      <c r="UNQ913" s="14"/>
      <c r="UNR913" s="14"/>
      <c r="UNS913" s="14"/>
      <c r="UNT913" s="14"/>
      <c r="UNU913" s="14"/>
      <c r="UNV913" s="14"/>
      <c r="UNW913" s="14"/>
      <c r="UNX913" s="14"/>
      <c r="UNY913" s="14"/>
      <c r="UNZ913" s="14"/>
      <c r="UOA913" s="14"/>
      <c r="UOB913" s="14"/>
      <c r="UOC913" s="14"/>
      <c r="UOD913" s="14"/>
      <c r="UOE913" s="14"/>
      <c r="UOF913" s="14"/>
      <c r="UOG913" s="14"/>
      <c r="UOH913" s="14"/>
      <c r="UOI913" s="14"/>
      <c r="UOJ913" s="14"/>
      <c r="UOK913" s="14"/>
      <c r="UOL913" s="14"/>
      <c r="UOM913" s="14"/>
      <c r="UON913" s="14"/>
      <c r="UOO913" s="14"/>
      <c r="UOP913" s="14"/>
      <c r="UOQ913" s="14"/>
      <c r="UOR913" s="14"/>
      <c r="UOS913" s="14"/>
      <c r="UOT913" s="14"/>
      <c r="UOU913" s="14"/>
      <c r="UOV913" s="14"/>
      <c r="UOW913" s="14"/>
      <c r="UOX913" s="14"/>
      <c r="UOY913" s="14"/>
      <c r="UOZ913" s="14"/>
      <c r="UPA913" s="14"/>
      <c r="UPB913" s="14"/>
      <c r="UPC913" s="14"/>
      <c r="UPD913" s="14"/>
      <c r="UPE913" s="14"/>
      <c r="UPF913" s="14"/>
      <c r="UPG913" s="14"/>
      <c r="UPH913" s="14"/>
      <c r="UPI913" s="14"/>
      <c r="UPJ913" s="14"/>
      <c r="UPK913" s="14"/>
      <c r="UPL913" s="14"/>
      <c r="UPM913" s="14"/>
      <c r="UPN913" s="14"/>
      <c r="UPO913" s="14"/>
      <c r="UPP913" s="14"/>
      <c r="UPQ913" s="14"/>
      <c r="UPR913" s="14"/>
      <c r="UPS913" s="14"/>
      <c r="UPT913" s="14"/>
      <c r="UPU913" s="14"/>
      <c r="UPV913" s="14"/>
      <c r="UPW913" s="14"/>
      <c r="UPX913" s="14"/>
      <c r="UPY913" s="14"/>
      <c r="UPZ913" s="14"/>
      <c r="UQA913" s="14"/>
      <c r="UQB913" s="14"/>
      <c r="UQC913" s="14"/>
      <c r="UQD913" s="14"/>
      <c r="UQE913" s="14"/>
      <c r="UQF913" s="14"/>
      <c r="UQG913" s="14"/>
      <c r="UQH913" s="14"/>
      <c r="UQI913" s="14"/>
      <c r="UQJ913" s="14"/>
      <c r="UQK913" s="14"/>
      <c r="UQL913" s="14"/>
      <c r="UQM913" s="14"/>
      <c r="UQN913" s="14"/>
      <c r="UQO913" s="14"/>
      <c r="UQP913" s="14"/>
      <c r="UQQ913" s="14"/>
      <c r="UQR913" s="14"/>
      <c r="UQS913" s="14"/>
      <c r="UQT913" s="14"/>
      <c r="UQU913" s="14"/>
      <c r="UQV913" s="14"/>
      <c r="UQW913" s="14"/>
      <c r="UQX913" s="14"/>
      <c r="UQY913" s="14"/>
      <c r="UQZ913" s="14"/>
      <c r="URA913" s="14"/>
      <c r="URB913" s="14"/>
      <c r="URC913" s="14"/>
      <c r="URD913" s="14"/>
      <c r="URE913" s="14"/>
      <c r="URF913" s="14"/>
      <c r="URG913" s="14"/>
      <c r="URH913" s="14"/>
      <c r="URI913" s="14"/>
      <c r="URJ913" s="14"/>
      <c r="URK913" s="14"/>
      <c r="URL913" s="14"/>
      <c r="URM913" s="14"/>
      <c r="URN913" s="14"/>
      <c r="URO913" s="14"/>
      <c r="URP913" s="14"/>
      <c r="URQ913" s="14"/>
      <c r="URR913" s="14"/>
      <c r="URS913" s="14"/>
      <c r="URT913" s="14"/>
      <c r="URU913" s="14"/>
      <c r="URV913" s="14"/>
      <c r="URW913" s="14"/>
      <c r="URX913" s="14"/>
      <c r="URY913" s="14"/>
      <c r="URZ913" s="14"/>
      <c r="USA913" s="14"/>
      <c r="USB913" s="14"/>
      <c r="USC913" s="14"/>
      <c r="USD913" s="14"/>
      <c r="USE913" s="14"/>
      <c r="USF913" s="14"/>
      <c r="USG913" s="14"/>
      <c r="USH913" s="14"/>
      <c r="USI913" s="14"/>
      <c r="USJ913" s="14"/>
      <c r="USK913" s="14"/>
      <c r="USL913" s="14"/>
      <c r="USM913" s="14"/>
      <c r="USN913" s="14"/>
      <c r="USO913" s="14"/>
      <c r="USP913" s="14"/>
      <c r="USQ913" s="14"/>
      <c r="USR913" s="14"/>
      <c r="USS913" s="14"/>
      <c r="UST913" s="14"/>
      <c r="USU913" s="14"/>
      <c r="USV913" s="14"/>
      <c r="USW913" s="14"/>
      <c r="USX913" s="14"/>
      <c r="USY913" s="14"/>
      <c r="USZ913" s="14"/>
      <c r="UTA913" s="14"/>
      <c r="UTB913" s="14"/>
      <c r="UTC913" s="14"/>
      <c r="UTD913" s="14"/>
      <c r="UTE913" s="14"/>
      <c r="UTF913" s="14"/>
      <c r="UTG913" s="14"/>
      <c r="UTH913" s="14"/>
      <c r="UTI913" s="14"/>
      <c r="UTJ913" s="14"/>
      <c r="UTK913" s="14"/>
      <c r="UTL913" s="14"/>
      <c r="UTM913" s="14"/>
      <c r="UTN913" s="14"/>
      <c r="UTO913" s="14"/>
      <c r="UTP913" s="14"/>
      <c r="UTQ913" s="14"/>
      <c r="UTR913" s="14"/>
      <c r="UTS913" s="14"/>
      <c r="UTT913" s="14"/>
      <c r="UTU913" s="14"/>
      <c r="UTV913" s="14"/>
      <c r="UTW913" s="14"/>
      <c r="UTX913" s="14"/>
      <c r="UTY913" s="14"/>
      <c r="UTZ913" s="14"/>
      <c r="UUA913" s="14"/>
      <c r="UUB913" s="14"/>
      <c r="UUC913" s="14"/>
      <c r="UUD913" s="14"/>
      <c r="UUE913" s="14"/>
      <c r="UUF913" s="14"/>
      <c r="UUG913" s="14"/>
      <c r="UUH913" s="14"/>
      <c r="UUI913" s="14"/>
      <c r="UUJ913" s="14"/>
      <c r="UUK913" s="14"/>
      <c r="UUL913" s="14"/>
      <c r="UUM913" s="14"/>
      <c r="UUN913" s="14"/>
      <c r="UUO913" s="14"/>
      <c r="UUP913" s="14"/>
      <c r="UUQ913" s="14"/>
      <c r="UUR913" s="14"/>
      <c r="UUS913" s="14"/>
      <c r="UUT913" s="14"/>
      <c r="UUU913" s="14"/>
      <c r="UUV913" s="14"/>
      <c r="UUW913" s="14"/>
      <c r="UUX913" s="14"/>
      <c r="UUY913" s="14"/>
      <c r="UUZ913" s="14"/>
      <c r="UVA913" s="14"/>
      <c r="UVB913" s="14"/>
      <c r="UVC913" s="14"/>
      <c r="UVD913" s="14"/>
      <c r="UVE913" s="14"/>
      <c r="UVF913" s="14"/>
      <c r="UVG913" s="14"/>
      <c r="UVH913" s="14"/>
      <c r="UVI913" s="14"/>
      <c r="UVJ913" s="14"/>
      <c r="UVK913" s="14"/>
      <c r="UVL913" s="14"/>
      <c r="UVM913" s="14"/>
      <c r="UVN913" s="14"/>
      <c r="UVO913" s="14"/>
      <c r="UVP913" s="14"/>
      <c r="UVQ913" s="14"/>
      <c r="UVR913" s="14"/>
      <c r="UVS913" s="14"/>
      <c r="UVT913" s="14"/>
      <c r="UVU913" s="14"/>
      <c r="UVV913" s="14"/>
      <c r="UVW913" s="14"/>
      <c r="UVX913" s="14"/>
      <c r="UVY913" s="14"/>
      <c r="UVZ913" s="14"/>
      <c r="UWA913" s="14"/>
      <c r="UWB913" s="14"/>
      <c r="UWC913" s="14"/>
      <c r="UWD913" s="14"/>
      <c r="UWE913" s="14"/>
      <c r="UWF913" s="14"/>
      <c r="UWG913" s="14"/>
      <c r="UWH913" s="14"/>
      <c r="UWI913" s="14"/>
      <c r="UWJ913" s="14"/>
      <c r="UWK913" s="14"/>
      <c r="UWL913" s="14"/>
      <c r="UWM913" s="14"/>
      <c r="UWN913" s="14"/>
      <c r="UWO913" s="14"/>
      <c r="UWP913" s="14"/>
      <c r="UWQ913" s="14"/>
      <c r="UWR913" s="14"/>
      <c r="UWS913" s="14"/>
      <c r="UWT913" s="14"/>
      <c r="UWU913" s="14"/>
      <c r="UWV913" s="14"/>
      <c r="UWW913" s="14"/>
      <c r="UWX913" s="14"/>
      <c r="UWY913" s="14"/>
      <c r="UWZ913" s="14"/>
      <c r="UXA913" s="14"/>
      <c r="UXB913" s="14"/>
      <c r="UXC913" s="14"/>
      <c r="UXD913" s="14"/>
      <c r="UXE913" s="14"/>
      <c r="UXF913" s="14"/>
      <c r="UXG913" s="14"/>
      <c r="UXH913" s="14"/>
      <c r="UXI913" s="14"/>
      <c r="UXJ913" s="14"/>
      <c r="UXK913" s="14"/>
      <c r="UXL913" s="14"/>
      <c r="UXM913" s="14"/>
      <c r="UXN913" s="14"/>
      <c r="UXO913" s="14"/>
      <c r="UXP913" s="14"/>
      <c r="UXQ913" s="14"/>
      <c r="UXR913" s="14"/>
      <c r="UXS913" s="14"/>
      <c r="UXT913" s="14"/>
      <c r="UXU913" s="14"/>
      <c r="UXV913" s="14"/>
      <c r="UXW913" s="14"/>
      <c r="UXX913" s="14"/>
      <c r="UXY913" s="14"/>
      <c r="UXZ913" s="14"/>
      <c r="UYA913" s="14"/>
      <c r="UYB913" s="14"/>
      <c r="UYC913" s="14"/>
      <c r="UYD913" s="14"/>
      <c r="UYE913" s="14"/>
      <c r="UYF913" s="14"/>
      <c r="UYG913" s="14"/>
      <c r="UYH913" s="14"/>
      <c r="UYI913" s="14"/>
      <c r="UYJ913" s="14"/>
      <c r="UYK913" s="14"/>
      <c r="UYL913" s="14"/>
      <c r="UYM913" s="14"/>
      <c r="UYN913" s="14"/>
      <c r="UYO913" s="14"/>
      <c r="UYP913" s="14"/>
      <c r="UYQ913" s="14"/>
      <c r="UYR913" s="14"/>
      <c r="UYS913" s="14"/>
      <c r="UYT913" s="14"/>
      <c r="UYU913" s="14"/>
      <c r="UYV913" s="14"/>
      <c r="UYW913" s="14"/>
      <c r="UYX913" s="14"/>
      <c r="UYY913" s="14"/>
      <c r="UYZ913" s="14"/>
      <c r="UZA913" s="14"/>
      <c r="UZB913" s="14"/>
      <c r="UZC913" s="14"/>
      <c r="UZD913" s="14"/>
      <c r="UZE913" s="14"/>
      <c r="UZF913" s="14"/>
      <c r="UZG913" s="14"/>
      <c r="UZH913" s="14"/>
      <c r="UZI913" s="14"/>
      <c r="UZJ913" s="14"/>
      <c r="UZK913" s="14"/>
      <c r="UZL913" s="14"/>
      <c r="UZM913" s="14"/>
      <c r="UZN913" s="14"/>
      <c r="UZO913" s="14"/>
      <c r="UZP913" s="14"/>
      <c r="UZQ913" s="14"/>
      <c r="UZR913" s="14"/>
      <c r="UZS913" s="14"/>
      <c r="UZT913" s="14"/>
      <c r="UZU913" s="14"/>
      <c r="UZV913" s="14"/>
      <c r="UZW913" s="14"/>
      <c r="UZX913" s="14"/>
      <c r="UZY913" s="14"/>
      <c r="UZZ913" s="14"/>
      <c r="VAA913" s="14"/>
      <c r="VAB913" s="14"/>
      <c r="VAC913" s="14"/>
      <c r="VAD913" s="14"/>
      <c r="VAE913" s="14"/>
      <c r="VAF913" s="14"/>
      <c r="VAG913" s="14"/>
      <c r="VAH913" s="14"/>
      <c r="VAI913" s="14"/>
      <c r="VAJ913" s="14"/>
      <c r="VAK913" s="14"/>
      <c r="VAL913" s="14"/>
      <c r="VAM913" s="14"/>
      <c r="VAN913" s="14"/>
      <c r="VAO913" s="14"/>
      <c r="VAP913" s="14"/>
      <c r="VAQ913" s="14"/>
      <c r="VAR913" s="14"/>
      <c r="VAS913" s="14"/>
      <c r="VAT913" s="14"/>
      <c r="VAU913" s="14"/>
      <c r="VAV913" s="14"/>
      <c r="VAW913" s="14"/>
      <c r="VAX913" s="14"/>
      <c r="VAY913" s="14"/>
      <c r="VAZ913" s="14"/>
      <c r="VBA913" s="14"/>
      <c r="VBB913" s="14"/>
      <c r="VBC913" s="14"/>
      <c r="VBD913" s="14"/>
      <c r="VBE913" s="14"/>
      <c r="VBF913" s="14"/>
      <c r="VBG913" s="14"/>
      <c r="VBH913" s="14"/>
      <c r="VBI913" s="14"/>
      <c r="VBJ913" s="14"/>
      <c r="VBK913" s="14"/>
      <c r="VBL913" s="14"/>
      <c r="VBM913" s="14"/>
      <c r="VBN913" s="14"/>
      <c r="VBO913" s="14"/>
      <c r="VBP913" s="14"/>
      <c r="VBQ913" s="14"/>
      <c r="VBR913" s="14"/>
      <c r="VBS913" s="14"/>
      <c r="VBT913" s="14"/>
      <c r="VBU913" s="14"/>
      <c r="VBV913" s="14"/>
      <c r="VBW913" s="14"/>
      <c r="VBX913" s="14"/>
      <c r="VBY913" s="14"/>
      <c r="VBZ913" s="14"/>
      <c r="VCA913" s="14"/>
      <c r="VCB913" s="14"/>
      <c r="VCC913" s="14"/>
      <c r="VCD913" s="14"/>
      <c r="VCE913" s="14"/>
      <c r="VCF913" s="14"/>
      <c r="VCG913" s="14"/>
      <c r="VCH913" s="14"/>
      <c r="VCI913" s="14"/>
      <c r="VCJ913" s="14"/>
      <c r="VCK913" s="14"/>
      <c r="VCL913" s="14"/>
      <c r="VCM913" s="14"/>
      <c r="VCN913" s="14"/>
      <c r="VCO913" s="14"/>
      <c r="VCP913" s="14"/>
      <c r="VCQ913" s="14"/>
      <c r="VCR913" s="14"/>
      <c r="VCS913" s="14"/>
      <c r="VCT913" s="14"/>
      <c r="VCU913" s="14"/>
      <c r="VCV913" s="14"/>
      <c r="VCW913" s="14"/>
      <c r="VCX913" s="14"/>
      <c r="VCY913" s="14"/>
      <c r="VCZ913" s="14"/>
      <c r="VDA913" s="14"/>
      <c r="VDB913" s="14"/>
      <c r="VDC913" s="14"/>
      <c r="VDD913" s="14"/>
      <c r="VDE913" s="14"/>
      <c r="VDF913" s="14"/>
      <c r="VDG913" s="14"/>
      <c r="VDH913" s="14"/>
      <c r="VDI913" s="14"/>
      <c r="VDJ913" s="14"/>
      <c r="VDK913" s="14"/>
      <c r="VDL913" s="14"/>
      <c r="VDM913" s="14"/>
      <c r="VDN913" s="14"/>
      <c r="VDO913" s="14"/>
      <c r="VDP913" s="14"/>
      <c r="VDQ913" s="14"/>
      <c r="VDR913" s="14"/>
      <c r="VDS913" s="14"/>
      <c r="VDT913" s="14"/>
      <c r="VDU913" s="14"/>
      <c r="VDV913" s="14"/>
      <c r="VDW913" s="14"/>
      <c r="VDX913" s="14"/>
      <c r="VDY913" s="14"/>
      <c r="VDZ913" s="14"/>
      <c r="VEA913" s="14"/>
      <c r="VEB913" s="14"/>
      <c r="VEC913" s="14"/>
      <c r="VED913" s="14"/>
      <c r="VEE913" s="14"/>
      <c r="VEF913" s="14"/>
      <c r="VEG913" s="14"/>
      <c r="VEH913" s="14"/>
      <c r="VEI913" s="14"/>
      <c r="VEJ913" s="14"/>
      <c r="VEK913" s="14"/>
      <c r="VEL913" s="14"/>
      <c r="VEM913" s="14"/>
      <c r="VEN913" s="14"/>
      <c r="VEO913" s="14"/>
      <c r="VEP913" s="14"/>
      <c r="VEQ913" s="14"/>
      <c r="VER913" s="14"/>
      <c r="VES913" s="14"/>
      <c r="VET913" s="14"/>
      <c r="VEU913" s="14"/>
      <c r="VEV913" s="14"/>
      <c r="VEW913" s="14"/>
      <c r="VEX913" s="14"/>
      <c r="VEY913" s="14"/>
      <c r="VEZ913" s="14"/>
      <c r="VFA913" s="14"/>
      <c r="VFB913" s="14"/>
      <c r="VFC913" s="14"/>
      <c r="VFD913" s="14"/>
      <c r="VFE913" s="14"/>
      <c r="VFF913" s="14"/>
      <c r="VFG913" s="14"/>
      <c r="VFH913" s="14"/>
      <c r="VFI913" s="14"/>
      <c r="VFJ913" s="14"/>
      <c r="VFK913" s="14"/>
      <c r="VFL913" s="14"/>
      <c r="VFM913" s="14"/>
      <c r="VFN913" s="14"/>
      <c r="VFO913" s="14"/>
      <c r="VFP913" s="14"/>
      <c r="VFQ913" s="14"/>
      <c r="VFR913" s="14"/>
      <c r="VFS913" s="14"/>
      <c r="VFT913" s="14"/>
      <c r="VFU913" s="14"/>
      <c r="VFV913" s="14"/>
      <c r="VFW913" s="14"/>
      <c r="VFX913" s="14"/>
      <c r="VFY913" s="14"/>
      <c r="VFZ913" s="14"/>
      <c r="VGA913" s="14"/>
      <c r="VGB913" s="14"/>
      <c r="VGC913" s="14"/>
      <c r="VGD913" s="14"/>
      <c r="VGE913" s="14"/>
      <c r="VGF913" s="14"/>
      <c r="VGG913" s="14"/>
      <c r="VGH913" s="14"/>
      <c r="VGI913" s="14"/>
      <c r="VGJ913" s="14"/>
      <c r="VGK913" s="14"/>
      <c r="VGL913" s="14"/>
      <c r="VGM913" s="14"/>
      <c r="VGN913" s="14"/>
      <c r="VGO913" s="14"/>
      <c r="VGP913" s="14"/>
      <c r="VGQ913" s="14"/>
      <c r="VGR913" s="14"/>
      <c r="VGS913" s="14"/>
      <c r="VGT913" s="14"/>
      <c r="VGU913" s="14"/>
      <c r="VGV913" s="14"/>
      <c r="VGW913" s="14"/>
      <c r="VGX913" s="14"/>
      <c r="VGY913" s="14"/>
      <c r="VGZ913" s="14"/>
      <c r="VHA913" s="14"/>
      <c r="VHB913" s="14"/>
      <c r="VHC913" s="14"/>
      <c r="VHD913" s="14"/>
      <c r="VHE913" s="14"/>
      <c r="VHF913" s="14"/>
      <c r="VHG913" s="14"/>
      <c r="VHH913" s="14"/>
      <c r="VHI913" s="14"/>
      <c r="VHJ913" s="14"/>
      <c r="VHK913" s="14"/>
      <c r="VHL913" s="14"/>
      <c r="VHM913" s="14"/>
      <c r="VHN913" s="14"/>
      <c r="VHO913" s="14"/>
      <c r="VHP913" s="14"/>
      <c r="VHQ913" s="14"/>
      <c r="VHR913" s="14"/>
      <c r="VHS913" s="14"/>
      <c r="VHT913" s="14"/>
      <c r="VHU913" s="14"/>
      <c r="VHV913" s="14"/>
      <c r="VHW913" s="14"/>
      <c r="VHX913" s="14"/>
      <c r="VHY913" s="14"/>
      <c r="VHZ913" s="14"/>
      <c r="VIA913" s="14"/>
      <c r="VIB913" s="14"/>
      <c r="VIC913" s="14"/>
      <c r="VID913" s="14"/>
      <c r="VIE913" s="14"/>
      <c r="VIF913" s="14"/>
      <c r="VIG913" s="14"/>
      <c r="VIH913" s="14"/>
      <c r="VII913" s="14"/>
      <c r="VIJ913" s="14"/>
      <c r="VIK913" s="14"/>
      <c r="VIL913" s="14"/>
      <c r="VIM913" s="14"/>
      <c r="VIN913" s="14"/>
      <c r="VIO913" s="14"/>
      <c r="VIP913" s="14"/>
      <c r="VIQ913" s="14"/>
      <c r="VIR913" s="14"/>
      <c r="VIS913" s="14"/>
      <c r="VIT913" s="14"/>
      <c r="VIU913" s="14"/>
      <c r="VIV913" s="14"/>
      <c r="VIW913" s="14"/>
      <c r="VIX913" s="14"/>
      <c r="VIY913" s="14"/>
      <c r="VIZ913" s="14"/>
      <c r="VJA913" s="14"/>
      <c r="VJB913" s="14"/>
      <c r="VJC913" s="14"/>
      <c r="VJD913" s="14"/>
      <c r="VJE913" s="14"/>
      <c r="VJF913" s="14"/>
      <c r="VJG913" s="14"/>
      <c r="VJH913" s="14"/>
      <c r="VJI913" s="14"/>
      <c r="VJJ913" s="14"/>
      <c r="VJK913" s="14"/>
      <c r="VJL913" s="14"/>
      <c r="VJM913" s="14"/>
      <c r="VJN913" s="14"/>
      <c r="VJO913" s="14"/>
      <c r="VJP913" s="14"/>
      <c r="VJQ913" s="14"/>
      <c r="VJR913" s="14"/>
      <c r="VJS913" s="14"/>
      <c r="VJT913" s="14"/>
      <c r="VJU913" s="14"/>
      <c r="VJV913" s="14"/>
      <c r="VJW913" s="14"/>
      <c r="VJX913" s="14"/>
      <c r="VJY913" s="14"/>
      <c r="VJZ913" s="14"/>
      <c r="VKA913" s="14"/>
      <c r="VKB913" s="14"/>
      <c r="VKC913" s="14"/>
      <c r="VKD913" s="14"/>
      <c r="VKE913" s="14"/>
      <c r="VKF913" s="14"/>
      <c r="VKG913" s="14"/>
      <c r="VKH913" s="14"/>
      <c r="VKI913" s="14"/>
      <c r="VKJ913" s="14"/>
      <c r="VKK913" s="14"/>
      <c r="VKL913" s="14"/>
      <c r="VKM913" s="14"/>
      <c r="VKN913" s="14"/>
      <c r="VKO913" s="14"/>
      <c r="VKP913" s="14"/>
      <c r="VKQ913" s="14"/>
      <c r="VKR913" s="14"/>
      <c r="VKS913" s="14"/>
      <c r="VKT913" s="14"/>
      <c r="VKU913" s="14"/>
      <c r="VKV913" s="14"/>
      <c r="VKW913" s="14"/>
      <c r="VKX913" s="14"/>
      <c r="VKY913" s="14"/>
      <c r="VKZ913" s="14"/>
      <c r="VLA913" s="14"/>
      <c r="VLB913" s="14"/>
      <c r="VLC913" s="14"/>
      <c r="VLD913" s="14"/>
      <c r="VLE913" s="14"/>
      <c r="VLF913" s="14"/>
      <c r="VLG913" s="14"/>
      <c r="VLH913" s="14"/>
      <c r="VLI913" s="14"/>
      <c r="VLJ913" s="14"/>
      <c r="VLK913" s="14"/>
      <c r="VLL913" s="14"/>
      <c r="VLM913" s="14"/>
      <c r="VLN913" s="14"/>
      <c r="VLO913" s="14"/>
      <c r="VLP913" s="14"/>
      <c r="VLQ913" s="14"/>
      <c r="VLR913" s="14"/>
      <c r="VLS913" s="14"/>
      <c r="VLT913" s="14"/>
      <c r="VLU913" s="14"/>
      <c r="VLV913" s="14"/>
      <c r="VLW913" s="14"/>
      <c r="VLX913" s="14"/>
      <c r="VLY913" s="14"/>
      <c r="VLZ913" s="14"/>
      <c r="VMA913" s="14"/>
      <c r="VMB913" s="14"/>
      <c r="VMC913" s="14"/>
      <c r="VMD913" s="14"/>
      <c r="VME913" s="14"/>
      <c r="VMF913" s="14"/>
      <c r="VMG913" s="14"/>
      <c r="VMH913" s="14"/>
      <c r="VMI913" s="14"/>
      <c r="VMJ913" s="14"/>
      <c r="VMK913" s="14"/>
      <c r="VML913" s="14"/>
      <c r="VMM913" s="14"/>
      <c r="VMN913" s="14"/>
      <c r="VMO913" s="14"/>
      <c r="VMP913" s="14"/>
      <c r="VMQ913" s="14"/>
      <c r="VMR913" s="14"/>
      <c r="VMS913" s="14"/>
      <c r="VMT913" s="14"/>
      <c r="VMU913" s="14"/>
      <c r="VMV913" s="14"/>
      <c r="VMW913" s="14"/>
      <c r="VMX913" s="14"/>
      <c r="VMY913" s="14"/>
      <c r="VMZ913" s="14"/>
      <c r="VNA913" s="14"/>
      <c r="VNB913" s="14"/>
      <c r="VNC913" s="14"/>
      <c r="VND913" s="14"/>
      <c r="VNE913" s="14"/>
      <c r="VNF913" s="14"/>
      <c r="VNG913" s="14"/>
      <c r="VNH913" s="14"/>
      <c r="VNI913" s="14"/>
      <c r="VNJ913" s="14"/>
      <c r="VNK913" s="14"/>
      <c r="VNL913" s="14"/>
      <c r="VNM913" s="14"/>
      <c r="VNN913" s="14"/>
      <c r="VNO913" s="14"/>
      <c r="VNP913" s="14"/>
      <c r="VNQ913" s="14"/>
      <c r="VNR913" s="14"/>
      <c r="VNS913" s="14"/>
      <c r="VNT913" s="14"/>
      <c r="VNU913" s="14"/>
      <c r="VNV913" s="14"/>
      <c r="VNW913" s="14"/>
      <c r="VNX913" s="14"/>
      <c r="VNY913" s="14"/>
      <c r="VNZ913" s="14"/>
      <c r="VOA913" s="14"/>
      <c r="VOB913" s="14"/>
      <c r="VOC913" s="14"/>
      <c r="VOD913" s="14"/>
      <c r="VOE913" s="14"/>
      <c r="VOF913" s="14"/>
      <c r="VOG913" s="14"/>
      <c r="VOH913" s="14"/>
      <c r="VOI913" s="14"/>
      <c r="VOJ913" s="14"/>
      <c r="VOK913" s="14"/>
      <c r="VOL913" s="14"/>
      <c r="VOM913" s="14"/>
      <c r="VON913" s="14"/>
      <c r="VOO913" s="14"/>
      <c r="VOP913" s="14"/>
      <c r="VOQ913" s="14"/>
      <c r="VOR913" s="14"/>
      <c r="VOS913" s="14"/>
      <c r="VOT913" s="14"/>
      <c r="VOU913" s="14"/>
      <c r="VOV913" s="14"/>
      <c r="VOW913" s="14"/>
      <c r="VOX913" s="14"/>
      <c r="VOY913" s="14"/>
      <c r="VOZ913" s="14"/>
      <c r="VPA913" s="14"/>
      <c r="VPB913" s="14"/>
      <c r="VPC913" s="14"/>
      <c r="VPD913" s="14"/>
      <c r="VPE913" s="14"/>
      <c r="VPF913" s="14"/>
      <c r="VPG913" s="14"/>
      <c r="VPH913" s="14"/>
      <c r="VPI913" s="14"/>
      <c r="VPJ913" s="14"/>
      <c r="VPK913" s="14"/>
      <c r="VPL913" s="14"/>
      <c r="VPM913" s="14"/>
      <c r="VPN913" s="14"/>
      <c r="VPO913" s="14"/>
      <c r="VPP913" s="14"/>
      <c r="VPQ913" s="14"/>
      <c r="VPR913" s="14"/>
      <c r="VPS913" s="14"/>
      <c r="VPT913" s="14"/>
      <c r="VPU913" s="14"/>
      <c r="VPV913" s="14"/>
      <c r="VPW913" s="14"/>
      <c r="VPX913" s="14"/>
      <c r="VPY913" s="14"/>
      <c r="VPZ913" s="14"/>
      <c r="VQA913" s="14"/>
      <c r="VQB913" s="14"/>
      <c r="VQC913" s="14"/>
      <c r="VQD913" s="14"/>
      <c r="VQE913" s="14"/>
      <c r="VQF913" s="14"/>
      <c r="VQG913" s="14"/>
      <c r="VQH913" s="14"/>
      <c r="VQI913" s="14"/>
      <c r="VQJ913" s="14"/>
      <c r="VQK913" s="14"/>
      <c r="VQL913" s="14"/>
      <c r="VQM913" s="14"/>
      <c r="VQN913" s="14"/>
      <c r="VQO913" s="14"/>
      <c r="VQP913" s="14"/>
      <c r="VQQ913" s="14"/>
      <c r="VQR913" s="14"/>
      <c r="VQS913" s="14"/>
      <c r="VQT913" s="14"/>
      <c r="VQU913" s="14"/>
      <c r="VQV913" s="14"/>
      <c r="VQW913" s="14"/>
      <c r="VQX913" s="14"/>
      <c r="VQY913" s="14"/>
      <c r="VQZ913" s="14"/>
      <c r="VRA913" s="14"/>
      <c r="VRB913" s="14"/>
      <c r="VRC913" s="14"/>
      <c r="VRD913" s="14"/>
      <c r="VRE913" s="14"/>
      <c r="VRF913" s="14"/>
      <c r="VRG913" s="14"/>
      <c r="VRH913" s="14"/>
      <c r="VRI913" s="14"/>
      <c r="VRJ913" s="14"/>
      <c r="VRK913" s="14"/>
      <c r="VRL913" s="14"/>
      <c r="VRM913" s="14"/>
      <c r="VRN913" s="14"/>
      <c r="VRO913" s="14"/>
      <c r="VRP913" s="14"/>
      <c r="VRQ913" s="14"/>
      <c r="VRR913" s="14"/>
      <c r="VRS913" s="14"/>
      <c r="VRT913" s="14"/>
      <c r="VRU913" s="14"/>
      <c r="VRV913" s="14"/>
      <c r="VRW913" s="14"/>
      <c r="VRX913" s="14"/>
      <c r="VRY913" s="14"/>
      <c r="VRZ913" s="14"/>
      <c r="VSA913" s="14"/>
      <c r="VSB913" s="14"/>
      <c r="VSC913" s="14"/>
      <c r="VSD913" s="14"/>
      <c r="VSE913" s="14"/>
      <c r="VSF913" s="14"/>
      <c r="VSG913" s="14"/>
      <c r="VSH913" s="14"/>
      <c r="VSI913" s="14"/>
      <c r="VSJ913" s="14"/>
      <c r="VSK913" s="14"/>
      <c r="VSL913" s="14"/>
      <c r="VSM913" s="14"/>
      <c r="VSN913" s="14"/>
      <c r="VSO913" s="14"/>
      <c r="VSP913" s="14"/>
      <c r="VSQ913" s="14"/>
      <c r="VSR913" s="14"/>
      <c r="VSS913" s="14"/>
      <c r="VST913" s="14"/>
      <c r="VSU913" s="14"/>
      <c r="VSV913" s="14"/>
      <c r="VSW913" s="14"/>
      <c r="VSX913" s="14"/>
      <c r="VSY913" s="14"/>
      <c r="VSZ913" s="14"/>
      <c r="VTA913" s="14"/>
      <c r="VTB913" s="14"/>
      <c r="VTC913" s="14"/>
      <c r="VTD913" s="14"/>
      <c r="VTE913" s="14"/>
      <c r="VTF913" s="14"/>
      <c r="VTG913" s="14"/>
      <c r="VTH913" s="14"/>
      <c r="VTI913" s="14"/>
      <c r="VTJ913" s="14"/>
      <c r="VTK913" s="14"/>
      <c r="VTL913" s="14"/>
      <c r="VTM913" s="14"/>
      <c r="VTN913" s="14"/>
      <c r="VTO913" s="14"/>
      <c r="VTP913" s="14"/>
      <c r="VTQ913" s="14"/>
      <c r="VTR913" s="14"/>
      <c r="VTS913" s="14"/>
      <c r="VTT913" s="14"/>
      <c r="VTU913" s="14"/>
      <c r="VTV913" s="14"/>
      <c r="VTW913" s="14"/>
      <c r="VTX913" s="14"/>
      <c r="VTY913" s="14"/>
      <c r="VTZ913" s="14"/>
      <c r="VUA913" s="14"/>
      <c r="VUB913" s="14"/>
      <c r="VUC913" s="14"/>
      <c r="VUD913" s="14"/>
      <c r="VUE913" s="14"/>
      <c r="VUF913" s="14"/>
      <c r="VUG913" s="14"/>
      <c r="VUH913" s="14"/>
      <c r="VUI913" s="14"/>
      <c r="VUJ913" s="14"/>
      <c r="VUK913" s="14"/>
      <c r="VUL913" s="14"/>
      <c r="VUM913" s="14"/>
      <c r="VUN913" s="14"/>
      <c r="VUO913" s="14"/>
      <c r="VUP913" s="14"/>
      <c r="VUQ913" s="14"/>
      <c r="VUR913" s="14"/>
      <c r="VUS913" s="14"/>
      <c r="VUT913" s="14"/>
      <c r="VUU913" s="14"/>
      <c r="VUV913" s="14"/>
      <c r="VUW913" s="14"/>
      <c r="VUX913" s="14"/>
      <c r="VUY913" s="14"/>
      <c r="VUZ913" s="14"/>
      <c r="VVA913" s="14"/>
      <c r="VVB913" s="14"/>
      <c r="VVC913" s="14"/>
      <c r="VVD913" s="14"/>
      <c r="VVE913" s="14"/>
      <c r="VVF913" s="14"/>
      <c r="VVG913" s="14"/>
      <c r="VVH913" s="14"/>
      <c r="VVI913" s="14"/>
      <c r="VVJ913" s="14"/>
      <c r="VVK913" s="14"/>
      <c r="VVL913" s="14"/>
      <c r="VVM913" s="14"/>
      <c r="VVN913" s="14"/>
      <c r="VVO913" s="14"/>
      <c r="VVP913" s="14"/>
      <c r="VVQ913" s="14"/>
      <c r="VVR913" s="14"/>
      <c r="VVS913" s="14"/>
      <c r="VVT913" s="14"/>
      <c r="VVU913" s="14"/>
      <c r="VVV913" s="14"/>
      <c r="VVW913" s="14"/>
      <c r="VVX913" s="14"/>
      <c r="VVY913" s="14"/>
      <c r="VVZ913" s="14"/>
      <c r="VWA913" s="14"/>
      <c r="VWB913" s="14"/>
      <c r="VWC913" s="14"/>
      <c r="VWD913" s="14"/>
      <c r="VWE913" s="14"/>
      <c r="VWF913" s="14"/>
      <c r="VWG913" s="14"/>
      <c r="VWH913" s="14"/>
      <c r="VWI913" s="14"/>
      <c r="VWJ913" s="14"/>
      <c r="VWK913" s="14"/>
      <c r="VWL913" s="14"/>
      <c r="VWM913" s="14"/>
      <c r="VWN913" s="14"/>
      <c r="VWO913" s="14"/>
      <c r="VWP913" s="14"/>
      <c r="VWQ913" s="14"/>
      <c r="VWR913" s="14"/>
      <c r="VWS913" s="14"/>
      <c r="VWT913" s="14"/>
      <c r="VWU913" s="14"/>
      <c r="VWV913" s="14"/>
      <c r="VWW913" s="14"/>
      <c r="VWX913" s="14"/>
      <c r="VWY913" s="14"/>
      <c r="VWZ913" s="14"/>
      <c r="VXA913" s="14"/>
      <c r="VXB913" s="14"/>
      <c r="VXC913" s="14"/>
      <c r="VXD913" s="14"/>
      <c r="VXE913" s="14"/>
      <c r="VXF913" s="14"/>
      <c r="VXG913" s="14"/>
      <c r="VXH913" s="14"/>
      <c r="VXI913" s="14"/>
      <c r="VXJ913" s="14"/>
      <c r="VXK913" s="14"/>
      <c r="VXL913" s="14"/>
      <c r="VXM913" s="14"/>
      <c r="VXN913" s="14"/>
      <c r="VXO913" s="14"/>
      <c r="VXP913" s="14"/>
      <c r="VXQ913" s="14"/>
      <c r="VXR913" s="14"/>
      <c r="VXS913" s="14"/>
      <c r="VXT913" s="14"/>
      <c r="VXU913" s="14"/>
      <c r="VXV913" s="14"/>
      <c r="VXW913" s="14"/>
      <c r="VXX913" s="14"/>
      <c r="VXY913" s="14"/>
      <c r="VXZ913" s="14"/>
      <c r="VYA913" s="14"/>
      <c r="VYB913" s="14"/>
      <c r="VYC913" s="14"/>
      <c r="VYD913" s="14"/>
      <c r="VYE913" s="14"/>
      <c r="VYF913" s="14"/>
      <c r="VYG913" s="14"/>
      <c r="VYH913" s="14"/>
      <c r="VYI913" s="14"/>
      <c r="VYJ913" s="14"/>
      <c r="VYK913" s="14"/>
      <c r="VYL913" s="14"/>
      <c r="VYM913" s="14"/>
      <c r="VYN913" s="14"/>
      <c r="VYO913" s="14"/>
      <c r="VYP913" s="14"/>
      <c r="VYQ913" s="14"/>
      <c r="VYR913" s="14"/>
      <c r="VYS913" s="14"/>
      <c r="VYT913" s="14"/>
      <c r="VYU913" s="14"/>
      <c r="VYV913" s="14"/>
      <c r="VYW913" s="14"/>
      <c r="VYX913" s="14"/>
      <c r="VYY913" s="14"/>
      <c r="VYZ913" s="14"/>
      <c r="VZA913" s="14"/>
      <c r="VZB913" s="14"/>
      <c r="VZC913" s="14"/>
      <c r="VZD913" s="14"/>
      <c r="VZE913" s="14"/>
      <c r="VZF913" s="14"/>
      <c r="VZG913" s="14"/>
      <c r="VZH913" s="14"/>
      <c r="VZI913" s="14"/>
      <c r="VZJ913" s="14"/>
      <c r="VZK913" s="14"/>
      <c r="VZL913" s="14"/>
      <c r="VZM913" s="14"/>
      <c r="VZN913" s="14"/>
      <c r="VZO913" s="14"/>
      <c r="VZP913" s="14"/>
      <c r="VZQ913" s="14"/>
      <c r="VZR913" s="14"/>
      <c r="VZS913" s="14"/>
      <c r="VZT913" s="14"/>
      <c r="VZU913" s="14"/>
      <c r="VZV913" s="14"/>
      <c r="VZW913" s="14"/>
      <c r="VZX913" s="14"/>
      <c r="VZY913" s="14"/>
      <c r="VZZ913" s="14"/>
      <c r="WAA913" s="14"/>
      <c r="WAB913" s="14"/>
      <c r="WAC913" s="14"/>
      <c r="WAD913" s="14"/>
      <c r="WAE913" s="14"/>
      <c r="WAF913" s="14"/>
      <c r="WAG913" s="14"/>
      <c r="WAH913" s="14"/>
      <c r="WAI913" s="14"/>
      <c r="WAJ913" s="14"/>
      <c r="WAK913" s="14"/>
      <c r="WAL913" s="14"/>
      <c r="WAM913" s="14"/>
      <c r="WAN913" s="14"/>
      <c r="WAO913" s="14"/>
      <c r="WAP913" s="14"/>
      <c r="WAQ913" s="14"/>
      <c r="WAR913" s="14"/>
      <c r="WAS913" s="14"/>
      <c r="WAT913" s="14"/>
      <c r="WAU913" s="14"/>
      <c r="WAV913" s="14"/>
      <c r="WAW913" s="14"/>
      <c r="WAX913" s="14"/>
      <c r="WAY913" s="14"/>
      <c r="WAZ913" s="14"/>
      <c r="WBA913" s="14"/>
      <c r="WBB913" s="14"/>
      <c r="WBC913" s="14"/>
      <c r="WBD913" s="14"/>
      <c r="WBE913" s="14"/>
      <c r="WBF913" s="14"/>
      <c r="WBG913" s="14"/>
      <c r="WBH913" s="14"/>
      <c r="WBI913" s="14"/>
      <c r="WBJ913" s="14"/>
      <c r="WBK913" s="14"/>
      <c r="WBL913" s="14"/>
      <c r="WBM913" s="14"/>
      <c r="WBN913" s="14"/>
      <c r="WBO913" s="14"/>
      <c r="WBP913" s="14"/>
      <c r="WBQ913" s="14"/>
      <c r="WBR913" s="14"/>
      <c r="WBS913" s="14"/>
      <c r="WBT913" s="14"/>
      <c r="WBU913" s="14"/>
      <c r="WBV913" s="14"/>
      <c r="WBW913" s="14"/>
      <c r="WBX913" s="14"/>
      <c r="WBY913" s="14"/>
      <c r="WBZ913" s="14"/>
      <c r="WCA913" s="14"/>
      <c r="WCB913" s="14"/>
      <c r="WCC913" s="14"/>
      <c r="WCD913" s="14"/>
      <c r="WCE913" s="14"/>
      <c r="WCF913" s="14"/>
      <c r="WCG913" s="14"/>
      <c r="WCH913" s="14"/>
      <c r="WCI913" s="14"/>
      <c r="WCJ913" s="14"/>
      <c r="WCK913" s="14"/>
      <c r="WCL913" s="14"/>
      <c r="WCM913" s="14"/>
      <c r="WCN913" s="14"/>
      <c r="WCO913" s="14"/>
      <c r="WCP913" s="14"/>
      <c r="WCQ913" s="14"/>
      <c r="WCR913" s="14"/>
      <c r="WCS913" s="14"/>
      <c r="WCT913" s="14"/>
      <c r="WCU913" s="14"/>
      <c r="WCV913" s="14"/>
      <c r="WCW913" s="14"/>
      <c r="WCX913" s="14"/>
      <c r="WCY913" s="14"/>
      <c r="WCZ913" s="14"/>
      <c r="WDA913" s="14"/>
      <c r="WDB913" s="14"/>
      <c r="WDC913" s="14"/>
      <c r="WDD913" s="14"/>
      <c r="WDE913" s="14"/>
      <c r="WDF913" s="14"/>
      <c r="WDG913" s="14"/>
      <c r="WDH913" s="14"/>
      <c r="WDI913" s="14"/>
      <c r="WDJ913" s="14"/>
      <c r="WDK913" s="14"/>
      <c r="WDL913" s="14"/>
      <c r="WDM913" s="14"/>
      <c r="WDN913" s="14"/>
      <c r="WDO913" s="14"/>
      <c r="WDP913" s="14"/>
      <c r="WDQ913" s="14"/>
      <c r="WDR913" s="14"/>
      <c r="WDS913" s="14"/>
      <c r="WDT913" s="14"/>
      <c r="WDU913" s="14"/>
      <c r="WDV913" s="14"/>
      <c r="WDW913" s="14"/>
      <c r="WDX913" s="14"/>
      <c r="WDY913" s="14"/>
      <c r="WDZ913" s="14"/>
      <c r="WEA913" s="14"/>
      <c r="WEB913" s="14"/>
      <c r="WEC913" s="14"/>
      <c r="WED913" s="14"/>
      <c r="WEE913" s="14"/>
      <c r="WEF913" s="14"/>
      <c r="WEG913" s="14"/>
      <c r="WEH913" s="14"/>
      <c r="WEI913" s="14"/>
      <c r="WEJ913" s="14"/>
      <c r="WEK913" s="14"/>
      <c r="WEL913" s="14"/>
      <c r="WEM913" s="14"/>
      <c r="WEN913" s="14"/>
      <c r="WEO913" s="14"/>
      <c r="WEP913" s="14"/>
      <c r="WEQ913" s="14"/>
      <c r="WER913" s="14"/>
      <c r="WES913" s="14"/>
      <c r="WET913" s="14"/>
      <c r="WEU913" s="14"/>
      <c r="WEV913" s="14"/>
      <c r="WEW913" s="14"/>
      <c r="WEX913" s="14"/>
      <c r="WEY913" s="14"/>
      <c r="WEZ913" s="14"/>
      <c r="WFA913" s="14"/>
      <c r="WFB913" s="14"/>
      <c r="WFC913" s="14"/>
      <c r="WFD913" s="14"/>
      <c r="WFE913" s="14"/>
      <c r="WFF913" s="14"/>
      <c r="WFG913" s="14"/>
      <c r="WFH913" s="14"/>
      <c r="WFI913" s="14"/>
      <c r="WFJ913" s="14"/>
      <c r="WFK913" s="14"/>
      <c r="WFL913" s="14"/>
      <c r="WFM913" s="14"/>
      <c r="WFN913" s="14"/>
      <c r="WFO913" s="14"/>
      <c r="WFP913" s="14"/>
      <c r="WFQ913" s="14"/>
      <c r="WFR913" s="14"/>
      <c r="WFS913" s="14"/>
      <c r="WFT913" s="14"/>
      <c r="WFU913" s="14"/>
      <c r="WFV913" s="14"/>
      <c r="WFW913" s="14"/>
      <c r="WFX913" s="14"/>
      <c r="WFY913" s="14"/>
      <c r="WFZ913" s="14"/>
      <c r="WGA913" s="14"/>
      <c r="WGB913" s="14"/>
      <c r="WGC913" s="14"/>
      <c r="WGD913" s="14"/>
      <c r="WGE913" s="14"/>
      <c r="WGF913" s="14"/>
      <c r="WGG913" s="14"/>
      <c r="WGH913" s="14"/>
      <c r="WGI913" s="14"/>
      <c r="WGJ913" s="14"/>
      <c r="WGK913" s="14"/>
      <c r="WGL913" s="14"/>
      <c r="WGM913" s="14"/>
      <c r="WGN913" s="14"/>
      <c r="WGO913" s="14"/>
      <c r="WGP913" s="14"/>
      <c r="WGQ913" s="14"/>
      <c r="WGR913" s="14"/>
      <c r="WGS913" s="14"/>
      <c r="WGT913" s="14"/>
      <c r="WGU913" s="14"/>
      <c r="WGV913" s="14"/>
      <c r="WGW913" s="14"/>
      <c r="WGX913" s="14"/>
      <c r="WGY913" s="14"/>
      <c r="WGZ913" s="14"/>
      <c r="WHA913" s="14"/>
      <c r="WHB913" s="14"/>
      <c r="WHC913" s="14"/>
      <c r="WHD913" s="14"/>
      <c r="WHE913" s="14"/>
      <c r="WHF913" s="14"/>
      <c r="WHG913" s="14"/>
      <c r="WHH913" s="14"/>
      <c r="WHI913" s="14"/>
      <c r="WHJ913" s="14"/>
      <c r="WHK913" s="14"/>
      <c r="WHL913" s="14"/>
      <c r="WHM913" s="14"/>
      <c r="WHN913" s="14"/>
      <c r="WHO913" s="14"/>
      <c r="WHP913" s="14"/>
      <c r="WHQ913" s="14"/>
      <c r="WHR913" s="14"/>
      <c r="WHS913" s="14"/>
      <c r="WHT913" s="14"/>
      <c r="WHU913" s="14"/>
      <c r="WHV913" s="14"/>
      <c r="WHW913" s="14"/>
      <c r="WHX913" s="14"/>
      <c r="WHY913" s="14"/>
      <c r="WHZ913" s="14"/>
      <c r="WIA913" s="14"/>
      <c r="WIB913" s="14"/>
      <c r="WIC913" s="14"/>
      <c r="WID913" s="14"/>
      <c r="WIE913" s="14"/>
      <c r="WIF913" s="14"/>
      <c r="WIG913" s="14"/>
      <c r="WIH913" s="14"/>
      <c r="WII913" s="14"/>
      <c r="WIJ913" s="14"/>
      <c r="WIK913" s="14"/>
      <c r="WIL913" s="14"/>
      <c r="WIM913" s="14"/>
      <c r="WIN913" s="14"/>
      <c r="WIO913" s="14"/>
      <c r="WIP913" s="14"/>
      <c r="WIQ913" s="14"/>
      <c r="WIR913" s="14"/>
      <c r="WIS913" s="14"/>
      <c r="WIT913" s="14"/>
      <c r="WIU913" s="14"/>
      <c r="WIV913" s="14"/>
      <c r="WIW913" s="14"/>
      <c r="WIX913" s="14"/>
      <c r="WIY913" s="14"/>
      <c r="WIZ913" s="14"/>
      <c r="WJA913" s="14"/>
      <c r="WJB913" s="14"/>
      <c r="WJC913" s="14"/>
      <c r="WJD913" s="14"/>
      <c r="WJE913" s="14"/>
      <c r="WJF913" s="14"/>
      <c r="WJG913" s="14"/>
      <c r="WJH913" s="14"/>
      <c r="WJI913" s="14"/>
      <c r="WJJ913" s="14"/>
      <c r="WJK913" s="14"/>
      <c r="WJL913" s="14"/>
      <c r="WJM913" s="14"/>
      <c r="WJN913" s="14"/>
      <c r="WJO913" s="14"/>
      <c r="WJP913" s="14"/>
      <c r="WJQ913" s="14"/>
      <c r="WJR913" s="14"/>
      <c r="WJS913" s="14"/>
      <c r="WJT913" s="14"/>
      <c r="WJU913" s="14"/>
      <c r="WJV913" s="14"/>
      <c r="WJW913" s="14"/>
      <c r="WJX913" s="14"/>
      <c r="WJY913" s="14"/>
      <c r="WJZ913" s="14"/>
      <c r="WKA913" s="14"/>
      <c r="WKB913" s="14"/>
      <c r="WKC913" s="14"/>
      <c r="WKD913" s="14"/>
      <c r="WKE913" s="14"/>
      <c r="WKF913" s="14"/>
      <c r="WKG913" s="14"/>
      <c r="WKH913" s="14"/>
      <c r="WKI913" s="14"/>
      <c r="WKJ913" s="14"/>
      <c r="WKK913" s="14"/>
      <c r="WKL913" s="14"/>
      <c r="WKM913" s="14"/>
      <c r="WKN913" s="14"/>
      <c r="WKO913" s="14"/>
      <c r="WKP913" s="14"/>
      <c r="WKQ913" s="14"/>
      <c r="WKR913" s="14"/>
      <c r="WKS913" s="14"/>
      <c r="WKT913" s="14"/>
      <c r="WKU913" s="14"/>
      <c r="WKV913" s="14"/>
      <c r="WKW913" s="14"/>
      <c r="WKX913" s="14"/>
      <c r="WKY913" s="14"/>
      <c r="WKZ913" s="14"/>
      <c r="WLA913" s="14"/>
      <c r="WLB913" s="14"/>
      <c r="WLC913" s="14"/>
      <c r="WLD913" s="14"/>
      <c r="WLE913" s="14"/>
      <c r="WLF913" s="14"/>
      <c r="WLG913" s="14"/>
      <c r="WLH913" s="14"/>
      <c r="WLI913" s="14"/>
      <c r="WLJ913" s="14"/>
      <c r="WLK913" s="14"/>
      <c r="WLL913" s="14"/>
      <c r="WLM913" s="14"/>
      <c r="WLN913" s="14"/>
      <c r="WLO913" s="14"/>
      <c r="WLP913" s="14"/>
      <c r="WLQ913" s="14"/>
      <c r="WLR913" s="14"/>
      <c r="WLS913" s="14"/>
      <c r="WLT913" s="14"/>
      <c r="WLU913" s="14"/>
      <c r="WLV913" s="14"/>
      <c r="WLW913" s="14"/>
      <c r="WLX913" s="14"/>
      <c r="WLY913" s="14"/>
      <c r="WLZ913" s="14"/>
      <c r="WMA913" s="14"/>
      <c r="WMB913" s="14"/>
      <c r="WMC913" s="14"/>
      <c r="WMD913" s="14"/>
      <c r="WME913" s="14"/>
      <c r="WMF913" s="14"/>
      <c r="WMG913" s="14"/>
      <c r="WMH913" s="14"/>
      <c r="WMI913" s="14"/>
      <c r="WMJ913" s="14"/>
      <c r="WMK913" s="14"/>
      <c r="WML913" s="14"/>
      <c r="WMM913" s="14"/>
      <c r="WMN913" s="14"/>
      <c r="WMO913" s="14"/>
      <c r="WMP913" s="14"/>
      <c r="WMQ913" s="14"/>
      <c r="WMR913" s="14"/>
      <c r="WMS913" s="14"/>
      <c r="WMT913" s="14"/>
      <c r="WMU913" s="14"/>
      <c r="WMV913" s="14"/>
      <c r="WMW913" s="14"/>
      <c r="WMX913" s="14"/>
      <c r="WMY913" s="14"/>
      <c r="WMZ913" s="14"/>
      <c r="WNA913" s="14"/>
      <c r="WNB913" s="14"/>
      <c r="WNC913" s="14"/>
      <c r="WND913" s="14"/>
      <c r="WNE913" s="14"/>
      <c r="WNF913" s="14"/>
      <c r="WNG913" s="14"/>
      <c r="WNH913" s="14"/>
      <c r="WNI913" s="14"/>
      <c r="WNJ913" s="14"/>
      <c r="WNK913" s="14"/>
      <c r="WNL913" s="14"/>
      <c r="WNM913" s="14"/>
      <c r="WNN913" s="14"/>
      <c r="WNO913" s="14"/>
      <c r="WNP913" s="14"/>
      <c r="WNQ913" s="14"/>
      <c r="WNR913" s="14"/>
      <c r="WNS913" s="14"/>
      <c r="WNT913" s="14"/>
      <c r="WNU913" s="14"/>
      <c r="WNV913" s="14"/>
      <c r="WNW913" s="14"/>
      <c r="WNX913" s="14"/>
      <c r="WNY913" s="14"/>
      <c r="WNZ913" s="14"/>
      <c r="WOA913" s="14"/>
      <c r="WOB913" s="14"/>
      <c r="WOC913" s="14"/>
      <c r="WOD913" s="14"/>
      <c r="WOE913" s="14"/>
      <c r="WOF913" s="14"/>
      <c r="WOG913" s="14"/>
      <c r="WOH913" s="14"/>
      <c r="WOI913" s="14"/>
      <c r="WOJ913" s="14"/>
      <c r="WOK913" s="14"/>
      <c r="WOL913" s="14"/>
      <c r="WOM913" s="14"/>
      <c r="WON913" s="14"/>
      <c r="WOO913" s="14"/>
      <c r="WOP913" s="14"/>
      <c r="WOQ913" s="14"/>
      <c r="WOR913" s="14"/>
      <c r="WOS913" s="14"/>
      <c r="WOT913" s="14"/>
      <c r="WOU913" s="14"/>
      <c r="WOV913" s="14"/>
      <c r="WOW913" s="14"/>
      <c r="WOX913" s="14"/>
      <c r="WOY913" s="14"/>
      <c r="WOZ913" s="14"/>
      <c r="WPA913" s="14"/>
      <c r="WPB913" s="14"/>
      <c r="WPC913" s="14"/>
      <c r="WPD913" s="14"/>
      <c r="WPE913" s="14"/>
      <c r="WPF913" s="14"/>
      <c r="WPG913" s="14"/>
      <c r="WPH913" s="14"/>
      <c r="WPI913" s="14"/>
      <c r="WPJ913" s="14"/>
      <c r="WPK913" s="14"/>
      <c r="WPL913" s="14"/>
      <c r="WPM913" s="14"/>
      <c r="WPN913" s="14"/>
      <c r="WPO913" s="14"/>
      <c r="WPP913" s="14"/>
      <c r="WPQ913" s="14"/>
      <c r="WPR913" s="14"/>
      <c r="WPS913" s="14"/>
      <c r="WPT913" s="14"/>
      <c r="WPU913" s="14"/>
      <c r="WPV913" s="14"/>
      <c r="WPW913" s="14"/>
      <c r="WPX913" s="14"/>
      <c r="WPY913" s="14"/>
      <c r="WPZ913" s="14"/>
      <c r="WQA913" s="14"/>
      <c r="WQB913" s="14"/>
      <c r="WQC913" s="14"/>
      <c r="WQD913" s="14"/>
      <c r="WQE913" s="14"/>
      <c r="WQF913" s="14"/>
      <c r="WQG913" s="14"/>
      <c r="WQH913" s="14"/>
      <c r="WQI913" s="14"/>
      <c r="WQJ913" s="14"/>
      <c r="WQK913" s="14"/>
      <c r="WQL913" s="14"/>
      <c r="WQM913" s="14"/>
      <c r="WQN913" s="14"/>
      <c r="WQO913" s="14"/>
      <c r="WQP913" s="14"/>
      <c r="WQQ913" s="14"/>
      <c r="WQR913" s="14"/>
      <c r="WQS913" s="14"/>
      <c r="WQT913" s="14"/>
      <c r="WQU913" s="14"/>
      <c r="WQV913" s="14"/>
      <c r="WQW913" s="14"/>
      <c r="WQX913" s="14"/>
      <c r="WQY913" s="14"/>
      <c r="WQZ913" s="14"/>
      <c r="WRA913" s="14"/>
      <c r="WRB913" s="14"/>
      <c r="WRC913" s="14"/>
      <c r="WRD913" s="14"/>
      <c r="WRE913" s="14"/>
      <c r="WRF913" s="14"/>
      <c r="WRG913" s="14"/>
      <c r="WRH913" s="14"/>
      <c r="WRI913" s="14"/>
      <c r="WRJ913" s="14"/>
      <c r="WRK913" s="14"/>
      <c r="WRL913" s="14"/>
      <c r="WRM913" s="14"/>
      <c r="WRN913" s="14"/>
      <c r="WRO913" s="14"/>
      <c r="WRP913" s="14"/>
      <c r="WRQ913" s="14"/>
      <c r="WRR913" s="14"/>
      <c r="WRS913" s="14"/>
      <c r="WRT913" s="14"/>
      <c r="WRU913" s="14"/>
      <c r="WRV913" s="14"/>
      <c r="WRW913" s="14"/>
      <c r="WRX913" s="14"/>
      <c r="WRY913" s="14"/>
      <c r="WRZ913" s="14"/>
      <c r="WSA913" s="14"/>
      <c r="WSB913" s="14"/>
      <c r="WSC913" s="14"/>
      <c r="WSD913" s="14"/>
      <c r="WSE913" s="14"/>
      <c r="WSF913" s="14"/>
      <c r="WSG913" s="14"/>
      <c r="WSH913" s="14"/>
      <c r="WSI913" s="14"/>
      <c r="WSJ913" s="14"/>
      <c r="WSK913" s="14"/>
      <c r="WSL913" s="14"/>
      <c r="WSM913" s="14"/>
      <c r="WSN913" s="14"/>
      <c r="WSO913" s="14"/>
      <c r="WSP913" s="14"/>
      <c r="WSQ913" s="14"/>
      <c r="WSR913" s="14"/>
      <c r="WSS913" s="14"/>
      <c r="WST913" s="14"/>
      <c r="WSU913" s="14"/>
      <c r="WSV913" s="14"/>
      <c r="WSW913" s="14"/>
      <c r="WSX913" s="14"/>
      <c r="WSY913" s="14"/>
      <c r="WSZ913" s="14"/>
      <c r="WTA913" s="14"/>
      <c r="WTB913" s="14"/>
      <c r="WTC913" s="14"/>
      <c r="WTD913" s="14"/>
      <c r="WTE913" s="14"/>
      <c r="WTF913" s="14"/>
      <c r="WTG913" s="14"/>
      <c r="WTH913" s="14"/>
      <c r="WTI913" s="14"/>
      <c r="WTJ913" s="14"/>
      <c r="WTK913" s="14"/>
      <c r="WTL913" s="14"/>
      <c r="WTM913" s="14"/>
      <c r="WTN913" s="14"/>
      <c r="WTO913" s="14"/>
      <c r="WTP913" s="14"/>
      <c r="WTQ913" s="14"/>
      <c r="WTR913" s="14"/>
      <c r="WTS913" s="14"/>
      <c r="WTT913" s="14"/>
      <c r="WTU913" s="14"/>
      <c r="WTV913" s="14"/>
      <c r="WTW913" s="14"/>
      <c r="WTX913" s="14"/>
      <c r="WTY913" s="14"/>
      <c r="WTZ913" s="14"/>
      <c r="WUA913" s="14"/>
      <c r="WUB913" s="14"/>
      <c r="WUC913" s="14"/>
      <c r="WUD913" s="14"/>
      <c r="WUE913" s="14"/>
      <c r="WUF913" s="14"/>
      <c r="WUG913" s="14"/>
      <c r="WUH913" s="14"/>
      <c r="WUI913" s="14"/>
      <c r="WUJ913" s="14"/>
      <c r="WUK913" s="14"/>
      <c r="WUL913" s="14"/>
      <c r="WUM913" s="14"/>
      <c r="WUN913" s="14"/>
      <c r="WUO913" s="14"/>
      <c r="WUP913" s="14"/>
      <c r="WUQ913" s="14"/>
      <c r="WUR913" s="14"/>
      <c r="WUS913" s="14"/>
      <c r="WUT913" s="14"/>
      <c r="WUU913" s="14"/>
      <c r="WUV913" s="14"/>
      <c r="WUW913" s="14"/>
      <c r="WUX913" s="14"/>
      <c r="WUY913" s="14"/>
      <c r="WUZ913" s="14"/>
      <c r="WVA913" s="14"/>
      <c r="WVB913" s="14"/>
      <c r="WVC913" s="14"/>
      <c r="WVD913" s="14"/>
      <c r="WVE913" s="14"/>
      <c r="WVF913" s="14"/>
      <c r="WVG913" s="14"/>
      <c r="WVH913" s="14"/>
      <c r="WVI913" s="14"/>
      <c r="WVJ913" s="14"/>
      <c r="WVK913" s="14"/>
      <c r="WVL913" s="14"/>
      <c r="WVM913" s="14"/>
      <c r="WVN913" s="14"/>
      <c r="WVO913" s="14"/>
      <c r="WVP913" s="14"/>
      <c r="WVQ913" s="14"/>
      <c r="WVR913" s="14"/>
      <c r="WVS913" s="14"/>
      <c r="WVT913" s="14"/>
      <c r="WVU913" s="14"/>
      <c r="WVV913" s="14"/>
      <c r="WVW913" s="14"/>
      <c r="WVX913" s="14"/>
      <c r="WVY913" s="14"/>
      <c r="WVZ913" s="14"/>
      <c r="WWA913" s="14"/>
      <c r="WWB913" s="14"/>
      <c r="WWC913" s="14"/>
      <c r="WWD913" s="14"/>
      <c r="WWE913" s="14"/>
      <c r="WWF913" s="14"/>
      <c r="WWG913" s="14"/>
      <c r="WWH913" s="14"/>
      <c r="WWI913" s="14"/>
      <c r="WWJ913" s="14"/>
      <c r="WWK913" s="14"/>
      <c r="WWL913" s="14"/>
      <c r="WWM913" s="14"/>
      <c r="WWN913" s="14"/>
      <c r="WWO913" s="14"/>
      <c r="WWP913" s="14"/>
      <c r="WWQ913" s="14"/>
      <c r="WWR913" s="14"/>
      <c r="WWS913" s="14"/>
      <c r="WWT913" s="14"/>
      <c r="WWU913" s="14"/>
      <c r="WWV913" s="14"/>
      <c r="WWW913" s="14"/>
      <c r="WWX913" s="14"/>
      <c r="WWY913" s="14"/>
      <c r="WWZ913" s="14"/>
      <c r="WXA913" s="14"/>
      <c r="WXB913" s="14"/>
      <c r="WXC913" s="14"/>
      <c r="WXD913" s="14"/>
      <c r="WXE913" s="14"/>
      <c r="WXF913" s="14"/>
      <c r="WXG913" s="14"/>
      <c r="WXH913" s="14"/>
      <c r="WXI913" s="14"/>
      <c r="WXJ913" s="14"/>
      <c r="WXK913" s="14"/>
      <c r="WXL913" s="14"/>
      <c r="WXM913" s="14"/>
      <c r="WXN913" s="14"/>
      <c r="WXO913" s="14"/>
      <c r="WXP913" s="14"/>
      <c r="WXQ913" s="14"/>
      <c r="WXR913" s="14"/>
      <c r="WXS913" s="14"/>
      <c r="WXT913" s="14"/>
      <c r="WXU913" s="14"/>
      <c r="WXV913" s="14"/>
      <c r="WXW913" s="14"/>
      <c r="WXX913" s="14"/>
      <c r="WXY913" s="14"/>
      <c r="WXZ913" s="14"/>
      <c r="WYA913" s="14"/>
      <c r="WYB913" s="14"/>
      <c r="WYC913" s="14"/>
      <c r="WYD913" s="14"/>
      <c r="WYE913" s="14"/>
      <c r="WYF913" s="14"/>
      <c r="WYG913" s="14"/>
      <c r="WYH913" s="14"/>
      <c r="WYI913" s="14"/>
      <c r="WYJ913" s="14"/>
      <c r="WYK913" s="14"/>
      <c r="WYL913" s="14"/>
      <c r="WYM913" s="14"/>
      <c r="WYN913" s="14"/>
      <c r="WYO913" s="14"/>
      <c r="WYP913" s="14"/>
      <c r="WYQ913" s="14"/>
      <c r="WYR913" s="14"/>
      <c r="WYS913" s="14"/>
      <c r="WYT913" s="14"/>
      <c r="WYU913" s="14"/>
      <c r="WYV913" s="14"/>
      <c r="WYW913" s="14"/>
      <c r="WYX913" s="14"/>
      <c r="WYY913" s="14"/>
      <c r="WYZ913" s="14"/>
      <c r="WZA913" s="14"/>
      <c r="WZB913" s="14"/>
      <c r="WZC913" s="14"/>
      <c r="WZD913" s="14"/>
      <c r="WZE913" s="14"/>
      <c r="WZF913" s="14"/>
      <c r="WZG913" s="14"/>
      <c r="WZH913" s="14"/>
      <c r="WZI913" s="14"/>
      <c r="WZJ913" s="14"/>
      <c r="WZK913" s="14"/>
      <c r="WZL913" s="14"/>
      <c r="WZM913" s="14"/>
      <c r="WZN913" s="14"/>
      <c r="WZO913" s="14"/>
      <c r="WZP913" s="14"/>
      <c r="WZQ913" s="14"/>
      <c r="WZR913" s="14"/>
      <c r="WZS913" s="14"/>
      <c r="WZT913" s="14"/>
      <c r="WZU913" s="14"/>
      <c r="WZV913" s="14"/>
      <c r="WZW913" s="14"/>
      <c r="WZX913" s="14"/>
      <c r="WZY913" s="14"/>
      <c r="WZZ913" s="14"/>
      <c r="XAA913" s="14"/>
      <c r="XAB913" s="14"/>
      <c r="XAC913" s="14"/>
      <c r="XAD913" s="14"/>
      <c r="XAE913" s="14"/>
      <c r="XAF913" s="14"/>
      <c r="XAG913" s="14"/>
      <c r="XAH913" s="14"/>
      <c r="XAI913" s="14"/>
      <c r="XAJ913" s="14"/>
      <c r="XAK913" s="14"/>
      <c r="XAL913" s="14"/>
      <c r="XAM913" s="14"/>
      <c r="XAN913" s="14"/>
      <c r="XAO913" s="14"/>
      <c r="XAP913" s="14"/>
      <c r="XAQ913" s="14"/>
      <c r="XAR913" s="14"/>
      <c r="XAS913" s="14"/>
      <c r="XAT913" s="14"/>
      <c r="XAU913" s="14"/>
      <c r="XAV913" s="14"/>
      <c r="XAW913" s="14"/>
      <c r="XAX913" s="14"/>
      <c r="XAY913" s="14"/>
      <c r="XAZ913" s="14"/>
      <c r="XBA913" s="14"/>
      <c r="XBB913" s="14"/>
      <c r="XBC913" s="14"/>
      <c r="XBD913" s="14"/>
      <c r="XBE913" s="14"/>
      <c r="XBF913" s="14"/>
      <c r="XBG913" s="14"/>
      <c r="XBH913" s="14"/>
      <c r="XBI913" s="14"/>
      <c r="XBJ913" s="14"/>
      <c r="XBK913" s="14"/>
      <c r="XBL913" s="14"/>
      <c r="XBM913" s="14"/>
      <c r="XBN913" s="14"/>
      <c r="XBO913" s="14"/>
      <c r="XBP913" s="14"/>
      <c r="XBQ913" s="14"/>
      <c r="XBR913" s="14"/>
      <c r="XBS913" s="14"/>
      <c r="XBT913" s="14"/>
      <c r="XBU913" s="14"/>
      <c r="XBV913" s="14"/>
      <c r="XBW913" s="14"/>
      <c r="XBX913" s="14"/>
      <c r="XBY913" s="14"/>
      <c r="XBZ913" s="14"/>
      <c r="XCA913" s="14"/>
      <c r="XCB913" s="14"/>
      <c r="XCC913" s="14"/>
      <c r="XCD913" s="14"/>
      <c r="XCE913" s="14"/>
      <c r="XCF913" s="14"/>
      <c r="XCG913" s="14"/>
      <c r="XCH913" s="14"/>
      <c r="XCI913" s="14"/>
      <c r="XCJ913" s="14"/>
      <c r="XCK913" s="14"/>
      <c r="XCL913" s="14"/>
      <c r="XCM913" s="14"/>
      <c r="XCN913" s="14"/>
      <c r="XCO913" s="14"/>
      <c r="XCP913" s="14"/>
      <c r="XCQ913" s="14"/>
      <c r="XCR913" s="14"/>
      <c r="XCS913" s="14"/>
      <c r="XCT913" s="14"/>
      <c r="XCU913" s="14"/>
      <c r="XCV913" s="14"/>
      <c r="XCW913" s="14"/>
      <c r="XCX913" s="14"/>
      <c r="XCY913" s="14"/>
      <c r="XCZ913" s="14"/>
      <c r="XDA913" s="14"/>
      <c r="XDB913" s="14"/>
      <c r="XDC913" s="14"/>
      <c r="XDD913" s="14"/>
      <c r="XDE913" s="14"/>
      <c r="XDF913" s="14"/>
      <c r="XDG913" s="14"/>
      <c r="XDH913" s="14"/>
      <c r="XDI913" s="14"/>
      <c r="XDJ913" s="14"/>
      <c r="XDK913" s="14"/>
      <c r="XDL913" s="14"/>
      <c r="XDM913" s="14"/>
      <c r="XDN913" s="14"/>
      <c r="XDO913" s="14"/>
      <c r="XDP913" s="14"/>
      <c r="XDQ913" s="14"/>
      <c r="XDR913" s="14"/>
      <c r="XDS913" s="14"/>
      <c r="XDT913" s="14"/>
      <c r="XDU913" s="14"/>
      <c r="XDV913" s="14"/>
      <c r="XDW913" s="14"/>
      <c r="XDX913" s="14"/>
      <c r="XDY913" s="14"/>
      <c r="XDZ913" s="14"/>
      <c r="XEA913" s="14"/>
      <c r="XEB913" s="14"/>
      <c r="XEC913" s="14"/>
      <c r="XED913" s="14"/>
      <c r="XEE913" s="14"/>
      <c r="XEF913" s="14"/>
      <c r="XEG913" s="14"/>
      <c r="XEH913" s="14"/>
      <c r="XEI913" s="14"/>
      <c r="XEJ913" s="14"/>
      <c r="XEK913" s="14"/>
      <c r="XEL913" s="14"/>
      <c r="XEM913" s="14"/>
      <c r="XEN913" s="14"/>
      <c r="XEO913" s="14"/>
      <c r="XEP913" s="14"/>
      <c r="XEQ913" s="14"/>
      <c r="XER913" s="14"/>
      <c r="XES913" s="14"/>
      <c r="XET913" s="14"/>
      <c r="XEU913" s="14"/>
      <c r="XEV913" s="14"/>
      <c r="XEW913" s="14"/>
      <c r="XEX913" s="14"/>
      <c r="XEY913" s="14"/>
      <c r="XEZ913" s="14"/>
      <c r="XFA913" s="14"/>
      <c r="XFB913" s="14"/>
      <c r="XFC913" s="14"/>
      <c r="XFD913" s="14"/>
    </row>
    <row r="914" spans="1:164 13283:16384">
      <c r="A914" s="27" t="s">
        <v>7</v>
      </c>
      <c r="B914" s="4" t="s">
        <v>175</v>
      </c>
      <c r="C914" s="4" t="s">
        <v>9</v>
      </c>
      <c r="D914" s="49" t="s">
        <v>1227</v>
      </c>
      <c r="E914" s="10" t="s">
        <v>11</v>
      </c>
      <c r="F914" s="5">
        <v>2</v>
      </c>
      <c r="G914" s="40">
        <v>643.91999999999996</v>
      </c>
      <c r="H914" s="71">
        <f t="shared" ref="H914:H916" si="783">+G914*$T$7</f>
        <v>626.05670053190397</v>
      </c>
      <c r="I914" s="83">
        <v>346.72</v>
      </c>
      <c r="J914" s="71">
        <f t="shared" ref="J914:J916" si="784">+I914*$T$7</f>
        <v>337.10147100326401</v>
      </c>
      <c r="K914" s="71">
        <f t="shared" ref="K914:K916" si="785">+H914+J914</f>
        <v>963.15817153516798</v>
      </c>
      <c r="L914" s="81">
        <v>804.9</v>
      </c>
      <c r="M914" s="71">
        <f t="shared" ref="M914:M916" si="786">+L914*$T$7</f>
        <v>782.57087566487996</v>
      </c>
      <c r="N914" s="81">
        <v>433.41</v>
      </c>
      <c r="O914" s="71">
        <f t="shared" ref="O914:O916" si="787">+N914*$T$7</f>
        <v>421.38656133919199</v>
      </c>
      <c r="P914" s="71">
        <f t="shared" ref="P914:P916" si="788">+M914+O914</f>
        <v>1203.9574370040718</v>
      </c>
      <c r="Q914" s="71">
        <f t="shared" ref="Q914:Q916" si="789">+M914*F914</f>
        <v>1565.1417513297599</v>
      </c>
      <c r="R914" s="72">
        <f t="shared" ref="R914:R916" si="790">+O914*F914</f>
        <v>842.77312267838397</v>
      </c>
      <c r="S914" s="71">
        <f t="shared" ref="S914:S916" si="791">+Q914+R914</f>
        <v>2407.9148740081437</v>
      </c>
      <c r="V914" s="107">
        <v>2476.61</v>
      </c>
      <c r="X914" s="120">
        <f t="shared" si="773"/>
        <v>68.695125991856457</v>
      </c>
      <c r="Z914" s="120"/>
    </row>
    <row r="915" spans="1:164 13283:16384">
      <c r="A915" s="27" t="s">
        <v>12</v>
      </c>
      <c r="B915" s="4" t="s">
        <v>152</v>
      </c>
      <c r="C915" s="4" t="s">
        <v>9</v>
      </c>
      <c r="D915" s="49" t="s">
        <v>1195</v>
      </c>
      <c r="E915" s="10" t="s">
        <v>11</v>
      </c>
      <c r="F915" s="5">
        <v>8</v>
      </c>
      <c r="G915" s="40">
        <v>1034.8900000000001</v>
      </c>
      <c r="H915" s="71">
        <f t="shared" si="783"/>
        <v>1006.1806106557681</v>
      </c>
      <c r="I915" s="83">
        <v>443.52</v>
      </c>
      <c r="J915" s="71">
        <f t="shared" si="784"/>
        <v>431.21609488742394</v>
      </c>
      <c r="K915" s="71">
        <f t="shared" si="785"/>
        <v>1437.396705543192</v>
      </c>
      <c r="L915" s="81">
        <v>1293.6099999999999</v>
      </c>
      <c r="M915" s="71">
        <f t="shared" si="786"/>
        <v>1257.7233326734317</v>
      </c>
      <c r="N915" s="81">
        <v>554.4</v>
      </c>
      <c r="O915" s="71">
        <f t="shared" si="787"/>
        <v>539.02011860927996</v>
      </c>
      <c r="P915" s="71">
        <f t="shared" si="788"/>
        <v>1796.7434512827117</v>
      </c>
      <c r="Q915" s="71">
        <f t="shared" si="789"/>
        <v>10061.786661387454</v>
      </c>
      <c r="R915" s="72">
        <f t="shared" si="790"/>
        <v>4312.1609488742397</v>
      </c>
      <c r="S915" s="71">
        <f t="shared" si="791"/>
        <v>14373.947610261694</v>
      </c>
      <c r="V915" s="107">
        <v>14784.1</v>
      </c>
      <c r="X915" s="120">
        <f t="shared" si="773"/>
        <v>410.15238973830674</v>
      </c>
      <c r="Z915" s="120"/>
    </row>
    <row r="916" spans="1:164 13283:16384">
      <c r="A916" s="27" t="s">
        <v>15</v>
      </c>
      <c r="B916" s="4" t="s">
        <v>154</v>
      </c>
      <c r="C916" s="4" t="s">
        <v>9</v>
      </c>
      <c r="D916" s="49" t="s">
        <v>1196</v>
      </c>
      <c r="E916" s="10" t="s">
        <v>11</v>
      </c>
      <c r="F916" s="5">
        <v>9</v>
      </c>
      <c r="G916" s="40">
        <v>956.82</v>
      </c>
      <c r="H916" s="71">
        <f t="shared" si="783"/>
        <v>930.27638868638405</v>
      </c>
      <c r="I916" s="83">
        <v>410.07</v>
      </c>
      <c r="J916" s="71">
        <f t="shared" si="784"/>
        <v>398.69404768778395</v>
      </c>
      <c r="K916" s="71">
        <f t="shared" si="785"/>
        <v>1328.970436374168</v>
      </c>
      <c r="L916" s="81">
        <v>1196.03</v>
      </c>
      <c r="M916" s="71">
        <f t="shared" si="786"/>
        <v>1162.850347150536</v>
      </c>
      <c r="N916" s="81">
        <v>512.58000000000004</v>
      </c>
      <c r="O916" s="71">
        <f t="shared" si="787"/>
        <v>498.36026767089601</v>
      </c>
      <c r="P916" s="71">
        <f t="shared" si="788"/>
        <v>1661.210614821432</v>
      </c>
      <c r="Q916" s="71">
        <f t="shared" si="789"/>
        <v>10465.653124354823</v>
      </c>
      <c r="R916" s="72">
        <f t="shared" si="790"/>
        <v>4485.2424090380637</v>
      </c>
      <c r="S916" s="71">
        <f t="shared" si="791"/>
        <v>14950.895533392886</v>
      </c>
      <c r="V916" s="107">
        <v>15377.51</v>
      </c>
      <c r="X916" s="120">
        <f t="shared" si="773"/>
        <v>426.61446660711408</v>
      </c>
      <c r="Z916" s="120"/>
    </row>
    <row r="917" spans="1:164 13283:16384">
      <c r="A917" s="25" t="s">
        <v>1228</v>
      </c>
      <c r="B917" s="2"/>
      <c r="C917" s="2"/>
      <c r="D917" s="47" t="s">
        <v>225</v>
      </c>
      <c r="E917" s="57"/>
      <c r="F917" s="2"/>
      <c r="G917" s="39"/>
      <c r="H917" s="69"/>
      <c r="I917" s="79"/>
      <c r="J917" s="69"/>
      <c r="K917" s="69"/>
      <c r="L917" s="69"/>
      <c r="M917" s="69"/>
      <c r="N917" s="69"/>
      <c r="O917" s="69"/>
      <c r="P917" s="69"/>
      <c r="Q917" s="63">
        <f>+Q918+Q924</f>
        <v>52929.257497887287</v>
      </c>
      <c r="R917" s="63">
        <f>+R918+R924</f>
        <v>55411.841825555588</v>
      </c>
      <c r="S917" s="63">
        <f>+Q917+R917</f>
        <v>108341.09932344288</v>
      </c>
      <c r="V917" s="116">
        <v>111424.27</v>
      </c>
      <c r="X917" s="120">
        <f t="shared" si="773"/>
        <v>3083.1706765571289</v>
      </c>
      <c r="Z917" s="120"/>
    </row>
    <row r="918" spans="1:164 13283:16384" s="98" customFormat="1">
      <c r="A918" s="92" t="s">
        <v>1229</v>
      </c>
      <c r="B918" s="93"/>
      <c r="C918" s="93"/>
      <c r="D918" s="94" t="s">
        <v>251</v>
      </c>
      <c r="E918" s="95"/>
      <c r="F918" s="93"/>
      <c r="G918" s="39"/>
      <c r="H918" s="96"/>
      <c r="I918" s="79"/>
      <c r="J918" s="96"/>
      <c r="K918" s="96"/>
      <c r="L918" s="68"/>
      <c r="M918" s="96"/>
      <c r="N918" s="68"/>
      <c r="O918" s="96"/>
      <c r="P918" s="96"/>
      <c r="Q918" s="97">
        <f>SUM(Q919:Q923)</f>
        <v>14653.958061487296</v>
      </c>
      <c r="R918" s="97">
        <f>SUM(R919:R923)</f>
        <v>27199.359644564927</v>
      </c>
      <c r="S918" s="97">
        <f>+Q918+R918</f>
        <v>41853.317706052221</v>
      </c>
      <c r="T918" s="14"/>
      <c r="U918" s="14"/>
      <c r="V918" s="116">
        <v>43037.06</v>
      </c>
      <c r="W918" s="14"/>
      <c r="X918" s="120">
        <f t="shared" si="773"/>
        <v>1183.7422939477765</v>
      </c>
      <c r="Y918" s="14"/>
      <c r="Z918" s="120"/>
      <c r="AA918" s="14"/>
      <c r="AB918" s="14"/>
      <c r="AC918" s="14"/>
      <c r="AD918" s="14"/>
      <c r="AE918" s="14"/>
      <c r="AF918" s="14"/>
      <c r="AG918" s="14"/>
      <c r="AH918" s="14"/>
      <c r="AI918" s="14"/>
      <c r="AJ918" s="14"/>
      <c r="AK918" s="14"/>
      <c r="AL918" s="14"/>
      <c r="AM918" s="14"/>
      <c r="AN918" s="14"/>
      <c r="AO918" s="14"/>
      <c r="AP918" s="14"/>
      <c r="AQ918" s="14"/>
      <c r="AR918" s="14"/>
      <c r="AS918" s="14"/>
      <c r="AT918" s="14"/>
      <c r="AU918" s="14"/>
      <c r="AV918" s="14"/>
      <c r="AW918" s="14"/>
      <c r="AX918" s="14"/>
      <c r="AY918" s="14"/>
      <c r="AZ918" s="14"/>
      <c r="BA918" s="14"/>
      <c r="BB918" s="14"/>
      <c r="BC918" s="14"/>
      <c r="BD918" s="14"/>
      <c r="BE918" s="14"/>
      <c r="BF918" s="14"/>
      <c r="BG918" s="14"/>
      <c r="BH918" s="14"/>
      <c r="BI918" s="14"/>
      <c r="BJ918" s="14"/>
      <c r="BK918" s="14"/>
      <c r="BL918" s="14"/>
      <c r="BM918" s="14"/>
      <c r="BN918" s="14"/>
      <c r="BO918" s="14"/>
      <c r="BP918" s="14"/>
      <c r="BQ918" s="14"/>
      <c r="BR918" s="14"/>
      <c r="BS918" s="14"/>
      <c r="BT918" s="14"/>
      <c r="BU918" s="14"/>
      <c r="BV918" s="14"/>
      <c r="BW918" s="14"/>
      <c r="BX918" s="14"/>
      <c r="BY918" s="14"/>
      <c r="BZ918" s="14"/>
      <c r="CA918" s="14"/>
      <c r="CB918" s="14"/>
      <c r="CC918" s="14"/>
      <c r="CD918" s="14"/>
      <c r="CE918" s="14"/>
      <c r="CF918" s="14"/>
      <c r="CG918" s="14"/>
      <c r="CH918" s="14"/>
      <c r="CI918" s="14"/>
      <c r="CJ918" s="14"/>
      <c r="CK918" s="14"/>
      <c r="CL918" s="14"/>
      <c r="CM918" s="14"/>
      <c r="CN918" s="14"/>
      <c r="CO918" s="14"/>
      <c r="CP918" s="14"/>
      <c r="CQ918" s="14"/>
      <c r="CR918" s="14"/>
      <c r="CS918" s="14"/>
      <c r="CT918" s="14"/>
      <c r="CU918" s="14"/>
      <c r="CV918" s="14"/>
      <c r="CW918" s="14"/>
      <c r="CX918" s="14"/>
      <c r="CY918" s="14"/>
      <c r="CZ918" s="14"/>
      <c r="DA918" s="14"/>
      <c r="DB918" s="14"/>
      <c r="DC918" s="14"/>
      <c r="DD918" s="14"/>
      <c r="DE918" s="14"/>
      <c r="DF918" s="14"/>
      <c r="DG918" s="14"/>
      <c r="DH918" s="14"/>
      <c r="DI918" s="14"/>
      <c r="DJ918" s="14"/>
      <c r="DK918" s="14"/>
      <c r="DL918" s="14"/>
      <c r="DM918" s="14"/>
      <c r="DN918" s="14"/>
      <c r="DO918" s="14"/>
      <c r="DP918" s="14"/>
      <c r="DQ918" s="14"/>
      <c r="DR918" s="14"/>
      <c r="DS918" s="14"/>
      <c r="DT918" s="14"/>
      <c r="DU918" s="14"/>
      <c r="DV918" s="14"/>
      <c r="DW918" s="14"/>
      <c r="DX918" s="14"/>
      <c r="DY918" s="14"/>
      <c r="DZ918" s="14"/>
      <c r="EA918" s="14"/>
      <c r="EB918" s="14"/>
      <c r="EC918" s="14"/>
      <c r="ED918" s="14"/>
      <c r="EE918" s="14"/>
      <c r="EF918" s="14"/>
      <c r="EG918" s="14"/>
      <c r="EH918" s="14"/>
      <c r="EI918" s="14"/>
      <c r="EJ918" s="14"/>
      <c r="EK918" s="14"/>
      <c r="EL918" s="14"/>
      <c r="EM918" s="14"/>
      <c r="EN918" s="14"/>
      <c r="EO918" s="14"/>
      <c r="EP918" s="14"/>
      <c r="EQ918" s="14"/>
      <c r="ER918" s="14"/>
      <c r="ES918" s="14"/>
      <c r="ET918" s="14"/>
      <c r="EU918" s="14"/>
      <c r="EV918" s="14"/>
      <c r="EW918" s="14"/>
      <c r="EX918" s="14"/>
      <c r="EY918" s="14"/>
      <c r="EZ918" s="14"/>
      <c r="FA918" s="14"/>
      <c r="FB918" s="14"/>
      <c r="FC918" s="14"/>
      <c r="FD918" s="14"/>
      <c r="FE918" s="14"/>
      <c r="FF918" s="14"/>
      <c r="FG918" s="14"/>
      <c r="FH918" s="14"/>
      <c r="SPW918" s="14"/>
      <c r="SPX918" s="14"/>
      <c r="SPY918" s="14"/>
      <c r="SPZ918" s="14"/>
      <c r="SQA918" s="14"/>
      <c r="SQB918" s="14"/>
      <c r="SQC918" s="14"/>
      <c r="SQD918" s="14"/>
      <c r="SQE918" s="14"/>
      <c r="SQF918" s="14"/>
      <c r="SQG918" s="14"/>
      <c r="SQH918" s="14"/>
      <c r="SQI918" s="14"/>
      <c r="SQJ918" s="14"/>
      <c r="SQK918" s="14"/>
      <c r="SQL918" s="14"/>
      <c r="SQM918" s="14"/>
      <c r="SQN918" s="14"/>
      <c r="SQO918" s="14"/>
      <c r="SQP918" s="14"/>
      <c r="SQQ918" s="14"/>
      <c r="SQR918" s="14"/>
      <c r="SQS918" s="14"/>
      <c r="SQT918" s="14"/>
      <c r="SQU918" s="14"/>
      <c r="SQV918" s="14"/>
      <c r="SQW918" s="14"/>
      <c r="SQX918" s="14"/>
      <c r="SQY918" s="14"/>
      <c r="SQZ918" s="14"/>
      <c r="SRA918" s="14"/>
      <c r="SRB918" s="14"/>
      <c r="SRC918" s="14"/>
      <c r="SRD918" s="14"/>
      <c r="SRE918" s="14"/>
      <c r="SRF918" s="14"/>
      <c r="SRG918" s="14"/>
      <c r="SRH918" s="14"/>
      <c r="SRI918" s="14"/>
      <c r="SRJ918" s="14"/>
      <c r="SRK918" s="14"/>
      <c r="SRL918" s="14"/>
      <c r="SRM918" s="14"/>
      <c r="SRN918" s="14"/>
      <c r="SRO918" s="14"/>
      <c r="SRP918" s="14"/>
      <c r="SRQ918" s="14"/>
      <c r="SRR918" s="14"/>
      <c r="SRS918" s="14"/>
      <c r="SRT918" s="14"/>
      <c r="SRU918" s="14"/>
      <c r="SRV918" s="14"/>
      <c r="SRW918" s="14"/>
      <c r="SRX918" s="14"/>
      <c r="SRY918" s="14"/>
      <c r="SRZ918" s="14"/>
      <c r="SSA918" s="14"/>
      <c r="SSB918" s="14"/>
      <c r="SSC918" s="14"/>
      <c r="SSD918" s="14"/>
      <c r="SSE918" s="14"/>
      <c r="SSF918" s="14"/>
      <c r="SSG918" s="14"/>
      <c r="SSH918" s="14"/>
      <c r="SSI918" s="14"/>
      <c r="SSJ918" s="14"/>
      <c r="SSK918" s="14"/>
      <c r="SSL918" s="14"/>
      <c r="SSM918" s="14"/>
      <c r="SSN918" s="14"/>
      <c r="SSO918" s="14"/>
      <c r="SSP918" s="14"/>
      <c r="SSQ918" s="14"/>
      <c r="SSR918" s="14"/>
      <c r="SSS918" s="14"/>
      <c r="SST918" s="14"/>
      <c r="SSU918" s="14"/>
      <c r="SSV918" s="14"/>
      <c r="SSW918" s="14"/>
      <c r="SSX918" s="14"/>
      <c r="SSY918" s="14"/>
      <c r="SSZ918" s="14"/>
      <c r="STA918" s="14"/>
      <c r="STB918" s="14"/>
      <c r="STC918" s="14"/>
      <c r="STD918" s="14"/>
      <c r="STE918" s="14"/>
      <c r="STF918" s="14"/>
      <c r="STG918" s="14"/>
      <c r="STH918" s="14"/>
      <c r="STI918" s="14"/>
      <c r="STJ918" s="14"/>
      <c r="STK918" s="14"/>
      <c r="STL918" s="14"/>
      <c r="STM918" s="14"/>
      <c r="STN918" s="14"/>
      <c r="STO918" s="14"/>
      <c r="STP918" s="14"/>
      <c r="STQ918" s="14"/>
      <c r="STR918" s="14"/>
      <c r="STS918" s="14"/>
      <c r="STT918" s="14"/>
      <c r="STU918" s="14"/>
      <c r="STV918" s="14"/>
      <c r="STW918" s="14"/>
      <c r="STX918" s="14"/>
      <c r="STY918" s="14"/>
      <c r="STZ918" s="14"/>
      <c r="SUA918" s="14"/>
      <c r="SUB918" s="14"/>
      <c r="SUC918" s="14"/>
      <c r="SUD918" s="14"/>
      <c r="SUE918" s="14"/>
      <c r="SUF918" s="14"/>
      <c r="SUG918" s="14"/>
      <c r="SUH918" s="14"/>
      <c r="SUI918" s="14"/>
      <c r="SUJ918" s="14"/>
      <c r="SUK918" s="14"/>
      <c r="SUL918" s="14"/>
      <c r="SUM918" s="14"/>
      <c r="SUN918" s="14"/>
      <c r="SUO918" s="14"/>
      <c r="SUP918" s="14"/>
      <c r="SUQ918" s="14"/>
      <c r="SUR918" s="14"/>
      <c r="SUS918" s="14"/>
      <c r="SUT918" s="14"/>
      <c r="SUU918" s="14"/>
      <c r="SUV918" s="14"/>
      <c r="SUW918" s="14"/>
      <c r="SUX918" s="14"/>
      <c r="SUY918" s="14"/>
      <c r="SUZ918" s="14"/>
      <c r="SVA918" s="14"/>
      <c r="SVB918" s="14"/>
      <c r="SVC918" s="14"/>
      <c r="SVD918" s="14"/>
      <c r="SVE918" s="14"/>
      <c r="SVF918" s="14"/>
      <c r="SVG918" s="14"/>
      <c r="SVH918" s="14"/>
      <c r="SVI918" s="14"/>
      <c r="SVJ918" s="14"/>
      <c r="SVK918" s="14"/>
      <c r="SVL918" s="14"/>
      <c r="SVM918" s="14"/>
      <c r="SVN918" s="14"/>
      <c r="SVO918" s="14"/>
      <c r="SVP918" s="14"/>
      <c r="SVQ918" s="14"/>
      <c r="SVR918" s="14"/>
      <c r="SVS918" s="14"/>
      <c r="SVT918" s="14"/>
      <c r="SVU918" s="14"/>
      <c r="SVV918" s="14"/>
      <c r="SVW918" s="14"/>
      <c r="SVX918" s="14"/>
      <c r="SVY918" s="14"/>
      <c r="SVZ918" s="14"/>
      <c r="SWA918" s="14"/>
      <c r="SWB918" s="14"/>
      <c r="SWC918" s="14"/>
      <c r="SWD918" s="14"/>
      <c r="SWE918" s="14"/>
      <c r="SWF918" s="14"/>
      <c r="SWG918" s="14"/>
      <c r="SWH918" s="14"/>
      <c r="SWI918" s="14"/>
      <c r="SWJ918" s="14"/>
      <c r="SWK918" s="14"/>
      <c r="SWL918" s="14"/>
      <c r="SWM918" s="14"/>
      <c r="SWN918" s="14"/>
      <c r="SWO918" s="14"/>
      <c r="SWP918" s="14"/>
      <c r="SWQ918" s="14"/>
      <c r="SWR918" s="14"/>
      <c r="SWS918" s="14"/>
      <c r="SWT918" s="14"/>
      <c r="SWU918" s="14"/>
      <c r="SWV918" s="14"/>
      <c r="SWW918" s="14"/>
      <c r="SWX918" s="14"/>
      <c r="SWY918" s="14"/>
      <c r="SWZ918" s="14"/>
      <c r="SXA918" s="14"/>
      <c r="SXB918" s="14"/>
      <c r="SXC918" s="14"/>
      <c r="SXD918" s="14"/>
      <c r="SXE918" s="14"/>
      <c r="SXF918" s="14"/>
      <c r="SXG918" s="14"/>
      <c r="SXH918" s="14"/>
      <c r="SXI918" s="14"/>
      <c r="SXJ918" s="14"/>
      <c r="SXK918" s="14"/>
      <c r="SXL918" s="14"/>
      <c r="SXM918" s="14"/>
      <c r="SXN918" s="14"/>
      <c r="SXO918" s="14"/>
      <c r="SXP918" s="14"/>
      <c r="SXQ918" s="14"/>
      <c r="SXR918" s="14"/>
      <c r="SXS918" s="14"/>
      <c r="SXT918" s="14"/>
      <c r="SXU918" s="14"/>
      <c r="SXV918" s="14"/>
      <c r="SXW918" s="14"/>
      <c r="SXX918" s="14"/>
      <c r="SXY918" s="14"/>
      <c r="SXZ918" s="14"/>
      <c r="SYA918" s="14"/>
      <c r="SYB918" s="14"/>
      <c r="SYC918" s="14"/>
      <c r="SYD918" s="14"/>
      <c r="SYE918" s="14"/>
      <c r="SYF918" s="14"/>
      <c r="SYG918" s="14"/>
      <c r="SYH918" s="14"/>
      <c r="SYI918" s="14"/>
      <c r="SYJ918" s="14"/>
      <c r="SYK918" s="14"/>
      <c r="SYL918" s="14"/>
      <c r="SYM918" s="14"/>
      <c r="SYN918" s="14"/>
      <c r="SYO918" s="14"/>
      <c r="SYP918" s="14"/>
      <c r="SYQ918" s="14"/>
      <c r="SYR918" s="14"/>
      <c r="SYS918" s="14"/>
      <c r="SYT918" s="14"/>
      <c r="SYU918" s="14"/>
      <c r="SYV918" s="14"/>
      <c r="SYW918" s="14"/>
      <c r="SYX918" s="14"/>
      <c r="SYY918" s="14"/>
      <c r="SYZ918" s="14"/>
      <c r="SZA918" s="14"/>
      <c r="SZB918" s="14"/>
      <c r="SZC918" s="14"/>
      <c r="SZD918" s="14"/>
      <c r="SZE918" s="14"/>
      <c r="SZF918" s="14"/>
      <c r="SZG918" s="14"/>
      <c r="SZH918" s="14"/>
      <c r="SZI918" s="14"/>
      <c r="SZJ918" s="14"/>
      <c r="SZK918" s="14"/>
      <c r="SZL918" s="14"/>
      <c r="SZM918" s="14"/>
      <c r="SZN918" s="14"/>
      <c r="SZO918" s="14"/>
      <c r="SZP918" s="14"/>
      <c r="SZQ918" s="14"/>
      <c r="SZR918" s="14"/>
      <c r="SZS918" s="14"/>
      <c r="SZT918" s="14"/>
      <c r="SZU918" s="14"/>
      <c r="SZV918" s="14"/>
      <c r="SZW918" s="14"/>
      <c r="SZX918" s="14"/>
      <c r="SZY918" s="14"/>
      <c r="SZZ918" s="14"/>
      <c r="TAA918" s="14"/>
      <c r="TAB918" s="14"/>
      <c r="TAC918" s="14"/>
      <c r="TAD918" s="14"/>
      <c r="TAE918" s="14"/>
      <c r="TAF918" s="14"/>
      <c r="TAG918" s="14"/>
      <c r="TAH918" s="14"/>
      <c r="TAI918" s="14"/>
      <c r="TAJ918" s="14"/>
      <c r="TAK918" s="14"/>
      <c r="TAL918" s="14"/>
      <c r="TAM918" s="14"/>
      <c r="TAN918" s="14"/>
      <c r="TAO918" s="14"/>
      <c r="TAP918" s="14"/>
      <c r="TAQ918" s="14"/>
      <c r="TAR918" s="14"/>
      <c r="TAS918" s="14"/>
      <c r="TAT918" s="14"/>
      <c r="TAU918" s="14"/>
      <c r="TAV918" s="14"/>
      <c r="TAW918" s="14"/>
      <c r="TAX918" s="14"/>
      <c r="TAY918" s="14"/>
      <c r="TAZ918" s="14"/>
      <c r="TBA918" s="14"/>
      <c r="TBB918" s="14"/>
      <c r="TBC918" s="14"/>
      <c r="TBD918" s="14"/>
      <c r="TBE918" s="14"/>
      <c r="TBF918" s="14"/>
      <c r="TBG918" s="14"/>
      <c r="TBH918" s="14"/>
      <c r="TBI918" s="14"/>
      <c r="TBJ918" s="14"/>
      <c r="TBK918" s="14"/>
      <c r="TBL918" s="14"/>
      <c r="TBM918" s="14"/>
      <c r="TBN918" s="14"/>
      <c r="TBO918" s="14"/>
      <c r="TBP918" s="14"/>
      <c r="TBQ918" s="14"/>
      <c r="TBR918" s="14"/>
      <c r="TBS918" s="14"/>
      <c r="TBT918" s="14"/>
      <c r="TBU918" s="14"/>
      <c r="TBV918" s="14"/>
      <c r="TBW918" s="14"/>
      <c r="TBX918" s="14"/>
      <c r="TBY918" s="14"/>
      <c r="TBZ918" s="14"/>
      <c r="TCA918" s="14"/>
      <c r="TCB918" s="14"/>
      <c r="TCC918" s="14"/>
      <c r="TCD918" s="14"/>
      <c r="TCE918" s="14"/>
      <c r="TCF918" s="14"/>
      <c r="TCG918" s="14"/>
      <c r="TCH918" s="14"/>
      <c r="TCI918" s="14"/>
      <c r="TCJ918" s="14"/>
      <c r="TCK918" s="14"/>
      <c r="TCL918" s="14"/>
      <c r="TCM918" s="14"/>
      <c r="TCN918" s="14"/>
      <c r="TCO918" s="14"/>
      <c r="TCP918" s="14"/>
      <c r="TCQ918" s="14"/>
      <c r="TCR918" s="14"/>
      <c r="TCS918" s="14"/>
      <c r="TCT918" s="14"/>
      <c r="TCU918" s="14"/>
      <c r="TCV918" s="14"/>
      <c r="TCW918" s="14"/>
      <c r="TCX918" s="14"/>
      <c r="TCY918" s="14"/>
      <c r="TCZ918" s="14"/>
      <c r="TDA918" s="14"/>
      <c r="TDB918" s="14"/>
      <c r="TDC918" s="14"/>
      <c r="TDD918" s="14"/>
      <c r="TDE918" s="14"/>
      <c r="TDF918" s="14"/>
      <c r="TDG918" s="14"/>
      <c r="TDH918" s="14"/>
      <c r="TDI918" s="14"/>
      <c r="TDJ918" s="14"/>
      <c r="TDK918" s="14"/>
      <c r="TDL918" s="14"/>
      <c r="TDM918" s="14"/>
      <c r="TDN918" s="14"/>
      <c r="TDO918" s="14"/>
      <c r="TDP918" s="14"/>
      <c r="TDQ918" s="14"/>
      <c r="TDR918" s="14"/>
      <c r="TDS918" s="14"/>
      <c r="TDT918" s="14"/>
      <c r="TDU918" s="14"/>
      <c r="TDV918" s="14"/>
      <c r="TDW918" s="14"/>
      <c r="TDX918" s="14"/>
      <c r="TDY918" s="14"/>
      <c r="TDZ918" s="14"/>
      <c r="TEA918" s="14"/>
      <c r="TEB918" s="14"/>
      <c r="TEC918" s="14"/>
      <c r="TED918" s="14"/>
      <c r="TEE918" s="14"/>
      <c r="TEF918" s="14"/>
      <c r="TEG918" s="14"/>
      <c r="TEH918" s="14"/>
      <c r="TEI918" s="14"/>
      <c r="TEJ918" s="14"/>
      <c r="TEK918" s="14"/>
      <c r="TEL918" s="14"/>
      <c r="TEM918" s="14"/>
      <c r="TEN918" s="14"/>
      <c r="TEO918" s="14"/>
      <c r="TEP918" s="14"/>
      <c r="TEQ918" s="14"/>
      <c r="TER918" s="14"/>
      <c r="TES918" s="14"/>
      <c r="TET918" s="14"/>
      <c r="TEU918" s="14"/>
      <c r="TEV918" s="14"/>
      <c r="TEW918" s="14"/>
      <c r="TEX918" s="14"/>
      <c r="TEY918" s="14"/>
      <c r="TEZ918" s="14"/>
      <c r="TFA918" s="14"/>
      <c r="TFB918" s="14"/>
      <c r="TFC918" s="14"/>
      <c r="TFD918" s="14"/>
      <c r="TFE918" s="14"/>
      <c r="TFF918" s="14"/>
      <c r="TFG918" s="14"/>
      <c r="TFH918" s="14"/>
      <c r="TFI918" s="14"/>
      <c r="TFJ918" s="14"/>
      <c r="TFK918" s="14"/>
      <c r="TFL918" s="14"/>
      <c r="TFM918" s="14"/>
      <c r="TFN918" s="14"/>
      <c r="TFO918" s="14"/>
      <c r="TFP918" s="14"/>
      <c r="TFQ918" s="14"/>
      <c r="TFR918" s="14"/>
      <c r="TFS918" s="14"/>
      <c r="TFT918" s="14"/>
      <c r="TFU918" s="14"/>
      <c r="TFV918" s="14"/>
      <c r="TFW918" s="14"/>
      <c r="TFX918" s="14"/>
      <c r="TFY918" s="14"/>
      <c r="TFZ918" s="14"/>
      <c r="TGA918" s="14"/>
      <c r="TGB918" s="14"/>
      <c r="TGC918" s="14"/>
      <c r="TGD918" s="14"/>
      <c r="TGE918" s="14"/>
      <c r="TGF918" s="14"/>
      <c r="TGG918" s="14"/>
      <c r="TGH918" s="14"/>
      <c r="TGI918" s="14"/>
      <c r="TGJ918" s="14"/>
      <c r="TGK918" s="14"/>
      <c r="TGL918" s="14"/>
      <c r="TGM918" s="14"/>
      <c r="TGN918" s="14"/>
      <c r="TGO918" s="14"/>
      <c r="TGP918" s="14"/>
      <c r="TGQ918" s="14"/>
      <c r="TGR918" s="14"/>
      <c r="TGS918" s="14"/>
      <c r="TGT918" s="14"/>
      <c r="TGU918" s="14"/>
      <c r="TGV918" s="14"/>
      <c r="TGW918" s="14"/>
      <c r="TGX918" s="14"/>
      <c r="TGY918" s="14"/>
      <c r="TGZ918" s="14"/>
      <c r="THA918" s="14"/>
      <c r="THB918" s="14"/>
      <c r="THC918" s="14"/>
      <c r="THD918" s="14"/>
      <c r="THE918" s="14"/>
      <c r="THF918" s="14"/>
      <c r="THG918" s="14"/>
      <c r="THH918" s="14"/>
      <c r="THI918" s="14"/>
      <c r="THJ918" s="14"/>
      <c r="THK918" s="14"/>
      <c r="THL918" s="14"/>
      <c r="THM918" s="14"/>
      <c r="THN918" s="14"/>
      <c r="THO918" s="14"/>
      <c r="THP918" s="14"/>
      <c r="THQ918" s="14"/>
      <c r="THR918" s="14"/>
      <c r="THS918" s="14"/>
      <c r="THT918" s="14"/>
      <c r="THU918" s="14"/>
      <c r="THV918" s="14"/>
      <c r="THW918" s="14"/>
      <c r="THX918" s="14"/>
      <c r="THY918" s="14"/>
      <c r="THZ918" s="14"/>
      <c r="TIA918" s="14"/>
      <c r="TIB918" s="14"/>
      <c r="TIC918" s="14"/>
      <c r="TID918" s="14"/>
      <c r="TIE918" s="14"/>
      <c r="TIF918" s="14"/>
      <c r="TIG918" s="14"/>
      <c r="TIH918" s="14"/>
      <c r="TII918" s="14"/>
      <c r="TIJ918" s="14"/>
      <c r="TIK918" s="14"/>
      <c r="TIL918" s="14"/>
      <c r="TIM918" s="14"/>
      <c r="TIN918" s="14"/>
      <c r="TIO918" s="14"/>
      <c r="TIP918" s="14"/>
      <c r="TIQ918" s="14"/>
      <c r="TIR918" s="14"/>
      <c r="TIS918" s="14"/>
      <c r="TIT918" s="14"/>
      <c r="TIU918" s="14"/>
      <c r="TIV918" s="14"/>
      <c r="TIW918" s="14"/>
      <c r="TIX918" s="14"/>
      <c r="TIY918" s="14"/>
      <c r="TIZ918" s="14"/>
      <c r="TJA918" s="14"/>
      <c r="TJB918" s="14"/>
      <c r="TJC918" s="14"/>
      <c r="TJD918" s="14"/>
      <c r="TJE918" s="14"/>
      <c r="TJF918" s="14"/>
      <c r="TJG918" s="14"/>
      <c r="TJH918" s="14"/>
      <c r="TJI918" s="14"/>
      <c r="TJJ918" s="14"/>
      <c r="TJK918" s="14"/>
      <c r="TJL918" s="14"/>
      <c r="TJM918" s="14"/>
      <c r="TJN918" s="14"/>
      <c r="TJO918" s="14"/>
      <c r="TJP918" s="14"/>
      <c r="TJQ918" s="14"/>
      <c r="TJR918" s="14"/>
      <c r="TJS918" s="14"/>
      <c r="TJT918" s="14"/>
      <c r="TJU918" s="14"/>
      <c r="TJV918" s="14"/>
      <c r="TJW918" s="14"/>
      <c r="TJX918" s="14"/>
      <c r="TJY918" s="14"/>
      <c r="TJZ918" s="14"/>
      <c r="TKA918" s="14"/>
      <c r="TKB918" s="14"/>
      <c r="TKC918" s="14"/>
      <c r="TKD918" s="14"/>
      <c r="TKE918" s="14"/>
      <c r="TKF918" s="14"/>
      <c r="TKG918" s="14"/>
      <c r="TKH918" s="14"/>
      <c r="TKI918" s="14"/>
      <c r="TKJ918" s="14"/>
      <c r="TKK918" s="14"/>
      <c r="TKL918" s="14"/>
      <c r="TKM918" s="14"/>
      <c r="TKN918" s="14"/>
      <c r="TKO918" s="14"/>
      <c r="TKP918" s="14"/>
      <c r="TKQ918" s="14"/>
      <c r="TKR918" s="14"/>
      <c r="TKS918" s="14"/>
      <c r="TKT918" s="14"/>
      <c r="TKU918" s="14"/>
      <c r="TKV918" s="14"/>
      <c r="TKW918" s="14"/>
      <c r="TKX918" s="14"/>
      <c r="TKY918" s="14"/>
      <c r="TKZ918" s="14"/>
      <c r="TLA918" s="14"/>
      <c r="TLB918" s="14"/>
      <c r="TLC918" s="14"/>
      <c r="TLD918" s="14"/>
      <c r="TLE918" s="14"/>
      <c r="TLF918" s="14"/>
      <c r="TLG918" s="14"/>
      <c r="TLH918" s="14"/>
      <c r="TLI918" s="14"/>
      <c r="TLJ918" s="14"/>
      <c r="TLK918" s="14"/>
      <c r="TLL918" s="14"/>
      <c r="TLM918" s="14"/>
      <c r="TLN918" s="14"/>
      <c r="TLO918" s="14"/>
      <c r="TLP918" s="14"/>
      <c r="TLQ918" s="14"/>
      <c r="TLR918" s="14"/>
      <c r="TLS918" s="14"/>
      <c r="TLT918" s="14"/>
      <c r="TLU918" s="14"/>
      <c r="TLV918" s="14"/>
      <c r="TLW918" s="14"/>
      <c r="TLX918" s="14"/>
      <c r="TLY918" s="14"/>
      <c r="TLZ918" s="14"/>
      <c r="TMA918" s="14"/>
      <c r="TMB918" s="14"/>
      <c r="TMC918" s="14"/>
      <c r="TMD918" s="14"/>
      <c r="TME918" s="14"/>
      <c r="TMF918" s="14"/>
      <c r="TMG918" s="14"/>
      <c r="TMH918" s="14"/>
      <c r="TMI918" s="14"/>
      <c r="TMJ918" s="14"/>
      <c r="TMK918" s="14"/>
      <c r="TML918" s="14"/>
      <c r="TMM918" s="14"/>
      <c r="TMN918" s="14"/>
      <c r="TMO918" s="14"/>
      <c r="TMP918" s="14"/>
      <c r="TMQ918" s="14"/>
      <c r="TMR918" s="14"/>
      <c r="TMS918" s="14"/>
      <c r="TMT918" s="14"/>
      <c r="TMU918" s="14"/>
      <c r="TMV918" s="14"/>
      <c r="TMW918" s="14"/>
      <c r="TMX918" s="14"/>
      <c r="TMY918" s="14"/>
      <c r="TMZ918" s="14"/>
      <c r="TNA918" s="14"/>
      <c r="TNB918" s="14"/>
      <c r="TNC918" s="14"/>
      <c r="TND918" s="14"/>
      <c r="TNE918" s="14"/>
      <c r="TNF918" s="14"/>
      <c r="TNG918" s="14"/>
      <c r="TNH918" s="14"/>
      <c r="TNI918" s="14"/>
      <c r="TNJ918" s="14"/>
      <c r="TNK918" s="14"/>
      <c r="TNL918" s="14"/>
      <c r="TNM918" s="14"/>
      <c r="TNN918" s="14"/>
      <c r="TNO918" s="14"/>
      <c r="TNP918" s="14"/>
      <c r="TNQ918" s="14"/>
      <c r="TNR918" s="14"/>
      <c r="TNS918" s="14"/>
      <c r="TNT918" s="14"/>
      <c r="TNU918" s="14"/>
      <c r="TNV918" s="14"/>
      <c r="TNW918" s="14"/>
      <c r="TNX918" s="14"/>
      <c r="TNY918" s="14"/>
      <c r="TNZ918" s="14"/>
      <c r="TOA918" s="14"/>
      <c r="TOB918" s="14"/>
      <c r="TOC918" s="14"/>
      <c r="TOD918" s="14"/>
      <c r="TOE918" s="14"/>
      <c r="TOF918" s="14"/>
      <c r="TOG918" s="14"/>
      <c r="TOH918" s="14"/>
      <c r="TOI918" s="14"/>
      <c r="TOJ918" s="14"/>
      <c r="TOK918" s="14"/>
      <c r="TOL918" s="14"/>
      <c r="TOM918" s="14"/>
      <c r="TON918" s="14"/>
      <c r="TOO918" s="14"/>
      <c r="TOP918" s="14"/>
      <c r="TOQ918" s="14"/>
      <c r="TOR918" s="14"/>
      <c r="TOS918" s="14"/>
      <c r="TOT918" s="14"/>
      <c r="TOU918" s="14"/>
      <c r="TOV918" s="14"/>
      <c r="TOW918" s="14"/>
      <c r="TOX918" s="14"/>
      <c r="TOY918" s="14"/>
      <c r="TOZ918" s="14"/>
      <c r="TPA918" s="14"/>
      <c r="TPB918" s="14"/>
      <c r="TPC918" s="14"/>
      <c r="TPD918" s="14"/>
      <c r="TPE918" s="14"/>
      <c r="TPF918" s="14"/>
      <c r="TPG918" s="14"/>
      <c r="TPH918" s="14"/>
      <c r="TPI918" s="14"/>
      <c r="TPJ918" s="14"/>
      <c r="TPK918" s="14"/>
      <c r="TPL918" s="14"/>
      <c r="TPM918" s="14"/>
      <c r="TPN918" s="14"/>
      <c r="TPO918" s="14"/>
      <c r="TPP918" s="14"/>
      <c r="TPQ918" s="14"/>
      <c r="TPR918" s="14"/>
      <c r="TPS918" s="14"/>
      <c r="TPT918" s="14"/>
      <c r="TPU918" s="14"/>
      <c r="TPV918" s="14"/>
      <c r="TPW918" s="14"/>
      <c r="TPX918" s="14"/>
      <c r="TPY918" s="14"/>
      <c r="TPZ918" s="14"/>
      <c r="TQA918" s="14"/>
      <c r="TQB918" s="14"/>
      <c r="TQC918" s="14"/>
      <c r="TQD918" s="14"/>
      <c r="TQE918" s="14"/>
      <c r="TQF918" s="14"/>
      <c r="TQG918" s="14"/>
      <c r="TQH918" s="14"/>
      <c r="TQI918" s="14"/>
      <c r="TQJ918" s="14"/>
      <c r="TQK918" s="14"/>
      <c r="TQL918" s="14"/>
      <c r="TQM918" s="14"/>
      <c r="TQN918" s="14"/>
      <c r="TQO918" s="14"/>
      <c r="TQP918" s="14"/>
      <c r="TQQ918" s="14"/>
      <c r="TQR918" s="14"/>
      <c r="TQS918" s="14"/>
      <c r="TQT918" s="14"/>
      <c r="TQU918" s="14"/>
      <c r="TQV918" s="14"/>
      <c r="TQW918" s="14"/>
      <c r="TQX918" s="14"/>
      <c r="TQY918" s="14"/>
      <c r="TQZ918" s="14"/>
      <c r="TRA918" s="14"/>
      <c r="TRB918" s="14"/>
      <c r="TRC918" s="14"/>
      <c r="TRD918" s="14"/>
      <c r="TRE918" s="14"/>
      <c r="TRF918" s="14"/>
      <c r="TRG918" s="14"/>
      <c r="TRH918" s="14"/>
      <c r="TRI918" s="14"/>
      <c r="TRJ918" s="14"/>
      <c r="TRK918" s="14"/>
      <c r="TRL918" s="14"/>
      <c r="TRM918" s="14"/>
      <c r="TRN918" s="14"/>
      <c r="TRO918" s="14"/>
      <c r="TRP918" s="14"/>
      <c r="TRQ918" s="14"/>
      <c r="TRR918" s="14"/>
      <c r="TRS918" s="14"/>
      <c r="TRT918" s="14"/>
      <c r="TRU918" s="14"/>
      <c r="TRV918" s="14"/>
      <c r="TRW918" s="14"/>
      <c r="TRX918" s="14"/>
      <c r="TRY918" s="14"/>
      <c r="TRZ918" s="14"/>
      <c r="TSA918" s="14"/>
      <c r="TSB918" s="14"/>
      <c r="TSC918" s="14"/>
      <c r="TSD918" s="14"/>
      <c r="TSE918" s="14"/>
      <c r="TSF918" s="14"/>
      <c r="TSG918" s="14"/>
      <c r="TSH918" s="14"/>
      <c r="TSI918" s="14"/>
      <c r="TSJ918" s="14"/>
      <c r="TSK918" s="14"/>
      <c r="TSL918" s="14"/>
      <c r="TSM918" s="14"/>
      <c r="TSN918" s="14"/>
      <c r="TSO918" s="14"/>
      <c r="TSP918" s="14"/>
      <c r="TSQ918" s="14"/>
      <c r="TSR918" s="14"/>
      <c r="TSS918" s="14"/>
      <c r="TST918" s="14"/>
      <c r="TSU918" s="14"/>
      <c r="TSV918" s="14"/>
      <c r="TSW918" s="14"/>
      <c r="TSX918" s="14"/>
      <c r="TSY918" s="14"/>
      <c r="TSZ918" s="14"/>
      <c r="TTA918" s="14"/>
      <c r="TTB918" s="14"/>
      <c r="TTC918" s="14"/>
      <c r="TTD918" s="14"/>
      <c r="TTE918" s="14"/>
      <c r="TTF918" s="14"/>
      <c r="TTG918" s="14"/>
      <c r="TTH918" s="14"/>
      <c r="TTI918" s="14"/>
      <c r="TTJ918" s="14"/>
      <c r="TTK918" s="14"/>
      <c r="TTL918" s="14"/>
      <c r="TTM918" s="14"/>
      <c r="TTN918" s="14"/>
      <c r="TTO918" s="14"/>
      <c r="TTP918" s="14"/>
      <c r="TTQ918" s="14"/>
      <c r="TTR918" s="14"/>
      <c r="TTS918" s="14"/>
      <c r="TTT918" s="14"/>
      <c r="TTU918" s="14"/>
      <c r="TTV918" s="14"/>
      <c r="TTW918" s="14"/>
      <c r="TTX918" s="14"/>
      <c r="TTY918" s="14"/>
      <c r="TTZ918" s="14"/>
      <c r="TUA918" s="14"/>
      <c r="TUB918" s="14"/>
      <c r="TUC918" s="14"/>
      <c r="TUD918" s="14"/>
      <c r="TUE918" s="14"/>
      <c r="TUF918" s="14"/>
      <c r="TUG918" s="14"/>
      <c r="TUH918" s="14"/>
      <c r="TUI918" s="14"/>
      <c r="TUJ918" s="14"/>
      <c r="TUK918" s="14"/>
      <c r="TUL918" s="14"/>
      <c r="TUM918" s="14"/>
      <c r="TUN918" s="14"/>
      <c r="TUO918" s="14"/>
      <c r="TUP918" s="14"/>
      <c r="TUQ918" s="14"/>
      <c r="TUR918" s="14"/>
      <c r="TUS918" s="14"/>
      <c r="TUT918" s="14"/>
      <c r="TUU918" s="14"/>
      <c r="TUV918" s="14"/>
      <c r="TUW918" s="14"/>
      <c r="TUX918" s="14"/>
      <c r="TUY918" s="14"/>
      <c r="TUZ918" s="14"/>
      <c r="TVA918" s="14"/>
      <c r="TVB918" s="14"/>
      <c r="TVC918" s="14"/>
      <c r="TVD918" s="14"/>
      <c r="TVE918" s="14"/>
      <c r="TVF918" s="14"/>
      <c r="TVG918" s="14"/>
      <c r="TVH918" s="14"/>
      <c r="TVI918" s="14"/>
      <c r="TVJ918" s="14"/>
      <c r="TVK918" s="14"/>
      <c r="TVL918" s="14"/>
      <c r="TVM918" s="14"/>
      <c r="TVN918" s="14"/>
      <c r="TVO918" s="14"/>
      <c r="TVP918" s="14"/>
      <c r="TVQ918" s="14"/>
      <c r="TVR918" s="14"/>
      <c r="TVS918" s="14"/>
      <c r="TVT918" s="14"/>
      <c r="TVU918" s="14"/>
      <c r="TVV918" s="14"/>
      <c r="TVW918" s="14"/>
      <c r="TVX918" s="14"/>
      <c r="TVY918" s="14"/>
      <c r="TVZ918" s="14"/>
      <c r="TWA918" s="14"/>
      <c r="TWB918" s="14"/>
      <c r="TWC918" s="14"/>
      <c r="TWD918" s="14"/>
      <c r="TWE918" s="14"/>
      <c r="TWF918" s="14"/>
      <c r="TWG918" s="14"/>
      <c r="TWH918" s="14"/>
      <c r="TWI918" s="14"/>
      <c r="TWJ918" s="14"/>
      <c r="TWK918" s="14"/>
      <c r="TWL918" s="14"/>
      <c r="TWM918" s="14"/>
      <c r="TWN918" s="14"/>
      <c r="TWO918" s="14"/>
      <c r="TWP918" s="14"/>
      <c r="TWQ918" s="14"/>
      <c r="TWR918" s="14"/>
      <c r="TWS918" s="14"/>
      <c r="TWT918" s="14"/>
      <c r="TWU918" s="14"/>
      <c r="TWV918" s="14"/>
      <c r="TWW918" s="14"/>
      <c r="TWX918" s="14"/>
      <c r="TWY918" s="14"/>
      <c r="TWZ918" s="14"/>
      <c r="TXA918" s="14"/>
      <c r="TXB918" s="14"/>
      <c r="TXC918" s="14"/>
      <c r="TXD918" s="14"/>
      <c r="TXE918" s="14"/>
      <c r="TXF918" s="14"/>
      <c r="TXG918" s="14"/>
      <c r="TXH918" s="14"/>
      <c r="TXI918" s="14"/>
      <c r="TXJ918" s="14"/>
      <c r="TXK918" s="14"/>
      <c r="TXL918" s="14"/>
      <c r="TXM918" s="14"/>
      <c r="TXN918" s="14"/>
      <c r="TXO918" s="14"/>
      <c r="TXP918" s="14"/>
      <c r="TXQ918" s="14"/>
      <c r="TXR918" s="14"/>
      <c r="TXS918" s="14"/>
      <c r="TXT918" s="14"/>
      <c r="TXU918" s="14"/>
      <c r="TXV918" s="14"/>
      <c r="TXW918" s="14"/>
      <c r="TXX918" s="14"/>
      <c r="TXY918" s="14"/>
      <c r="TXZ918" s="14"/>
      <c r="TYA918" s="14"/>
      <c r="TYB918" s="14"/>
      <c r="TYC918" s="14"/>
      <c r="TYD918" s="14"/>
      <c r="TYE918" s="14"/>
      <c r="TYF918" s="14"/>
      <c r="TYG918" s="14"/>
      <c r="TYH918" s="14"/>
      <c r="TYI918" s="14"/>
      <c r="TYJ918" s="14"/>
      <c r="TYK918" s="14"/>
      <c r="TYL918" s="14"/>
      <c r="TYM918" s="14"/>
      <c r="TYN918" s="14"/>
      <c r="TYO918" s="14"/>
      <c r="TYP918" s="14"/>
      <c r="TYQ918" s="14"/>
      <c r="TYR918" s="14"/>
      <c r="TYS918" s="14"/>
      <c r="TYT918" s="14"/>
      <c r="TYU918" s="14"/>
      <c r="TYV918" s="14"/>
      <c r="TYW918" s="14"/>
      <c r="TYX918" s="14"/>
      <c r="TYY918" s="14"/>
      <c r="TYZ918" s="14"/>
      <c r="TZA918" s="14"/>
      <c r="TZB918" s="14"/>
      <c r="TZC918" s="14"/>
      <c r="TZD918" s="14"/>
      <c r="TZE918" s="14"/>
      <c r="TZF918" s="14"/>
      <c r="TZG918" s="14"/>
      <c r="TZH918" s="14"/>
      <c r="TZI918" s="14"/>
      <c r="TZJ918" s="14"/>
      <c r="TZK918" s="14"/>
      <c r="TZL918" s="14"/>
      <c r="TZM918" s="14"/>
      <c r="TZN918" s="14"/>
      <c r="TZO918" s="14"/>
      <c r="TZP918" s="14"/>
      <c r="TZQ918" s="14"/>
      <c r="TZR918" s="14"/>
      <c r="TZS918" s="14"/>
      <c r="TZT918" s="14"/>
      <c r="TZU918" s="14"/>
      <c r="TZV918" s="14"/>
      <c r="TZW918" s="14"/>
      <c r="TZX918" s="14"/>
      <c r="TZY918" s="14"/>
      <c r="TZZ918" s="14"/>
      <c r="UAA918" s="14"/>
      <c r="UAB918" s="14"/>
      <c r="UAC918" s="14"/>
      <c r="UAD918" s="14"/>
      <c r="UAE918" s="14"/>
      <c r="UAF918" s="14"/>
      <c r="UAG918" s="14"/>
      <c r="UAH918" s="14"/>
      <c r="UAI918" s="14"/>
      <c r="UAJ918" s="14"/>
      <c r="UAK918" s="14"/>
      <c r="UAL918" s="14"/>
      <c r="UAM918" s="14"/>
      <c r="UAN918" s="14"/>
      <c r="UAO918" s="14"/>
      <c r="UAP918" s="14"/>
      <c r="UAQ918" s="14"/>
      <c r="UAR918" s="14"/>
      <c r="UAS918" s="14"/>
      <c r="UAT918" s="14"/>
      <c r="UAU918" s="14"/>
      <c r="UAV918" s="14"/>
      <c r="UAW918" s="14"/>
      <c r="UAX918" s="14"/>
      <c r="UAY918" s="14"/>
      <c r="UAZ918" s="14"/>
      <c r="UBA918" s="14"/>
      <c r="UBB918" s="14"/>
      <c r="UBC918" s="14"/>
      <c r="UBD918" s="14"/>
      <c r="UBE918" s="14"/>
      <c r="UBF918" s="14"/>
      <c r="UBG918" s="14"/>
      <c r="UBH918" s="14"/>
      <c r="UBI918" s="14"/>
      <c r="UBJ918" s="14"/>
      <c r="UBK918" s="14"/>
      <c r="UBL918" s="14"/>
      <c r="UBM918" s="14"/>
      <c r="UBN918" s="14"/>
      <c r="UBO918" s="14"/>
      <c r="UBP918" s="14"/>
      <c r="UBQ918" s="14"/>
      <c r="UBR918" s="14"/>
      <c r="UBS918" s="14"/>
      <c r="UBT918" s="14"/>
      <c r="UBU918" s="14"/>
      <c r="UBV918" s="14"/>
      <c r="UBW918" s="14"/>
      <c r="UBX918" s="14"/>
      <c r="UBY918" s="14"/>
      <c r="UBZ918" s="14"/>
      <c r="UCA918" s="14"/>
      <c r="UCB918" s="14"/>
      <c r="UCC918" s="14"/>
      <c r="UCD918" s="14"/>
      <c r="UCE918" s="14"/>
      <c r="UCF918" s="14"/>
      <c r="UCG918" s="14"/>
      <c r="UCH918" s="14"/>
      <c r="UCI918" s="14"/>
      <c r="UCJ918" s="14"/>
      <c r="UCK918" s="14"/>
      <c r="UCL918" s="14"/>
      <c r="UCM918" s="14"/>
      <c r="UCN918" s="14"/>
      <c r="UCO918" s="14"/>
      <c r="UCP918" s="14"/>
      <c r="UCQ918" s="14"/>
      <c r="UCR918" s="14"/>
      <c r="UCS918" s="14"/>
      <c r="UCT918" s="14"/>
      <c r="UCU918" s="14"/>
      <c r="UCV918" s="14"/>
      <c r="UCW918" s="14"/>
      <c r="UCX918" s="14"/>
      <c r="UCY918" s="14"/>
      <c r="UCZ918" s="14"/>
      <c r="UDA918" s="14"/>
      <c r="UDB918" s="14"/>
      <c r="UDC918" s="14"/>
      <c r="UDD918" s="14"/>
      <c r="UDE918" s="14"/>
      <c r="UDF918" s="14"/>
      <c r="UDG918" s="14"/>
      <c r="UDH918" s="14"/>
      <c r="UDI918" s="14"/>
      <c r="UDJ918" s="14"/>
      <c r="UDK918" s="14"/>
      <c r="UDL918" s="14"/>
      <c r="UDM918" s="14"/>
      <c r="UDN918" s="14"/>
      <c r="UDO918" s="14"/>
      <c r="UDP918" s="14"/>
      <c r="UDQ918" s="14"/>
      <c r="UDR918" s="14"/>
      <c r="UDS918" s="14"/>
      <c r="UDT918" s="14"/>
      <c r="UDU918" s="14"/>
      <c r="UDV918" s="14"/>
      <c r="UDW918" s="14"/>
      <c r="UDX918" s="14"/>
      <c r="UDY918" s="14"/>
      <c r="UDZ918" s="14"/>
      <c r="UEA918" s="14"/>
      <c r="UEB918" s="14"/>
      <c r="UEC918" s="14"/>
      <c r="UED918" s="14"/>
      <c r="UEE918" s="14"/>
      <c r="UEF918" s="14"/>
      <c r="UEG918" s="14"/>
      <c r="UEH918" s="14"/>
      <c r="UEI918" s="14"/>
      <c r="UEJ918" s="14"/>
      <c r="UEK918" s="14"/>
      <c r="UEL918" s="14"/>
      <c r="UEM918" s="14"/>
      <c r="UEN918" s="14"/>
      <c r="UEO918" s="14"/>
      <c r="UEP918" s="14"/>
      <c r="UEQ918" s="14"/>
      <c r="UER918" s="14"/>
      <c r="UES918" s="14"/>
      <c r="UET918" s="14"/>
      <c r="UEU918" s="14"/>
      <c r="UEV918" s="14"/>
      <c r="UEW918" s="14"/>
      <c r="UEX918" s="14"/>
      <c r="UEY918" s="14"/>
      <c r="UEZ918" s="14"/>
      <c r="UFA918" s="14"/>
      <c r="UFB918" s="14"/>
      <c r="UFC918" s="14"/>
      <c r="UFD918" s="14"/>
      <c r="UFE918" s="14"/>
      <c r="UFF918" s="14"/>
      <c r="UFG918" s="14"/>
      <c r="UFH918" s="14"/>
      <c r="UFI918" s="14"/>
      <c r="UFJ918" s="14"/>
      <c r="UFK918" s="14"/>
      <c r="UFL918" s="14"/>
      <c r="UFM918" s="14"/>
      <c r="UFN918" s="14"/>
      <c r="UFO918" s="14"/>
      <c r="UFP918" s="14"/>
      <c r="UFQ918" s="14"/>
      <c r="UFR918" s="14"/>
      <c r="UFS918" s="14"/>
      <c r="UFT918" s="14"/>
      <c r="UFU918" s="14"/>
      <c r="UFV918" s="14"/>
      <c r="UFW918" s="14"/>
      <c r="UFX918" s="14"/>
      <c r="UFY918" s="14"/>
      <c r="UFZ918" s="14"/>
      <c r="UGA918" s="14"/>
      <c r="UGB918" s="14"/>
      <c r="UGC918" s="14"/>
      <c r="UGD918" s="14"/>
      <c r="UGE918" s="14"/>
      <c r="UGF918" s="14"/>
      <c r="UGG918" s="14"/>
      <c r="UGH918" s="14"/>
      <c r="UGI918" s="14"/>
      <c r="UGJ918" s="14"/>
      <c r="UGK918" s="14"/>
      <c r="UGL918" s="14"/>
      <c r="UGM918" s="14"/>
      <c r="UGN918" s="14"/>
      <c r="UGO918" s="14"/>
      <c r="UGP918" s="14"/>
      <c r="UGQ918" s="14"/>
      <c r="UGR918" s="14"/>
      <c r="UGS918" s="14"/>
      <c r="UGT918" s="14"/>
      <c r="UGU918" s="14"/>
      <c r="UGV918" s="14"/>
      <c r="UGW918" s="14"/>
      <c r="UGX918" s="14"/>
      <c r="UGY918" s="14"/>
      <c r="UGZ918" s="14"/>
      <c r="UHA918" s="14"/>
      <c r="UHB918" s="14"/>
      <c r="UHC918" s="14"/>
      <c r="UHD918" s="14"/>
      <c r="UHE918" s="14"/>
      <c r="UHF918" s="14"/>
      <c r="UHG918" s="14"/>
      <c r="UHH918" s="14"/>
      <c r="UHI918" s="14"/>
      <c r="UHJ918" s="14"/>
      <c r="UHK918" s="14"/>
      <c r="UHL918" s="14"/>
      <c r="UHM918" s="14"/>
      <c r="UHN918" s="14"/>
      <c r="UHO918" s="14"/>
      <c r="UHP918" s="14"/>
      <c r="UHQ918" s="14"/>
      <c r="UHR918" s="14"/>
      <c r="UHS918" s="14"/>
      <c r="UHT918" s="14"/>
      <c r="UHU918" s="14"/>
      <c r="UHV918" s="14"/>
      <c r="UHW918" s="14"/>
      <c r="UHX918" s="14"/>
      <c r="UHY918" s="14"/>
      <c r="UHZ918" s="14"/>
      <c r="UIA918" s="14"/>
      <c r="UIB918" s="14"/>
      <c r="UIC918" s="14"/>
      <c r="UID918" s="14"/>
      <c r="UIE918" s="14"/>
      <c r="UIF918" s="14"/>
      <c r="UIG918" s="14"/>
      <c r="UIH918" s="14"/>
      <c r="UII918" s="14"/>
      <c r="UIJ918" s="14"/>
      <c r="UIK918" s="14"/>
      <c r="UIL918" s="14"/>
      <c r="UIM918" s="14"/>
      <c r="UIN918" s="14"/>
      <c r="UIO918" s="14"/>
      <c r="UIP918" s="14"/>
      <c r="UIQ918" s="14"/>
      <c r="UIR918" s="14"/>
      <c r="UIS918" s="14"/>
      <c r="UIT918" s="14"/>
      <c r="UIU918" s="14"/>
      <c r="UIV918" s="14"/>
      <c r="UIW918" s="14"/>
      <c r="UIX918" s="14"/>
      <c r="UIY918" s="14"/>
      <c r="UIZ918" s="14"/>
      <c r="UJA918" s="14"/>
      <c r="UJB918" s="14"/>
      <c r="UJC918" s="14"/>
      <c r="UJD918" s="14"/>
      <c r="UJE918" s="14"/>
      <c r="UJF918" s="14"/>
      <c r="UJG918" s="14"/>
      <c r="UJH918" s="14"/>
      <c r="UJI918" s="14"/>
      <c r="UJJ918" s="14"/>
      <c r="UJK918" s="14"/>
      <c r="UJL918" s="14"/>
      <c r="UJM918" s="14"/>
      <c r="UJN918" s="14"/>
      <c r="UJO918" s="14"/>
      <c r="UJP918" s="14"/>
      <c r="UJQ918" s="14"/>
      <c r="UJR918" s="14"/>
      <c r="UJS918" s="14"/>
      <c r="UJT918" s="14"/>
      <c r="UJU918" s="14"/>
      <c r="UJV918" s="14"/>
      <c r="UJW918" s="14"/>
      <c r="UJX918" s="14"/>
      <c r="UJY918" s="14"/>
      <c r="UJZ918" s="14"/>
      <c r="UKA918" s="14"/>
      <c r="UKB918" s="14"/>
      <c r="UKC918" s="14"/>
      <c r="UKD918" s="14"/>
      <c r="UKE918" s="14"/>
      <c r="UKF918" s="14"/>
      <c r="UKG918" s="14"/>
      <c r="UKH918" s="14"/>
      <c r="UKI918" s="14"/>
      <c r="UKJ918" s="14"/>
      <c r="UKK918" s="14"/>
      <c r="UKL918" s="14"/>
      <c r="UKM918" s="14"/>
      <c r="UKN918" s="14"/>
      <c r="UKO918" s="14"/>
      <c r="UKP918" s="14"/>
      <c r="UKQ918" s="14"/>
      <c r="UKR918" s="14"/>
      <c r="UKS918" s="14"/>
      <c r="UKT918" s="14"/>
      <c r="UKU918" s="14"/>
      <c r="UKV918" s="14"/>
      <c r="UKW918" s="14"/>
      <c r="UKX918" s="14"/>
      <c r="UKY918" s="14"/>
      <c r="UKZ918" s="14"/>
      <c r="ULA918" s="14"/>
      <c r="ULB918" s="14"/>
      <c r="ULC918" s="14"/>
      <c r="ULD918" s="14"/>
      <c r="ULE918" s="14"/>
      <c r="ULF918" s="14"/>
      <c r="ULG918" s="14"/>
      <c r="ULH918" s="14"/>
      <c r="ULI918" s="14"/>
      <c r="ULJ918" s="14"/>
      <c r="ULK918" s="14"/>
      <c r="ULL918" s="14"/>
      <c r="ULM918" s="14"/>
      <c r="ULN918" s="14"/>
      <c r="ULO918" s="14"/>
      <c r="ULP918" s="14"/>
      <c r="ULQ918" s="14"/>
      <c r="ULR918" s="14"/>
      <c r="ULS918" s="14"/>
      <c r="ULT918" s="14"/>
      <c r="ULU918" s="14"/>
      <c r="ULV918" s="14"/>
      <c r="ULW918" s="14"/>
      <c r="ULX918" s="14"/>
      <c r="ULY918" s="14"/>
      <c r="ULZ918" s="14"/>
      <c r="UMA918" s="14"/>
      <c r="UMB918" s="14"/>
      <c r="UMC918" s="14"/>
      <c r="UMD918" s="14"/>
      <c r="UME918" s="14"/>
      <c r="UMF918" s="14"/>
      <c r="UMG918" s="14"/>
      <c r="UMH918" s="14"/>
      <c r="UMI918" s="14"/>
      <c r="UMJ918" s="14"/>
      <c r="UMK918" s="14"/>
      <c r="UML918" s="14"/>
      <c r="UMM918" s="14"/>
      <c r="UMN918" s="14"/>
      <c r="UMO918" s="14"/>
      <c r="UMP918" s="14"/>
      <c r="UMQ918" s="14"/>
      <c r="UMR918" s="14"/>
      <c r="UMS918" s="14"/>
      <c r="UMT918" s="14"/>
      <c r="UMU918" s="14"/>
      <c r="UMV918" s="14"/>
      <c r="UMW918" s="14"/>
      <c r="UMX918" s="14"/>
      <c r="UMY918" s="14"/>
      <c r="UMZ918" s="14"/>
      <c r="UNA918" s="14"/>
      <c r="UNB918" s="14"/>
      <c r="UNC918" s="14"/>
      <c r="UND918" s="14"/>
      <c r="UNE918" s="14"/>
      <c r="UNF918" s="14"/>
      <c r="UNG918" s="14"/>
      <c r="UNH918" s="14"/>
      <c r="UNI918" s="14"/>
      <c r="UNJ918" s="14"/>
      <c r="UNK918" s="14"/>
      <c r="UNL918" s="14"/>
      <c r="UNM918" s="14"/>
      <c r="UNN918" s="14"/>
      <c r="UNO918" s="14"/>
      <c r="UNP918" s="14"/>
      <c r="UNQ918" s="14"/>
      <c r="UNR918" s="14"/>
      <c r="UNS918" s="14"/>
      <c r="UNT918" s="14"/>
      <c r="UNU918" s="14"/>
      <c r="UNV918" s="14"/>
      <c r="UNW918" s="14"/>
      <c r="UNX918" s="14"/>
      <c r="UNY918" s="14"/>
      <c r="UNZ918" s="14"/>
      <c r="UOA918" s="14"/>
      <c r="UOB918" s="14"/>
      <c r="UOC918" s="14"/>
      <c r="UOD918" s="14"/>
      <c r="UOE918" s="14"/>
      <c r="UOF918" s="14"/>
      <c r="UOG918" s="14"/>
      <c r="UOH918" s="14"/>
      <c r="UOI918" s="14"/>
      <c r="UOJ918" s="14"/>
      <c r="UOK918" s="14"/>
      <c r="UOL918" s="14"/>
      <c r="UOM918" s="14"/>
      <c r="UON918" s="14"/>
      <c r="UOO918" s="14"/>
      <c r="UOP918" s="14"/>
      <c r="UOQ918" s="14"/>
      <c r="UOR918" s="14"/>
      <c r="UOS918" s="14"/>
      <c r="UOT918" s="14"/>
      <c r="UOU918" s="14"/>
      <c r="UOV918" s="14"/>
      <c r="UOW918" s="14"/>
      <c r="UOX918" s="14"/>
      <c r="UOY918" s="14"/>
      <c r="UOZ918" s="14"/>
      <c r="UPA918" s="14"/>
      <c r="UPB918" s="14"/>
      <c r="UPC918" s="14"/>
      <c r="UPD918" s="14"/>
      <c r="UPE918" s="14"/>
      <c r="UPF918" s="14"/>
      <c r="UPG918" s="14"/>
      <c r="UPH918" s="14"/>
      <c r="UPI918" s="14"/>
      <c r="UPJ918" s="14"/>
      <c r="UPK918" s="14"/>
      <c r="UPL918" s="14"/>
      <c r="UPM918" s="14"/>
      <c r="UPN918" s="14"/>
      <c r="UPO918" s="14"/>
      <c r="UPP918" s="14"/>
      <c r="UPQ918" s="14"/>
      <c r="UPR918" s="14"/>
      <c r="UPS918" s="14"/>
      <c r="UPT918" s="14"/>
      <c r="UPU918" s="14"/>
      <c r="UPV918" s="14"/>
      <c r="UPW918" s="14"/>
      <c r="UPX918" s="14"/>
      <c r="UPY918" s="14"/>
      <c r="UPZ918" s="14"/>
      <c r="UQA918" s="14"/>
      <c r="UQB918" s="14"/>
      <c r="UQC918" s="14"/>
      <c r="UQD918" s="14"/>
      <c r="UQE918" s="14"/>
      <c r="UQF918" s="14"/>
      <c r="UQG918" s="14"/>
      <c r="UQH918" s="14"/>
      <c r="UQI918" s="14"/>
      <c r="UQJ918" s="14"/>
      <c r="UQK918" s="14"/>
      <c r="UQL918" s="14"/>
      <c r="UQM918" s="14"/>
      <c r="UQN918" s="14"/>
      <c r="UQO918" s="14"/>
      <c r="UQP918" s="14"/>
      <c r="UQQ918" s="14"/>
      <c r="UQR918" s="14"/>
      <c r="UQS918" s="14"/>
      <c r="UQT918" s="14"/>
      <c r="UQU918" s="14"/>
      <c r="UQV918" s="14"/>
      <c r="UQW918" s="14"/>
      <c r="UQX918" s="14"/>
      <c r="UQY918" s="14"/>
      <c r="UQZ918" s="14"/>
      <c r="URA918" s="14"/>
      <c r="URB918" s="14"/>
      <c r="URC918" s="14"/>
      <c r="URD918" s="14"/>
      <c r="URE918" s="14"/>
      <c r="URF918" s="14"/>
      <c r="URG918" s="14"/>
      <c r="URH918" s="14"/>
      <c r="URI918" s="14"/>
      <c r="URJ918" s="14"/>
      <c r="URK918" s="14"/>
      <c r="URL918" s="14"/>
      <c r="URM918" s="14"/>
      <c r="URN918" s="14"/>
      <c r="URO918" s="14"/>
      <c r="URP918" s="14"/>
      <c r="URQ918" s="14"/>
      <c r="URR918" s="14"/>
      <c r="URS918" s="14"/>
      <c r="URT918" s="14"/>
      <c r="URU918" s="14"/>
      <c r="URV918" s="14"/>
      <c r="URW918" s="14"/>
      <c r="URX918" s="14"/>
      <c r="URY918" s="14"/>
      <c r="URZ918" s="14"/>
      <c r="USA918" s="14"/>
      <c r="USB918" s="14"/>
      <c r="USC918" s="14"/>
      <c r="USD918" s="14"/>
      <c r="USE918" s="14"/>
      <c r="USF918" s="14"/>
      <c r="USG918" s="14"/>
      <c r="USH918" s="14"/>
      <c r="USI918" s="14"/>
      <c r="USJ918" s="14"/>
      <c r="USK918" s="14"/>
      <c r="USL918" s="14"/>
      <c r="USM918" s="14"/>
      <c r="USN918" s="14"/>
      <c r="USO918" s="14"/>
      <c r="USP918" s="14"/>
      <c r="USQ918" s="14"/>
      <c r="USR918" s="14"/>
      <c r="USS918" s="14"/>
      <c r="UST918" s="14"/>
      <c r="USU918" s="14"/>
      <c r="USV918" s="14"/>
      <c r="USW918" s="14"/>
      <c r="USX918" s="14"/>
      <c r="USY918" s="14"/>
      <c r="USZ918" s="14"/>
      <c r="UTA918" s="14"/>
      <c r="UTB918" s="14"/>
      <c r="UTC918" s="14"/>
      <c r="UTD918" s="14"/>
      <c r="UTE918" s="14"/>
      <c r="UTF918" s="14"/>
      <c r="UTG918" s="14"/>
      <c r="UTH918" s="14"/>
      <c r="UTI918" s="14"/>
      <c r="UTJ918" s="14"/>
      <c r="UTK918" s="14"/>
      <c r="UTL918" s="14"/>
      <c r="UTM918" s="14"/>
      <c r="UTN918" s="14"/>
      <c r="UTO918" s="14"/>
      <c r="UTP918" s="14"/>
      <c r="UTQ918" s="14"/>
      <c r="UTR918" s="14"/>
      <c r="UTS918" s="14"/>
      <c r="UTT918" s="14"/>
      <c r="UTU918" s="14"/>
      <c r="UTV918" s="14"/>
      <c r="UTW918" s="14"/>
      <c r="UTX918" s="14"/>
      <c r="UTY918" s="14"/>
      <c r="UTZ918" s="14"/>
      <c r="UUA918" s="14"/>
      <c r="UUB918" s="14"/>
      <c r="UUC918" s="14"/>
      <c r="UUD918" s="14"/>
      <c r="UUE918" s="14"/>
      <c r="UUF918" s="14"/>
      <c r="UUG918" s="14"/>
      <c r="UUH918" s="14"/>
      <c r="UUI918" s="14"/>
      <c r="UUJ918" s="14"/>
      <c r="UUK918" s="14"/>
      <c r="UUL918" s="14"/>
      <c r="UUM918" s="14"/>
      <c r="UUN918" s="14"/>
      <c r="UUO918" s="14"/>
      <c r="UUP918" s="14"/>
      <c r="UUQ918" s="14"/>
      <c r="UUR918" s="14"/>
      <c r="UUS918" s="14"/>
      <c r="UUT918" s="14"/>
      <c r="UUU918" s="14"/>
      <c r="UUV918" s="14"/>
      <c r="UUW918" s="14"/>
      <c r="UUX918" s="14"/>
      <c r="UUY918" s="14"/>
      <c r="UUZ918" s="14"/>
      <c r="UVA918" s="14"/>
      <c r="UVB918" s="14"/>
      <c r="UVC918" s="14"/>
      <c r="UVD918" s="14"/>
      <c r="UVE918" s="14"/>
      <c r="UVF918" s="14"/>
      <c r="UVG918" s="14"/>
      <c r="UVH918" s="14"/>
      <c r="UVI918" s="14"/>
      <c r="UVJ918" s="14"/>
      <c r="UVK918" s="14"/>
      <c r="UVL918" s="14"/>
      <c r="UVM918" s="14"/>
      <c r="UVN918" s="14"/>
      <c r="UVO918" s="14"/>
      <c r="UVP918" s="14"/>
      <c r="UVQ918" s="14"/>
      <c r="UVR918" s="14"/>
      <c r="UVS918" s="14"/>
      <c r="UVT918" s="14"/>
      <c r="UVU918" s="14"/>
      <c r="UVV918" s="14"/>
      <c r="UVW918" s="14"/>
      <c r="UVX918" s="14"/>
      <c r="UVY918" s="14"/>
      <c r="UVZ918" s="14"/>
      <c r="UWA918" s="14"/>
      <c r="UWB918" s="14"/>
      <c r="UWC918" s="14"/>
      <c r="UWD918" s="14"/>
      <c r="UWE918" s="14"/>
      <c r="UWF918" s="14"/>
      <c r="UWG918" s="14"/>
      <c r="UWH918" s="14"/>
      <c r="UWI918" s="14"/>
      <c r="UWJ918" s="14"/>
      <c r="UWK918" s="14"/>
      <c r="UWL918" s="14"/>
      <c r="UWM918" s="14"/>
      <c r="UWN918" s="14"/>
      <c r="UWO918" s="14"/>
      <c r="UWP918" s="14"/>
      <c r="UWQ918" s="14"/>
      <c r="UWR918" s="14"/>
      <c r="UWS918" s="14"/>
      <c r="UWT918" s="14"/>
      <c r="UWU918" s="14"/>
      <c r="UWV918" s="14"/>
      <c r="UWW918" s="14"/>
      <c r="UWX918" s="14"/>
      <c r="UWY918" s="14"/>
      <c r="UWZ918" s="14"/>
      <c r="UXA918" s="14"/>
      <c r="UXB918" s="14"/>
      <c r="UXC918" s="14"/>
      <c r="UXD918" s="14"/>
      <c r="UXE918" s="14"/>
      <c r="UXF918" s="14"/>
      <c r="UXG918" s="14"/>
      <c r="UXH918" s="14"/>
      <c r="UXI918" s="14"/>
      <c r="UXJ918" s="14"/>
      <c r="UXK918" s="14"/>
      <c r="UXL918" s="14"/>
      <c r="UXM918" s="14"/>
      <c r="UXN918" s="14"/>
      <c r="UXO918" s="14"/>
      <c r="UXP918" s="14"/>
      <c r="UXQ918" s="14"/>
      <c r="UXR918" s="14"/>
      <c r="UXS918" s="14"/>
      <c r="UXT918" s="14"/>
      <c r="UXU918" s="14"/>
      <c r="UXV918" s="14"/>
      <c r="UXW918" s="14"/>
      <c r="UXX918" s="14"/>
      <c r="UXY918" s="14"/>
      <c r="UXZ918" s="14"/>
      <c r="UYA918" s="14"/>
      <c r="UYB918" s="14"/>
      <c r="UYC918" s="14"/>
      <c r="UYD918" s="14"/>
      <c r="UYE918" s="14"/>
      <c r="UYF918" s="14"/>
      <c r="UYG918" s="14"/>
      <c r="UYH918" s="14"/>
      <c r="UYI918" s="14"/>
      <c r="UYJ918" s="14"/>
      <c r="UYK918" s="14"/>
      <c r="UYL918" s="14"/>
      <c r="UYM918" s="14"/>
      <c r="UYN918" s="14"/>
      <c r="UYO918" s="14"/>
      <c r="UYP918" s="14"/>
      <c r="UYQ918" s="14"/>
      <c r="UYR918" s="14"/>
      <c r="UYS918" s="14"/>
      <c r="UYT918" s="14"/>
      <c r="UYU918" s="14"/>
      <c r="UYV918" s="14"/>
      <c r="UYW918" s="14"/>
      <c r="UYX918" s="14"/>
      <c r="UYY918" s="14"/>
      <c r="UYZ918" s="14"/>
      <c r="UZA918" s="14"/>
      <c r="UZB918" s="14"/>
      <c r="UZC918" s="14"/>
      <c r="UZD918" s="14"/>
      <c r="UZE918" s="14"/>
      <c r="UZF918" s="14"/>
      <c r="UZG918" s="14"/>
      <c r="UZH918" s="14"/>
      <c r="UZI918" s="14"/>
      <c r="UZJ918" s="14"/>
      <c r="UZK918" s="14"/>
      <c r="UZL918" s="14"/>
      <c r="UZM918" s="14"/>
      <c r="UZN918" s="14"/>
      <c r="UZO918" s="14"/>
      <c r="UZP918" s="14"/>
      <c r="UZQ918" s="14"/>
      <c r="UZR918" s="14"/>
      <c r="UZS918" s="14"/>
      <c r="UZT918" s="14"/>
      <c r="UZU918" s="14"/>
      <c r="UZV918" s="14"/>
      <c r="UZW918" s="14"/>
      <c r="UZX918" s="14"/>
      <c r="UZY918" s="14"/>
      <c r="UZZ918" s="14"/>
      <c r="VAA918" s="14"/>
      <c r="VAB918" s="14"/>
      <c r="VAC918" s="14"/>
      <c r="VAD918" s="14"/>
      <c r="VAE918" s="14"/>
      <c r="VAF918" s="14"/>
      <c r="VAG918" s="14"/>
      <c r="VAH918" s="14"/>
      <c r="VAI918" s="14"/>
      <c r="VAJ918" s="14"/>
      <c r="VAK918" s="14"/>
      <c r="VAL918" s="14"/>
      <c r="VAM918" s="14"/>
      <c r="VAN918" s="14"/>
      <c r="VAO918" s="14"/>
      <c r="VAP918" s="14"/>
      <c r="VAQ918" s="14"/>
      <c r="VAR918" s="14"/>
      <c r="VAS918" s="14"/>
      <c r="VAT918" s="14"/>
      <c r="VAU918" s="14"/>
      <c r="VAV918" s="14"/>
      <c r="VAW918" s="14"/>
      <c r="VAX918" s="14"/>
      <c r="VAY918" s="14"/>
      <c r="VAZ918" s="14"/>
      <c r="VBA918" s="14"/>
      <c r="VBB918" s="14"/>
      <c r="VBC918" s="14"/>
      <c r="VBD918" s="14"/>
      <c r="VBE918" s="14"/>
      <c r="VBF918" s="14"/>
      <c r="VBG918" s="14"/>
      <c r="VBH918" s="14"/>
      <c r="VBI918" s="14"/>
      <c r="VBJ918" s="14"/>
      <c r="VBK918" s="14"/>
      <c r="VBL918" s="14"/>
      <c r="VBM918" s="14"/>
      <c r="VBN918" s="14"/>
      <c r="VBO918" s="14"/>
      <c r="VBP918" s="14"/>
      <c r="VBQ918" s="14"/>
      <c r="VBR918" s="14"/>
      <c r="VBS918" s="14"/>
      <c r="VBT918" s="14"/>
      <c r="VBU918" s="14"/>
      <c r="VBV918" s="14"/>
      <c r="VBW918" s="14"/>
      <c r="VBX918" s="14"/>
      <c r="VBY918" s="14"/>
      <c r="VBZ918" s="14"/>
      <c r="VCA918" s="14"/>
      <c r="VCB918" s="14"/>
      <c r="VCC918" s="14"/>
      <c r="VCD918" s="14"/>
      <c r="VCE918" s="14"/>
      <c r="VCF918" s="14"/>
      <c r="VCG918" s="14"/>
      <c r="VCH918" s="14"/>
      <c r="VCI918" s="14"/>
      <c r="VCJ918" s="14"/>
      <c r="VCK918" s="14"/>
      <c r="VCL918" s="14"/>
      <c r="VCM918" s="14"/>
      <c r="VCN918" s="14"/>
      <c r="VCO918" s="14"/>
      <c r="VCP918" s="14"/>
      <c r="VCQ918" s="14"/>
      <c r="VCR918" s="14"/>
      <c r="VCS918" s="14"/>
      <c r="VCT918" s="14"/>
      <c r="VCU918" s="14"/>
      <c r="VCV918" s="14"/>
      <c r="VCW918" s="14"/>
      <c r="VCX918" s="14"/>
      <c r="VCY918" s="14"/>
      <c r="VCZ918" s="14"/>
      <c r="VDA918" s="14"/>
      <c r="VDB918" s="14"/>
      <c r="VDC918" s="14"/>
      <c r="VDD918" s="14"/>
      <c r="VDE918" s="14"/>
      <c r="VDF918" s="14"/>
      <c r="VDG918" s="14"/>
      <c r="VDH918" s="14"/>
      <c r="VDI918" s="14"/>
      <c r="VDJ918" s="14"/>
      <c r="VDK918" s="14"/>
      <c r="VDL918" s="14"/>
      <c r="VDM918" s="14"/>
      <c r="VDN918" s="14"/>
      <c r="VDO918" s="14"/>
      <c r="VDP918" s="14"/>
      <c r="VDQ918" s="14"/>
      <c r="VDR918" s="14"/>
      <c r="VDS918" s="14"/>
      <c r="VDT918" s="14"/>
      <c r="VDU918" s="14"/>
      <c r="VDV918" s="14"/>
      <c r="VDW918" s="14"/>
      <c r="VDX918" s="14"/>
      <c r="VDY918" s="14"/>
      <c r="VDZ918" s="14"/>
      <c r="VEA918" s="14"/>
      <c r="VEB918" s="14"/>
      <c r="VEC918" s="14"/>
      <c r="VED918" s="14"/>
      <c r="VEE918" s="14"/>
      <c r="VEF918" s="14"/>
      <c r="VEG918" s="14"/>
      <c r="VEH918" s="14"/>
      <c r="VEI918" s="14"/>
      <c r="VEJ918" s="14"/>
      <c r="VEK918" s="14"/>
      <c r="VEL918" s="14"/>
      <c r="VEM918" s="14"/>
      <c r="VEN918" s="14"/>
      <c r="VEO918" s="14"/>
      <c r="VEP918" s="14"/>
      <c r="VEQ918" s="14"/>
      <c r="VER918" s="14"/>
      <c r="VES918" s="14"/>
      <c r="VET918" s="14"/>
      <c r="VEU918" s="14"/>
      <c r="VEV918" s="14"/>
      <c r="VEW918" s="14"/>
      <c r="VEX918" s="14"/>
      <c r="VEY918" s="14"/>
      <c r="VEZ918" s="14"/>
      <c r="VFA918" s="14"/>
      <c r="VFB918" s="14"/>
      <c r="VFC918" s="14"/>
      <c r="VFD918" s="14"/>
      <c r="VFE918" s="14"/>
      <c r="VFF918" s="14"/>
      <c r="VFG918" s="14"/>
      <c r="VFH918" s="14"/>
      <c r="VFI918" s="14"/>
      <c r="VFJ918" s="14"/>
      <c r="VFK918" s="14"/>
      <c r="VFL918" s="14"/>
      <c r="VFM918" s="14"/>
      <c r="VFN918" s="14"/>
      <c r="VFO918" s="14"/>
      <c r="VFP918" s="14"/>
      <c r="VFQ918" s="14"/>
      <c r="VFR918" s="14"/>
      <c r="VFS918" s="14"/>
      <c r="VFT918" s="14"/>
      <c r="VFU918" s="14"/>
      <c r="VFV918" s="14"/>
      <c r="VFW918" s="14"/>
      <c r="VFX918" s="14"/>
      <c r="VFY918" s="14"/>
      <c r="VFZ918" s="14"/>
      <c r="VGA918" s="14"/>
      <c r="VGB918" s="14"/>
      <c r="VGC918" s="14"/>
      <c r="VGD918" s="14"/>
      <c r="VGE918" s="14"/>
      <c r="VGF918" s="14"/>
      <c r="VGG918" s="14"/>
      <c r="VGH918" s="14"/>
      <c r="VGI918" s="14"/>
      <c r="VGJ918" s="14"/>
      <c r="VGK918" s="14"/>
      <c r="VGL918" s="14"/>
      <c r="VGM918" s="14"/>
      <c r="VGN918" s="14"/>
      <c r="VGO918" s="14"/>
      <c r="VGP918" s="14"/>
      <c r="VGQ918" s="14"/>
      <c r="VGR918" s="14"/>
      <c r="VGS918" s="14"/>
      <c r="VGT918" s="14"/>
      <c r="VGU918" s="14"/>
      <c r="VGV918" s="14"/>
      <c r="VGW918" s="14"/>
      <c r="VGX918" s="14"/>
      <c r="VGY918" s="14"/>
      <c r="VGZ918" s="14"/>
      <c r="VHA918" s="14"/>
      <c r="VHB918" s="14"/>
      <c r="VHC918" s="14"/>
      <c r="VHD918" s="14"/>
      <c r="VHE918" s="14"/>
      <c r="VHF918" s="14"/>
      <c r="VHG918" s="14"/>
      <c r="VHH918" s="14"/>
      <c r="VHI918" s="14"/>
      <c r="VHJ918" s="14"/>
      <c r="VHK918" s="14"/>
      <c r="VHL918" s="14"/>
      <c r="VHM918" s="14"/>
      <c r="VHN918" s="14"/>
      <c r="VHO918" s="14"/>
      <c r="VHP918" s="14"/>
      <c r="VHQ918" s="14"/>
      <c r="VHR918" s="14"/>
      <c r="VHS918" s="14"/>
      <c r="VHT918" s="14"/>
      <c r="VHU918" s="14"/>
      <c r="VHV918" s="14"/>
      <c r="VHW918" s="14"/>
      <c r="VHX918" s="14"/>
      <c r="VHY918" s="14"/>
      <c r="VHZ918" s="14"/>
      <c r="VIA918" s="14"/>
      <c r="VIB918" s="14"/>
      <c r="VIC918" s="14"/>
      <c r="VID918" s="14"/>
      <c r="VIE918" s="14"/>
      <c r="VIF918" s="14"/>
      <c r="VIG918" s="14"/>
      <c r="VIH918" s="14"/>
      <c r="VII918" s="14"/>
      <c r="VIJ918" s="14"/>
      <c r="VIK918" s="14"/>
      <c r="VIL918" s="14"/>
      <c r="VIM918" s="14"/>
      <c r="VIN918" s="14"/>
      <c r="VIO918" s="14"/>
      <c r="VIP918" s="14"/>
      <c r="VIQ918" s="14"/>
      <c r="VIR918" s="14"/>
      <c r="VIS918" s="14"/>
      <c r="VIT918" s="14"/>
      <c r="VIU918" s="14"/>
      <c r="VIV918" s="14"/>
      <c r="VIW918" s="14"/>
      <c r="VIX918" s="14"/>
      <c r="VIY918" s="14"/>
      <c r="VIZ918" s="14"/>
      <c r="VJA918" s="14"/>
      <c r="VJB918" s="14"/>
      <c r="VJC918" s="14"/>
      <c r="VJD918" s="14"/>
      <c r="VJE918" s="14"/>
      <c r="VJF918" s="14"/>
      <c r="VJG918" s="14"/>
      <c r="VJH918" s="14"/>
      <c r="VJI918" s="14"/>
      <c r="VJJ918" s="14"/>
      <c r="VJK918" s="14"/>
      <c r="VJL918" s="14"/>
      <c r="VJM918" s="14"/>
      <c r="VJN918" s="14"/>
      <c r="VJO918" s="14"/>
      <c r="VJP918" s="14"/>
      <c r="VJQ918" s="14"/>
      <c r="VJR918" s="14"/>
      <c r="VJS918" s="14"/>
      <c r="VJT918" s="14"/>
      <c r="VJU918" s="14"/>
      <c r="VJV918" s="14"/>
      <c r="VJW918" s="14"/>
      <c r="VJX918" s="14"/>
      <c r="VJY918" s="14"/>
      <c r="VJZ918" s="14"/>
      <c r="VKA918" s="14"/>
      <c r="VKB918" s="14"/>
      <c r="VKC918" s="14"/>
      <c r="VKD918" s="14"/>
      <c r="VKE918" s="14"/>
      <c r="VKF918" s="14"/>
      <c r="VKG918" s="14"/>
      <c r="VKH918" s="14"/>
      <c r="VKI918" s="14"/>
      <c r="VKJ918" s="14"/>
      <c r="VKK918" s="14"/>
      <c r="VKL918" s="14"/>
      <c r="VKM918" s="14"/>
      <c r="VKN918" s="14"/>
      <c r="VKO918" s="14"/>
      <c r="VKP918" s="14"/>
      <c r="VKQ918" s="14"/>
      <c r="VKR918" s="14"/>
      <c r="VKS918" s="14"/>
      <c r="VKT918" s="14"/>
      <c r="VKU918" s="14"/>
      <c r="VKV918" s="14"/>
      <c r="VKW918" s="14"/>
      <c r="VKX918" s="14"/>
      <c r="VKY918" s="14"/>
      <c r="VKZ918" s="14"/>
      <c r="VLA918" s="14"/>
      <c r="VLB918" s="14"/>
      <c r="VLC918" s="14"/>
      <c r="VLD918" s="14"/>
      <c r="VLE918" s="14"/>
      <c r="VLF918" s="14"/>
      <c r="VLG918" s="14"/>
      <c r="VLH918" s="14"/>
      <c r="VLI918" s="14"/>
      <c r="VLJ918" s="14"/>
      <c r="VLK918" s="14"/>
      <c r="VLL918" s="14"/>
      <c r="VLM918" s="14"/>
      <c r="VLN918" s="14"/>
      <c r="VLO918" s="14"/>
      <c r="VLP918" s="14"/>
      <c r="VLQ918" s="14"/>
      <c r="VLR918" s="14"/>
      <c r="VLS918" s="14"/>
      <c r="VLT918" s="14"/>
      <c r="VLU918" s="14"/>
      <c r="VLV918" s="14"/>
      <c r="VLW918" s="14"/>
      <c r="VLX918" s="14"/>
      <c r="VLY918" s="14"/>
      <c r="VLZ918" s="14"/>
      <c r="VMA918" s="14"/>
      <c r="VMB918" s="14"/>
      <c r="VMC918" s="14"/>
      <c r="VMD918" s="14"/>
      <c r="VME918" s="14"/>
      <c r="VMF918" s="14"/>
      <c r="VMG918" s="14"/>
      <c r="VMH918" s="14"/>
      <c r="VMI918" s="14"/>
      <c r="VMJ918" s="14"/>
      <c r="VMK918" s="14"/>
      <c r="VML918" s="14"/>
      <c r="VMM918" s="14"/>
      <c r="VMN918" s="14"/>
      <c r="VMO918" s="14"/>
      <c r="VMP918" s="14"/>
      <c r="VMQ918" s="14"/>
      <c r="VMR918" s="14"/>
      <c r="VMS918" s="14"/>
      <c r="VMT918" s="14"/>
      <c r="VMU918" s="14"/>
      <c r="VMV918" s="14"/>
      <c r="VMW918" s="14"/>
      <c r="VMX918" s="14"/>
      <c r="VMY918" s="14"/>
      <c r="VMZ918" s="14"/>
      <c r="VNA918" s="14"/>
      <c r="VNB918" s="14"/>
      <c r="VNC918" s="14"/>
      <c r="VND918" s="14"/>
      <c r="VNE918" s="14"/>
      <c r="VNF918" s="14"/>
      <c r="VNG918" s="14"/>
      <c r="VNH918" s="14"/>
      <c r="VNI918" s="14"/>
      <c r="VNJ918" s="14"/>
      <c r="VNK918" s="14"/>
      <c r="VNL918" s="14"/>
      <c r="VNM918" s="14"/>
      <c r="VNN918" s="14"/>
      <c r="VNO918" s="14"/>
      <c r="VNP918" s="14"/>
      <c r="VNQ918" s="14"/>
      <c r="VNR918" s="14"/>
      <c r="VNS918" s="14"/>
      <c r="VNT918" s="14"/>
      <c r="VNU918" s="14"/>
      <c r="VNV918" s="14"/>
      <c r="VNW918" s="14"/>
      <c r="VNX918" s="14"/>
      <c r="VNY918" s="14"/>
      <c r="VNZ918" s="14"/>
      <c r="VOA918" s="14"/>
      <c r="VOB918" s="14"/>
      <c r="VOC918" s="14"/>
      <c r="VOD918" s="14"/>
      <c r="VOE918" s="14"/>
      <c r="VOF918" s="14"/>
      <c r="VOG918" s="14"/>
      <c r="VOH918" s="14"/>
      <c r="VOI918" s="14"/>
      <c r="VOJ918" s="14"/>
      <c r="VOK918" s="14"/>
      <c r="VOL918" s="14"/>
      <c r="VOM918" s="14"/>
      <c r="VON918" s="14"/>
      <c r="VOO918" s="14"/>
      <c r="VOP918" s="14"/>
      <c r="VOQ918" s="14"/>
      <c r="VOR918" s="14"/>
      <c r="VOS918" s="14"/>
      <c r="VOT918" s="14"/>
      <c r="VOU918" s="14"/>
      <c r="VOV918" s="14"/>
      <c r="VOW918" s="14"/>
      <c r="VOX918" s="14"/>
      <c r="VOY918" s="14"/>
      <c r="VOZ918" s="14"/>
      <c r="VPA918" s="14"/>
      <c r="VPB918" s="14"/>
      <c r="VPC918" s="14"/>
      <c r="VPD918" s="14"/>
      <c r="VPE918" s="14"/>
      <c r="VPF918" s="14"/>
      <c r="VPG918" s="14"/>
      <c r="VPH918" s="14"/>
      <c r="VPI918" s="14"/>
      <c r="VPJ918" s="14"/>
      <c r="VPK918" s="14"/>
      <c r="VPL918" s="14"/>
      <c r="VPM918" s="14"/>
      <c r="VPN918" s="14"/>
      <c r="VPO918" s="14"/>
      <c r="VPP918" s="14"/>
      <c r="VPQ918" s="14"/>
      <c r="VPR918" s="14"/>
      <c r="VPS918" s="14"/>
      <c r="VPT918" s="14"/>
      <c r="VPU918" s="14"/>
      <c r="VPV918" s="14"/>
      <c r="VPW918" s="14"/>
      <c r="VPX918" s="14"/>
      <c r="VPY918" s="14"/>
      <c r="VPZ918" s="14"/>
      <c r="VQA918" s="14"/>
      <c r="VQB918" s="14"/>
      <c r="VQC918" s="14"/>
      <c r="VQD918" s="14"/>
      <c r="VQE918" s="14"/>
      <c r="VQF918" s="14"/>
      <c r="VQG918" s="14"/>
      <c r="VQH918" s="14"/>
      <c r="VQI918" s="14"/>
      <c r="VQJ918" s="14"/>
      <c r="VQK918" s="14"/>
      <c r="VQL918" s="14"/>
      <c r="VQM918" s="14"/>
      <c r="VQN918" s="14"/>
      <c r="VQO918" s="14"/>
      <c r="VQP918" s="14"/>
      <c r="VQQ918" s="14"/>
      <c r="VQR918" s="14"/>
      <c r="VQS918" s="14"/>
      <c r="VQT918" s="14"/>
      <c r="VQU918" s="14"/>
      <c r="VQV918" s="14"/>
      <c r="VQW918" s="14"/>
      <c r="VQX918" s="14"/>
      <c r="VQY918" s="14"/>
      <c r="VQZ918" s="14"/>
      <c r="VRA918" s="14"/>
      <c r="VRB918" s="14"/>
      <c r="VRC918" s="14"/>
      <c r="VRD918" s="14"/>
      <c r="VRE918" s="14"/>
      <c r="VRF918" s="14"/>
      <c r="VRG918" s="14"/>
      <c r="VRH918" s="14"/>
      <c r="VRI918" s="14"/>
      <c r="VRJ918" s="14"/>
      <c r="VRK918" s="14"/>
      <c r="VRL918" s="14"/>
      <c r="VRM918" s="14"/>
      <c r="VRN918" s="14"/>
      <c r="VRO918" s="14"/>
      <c r="VRP918" s="14"/>
      <c r="VRQ918" s="14"/>
      <c r="VRR918" s="14"/>
      <c r="VRS918" s="14"/>
      <c r="VRT918" s="14"/>
      <c r="VRU918" s="14"/>
      <c r="VRV918" s="14"/>
      <c r="VRW918" s="14"/>
      <c r="VRX918" s="14"/>
      <c r="VRY918" s="14"/>
      <c r="VRZ918" s="14"/>
      <c r="VSA918" s="14"/>
      <c r="VSB918" s="14"/>
      <c r="VSC918" s="14"/>
      <c r="VSD918" s="14"/>
      <c r="VSE918" s="14"/>
      <c r="VSF918" s="14"/>
      <c r="VSG918" s="14"/>
      <c r="VSH918" s="14"/>
      <c r="VSI918" s="14"/>
      <c r="VSJ918" s="14"/>
      <c r="VSK918" s="14"/>
      <c r="VSL918" s="14"/>
      <c r="VSM918" s="14"/>
      <c r="VSN918" s="14"/>
      <c r="VSO918" s="14"/>
      <c r="VSP918" s="14"/>
      <c r="VSQ918" s="14"/>
      <c r="VSR918" s="14"/>
      <c r="VSS918" s="14"/>
      <c r="VST918" s="14"/>
      <c r="VSU918" s="14"/>
      <c r="VSV918" s="14"/>
      <c r="VSW918" s="14"/>
      <c r="VSX918" s="14"/>
      <c r="VSY918" s="14"/>
      <c r="VSZ918" s="14"/>
      <c r="VTA918" s="14"/>
      <c r="VTB918" s="14"/>
      <c r="VTC918" s="14"/>
      <c r="VTD918" s="14"/>
      <c r="VTE918" s="14"/>
      <c r="VTF918" s="14"/>
      <c r="VTG918" s="14"/>
      <c r="VTH918" s="14"/>
      <c r="VTI918" s="14"/>
      <c r="VTJ918" s="14"/>
      <c r="VTK918" s="14"/>
      <c r="VTL918" s="14"/>
      <c r="VTM918" s="14"/>
      <c r="VTN918" s="14"/>
      <c r="VTO918" s="14"/>
      <c r="VTP918" s="14"/>
      <c r="VTQ918" s="14"/>
      <c r="VTR918" s="14"/>
      <c r="VTS918" s="14"/>
      <c r="VTT918" s="14"/>
      <c r="VTU918" s="14"/>
      <c r="VTV918" s="14"/>
      <c r="VTW918" s="14"/>
      <c r="VTX918" s="14"/>
      <c r="VTY918" s="14"/>
      <c r="VTZ918" s="14"/>
      <c r="VUA918" s="14"/>
      <c r="VUB918" s="14"/>
      <c r="VUC918" s="14"/>
      <c r="VUD918" s="14"/>
      <c r="VUE918" s="14"/>
      <c r="VUF918" s="14"/>
      <c r="VUG918" s="14"/>
      <c r="VUH918" s="14"/>
      <c r="VUI918" s="14"/>
      <c r="VUJ918" s="14"/>
      <c r="VUK918" s="14"/>
      <c r="VUL918" s="14"/>
      <c r="VUM918" s="14"/>
      <c r="VUN918" s="14"/>
      <c r="VUO918" s="14"/>
      <c r="VUP918" s="14"/>
      <c r="VUQ918" s="14"/>
      <c r="VUR918" s="14"/>
      <c r="VUS918" s="14"/>
      <c r="VUT918" s="14"/>
      <c r="VUU918" s="14"/>
      <c r="VUV918" s="14"/>
      <c r="VUW918" s="14"/>
      <c r="VUX918" s="14"/>
      <c r="VUY918" s="14"/>
      <c r="VUZ918" s="14"/>
      <c r="VVA918" s="14"/>
      <c r="VVB918" s="14"/>
      <c r="VVC918" s="14"/>
      <c r="VVD918" s="14"/>
      <c r="VVE918" s="14"/>
      <c r="VVF918" s="14"/>
      <c r="VVG918" s="14"/>
      <c r="VVH918" s="14"/>
      <c r="VVI918" s="14"/>
      <c r="VVJ918" s="14"/>
      <c r="VVK918" s="14"/>
      <c r="VVL918" s="14"/>
      <c r="VVM918" s="14"/>
      <c r="VVN918" s="14"/>
      <c r="VVO918" s="14"/>
      <c r="VVP918" s="14"/>
      <c r="VVQ918" s="14"/>
      <c r="VVR918" s="14"/>
      <c r="VVS918" s="14"/>
      <c r="VVT918" s="14"/>
      <c r="VVU918" s="14"/>
      <c r="VVV918" s="14"/>
      <c r="VVW918" s="14"/>
      <c r="VVX918" s="14"/>
      <c r="VVY918" s="14"/>
      <c r="VVZ918" s="14"/>
      <c r="VWA918" s="14"/>
      <c r="VWB918" s="14"/>
      <c r="VWC918" s="14"/>
      <c r="VWD918" s="14"/>
      <c r="VWE918" s="14"/>
      <c r="VWF918" s="14"/>
      <c r="VWG918" s="14"/>
      <c r="VWH918" s="14"/>
      <c r="VWI918" s="14"/>
      <c r="VWJ918" s="14"/>
      <c r="VWK918" s="14"/>
      <c r="VWL918" s="14"/>
      <c r="VWM918" s="14"/>
      <c r="VWN918" s="14"/>
      <c r="VWO918" s="14"/>
      <c r="VWP918" s="14"/>
      <c r="VWQ918" s="14"/>
      <c r="VWR918" s="14"/>
      <c r="VWS918" s="14"/>
      <c r="VWT918" s="14"/>
      <c r="VWU918" s="14"/>
      <c r="VWV918" s="14"/>
      <c r="VWW918" s="14"/>
      <c r="VWX918" s="14"/>
      <c r="VWY918" s="14"/>
      <c r="VWZ918" s="14"/>
      <c r="VXA918" s="14"/>
      <c r="VXB918" s="14"/>
      <c r="VXC918" s="14"/>
      <c r="VXD918" s="14"/>
      <c r="VXE918" s="14"/>
      <c r="VXF918" s="14"/>
      <c r="VXG918" s="14"/>
      <c r="VXH918" s="14"/>
      <c r="VXI918" s="14"/>
      <c r="VXJ918" s="14"/>
      <c r="VXK918" s="14"/>
      <c r="VXL918" s="14"/>
      <c r="VXM918" s="14"/>
      <c r="VXN918" s="14"/>
      <c r="VXO918" s="14"/>
      <c r="VXP918" s="14"/>
      <c r="VXQ918" s="14"/>
      <c r="VXR918" s="14"/>
      <c r="VXS918" s="14"/>
      <c r="VXT918" s="14"/>
      <c r="VXU918" s="14"/>
      <c r="VXV918" s="14"/>
      <c r="VXW918" s="14"/>
      <c r="VXX918" s="14"/>
      <c r="VXY918" s="14"/>
      <c r="VXZ918" s="14"/>
      <c r="VYA918" s="14"/>
      <c r="VYB918" s="14"/>
      <c r="VYC918" s="14"/>
      <c r="VYD918" s="14"/>
      <c r="VYE918" s="14"/>
      <c r="VYF918" s="14"/>
      <c r="VYG918" s="14"/>
      <c r="VYH918" s="14"/>
      <c r="VYI918" s="14"/>
      <c r="VYJ918" s="14"/>
      <c r="VYK918" s="14"/>
      <c r="VYL918" s="14"/>
      <c r="VYM918" s="14"/>
      <c r="VYN918" s="14"/>
      <c r="VYO918" s="14"/>
      <c r="VYP918" s="14"/>
      <c r="VYQ918" s="14"/>
      <c r="VYR918" s="14"/>
      <c r="VYS918" s="14"/>
      <c r="VYT918" s="14"/>
      <c r="VYU918" s="14"/>
      <c r="VYV918" s="14"/>
      <c r="VYW918" s="14"/>
      <c r="VYX918" s="14"/>
      <c r="VYY918" s="14"/>
      <c r="VYZ918" s="14"/>
      <c r="VZA918" s="14"/>
      <c r="VZB918" s="14"/>
      <c r="VZC918" s="14"/>
      <c r="VZD918" s="14"/>
      <c r="VZE918" s="14"/>
      <c r="VZF918" s="14"/>
      <c r="VZG918" s="14"/>
      <c r="VZH918" s="14"/>
      <c r="VZI918" s="14"/>
      <c r="VZJ918" s="14"/>
      <c r="VZK918" s="14"/>
      <c r="VZL918" s="14"/>
      <c r="VZM918" s="14"/>
      <c r="VZN918" s="14"/>
      <c r="VZO918" s="14"/>
      <c r="VZP918" s="14"/>
      <c r="VZQ918" s="14"/>
      <c r="VZR918" s="14"/>
      <c r="VZS918" s="14"/>
      <c r="VZT918" s="14"/>
      <c r="VZU918" s="14"/>
      <c r="VZV918" s="14"/>
      <c r="VZW918" s="14"/>
      <c r="VZX918" s="14"/>
      <c r="VZY918" s="14"/>
      <c r="VZZ918" s="14"/>
      <c r="WAA918" s="14"/>
      <c r="WAB918" s="14"/>
      <c r="WAC918" s="14"/>
      <c r="WAD918" s="14"/>
      <c r="WAE918" s="14"/>
      <c r="WAF918" s="14"/>
      <c r="WAG918" s="14"/>
      <c r="WAH918" s="14"/>
      <c r="WAI918" s="14"/>
      <c r="WAJ918" s="14"/>
      <c r="WAK918" s="14"/>
      <c r="WAL918" s="14"/>
      <c r="WAM918" s="14"/>
      <c r="WAN918" s="14"/>
      <c r="WAO918" s="14"/>
      <c r="WAP918" s="14"/>
      <c r="WAQ918" s="14"/>
      <c r="WAR918" s="14"/>
      <c r="WAS918" s="14"/>
      <c r="WAT918" s="14"/>
      <c r="WAU918" s="14"/>
      <c r="WAV918" s="14"/>
      <c r="WAW918" s="14"/>
      <c r="WAX918" s="14"/>
      <c r="WAY918" s="14"/>
      <c r="WAZ918" s="14"/>
      <c r="WBA918" s="14"/>
      <c r="WBB918" s="14"/>
      <c r="WBC918" s="14"/>
      <c r="WBD918" s="14"/>
      <c r="WBE918" s="14"/>
      <c r="WBF918" s="14"/>
      <c r="WBG918" s="14"/>
      <c r="WBH918" s="14"/>
      <c r="WBI918" s="14"/>
      <c r="WBJ918" s="14"/>
      <c r="WBK918" s="14"/>
      <c r="WBL918" s="14"/>
      <c r="WBM918" s="14"/>
      <c r="WBN918" s="14"/>
      <c r="WBO918" s="14"/>
      <c r="WBP918" s="14"/>
      <c r="WBQ918" s="14"/>
      <c r="WBR918" s="14"/>
      <c r="WBS918" s="14"/>
      <c r="WBT918" s="14"/>
      <c r="WBU918" s="14"/>
      <c r="WBV918" s="14"/>
      <c r="WBW918" s="14"/>
      <c r="WBX918" s="14"/>
      <c r="WBY918" s="14"/>
      <c r="WBZ918" s="14"/>
      <c r="WCA918" s="14"/>
      <c r="WCB918" s="14"/>
      <c r="WCC918" s="14"/>
      <c r="WCD918" s="14"/>
      <c r="WCE918" s="14"/>
      <c r="WCF918" s="14"/>
      <c r="WCG918" s="14"/>
      <c r="WCH918" s="14"/>
      <c r="WCI918" s="14"/>
      <c r="WCJ918" s="14"/>
      <c r="WCK918" s="14"/>
      <c r="WCL918" s="14"/>
      <c r="WCM918" s="14"/>
      <c r="WCN918" s="14"/>
      <c r="WCO918" s="14"/>
      <c r="WCP918" s="14"/>
      <c r="WCQ918" s="14"/>
      <c r="WCR918" s="14"/>
      <c r="WCS918" s="14"/>
      <c r="WCT918" s="14"/>
      <c r="WCU918" s="14"/>
      <c r="WCV918" s="14"/>
      <c r="WCW918" s="14"/>
      <c r="WCX918" s="14"/>
      <c r="WCY918" s="14"/>
      <c r="WCZ918" s="14"/>
      <c r="WDA918" s="14"/>
      <c r="WDB918" s="14"/>
      <c r="WDC918" s="14"/>
      <c r="WDD918" s="14"/>
      <c r="WDE918" s="14"/>
      <c r="WDF918" s="14"/>
      <c r="WDG918" s="14"/>
      <c r="WDH918" s="14"/>
      <c r="WDI918" s="14"/>
      <c r="WDJ918" s="14"/>
      <c r="WDK918" s="14"/>
      <c r="WDL918" s="14"/>
      <c r="WDM918" s="14"/>
      <c r="WDN918" s="14"/>
      <c r="WDO918" s="14"/>
      <c r="WDP918" s="14"/>
      <c r="WDQ918" s="14"/>
      <c r="WDR918" s="14"/>
      <c r="WDS918" s="14"/>
      <c r="WDT918" s="14"/>
      <c r="WDU918" s="14"/>
      <c r="WDV918" s="14"/>
      <c r="WDW918" s="14"/>
      <c r="WDX918" s="14"/>
      <c r="WDY918" s="14"/>
      <c r="WDZ918" s="14"/>
      <c r="WEA918" s="14"/>
      <c r="WEB918" s="14"/>
      <c r="WEC918" s="14"/>
      <c r="WED918" s="14"/>
      <c r="WEE918" s="14"/>
      <c r="WEF918" s="14"/>
      <c r="WEG918" s="14"/>
      <c r="WEH918" s="14"/>
      <c r="WEI918" s="14"/>
      <c r="WEJ918" s="14"/>
      <c r="WEK918" s="14"/>
      <c r="WEL918" s="14"/>
      <c r="WEM918" s="14"/>
      <c r="WEN918" s="14"/>
      <c r="WEO918" s="14"/>
      <c r="WEP918" s="14"/>
      <c r="WEQ918" s="14"/>
      <c r="WER918" s="14"/>
      <c r="WES918" s="14"/>
      <c r="WET918" s="14"/>
      <c r="WEU918" s="14"/>
      <c r="WEV918" s="14"/>
      <c r="WEW918" s="14"/>
      <c r="WEX918" s="14"/>
      <c r="WEY918" s="14"/>
      <c r="WEZ918" s="14"/>
      <c r="WFA918" s="14"/>
      <c r="WFB918" s="14"/>
      <c r="WFC918" s="14"/>
      <c r="WFD918" s="14"/>
      <c r="WFE918" s="14"/>
      <c r="WFF918" s="14"/>
      <c r="WFG918" s="14"/>
      <c r="WFH918" s="14"/>
      <c r="WFI918" s="14"/>
      <c r="WFJ918" s="14"/>
      <c r="WFK918" s="14"/>
      <c r="WFL918" s="14"/>
      <c r="WFM918" s="14"/>
      <c r="WFN918" s="14"/>
      <c r="WFO918" s="14"/>
      <c r="WFP918" s="14"/>
      <c r="WFQ918" s="14"/>
      <c r="WFR918" s="14"/>
      <c r="WFS918" s="14"/>
      <c r="WFT918" s="14"/>
      <c r="WFU918" s="14"/>
      <c r="WFV918" s="14"/>
      <c r="WFW918" s="14"/>
      <c r="WFX918" s="14"/>
      <c r="WFY918" s="14"/>
      <c r="WFZ918" s="14"/>
      <c r="WGA918" s="14"/>
      <c r="WGB918" s="14"/>
      <c r="WGC918" s="14"/>
      <c r="WGD918" s="14"/>
      <c r="WGE918" s="14"/>
      <c r="WGF918" s="14"/>
      <c r="WGG918" s="14"/>
      <c r="WGH918" s="14"/>
      <c r="WGI918" s="14"/>
      <c r="WGJ918" s="14"/>
      <c r="WGK918" s="14"/>
      <c r="WGL918" s="14"/>
      <c r="WGM918" s="14"/>
      <c r="WGN918" s="14"/>
      <c r="WGO918" s="14"/>
      <c r="WGP918" s="14"/>
      <c r="WGQ918" s="14"/>
      <c r="WGR918" s="14"/>
      <c r="WGS918" s="14"/>
      <c r="WGT918" s="14"/>
      <c r="WGU918" s="14"/>
      <c r="WGV918" s="14"/>
      <c r="WGW918" s="14"/>
      <c r="WGX918" s="14"/>
      <c r="WGY918" s="14"/>
      <c r="WGZ918" s="14"/>
      <c r="WHA918" s="14"/>
      <c r="WHB918" s="14"/>
      <c r="WHC918" s="14"/>
      <c r="WHD918" s="14"/>
      <c r="WHE918" s="14"/>
      <c r="WHF918" s="14"/>
      <c r="WHG918" s="14"/>
      <c r="WHH918" s="14"/>
      <c r="WHI918" s="14"/>
      <c r="WHJ918" s="14"/>
      <c r="WHK918" s="14"/>
      <c r="WHL918" s="14"/>
      <c r="WHM918" s="14"/>
      <c r="WHN918" s="14"/>
      <c r="WHO918" s="14"/>
      <c r="WHP918" s="14"/>
      <c r="WHQ918" s="14"/>
      <c r="WHR918" s="14"/>
      <c r="WHS918" s="14"/>
      <c r="WHT918" s="14"/>
      <c r="WHU918" s="14"/>
      <c r="WHV918" s="14"/>
      <c r="WHW918" s="14"/>
      <c r="WHX918" s="14"/>
      <c r="WHY918" s="14"/>
      <c r="WHZ918" s="14"/>
      <c r="WIA918" s="14"/>
      <c r="WIB918" s="14"/>
      <c r="WIC918" s="14"/>
      <c r="WID918" s="14"/>
      <c r="WIE918" s="14"/>
      <c r="WIF918" s="14"/>
      <c r="WIG918" s="14"/>
      <c r="WIH918" s="14"/>
      <c r="WII918" s="14"/>
      <c r="WIJ918" s="14"/>
      <c r="WIK918" s="14"/>
      <c r="WIL918" s="14"/>
      <c r="WIM918" s="14"/>
      <c r="WIN918" s="14"/>
      <c r="WIO918" s="14"/>
      <c r="WIP918" s="14"/>
      <c r="WIQ918" s="14"/>
      <c r="WIR918" s="14"/>
      <c r="WIS918" s="14"/>
      <c r="WIT918" s="14"/>
      <c r="WIU918" s="14"/>
      <c r="WIV918" s="14"/>
      <c r="WIW918" s="14"/>
      <c r="WIX918" s="14"/>
      <c r="WIY918" s="14"/>
      <c r="WIZ918" s="14"/>
      <c r="WJA918" s="14"/>
      <c r="WJB918" s="14"/>
      <c r="WJC918" s="14"/>
      <c r="WJD918" s="14"/>
      <c r="WJE918" s="14"/>
      <c r="WJF918" s="14"/>
      <c r="WJG918" s="14"/>
      <c r="WJH918" s="14"/>
      <c r="WJI918" s="14"/>
      <c r="WJJ918" s="14"/>
      <c r="WJK918" s="14"/>
      <c r="WJL918" s="14"/>
      <c r="WJM918" s="14"/>
      <c r="WJN918" s="14"/>
      <c r="WJO918" s="14"/>
      <c r="WJP918" s="14"/>
      <c r="WJQ918" s="14"/>
      <c r="WJR918" s="14"/>
      <c r="WJS918" s="14"/>
      <c r="WJT918" s="14"/>
      <c r="WJU918" s="14"/>
      <c r="WJV918" s="14"/>
      <c r="WJW918" s="14"/>
      <c r="WJX918" s="14"/>
      <c r="WJY918" s="14"/>
      <c r="WJZ918" s="14"/>
      <c r="WKA918" s="14"/>
      <c r="WKB918" s="14"/>
      <c r="WKC918" s="14"/>
      <c r="WKD918" s="14"/>
      <c r="WKE918" s="14"/>
      <c r="WKF918" s="14"/>
      <c r="WKG918" s="14"/>
      <c r="WKH918" s="14"/>
      <c r="WKI918" s="14"/>
      <c r="WKJ918" s="14"/>
      <c r="WKK918" s="14"/>
      <c r="WKL918" s="14"/>
      <c r="WKM918" s="14"/>
      <c r="WKN918" s="14"/>
      <c r="WKO918" s="14"/>
      <c r="WKP918" s="14"/>
      <c r="WKQ918" s="14"/>
      <c r="WKR918" s="14"/>
      <c r="WKS918" s="14"/>
      <c r="WKT918" s="14"/>
      <c r="WKU918" s="14"/>
      <c r="WKV918" s="14"/>
      <c r="WKW918" s="14"/>
      <c r="WKX918" s="14"/>
      <c r="WKY918" s="14"/>
      <c r="WKZ918" s="14"/>
      <c r="WLA918" s="14"/>
      <c r="WLB918" s="14"/>
      <c r="WLC918" s="14"/>
      <c r="WLD918" s="14"/>
      <c r="WLE918" s="14"/>
      <c r="WLF918" s="14"/>
      <c r="WLG918" s="14"/>
      <c r="WLH918" s="14"/>
      <c r="WLI918" s="14"/>
      <c r="WLJ918" s="14"/>
      <c r="WLK918" s="14"/>
      <c r="WLL918" s="14"/>
      <c r="WLM918" s="14"/>
      <c r="WLN918" s="14"/>
      <c r="WLO918" s="14"/>
      <c r="WLP918" s="14"/>
      <c r="WLQ918" s="14"/>
      <c r="WLR918" s="14"/>
      <c r="WLS918" s="14"/>
      <c r="WLT918" s="14"/>
      <c r="WLU918" s="14"/>
      <c r="WLV918" s="14"/>
      <c r="WLW918" s="14"/>
      <c r="WLX918" s="14"/>
      <c r="WLY918" s="14"/>
      <c r="WLZ918" s="14"/>
      <c r="WMA918" s="14"/>
      <c r="WMB918" s="14"/>
      <c r="WMC918" s="14"/>
      <c r="WMD918" s="14"/>
      <c r="WME918" s="14"/>
      <c r="WMF918" s="14"/>
      <c r="WMG918" s="14"/>
      <c r="WMH918" s="14"/>
      <c r="WMI918" s="14"/>
      <c r="WMJ918" s="14"/>
      <c r="WMK918" s="14"/>
      <c r="WML918" s="14"/>
      <c r="WMM918" s="14"/>
      <c r="WMN918" s="14"/>
      <c r="WMO918" s="14"/>
      <c r="WMP918" s="14"/>
      <c r="WMQ918" s="14"/>
      <c r="WMR918" s="14"/>
      <c r="WMS918" s="14"/>
      <c r="WMT918" s="14"/>
      <c r="WMU918" s="14"/>
      <c r="WMV918" s="14"/>
      <c r="WMW918" s="14"/>
      <c r="WMX918" s="14"/>
      <c r="WMY918" s="14"/>
      <c r="WMZ918" s="14"/>
      <c r="WNA918" s="14"/>
      <c r="WNB918" s="14"/>
      <c r="WNC918" s="14"/>
      <c r="WND918" s="14"/>
      <c r="WNE918" s="14"/>
      <c r="WNF918" s="14"/>
      <c r="WNG918" s="14"/>
      <c r="WNH918" s="14"/>
      <c r="WNI918" s="14"/>
      <c r="WNJ918" s="14"/>
      <c r="WNK918" s="14"/>
      <c r="WNL918" s="14"/>
      <c r="WNM918" s="14"/>
      <c r="WNN918" s="14"/>
      <c r="WNO918" s="14"/>
      <c r="WNP918" s="14"/>
      <c r="WNQ918" s="14"/>
      <c r="WNR918" s="14"/>
      <c r="WNS918" s="14"/>
      <c r="WNT918" s="14"/>
      <c r="WNU918" s="14"/>
      <c r="WNV918" s="14"/>
      <c r="WNW918" s="14"/>
      <c r="WNX918" s="14"/>
      <c r="WNY918" s="14"/>
      <c r="WNZ918" s="14"/>
      <c r="WOA918" s="14"/>
      <c r="WOB918" s="14"/>
      <c r="WOC918" s="14"/>
      <c r="WOD918" s="14"/>
      <c r="WOE918" s="14"/>
      <c r="WOF918" s="14"/>
      <c r="WOG918" s="14"/>
      <c r="WOH918" s="14"/>
      <c r="WOI918" s="14"/>
      <c r="WOJ918" s="14"/>
      <c r="WOK918" s="14"/>
      <c r="WOL918" s="14"/>
      <c r="WOM918" s="14"/>
      <c r="WON918" s="14"/>
      <c r="WOO918" s="14"/>
      <c r="WOP918" s="14"/>
      <c r="WOQ918" s="14"/>
      <c r="WOR918" s="14"/>
      <c r="WOS918" s="14"/>
      <c r="WOT918" s="14"/>
      <c r="WOU918" s="14"/>
      <c r="WOV918" s="14"/>
      <c r="WOW918" s="14"/>
      <c r="WOX918" s="14"/>
      <c r="WOY918" s="14"/>
      <c r="WOZ918" s="14"/>
      <c r="WPA918" s="14"/>
      <c r="WPB918" s="14"/>
      <c r="WPC918" s="14"/>
      <c r="WPD918" s="14"/>
      <c r="WPE918" s="14"/>
      <c r="WPF918" s="14"/>
      <c r="WPG918" s="14"/>
      <c r="WPH918" s="14"/>
      <c r="WPI918" s="14"/>
      <c r="WPJ918" s="14"/>
      <c r="WPK918" s="14"/>
      <c r="WPL918" s="14"/>
      <c r="WPM918" s="14"/>
      <c r="WPN918" s="14"/>
      <c r="WPO918" s="14"/>
      <c r="WPP918" s="14"/>
      <c r="WPQ918" s="14"/>
      <c r="WPR918" s="14"/>
      <c r="WPS918" s="14"/>
      <c r="WPT918" s="14"/>
      <c r="WPU918" s="14"/>
      <c r="WPV918" s="14"/>
      <c r="WPW918" s="14"/>
      <c r="WPX918" s="14"/>
      <c r="WPY918" s="14"/>
      <c r="WPZ918" s="14"/>
      <c r="WQA918" s="14"/>
      <c r="WQB918" s="14"/>
      <c r="WQC918" s="14"/>
      <c r="WQD918" s="14"/>
      <c r="WQE918" s="14"/>
      <c r="WQF918" s="14"/>
      <c r="WQG918" s="14"/>
      <c r="WQH918" s="14"/>
      <c r="WQI918" s="14"/>
      <c r="WQJ918" s="14"/>
      <c r="WQK918" s="14"/>
      <c r="WQL918" s="14"/>
      <c r="WQM918" s="14"/>
      <c r="WQN918" s="14"/>
      <c r="WQO918" s="14"/>
      <c r="WQP918" s="14"/>
      <c r="WQQ918" s="14"/>
      <c r="WQR918" s="14"/>
      <c r="WQS918" s="14"/>
      <c r="WQT918" s="14"/>
      <c r="WQU918" s="14"/>
      <c r="WQV918" s="14"/>
      <c r="WQW918" s="14"/>
      <c r="WQX918" s="14"/>
      <c r="WQY918" s="14"/>
      <c r="WQZ918" s="14"/>
      <c r="WRA918" s="14"/>
      <c r="WRB918" s="14"/>
      <c r="WRC918" s="14"/>
      <c r="WRD918" s="14"/>
      <c r="WRE918" s="14"/>
      <c r="WRF918" s="14"/>
      <c r="WRG918" s="14"/>
      <c r="WRH918" s="14"/>
      <c r="WRI918" s="14"/>
      <c r="WRJ918" s="14"/>
      <c r="WRK918" s="14"/>
      <c r="WRL918" s="14"/>
      <c r="WRM918" s="14"/>
      <c r="WRN918" s="14"/>
      <c r="WRO918" s="14"/>
      <c r="WRP918" s="14"/>
      <c r="WRQ918" s="14"/>
      <c r="WRR918" s="14"/>
      <c r="WRS918" s="14"/>
      <c r="WRT918" s="14"/>
      <c r="WRU918" s="14"/>
      <c r="WRV918" s="14"/>
      <c r="WRW918" s="14"/>
      <c r="WRX918" s="14"/>
      <c r="WRY918" s="14"/>
      <c r="WRZ918" s="14"/>
      <c r="WSA918" s="14"/>
      <c r="WSB918" s="14"/>
      <c r="WSC918" s="14"/>
      <c r="WSD918" s="14"/>
      <c r="WSE918" s="14"/>
      <c r="WSF918" s="14"/>
      <c r="WSG918" s="14"/>
      <c r="WSH918" s="14"/>
      <c r="WSI918" s="14"/>
      <c r="WSJ918" s="14"/>
      <c r="WSK918" s="14"/>
      <c r="WSL918" s="14"/>
      <c r="WSM918" s="14"/>
      <c r="WSN918" s="14"/>
      <c r="WSO918" s="14"/>
      <c r="WSP918" s="14"/>
      <c r="WSQ918" s="14"/>
      <c r="WSR918" s="14"/>
      <c r="WSS918" s="14"/>
      <c r="WST918" s="14"/>
      <c r="WSU918" s="14"/>
      <c r="WSV918" s="14"/>
      <c r="WSW918" s="14"/>
      <c r="WSX918" s="14"/>
      <c r="WSY918" s="14"/>
      <c r="WSZ918" s="14"/>
      <c r="WTA918" s="14"/>
      <c r="WTB918" s="14"/>
      <c r="WTC918" s="14"/>
      <c r="WTD918" s="14"/>
      <c r="WTE918" s="14"/>
      <c r="WTF918" s="14"/>
      <c r="WTG918" s="14"/>
      <c r="WTH918" s="14"/>
      <c r="WTI918" s="14"/>
      <c r="WTJ918" s="14"/>
      <c r="WTK918" s="14"/>
      <c r="WTL918" s="14"/>
      <c r="WTM918" s="14"/>
      <c r="WTN918" s="14"/>
      <c r="WTO918" s="14"/>
      <c r="WTP918" s="14"/>
      <c r="WTQ918" s="14"/>
      <c r="WTR918" s="14"/>
      <c r="WTS918" s="14"/>
      <c r="WTT918" s="14"/>
      <c r="WTU918" s="14"/>
      <c r="WTV918" s="14"/>
      <c r="WTW918" s="14"/>
      <c r="WTX918" s="14"/>
      <c r="WTY918" s="14"/>
      <c r="WTZ918" s="14"/>
      <c r="WUA918" s="14"/>
      <c r="WUB918" s="14"/>
      <c r="WUC918" s="14"/>
      <c r="WUD918" s="14"/>
      <c r="WUE918" s="14"/>
      <c r="WUF918" s="14"/>
      <c r="WUG918" s="14"/>
      <c r="WUH918" s="14"/>
      <c r="WUI918" s="14"/>
      <c r="WUJ918" s="14"/>
      <c r="WUK918" s="14"/>
      <c r="WUL918" s="14"/>
      <c r="WUM918" s="14"/>
      <c r="WUN918" s="14"/>
      <c r="WUO918" s="14"/>
      <c r="WUP918" s="14"/>
      <c r="WUQ918" s="14"/>
      <c r="WUR918" s="14"/>
      <c r="WUS918" s="14"/>
      <c r="WUT918" s="14"/>
      <c r="WUU918" s="14"/>
      <c r="WUV918" s="14"/>
      <c r="WUW918" s="14"/>
      <c r="WUX918" s="14"/>
      <c r="WUY918" s="14"/>
      <c r="WUZ918" s="14"/>
      <c r="WVA918" s="14"/>
      <c r="WVB918" s="14"/>
      <c r="WVC918" s="14"/>
      <c r="WVD918" s="14"/>
      <c r="WVE918" s="14"/>
      <c r="WVF918" s="14"/>
      <c r="WVG918" s="14"/>
      <c r="WVH918" s="14"/>
      <c r="WVI918" s="14"/>
      <c r="WVJ918" s="14"/>
      <c r="WVK918" s="14"/>
      <c r="WVL918" s="14"/>
      <c r="WVM918" s="14"/>
      <c r="WVN918" s="14"/>
      <c r="WVO918" s="14"/>
      <c r="WVP918" s="14"/>
      <c r="WVQ918" s="14"/>
      <c r="WVR918" s="14"/>
      <c r="WVS918" s="14"/>
      <c r="WVT918" s="14"/>
      <c r="WVU918" s="14"/>
      <c r="WVV918" s="14"/>
      <c r="WVW918" s="14"/>
      <c r="WVX918" s="14"/>
      <c r="WVY918" s="14"/>
      <c r="WVZ918" s="14"/>
      <c r="WWA918" s="14"/>
      <c r="WWB918" s="14"/>
      <c r="WWC918" s="14"/>
      <c r="WWD918" s="14"/>
      <c r="WWE918" s="14"/>
      <c r="WWF918" s="14"/>
      <c r="WWG918" s="14"/>
      <c r="WWH918" s="14"/>
      <c r="WWI918" s="14"/>
      <c r="WWJ918" s="14"/>
      <c r="WWK918" s="14"/>
      <c r="WWL918" s="14"/>
      <c r="WWM918" s="14"/>
      <c r="WWN918" s="14"/>
      <c r="WWO918" s="14"/>
      <c r="WWP918" s="14"/>
      <c r="WWQ918" s="14"/>
      <c r="WWR918" s="14"/>
      <c r="WWS918" s="14"/>
      <c r="WWT918" s="14"/>
      <c r="WWU918" s="14"/>
      <c r="WWV918" s="14"/>
      <c r="WWW918" s="14"/>
      <c r="WWX918" s="14"/>
      <c r="WWY918" s="14"/>
      <c r="WWZ918" s="14"/>
      <c r="WXA918" s="14"/>
      <c r="WXB918" s="14"/>
      <c r="WXC918" s="14"/>
      <c r="WXD918" s="14"/>
      <c r="WXE918" s="14"/>
      <c r="WXF918" s="14"/>
      <c r="WXG918" s="14"/>
      <c r="WXH918" s="14"/>
      <c r="WXI918" s="14"/>
      <c r="WXJ918" s="14"/>
      <c r="WXK918" s="14"/>
      <c r="WXL918" s="14"/>
      <c r="WXM918" s="14"/>
      <c r="WXN918" s="14"/>
      <c r="WXO918" s="14"/>
      <c r="WXP918" s="14"/>
      <c r="WXQ918" s="14"/>
      <c r="WXR918" s="14"/>
      <c r="WXS918" s="14"/>
      <c r="WXT918" s="14"/>
      <c r="WXU918" s="14"/>
      <c r="WXV918" s="14"/>
      <c r="WXW918" s="14"/>
      <c r="WXX918" s="14"/>
      <c r="WXY918" s="14"/>
      <c r="WXZ918" s="14"/>
      <c r="WYA918" s="14"/>
      <c r="WYB918" s="14"/>
      <c r="WYC918" s="14"/>
      <c r="WYD918" s="14"/>
      <c r="WYE918" s="14"/>
      <c r="WYF918" s="14"/>
      <c r="WYG918" s="14"/>
      <c r="WYH918" s="14"/>
      <c r="WYI918" s="14"/>
      <c r="WYJ918" s="14"/>
      <c r="WYK918" s="14"/>
      <c r="WYL918" s="14"/>
      <c r="WYM918" s="14"/>
      <c r="WYN918" s="14"/>
      <c r="WYO918" s="14"/>
      <c r="WYP918" s="14"/>
      <c r="WYQ918" s="14"/>
      <c r="WYR918" s="14"/>
      <c r="WYS918" s="14"/>
      <c r="WYT918" s="14"/>
      <c r="WYU918" s="14"/>
      <c r="WYV918" s="14"/>
      <c r="WYW918" s="14"/>
      <c r="WYX918" s="14"/>
      <c r="WYY918" s="14"/>
      <c r="WYZ918" s="14"/>
      <c r="WZA918" s="14"/>
      <c r="WZB918" s="14"/>
      <c r="WZC918" s="14"/>
      <c r="WZD918" s="14"/>
      <c r="WZE918" s="14"/>
      <c r="WZF918" s="14"/>
      <c r="WZG918" s="14"/>
      <c r="WZH918" s="14"/>
      <c r="WZI918" s="14"/>
      <c r="WZJ918" s="14"/>
      <c r="WZK918" s="14"/>
      <c r="WZL918" s="14"/>
      <c r="WZM918" s="14"/>
      <c r="WZN918" s="14"/>
      <c r="WZO918" s="14"/>
      <c r="WZP918" s="14"/>
      <c r="WZQ918" s="14"/>
      <c r="WZR918" s="14"/>
      <c r="WZS918" s="14"/>
      <c r="WZT918" s="14"/>
      <c r="WZU918" s="14"/>
      <c r="WZV918" s="14"/>
      <c r="WZW918" s="14"/>
      <c r="WZX918" s="14"/>
      <c r="WZY918" s="14"/>
      <c r="WZZ918" s="14"/>
      <c r="XAA918" s="14"/>
      <c r="XAB918" s="14"/>
      <c r="XAC918" s="14"/>
      <c r="XAD918" s="14"/>
      <c r="XAE918" s="14"/>
      <c r="XAF918" s="14"/>
      <c r="XAG918" s="14"/>
      <c r="XAH918" s="14"/>
      <c r="XAI918" s="14"/>
      <c r="XAJ918" s="14"/>
      <c r="XAK918" s="14"/>
      <c r="XAL918" s="14"/>
      <c r="XAM918" s="14"/>
      <c r="XAN918" s="14"/>
      <c r="XAO918" s="14"/>
      <c r="XAP918" s="14"/>
      <c r="XAQ918" s="14"/>
      <c r="XAR918" s="14"/>
      <c r="XAS918" s="14"/>
      <c r="XAT918" s="14"/>
      <c r="XAU918" s="14"/>
      <c r="XAV918" s="14"/>
      <c r="XAW918" s="14"/>
      <c r="XAX918" s="14"/>
      <c r="XAY918" s="14"/>
      <c r="XAZ918" s="14"/>
      <c r="XBA918" s="14"/>
      <c r="XBB918" s="14"/>
      <c r="XBC918" s="14"/>
      <c r="XBD918" s="14"/>
      <c r="XBE918" s="14"/>
      <c r="XBF918" s="14"/>
      <c r="XBG918" s="14"/>
      <c r="XBH918" s="14"/>
      <c r="XBI918" s="14"/>
      <c r="XBJ918" s="14"/>
      <c r="XBK918" s="14"/>
      <c r="XBL918" s="14"/>
      <c r="XBM918" s="14"/>
      <c r="XBN918" s="14"/>
      <c r="XBO918" s="14"/>
      <c r="XBP918" s="14"/>
      <c r="XBQ918" s="14"/>
      <c r="XBR918" s="14"/>
      <c r="XBS918" s="14"/>
      <c r="XBT918" s="14"/>
      <c r="XBU918" s="14"/>
      <c r="XBV918" s="14"/>
      <c r="XBW918" s="14"/>
      <c r="XBX918" s="14"/>
      <c r="XBY918" s="14"/>
      <c r="XBZ918" s="14"/>
      <c r="XCA918" s="14"/>
      <c r="XCB918" s="14"/>
      <c r="XCC918" s="14"/>
      <c r="XCD918" s="14"/>
      <c r="XCE918" s="14"/>
      <c r="XCF918" s="14"/>
      <c r="XCG918" s="14"/>
      <c r="XCH918" s="14"/>
      <c r="XCI918" s="14"/>
      <c r="XCJ918" s="14"/>
      <c r="XCK918" s="14"/>
      <c r="XCL918" s="14"/>
      <c r="XCM918" s="14"/>
      <c r="XCN918" s="14"/>
      <c r="XCO918" s="14"/>
      <c r="XCP918" s="14"/>
      <c r="XCQ918" s="14"/>
      <c r="XCR918" s="14"/>
      <c r="XCS918" s="14"/>
      <c r="XCT918" s="14"/>
      <c r="XCU918" s="14"/>
      <c r="XCV918" s="14"/>
      <c r="XCW918" s="14"/>
      <c r="XCX918" s="14"/>
      <c r="XCY918" s="14"/>
      <c r="XCZ918" s="14"/>
      <c r="XDA918" s="14"/>
      <c r="XDB918" s="14"/>
      <c r="XDC918" s="14"/>
      <c r="XDD918" s="14"/>
      <c r="XDE918" s="14"/>
      <c r="XDF918" s="14"/>
      <c r="XDG918" s="14"/>
      <c r="XDH918" s="14"/>
      <c r="XDI918" s="14"/>
      <c r="XDJ918" s="14"/>
      <c r="XDK918" s="14"/>
      <c r="XDL918" s="14"/>
      <c r="XDM918" s="14"/>
      <c r="XDN918" s="14"/>
      <c r="XDO918" s="14"/>
      <c r="XDP918" s="14"/>
      <c r="XDQ918" s="14"/>
      <c r="XDR918" s="14"/>
      <c r="XDS918" s="14"/>
      <c r="XDT918" s="14"/>
      <c r="XDU918" s="14"/>
      <c r="XDV918" s="14"/>
      <c r="XDW918" s="14"/>
      <c r="XDX918" s="14"/>
      <c r="XDY918" s="14"/>
      <c r="XDZ918" s="14"/>
      <c r="XEA918" s="14"/>
      <c r="XEB918" s="14"/>
      <c r="XEC918" s="14"/>
      <c r="XED918" s="14"/>
      <c r="XEE918" s="14"/>
      <c r="XEF918" s="14"/>
      <c r="XEG918" s="14"/>
      <c r="XEH918" s="14"/>
      <c r="XEI918" s="14"/>
      <c r="XEJ918" s="14"/>
      <c r="XEK918" s="14"/>
      <c r="XEL918" s="14"/>
      <c r="XEM918" s="14"/>
      <c r="XEN918" s="14"/>
      <c r="XEO918" s="14"/>
      <c r="XEP918" s="14"/>
      <c r="XEQ918" s="14"/>
      <c r="XER918" s="14"/>
      <c r="XES918" s="14"/>
      <c r="XET918" s="14"/>
      <c r="XEU918" s="14"/>
      <c r="XEV918" s="14"/>
      <c r="XEW918" s="14"/>
      <c r="XEX918" s="14"/>
      <c r="XEY918" s="14"/>
      <c r="XEZ918" s="14"/>
      <c r="XFA918" s="14"/>
      <c r="XFB918" s="14"/>
      <c r="XFC918" s="14"/>
      <c r="XFD918" s="14"/>
    </row>
    <row r="919" spans="1:164 13283:16384">
      <c r="A919" s="27" t="s">
        <v>7</v>
      </c>
      <c r="B919" s="4" t="s">
        <v>228</v>
      </c>
      <c r="C919" s="4" t="s">
        <v>9</v>
      </c>
      <c r="D919" s="49" t="s">
        <v>229</v>
      </c>
      <c r="E919" s="10" t="s">
        <v>34</v>
      </c>
      <c r="F919" s="5">
        <v>425</v>
      </c>
      <c r="G919" s="40">
        <v>0.81</v>
      </c>
      <c r="H919" s="71">
        <f t="shared" ref="H919:H923" si="792">+G919*$T$7</f>
        <v>0.78752939407200007</v>
      </c>
      <c r="I919" s="83">
        <v>5.0199999999999996</v>
      </c>
      <c r="J919" s="71">
        <f t="shared" ref="J919:J923" si="793">+I919*$T$7</f>
        <v>4.880737726223999</v>
      </c>
      <c r="K919" s="71">
        <f t="shared" ref="K919:K923" si="794">+H919+J919</f>
        <v>5.6682671202959991</v>
      </c>
      <c r="L919" s="81">
        <v>1.01</v>
      </c>
      <c r="M919" s="71">
        <f t="shared" ref="M919:M923" si="795">+L919*$T$7</f>
        <v>0.98198109631199992</v>
      </c>
      <c r="N919" s="81">
        <v>6.28</v>
      </c>
      <c r="O919" s="71">
        <f t="shared" ref="O919:O923" si="796">+N919*$T$7</f>
        <v>6.1057834503360002</v>
      </c>
      <c r="P919" s="71">
        <f t="shared" ref="P919:P923" si="797">+M919+O919</f>
        <v>7.0877645466479997</v>
      </c>
      <c r="Q919" s="71">
        <f t="shared" ref="Q919:Q923" si="798">+M919*F919</f>
        <v>417.34196593259998</v>
      </c>
      <c r="R919" s="72">
        <f t="shared" ref="R919:R923" si="799">+O919*F919</f>
        <v>2594.9579663928002</v>
      </c>
      <c r="S919" s="71">
        <f t="shared" ref="S919:S923" si="800">+Q919+R919</f>
        <v>3012.2999323254003</v>
      </c>
      <c r="V919" s="107">
        <v>3096.66</v>
      </c>
      <c r="X919" s="120">
        <f t="shared" si="773"/>
        <v>84.360067674599577</v>
      </c>
      <c r="Z919" s="120"/>
    </row>
    <row r="920" spans="1:164 13283:16384">
      <c r="A920" s="27" t="s">
        <v>7</v>
      </c>
      <c r="B920" s="4" t="s">
        <v>264</v>
      </c>
      <c r="C920" s="4" t="s">
        <v>9</v>
      </c>
      <c r="D920" s="49" t="s">
        <v>1119</v>
      </c>
      <c r="E920" s="10" t="s">
        <v>34</v>
      </c>
      <c r="F920" s="5">
        <v>869</v>
      </c>
      <c r="G920" s="40">
        <v>2.5</v>
      </c>
      <c r="H920" s="71">
        <f t="shared" si="792"/>
        <v>2.4306462779999998</v>
      </c>
      <c r="I920" s="83">
        <v>1.47</v>
      </c>
      <c r="J920" s="71">
        <f t="shared" si="793"/>
        <v>1.4292200114639999</v>
      </c>
      <c r="K920" s="71">
        <f t="shared" si="794"/>
        <v>3.8598662894639997</v>
      </c>
      <c r="L920" s="81">
        <v>3.13</v>
      </c>
      <c r="M920" s="71">
        <f t="shared" si="795"/>
        <v>3.0431691400559999</v>
      </c>
      <c r="N920" s="81">
        <v>1.84</v>
      </c>
      <c r="O920" s="71">
        <f t="shared" si="796"/>
        <v>1.7889556606079999</v>
      </c>
      <c r="P920" s="71">
        <f t="shared" si="797"/>
        <v>4.8321248006639994</v>
      </c>
      <c r="Q920" s="71">
        <f t="shared" si="798"/>
        <v>2644.5139827086641</v>
      </c>
      <c r="R920" s="72">
        <f t="shared" si="799"/>
        <v>1554.6024690683519</v>
      </c>
      <c r="S920" s="71">
        <f t="shared" si="800"/>
        <v>4199.1164517770158</v>
      </c>
      <c r="V920" s="107">
        <v>4312.41</v>
      </c>
      <c r="X920" s="120">
        <f t="shared" si="773"/>
        <v>113.2935482229841</v>
      </c>
      <c r="Z920" s="120"/>
    </row>
    <row r="921" spans="1:164 13283:16384">
      <c r="A921" s="27" t="s">
        <v>12</v>
      </c>
      <c r="B921" s="4" t="s">
        <v>253</v>
      </c>
      <c r="C921" s="4" t="s">
        <v>9</v>
      </c>
      <c r="D921" s="49" t="s">
        <v>1199</v>
      </c>
      <c r="E921" s="10" t="s">
        <v>34</v>
      </c>
      <c r="F921" s="5">
        <v>375</v>
      </c>
      <c r="G921" s="40">
        <v>5.45</v>
      </c>
      <c r="H921" s="71">
        <f t="shared" si="792"/>
        <v>5.2988088860399998</v>
      </c>
      <c r="I921" s="83">
        <v>11.65</v>
      </c>
      <c r="J921" s="71">
        <f t="shared" si="793"/>
        <v>11.32681165548</v>
      </c>
      <c r="K921" s="71">
        <f t="shared" si="794"/>
        <v>16.62562054152</v>
      </c>
      <c r="L921" s="81">
        <v>6.81</v>
      </c>
      <c r="M921" s="71">
        <f t="shared" si="795"/>
        <v>6.6210804612719993</v>
      </c>
      <c r="N921" s="81">
        <v>14.56</v>
      </c>
      <c r="O921" s="71">
        <f t="shared" si="796"/>
        <v>14.156083923072</v>
      </c>
      <c r="P921" s="71">
        <f t="shared" si="797"/>
        <v>20.777164384343997</v>
      </c>
      <c r="Q921" s="71">
        <f t="shared" si="798"/>
        <v>2482.9051729769999</v>
      </c>
      <c r="R921" s="72">
        <f t="shared" si="799"/>
        <v>5308.5314711519995</v>
      </c>
      <c r="S921" s="71">
        <f t="shared" si="800"/>
        <v>7791.4366441289994</v>
      </c>
      <c r="V921" s="107">
        <v>8015.63</v>
      </c>
      <c r="X921" s="120">
        <f t="shared" si="773"/>
        <v>224.19335587100068</v>
      </c>
      <c r="Z921" s="120"/>
    </row>
    <row r="922" spans="1:164 13283:16384">
      <c r="A922" s="27" t="s">
        <v>18</v>
      </c>
      <c r="B922" s="4" t="s">
        <v>255</v>
      </c>
      <c r="C922" s="4" t="s">
        <v>9</v>
      </c>
      <c r="D922" s="49" t="s">
        <v>256</v>
      </c>
      <c r="E922" s="10" t="s">
        <v>34</v>
      </c>
      <c r="F922" s="5">
        <v>800</v>
      </c>
      <c r="G922" s="40">
        <v>8.44</v>
      </c>
      <c r="H922" s="71">
        <f t="shared" si="792"/>
        <v>8.2058618345279992</v>
      </c>
      <c r="I922" s="83">
        <v>16.579999999999998</v>
      </c>
      <c r="J922" s="71">
        <f t="shared" si="793"/>
        <v>16.120046115695999</v>
      </c>
      <c r="K922" s="71">
        <f t="shared" si="794"/>
        <v>24.325907950224</v>
      </c>
      <c r="L922" s="81">
        <v>10.55</v>
      </c>
      <c r="M922" s="71">
        <f t="shared" si="795"/>
        <v>10.257327293159999</v>
      </c>
      <c r="N922" s="81">
        <v>20.73</v>
      </c>
      <c r="O922" s="71">
        <f t="shared" si="796"/>
        <v>20.154918937175999</v>
      </c>
      <c r="P922" s="71">
        <f t="shared" si="797"/>
        <v>30.412246230335999</v>
      </c>
      <c r="Q922" s="71">
        <f t="shared" si="798"/>
        <v>8205.8618345279992</v>
      </c>
      <c r="R922" s="72">
        <f t="shared" si="799"/>
        <v>16123.935149740799</v>
      </c>
      <c r="S922" s="71">
        <f t="shared" si="800"/>
        <v>24329.796984268796</v>
      </c>
      <c r="V922" s="107">
        <v>25020</v>
      </c>
      <c r="X922" s="120">
        <f t="shared" si="773"/>
        <v>690.20301573120378</v>
      </c>
      <c r="Z922" s="120"/>
    </row>
    <row r="923" spans="1:164 13283:16384">
      <c r="A923" s="27" t="s">
        <v>21</v>
      </c>
      <c r="B923" s="4" t="s">
        <v>257</v>
      </c>
      <c r="C923" s="4" t="s">
        <v>9</v>
      </c>
      <c r="D923" s="49" t="s">
        <v>1120</v>
      </c>
      <c r="E923" s="10" t="s">
        <v>34</v>
      </c>
      <c r="F923" s="5">
        <v>91</v>
      </c>
      <c r="G923" s="40">
        <v>8.17</v>
      </c>
      <c r="H923" s="71">
        <f t="shared" si="792"/>
        <v>7.9433520365039998</v>
      </c>
      <c r="I923" s="83">
        <v>14.62</v>
      </c>
      <c r="J923" s="71">
        <f t="shared" si="793"/>
        <v>14.214419433743998</v>
      </c>
      <c r="K923" s="71">
        <f t="shared" si="794"/>
        <v>22.157771470247997</v>
      </c>
      <c r="L923" s="81">
        <v>10.210000000000001</v>
      </c>
      <c r="M923" s="71">
        <f t="shared" si="795"/>
        <v>9.9267593993520009</v>
      </c>
      <c r="N923" s="81">
        <v>18.28</v>
      </c>
      <c r="O923" s="71">
        <f t="shared" si="796"/>
        <v>17.772885584735999</v>
      </c>
      <c r="P923" s="71">
        <f t="shared" si="797"/>
        <v>27.699644984088</v>
      </c>
      <c r="Q923" s="71">
        <f t="shared" si="798"/>
        <v>903.33510534103209</v>
      </c>
      <c r="R923" s="72">
        <f t="shared" si="799"/>
        <v>1617.3325882109759</v>
      </c>
      <c r="S923" s="71">
        <f t="shared" si="800"/>
        <v>2520.6676935520081</v>
      </c>
      <c r="V923" s="107">
        <v>2592.36</v>
      </c>
      <c r="X923" s="120">
        <f t="shared" si="773"/>
        <v>71.692306447991996</v>
      </c>
      <c r="Z923" s="120"/>
    </row>
    <row r="924" spans="1:164 13283:16384" s="98" customFormat="1">
      <c r="A924" s="92" t="s">
        <v>1230</v>
      </c>
      <c r="B924" s="93"/>
      <c r="C924" s="93"/>
      <c r="D924" s="94" t="s">
        <v>239</v>
      </c>
      <c r="E924" s="95"/>
      <c r="F924" s="93"/>
      <c r="G924" s="39"/>
      <c r="H924" s="96"/>
      <c r="I924" s="79"/>
      <c r="J924" s="96"/>
      <c r="K924" s="96"/>
      <c r="L924" s="68"/>
      <c r="M924" s="96"/>
      <c r="N924" s="68"/>
      <c r="O924" s="96"/>
      <c r="P924" s="96"/>
      <c r="Q924" s="97">
        <f>+Q925+Q926</f>
        <v>38275.29943639999</v>
      </c>
      <c r="R924" s="97">
        <f>+R925+R926</f>
        <v>28212.482180990664</v>
      </c>
      <c r="S924" s="97">
        <f>+Q924+R924</f>
        <v>66487.781617390661</v>
      </c>
      <c r="T924" s="14"/>
      <c r="U924" s="14"/>
      <c r="V924" s="116">
        <v>68387.22</v>
      </c>
      <c r="W924" s="14"/>
      <c r="X924" s="120">
        <f t="shared" si="773"/>
        <v>1899.4383826093399</v>
      </c>
      <c r="Y924" s="14"/>
      <c r="Z924" s="120"/>
      <c r="AA924" s="14"/>
      <c r="AB924" s="14"/>
      <c r="AC924" s="14"/>
      <c r="AD924" s="14"/>
      <c r="AE924" s="14"/>
      <c r="AF924" s="14"/>
      <c r="AG924" s="14"/>
      <c r="AH924" s="14"/>
      <c r="AI924" s="14"/>
      <c r="AJ924" s="14"/>
      <c r="AK924" s="14"/>
      <c r="AL924" s="14"/>
      <c r="AM924" s="14"/>
      <c r="AN924" s="14"/>
      <c r="AO924" s="14"/>
      <c r="AP924" s="14"/>
      <c r="AQ924" s="14"/>
      <c r="AR924" s="14"/>
      <c r="AS924" s="14"/>
      <c r="AT924" s="14"/>
      <c r="AU924" s="14"/>
      <c r="AV924" s="14"/>
      <c r="AW924" s="14"/>
      <c r="AX924" s="14"/>
      <c r="AY924" s="14"/>
      <c r="AZ924" s="14"/>
      <c r="BA924" s="14"/>
      <c r="BB924" s="14"/>
      <c r="BC924" s="14"/>
      <c r="BD924" s="14"/>
      <c r="BE924" s="14"/>
      <c r="BF924" s="14"/>
      <c r="BG924" s="14"/>
      <c r="BH924" s="14"/>
      <c r="BI924" s="14"/>
      <c r="BJ924" s="14"/>
      <c r="BK924" s="14"/>
      <c r="BL924" s="14"/>
      <c r="BM924" s="14"/>
      <c r="BN924" s="14"/>
      <c r="BO924" s="14"/>
      <c r="BP924" s="14"/>
      <c r="BQ924" s="14"/>
      <c r="BR924" s="14"/>
      <c r="BS924" s="14"/>
      <c r="BT924" s="14"/>
      <c r="BU924" s="14"/>
      <c r="BV924" s="14"/>
      <c r="BW924" s="14"/>
      <c r="BX924" s="14"/>
      <c r="BY924" s="14"/>
      <c r="BZ924" s="14"/>
      <c r="CA924" s="14"/>
      <c r="CB924" s="14"/>
      <c r="CC924" s="14"/>
      <c r="CD924" s="14"/>
      <c r="CE924" s="14"/>
      <c r="CF924" s="14"/>
      <c r="CG924" s="14"/>
      <c r="CH924" s="14"/>
      <c r="CI924" s="14"/>
      <c r="CJ924" s="14"/>
      <c r="CK924" s="14"/>
      <c r="CL924" s="14"/>
      <c r="CM924" s="14"/>
      <c r="CN924" s="14"/>
      <c r="CO924" s="14"/>
      <c r="CP924" s="14"/>
      <c r="CQ924" s="14"/>
      <c r="CR924" s="14"/>
      <c r="CS924" s="14"/>
      <c r="CT924" s="14"/>
      <c r="CU924" s="14"/>
      <c r="CV924" s="14"/>
      <c r="CW924" s="14"/>
      <c r="CX924" s="14"/>
      <c r="CY924" s="14"/>
      <c r="CZ924" s="14"/>
      <c r="DA924" s="14"/>
      <c r="DB924" s="14"/>
      <c r="DC924" s="14"/>
      <c r="DD924" s="14"/>
      <c r="DE924" s="14"/>
      <c r="DF924" s="14"/>
      <c r="DG924" s="14"/>
      <c r="DH924" s="14"/>
      <c r="DI924" s="14"/>
      <c r="DJ924" s="14"/>
      <c r="DK924" s="14"/>
      <c r="DL924" s="14"/>
      <c r="DM924" s="14"/>
      <c r="DN924" s="14"/>
      <c r="DO924" s="14"/>
      <c r="DP924" s="14"/>
      <c r="DQ924" s="14"/>
      <c r="DR924" s="14"/>
      <c r="DS924" s="14"/>
      <c r="DT924" s="14"/>
      <c r="DU924" s="14"/>
      <c r="DV924" s="14"/>
      <c r="DW924" s="14"/>
      <c r="DX924" s="14"/>
      <c r="DY924" s="14"/>
      <c r="DZ924" s="14"/>
      <c r="EA924" s="14"/>
      <c r="EB924" s="14"/>
      <c r="EC924" s="14"/>
      <c r="ED924" s="14"/>
      <c r="EE924" s="14"/>
      <c r="EF924" s="14"/>
      <c r="EG924" s="14"/>
      <c r="EH924" s="14"/>
      <c r="EI924" s="14"/>
      <c r="EJ924" s="14"/>
      <c r="EK924" s="14"/>
      <c r="EL924" s="14"/>
      <c r="EM924" s="14"/>
      <c r="EN924" s="14"/>
      <c r="EO924" s="14"/>
      <c r="EP924" s="14"/>
      <c r="EQ924" s="14"/>
      <c r="ER924" s="14"/>
      <c r="ES924" s="14"/>
      <c r="ET924" s="14"/>
      <c r="EU924" s="14"/>
      <c r="EV924" s="14"/>
      <c r="EW924" s="14"/>
      <c r="EX924" s="14"/>
      <c r="EY924" s="14"/>
      <c r="EZ924" s="14"/>
      <c r="FA924" s="14"/>
      <c r="FB924" s="14"/>
      <c r="FC924" s="14"/>
      <c r="FD924" s="14"/>
      <c r="FE924" s="14"/>
      <c r="FF924" s="14"/>
      <c r="FG924" s="14"/>
      <c r="FH924" s="14"/>
      <c r="SPW924" s="14"/>
      <c r="SPX924" s="14"/>
      <c r="SPY924" s="14"/>
      <c r="SPZ924" s="14"/>
      <c r="SQA924" s="14"/>
      <c r="SQB924" s="14"/>
      <c r="SQC924" s="14"/>
      <c r="SQD924" s="14"/>
      <c r="SQE924" s="14"/>
      <c r="SQF924" s="14"/>
      <c r="SQG924" s="14"/>
      <c r="SQH924" s="14"/>
      <c r="SQI924" s="14"/>
      <c r="SQJ924" s="14"/>
      <c r="SQK924" s="14"/>
      <c r="SQL924" s="14"/>
      <c r="SQM924" s="14"/>
      <c r="SQN924" s="14"/>
      <c r="SQO924" s="14"/>
      <c r="SQP924" s="14"/>
      <c r="SQQ924" s="14"/>
      <c r="SQR924" s="14"/>
      <c r="SQS924" s="14"/>
      <c r="SQT924" s="14"/>
      <c r="SQU924" s="14"/>
      <c r="SQV924" s="14"/>
      <c r="SQW924" s="14"/>
      <c r="SQX924" s="14"/>
      <c r="SQY924" s="14"/>
      <c r="SQZ924" s="14"/>
      <c r="SRA924" s="14"/>
      <c r="SRB924" s="14"/>
      <c r="SRC924" s="14"/>
      <c r="SRD924" s="14"/>
      <c r="SRE924" s="14"/>
      <c r="SRF924" s="14"/>
      <c r="SRG924" s="14"/>
      <c r="SRH924" s="14"/>
      <c r="SRI924" s="14"/>
      <c r="SRJ924" s="14"/>
      <c r="SRK924" s="14"/>
      <c r="SRL924" s="14"/>
      <c r="SRM924" s="14"/>
      <c r="SRN924" s="14"/>
      <c r="SRO924" s="14"/>
      <c r="SRP924" s="14"/>
      <c r="SRQ924" s="14"/>
      <c r="SRR924" s="14"/>
      <c r="SRS924" s="14"/>
      <c r="SRT924" s="14"/>
      <c r="SRU924" s="14"/>
      <c r="SRV924" s="14"/>
      <c r="SRW924" s="14"/>
      <c r="SRX924" s="14"/>
      <c r="SRY924" s="14"/>
      <c r="SRZ924" s="14"/>
      <c r="SSA924" s="14"/>
      <c r="SSB924" s="14"/>
      <c r="SSC924" s="14"/>
      <c r="SSD924" s="14"/>
      <c r="SSE924" s="14"/>
      <c r="SSF924" s="14"/>
      <c r="SSG924" s="14"/>
      <c r="SSH924" s="14"/>
      <c r="SSI924" s="14"/>
      <c r="SSJ924" s="14"/>
      <c r="SSK924" s="14"/>
      <c r="SSL924" s="14"/>
      <c r="SSM924" s="14"/>
      <c r="SSN924" s="14"/>
      <c r="SSO924" s="14"/>
      <c r="SSP924" s="14"/>
      <c r="SSQ924" s="14"/>
      <c r="SSR924" s="14"/>
      <c r="SSS924" s="14"/>
      <c r="SST924" s="14"/>
      <c r="SSU924" s="14"/>
      <c r="SSV924" s="14"/>
      <c r="SSW924" s="14"/>
      <c r="SSX924" s="14"/>
      <c r="SSY924" s="14"/>
      <c r="SSZ924" s="14"/>
      <c r="STA924" s="14"/>
      <c r="STB924" s="14"/>
      <c r="STC924" s="14"/>
      <c r="STD924" s="14"/>
      <c r="STE924" s="14"/>
      <c r="STF924" s="14"/>
      <c r="STG924" s="14"/>
      <c r="STH924" s="14"/>
      <c r="STI924" s="14"/>
      <c r="STJ924" s="14"/>
      <c r="STK924" s="14"/>
      <c r="STL924" s="14"/>
      <c r="STM924" s="14"/>
      <c r="STN924" s="14"/>
      <c r="STO924" s="14"/>
      <c r="STP924" s="14"/>
      <c r="STQ924" s="14"/>
      <c r="STR924" s="14"/>
      <c r="STS924" s="14"/>
      <c r="STT924" s="14"/>
      <c r="STU924" s="14"/>
      <c r="STV924" s="14"/>
      <c r="STW924" s="14"/>
      <c r="STX924" s="14"/>
      <c r="STY924" s="14"/>
      <c r="STZ924" s="14"/>
      <c r="SUA924" s="14"/>
      <c r="SUB924" s="14"/>
      <c r="SUC924" s="14"/>
      <c r="SUD924" s="14"/>
      <c r="SUE924" s="14"/>
      <c r="SUF924" s="14"/>
      <c r="SUG924" s="14"/>
      <c r="SUH924" s="14"/>
      <c r="SUI924" s="14"/>
      <c r="SUJ924" s="14"/>
      <c r="SUK924" s="14"/>
      <c r="SUL924" s="14"/>
      <c r="SUM924" s="14"/>
      <c r="SUN924" s="14"/>
      <c r="SUO924" s="14"/>
      <c r="SUP924" s="14"/>
      <c r="SUQ924" s="14"/>
      <c r="SUR924" s="14"/>
      <c r="SUS924" s="14"/>
      <c r="SUT924" s="14"/>
      <c r="SUU924" s="14"/>
      <c r="SUV924" s="14"/>
      <c r="SUW924" s="14"/>
      <c r="SUX924" s="14"/>
      <c r="SUY924" s="14"/>
      <c r="SUZ924" s="14"/>
      <c r="SVA924" s="14"/>
      <c r="SVB924" s="14"/>
      <c r="SVC924" s="14"/>
      <c r="SVD924" s="14"/>
      <c r="SVE924" s="14"/>
      <c r="SVF924" s="14"/>
      <c r="SVG924" s="14"/>
      <c r="SVH924" s="14"/>
      <c r="SVI924" s="14"/>
      <c r="SVJ924" s="14"/>
      <c r="SVK924" s="14"/>
      <c r="SVL924" s="14"/>
      <c r="SVM924" s="14"/>
      <c r="SVN924" s="14"/>
      <c r="SVO924" s="14"/>
      <c r="SVP924" s="14"/>
      <c r="SVQ924" s="14"/>
      <c r="SVR924" s="14"/>
      <c r="SVS924" s="14"/>
      <c r="SVT924" s="14"/>
      <c r="SVU924" s="14"/>
      <c r="SVV924" s="14"/>
      <c r="SVW924" s="14"/>
      <c r="SVX924" s="14"/>
      <c r="SVY924" s="14"/>
      <c r="SVZ924" s="14"/>
      <c r="SWA924" s="14"/>
      <c r="SWB924" s="14"/>
      <c r="SWC924" s="14"/>
      <c r="SWD924" s="14"/>
      <c r="SWE924" s="14"/>
      <c r="SWF924" s="14"/>
      <c r="SWG924" s="14"/>
      <c r="SWH924" s="14"/>
      <c r="SWI924" s="14"/>
      <c r="SWJ924" s="14"/>
      <c r="SWK924" s="14"/>
      <c r="SWL924" s="14"/>
      <c r="SWM924" s="14"/>
      <c r="SWN924" s="14"/>
      <c r="SWO924" s="14"/>
      <c r="SWP924" s="14"/>
      <c r="SWQ924" s="14"/>
      <c r="SWR924" s="14"/>
      <c r="SWS924" s="14"/>
      <c r="SWT924" s="14"/>
      <c r="SWU924" s="14"/>
      <c r="SWV924" s="14"/>
      <c r="SWW924" s="14"/>
      <c r="SWX924" s="14"/>
      <c r="SWY924" s="14"/>
      <c r="SWZ924" s="14"/>
      <c r="SXA924" s="14"/>
      <c r="SXB924" s="14"/>
      <c r="SXC924" s="14"/>
      <c r="SXD924" s="14"/>
      <c r="SXE924" s="14"/>
      <c r="SXF924" s="14"/>
      <c r="SXG924" s="14"/>
      <c r="SXH924" s="14"/>
      <c r="SXI924" s="14"/>
      <c r="SXJ924" s="14"/>
      <c r="SXK924" s="14"/>
      <c r="SXL924" s="14"/>
      <c r="SXM924" s="14"/>
      <c r="SXN924" s="14"/>
      <c r="SXO924" s="14"/>
      <c r="SXP924" s="14"/>
      <c r="SXQ924" s="14"/>
      <c r="SXR924" s="14"/>
      <c r="SXS924" s="14"/>
      <c r="SXT924" s="14"/>
      <c r="SXU924" s="14"/>
      <c r="SXV924" s="14"/>
      <c r="SXW924" s="14"/>
      <c r="SXX924" s="14"/>
      <c r="SXY924" s="14"/>
      <c r="SXZ924" s="14"/>
      <c r="SYA924" s="14"/>
      <c r="SYB924" s="14"/>
      <c r="SYC924" s="14"/>
      <c r="SYD924" s="14"/>
      <c r="SYE924" s="14"/>
      <c r="SYF924" s="14"/>
      <c r="SYG924" s="14"/>
      <c r="SYH924" s="14"/>
      <c r="SYI924" s="14"/>
      <c r="SYJ924" s="14"/>
      <c r="SYK924" s="14"/>
      <c r="SYL924" s="14"/>
      <c r="SYM924" s="14"/>
      <c r="SYN924" s="14"/>
      <c r="SYO924" s="14"/>
      <c r="SYP924" s="14"/>
      <c r="SYQ924" s="14"/>
      <c r="SYR924" s="14"/>
      <c r="SYS924" s="14"/>
      <c r="SYT924" s="14"/>
      <c r="SYU924" s="14"/>
      <c r="SYV924" s="14"/>
      <c r="SYW924" s="14"/>
      <c r="SYX924" s="14"/>
      <c r="SYY924" s="14"/>
      <c r="SYZ924" s="14"/>
      <c r="SZA924" s="14"/>
      <c r="SZB924" s="14"/>
      <c r="SZC924" s="14"/>
      <c r="SZD924" s="14"/>
      <c r="SZE924" s="14"/>
      <c r="SZF924" s="14"/>
      <c r="SZG924" s="14"/>
      <c r="SZH924" s="14"/>
      <c r="SZI924" s="14"/>
      <c r="SZJ924" s="14"/>
      <c r="SZK924" s="14"/>
      <c r="SZL924" s="14"/>
      <c r="SZM924" s="14"/>
      <c r="SZN924" s="14"/>
      <c r="SZO924" s="14"/>
      <c r="SZP924" s="14"/>
      <c r="SZQ924" s="14"/>
      <c r="SZR924" s="14"/>
      <c r="SZS924" s="14"/>
      <c r="SZT924" s="14"/>
      <c r="SZU924" s="14"/>
      <c r="SZV924" s="14"/>
      <c r="SZW924" s="14"/>
      <c r="SZX924" s="14"/>
      <c r="SZY924" s="14"/>
      <c r="SZZ924" s="14"/>
      <c r="TAA924" s="14"/>
      <c r="TAB924" s="14"/>
      <c r="TAC924" s="14"/>
      <c r="TAD924" s="14"/>
      <c r="TAE924" s="14"/>
      <c r="TAF924" s="14"/>
      <c r="TAG924" s="14"/>
      <c r="TAH924" s="14"/>
      <c r="TAI924" s="14"/>
      <c r="TAJ924" s="14"/>
      <c r="TAK924" s="14"/>
      <c r="TAL924" s="14"/>
      <c r="TAM924" s="14"/>
      <c r="TAN924" s="14"/>
      <c r="TAO924" s="14"/>
      <c r="TAP924" s="14"/>
      <c r="TAQ924" s="14"/>
      <c r="TAR924" s="14"/>
      <c r="TAS924" s="14"/>
      <c r="TAT924" s="14"/>
      <c r="TAU924" s="14"/>
      <c r="TAV924" s="14"/>
      <c r="TAW924" s="14"/>
      <c r="TAX924" s="14"/>
      <c r="TAY924" s="14"/>
      <c r="TAZ924" s="14"/>
      <c r="TBA924" s="14"/>
      <c r="TBB924" s="14"/>
      <c r="TBC924" s="14"/>
      <c r="TBD924" s="14"/>
      <c r="TBE924" s="14"/>
      <c r="TBF924" s="14"/>
      <c r="TBG924" s="14"/>
      <c r="TBH924" s="14"/>
      <c r="TBI924" s="14"/>
      <c r="TBJ924" s="14"/>
      <c r="TBK924" s="14"/>
      <c r="TBL924" s="14"/>
      <c r="TBM924" s="14"/>
      <c r="TBN924" s="14"/>
      <c r="TBO924" s="14"/>
      <c r="TBP924" s="14"/>
      <c r="TBQ924" s="14"/>
      <c r="TBR924" s="14"/>
      <c r="TBS924" s="14"/>
      <c r="TBT924" s="14"/>
      <c r="TBU924" s="14"/>
      <c r="TBV924" s="14"/>
      <c r="TBW924" s="14"/>
      <c r="TBX924" s="14"/>
      <c r="TBY924" s="14"/>
      <c r="TBZ924" s="14"/>
      <c r="TCA924" s="14"/>
      <c r="TCB924" s="14"/>
      <c r="TCC924" s="14"/>
      <c r="TCD924" s="14"/>
      <c r="TCE924" s="14"/>
      <c r="TCF924" s="14"/>
      <c r="TCG924" s="14"/>
      <c r="TCH924" s="14"/>
      <c r="TCI924" s="14"/>
      <c r="TCJ924" s="14"/>
      <c r="TCK924" s="14"/>
      <c r="TCL924" s="14"/>
      <c r="TCM924" s="14"/>
      <c r="TCN924" s="14"/>
      <c r="TCO924" s="14"/>
      <c r="TCP924" s="14"/>
      <c r="TCQ924" s="14"/>
      <c r="TCR924" s="14"/>
      <c r="TCS924" s="14"/>
      <c r="TCT924" s="14"/>
      <c r="TCU924" s="14"/>
      <c r="TCV924" s="14"/>
      <c r="TCW924" s="14"/>
      <c r="TCX924" s="14"/>
      <c r="TCY924" s="14"/>
      <c r="TCZ924" s="14"/>
      <c r="TDA924" s="14"/>
      <c r="TDB924" s="14"/>
      <c r="TDC924" s="14"/>
      <c r="TDD924" s="14"/>
      <c r="TDE924" s="14"/>
      <c r="TDF924" s="14"/>
      <c r="TDG924" s="14"/>
      <c r="TDH924" s="14"/>
      <c r="TDI924" s="14"/>
      <c r="TDJ924" s="14"/>
      <c r="TDK924" s="14"/>
      <c r="TDL924" s="14"/>
      <c r="TDM924" s="14"/>
      <c r="TDN924" s="14"/>
      <c r="TDO924" s="14"/>
      <c r="TDP924" s="14"/>
      <c r="TDQ924" s="14"/>
      <c r="TDR924" s="14"/>
      <c r="TDS924" s="14"/>
      <c r="TDT924" s="14"/>
      <c r="TDU924" s="14"/>
      <c r="TDV924" s="14"/>
      <c r="TDW924" s="14"/>
      <c r="TDX924" s="14"/>
      <c r="TDY924" s="14"/>
      <c r="TDZ924" s="14"/>
      <c r="TEA924" s="14"/>
      <c r="TEB924" s="14"/>
      <c r="TEC924" s="14"/>
      <c r="TED924" s="14"/>
      <c r="TEE924" s="14"/>
      <c r="TEF924" s="14"/>
      <c r="TEG924" s="14"/>
      <c r="TEH924" s="14"/>
      <c r="TEI924" s="14"/>
      <c r="TEJ924" s="14"/>
      <c r="TEK924" s="14"/>
      <c r="TEL924" s="14"/>
      <c r="TEM924" s="14"/>
      <c r="TEN924" s="14"/>
      <c r="TEO924" s="14"/>
      <c r="TEP924" s="14"/>
      <c r="TEQ924" s="14"/>
      <c r="TER924" s="14"/>
      <c r="TES924" s="14"/>
      <c r="TET924" s="14"/>
      <c r="TEU924" s="14"/>
      <c r="TEV924" s="14"/>
      <c r="TEW924" s="14"/>
      <c r="TEX924" s="14"/>
      <c r="TEY924" s="14"/>
      <c r="TEZ924" s="14"/>
      <c r="TFA924" s="14"/>
      <c r="TFB924" s="14"/>
      <c r="TFC924" s="14"/>
      <c r="TFD924" s="14"/>
      <c r="TFE924" s="14"/>
      <c r="TFF924" s="14"/>
      <c r="TFG924" s="14"/>
      <c r="TFH924" s="14"/>
      <c r="TFI924" s="14"/>
      <c r="TFJ924" s="14"/>
      <c r="TFK924" s="14"/>
      <c r="TFL924" s="14"/>
      <c r="TFM924" s="14"/>
      <c r="TFN924" s="14"/>
      <c r="TFO924" s="14"/>
      <c r="TFP924" s="14"/>
      <c r="TFQ924" s="14"/>
      <c r="TFR924" s="14"/>
      <c r="TFS924" s="14"/>
      <c r="TFT924" s="14"/>
      <c r="TFU924" s="14"/>
      <c r="TFV924" s="14"/>
      <c r="TFW924" s="14"/>
      <c r="TFX924" s="14"/>
      <c r="TFY924" s="14"/>
      <c r="TFZ924" s="14"/>
      <c r="TGA924" s="14"/>
      <c r="TGB924" s="14"/>
      <c r="TGC924" s="14"/>
      <c r="TGD924" s="14"/>
      <c r="TGE924" s="14"/>
      <c r="TGF924" s="14"/>
      <c r="TGG924" s="14"/>
      <c r="TGH924" s="14"/>
      <c r="TGI924" s="14"/>
      <c r="TGJ924" s="14"/>
      <c r="TGK924" s="14"/>
      <c r="TGL924" s="14"/>
      <c r="TGM924" s="14"/>
      <c r="TGN924" s="14"/>
      <c r="TGO924" s="14"/>
      <c r="TGP924" s="14"/>
      <c r="TGQ924" s="14"/>
      <c r="TGR924" s="14"/>
      <c r="TGS924" s="14"/>
      <c r="TGT924" s="14"/>
      <c r="TGU924" s="14"/>
      <c r="TGV924" s="14"/>
      <c r="TGW924" s="14"/>
      <c r="TGX924" s="14"/>
      <c r="TGY924" s="14"/>
      <c r="TGZ924" s="14"/>
      <c r="THA924" s="14"/>
      <c r="THB924" s="14"/>
      <c r="THC924" s="14"/>
      <c r="THD924" s="14"/>
      <c r="THE924" s="14"/>
      <c r="THF924" s="14"/>
      <c r="THG924" s="14"/>
      <c r="THH924" s="14"/>
      <c r="THI924" s="14"/>
      <c r="THJ924" s="14"/>
      <c r="THK924" s="14"/>
      <c r="THL924" s="14"/>
      <c r="THM924" s="14"/>
      <c r="THN924" s="14"/>
      <c r="THO924" s="14"/>
      <c r="THP924" s="14"/>
      <c r="THQ924" s="14"/>
      <c r="THR924" s="14"/>
      <c r="THS924" s="14"/>
      <c r="THT924" s="14"/>
      <c r="THU924" s="14"/>
      <c r="THV924" s="14"/>
      <c r="THW924" s="14"/>
      <c r="THX924" s="14"/>
      <c r="THY924" s="14"/>
      <c r="THZ924" s="14"/>
      <c r="TIA924" s="14"/>
      <c r="TIB924" s="14"/>
      <c r="TIC924" s="14"/>
      <c r="TID924" s="14"/>
      <c r="TIE924" s="14"/>
      <c r="TIF924" s="14"/>
      <c r="TIG924" s="14"/>
      <c r="TIH924" s="14"/>
      <c r="TII924" s="14"/>
      <c r="TIJ924" s="14"/>
      <c r="TIK924" s="14"/>
      <c r="TIL924" s="14"/>
      <c r="TIM924" s="14"/>
      <c r="TIN924" s="14"/>
      <c r="TIO924" s="14"/>
      <c r="TIP924" s="14"/>
      <c r="TIQ924" s="14"/>
      <c r="TIR924" s="14"/>
      <c r="TIS924" s="14"/>
      <c r="TIT924" s="14"/>
      <c r="TIU924" s="14"/>
      <c r="TIV924" s="14"/>
      <c r="TIW924" s="14"/>
      <c r="TIX924" s="14"/>
      <c r="TIY924" s="14"/>
      <c r="TIZ924" s="14"/>
      <c r="TJA924" s="14"/>
      <c r="TJB924" s="14"/>
      <c r="TJC924" s="14"/>
      <c r="TJD924" s="14"/>
      <c r="TJE924" s="14"/>
      <c r="TJF924" s="14"/>
      <c r="TJG924" s="14"/>
      <c r="TJH924" s="14"/>
      <c r="TJI924" s="14"/>
      <c r="TJJ924" s="14"/>
      <c r="TJK924" s="14"/>
      <c r="TJL924" s="14"/>
      <c r="TJM924" s="14"/>
      <c r="TJN924" s="14"/>
      <c r="TJO924" s="14"/>
      <c r="TJP924" s="14"/>
      <c r="TJQ924" s="14"/>
      <c r="TJR924" s="14"/>
      <c r="TJS924" s="14"/>
      <c r="TJT924" s="14"/>
      <c r="TJU924" s="14"/>
      <c r="TJV924" s="14"/>
      <c r="TJW924" s="14"/>
      <c r="TJX924" s="14"/>
      <c r="TJY924" s="14"/>
      <c r="TJZ924" s="14"/>
      <c r="TKA924" s="14"/>
      <c r="TKB924" s="14"/>
      <c r="TKC924" s="14"/>
      <c r="TKD924" s="14"/>
      <c r="TKE924" s="14"/>
      <c r="TKF924" s="14"/>
      <c r="TKG924" s="14"/>
      <c r="TKH924" s="14"/>
      <c r="TKI924" s="14"/>
      <c r="TKJ924" s="14"/>
      <c r="TKK924" s="14"/>
      <c r="TKL924" s="14"/>
      <c r="TKM924" s="14"/>
      <c r="TKN924" s="14"/>
      <c r="TKO924" s="14"/>
      <c r="TKP924" s="14"/>
      <c r="TKQ924" s="14"/>
      <c r="TKR924" s="14"/>
      <c r="TKS924" s="14"/>
      <c r="TKT924" s="14"/>
      <c r="TKU924" s="14"/>
      <c r="TKV924" s="14"/>
      <c r="TKW924" s="14"/>
      <c r="TKX924" s="14"/>
      <c r="TKY924" s="14"/>
      <c r="TKZ924" s="14"/>
      <c r="TLA924" s="14"/>
      <c r="TLB924" s="14"/>
      <c r="TLC924" s="14"/>
      <c r="TLD924" s="14"/>
      <c r="TLE924" s="14"/>
      <c r="TLF924" s="14"/>
      <c r="TLG924" s="14"/>
      <c r="TLH924" s="14"/>
      <c r="TLI924" s="14"/>
      <c r="TLJ924" s="14"/>
      <c r="TLK924" s="14"/>
      <c r="TLL924" s="14"/>
      <c r="TLM924" s="14"/>
      <c r="TLN924" s="14"/>
      <c r="TLO924" s="14"/>
      <c r="TLP924" s="14"/>
      <c r="TLQ924" s="14"/>
      <c r="TLR924" s="14"/>
      <c r="TLS924" s="14"/>
      <c r="TLT924" s="14"/>
      <c r="TLU924" s="14"/>
      <c r="TLV924" s="14"/>
      <c r="TLW924" s="14"/>
      <c r="TLX924" s="14"/>
      <c r="TLY924" s="14"/>
      <c r="TLZ924" s="14"/>
      <c r="TMA924" s="14"/>
      <c r="TMB924" s="14"/>
      <c r="TMC924" s="14"/>
      <c r="TMD924" s="14"/>
      <c r="TME924" s="14"/>
      <c r="TMF924" s="14"/>
      <c r="TMG924" s="14"/>
      <c r="TMH924" s="14"/>
      <c r="TMI924" s="14"/>
      <c r="TMJ924" s="14"/>
      <c r="TMK924" s="14"/>
      <c r="TML924" s="14"/>
      <c r="TMM924" s="14"/>
      <c r="TMN924" s="14"/>
      <c r="TMO924" s="14"/>
      <c r="TMP924" s="14"/>
      <c r="TMQ924" s="14"/>
      <c r="TMR924" s="14"/>
      <c r="TMS924" s="14"/>
      <c r="TMT924" s="14"/>
      <c r="TMU924" s="14"/>
      <c r="TMV924" s="14"/>
      <c r="TMW924" s="14"/>
      <c r="TMX924" s="14"/>
      <c r="TMY924" s="14"/>
      <c r="TMZ924" s="14"/>
      <c r="TNA924" s="14"/>
      <c r="TNB924" s="14"/>
      <c r="TNC924" s="14"/>
      <c r="TND924" s="14"/>
      <c r="TNE924" s="14"/>
      <c r="TNF924" s="14"/>
      <c r="TNG924" s="14"/>
      <c r="TNH924" s="14"/>
      <c r="TNI924" s="14"/>
      <c r="TNJ924" s="14"/>
      <c r="TNK924" s="14"/>
      <c r="TNL924" s="14"/>
      <c r="TNM924" s="14"/>
      <c r="TNN924" s="14"/>
      <c r="TNO924" s="14"/>
      <c r="TNP924" s="14"/>
      <c r="TNQ924" s="14"/>
      <c r="TNR924" s="14"/>
      <c r="TNS924" s="14"/>
      <c r="TNT924" s="14"/>
      <c r="TNU924" s="14"/>
      <c r="TNV924" s="14"/>
      <c r="TNW924" s="14"/>
      <c r="TNX924" s="14"/>
      <c r="TNY924" s="14"/>
      <c r="TNZ924" s="14"/>
      <c r="TOA924" s="14"/>
      <c r="TOB924" s="14"/>
      <c r="TOC924" s="14"/>
      <c r="TOD924" s="14"/>
      <c r="TOE924" s="14"/>
      <c r="TOF924" s="14"/>
      <c r="TOG924" s="14"/>
      <c r="TOH924" s="14"/>
      <c r="TOI924" s="14"/>
      <c r="TOJ924" s="14"/>
      <c r="TOK924" s="14"/>
      <c r="TOL924" s="14"/>
      <c r="TOM924" s="14"/>
      <c r="TON924" s="14"/>
      <c r="TOO924" s="14"/>
      <c r="TOP924" s="14"/>
      <c r="TOQ924" s="14"/>
      <c r="TOR924" s="14"/>
      <c r="TOS924" s="14"/>
      <c r="TOT924" s="14"/>
      <c r="TOU924" s="14"/>
      <c r="TOV924" s="14"/>
      <c r="TOW924" s="14"/>
      <c r="TOX924" s="14"/>
      <c r="TOY924" s="14"/>
      <c r="TOZ924" s="14"/>
      <c r="TPA924" s="14"/>
      <c r="TPB924" s="14"/>
      <c r="TPC924" s="14"/>
      <c r="TPD924" s="14"/>
      <c r="TPE924" s="14"/>
      <c r="TPF924" s="14"/>
      <c r="TPG924" s="14"/>
      <c r="TPH924" s="14"/>
      <c r="TPI924" s="14"/>
      <c r="TPJ924" s="14"/>
      <c r="TPK924" s="14"/>
      <c r="TPL924" s="14"/>
      <c r="TPM924" s="14"/>
      <c r="TPN924" s="14"/>
      <c r="TPO924" s="14"/>
      <c r="TPP924" s="14"/>
      <c r="TPQ924" s="14"/>
      <c r="TPR924" s="14"/>
      <c r="TPS924" s="14"/>
      <c r="TPT924" s="14"/>
      <c r="TPU924" s="14"/>
      <c r="TPV924" s="14"/>
      <c r="TPW924" s="14"/>
      <c r="TPX924" s="14"/>
      <c r="TPY924" s="14"/>
      <c r="TPZ924" s="14"/>
      <c r="TQA924" s="14"/>
      <c r="TQB924" s="14"/>
      <c r="TQC924" s="14"/>
      <c r="TQD924" s="14"/>
      <c r="TQE924" s="14"/>
      <c r="TQF924" s="14"/>
      <c r="TQG924" s="14"/>
      <c r="TQH924" s="14"/>
      <c r="TQI924" s="14"/>
      <c r="TQJ924" s="14"/>
      <c r="TQK924" s="14"/>
      <c r="TQL924" s="14"/>
      <c r="TQM924" s="14"/>
      <c r="TQN924" s="14"/>
      <c r="TQO924" s="14"/>
      <c r="TQP924" s="14"/>
      <c r="TQQ924" s="14"/>
      <c r="TQR924" s="14"/>
      <c r="TQS924" s="14"/>
      <c r="TQT924" s="14"/>
      <c r="TQU924" s="14"/>
      <c r="TQV924" s="14"/>
      <c r="TQW924" s="14"/>
      <c r="TQX924" s="14"/>
      <c r="TQY924" s="14"/>
      <c r="TQZ924" s="14"/>
      <c r="TRA924" s="14"/>
      <c r="TRB924" s="14"/>
      <c r="TRC924" s="14"/>
      <c r="TRD924" s="14"/>
      <c r="TRE924" s="14"/>
      <c r="TRF924" s="14"/>
      <c r="TRG924" s="14"/>
      <c r="TRH924" s="14"/>
      <c r="TRI924" s="14"/>
      <c r="TRJ924" s="14"/>
      <c r="TRK924" s="14"/>
      <c r="TRL924" s="14"/>
      <c r="TRM924" s="14"/>
      <c r="TRN924" s="14"/>
      <c r="TRO924" s="14"/>
      <c r="TRP924" s="14"/>
      <c r="TRQ924" s="14"/>
      <c r="TRR924" s="14"/>
      <c r="TRS924" s="14"/>
      <c r="TRT924" s="14"/>
      <c r="TRU924" s="14"/>
      <c r="TRV924" s="14"/>
      <c r="TRW924" s="14"/>
      <c r="TRX924" s="14"/>
      <c r="TRY924" s="14"/>
      <c r="TRZ924" s="14"/>
      <c r="TSA924" s="14"/>
      <c r="TSB924" s="14"/>
      <c r="TSC924" s="14"/>
      <c r="TSD924" s="14"/>
      <c r="TSE924" s="14"/>
      <c r="TSF924" s="14"/>
      <c r="TSG924" s="14"/>
      <c r="TSH924" s="14"/>
      <c r="TSI924" s="14"/>
      <c r="TSJ924" s="14"/>
      <c r="TSK924" s="14"/>
      <c r="TSL924" s="14"/>
      <c r="TSM924" s="14"/>
      <c r="TSN924" s="14"/>
      <c r="TSO924" s="14"/>
      <c r="TSP924" s="14"/>
      <c r="TSQ924" s="14"/>
      <c r="TSR924" s="14"/>
      <c r="TSS924" s="14"/>
      <c r="TST924" s="14"/>
      <c r="TSU924" s="14"/>
      <c r="TSV924" s="14"/>
      <c r="TSW924" s="14"/>
      <c r="TSX924" s="14"/>
      <c r="TSY924" s="14"/>
      <c r="TSZ924" s="14"/>
      <c r="TTA924" s="14"/>
      <c r="TTB924" s="14"/>
      <c r="TTC924" s="14"/>
      <c r="TTD924" s="14"/>
      <c r="TTE924" s="14"/>
      <c r="TTF924" s="14"/>
      <c r="TTG924" s="14"/>
      <c r="TTH924" s="14"/>
      <c r="TTI924" s="14"/>
      <c r="TTJ924" s="14"/>
      <c r="TTK924" s="14"/>
      <c r="TTL924" s="14"/>
      <c r="TTM924" s="14"/>
      <c r="TTN924" s="14"/>
      <c r="TTO924" s="14"/>
      <c r="TTP924" s="14"/>
      <c r="TTQ924" s="14"/>
      <c r="TTR924" s="14"/>
      <c r="TTS924" s="14"/>
      <c r="TTT924" s="14"/>
      <c r="TTU924" s="14"/>
      <c r="TTV924" s="14"/>
      <c r="TTW924" s="14"/>
      <c r="TTX924" s="14"/>
      <c r="TTY924" s="14"/>
      <c r="TTZ924" s="14"/>
      <c r="TUA924" s="14"/>
      <c r="TUB924" s="14"/>
      <c r="TUC924" s="14"/>
      <c r="TUD924" s="14"/>
      <c r="TUE924" s="14"/>
      <c r="TUF924" s="14"/>
      <c r="TUG924" s="14"/>
      <c r="TUH924" s="14"/>
      <c r="TUI924" s="14"/>
      <c r="TUJ924" s="14"/>
      <c r="TUK924" s="14"/>
      <c r="TUL924" s="14"/>
      <c r="TUM924" s="14"/>
      <c r="TUN924" s="14"/>
      <c r="TUO924" s="14"/>
      <c r="TUP924" s="14"/>
      <c r="TUQ924" s="14"/>
      <c r="TUR924" s="14"/>
      <c r="TUS924" s="14"/>
      <c r="TUT924" s="14"/>
      <c r="TUU924" s="14"/>
      <c r="TUV924" s="14"/>
      <c r="TUW924" s="14"/>
      <c r="TUX924" s="14"/>
      <c r="TUY924" s="14"/>
      <c r="TUZ924" s="14"/>
      <c r="TVA924" s="14"/>
      <c r="TVB924" s="14"/>
      <c r="TVC924" s="14"/>
      <c r="TVD924" s="14"/>
      <c r="TVE924" s="14"/>
      <c r="TVF924" s="14"/>
      <c r="TVG924" s="14"/>
      <c r="TVH924" s="14"/>
      <c r="TVI924" s="14"/>
      <c r="TVJ924" s="14"/>
      <c r="TVK924" s="14"/>
      <c r="TVL924" s="14"/>
      <c r="TVM924" s="14"/>
      <c r="TVN924" s="14"/>
      <c r="TVO924" s="14"/>
      <c r="TVP924" s="14"/>
      <c r="TVQ924" s="14"/>
      <c r="TVR924" s="14"/>
      <c r="TVS924" s="14"/>
      <c r="TVT924" s="14"/>
      <c r="TVU924" s="14"/>
      <c r="TVV924" s="14"/>
      <c r="TVW924" s="14"/>
      <c r="TVX924" s="14"/>
      <c r="TVY924" s="14"/>
      <c r="TVZ924" s="14"/>
      <c r="TWA924" s="14"/>
      <c r="TWB924" s="14"/>
      <c r="TWC924" s="14"/>
      <c r="TWD924" s="14"/>
      <c r="TWE924" s="14"/>
      <c r="TWF924" s="14"/>
      <c r="TWG924" s="14"/>
      <c r="TWH924" s="14"/>
      <c r="TWI924" s="14"/>
      <c r="TWJ924" s="14"/>
      <c r="TWK924" s="14"/>
      <c r="TWL924" s="14"/>
      <c r="TWM924" s="14"/>
      <c r="TWN924" s="14"/>
      <c r="TWO924" s="14"/>
      <c r="TWP924" s="14"/>
      <c r="TWQ924" s="14"/>
      <c r="TWR924" s="14"/>
      <c r="TWS924" s="14"/>
      <c r="TWT924" s="14"/>
      <c r="TWU924" s="14"/>
      <c r="TWV924" s="14"/>
      <c r="TWW924" s="14"/>
      <c r="TWX924" s="14"/>
      <c r="TWY924" s="14"/>
      <c r="TWZ924" s="14"/>
      <c r="TXA924" s="14"/>
      <c r="TXB924" s="14"/>
      <c r="TXC924" s="14"/>
      <c r="TXD924" s="14"/>
      <c r="TXE924" s="14"/>
      <c r="TXF924" s="14"/>
      <c r="TXG924" s="14"/>
      <c r="TXH924" s="14"/>
      <c r="TXI924" s="14"/>
      <c r="TXJ924" s="14"/>
      <c r="TXK924" s="14"/>
      <c r="TXL924" s="14"/>
      <c r="TXM924" s="14"/>
      <c r="TXN924" s="14"/>
      <c r="TXO924" s="14"/>
      <c r="TXP924" s="14"/>
      <c r="TXQ924" s="14"/>
      <c r="TXR924" s="14"/>
      <c r="TXS924" s="14"/>
      <c r="TXT924" s="14"/>
      <c r="TXU924" s="14"/>
      <c r="TXV924" s="14"/>
      <c r="TXW924" s="14"/>
      <c r="TXX924" s="14"/>
      <c r="TXY924" s="14"/>
      <c r="TXZ924" s="14"/>
      <c r="TYA924" s="14"/>
      <c r="TYB924" s="14"/>
      <c r="TYC924" s="14"/>
      <c r="TYD924" s="14"/>
      <c r="TYE924" s="14"/>
      <c r="TYF924" s="14"/>
      <c r="TYG924" s="14"/>
      <c r="TYH924" s="14"/>
      <c r="TYI924" s="14"/>
      <c r="TYJ924" s="14"/>
      <c r="TYK924" s="14"/>
      <c r="TYL924" s="14"/>
      <c r="TYM924" s="14"/>
      <c r="TYN924" s="14"/>
      <c r="TYO924" s="14"/>
      <c r="TYP924" s="14"/>
      <c r="TYQ924" s="14"/>
      <c r="TYR924" s="14"/>
      <c r="TYS924" s="14"/>
      <c r="TYT924" s="14"/>
      <c r="TYU924" s="14"/>
      <c r="TYV924" s="14"/>
      <c r="TYW924" s="14"/>
      <c r="TYX924" s="14"/>
      <c r="TYY924" s="14"/>
      <c r="TYZ924" s="14"/>
      <c r="TZA924" s="14"/>
      <c r="TZB924" s="14"/>
      <c r="TZC924" s="14"/>
      <c r="TZD924" s="14"/>
      <c r="TZE924" s="14"/>
      <c r="TZF924" s="14"/>
      <c r="TZG924" s="14"/>
      <c r="TZH924" s="14"/>
      <c r="TZI924" s="14"/>
      <c r="TZJ924" s="14"/>
      <c r="TZK924" s="14"/>
      <c r="TZL924" s="14"/>
      <c r="TZM924" s="14"/>
      <c r="TZN924" s="14"/>
      <c r="TZO924" s="14"/>
      <c r="TZP924" s="14"/>
      <c r="TZQ924" s="14"/>
      <c r="TZR924" s="14"/>
      <c r="TZS924" s="14"/>
      <c r="TZT924" s="14"/>
      <c r="TZU924" s="14"/>
      <c r="TZV924" s="14"/>
      <c r="TZW924" s="14"/>
      <c r="TZX924" s="14"/>
      <c r="TZY924" s="14"/>
      <c r="TZZ924" s="14"/>
      <c r="UAA924" s="14"/>
      <c r="UAB924" s="14"/>
      <c r="UAC924" s="14"/>
      <c r="UAD924" s="14"/>
      <c r="UAE924" s="14"/>
      <c r="UAF924" s="14"/>
      <c r="UAG924" s="14"/>
      <c r="UAH924" s="14"/>
      <c r="UAI924" s="14"/>
      <c r="UAJ924" s="14"/>
      <c r="UAK924" s="14"/>
      <c r="UAL924" s="14"/>
      <c r="UAM924" s="14"/>
      <c r="UAN924" s="14"/>
      <c r="UAO924" s="14"/>
      <c r="UAP924" s="14"/>
      <c r="UAQ924" s="14"/>
      <c r="UAR924" s="14"/>
      <c r="UAS924" s="14"/>
      <c r="UAT924" s="14"/>
      <c r="UAU924" s="14"/>
      <c r="UAV924" s="14"/>
      <c r="UAW924" s="14"/>
      <c r="UAX924" s="14"/>
      <c r="UAY924" s="14"/>
      <c r="UAZ924" s="14"/>
      <c r="UBA924" s="14"/>
      <c r="UBB924" s="14"/>
      <c r="UBC924" s="14"/>
      <c r="UBD924" s="14"/>
      <c r="UBE924" s="14"/>
      <c r="UBF924" s="14"/>
      <c r="UBG924" s="14"/>
      <c r="UBH924" s="14"/>
      <c r="UBI924" s="14"/>
      <c r="UBJ924" s="14"/>
      <c r="UBK924" s="14"/>
      <c r="UBL924" s="14"/>
      <c r="UBM924" s="14"/>
      <c r="UBN924" s="14"/>
      <c r="UBO924" s="14"/>
      <c r="UBP924" s="14"/>
      <c r="UBQ924" s="14"/>
      <c r="UBR924" s="14"/>
      <c r="UBS924" s="14"/>
      <c r="UBT924" s="14"/>
      <c r="UBU924" s="14"/>
      <c r="UBV924" s="14"/>
      <c r="UBW924" s="14"/>
      <c r="UBX924" s="14"/>
      <c r="UBY924" s="14"/>
      <c r="UBZ924" s="14"/>
      <c r="UCA924" s="14"/>
      <c r="UCB924" s="14"/>
      <c r="UCC924" s="14"/>
      <c r="UCD924" s="14"/>
      <c r="UCE924" s="14"/>
      <c r="UCF924" s="14"/>
      <c r="UCG924" s="14"/>
      <c r="UCH924" s="14"/>
      <c r="UCI924" s="14"/>
      <c r="UCJ924" s="14"/>
      <c r="UCK924" s="14"/>
      <c r="UCL924" s="14"/>
      <c r="UCM924" s="14"/>
      <c r="UCN924" s="14"/>
      <c r="UCO924" s="14"/>
      <c r="UCP924" s="14"/>
      <c r="UCQ924" s="14"/>
      <c r="UCR924" s="14"/>
      <c r="UCS924" s="14"/>
      <c r="UCT924" s="14"/>
      <c r="UCU924" s="14"/>
      <c r="UCV924" s="14"/>
      <c r="UCW924" s="14"/>
      <c r="UCX924" s="14"/>
      <c r="UCY924" s="14"/>
      <c r="UCZ924" s="14"/>
      <c r="UDA924" s="14"/>
      <c r="UDB924" s="14"/>
      <c r="UDC924" s="14"/>
      <c r="UDD924" s="14"/>
      <c r="UDE924" s="14"/>
      <c r="UDF924" s="14"/>
      <c r="UDG924" s="14"/>
      <c r="UDH924" s="14"/>
      <c r="UDI924" s="14"/>
      <c r="UDJ924" s="14"/>
      <c r="UDK924" s="14"/>
      <c r="UDL924" s="14"/>
      <c r="UDM924" s="14"/>
      <c r="UDN924" s="14"/>
      <c r="UDO924" s="14"/>
      <c r="UDP924" s="14"/>
      <c r="UDQ924" s="14"/>
      <c r="UDR924" s="14"/>
      <c r="UDS924" s="14"/>
      <c r="UDT924" s="14"/>
      <c r="UDU924" s="14"/>
      <c r="UDV924" s="14"/>
      <c r="UDW924" s="14"/>
      <c r="UDX924" s="14"/>
      <c r="UDY924" s="14"/>
      <c r="UDZ924" s="14"/>
      <c r="UEA924" s="14"/>
      <c r="UEB924" s="14"/>
      <c r="UEC924" s="14"/>
      <c r="UED924" s="14"/>
      <c r="UEE924" s="14"/>
      <c r="UEF924" s="14"/>
      <c r="UEG924" s="14"/>
      <c r="UEH924" s="14"/>
      <c r="UEI924" s="14"/>
      <c r="UEJ924" s="14"/>
      <c r="UEK924" s="14"/>
      <c r="UEL924" s="14"/>
      <c r="UEM924" s="14"/>
      <c r="UEN924" s="14"/>
      <c r="UEO924" s="14"/>
      <c r="UEP924" s="14"/>
      <c r="UEQ924" s="14"/>
      <c r="UER924" s="14"/>
      <c r="UES924" s="14"/>
      <c r="UET924" s="14"/>
      <c r="UEU924" s="14"/>
      <c r="UEV924" s="14"/>
      <c r="UEW924" s="14"/>
      <c r="UEX924" s="14"/>
      <c r="UEY924" s="14"/>
      <c r="UEZ924" s="14"/>
      <c r="UFA924" s="14"/>
      <c r="UFB924" s="14"/>
      <c r="UFC924" s="14"/>
      <c r="UFD924" s="14"/>
      <c r="UFE924" s="14"/>
      <c r="UFF924" s="14"/>
      <c r="UFG924" s="14"/>
      <c r="UFH924" s="14"/>
      <c r="UFI924" s="14"/>
      <c r="UFJ924" s="14"/>
      <c r="UFK924" s="14"/>
      <c r="UFL924" s="14"/>
      <c r="UFM924" s="14"/>
      <c r="UFN924" s="14"/>
      <c r="UFO924" s="14"/>
      <c r="UFP924" s="14"/>
      <c r="UFQ924" s="14"/>
      <c r="UFR924" s="14"/>
      <c r="UFS924" s="14"/>
      <c r="UFT924" s="14"/>
      <c r="UFU924" s="14"/>
      <c r="UFV924" s="14"/>
      <c r="UFW924" s="14"/>
      <c r="UFX924" s="14"/>
      <c r="UFY924" s="14"/>
      <c r="UFZ924" s="14"/>
      <c r="UGA924" s="14"/>
      <c r="UGB924" s="14"/>
      <c r="UGC924" s="14"/>
      <c r="UGD924" s="14"/>
      <c r="UGE924" s="14"/>
      <c r="UGF924" s="14"/>
      <c r="UGG924" s="14"/>
      <c r="UGH924" s="14"/>
      <c r="UGI924" s="14"/>
      <c r="UGJ924" s="14"/>
      <c r="UGK924" s="14"/>
      <c r="UGL924" s="14"/>
      <c r="UGM924" s="14"/>
      <c r="UGN924" s="14"/>
      <c r="UGO924" s="14"/>
      <c r="UGP924" s="14"/>
      <c r="UGQ924" s="14"/>
      <c r="UGR924" s="14"/>
      <c r="UGS924" s="14"/>
      <c r="UGT924" s="14"/>
      <c r="UGU924" s="14"/>
      <c r="UGV924" s="14"/>
      <c r="UGW924" s="14"/>
      <c r="UGX924" s="14"/>
      <c r="UGY924" s="14"/>
      <c r="UGZ924" s="14"/>
      <c r="UHA924" s="14"/>
      <c r="UHB924" s="14"/>
      <c r="UHC924" s="14"/>
      <c r="UHD924" s="14"/>
      <c r="UHE924" s="14"/>
      <c r="UHF924" s="14"/>
      <c r="UHG924" s="14"/>
      <c r="UHH924" s="14"/>
      <c r="UHI924" s="14"/>
      <c r="UHJ924" s="14"/>
      <c r="UHK924" s="14"/>
      <c r="UHL924" s="14"/>
      <c r="UHM924" s="14"/>
      <c r="UHN924" s="14"/>
      <c r="UHO924" s="14"/>
      <c r="UHP924" s="14"/>
      <c r="UHQ924" s="14"/>
      <c r="UHR924" s="14"/>
      <c r="UHS924" s="14"/>
      <c r="UHT924" s="14"/>
      <c r="UHU924" s="14"/>
      <c r="UHV924" s="14"/>
      <c r="UHW924" s="14"/>
      <c r="UHX924" s="14"/>
      <c r="UHY924" s="14"/>
      <c r="UHZ924" s="14"/>
      <c r="UIA924" s="14"/>
      <c r="UIB924" s="14"/>
      <c r="UIC924" s="14"/>
      <c r="UID924" s="14"/>
      <c r="UIE924" s="14"/>
      <c r="UIF924" s="14"/>
      <c r="UIG924" s="14"/>
      <c r="UIH924" s="14"/>
      <c r="UII924" s="14"/>
      <c r="UIJ924" s="14"/>
      <c r="UIK924" s="14"/>
      <c r="UIL924" s="14"/>
      <c r="UIM924" s="14"/>
      <c r="UIN924" s="14"/>
      <c r="UIO924" s="14"/>
      <c r="UIP924" s="14"/>
      <c r="UIQ924" s="14"/>
      <c r="UIR924" s="14"/>
      <c r="UIS924" s="14"/>
      <c r="UIT924" s="14"/>
      <c r="UIU924" s="14"/>
      <c r="UIV924" s="14"/>
      <c r="UIW924" s="14"/>
      <c r="UIX924" s="14"/>
      <c r="UIY924" s="14"/>
      <c r="UIZ924" s="14"/>
      <c r="UJA924" s="14"/>
      <c r="UJB924" s="14"/>
      <c r="UJC924" s="14"/>
      <c r="UJD924" s="14"/>
      <c r="UJE924" s="14"/>
      <c r="UJF924" s="14"/>
      <c r="UJG924" s="14"/>
      <c r="UJH924" s="14"/>
      <c r="UJI924" s="14"/>
      <c r="UJJ924" s="14"/>
      <c r="UJK924" s="14"/>
      <c r="UJL924" s="14"/>
      <c r="UJM924" s="14"/>
      <c r="UJN924" s="14"/>
      <c r="UJO924" s="14"/>
      <c r="UJP924" s="14"/>
      <c r="UJQ924" s="14"/>
      <c r="UJR924" s="14"/>
      <c r="UJS924" s="14"/>
      <c r="UJT924" s="14"/>
      <c r="UJU924" s="14"/>
      <c r="UJV924" s="14"/>
      <c r="UJW924" s="14"/>
      <c r="UJX924" s="14"/>
      <c r="UJY924" s="14"/>
      <c r="UJZ924" s="14"/>
      <c r="UKA924" s="14"/>
      <c r="UKB924" s="14"/>
      <c r="UKC924" s="14"/>
      <c r="UKD924" s="14"/>
      <c r="UKE924" s="14"/>
      <c r="UKF924" s="14"/>
      <c r="UKG924" s="14"/>
      <c r="UKH924" s="14"/>
      <c r="UKI924" s="14"/>
      <c r="UKJ924" s="14"/>
      <c r="UKK924" s="14"/>
      <c r="UKL924" s="14"/>
      <c r="UKM924" s="14"/>
      <c r="UKN924" s="14"/>
      <c r="UKO924" s="14"/>
      <c r="UKP924" s="14"/>
      <c r="UKQ924" s="14"/>
      <c r="UKR924" s="14"/>
      <c r="UKS924" s="14"/>
      <c r="UKT924" s="14"/>
      <c r="UKU924" s="14"/>
      <c r="UKV924" s="14"/>
      <c r="UKW924" s="14"/>
      <c r="UKX924" s="14"/>
      <c r="UKY924" s="14"/>
      <c r="UKZ924" s="14"/>
      <c r="ULA924" s="14"/>
      <c r="ULB924" s="14"/>
      <c r="ULC924" s="14"/>
      <c r="ULD924" s="14"/>
      <c r="ULE924" s="14"/>
      <c r="ULF924" s="14"/>
      <c r="ULG924" s="14"/>
      <c r="ULH924" s="14"/>
      <c r="ULI924" s="14"/>
      <c r="ULJ924" s="14"/>
      <c r="ULK924" s="14"/>
      <c r="ULL924" s="14"/>
      <c r="ULM924" s="14"/>
      <c r="ULN924" s="14"/>
      <c r="ULO924" s="14"/>
      <c r="ULP924" s="14"/>
      <c r="ULQ924" s="14"/>
      <c r="ULR924" s="14"/>
      <c r="ULS924" s="14"/>
      <c r="ULT924" s="14"/>
      <c r="ULU924" s="14"/>
      <c r="ULV924" s="14"/>
      <c r="ULW924" s="14"/>
      <c r="ULX924" s="14"/>
      <c r="ULY924" s="14"/>
      <c r="ULZ924" s="14"/>
      <c r="UMA924" s="14"/>
      <c r="UMB924" s="14"/>
      <c r="UMC924" s="14"/>
      <c r="UMD924" s="14"/>
      <c r="UME924" s="14"/>
      <c r="UMF924" s="14"/>
      <c r="UMG924" s="14"/>
      <c r="UMH924" s="14"/>
      <c r="UMI924" s="14"/>
      <c r="UMJ924" s="14"/>
      <c r="UMK924" s="14"/>
      <c r="UML924" s="14"/>
      <c r="UMM924" s="14"/>
      <c r="UMN924" s="14"/>
      <c r="UMO924" s="14"/>
      <c r="UMP924" s="14"/>
      <c r="UMQ924" s="14"/>
      <c r="UMR924" s="14"/>
      <c r="UMS924" s="14"/>
      <c r="UMT924" s="14"/>
      <c r="UMU924" s="14"/>
      <c r="UMV924" s="14"/>
      <c r="UMW924" s="14"/>
      <c r="UMX924" s="14"/>
      <c r="UMY924" s="14"/>
      <c r="UMZ924" s="14"/>
      <c r="UNA924" s="14"/>
      <c r="UNB924" s="14"/>
      <c r="UNC924" s="14"/>
      <c r="UND924" s="14"/>
      <c r="UNE924" s="14"/>
      <c r="UNF924" s="14"/>
      <c r="UNG924" s="14"/>
      <c r="UNH924" s="14"/>
      <c r="UNI924" s="14"/>
      <c r="UNJ924" s="14"/>
      <c r="UNK924" s="14"/>
      <c r="UNL924" s="14"/>
      <c r="UNM924" s="14"/>
      <c r="UNN924" s="14"/>
      <c r="UNO924" s="14"/>
      <c r="UNP924" s="14"/>
      <c r="UNQ924" s="14"/>
      <c r="UNR924" s="14"/>
      <c r="UNS924" s="14"/>
      <c r="UNT924" s="14"/>
      <c r="UNU924" s="14"/>
      <c r="UNV924" s="14"/>
      <c r="UNW924" s="14"/>
      <c r="UNX924" s="14"/>
      <c r="UNY924" s="14"/>
      <c r="UNZ924" s="14"/>
      <c r="UOA924" s="14"/>
      <c r="UOB924" s="14"/>
      <c r="UOC924" s="14"/>
      <c r="UOD924" s="14"/>
      <c r="UOE924" s="14"/>
      <c r="UOF924" s="14"/>
      <c r="UOG924" s="14"/>
      <c r="UOH924" s="14"/>
      <c r="UOI924" s="14"/>
      <c r="UOJ924" s="14"/>
      <c r="UOK924" s="14"/>
      <c r="UOL924" s="14"/>
      <c r="UOM924" s="14"/>
      <c r="UON924" s="14"/>
      <c r="UOO924" s="14"/>
      <c r="UOP924" s="14"/>
      <c r="UOQ924" s="14"/>
      <c r="UOR924" s="14"/>
      <c r="UOS924" s="14"/>
      <c r="UOT924" s="14"/>
      <c r="UOU924" s="14"/>
      <c r="UOV924" s="14"/>
      <c r="UOW924" s="14"/>
      <c r="UOX924" s="14"/>
      <c r="UOY924" s="14"/>
      <c r="UOZ924" s="14"/>
      <c r="UPA924" s="14"/>
      <c r="UPB924" s="14"/>
      <c r="UPC924" s="14"/>
      <c r="UPD924" s="14"/>
      <c r="UPE924" s="14"/>
      <c r="UPF924" s="14"/>
      <c r="UPG924" s="14"/>
      <c r="UPH924" s="14"/>
      <c r="UPI924" s="14"/>
      <c r="UPJ924" s="14"/>
      <c r="UPK924" s="14"/>
      <c r="UPL924" s="14"/>
      <c r="UPM924" s="14"/>
      <c r="UPN924" s="14"/>
      <c r="UPO924" s="14"/>
      <c r="UPP924" s="14"/>
      <c r="UPQ924" s="14"/>
      <c r="UPR924" s="14"/>
      <c r="UPS924" s="14"/>
      <c r="UPT924" s="14"/>
      <c r="UPU924" s="14"/>
      <c r="UPV924" s="14"/>
      <c r="UPW924" s="14"/>
      <c r="UPX924" s="14"/>
      <c r="UPY924" s="14"/>
      <c r="UPZ924" s="14"/>
      <c r="UQA924" s="14"/>
      <c r="UQB924" s="14"/>
      <c r="UQC924" s="14"/>
      <c r="UQD924" s="14"/>
      <c r="UQE924" s="14"/>
      <c r="UQF924" s="14"/>
      <c r="UQG924" s="14"/>
      <c r="UQH924" s="14"/>
      <c r="UQI924" s="14"/>
      <c r="UQJ924" s="14"/>
      <c r="UQK924" s="14"/>
      <c r="UQL924" s="14"/>
      <c r="UQM924" s="14"/>
      <c r="UQN924" s="14"/>
      <c r="UQO924" s="14"/>
      <c r="UQP924" s="14"/>
      <c r="UQQ924" s="14"/>
      <c r="UQR924" s="14"/>
      <c r="UQS924" s="14"/>
      <c r="UQT924" s="14"/>
      <c r="UQU924" s="14"/>
      <c r="UQV924" s="14"/>
      <c r="UQW924" s="14"/>
      <c r="UQX924" s="14"/>
      <c r="UQY924" s="14"/>
      <c r="UQZ924" s="14"/>
      <c r="URA924" s="14"/>
      <c r="URB924" s="14"/>
      <c r="URC924" s="14"/>
      <c r="URD924" s="14"/>
      <c r="URE924" s="14"/>
      <c r="URF924" s="14"/>
      <c r="URG924" s="14"/>
      <c r="URH924" s="14"/>
      <c r="URI924" s="14"/>
      <c r="URJ924" s="14"/>
      <c r="URK924" s="14"/>
      <c r="URL924" s="14"/>
      <c r="URM924" s="14"/>
      <c r="URN924" s="14"/>
      <c r="URO924" s="14"/>
      <c r="URP924" s="14"/>
      <c r="URQ924" s="14"/>
      <c r="URR924" s="14"/>
      <c r="URS924" s="14"/>
      <c r="URT924" s="14"/>
      <c r="URU924" s="14"/>
      <c r="URV924" s="14"/>
      <c r="URW924" s="14"/>
      <c r="URX924" s="14"/>
      <c r="URY924" s="14"/>
      <c r="URZ924" s="14"/>
      <c r="USA924" s="14"/>
      <c r="USB924" s="14"/>
      <c r="USC924" s="14"/>
      <c r="USD924" s="14"/>
      <c r="USE924" s="14"/>
      <c r="USF924" s="14"/>
      <c r="USG924" s="14"/>
      <c r="USH924" s="14"/>
      <c r="USI924" s="14"/>
      <c r="USJ924" s="14"/>
      <c r="USK924" s="14"/>
      <c r="USL924" s="14"/>
      <c r="USM924" s="14"/>
      <c r="USN924" s="14"/>
      <c r="USO924" s="14"/>
      <c r="USP924" s="14"/>
      <c r="USQ924" s="14"/>
      <c r="USR924" s="14"/>
      <c r="USS924" s="14"/>
      <c r="UST924" s="14"/>
      <c r="USU924" s="14"/>
      <c r="USV924" s="14"/>
      <c r="USW924" s="14"/>
      <c r="USX924" s="14"/>
      <c r="USY924" s="14"/>
      <c r="USZ924" s="14"/>
      <c r="UTA924" s="14"/>
      <c r="UTB924" s="14"/>
      <c r="UTC924" s="14"/>
      <c r="UTD924" s="14"/>
      <c r="UTE924" s="14"/>
      <c r="UTF924" s="14"/>
      <c r="UTG924" s="14"/>
      <c r="UTH924" s="14"/>
      <c r="UTI924" s="14"/>
      <c r="UTJ924" s="14"/>
      <c r="UTK924" s="14"/>
      <c r="UTL924" s="14"/>
      <c r="UTM924" s="14"/>
      <c r="UTN924" s="14"/>
      <c r="UTO924" s="14"/>
      <c r="UTP924" s="14"/>
      <c r="UTQ924" s="14"/>
      <c r="UTR924" s="14"/>
      <c r="UTS924" s="14"/>
      <c r="UTT924" s="14"/>
      <c r="UTU924" s="14"/>
      <c r="UTV924" s="14"/>
      <c r="UTW924" s="14"/>
      <c r="UTX924" s="14"/>
      <c r="UTY924" s="14"/>
      <c r="UTZ924" s="14"/>
      <c r="UUA924" s="14"/>
      <c r="UUB924" s="14"/>
      <c r="UUC924" s="14"/>
      <c r="UUD924" s="14"/>
      <c r="UUE924" s="14"/>
      <c r="UUF924" s="14"/>
      <c r="UUG924" s="14"/>
      <c r="UUH924" s="14"/>
      <c r="UUI924" s="14"/>
      <c r="UUJ924" s="14"/>
      <c r="UUK924" s="14"/>
      <c r="UUL924" s="14"/>
      <c r="UUM924" s="14"/>
      <c r="UUN924" s="14"/>
      <c r="UUO924" s="14"/>
      <c r="UUP924" s="14"/>
      <c r="UUQ924" s="14"/>
      <c r="UUR924" s="14"/>
      <c r="UUS924" s="14"/>
      <c r="UUT924" s="14"/>
      <c r="UUU924" s="14"/>
      <c r="UUV924" s="14"/>
      <c r="UUW924" s="14"/>
      <c r="UUX924" s="14"/>
      <c r="UUY924" s="14"/>
      <c r="UUZ924" s="14"/>
      <c r="UVA924" s="14"/>
      <c r="UVB924" s="14"/>
      <c r="UVC924" s="14"/>
      <c r="UVD924" s="14"/>
      <c r="UVE924" s="14"/>
      <c r="UVF924" s="14"/>
      <c r="UVG924" s="14"/>
      <c r="UVH924" s="14"/>
      <c r="UVI924" s="14"/>
      <c r="UVJ924" s="14"/>
      <c r="UVK924" s="14"/>
      <c r="UVL924" s="14"/>
      <c r="UVM924" s="14"/>
      <c r="UVN924" s="14"/>
      <c r="UVO924" s="14"/>
      <c r="UVP924" s="14"/>
      <c r="UVQ924" s="14"/>
      <c r="UVR924" s="14"/>
      <c r="UVS924" s="14"/>
      <c r="UVT924" s="14"/>
      <c r="UVU924" s="14"/>
      <c r="UVV924" s="14"/>
      <c r="UVW924" s="14"/>
      <c r="UVX924" s="14"/>
      <c r="UVY924" s="14"/>
      <c r="UVZ924" s="14"/>
      <c r="UWA924" s="14"/>
      <c r="UWB924" s="14"/>
      <c r="UWC924" s="14"/>
      <c r="UWD924" s="14"/>
      <c r="UWE924" s="14"/>
      <c r="UWF924" s="14"/>
      <c r="UWG924" s="14"/>
      <c r="UWH924" s="14"/>
      <c r="UWI924" s="14"/>
      <c r="UWJ924" s="14"/>
      <c r="UWK924" s="14"/>
      <c r="UWL924" s="14"/>
      <c r="UWM924" s="14"/>
      <c r="UWN924" s="14"/>
      <c r="UWO924" s="14"/>
      <c r="UWP924" s="14"/>
      <c r="UWQ924" s="14"/>
      <c r="UWR924" s="14"/>
      <c r="UWS924" s="14"/>
      <c r="UWT924" s="14"/>
      <c r="UWU924" s="14"/>
      <c r="UWV924" s="14"/>
      <c r="UWW924" s="14"/>
      <c r="UWX924" s="14"/>
      <c r="UWY924" s="14"/>
      <c r="UWZ924" s="14"/>
      <c r="UXA924" s="14"/>
      <c r="UXB924" s="14"/>
      <c r="UXC924" s="14"/>
      <c r="UXD924" s="14"/>
      <c r="UXE924" s="14"/>
      <c r="UXF924" s="14"/>
      <c r="UXG924" s="14"/>
      <c r="UXH924" s="14"/>
      <c r="UXI924" s="14"/>
      <c r="UXJ924" s="14"/>
      <c r="UXK924" s="14"/>
      <c r="UXL924" s="14"/>
      <c r="UXM924" s="14"/>
      <c r="UXN924" s="14"/>
      <c r="UXO924" s="14"/>
      <c r="UXP924" s="14"/>
      <c r="UXQ924" s="14"/>
      <c r="UXR924" s="14"/>
      <c r="UXS924" s="14"/>
      <c r="UXT924" s="14"/>
      <c r="UXU924" s="14"/>
      <c r="UXV924" s="14"/>
      <c r="UXW924" s="14"/>
      <c r="UXX924" s="14"/>
      <c r="UXY924" s="14"/>
      <c r="UXZ924" s="14"/>
      <c r="UYA924" s="14"/>
      <c r="UYB924" s="14"/>
      <c r="UYC924" s="14"/>
      <c r="UYD924" s="14"/>
      <c r="UYE924" s="14"/>
      <c r="UYF924" s="14"/>
      <c r="UYG924" s="14"/>
      <c r="UYH924" s="14"/>
      <c r="UYI924" s="14"/>
      <c r="UYJ924" s="14"/>
      <c r="UYK924" s="14"/>
      <c r="UYL924" s="14"/>
      <c r="UYM924" s="14"/>
      <c r="UYN924" s="14"/>
      <c r="UYO924" s="14"/>
      <c r="UYP924" s="14"/>
      <c r="UYQ924" s="14"/>
      <c r="UYR924" s="14"/>
      <c r="UYS924" s="14"/>
      <c r="UYT924" s="14"/>
      <c r="UYU924" s="14"/>
      <c r="UYV924" s="14"/>
      <c r="UYW924" s="14"/>
      <c r="UYX924" s="14"/>
      <c r="UYY924" s="14"/>
      <c r="UYZ924" s="14"/>
      <c r="UZA924" s="14"/>
      <c r="UZB924" s="14"/>
      <c r="UZC924" s="14"/>
      <c r="UZD924" s="14"/>
      <c r="UZE924" s="14"/>
      <c r="UZF924" s="14"/>
      <c r="UZG924" s="14"/>
      <c r="UZH924" s="14"/>
      <c r="UZI924" s="14"/>
      <c r="UZJ924" s="14"/>
      <c r="UZK924" s="14"/>
      <c r="UZL924" s="14"/>
      <c r="UZM924" s="14"/>
      <c r="UZN924" s="14"/>
      <c r="UZO924" s="14"/>
      <c r="UZP924" s="14"/>
      <c r="UZQ924" s="14"/>
      <c r="UZR924" s="14"/>
      <c r="UZS924" s="14"/>
      <c r="UZT924" s="14"/>
      <c r="UZU924" s="14"/>
      <c r="UZV924" s="14"/>
      <c r="UZW924" s="14"/>
      <c r="UZX924" s="14"/>
      <c r="UZY924" s="14"/>
      <c r="UZZ924" s="14"/>
      <c r="VAA924" s="14"/>
      <c r="VAB924" s="14"/>
      <c r="VAC924" s="14"/>
      <c r="VAD924" s="14"/>
      <c r="VAE924" s="14"/>
      <c r="VAF924" s="14"/>
      <c r="VAG924" s="14"/>
      <c r="VAH924" s="14"/>
      <c r="VAI924" s="14"/>
      <c r="VAJ924" s="14"/>
      <c r="VAK924" s="14"/>
      <c r="VAL924" s="14"/>
      <c r="VAM924" s="14"/>
      <c r="VAN924" s="14"/>
      <c r="VAO924" s="14"/>
      <c r="VAP924" s="14"/>
      <c r="VAQ924" s="14"/>
      <c r="VAR924" s="14"/>
      <c r="VAS924" s="14"/>
      <c r="VAT924" s="14"/>
      <c r="VAU924" s="14"/>
      <c r="VAV924" s="14"/>
      <c r="VAW924" s="14"/>
      <c r="VAX924" s="14"/>
      <c r="VAY924" s="14"/>
      <c r="VAZ924" s="14"/>
      <c r="VBA924" s="14"/>
      <c r="VBB924" s="14"/>
      <c r="VBC924" s="14"/>
      <c r="VBD924" s="14"/>
      <c r="VBE924" s="14"/>
      <c r="VBF924" s="14"/>
      <c r="VBG924" s="14"/>
      <c r="VBH924" s="14"/>
      <c r="VBI924" s="14"/>
      <c r="VBJ924" s="14"/>
      <c r="VBK924" s="14"/>
      <c r="VBL924" s="14"/>
      <c r="VBM924" s="14"/>
      <c r="VBN924" s="14"/>
      <c r="VBO924" s="14"/>
      <c r="VBP924" s="14"/>
      <c r="VBQ924" s="14"/>
      <c r="VBR924" s="14"/>
      <c r="VBS924" s="14"/>
      <c r="VBT924" s="14"/>
      <c r="VBU924" s="14"/>
      <c r="VBV924" s="14"/>
      <c r="VBW924" s="14"/>
      <c r="VBX924" s="14"/>
      <c r="VBY924" s="14"/>
      <c r="VBZ924" s="14"/>
      <c r="VCA924" s="14"/>
      <c r="VCB924" s="14"/>
      <c r="VCC924" s="14"/>
      <c r="VCD924" s="14"/>
      <c r="VCE924" s="14"/>
      <c r="VCF924" s="14"/>
      <c r="VCG924" s="14"/>
      <c r="VCH924" s="14"/>
      <c r="VCI924" s="14"/>
      <c r="VCJ924" s="14"/>
      <c r="VCK924" s="14"/>
      <c r="VCL924" s="14"/>
      <c r="VCM924" s="14"/>
      <c r="VCN924" s="14"/>
      <c r="VCO924" s="14"/>
      <c r="VCP924" s="14"/>
      <c r="VCQ924" s="14"/>
      <c r="VCR924" s="14"/>
      <c r="VCS924" s="14"/>
      <c r="VCT924" s="14"/>
      <c r="VCU924" s="14"/>
      <c r="VCV924" s="14"/>
      <c r="VCW924" s="14"/>
      <c r="VCX924" s="14"/>
      <c r="VCY924" s="14"/>
      <c r="VCZ924" s="14"/>
      <c r="VDA924" s="14"/>
      <c r="VDB924" s="14"/>
      <c r="VDC924" s="14"/>
      <c r="VDD924" s="14"/>
      <c r="VDE924" s="14"/>
      <c r="VDF924" s="14"/>
      <c r="VDG924" s="14"/>
      <c r="VDH924" s="14"/>
      <c r="VDI924" s="14"/>
      <c r="VDJ924" s="14"/>
      <c r="VDK924" s="14"/>
      <c r="VDL924" s="14"/>
      <c r="VDM924" s="14"/>
      <c r="VDN924" s="14"/>
      <c r="VDO924" s="14"/>
      <c r="VDP924" s="14"/>
      <c r="VDQ924" s="14"/>
      <c r="VDR924" s="14"/>
      <c r="VDS924" s="14"/>
      <c r="VDT924" s="14"/>
      <c r="VDU924" s="14"/>
      <c r="VDV924" s="14"/>
      <c r="VDW924" s="14"/>
      <c r="VDX924" s="14"/>
      <c r="VDY924" s="14"/>
      <c r="VDZ924" s="14"/>
      <c r="VEA924" s="14"/>
      <c r="VEB924" s="14"/>
      <c r="VEC924" s="14"/>
      <c r="VED924" s="14"/>
      <c r="VEE924" s="14"/>
      <c r="VEF924" s="14"/>
      <c r="VEG924" s="14"/>
      <c r="VEH924" s="14"/>
      <c r="VEI924" s="14"/>
      <c r="VEJ924" s="14"/>
      <c r="VEK924" s="14"/>
      <c r="VEL924" s="14"/>
      <c r="VEM924" s="14"/>
      <c r="VEN924" s="14"/>
      <c r="VEO924" s="14"/>
      <c r="VEP924" s="14"/>
      <c r="VEQ924" s="14"/>
      <c r="VER924" s="14"/>
      <c r="VES924" s="14"/>
      <c r="VET924" s="14"/>
      <c r="VEU924" s="14"/>
      <c r="VEV924" s="14"/>
      <c r="VEW924" s="14"/>
      <c r="VEX924" s="14"/>
      <c r="VEY924" s="14"/>
      <c r="VEZ924" s="14"/>
      <c r="VFA924" s="14"/>
      <c r="VFB924" s="14"/>
      <c r="VFC924" s="14"/>
      <c r="VFD924" s="14"/>
      <c r="VFE924" s="14"/>
      <c r="VFF924" s="14"/>
      <c r="VFG924" s="14"/>
      <c r="VFH924" s="14"/>
      <c r="VFI924" s="14"/>
      <c r="VFJ924" s="14"/>
      <c r="VFK924" s="14"/>
      <c r="VFL924" s="14"/>
      <c r="VFM924" s="14"/>
      <c r="VFN924" s="14"/>
      <c r="VFO924" s="14"/>
      <c r="VFP924" s="14"/>
      <c r="VFQ924" s="14"/>
      <c r="VFR924" s="14"/>
      <c r="VFS924" s="14"/>
      <c r="VFT924" s="14"/>
      <c r="VFU924" s="14"/>
      <c r="VFV924" s="14"/>
      <c r="VFW924" s="14"/>
      <c r="VFX924" s="14"/>
      <c r="VFY924" s="14"/>
      <c r="VFZ924" s="14"/>
      <c r="VGA924" s="14"/>
      <c r="VGB924" s="14"/>
      <c r="VGC924" s="14"/>
      <c r="VGD924" s="14"/>
      <c r="VGE924" s="14"/>
      <c r="VGF924" s="14"/>
      <c r="VGG924" s="14"/>
      <c r="VGH924" s="14"/>
      <c r="VGI924" s="14"/>
      <c r="VGJ924" s="14"/>
      <c r="VGK924" s="14"/>
      <c r="VGL924" s="14"/>
      <c r="VGM924" s="14"/>
      <c r="VGN924" s="14"/>
      <c r="VGO924" s="14"/>
      <c r="VGP924" s="14"/>
      <c r="VGQ924" s="14"/>
      <c r="VGR924" s="14"/>
      <c r="VGS924" s="14"/>
      <c r="VGT924" s="14"/>
      <c r="VGU924" s="14"/>
      <c r="VGV924" s="14"/>
      <c r="VGW924" s="14"/>
      <c r="VGX924" s="14"/>
      <c r="VGY924" s="14"/>
      <c r="VGZ924" s="14"/>
      <c r="VHA924" s="14"/>
      <c r="VHB924" s="14"/>
      <c r="VHC924" s="14"/>
      <c r="VHD924" s="14"/>
      <c r="VHE924" s="14"/>
      <c r="VHF924" s="14"/>
      <c r="VHG924" s="14"/>
      <c r="VHH924" s="14"/>
      <c r="VHI924" s="14"/>
      <c r="VHJ924" s="14"/>
      <c r="VHK924" s="14"/>
      <c r="VHL924" s="14"/>
      <c r="VHM924" s="14"/>
      <c r="VHN924" s="14"/>
      <c r="VHO924" s="14"/>
      <c r="VHP924" s="14"/>
      <c r="VHQ924" s="14"/>
      <c r="VHR924" s="14"/>
      <c r="VHS924" s="14"/>
      <c r="VHT924" s="14"/>
      <c r="VHU924" s="14"/>
      <c r="VHV924" s="14"/>
      <c r="VHW924" s="14"/>
      <c r="VHX924" s="14"/>
      <c r="VHY924" s="14"/>
      <c r="VHZ924" s="14"/>
      <c r="VIA924" s="14"/>
      <c r="VIB924" s="14"/>
      <c r="VIC924" s="14"/>
      <c r="VID924" s="14"/>
      <c r="VIE924" s="14"/>
      <c r="VIF924" s="14"/>
      <c r="VIG924" s="14"/>
      <c r="VIH924" s="14"/>
      <c r="VII924" s="14"/>
      <c r="VIJ924" s="14"/>
      <c r="VIK924" s="14"/>
      <c r="VIL924" s="14"/>
      <c r="VIM924" s="14"/>
      <c r="VIN924" s="14"/>
      <c r="VIO924" s="14"/>
      <c r="VIP924" s="14"/>
      <c r="VIQ924" s="14"/>
      <c r="VIR924" s="14"/>
      <c r="VIS924" s="14"/>
      <c r="VIT924" s="14"/>
      <c r="VIU924" s="14"/>
      <c r="VIV924" s="14"/>
      <c r="VIW924" s="14"/>
      <c r="VIX924" s="14"/>
      <c r="VIY924" s="14"/>
      <c r="VIZ924" s="14"/>
      <c r="VJA924" s="14"/>
      <c r="VJB924" s="14"/>
      <c r="VJC924" s="14"/>
      <c r="VJD924" s="14"/>
      <c r="VJE924" s="14"/>
      <c r="VJF924" s="14"/>
      <c r="VJG924" s="14"/>
      <c r="VJH924" s="14"/>
      <c r="VJI924" s="14"/>
      <c r="VJJ924" s="14"/>
      <c r="VJK924" s="14"/>
      <c r="VJL924" s="14"/>
      <c r="VJM924" s="14"/>
      <c r="VJN924" s="14"/>
      <c r="VJO924" s="14"/>
      <c r="VJP924" s="14"/>
      <c r="VJQ924" s="14"/>
      <c r="VJR924" s="14"/>
      <c r="VJS924" s="14"/>
      <c r="VJT924" s="14"/>
      <c r="VJU924" s="14"/>
      <c r="VJV924" s="14"/>
      <c r="VJW924" s="14"/>
      <c r="VJX924" s="14"/>
      <c r="VJY924" s="14"/>
      <c r="VJZ924" s="14"/>
      <c r="VKA924" s="14"/>
      <c r="VKB924" s="14"/>
      <c r="VKC924" s="14"/>
      <c r="VKD924" s="14"/>
      <c r="VKE924" s="14"/>
      <c r="VKF924" s="14"/>
      <c r="VKG924" s="14"/>
      <c r="VKH924" s="14"/>
      <c r="VKI924" s="14"/>
      <c r="VKJ924" s="14"/>
      <c r="VKK924" s="14"/>
      <c r="VKL924" s="14"/>
      <c r="VKM924" s="14"/>
      <c r="VKN924" s="14"/>
      <c r="VKO924" s="14"/>
      <c r="VKP924" s="14"/>
      <c r="VKQ924" s="14"/>
      <c r="VKR924" s="14"/>
      <c r="VKS924" s="14"/>
      <c r="VKT924" s="14"/>
      <c r="VKU924" s="14"/>
      <c r="VKV924" s="14"/>
      <c r="VKW924" s="14"/>
      <c r="VKX924" s="14"/>
      <c r="VKY924" s="14"/>
      <c r="VKZ924" s="14"/>
      <c r="VLA924" s="14"/>
      <c r="VLB924" s="14"/>
      <c r="VLC924" s="14"/>
      <c r="VLD924" s="14"/>
      <c r="VLE924" s="14"/>
      <c r="VLF924" s="14"/>
      <c r="VLG924" s="14"/>
      <c r="VLH924" s="14"/>
      <c r="VLI924" s="14"/>
      <c r="VLJ924" s="14"/>
      <c r="VLK924" s="14"/>
      <c r="VLL924" s="14"/>
      <c r="VLM924" s="14"/>
      <c r="VLN924" s="14"/>
      <c r="VLO924" s="14"/>
      <c r="VLP924" s="14"/>
      <c r="VLQ924" s="14"/>
      <c r="VLR924" s="14"/>
      <c r="VLS924" s="14"/>
      <c r="VLT924" s="14"/>
      <c r="VLU924" s="14"/>
      <c r="VLV924" s="14"/>
      <c r="VLW924" s="14"/>
      <c r="VLX924" s="14"/>
      <c r="VLY924" s="14"/>
      <c r="VLZ924" s="14"/>
      <c r="VMA924" s="14"/>
      <c r="VMB924" s="14"/>
      <c r="VMC924" s="14"/>
      <c r="VMD924" s="14"/>
      <c r="VME924" s="14"/>
      <c r="VMF924" s="14"/>
      <c r="VMG924" s="14"/>
      <c r="VMH924" s="14"/>
      <c r="VMI924" s="14"/>
      <c r="VMJ924" s="14"/>
      <c r="VMK924" s="14"/>
      <c r="VML924" s="14"/>
      <c r="VMM924" s="14"/>
      <c r="VMN924" s="14"/>
      <c r="VMO924" s="14"/>
      <c r="VMP924" s="14"/>
      <c r="VMQ924" s="14"/>
      <c r="VMR924" s="14"/>
      <c r="VMS924" s="14"/>
      <c r="VMT924" s="14"/>
      <c r="VMU924" s="14"/>
      <c r="VMV924" s="14"/>
      <c r="VMW924" s="14"/>
      <c r="VMX924" s="14"/>
      <c r="VMY924" s="14"/>
      <c r="VMZ924" s="14"/>
      <c r="VNA924" s="14"/>
      <c r="VNB924" s="14"/>
      <c r="VNC924" s="14"/>
      <c r="VND924" s="14"/>
      <c r="VNE924" s="14"/>
      <c r="VNF924" s="14"/>
      <c r="VNG924" s="14"/>
      <c r="VNH924" s="14"/>
      <c r="VNI924" s="14"/>
      <c r="VNJ924" s="14"/>
      <c r="VNK924" s="14"/>
      <c r="VNL924" s="14"/>
      <c r="VNM924" s="14"/>
      <c r="VNN924" s="14"/>
      <c r="VNO924" s="14"/>
      <c r="VNP924" s="14"/>
      <c r="VNQ924" s="14"/>
      <c r="VNR924" s="14"/>
      <c r="VNS924" s="14"/>
      <c r="VNT924" s="14"/>
      <c r="VNU924" s="14"/>
      <c r="VNV924" s="14"/>
      <c r="VNW924" s="14"/>
      <c r="VNX924" s="14"/>
      <c r="VNY924" s="14"/>
      <c r="VNZ924" s="14"/>
      <c r="VOA924" s="14"/>
      <c r="VOB924" s="14"/>
      <c r="VOC924" s="14"/>
      <c r="VOD924" s="14"/>
      <c r="VOE924" s="14"/>
      <c r="VOF924" s="14"/>
      <c r="VOG924" s="14"/>
      <c r="VOH924" s="14"/>
      <c r="VOI924" s="14"/>
      <c r="VOJ924" s="14"/>
      <c r="VOK924" s="14"/>
      <c r="VOL924" s="14"/>
      <c r="VOM924" s="14"/>
      <c r="VON924" s="14"/>
      <c r="VOO924" s="14"/>
      <c r="VOP924" s="14"/>
      <c r="VOQ924" s="14"/>
      <c r="VOR924" s="14"/>
      <c r="VOS924" s="14"/>
      <c r="VOT924" s="14"/>
      <c r="VOU924" s="14"/>
      <c r="VOV924" s="14"/>
      <c r="VOW924" s="14"/>
      <c r="VOX924" s="14"/>
      <c r="VOY924" s="14"/>
      <c r="VOZ924" s="14"/>
      <c r="VPA924" s="14"/>
      <c r="VPB924" s="14"/>
      <c r="VPC924" s="14"/>
      <c r="VPD924" s="14"/>
      <c r="VPE924" s="14"/>
      <c r="VPF924" s="14"/>
      <c r="VPG924" s="14"/>
      <c r="VPH924" s="14"/>
      <c r="VPI924" s="14"/>
      <c r="VPJ924" s="14"/>
      <c r="VPK924" s="14"/>
      <c r="VPL924" s="14"/>
      <c r="VPM924" s="14"/>
      <c r="VPN924" s="14"/>
      <c r="VPO924" s="14"/>
      <c r="VPP924" s="14"/>
      <c r="VPQ924" s="14"/>
      <c r="VPR924" s="14"/>
      <c r="VPS924" s="14"/>
      <c r="VPT924" s="14"/>
      <c r="VPU924" s="14"/>
      <c r="VPV924" s="14"/>
      <c r="VPW924" s="14"/>
      <c r="VPX924" s="14"/>
      <c r="VPY924" s="14"/>
      <c r="VPZ924" s="14"/>
      <c r="VQA924" s="14"/>
      <c r="VQB924" s="14"/>
      <c r="VQC924" s="14"/>
      <c r="VQD924" s="14"/>
      <c r="VQE924" s="14"/>
      <c r="VQF924" s="14"/>
      <c r="VQG924" s="14"/>
      <c r="VQH924" s="14"/>
      <c r="VQI924" s="14"/>
      <c r="VQJ924" s="14"/>
      <c r="VQK924" s="14"/>
      <c r="VQL924" s="14"/>
      <c r="VQM924" s="14"/>
      <c r="VQN924" s="14"/>
      <c r="VQO924" s="14"/>
      <c r="VQP924" s="14"/>
      <c r="VQQ924" s="14"/>
      <c r="VQR924" s="14"/>
      <c r="VQS924" s="14"/>
      <c r="VQT924" s="14"/>
      <c r="VQU924" s="14"/>
      <c r="VQV924" s="14"/>
      <c r="VQW924" s="14"/>
      <c r="VQX924" s="14"/>
      <c r="VQY924" s="14"/>
      <c r="VQZ924" s="14"/>
      <c r="VRA924" s="14"/>
      <c r="VRB924" s="14"/>
      <c r="VRC924" s="14"/>
      <c r="VRD924" s="14"/>
      <c r="VRE924" s="14"/>
      <c r="VRF924" s="14"/>
      <c r="VRG924" s="14"/>
      <c r="VRH924" s="14"/>
      <c r="VRI924" s="14"/>
      <c r="VRJ924" s="14"/>
      <c r="VRK924" s="14"/>
      <c r="VRL924" s="14"/>
      <c r="VRM924" s="14"/>
      <c r="VRN924" s="14"/>
      <c r="VRO924" s="14"/>
      <c r="VRP924" s="14"/>
      <c r="VRQ924" s="14"/>
      <c r="VRR924" s="14"/>
      <c r="VRS924" s="14"/>
      <c r="VRT924" s="14"/>
      <c r="VRU924" s="14"/>
      <c r="VRV924" s="14"/>
      <c r="VRW924" s="14"/>
      <c r="VRX924" s="14"/>
      <c r="VRY924" s="14"/>
      <c r="VRZ924" s="14"/>
      <c r="VSA924" s="14"/>
      <c r="VSB924" s="14"/>
      <c r="VSC924" s="14"/>
      <c r="VSD924" s="14"/>
      <c r="VSE924" s="14"/>
      <c r="VSF924" s="14"/>
      <c r="VSG924" s="14"/>
      <c r="VSH924" s="14"/>
      <c r="VSI924" s="14"/>
      <c r="VSJ924" s="14"/>
      <c r="VSK924" s="14"/>
      <c r="VSL924" s="14"/>
      <c r="VSM924" s="14"/>
      <c r="VSN924" s="14"/>
      <c r="VSO924" s="14"/>
      <c r="VSP924" s="14"/>
      <c r="VSQ924" s="14"/>
      <c r="VSR924" s="14"/>
      <c r="VSS924" s="14"/>
      <c r="VST924" s="14"/>
      <c r="VSU924" s="14"/>
      <c r="VSV924" s="14"/>
      <c r="VSW924" s="14"/>
      <c r="VSX924" s="14"/>
      <c r="VSY924" s="14"/>
      <c r="VSZ924" s="14"/>
      <c r="VTA924" s="14"/>
      <c r="VTB924" s="14"/>
      <c r="VTC924" s="14"/>
      <c r="VTD924" s="14"/>
      <c r="VTE924" s="14"/>
      <c r="VTF924" s="14"/>
      <c r="VTG924" s="14"/>
      <c r="VTH924" s="14"/>
      <c r="VTI924" s="14"/>
      <c r="VTJ924" s="14"/>
      <c r="VTK924" s="14"/>
      <c r="VTL924" s="14"/>
      <c r="VTM924" s="14"/>
      <c r="VTN924" s="14"/>
      <c r="VTO924" s="14"/>
      <c r="VTP924" s="14"/>
      <c r="VTQ924" s="14"/>
      <c r="VTR924" s="14"/>
      <c r="VTS924" s="14"/>
      <c r="VTT924" s="14"/>
      <c r="VTU924" s="14"/>
      <c r="VTV924" s="14"/>
      <c r="VTW924" s="14"/>
      <c r="VTX924" s="14"/>
      <c r="VTY924" s="14"/>
      <c r="VTZ924" s="14"/>
      <c r="VUA924" s="14"/>
      <c r="VUB924" s="14"/>
      <c r="VUC924" s="14"/>
      <c r="VUD924" s="14"/>
      <c r="VUE924" s="14"/>
      <c r="VUF924" s="14"/>
      <c r="VUG924" s="14"/>
      <c r="VUH924" s="14"/>
      <c r="VUI924" s="14"/>
      <c r="VUJ924" s="14"/>
      <c r="VUK924" s="14"/>
      <c r="VUL924" s="14"/>
      <c r="VUM924" s="14"/>
      <c r="VUN924" s="14"/>
      <c r="VUO924" s="14"/>
      <c r="VUP924" s="14"/>
      <c r="VUQ924" s="14"/>
      <c r="VUR924" s="14"/>
      <c r="VUS924" s="14"/>
      <c r="VUT924" s="14"/>
      <c r="VUU924" s="14"/>
      <c r="VUV924" s="14"/>
      <c r="VUW924" s="14"/>
      <c r="VUX924" s="14"/>
      <c r="VUY924" s="14"/>
      <c r="VUZ924" s="14"/>
      <c r="VVA924" s="14"/>
      <c r="VVB924" s="14"/>
      <c r="VVC924" s="14"/>
      <c r="VVD924" s="14"/>
      <c r="VVE924" s="14"/>
      <c r="VVF924" s="14"/>
      <c r="VVG924" s="14"/>
      <c r="VVH924" s="14"/>
      <c r="VVI924" s="14"/>
      <c r="VVJ924" s="14"/>
      <c r="VVK924" s="14"/>
      <c r="VVL924" s="14"/>
      <c r="VVM924" s="14"/>
      <c r="VVN924" s="14"/>
      <c r="VVO924" s="14"/>
      <c r="VVP924" s="14"/>
      <c r="VVQ924" s="14"/>
      <c r="VVR924" s="14"/>
      <c r="VVS924" s="14"/>
      <c r="VVT924" s="14"/>
      <c r="VVU924" s="14"/>
      <c r="VVV924" s="14"/>
      <c r="VVW924" s="14"/>
      <c r="VVX924" s="14"/>
      <c r="VVY924" s="14"/>
      <c r="VVZ924" s="14"/>
      <c r="VWA924" s="14"/>
      <c r="VWB924" s="14"/>
      <c r="VWC924" s="14"/>
      <c r="VWD924" s="14"/>
      <c r="VWE924" s="14"/>
      <c r="VWF924" s="14"/>
      <c r="VWG924" s="14"/>
      <c r="VWH924" s="14"/>
      <c r="VWI924" s="14"/>
      <c r="VWJ924" s="14"/>
      <c r="VWK924" s="14"/>
      <c r="VWL924" s="14"/>
      <c r="VWM924" s="14"/>
      <c r="VWN924" s="14"/>
      <c r="VWO924" s="14"/>
      <c r="VWP924" s="14"/>
      <c r="VWQ924" s="14"/>
      <c r="VWR924" s="14"/>
      <c r="VWS924" s="14"/>
      <c r="VWT924" s="14"/>
      <c r="VWU924" s="14"/>
      <c r="VWV924" s="14"/>
      <c r="VWW924" s="14"/>
      <c r="VWX924" s="14"/>
      <c r="VWY924" s="14"/>
      <c r="VWZ924" s="14"/>
      <c r="VXA924" s="14"/>
      <c r="VXB924" s="14"/>
      <c r="VXC924" s="14"/>
      <c r="VXD924" s="14"/>
      <c r="VXE924" s="14"/>
      <c r="VXF924" s="14"/>
      <c r="VXG924" s="14"/>
      <c r="VXH924" s="14"/>
      <c r="VXI924" s="14"/>
      <c r="VXJ924" s="14"/>
      <c r="VXK924" s="14"/>
      <c r="VXL924" s="14"/>
      <c r="VXM924" s="14"/>
      <c r="VXN924" s="14"/>
      <c r="VXO924" s="14"/>
      <c r="VXP924" s="14"/>
      <c r="VXQ924" s="14"/>
      <c r="VXR924" s="14"/>
      <c r="VXS924" s="14"/>
      <c r="VXT924" s="14"/>
      <c r="VXU924" s="14"/>
      <c r="VXV924" s="14"/>
      <c r="VXW924" s="14"/>
      <c r="VXX924" s="14"/>
      <c r="VXY924" s="14"/>
      <c r="VXZ924" s="14"/>
      <c r="VYA924" s="14"/>
      <c r="VYB924" s="14"/>
      <c r="VYC924" s="14"/>
      <c r="VYD924" s="14"/>
      <c r="VYE924" s="14"/>
      <c r="VYF924" s="14"/>
      <c r="VYG924" s="14"/>
      <c r="VYH924" s="14"/>
      <c r="VYI924" s="14"/>
      <c r="VYJ924" s="14"/>
      <c r="VYK924" s="14"/>
      <c r="VYL924" s="14"/>
      <c r="VYM924" s="14"/>
      <c r="VYN924" s="14"/>
      <c r="VYO924" s="14"/>
      <c r="VYP924" s="14"/>
      <c r="VYQ924" s="14"/>
      <c r="VYR924" s="14"/>
      <c r="VYS924" s="14"/>
      <c r="VYT924" s="14"/>
      <c r="VYU924" s="14"/>
      <c r="VYV924" s="14"/>
      <c r="VYW924" s="14"/>
      <c r="VYX924" s="14"/>
      <c r="VYY924" s="14"/>
      <c r="VYZ924" s="14"/>
      <c r="VZA924" s="14"/>
      <c r="VZB924" s="14"/>
      <c r="VZC924" s="14"/>
      <c r="VZD924" s="14"/>
      <c r="VZE924" s="14"/>
      <c r="VZF924" s="14"/>
      <c r="VZG924" s="14"/>
      <c r="VZH924" s="14"/>
      <c r="VZI924" s="14"/>
      <c r="VZJ924" s="14"/>
      <c r="VZK924" s="14"/>
      <c r="VZL924" s="14"/>
      <c r="VZM924" s="14"/>
      <c r="VZN924" s="14"/>
      <c r="VZO924" s="14"/>
      <c r="VZP924" s="14"/>
      <c r="VZQ924" s="14"/>
      <c r="VZR924" s="14"/>
      <c r="VZS924" s="14"/>
      <c r="VZT924" s="14"/>
      <c r="VZU924" s="14"/>
      <c r="VZV924" s="14"/>
      <c r="VZW924" s="14"/>
      <c r="VZX924" s="14"/>
      <c r="VZY924" s="14"/>
      <c r="VZZ924" s="14"/>
      <c r="WAA924" s="14"/>
      <c r="WAB924" s="14"/>
      <c r="WAC924" s="14"/>
      <c r="WAD924" s="14"/>
      <c r="WAE924" s="14"/>
      <c r="WAF924" s="14"/>
      <c r="WAG924" s="14"/>
      <c r="WAH924" s="14"/>
      <c r="WAI924" s="14"/>
      <c r="WAJ924" s="14"/>
      <c r="WAK924" s="14"/>
      <c r="WAL924" s="14"/>
      <c r="WAM924" s="14"/>
      <c r="WAN924" s="14"/>
      <c r="WAO924" s="14"/>
      <c r="WAP924" s="14"/>
      <c r="WAQ924" s="14"/>
      <c r="WAR924" s="14"/>
      <c r="WAS924" s="14"/>
      <c r="WAT924" s="14"/>
      <c r="WAU924" s="14"/>
      <c r="WAV924" s="14"/>
      <c r="WAW924" s="14"/>
      <c r="WAX924" s="14"/>
      <c r="WAY924" s="14"/>
      <c r="WAZ924" s="14"/>
      <c r="WBA924" s="14"/>
      <c r="WBB924" s="14"/>
      <c r="WBC924" s="14"/>
      <c r="WBD924" s="14"/>
      <c r="WBE924" s="14"/>
      <c r="WBF924" s="14"/>
      <c r="WBG924" s="14"/>
      <c r="WBH924" s="14"/>
      <c r="WBI924" s="14"/>
      <c r="WBJ924" s="14"/>
      <c r="WBK924" s="14"/>
      <c r="WBL924" s="14"/>
      <c r="WBM924" s="14"/>
      <c r="WBN924" s="14"/>
      <c r="WBO924" s="14"/>
      <c r="WBP924" s="14"/>
      <c r="WBQ924" s="14"/>
      <c r="WBR924" s="14"/>
      <c r="WBS924" s="14"/>
      <c r="WBT924" s="14"/>
      <c r="WBU924" s="14"/>
      <c r="WBV924" s="14"/>
      <c r="WBW924" s="14"/>
      <c r="WBX924" s="14"/>
      <c r="WBY924" s="14"/>
      <c r="WBZ924" s="14"/>
      <c r="WCA924" s="14"/>
      <c r="WCB924" s="14"/>
      <c r="WCC924" s="14"/>
      <c r="WCD924" s="14"/>
      <c r="WCE924" s="14"/>
      <c r="WCF924" s="14"/>
      <c r="WCG924" s="14"/>
      <c r="WCH924" s="14"/>
      <c r="WCI924" s="14"/>
      <c r="WCJ924" s="14"/>
      <c r="WCK924" s="14"/>
      <c r="WCL924" s="14"/>
      <c r="WCM924" s="14"/>
      <c r="WCN924" s="14"/>
      <c r="WCO924" s="14"/>
      <c r="WCP924" s="14"/>
      <c r="WCQ924" s="14"/>
      <c r="WCR924" s="14"/>
      <c r="WCS924" s="14"/>
      <c r="WCT924" s="14"/>
      <c r="WCU924" s="14"/>
      <c r="WCV924" s="14"/>
      <c r="WCW924" s="14"/>
      <c r="WCX924" s="14"/>
      <c r="WCY924" s="14"/>
      <c r="WCZ924" s="14"/>
      <c r="WDA924" s="14"/>
      <c r="WDB924" s="14"/>
      <c r="WDC924" s="14"/>
      <c r="WDD924" s="14"/>
      <c r="WDE924" s="14"/>
      <c r="WDF924" s="14"/>
      <c r="WDG924" s="14"/>
      <c r="WDH924" s="14"/>
      <c r="WDI924" s="14"/>
      <c r="WDJ924" s="14"/>
      <c r="WDK924" s="14"/>
      <c r="WDL924" s="14"/>
      <c r="WDM924" s="14"/>
      <c r="WDN924" s="14"/>
      <c r="WDO924" s="14"/>
      <c r="WDP924" s="14"/>
      <c r="WDQ924" s="14"/>
      <c r="WDR924" s="14"/>
      <c r="WDS924" s="14"/>
      <c r="WDT924" s="14"/>
      <c r="WDU924" s="14"/>
      <c r="WDV924" s="14"/>
      <c r="WDW924" s="14"/>
      <c r="WDX924" s="14"/>
      <c r="WDY924" s="14"/>
      <c r="WDZ924" s="14"/>
      <c r="WEA924" s="14"/>
      <c r="WEB924" s="14"/>
      <c r="WEC924" s="14"/>
      <c r="WED924" s="14"/>
      <c r="WEE924" s="14"/>
      <c r="WEF924" s="14"/>
      <c r="WEG924" s="14"/>
      <c r="WEH924" s="14"/>
      <c r="WEI924" s="14"/>
      <c r="WEJ924" s="14"/>
      <c r="WEK924" s="14"/>
      <c r="WEL924" s="14"/>
      <c r="WEM924" s="14"/>
      <c r="WEN924" s="14"/>
      <c r="WEO924" s="14"/>
      <c r="WEP924" s="14"/>
      <c r="WEQ924" s="14"/>
      <c r="WER924" s="14"/>
      <c r="WES924" s="14"/>
      <c r="WET924" s="14"/>
      <c r="WEU924" s="14"/>
      <c r="WEV924" s="14"/>
      <c r="WEW924" s="14"/>
      <c r="WEX924" s="14"/>
      <c r="WEY924" s="14"/>
      <c r="WEZ924" s="14"/>
      <c r="WFA924" s="14"/>
      <c r="WFB924" s="14"/>
      <c r="WFC924" s="14"/>
      <c r="WFD924" s="14"/>
      <c r="WFE924" s="14"/>
      <c r="WFF924" s="14"/>
      <c r="WFG924" s="14"/>
      <c r="WFH924" s="14"/>
      <c r="WFI924" s="14"/>
      <c r="WFJ924" s="14"/>
      <c r="WFK924" s="14"/>
      <c r="WFL924" s="14"/>
      <c r="WFM924" s="14"/>
      <c r="WFN924" s="14"/>
      <c r="WFO924" s="14"/>
      <c r="WFP924" s="14"/>
      <c r="WFQ924" s="14"/>
      <c r="WFR924" s="14"/>
      <c r="WFS924" s="14"/>
      <c r="WFT924" s="14"/>
      <c r="WFU924" s="14"/>
      <c r="WFV924" s="14"/>
      <c r="WFW924" s="14"/>
      <c r="WFX924" s="14"/>
      <c r="WFY924" s="14"/>
      <c r="WFZ924" s="14"/>
      <c r="WGA924" s="14"/>
      <c r="WGB924" s="14"/>
      <c r="WGC924" s="14"/>
      <c r="WGD924" s="14"/>
      <c r="WGE924" s="14"/>
      <c r="WGF924" s="14"/>
      <c r="WGG924" s="14"/>
      <c r="WGH924" s="14"/>
      <c r="WGI924" s="14"/>
      <c r="WGJ924" s="14"/>
      <c r="WGK924" s="14"/>
      <c r="WGL924" s="14"/>
      <c r="WGM924" s="14"/>
      <c r="WGN924" s="14"/>
      <c r="WGO924" s="14"/>
      <c r="WGP924" s="14"/>
      <c r="WGQ924" s="14"/>
      <c r="WGR924" s="14"/>
      <c r="WGS924" s="14"/>
      <c r="WGT924" s="14"/>
      <c r="WGU924" s="14"/>
      <c r="WGV924" s="14"/>
      <c r="WGW924" s="14"/>
      <c r="WGX924" s="14"/>
      <c r="WGY924" s="14"/>
      <c r="WGZ924" s="14"/>
      <c r="WHA924" s="14"/>
      <c r="WHB924" s="14"/>
      <c r="WHC924" s="14"/>
      <c r="WHD924" s="14"/>
      <c r="WHE924" s="14"/>
      <c r="WHF924" s="14"/>
      <c r="WHG924" s="14"/>
      <c r="WHH924" s="14"/>
      <c r="WHI924" s="14"/>
      <c r="WHJ924" s="14"/>
      <c r="WHK924" s="14"/>
      <c r="WHL924" s="14"/>
      <c r="WHM924" s="14"/>
      <c r="WHN924" s="14"/>
      <c r="WHO924" s="14"/>
      <c r="WHP924" s="14"/>
      <c r="WHQ924" s="14"/>
      <c r="WHR924" s="14"/>
      <c r="WHS924" s="14"/>
      <c r="WHT924" s="14"/>
      <c r="WHU924" s="14"/>
      <c r="WHV924" s="14"/>
      <c r="WHW924" s="14"/>
      <c r="WHX924" s="14"/>
      <c r="WHY924" s="14"/>
      <c r="WHZ924" s="14"/>
      <c r="WIA924" s="14"/>
      <c r="WIB924" s="14"/>
      <c r="WIC924" s="14"/>
      <c r="WID924" s="14"/>
      <c r="WIE924" s="14"/>
      <c r="WIF924" s="14"/>
      <c r="WIG924" s="14"/>
      <c r="WIH924" s="14"/>
      <c r="WII924" s="14"/>
      <c r="WIJ924" s="14"/>
      <c r="WIK924" s="14"/>
      <c r="WIL924" s="14"/>
      <c r="WIM924" s="14"/>
      <c r="WIN924" s="14"/>
      <c r="WIO924" s="14"/>
      <c r="WIP924" s="14"/>
      <c r="WIQ924" s="14"/>
      <c r="WIR924" s="14"/>
      <c r="WIS924" s="14"/>
      <c r="WIT924" s="14"/>
      <c r="WIU924" s="14"/>
      <c r="WIV924" s="14"/>
      <c r="WIW924" s="14"/>
      <c r="WIX924" s="14"/>
      <c r="WIY924" s="14"/>
      <c r="WIZ924" s="14"/>
      <c r="WJA924" s="14"/>
      <c r="WJB924" s="14"/>
      <c r="WJC924" s="14"/>
      <c r="WJD924" s="14"/>
      <c r="WJE924" s="14"/>
      <c r="WJF924" s="14"/>
      <c r="WJG924" s="14"/>
      <c r="WJH924" s="14"/>
      <c r="WJI924" s="14"/>
      <c r="WJJ924" s="14"/>
      <c r="WJK924" s="14"/>
      <c r="WJL924" s="14"/>
      <c r="WJM924" s="14"/>
      <c r="WJN924" s="14"/>
      <c r="WJO924" s="14"/>
      <c r="WJP924" s="14"/>
      <c r="WJQ924" s="14"/>
      <c r="WJR924" s="14"/>
      <c r="WJS924" s="14"/>
      <c r="WJT924" s="14"/>
      <c r="WJU924" s="14"/>
      <c r="WJV924" s="14"/>
      <c r="WJW924" s="14"/>
      <c r="WJX924" s="14"/>
      <c r="WJY924" s="14"/>
      <c r="WJZ924" s="14"/>
      <c r="WKA924" s="14"/>
      <c r="WKB924" s="14"/>
      <c r="WKC924" s="14"/>
      <c r="WKD924" s="14"/>
      <c r="WKE924" s="14"/>
      <c r="WKF924" s="14"/>
      <c r="WKG924" s="14"/>
      <c r="WKH924" s="14"/>
      <c r="WKI924" s="14"/>
      <c r="WKJ924" s="14"/>
      <c r="WKK924" s="14"/>
      <c r="WKL924" s="14"/>
      <c r="WKM924" s="14"/>
      <c r="WKN924" s="14"/>
      <c r="WKO924" s="14"/>
      <c r="WKP924" s="14"/>
      <c r="WKQ924" s="14"/>
      <c r="WKR924" s="14"/>
      <c r="WKS924" s="14"/>
      <c r="WKT924" s="14"/>
      <c r="WKU924" s="14"/>
      <c r="WKV924" s="14"/>
      <c r="WKW924" s="14"/>
      <c r="WKX924" s="14"/>
      <c r="WKY924" s="14"/>
      <c r="WKZ924" s="14"/>
      <c r="WLA924" s="14"/>
      <c r="WLB924" s="14"/>
      <c r="WLC924" s="14"/>
      <c r="WLD924" s="14"/>
      <c r="WLE924" s="14"/>
      <c r="WLF924" s="14"/>
      <c r="WLG924" s="14"/>
      <c r="WLH924" s="14"/>
      <c r="WLI924" s="14"/>
      <c r="WLJ924" s="14"/>
      <c r="WLK924" s="14"/>
      <c r="WLL924" s="14"/>
      <c r="WLM924" s="14"/>
      <c r="WLN924" s="14"/>
      <c r="WLO924" s="14"/>
      <c r="WLP924" s="14"/>
      <c r="WLQ924" s="14"/>
      <c r="WLR924" s="14"/>
      <c r="WLS924" s="14"/>
      <c r="WLT924" s="14"/>
      <c r="WLU924" s="14"/>
      <c r="WLV924" s="14"/>
      <c r="WLW924" s="14"/>
      <c r="WLX924" s="14"/>
      <c r="WLY924" s="14"/>
      <c r="WLZ924" s="14"/>
      <c r="WMA924" s="14"/>
      <c r="WMB924" s="14"/>
      <c r="WMC924" s="14"/>
      <c r="WMD924" s="14"/>
      <c r="WME924" s="14"/>
      <c r="WMF924" s="14"/>
      <c r="WMG924" s="14"/>
      <c r="WMH924" s="14"/>
      <c r="WMI924" s="14"/>
      <c r="WMJ924" s="14"/>
      <c r="WMK924" s="14"/>
      <c r="WML924" s="14"/>
      <c r="WMM924" s="14"/>
      <c r="WMN924" s="14"/>
      <c r="WMO924" s="14"/>
      <c r="WMP924" s="14"/>
      <c r="WMQ924" s="14"/>
      <c r="WMR924" s="14"/>
      <c r="WMS924" s="14"/>
      <c r="WMT924" s="14"/>
      <c r="WMU924" s="14"/>
      <c r="WMV924" s="14"/>
      <c r="WMW924" s="14"/>
      <c r="WMX924" s="14"/>
      <c r="WMY924" s="14"/>
      <c r="WMZ924" s="14"/>
      <c r="WNA924" s="14"/>
      <c r="WNB924" s="14"/>
      <c r="WNC924" s="14"/>
      <c r="WND924" s="14"/>
      <c r="WNE924" s="14"/>
      <c r="WNF924" s="14"/>
      <c r="WNG924" s="14"/>
      <c r="WNH924" s="14"/>
      <c r="WNI924" s="14"/>
      <c r="WNJ924" s="14"/>
      <c r="WNK924" s="14"/>
      <c r="WNL924" s="14"/>
      <c r="WNM924" s="14"/>
      <c r="WNN924" s="14"/>
      <c r="WNO924" s="14"/>
      <c r="WNP924" s="14"/>
      <c r="WNQ924" s="14"/>
      <c r="WNR924" s="14"/>
      <c r="WNS924" s="14"/>
      <c r="WNT924" s="14"/>
      <c r="WNU924" s="14"/>
      <c r="WNV924" s="14"/>
      <c r="WNW924" s="14"/>
      <c r="WNX924" s="14"/>
      <c r="WNY924" s="14"/>
      <c r="WNZ924" s="14"/>
      <c r="WOA924" s="14"/>
      <c r="WOB924" s="14"/>
      <c r="WOC924" s="14"/>
      <c r="WOD924" s="14"/>
      <c r="WOE924" s="14"/>
      <c r="WOF924" s="14"/>
      <c r="WOG924" s="14"/>
      <c r="WOH924" s="14"/>
      <c r="WOI924" s="14"/>
      <c r="WOJ924" s="14"/>
      <c r="WOK924" s="14"/>
      <c r="WOL924" s="14"/>
      <c r="WOM924" s="14"/>
      <c r="WON924" s="14"/>
      <c r="WOO924" s="14"/>
      <c r="WOP924" s="14"/>
      <c r="WOQ924" s="14"/>
      <c r="WOR924" s="14"/>
      <c r="WOS924" s="14"/>
      <c r="WOT924" s="14"/>
      <c r="WOU924" s="14"/>
      <c r="WOV924" s="14"/>
      <c r="WOW924" s="14"/>
      <c r="WOX924" s="14"/>
      <c r="WOY924" s="14"/>
      <c r="WOZ924" s="14"/>
      <c r="WPA924" s="14"/>
      <c r="WPB924" s="14"/>
      <c r="WPC924" s="14"/>
      <c r="WPD924" s="14"/>
      <c r="WPE924" s="14"/>
      <c r="WPF924" s="14"/>
      <c r="WPG924" s="14"/>
      <c r="WPH924" s="14"/>
      <c r="WPI924" s="14"/>
      <c r="WPJ924" s="14"/>
      <c r="WPK924" s="14"/>
      <c r="WPL924" s="14"/>
      <c r="WPM924" s="14"/>
      <c r="WPN924" s="14"/>
      <c r="WPO924" s="14"/>
      <c r="WPP924" s="14"/>
      <c r="WPQ924" s="14"/>
      <c r="WPR924" s="14"/>
      <c r="WPS924" s="14"/>
      <c r="WPT924" s="14"/>
      <c r="WPU924" s="14"/>
      <c r="WPV924" s="14"/>
      <c r="WPW924" s="14"/>
      <c r="WPX924" s="14"/>
      <c r="WPY924" s="14"/>
      <c r="WPZ924" s="14"/>
      <c r="WQA924" s="14"/>
      <c r="WQB924" s="14"/>
      <c r="WQC924" s="14"/>
      <c r="WQD924" s="14"/>
      <c r="WQE924" s="14"/>
      <c r="WQF924" s="14"/>
      <c r="WQG924" s="14"/>
      <c r="WQH924" s="14"/>
      <c r="WQI924" s="14"/>
      <c r="WQJ924" s="14"/>
      <c r="WQK924" s="14"/>
      <c r="WQL924" s="14"/>
      <c r="WQM924" s="14"/>
      <c r="WQN924" s="14"/>
      <c r="WQO924" s="14"/>
      <c r="WQP924" s="14"/>
      <c r="WQQ924" s="14"/>
      <c r="WQR924" s="14"/>
      <c r="WQS924" s="14"/>
      <c r="WQT924" s="14"/>
      <c r="WQU924" s="14"/>
      <c r="WQV924" s="14"/>
      <c r="WQW924" s="14"/>
      <c r="WQX924" s="14"/>
      <c r="WQY924" s="14"/>
      <c r="WQZ924" s="14"/>
      <c r="WRA924" s="14"/>
      <c r="WRB924" s="14"/>
      <c r="WRC924" s="14"/>
      <c r="WRD924" s="14"/>
      <c r="WRE924" s="14"/>
      <c r="WRF924" s="14"/>
      <c r="WRG924" s="14"/>
      <c r="WRH924" s="14"/>
      <c r="WRI924" s="14"/>
      <c r="WRJ924" s="14"/>
      <c r="WRK924" s="14"/>
      <c r="WRL924" s="14"/>
      <c r="WRM924" s="14"/>
      <c r="WRN924" s="14"/>
      <c r="WRO924" s="14"/>
      <c r="WRP924" s="14"/>
      <c r="WRQ924" s="14"/>
      <c r="WRR924" s="14"/>
      <c r="WRS924" s="14"/>
      <c r="WRT924" s="14"/>
      <c r="WRU924" s="14"/>
      <c r="WRV924" s="14"/>
      <c r="WRW924" s="14"/>
      <c r="WRX924" s="14"/>
      <c r="WRY924" s="14"/>
      <c r="WRZ924" s="14"/>
      <c r="WSA924" s="14"/>
      <c r="WSB924" s="14"/>
      <c r="WSC924" s="14"/>
      <c r="WSD924" s="14"/>
      <c r="WSE924" s="14"/>
      <c r="WSF924" s="14"/>
      <c r="WSG924" s="14"/>
      <c r="WSH924" s="14"/>
      <c r="WSI924" s="14"/>
      <c r="WSJ924" s="14"/>
      <c r="WSK924" s="14"/>
      <c r="WSL924" s="14"/>
      <c r="WSM924" s="14"/>
      <c r="WSN924" s="14"/>
      <c r="WSO924" s="14"/>
      <c r="WSP924" s="14"/>
      <c r="WSQ924" s="14"/>
      <c r="WSR924" s="14"/>
      <c r="WSS924" s="14"/>
      <c r="WST924" s="14"/>
      <c r="WSU924" s="14"/>
      <c r="WSV924" s="14"/>
      <c r="WSW924" s="14"/>
      <c r="WSX924" s="14"/>
      <c r="WSY924" s="14"/>
      <c r="WSZ924" s="14"/>
      <c r="WTA924" s="14"/>
      <c r="WTB924" s="14"/>
      <c r="WTC924" s="14"/>
      <c r="WTD924" s="14"/>
      <c r="WTE924" s="14"/>
      <c r="WTF924" s="14"/>
      <c r="WTG924" s="14"/>
      <c r="WTH924" s="14"/>
      <c r="WTI924" s="14"/>
      <c r="WTJ924" s="14"/>
      <c r="WTK924" s="14"/>
      <c r="WTL924" s="14"/>
      <c r="WTM924" s="14"/>
      <c r="WTN924" s="14"/>
      <c r="WTO924" s="14"/>
      <c r="WTP924" s="14"/>
      <c r="WTQ924" s="14"/>
      <c r="WTR924" s="14"/>
      <c r="WTS924" s="14"/>
      <c r="WTT924" s="14"/>
      <c r="WTU924" s="14"/>
      <c r="WTV924" s="14"/>
      <c r="WTW924" s="14"/>
      <c r="WTX924" s="14"/>
      <c r="WTY924" s="14"/>
      <c r="WTZ924" s="14"/>
      <c r="WUA924" s="14"/>
      <c r="WUB924" s="14"/>
      <c r="WUC924" s="14"/>
      <c r="WUD924" s="14"/>
      <c r="WUE924" s="14"/>
      <c r="WUF924" s="14"/>
      <c r="WUG924" s="14"/>
      <c r="WUH924" s="14"/>
      <c r="WUI924" s="14"/>
      <c r="WUJ924" s="14"/>
      <c r="WUK924" s="14"/>
      <c r="WUL924" s="14"/>
      <c r="WUM924" s="14"/>
      <c r="WUN924" s="14"/>
      <c r="WUO924" s="14"/>
      <c r="WUP924" s="14"/>
      <c r="WUQ924" s="14"/>
      <c r="WUR924" s="14"/>
      <c r="WUS924" s="14"/>
      <c r="WUT924" s="14"/>
      <c r="WUU924" s="14"/>
      <c r="WUV924" s="14"/>
      <c r="WUW924" s="14"/>
      <c r="WUX924" s="14"/>
      <c r="WUY924" s="14"/>
      <c r="WUZ924" s="14"/>
      <c r="WVA924" s="14"/>
      <c r="WVB924" s="14"/>
      <c r="WVC924" s="14"/>
      <c r="WVD924" s="14"/>
      <c r="WVE924" s="14"/>
      <c r="WVF924" s="14"/>
      <c r="WVG924" s="14"/>
      <c r="WVH924" s="14"/>
      <c r="WVI924" s="14"/>
      <c r="WVJ924" s="14"/>
      <c r="WVK924" s="14"/>
      <c r="WVL924" s="14"/>
      <c r="WVM924" s="14"/>
      <c r="WVN924" s="14"/>
      <c r="WVO924" s="14"/>
      <c r="WVP924" s="14"/>
      <c r="WVQ924" s="14"/>
      <c r="WVR924" s="14"/>
      <c r="WVS924" s="14"/>
      <c r="WVT924" s="14"/>
      <c r="WVU924" s="14"/>
      <c r="WVV924" s="14"/>
      <c r="WVW924" s="14"/>
      <c r="WVX924" s="14"/>
      <c r="WVY924" s="14"/>
      <c r="WVZ924" s="14"/>
      <c r="WWA924" s="14"/>
      <c r="WWB924" s="14"/>
      <c r="WWC924" s="14"/>
      <c r="WWD924" s="14"/>
      <c r="WWE924" s="14"/>
      <c r="WWF924" s="14"/>
      <c r="WWG924" s="14"/>
      <c r="WWH924" s="14"/>
      <c r="WWI924" s="14"/>
      <c r="WWJ924" s="14"/>
      <c r="WWK924" s="14"/>
      <c r="WWL924" s="14"/>
      <c r="WWM924" s="14"/>
      <c r="WWN924" s="14"/>
      <c r="WWO924" s="14"/>
      <c r="WWP924" s="14"/>
      <c r="WWQ924" s="14"/>
      <c r="WWR924" s="14"/>
      <c r="WWS924" s="14"/>
      <c r="WWT924" s="14"/>
      <c r="WWU924" s="14"/>
      <c r="WWV924" s="14"/>
      <c r="WWW924" s="14"/>
      <c r="WWX924" s="14"/>
      <c r="WWY924" s="14"/>
      <c r="WWZ924" s="14"/>
      <c r="WXA924" s="14"/>
      <c r="WXB924" s="14"/>
      <c r="WXC924" s="14"/>
      <c r="WXD924" s="14"/>
      <c r="WXE924" s="14"/>
      <c r="WXF924" s="14"/>
      <c r="WXG924" s="14"/>
      <c r="WXH924" s="14"/>
      <c r="WXI924" s="14"/>
      <c r="WXJ924" s="14"/>
      <c r="WXK924" s="14"/>
      <c r="WXL924" s="14"/>
      <c r="WXM924" s="14"/>
      <c r="WXN924" s="14"/>
      <c r="WXO924" s="14"/>
      <c r="WXP924" s="14"/>
      <c r="WXQ924" s="14"/>
      <c r="WXR924" s="14"/>
      <c r="WXS924" s="14"/>
      <c r="WXT924" s="14"/>
      <c r="WXU924" s="14"/>
      <c r="WXV924" s="14"/>
      <c r="WXW924" s="14"/>
      <c r="WXX924" s="14"/>
      <c r="WXY924" s="14"/>
      <c r="WXZ924" s="14"/>
      <c r="WYA924" s="14"/>
      <c r="WYB924" s="14"/>
      <c r="WYC924" s="14"/>
      <c r="WYD924" s="14"/>
      <c r="WYE924" s="14"/>
      <c r="WYF924" s="14"/>
      <c r="WYG924" s="14"/>
      <c r="WYH924" s="14"/>
      <c r="WYI924" s="14"/>
      <c r="WYJ924" s="14"/>
      <c r="WYK924" s="14"/>
      <c r="WYL924" s="14"/>
      <c r="WYM924" s="14"/>
      <c r="WYN924" s="14"/>
      <c r="WYO924" s="14"/>
      <c r="WYP924" s="14"/>
      <c r="WYQ924" s="14"/>
      <c r="WYR924" s="14"/>
      <c r="WYS924" s="14"/>
      <c r="WYT924" s="14"/>
      <c r="WYU924" s="14"/>
      <c r="WYV924" s="14"/>
      <c r="WYW924" s="14"/>
      <c r="WYX924" s="14"/>
      <c r="WYY924" s="14"/>
      <c r="WYZ924" s="14"/>
      <c r="WZA924" s="14"/>
      <c r="WZB924" s="14"/>
      <c r="WZC924" s="14"/>
      <c r="WZD924" s="14"/>
      <c r="WZE924" s="14"/>
      <c r="WZF924" s="14"/>
      <c r="WZG924" s="14"/>
      <c r="WZH924" s="14"/>
      <c r="WZI924" s="14"/>
      <c r="WZJ924" s="14"/>
      <c r="WZK924" s="14"/>
      <c r="WZL924" s="14"/>
      <c r="WZM924" s="14"/>
      <c r="WZN924" s="14"/>
      <c r="WZO924" s="14"/>
      <c r="WZP924" s="14"/>
      <c r="WZQ924" s="14"/>
      <c r="WZR924" s="14"/>
      <c r="WZS924" s="14"/>
      <c r="WZT924" s="14"/>
      <c r="WZU924" s="14"/>
      <c r="WZV924" s="14"/>
      <c r="WZW924" s="14"/>
      <c r="WZX924" s="14"/>
      <c r="WZY924" s="14"/>
      <c r="WZZ924" s="14"/>
      <c r="XAA924" s="14"/>
      <c r="XAB924" s="14"/>
      <c r="XAC924" s="14"/>
      <c r="XAD924" s="14"/>
      <c r="XAE924" s="14"/>
      <c r="XAF924" s="14"/>
      <c r="XAG924" s="14"/>
      <c r="XAH924" s="14"/>
      <c r="XAI924" s="14"/>
      <c r="XAJ924" s="14"/>
      <c r="XAK924" s="14"/>
      <c r="XAL924" s="14"/>
      <c r="XAM924" s="14"/>
      <c r="XAN924" s="14"/>
      <c r="XAO924" s="14"/>
      <c r="XAP924" s="14"/>
      <c r="XAQ924" s="14"/>
      <c r="XAR924" s="14"/>
      <c r="XAS924" s="14"/>
      <c r="XAT924" s="14"/>
      <c r="XAU924" s="14"/>
      <c r="XAV924" s="14"/>
      <c r="XAW924" s="14"/>
      <c r="XAX924" s="14"/>
      <c r="XAY924" s="14"/>
      <c r="XAZ924" s="14"/>
      <c r="XBA924" s="14"/>
      <c r="XBB924" s="14"/>
      <c r="XBC924" s="14"/>
      <c r="XBD924" s="14"/>
      <c r="XBE924" s="14"/>
      <c r="XBF924" s="14"/>
      <c r="XBG924" s="14"/>
      <c r="XBH924" s="14"/>
      <c r="XBI924" s="14"/>
      <c r="XBJ924" s="14"/>
      <c r="XBK924" s="14"/>
      <c r="XBL924" s="14"/>
      <c r="XBM924" s="14"/>
      <c r="XBN924" s="14"/>
      <c r="XBO924" s="14"/>
      <c r="XBP924" s="14"/>
      <c r="XBQ924" s="14"/>
      <c r="XBR924" s="14"/>
      <c r="XBS924" s="14"/>
      <c r="XBT924" s="14"/>
      <c r="XBU924" s="14"/>
      <c r="XBV924" s="14"/>
      <c r="XBW924" s="14"/>
      <c r="XBX924" s="14"/>
      <c r="XBY924" s="14"/>
      <c r="XBZ924" s="14"/>
      <c r="XCA924" s="14"/>
      <c r="XCB924" s="14"/>
      <c r="XCC924" s="14"/>
      <c r="XCD924" s="14"/>
      <c r="XCE924" s="14"/>
      <c r="XCF924" s="14"/>
      <c r="XCG924" s="14"/>
      <c r="XCH924" s="14"/>
      <c r="XCI924" s="14"/>
      <c r="XCJ924" s="14"/>
      <c r="XCK924" s="14"/>
      <c r="XCL924" s="14"/>
      <c r="XCM924" s="14"/>
      <c r="XCN924" s="14"/>
      <c r="XCO924" s="14"/>
      <c r="XCP924" s="14"/>
      <c r="XCQ924" s="14"/>
      <c r="XCR924" s="14"/>
      <c r="XCS924" s="14"/>
      <c r="XCT924" s="14"/>
      <c r="XCU924" s="14"/>
      <c r="XCV924" s="14"/>
      <c r="XCW924" s="14"/>
      <c r="XCX924" s="14"/>
      <c r="XCY924" s="14"/>
      <c r="XCZ924" s="14"/>
      <c r="XDA924" s="14"/>
      <c r="XDB924" s="14"/>
      <c r="XDC924" s="14"/>
      <c r="XDD924" s="14"/>
      <c r="XDE924" s="14"/>
      <c r="XDF924" s="14"/>
      <c r="XDG924" s="14"/>
      <c r="XDH924" s="14"/>
      <c r="XDI924" s="14"/>
      <c r="XDJ924" s="14"/>
      <c r="XDK924" s="14"/>
      <c r="XDL924" s="14"/>
      <c r="XDM924" s="14"/>
      <c r="XDN924" s="14"/>
      <c r="XDO924" s="14"/>
      <c r="XDP924" s="14"/>
      <c r="XDQ924" s="14"/>
      <c r="XDR924" s="14"/>
      <c r="XDS924" s="14"/>
      <c r="XDT924" s="14"/>
      <c r="XDU924" s="14"/>
      <c r="XDV924" s="14"/>
      <c r="XDW924" s="14"/>
      <c r="XDX924" s="14"/>
      <c r="XDY924" s="14"/>
      <c r="XDZ924" s="14"/>
      <c r="XEA924" s="14"/>
      <c r="XEB924" s="14"/>
      <c r="XEC924" s="14"/>
      <c r="XED924" s="14"/>
      <c r="XEE924" s="14"/>
      <c r="XEF924" s="14"/>
      <c r="XEG924" s="14"/>
      <c r="XEH924" s="14"/>
      <c r="XEI924" s="14"/>
      <c r="XEJ924" s="14"/>
      <c r="XEK924" s="14"/>
      <c r="XEL924" s="14"/>
      <c r="XEM924" s="14"/>
      <c r="XEN924" s="14"/>
      <c r="XEO924" s="14"/>
      <c r="XEP924" s="14"/>
      <c r="XEQ924" s="14"/>
      <c r="XER924" s="14"/>
      <c r="XES924" s="14"/>
      <c r="XET924" s="14"/>
      <c r="XEU924" s="14"/>
      <c r="XEV924" s="14"/>
      <c r="XEW924" s="14"/>
      <c r="XEX924" s="14"/>
      <c r="XEY924" s="14"/>
      <c r="XEZ924" s="14"/>
      <c r="XFA924" s="14"/>
      <c r="XFB924" s="14"/>
      <c r="XFC924" s="14"/>
      <c r="XFD924" s="14"/>
    </row>
    <row r="925" spans="1:164 13283:16384">
      <c r="A925" s="27" t="s">
        <v>31</v>
      </c>
      <c r="B925" s="4" t="s">
        <v>244</v>
      </c>
      <c r="C925" s="4" t="s">
        <v>9</v>
      </c>
      <c r="D925" s="49" t="s">
        <v>245</v>
      </c>
      <c r="E925" s="10" t="s">
        <v>119</v>
      </c>
      <c r="F925" s="5">
        <v>348</v>
      </c>
      <c r="G925" s="40">
        <v>16.809999999999999</v>
      </c>
      <c r="H925" s="71">
        <f t="shared" ref="H925:H926" si="801">+G925*$T$7</f>
        <v>16.343665573271998</v>
      </c>
      <c r="I925" s="83">
        <v>38.83</v>
      </c>
      <c r="J925" s="71">
        <f t="shared" ref="J925:J926" si="802">+I925*$T$7</f>
        <v>37.752797989895996</v>
      </c>
      <c r="K925" s="71">
        <f t="shared" ref="K925:K926" si="803">+H925+J925</f>
        <v>54.096463563167994</v>
      </c>
      <c r="L925" s="81">
        <v>21.01</v>
      </c>
      <c r="M925" s="71">
        <f t="shared" ref="M925:M926" si="804">+L925*$T$7</f>
        <v>20.427151320311999</v>
      </c>
      <c r="N925" s="81">
        <v>48.54</v>
      </c>
      <c r="O925" s="71">
        <f t="shared" ref="O925:O926" si="805">+N925*$T$7</f>
        <v>47.193428133647998</v>
      </c>
      <c r="P925" s="71">
        <f t="shared" ref="P925:P926" si="806">+M925+O925</f>
        <v>67.620579453960005</v>
      </c>
      <c r="Q925" s="71">
        <f t="shared" ref="Q925:Q926" si="807">+M925*F925</f>
        <v>7108.6486594685757</v>
      </c>
      <c r="R925" s="72">
        <f t="shared" ref="R925:R926" si="808">+O925*F925</f>
        <v>16423.312990509505</v>
      </c>
      <c r="S925" s="71">
        <f t="shared" ref="S925:S926" si="809">+Q925+R925</f>
        <v>23531.961649978082</v>
      </c>
      <c r="V925" s="107">
        <v>24203.4</v>
      </c>
      <c r="X925" s="120">
        <f t="shared" si="773"/>
        <v>671.43835002191918</v>
      </c>
      <c r="Z925" s="120"/>
    </row>
    <row r="926" spans="1:164 13283:16384" ht="24">
      <c r="A926" s="27" t="s">
        <v>12</v>
      </c>
      <c r="B926" s="4" t="s">
        <v>248</v>
      </c>
      <c r="C926" s="4" t="s">
        <v>9</v>
      </c>
      <c r="D926" s="49" t="s">
        <v>249</v>
      </c>
      <c r="E926" s="10" t="s">
        <v>61</v>
      </c>
      <c r="F926" s="5">
        <v>353</v>
      </c>
      <c r="G926" s="40">
        <v>72.650000000000006</v>
      </c>
      <c r="H926" s="71">
        <f t="shared" si="801"/>
        <v>70.634580838680009</v>
      </c>
      <c r="I926" s="83">
        <v>27.48</v>
      </c>
      <c r="J926" s="71">
        <f t="shared" si="802"/>
        <v>26.717663887775998</v>
      </c>
      <c r="K926" s="71">
        <f t="shared" si="803"/>
        <v>97.352244726456007</v>
      </c>
      <c r="L926" s="81">
        <v>90.81</v>
      </c>
      <c r="M926" s="71">
        <f t="shared" si="804"/>
        <v>88.290795402071993</v>
      </c>
      <c r="N926" s="81">
        <v>34.35</v>
      </c>
      <c r="O926" s="71">
        <f t="shared" si="805"/>
        <v>33.397079859720002</v>
      </c>
      <c r="P926" s="71">
        <f t="shared" si="806"/>
        <v>121.68787526179199</v>
      </c>
      <c r="Q926" s="71">
        <f t="shared" si="807"/>
        <v>31166.650776931412</v>
      </c>
      <c r="R926" s="72">
        <f t="shared" si="808"/>
        <v>11789.169190481161</v>
      </c>
      <c r="S926" s="71">
        <f t="shared" si="809"/>
        <v>42955.819967412572</v>
      </c>
      <c r="V926" s="107">
        <v>44183.82</v>
      </c>
      <c r="X926" s="120">
        <f t="shared" si="773"/>
        <v>1228.000032587428</v>
      </c>
      <c r="Z926" s="120"/>
    </row>
    <row r="927" spans="1:164 13283:16384">
      <c r="A927" s="25" t="s">
        <v>1231</v>
      </c>
      <c r="B927" s="2"/>
      <c r="C927" s="2"/>
      <c r="D927" s="47" t="s">
        <v>270</v>
      </c>
      <c r="E927" s="57"/>
      <c r="F927" s="2"/>
      <c r="G927" s="39"/>
      <c r="H927" s="69"/>
      <c r="I927" s="79"/>
      <c r="J927" s="69"/>
      <c r="K927" s="69"/>
      <c r="L927" s="69"/>
      <c r="M927" s="69"/>
      <c r="N927" s="69"/>
      <c r="O927" s="69"/>
      <c r="P927" s="69"/>
      <c r="Q927" s="63">
        <f>+Q928+Q930+Q932</f>
        <v>133579.92884792833</v>
      </c>
      <c r="R927" s="63">
        <f>+R928+R930+R932</f>
        <v>39626.417921659297</v>
      </c>
      <c r="S927" s="63">
        <f t="shared" ref="S927:S934" si="810">+Q927+R927</f>
        <v>173206.34676958763</v>
      </c>
      <c r="V927" s="116">
        <v>178145.07</v>
      </c>
      <c r="X927" s="120">
        <f t="shared" si="773"/>
        <v>4938.7232304123754</v>
      </c>
      <c r="Z927" s="120"/>
    </row>
    <row r="928" spans="1:164 13283:16384" s="98" customFormat="1">
      <c r="A928" s="92" t="s">
        <v>1232</v>
      </c>
      <c r="B928" s="93"/>
      <c r="C928" s="93"/>
      <c r="D928" s="94" t="s">
        <v>1124</v>
      </c>
      <c r="E928" s="95"/>
      <c r="F928" s="93"/>
      <c r="G928" s="39"/>
      <c r="H928" s="96"/>
      <c r="I928" s="79"/>
      <c r="J928" s="96"/>
      <c r="K928" s="96"/>
      <c r="L928" s="68"/>
      <c r="M928" s="96"/>
      <c r="N928" s="68"/>
      <c r="O928" s="96"/>
      <c r="P928" s="96"/>
      <c r="Q928" s="97">
        <f>+Q929</f>
        <v>91043.103685917406</v>
      </c>
      <c r="R928" s="97">
        <f>+R929</f>
        <v>30349.166098129346</v>
      </c>
      <c r="S928" s="97">
        <f t="shared" si="810"/>
        <v>121392.26978404674</v>
      </c>
      <c r="T928" s="14"/>
      <c r="U928" s="14"/>
      <c r="V928" s="116">
        <v>124855.4</v>
      </c>
      <c r="W928" s="14"/>
      <c r="X928" s="120">
        <f t="shared" si="773"/>
        <v>3463.1302159532497</v>
      </c>
      <c r="Y928" s="14"/>
      <c r="Z928" s="120"/>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c r="BF928" s="14"/>
      <c r="BG928" s="14"/>
      <c r="BH928" s="14"/>
      <c r="BI928" s="14"/>
      <c r="BJ928" s="14"/>
      <c r="BK928" s="14"/>
      <c r="BL928" s="14"/>
      <c r="BM928" s="14"/>
      <c r="BN928" s="14"/>
      <c r="BO928" s="14"/>
      <c r="BP928" s="14"/>
      <c r="BQ928" s="14"/>
      <c r="BR928" s="14"/>
      <c r="BS928" s="14"/>
      <c r="BT928" s="14"/>
      <c r="BU928" s="14"/>
      <c r="BV928" s="14"/>
      <c r="BW928" s="14"/>
      <c r="BX928" s="14"/>
      <c r="BY928" s="14"/>
      <c r="BZ928" s="14"/>
      <c r="CA928" s="14"/>
      <c r="CB928" s="14"/>
      <c r="CC928" s="14"/>
      <c r="CD928" s="14"/>
      <c r="CE928" s="14"/>
      <c r="CF928" s="14"/>
      <c r="CG928" s="14"/>
      <c r="CH928" s="14"/>
      <c r="CI928" s="14"/>
      <c r="CJ928" s="14"/>
      <c r="CK928" s="14"/>
      <c r="CL928" s="14"/>
      <c r="CM928" s="14"/>
      <c r="CN928" s="14"/>
      <c r="CO928" s="14"/>
      <c r="CP928" s="14"/>
      <c r="CQ928" s="14"/>
      <c r="CR928" s="14"/>
      <c r="CS928" s="14"/>
      <c r="CT928" s="14"/>
      <c r="CU928" s="14"/>
      <c r="CV928" s="14"/>
      <c r="CW928" s="14"/>
      <c r="CX928" s="14"/>
      <c r="CY928" s="14"/>
      <c r="CZ928" s="14"/>
      <c r="DA928" s="14"/>
      <c r="DB928" s="14"/>
      <c r="DC928" s="14"/>
      <c r="DD928" s="14"/>
      <c r="DE928" s="14"/>
      <c r="DF928" s="14"/>
      <c r="DG928" s="14"/>
      <c r="DH928" s="14"/>
      <c r="DI928" s="14"/>
      <c r="DJ928" s="14"/>
      <c r="DK928" s="14"/>
      <c r="DL928" s="14"/>
      <c r="DM928" s="14"/>
      <c r="DN928" s="14"/>
      <c r="DO928" s="14"/>
      <c r="DP928" s="14"/>
      <c r="DQ928" s="14"/>
      <c r="DR928" s="14"/>
      <c r="DS928" s="14"/>
      <c r="DT928" s="14"/>
      <c r="DU928" s="14"/>
      <c r="DV928" s="14"/>
      <c r="DW928" s="14"/>
      <c r="DX928" s="14"/>
      <c r="DY928" s="14"/>
      <c r="DZ928" s="14"/>
      <c r="EA928" s="14"/>
      <c r="EB928" s="14"/>
      <c r="EC928" s="14"/>
      <c r="ED928" s="14"/>
      <c r="EE928" s="14"/>
      <c r="EF928" s="14"/>
      <c r="EG928" s="14"/>
      <c r="EH928" s="14"/>
      <c r="EI928" s="14"/>
      <c r="EJ928" s="14"/>
      <c r="EK928" s="14"/>
      <c r="EL928" s="14"/>
      <c r="EM928" s="14"/>
      <c r="EN928" s="14"/>
      <c r="EO928" s="14"/>
      <c r="EP928" s="14"/>
      <c r="EQ928" s="14"/>
      <c r="ER928" s="14"/>
      <c r="ES928" s="14"/>
      <c r="ET928" s="14"/>
      <c r="EU928" s="14"/>
      <c r="EV928" s="14"/>
      <c r="EW928" s="14"/>
      <c r="EX928" s="14"/>
      <c r="EY928" s="14"/>
      <c r="EZ928" s="14"/>
      <c r="FA928" s="14"/>
      <c r="FB928" s="14"/>
      <c r="FC928" s="14"/>
      <c r="FD928" s="14"/>
      <c r="FE928" s="14"/>
      <c r="FF928" s="14"/>
      <c r="FG928" s="14"/>
      <c r="FH928" s="14"/>
      <c r="SPW928" s="14"/>
      <c r="SPX928" s="14"/>
      <c r="SPY928" s="14"/>
      <c r="SPZ928" s="14"/>
      <c r="SQA928" s="14"/>
      <c r="SQB928" s="14"/>
      <c r="SQC928" s="14"/>
      <c r="SQD928" s="14"/>
      <c r="SQE928" s="14"/>
      <c r="SQF928" s="14"/>
      <c r="SQG928" s="14"/>
      <c r="SQH928" s="14"/>
      <c r="SQI928" s="14"/>
      <c r="SQJ928" s="14"/>
      <c r="SQK928" s="14"/>
      <c r="SQL928" s="14"/>
      <c r="SQM928" s="14"/>
      <c r="SQN928" s="14"/>
      <c r="SQO928" s="14"/>
      <c r="SQP928" s="14"/>
      <c r="SQQ928" s="14"/>
      <c r="SQR928" s="14"/>
      <c r="SQS928" s="14"/>
      <c r="SQT928" s="14"/>
      <c r="SQU928" s="14"/>
      <c r="SQV928" s="14"/>
      <c r="SQW928" s="14"/>
      <c r="SQX928" s="14"/>
      <c r="SQY928" s="14"/>
      <c r="SQZ928" s="14"/>
      <c r="SRA928" s="14"/>
      <c r="SRB928" s="14"/>
      <c r="SRC928" s="14"/>
      <c r="SRD928" s="14"/>
      <c r="SRE928" s="14"/>
      <c r="SRF928" s="14"/>
      <c r="SRG928" s="14"/>
      <c r="SRH928" s="14"/>
      <c r="SRI928" s="14"/>
      <c r="SRJ928" s="14"/>
      <c r="SRK928" s="14"/>
      <c r="SRL928" s="14"/>
      <c r="SRM928" s="14"/>
      <c r="SRN928" s="14"/>
      <c r="SRO928" s="14"/>
      <c r="SRP928" s="14"/>
      <c r="SRQ928" s="14"/>
      <c r="SRR928" s="14"/>
      <c r="SRS928" s="14"/>
      <c r="SRT928" s="14"/>
      <c r="SRU928" s="14"/>
      <c r="SRV928" s="14"/>
      <c r="SRW928" s="14"/>
      <c r="SRX928" s="14"/>
      <c r="SRY928" s="14"/>
      <c r="SRZ928" s="14"/>
      <c r="SSA928" s="14"/>
      <c r="SSB928" s="14"/>
      <c r="SSC928" s="14"/>
      <c r="SSD928" s="14"/>
      <c r="SSE928" s="14"/>
      <c r="SSF928" s="14"/>
      <c r="SSG928" s="14"/>
      <c r="SSH928" s="14"/>
      <c r="SSI928" s="14"/>
      <c r="SSJ928" s="14"/>
      <c r="SSK928" s="14"/>
      <c r="SSL928" s="14"/>
      <c r="SSM928" s="14"/>
      <c r="SSN928" s="14"/>
      <c r="SSO928" s="14"/>
      <c r="SSP928" s="14"/>
      <c r="SSQ928" s="14"/>
      <c r="SSR928" s="14"/>
      <c r="SSS928" s="14"/>
      <c r="SST928" s="14"/>
      <c r="SSU928" s="14"/>
      <c r="SSV928" s="14"/>
      <c r="SSW928" s="14"/>
      <c r="SSX928" s="14"/>
      <c r="SSY928" s="14"/>
      <c r="SSZ928" s="14"/>
      <c r="STA928" s="14"/>
      <c r="STB928" s="14"/>
      <c r="STC928" s="14"/>
      <c r="STD928" s="14"/>
      <c r="STE928" s="14"/>
      <c r="STF928" s="14"/>
      <c r="STG928" s="14"/>
      <c r="STH928" s="14"/>
      <c r="STI928" s="14"/>
      <c r="STJ928" s="14"/>
      <c r="STK928" s="14"/>
      <c r="STL928" s="14"/>
      <c r="STM928" s="14"/>
      <c r="STN928" s="14"/>
      <c r="STO928" s="14"/>
      <c r="STP928" s="14"/>
      <c r="STQ928" s="14"/>
      <c r="STR928" s="14"/>
      <c r="STS928" s="14"/>
      <c r="STT928" s="14"/>
      <c r="STU928" s="14"/>
      <c r="STV928" s="14"/>
      <c r="STW928" s="14"/>
      <c r="STX928" s="14"/>
      <c r="STY928" s="14"/>
      <c r="STZ928" s="14"/>
      <c r="SUA928" s="14"/>
      <c r="SUB928" s="14"/>
      <c r="SUC928" s="14"/>
      <c r="SUD928" s="14"/>
      <c r="SUE928" s="14"/>
      <c r="SUF928" s="14"/>
      <c r="SUG928" s="14"/>
      <c r="SUH928" s="14"/>
      <c r="SUI928" s="14"/>
      <c r="SUJ928" s="14"/>
      <c r="SUK928" s="14"/>
      <c r="SUL928" s="14"/>
      <c r="SUM928" s="14"/>
      <c r="SUN928" s="14"/>
      <c r="SUO928" s="14"/>
      <c r="SUP928" s="14"/>
      <c r="SUQ928" s="14"/>
      <c r="SUR928" s="14"/>
      <c r="SUS928" s="14"/>
      <c r="SUT928" s="14"/>
      <c r="SUU928" s="14"/>
      <c r="SUV928" s="14"/>
      <c r="SUW928" s="14"/>
      <c r="SUX928" s="14"/>
      <c r="SUY928" s="14"/>
      <c r="SUZ928" s="14"/>
      <c r="SVA928" s="14"/>
      <c r="SVB928" s="14"/>
      <c r="SVC928" s="14"/>
      <c r="SVD928" s="14"/>
      <c r="SVE928" s="14"/>
      <c r="SVF928" s="14"/>
      <c r="SVG928" s="14"/>
      <c r="SVH928" s="14"/>
      <c r="SVI928" s="14"/>
      <c r="SVJ928" s="14"/>
      <c r="SVK928" s="14"/>
      <c r="SVL928" s="14"/>
      <c r="SVM928" s="14"/>
      <c r="SVN928" s="14"/>
      <c r="SVO928" s="14"/>
      <c r="SVP928" s="14"/>
      <c r="SVQ928" s="14"/>
      <c r="SVR928" s="14"/>
      <c r="SVS928" s="14"/>
      <c r="SVT928" s="14"/>
      <c r="SVU928" s="14"/>
      <c r="SVV928" s="14"/>
      <c r="SVW928" s="14"/>
      <c r="SVX928" s="14"/>
      <c r="SVY928" s="14"/>
      <c r="SVZ928" s="14"/>
      <c r="SWA928" s="14"/>
      <c r="SWB928" s="14"/>
      <c r="SWC928" s="14"/>
      <c r="SWD928" s="14"/>
      <c r="SWE928" s="14"/>
      <c r="SWF928" s="14"/>
      <c r="SWG928" s="14"/>
      <c r="SWH928" s="14"/>
      <c r="SWI928" s="14"/>
      <c r="SWJ928" s="14"/>
      <c r="SWK928" s="14"/>
      <c r="SWL928" s="14"/>
      <c r="SWM928" s="14"/>
      <c r="SWN928" s="14"/>
      <c r="SWO928" s="14"/>
      <c r="SWP928" s="14"/>
      <c r="SWQ928" s="14"/>
      <c r="SWR928" s="14"/>
      <c r="SWS928" s="14"/>
      <c r="SWT928" s="14"/>
      <c r="SWU928" s="14"/>
      <c r="SWV928" s="14"/>
      <c r="SWW928" s="14"/>
      <c r="SWX928" s="14"/>
      <c r="SWY928" s="14"/>
      <c r="SWZ928" s="14"/>
      <c r="SXA928" s="14"/>
      <c r="SXB928" s="14"/>
      <c r="SXC928" s="14"/>
      <c r="SXD928" s="14"/>
      <c r="SXE928" s="14"/>
      <c r="SXF928" s="14"/>
      <c r="SXG928" s="14"/>
      <c r="SXH928" s="14"/>
      <c r="SXI928" s="14"/>
      <c r="SXJ928" s="14"/>
      <c r="SXK928" s="14"/>
      <c r="SXL928" s="14"/>
      <c r="SXM928" s="14"/>
      <c r="SXN928" s="14"/>
      <c r="SXO928" s="14"/>
      <c r="SXP928" s="14"/>
      <c r="SXQ928" s="14"/>
      <c r="SXR928" s="14"/>
      <c r="SXS928" s="14"/>
      <c r="SXT928" s="14"/>
      <c r="SXU928" s="14"/>
      <c r="SXV928" s="14"/>
      <c r="SXW928" s="14"/>
      <c r="SXX928" s="14"/>
      <c r="SXY928" s="14"/>
      <c r="SXZ928" s="14"/>
      <c r="SYA928" s="14"/>
      <c r="SYB928" s="14"/>
      <c r="SYC928" s="14"/>
      <c r="SYD928" s="14"/>
      <c r="SYE928" s="14"/>
      <c r="SYF928" s="14"/>
      <c r="SYG928" s="14"/>
      <c r="SYH928" s="14"/>
      <c r="SYI928" s="14"/>
      <c r="SYJ928" s="14"/>
      <c r="SYK928" s="14"/>
      <c r="SYL928" s="14"/>
      <c r="SYM928" s="14"/>
      <c r="SYN928" s="14"/>
      <c r="SYO928" s="14"/>
      <c r="SYP928" s="14"/>
      <c r="SYQ928" s="14"/>
      <c r="SYR928" s="14"/>
      <c r="SYS928" s="14"/>
      <c r="SYT928" s="14"/>
      <c r="SYU928" s="14"/>
      <c r="SYV928" s="14"/>
      <c r="SYW928" s="14"/>
      <c r="SYX928" s="14"/>
      <c r="SYY928" s="14"/>
      <c r="SYZ928" s="14"/>
      <c r="SZA928" s="14"/>
      <c r="SZB928" s="14"/>
      <c r="SZC928" s="14"/>
      <c r="SZD928" s="14"/>
      <c r="SZE928" s="14"/>
      <c r="SZF928" s="14"/>
      <c r="SZG928" s="14"/>
      <c r="SZH928" s="14"/>
      <c r="SZI928" s="14"/>
      <c r="SZJ928" s="14"/>
      <c r="SZK928" s="14"/>
      <c r="SZL928" s="14"/>
      <c r="SZM928" s="14"/>
      <c r="SZN928" s="14"/>
      <c r="SZO928" s="14"/>
      <c r="SZP928" s="14"/>
      <c r="SZQ928" s="14"/>
      <c r="SZR928" s="14"/>
      <c r="SZS928" s="14"/>
      <c r="SZT928" s="14"/>
      <c r="SZU928" s="14"/>
      <c r="SZV928" s="14"/>
      <c r="SZW928" s="14"/>
      <c r="SZX928" s="14"/>
      <c r="SZY928" s="14"/>
      <c r="SZZ928" s="14"/>
      <c r="TAA928" s="14"/>
      <c r="TAB928" s="14"/>
      <c r="TAC928" s="14"/>
      <c r="TAD928" s="14"/>
      <c r="TAE928" s="14"/>
      <c r="TAF928" s="14"/>
      <c r="TAG928" s="14"/>
      <c r="TAH928" s="14"/>
      <c r="TAI928" s="14"/>
      <c r="TAJ928" s="14"/>
      <c r="TAK928" s="14"/>
      <c r="TAL928" s="14"/>
      <c r="TAM928" s="14"/>
      <c r="TAN928" s="14"/>
      <c r="TAO928" s="14"/>
      <c r="TAP928" s="14"/>
      <c r="TAQ928" s="14"/>
      <c r="TAR928" s="14"/>
      <c r="TAS928" s="14"/>
      <c r="TAT928" s="14"/>
      <c r="TAU928" s="14"/>
      <c r="TAV928" s="14"/>
      <c r="TAW928" s="14"/>
      <c r="TAX928" s="14"/>
      <c r="TAY928" s="14"/>
      <c r="TAZ928" s="14"/>
      <c r="TBA928" s="14"/>
      <c r="TBB928" s="14"/>
      <c r="TBC928" s="14"/>
      <c r="TBD928" s="14"/>
      <c r="TBE928" s="14"/>
      <c r="TBF928" s="14"/>
      <c r="TBG928" s="14"/>
      <c r="TBH928" s="14"/>
      <c r="TBI928" s="14"/>
      <c r="TBJ928" s="14"/>
      <c r="TBK928" s="14"/>
      <c r="TBL928" s="14"/>
      <c r="TBM928" s="14"/>
      <c r="TBN928" s="14"/>
      <c r="TBO928" s="14"/>
      <c r="TBP928" s="14"/>
      <c r="TBQ928" s="14"/>
      <c r="TBR928" s="14"/>
      <c r="TBS928" s="14"/>
      <c r="TBT928" s="14"/>
      <c r="TBU928" s="14"/>
      <c r="TBV928" s="14"/>
      <c r="TBW928" s="14"/>
      <c r="TBX928" s="14"/>
      <c r="TBY928" s="14"/>
      <c r="TBZ928" s="14"/>
      <c r="TCA928" s="14"/>
      <c r="TCB928" s="14"/>
      <c r="TCC928" s="14"/>
      <c r="TCD928" s="14"/>
      <c r="TCE928" s="14"/>
      <c r="TCF928" s="14"/>
      <c r="TCG928" s="14"/>
      <c r="TCH928" s="14"/>
      <c r="TCI928" s="14"/>
      <c r="TCJ928" s="14"/>
      <c r="TCK928" s="14"/>
      <c r="TCL928" s="14"/>
      <c r="TCM928" s="14"/>
      <c r="TCN928" s="14"/>
      <c r="TCO928" s="14"/>
      <c r="TCP928" s="14"/>
      <c r="TCQ928" s="14"/>
      <c r="TCR928" s="14"/>
      <c r="TCS928" s="14"/>
      <c r="TCT928" s="14"/>
      <c r="TCU928" s="14"/>
      <c r="TCV928" s="14"/>
      <c r="TCW928" s="14"/>
      <c r="TCX928" s="14"/>
      <c r="TCY928" s="14"/>
      <c r="TCZ928" s="14"/>
      <c r="TDA928" s="14"/>
      <c r="TDB928" s="14"/>
      <c r="TDC928" s="14"/>
      <c r="TDD928" s="14"/>
      <c r="TDE928" s="14"/>
      <c r="TDF928" s="14"/>
      <c r="TDG928" s="14"/>
      <c r="TDH928" s="14"/>
      <c r="TDI928" s="14"/>
      <c r="TDJ928" s="14"/>
      <c r="TDK928" s="14"/>
      <c r="TDL928" s="14"/>
      <c r="TDM928" s="14"/>
      <c r="TDN928" s="14"/>
      <c r="TDO928" s="14"/>
      <c r="TDP928" s="14"/>
      <c r="TDQ928" s="14"/>
      <c r="TDR928" s="14"/>
      <c r="TDS928" s="14"/>
      <c r="TDT928" s="14"/>
      <c r="TDU928" s="14"/>
      <c r="TDV928" s="14"/>
      <c r="TDW928" s="14"/>
      <c r="TDX928" s="14"/>
      <c r="TDY928" s="14"/>
      <c r="TDZ928" s="14"/>
      <c r="TEA928" s="14"/>
      <c r="TEB928" s="14"/>
      <c r="TEC928" s="14"/>
      <c r="TED928" s="14"/>
      <c r="TEE928" s="14"/>
      <c r="TEF928" s="14"/>
      <c r="TEG928" s="14"/>
      <c r="TEH928" s="14"/>
      <c r="TEI928" s="14"/>
      <c r="TEJ928" s="14"/>
      <c r="TEK928" s="14"/>
      <c r="TEL928" s="14"/>
      <c r="TEM928" s="14"/>
      <c r="TEN928" s="14"/>
      <c r="TEO928" s="14"/>
      <c r="TEP928" s="14"/>
      <c r="TEQ928" s="14"/>
      <c r="TER928" s="14"/>
      <c r="TES928" s="14"/>
      <c r="TET928" s="14"/>
      <c r="TEU928" s="14"/>
      <c r="TEV928" s="14"/>
      <c r="TEW928" s="14"/>
      <c r="TEX928" s="14"/>
      <c r="TEY928" s="14"/>
      <c r="TEZ928" s="14"/>
      <c r="TFA928" s="14"/>
      <c r="TFB928" s="14"/>
      <c r="TFC928" s="14"/>
      <c r="TFD928" s="14"/>
      <c r="TFE928" s="14"/>
      <c r="TFF928" s="14"/>
      <c r="TFG928" s="14"/>
      <c r="TFH928" s="14"/>
      <c r="TFI928" s="14"/>
      <c r="TFJ928" s="14"/>
      <c r="TFK928" s="14"/>
      <c r="TFL928" s="14"/>
      <c r="TFM928" s="14"/>
      <c r="TFN928" s="14"/>
      <c r="TFO928" s="14"/>
      <c r="TFP928" s="14"/>
      <c r="TFQ928" s="14"/>
      <c r="TFR928" s="14"/>
      <c r="TFS928" s="14"/>
      <c r="TFT928" s="14"/>
      <c r="TFU928" s="14"/>
      <c r="TFV928" s="14"/>
      <c r="TFW928" s="14"/>
      <c r="TFX928" s="14"/>
      <c r="TFY928" s="14"/>
      <c r="TFZ928" s="14"/>
      <c r="TGA928" s="14"/>
      <c r="TGB928" s="14"/>
      <c r="TGC928" s="14"/>
      <c r="TGD928" s="14"/>
      <c r="TGE928" s="14"/>
      <c r="TGF928" s="14"/>
      <c r="TGG928" s="14"/>
      <c r="TGH928" s="14"/>
      <c r="TGI928" s="14"/>
      <c r="TGJ928" s="14"/>
      <c r="TGK928" s="14"/>
      <c r="TGL928" s="14"/>
      <c r="TGM928" s="14"/>
      <c r="TGN928" s="14"/>
      <c r="TGO928" s="14"/>
      <c r="TGP928" s="14"/>
      <c r="TGQ928" s="14"/>
      <c r="TGR928" s="14"/>
      <c r="TGS928" s="14"/>
      <c r="TGT928" s="14"/>
      <c r="TGU928" s="14"/>
      <c r="TGV928" s="14"/>
      <c r="TGW928" s="14"/>
      <c r="TGX928" s="14"/>
      <c r="TGY928" s="14"/>
      <c r="TGZ928" s="14"/>
      <c r="THA928" s="14"/>
      <c r="THB928" s="14"/>
      <c r="THC928" s="14"/>
      <c r="THD928" s="14"/>
      <c r="THE928" s="14"/>
      <c r="THF928" s="14"/>
      <c r="THG928" s="14"/>
      <c r="THH928" s="14"/>
      <c r="THI928" s="14"/>
      <c r="THJ928" s="14"/>
      <c r="THK928" s="14"/>
      <c r="THL928" s="14"/>
      <c r="THM928" s="14"/>
      <c r="THN928" s="14"/>
      <c r="THO928" s="14"/>
      <c r="THP928" s="14"/>
      <c r="THQ928" s="14"/>
      <c r="THR928" s="14"/>
      <c r="THS928" s="14"/>
      <c r="THT928" s="14"/>
      <c r="THU928" s="14"/>
      <c r="THV928" s="14"/>
      <c r="THW928" s="14"/>
      <c r="THX928" s="14"/>
      <c r="THY928" s="14"/>
      <c r="THZ928" s="14"/>
      <c r="TIA928" s="14"/>
      <c r="TIB928" s="14"/>
      <c r="TIC928" s="14"/>
      <c r="TID928" s="14"/>
      <c r="TIE928" s="14"/>
      <c r="TIF928" s="14"/>
      <c r="TIG928" s="14"/>
      <c r="TIH928" s="14"/>
      <c r="TII928" s="14"/>
      <c r="TIJ928" s="14"/>
      <c r="TIK928" s="14"/>
      <c r="TIL928" s="14"/>
      <c r="TIM928" s="14"/>
      <c r="TIN928" s="14"/>
      <c r="TIO928" s="14"/>
      <c r="TIP928" s="14"/>
      <c r="TIQ928" s="14"/>
      <c r="TIR928" s="14"/>
      <c r="TIS928" s="14"/>
      <c r="TIT928" s="14"/>
      <c r="TIU928" s="14"/>
      <c r="TIV928" s="14"/>
      <c r="TIW928" s="14"/>
      <c r="TIX928" s="14"/>
      <c r="TIY928" s="14"/>
      <c r="TIZ928" s="14"/>
      <c r="TJA928" s="14"/>
      <c r="TJB928" s="14"/>
      <c r="TJC928" s="14"/>
      <c r="TJD928" s="14"/>
      <c r="TJE928" s="14"/>
      <c r="TJF928" s="14"/>
      <c r="TJG928" s="14"/>
      <c r="TJH928" s="14"/>
      <c r="TJI928" s="14"/>
      <c r="TJJ928" s="14"/>
      <c r="TJK928" s="14"/>
      <c r="TJL928" s="14"/>
      <c r="TJM928" s="14"/>
      <c r="TJN928" s="14"/>
      <c r="TJO928" s="14"/>
      <c r="TJP928" s="14"/>
      <c r="TJQ928" s="14"/>
      <c r="TJR928" s="14"/>
      <c r="TJS928" s="14"/>
      <c r="TJT928" s="14"/>
      <c r="TJU928" s="14"/>
      <c r="TJV928" s="14"/>
      <c r="TJW928" s="14"/>
      <c r="TJX928" s="14"/>
      <c r="TJY928" s="14"/>
      <c r="TJZ928" s="14"/>
      <c r="TKA928" s="14"/>
      <c r="TKB928" s="14"/>
      <c r="TKC928" s="14"/>
      <c r="TKD928" s="14"/>
      <c r="TKE928" s="14"/>
      <c r="TKF928" s="14"/>
      <c r="TKG928" s="14"/>
      <c r="TKH928" s="14"/>
      <c r="TKI928" s="14"/>
      <c r="TKJ928" s="14"/>
      <c r="TKK928" s="14"/>
      <c r="TKL928" s="14"/>
      <c r="TKM928" s="14"/>
      <c r="TKN928" s="14"/>
      <c r="TKO928" s="14"/>
      <c r="TKP928" s="14"/>
      <c r="TKQ928" s="14"/>
      <c r="TKR928" s="14"/>
      <c r="TKS928" s="14"/>
      <c r="TKT928" s="14"/>
      <c r="TKU928" s="14"/>
      <c r="TKV928" s="14"/>
      <c r="TKW928" s="14"/>
      <c r="TKX928" s="14"/>
      <c r="TKY928" s="14"/>
      <c r="TKZ928" s="14"/>
      <c r="TLA928" s="14"/>
      <c r="TLB928" s="14"/>
      <c r="TLC928" s="14"/>
      <c r="TLD928" s="14"/>
      <c r="TLE928" s="14"/>
      <c r="TLF928" s="14"/>
      <c r="TLG928" s="14"/>
      <c r="TLH928" s="14"/>
      <c r="TLI928" s="14"/>
      <c r="TLJ928" s="14"/>
      <c r="TLK928" s="14"/>
      <c r="TLL928" s="14"/>
      <c r="TLM928" s="14"/>
      <c r="TLN928" s="14"/>
      <c r="TLO928" s="14"/>
      <c r="TLP928" s="14"/>
      <c r="TLQ928" s="14"/>
      <c r="TLR928" s="14"/>
      <c r="TLS928" s="14"/>
      <c r="TLT928" s="14"/>
      <c r="TLU928" s="14"/>
      <c r="TLV928" s="14"/>
      <c r="TLW928" s="14"/>
      <c r="TLX928" s="14"/>
      <c r="TLY928" s="14"/>
      <c r="TLZ928" s="14"/>
      <c r="TMA928" s="14"/>
      <c r="TMB928" s="14"/>
      <c r="TMC928" s="14"/>
      <c r="TMD928" s="14"/>
      <c r="TME928" s="14"/>
      <c r="TMF928" s="14"/>
      <c r="TMG928" s="14"/>
      <c r="TMH928" s="14"/>
      <c r="TMI928" s="14"/>
      <c r="TMJ928" s="14"/>
      <c r="TMK928" s="14"/>
      <c r="TML928" s="14"/>
      <c r="TMM928" s="14"/>
      <c r="TMN928" s="14"/>
      <c r="TMO928" s="14"/>
      <c r="TMP928" s="14"/>
      <c r="TMQ928" s="14"/>
      <c r="TMR928" s="14"/>
      <c r="TMS928" s="14"/>
      <c r="TMT928" s="14"/>
      <c r="TMU928" s="14"/>
      <c r="TMV928" s="14"/>
      <c r="TMW928" s="14"/>
      <c r="TMX928" s="14"/>
      <c r="TMY928" s="14"/>
      <c r="TMZ928" s="14"/>
      <c r="TNA928" s="14"/>
      <c r="TNB928" s="14"/>
      <c r="TNC928" s="14"/>
      <c r="TND928" s="14"/>
      <c r="TNE928" s="14"/>
      <c r="TNF928" s="14"/>
      <c r="TNG928" s="14"/>
      <c r="TNH928" s="14"/>
      <c r="TNI928" s="14"/>
      <c r="TNJ928" s="14"/>
      <c r="TNK928" s="14"/>
      <c r="TNL928" s="14"/>
      <c r="TNM928" s="14"/>
      <c r="TNN928" s="14"/>
      <c r="TNO928" s="14"/>
      <c r="TNP928" s="14"/>
      <c r="TNQ928" s="14"/>
      <c r="TNR928" s="14"/>
      <c r="TNS928" s="14"/>
      <c r="TNT928" s="14"/>
      <c r="TNU928" s="14"/>
      <c r="TNV928" s="14"/>
      <c r="TNW928" s="14"/>
      <c r="TNX928" s="14"/>
      <c r="TNY928" s="14"/>
      <c r="TNZ928" s="14"/>
      <c r="TOA928" s="14"/>
      <c r="TOB928" s="14"/>
      <c r="TOC928" s="14"/>
      <c r="TOD928" s="14"/>
      <c r="TOE928" s="14"/>
      <c r="TOF928" s="14"/>
      <c r="TOG928" s="14"/>
      <c r="TOH928" s="14"/>
      <c r="TOI928" s="14"/>
      <c r="TOJ928" s="14"/>
      <c r="TOK928" s="14"/>
      <c r="TOL928" s="14"/>
      <c r="TOM928" s="14"/>
      <c r="TON928" s="14"/>
      <c r="TOO928" s="14"/>
      <c r="TOP928" s="14"/>
      <c r="TOQ928" s="14"/>
      <c r="TOR928" s="14"/>
      <c r="TOS928" s="14"/>
      <c r="TOT928" s="14"/>
      <c r="TOU928" s="14"/>
      <c r="TOV928" s="14"/>
      <c r="TOW928" s="14"/>
      <c r="TOX928" s="14"/>
      <c r="TOY928" s="14"/>
      <c r="TOZ928" s="14"/>
      <c r="TPA928" s="14"/>
      <c r="TPB928" s="14"/>
      <c r="TPC928" s="14"/>
      <c r="TPD928" s="14"/>
      <c r="TPE928" s="14"/>
      <c r="TPF928" s="14"/>
      <c r="TPG928" s="14"/>
      <c r="TPH928" s="14"/>
      <c r="TPI928" s="14"/>
      <c r="TPJ928" s="14"/>
      <c r="TPK928" s="14"/>
      <c r="TPL928" s="14"/>
      <c r="TPM928" s="14"/>
      <c r="TPN928" s="14"/>
      <c r="TPO928" s="14"/>
      <c r="TPP928" s="14"/>
      <c r="TPQ928" s="14"/>
      <c r="TPR928" s="14"/>
      <c r="TPS928" s="14"/>
      <c r="TPT928" s="14"/>
      <c r="TPU928" s="14"/>
      <c r="TPV928" s="14"/>
      <c r="TPW928" s="14"/>
      <c r="TPX928" s="14"/>
      <c r="TPY928" s="14"/>
      <c r="TPZ928" s="14"/>
      <c r="TQA928" s="14"/>
      <c r="TQB928" s="14"/>
      <c r="TQC928" s="14"/>
      <c r="TQD928" s="14"/>
      <c r="TQE928" s="14"/>
      <c r="TQF928" s="14"/>
      <c r="TQG928" s="14"/>
      <c r="TQH928" s="14"/>
      <c r="TQI928" s="14"/>
      <c r="TQJ928" s="14"/>
      <c r="TQK928" s="14"/>
      <c r="TQL928" s="14"/>
      <c r="TQM928" s="14"/>
      <c r="TQN928" s="14"/>
      <c r="TQO928" s="14"/>
      <c r="TQP928" s="14"/>
      <c r="TQQ928" s="14"/>
      <c r="TQR928" s="14"/>
      <c r="TQS928" s="14"/>
      <c r="TQT928" s="14"/>
      <c r="TQU928" s="14"/>
      <c r="TQV928" s="14"/>
      <c r="TQW928" s="14"/>
      <c r="TQX928" s="14"/>
      <c r="TQY928" s="14"/>
      <c r="TQZ928" s="14"/>
      <c r="TRA928" s="14"/>
      <c r="TRB928" s="14"/>
      <c r="TRC928" s="14"/>
      <c r="TRD928" s="14"/>
      <c r="TRE928" s="14"/>
      <c r="TRF928" s="14"/>
      <c r="TRG928" s="14"/>
      <c r="TRH928" s="14"/>
      <c r="TRI928" s="14"/>
      <c r="TRJ928" s="14"/>
      <c r="TRK928" s="14"/>
      <c r="TRL928" s="14"/>
      <c r="TRM928" s="14"/>
      <c r="TRN928" s="14"/>
      <c r="TRO928" s="14"/>
      <c r="TRP928" s="14"/>
      <c r="TRQ928" s="14"/>
      <c r="TRR928" s="14"/>
      <c r="TRS928" s="14"/>
      <c r="TRT928" s="14"/>
      <c r="TRU928" s="14"/>
      <c r="TRV928" s="14"/>
      <c r="TRW928" s="14"/>
      <c r="TRX928" s="14"/>
      <c r="TRY928" s="14"/>
      <c r="TRZ928" s="14"/>
      <c r="TSA928" s="14"/>
      <c r="TSB928" s="14"/>
      <c r="TSC928" s="14"/>
      <c r="TSD928" s="14"/>
      <c r="TSE928" s="14"/>
      <c r="TSF928" s="14"/>
      <c r="TSG928" s="14"/>
      <c r="TSH928" s="14"/>
      <c r="TSI928" s="14"/>
      <c r="TSJ928" s="14"/>
      <c r="TSK928" s="14"/>
      <c r="TSL928" s="14"/>
      <c r="TSM928" s="14"/>
      <c r="TSN928" s="14"/>
      <c r="TSO928" s="14"/>
      <c r="TSP928" s="14"/>
      <c r="TSQ928" s="14"/>
      <c r="TSR928" s="14"/>
      <c r="TSS928" s="14"/>
      <c r="TST928" s="14"/>
      <c r="TSU928" s="14"/>
      <c r="TSV928" s="14"/>
      <c r="TSW928" s="14"/>
      <c r="TSX928" s="14"/>
      <c r="TSY928" s="14"/>
      <c r="TSZ928" s="14"/>
      <c r="TTA928" s="14"/>
      <c r="TTB928" s="14"/>
      <c r="TTC928" s="14"/>
      <c r="TTD928" s="14"/>
      <c r="TTE928" s="14"/>
      <c r="TTF928" s="14"/>
      <c r="TTG928" s="14"/>
      <c r="TTH928" s="14"/>
      <c r="TTI928" s="14"/>
      <c r="TTJ928" s="14"/>
      <c r="TTK928" s="14"/>
      <c r="TTL928" s="14"/>
      <c r="TTM928" s="14"/>
      <c r="TTN928" s="14"/>
      <c r="TTO928" s="14"/>
      <c r="TTP928" s="14"/>
      <c r="TTQ928" s="14"/>
      <c r="TTR928" s="14"/>
      <c r="TTS928" s="14"/>
      <c r="TTT928" s="14"/>
      <c r="TTU928" s="14"/>
      <c r="TTV928" s="14"/>
      <c r="TTW928" s="14"/>
      <c r="TTX928" s="14"/>
      <c r="TTY928" s="14"/>
      <c r="TTZ928" s="14"/>
      <c r="TUA928" s="14"/>
      <c r="TUB928" s="14"/>
      <c r="TUC928" s="14"/>
      <c r="TUD928" s="14"/>
      <c r="TUE928" s="14"/>
      <c r="TUF928" s="14"/>
      <c r="TUG928" s="14"/>
      <c r="TUH928" s="14"/>
      <c r="TUI928" s="14"/>
      <c r="TUJ928" s="14"/>
      <c r="TUK928" s="14"/>
      <c r="TUL928" s="14"/>
      <c r="TUM928" s="14"/>
      <c r="TUN928" s="14"/>
      <c r="TUO928" s="14"/>
      <c r="TUP928" s="14"/>
      <c r="TUQ928" s="14"/>
      <c r="TUR928" s="14"/>
      <c r="TUS928" s="14"/>
      <c r="TUT928" s="14"/>
      <c r="TUU928" s="14"/>
      <c r="TUV928" s="14"/>
      <c r="TUW928" s="14"/>
      <c r="TUX928" s="14"/>
      <c r="TUY928" s="14"/>
      <c r="TUZ928" s="14"/>
      <c r="TVA928" s="14"/>
      <c r="TVB928" s="14"/>
      <c r="TVC928" s="14"/>
      <c r="TVD928" s="14"/>
      <c r="TVE928" s="14"/>
      <c r="TVF928" s="14"/>
      <c r="TVG928" s="14"/>
      <c r="TVH928" s="14"/>
      <c r="TVI928" s="14"/>
      <c r="TVJ928" s="14"/>
      <c r="TVK928" s="14"/>
      <c r="TVL928" s="14"/>
      <c r="TVM928" s="14"/>
      <c r="TVN928" s="14"/>
      <c r="TVO928" s="14"/>
      <c r="TVP928" s="14"/>
      <c r="TVQ928" s="14"/>
      <c r="TVR928" s="14"/>
      <c r="TVS928" s="14"/>
      <c r="TVT928" s="14"/>
      <c r="TVU928" s="14"/>
      <c r="TVV928" s="14"/>
      <c r="TVW928" s="14"/>
      <c r="TVX928" s="14"/>
      <c r="TVY928" s="14"/>
      <c r="TVZ928" s="14"/>
      <c r="TWA928" s="14"/>
      <c r="TWB928" s="14"/>
      <c r="TWC928" s="14"/>
      <c r="TWD928" s="14"/>
      <c r="TWE928" s="14"/>
      <c r="TWF928" s="14"/>
      <c r="TWG928" s="14"/>
      <c r="TWH928" s="14"/>
      <c r="TWI928" s="14"/>
      <c r="TWJ928" s="14"/>
      <c r="TWK928" s="14"/>
      <c r="TWL928" s="14"/>
      <c r="TWM928" s="14"/>
      <c r="TWN928" s="14"/>
      <c r="TWO928" s="14"/>
      <c r="TWP928" s="14"/>
      <c r="TWQ928" s="14"/>
      <c r="TWR928" s="14"/>
      <c r="TWS928" s="14"/>
      <c r="TWT928" s="14"/>
      <c r="TWU928" s="14"/>
      <c r="TWV928" s="14"/>
      <c r="TWW928" s="14"/>
      <c r="TWX928" s="14"/>
      <c r="TWY928" s="14"/>
      <c r="TWZ928" s="14"/>
      <c r="TXA928" s="14"/>
      <c r="TXB928" s="14"/>
      <c r="TXC928" s="14"/>
      <c r="TXD928" s="14"/>
      <c r="TXE928" s="14"/>
      <c r="TXF928" s="14"/>
      <c r="TXG928" s="14"/>
      <c r="TXH928" s="14"/>
      <c r="TXI928" s="14"/>
      <c r="TXJ928" s="14"/>
      <c r="TXK928" s="14"/>
      <c r="TXL928" s="14"/>
      <c r="TXM928" s="14"/>
      <c r="TXN928" s="14"/>
      <c r="TXO928" s="14"/>
      <c r="TXP928" s="14"/>
      <c r="TXQ928" s="14"/>
      <c r="TXR928" s="14"/>
      <c r="TXS928" s="14"/>
      <c r="TXT928" s="14"/>
      <c r="TXU928" s="14"/>
      <c r="TXV928" s="14"/>
      <c r="TXW928" s="14"/>
      <c r="TXX928" s="14"/>
      <c r="TXY928" s="14"/>
      <c r="TXZ928" s="14"/>
      <c r="TYA928" s="14"/>
      <c r="TYB928" s="14"/>
      <c r="TYC928" s="14"/>
      <c r="TYD928" s="14"/>
      <c r="TYE928" s="14"/>
      <c r="TYF928" s="14"/>
      <c r="TYG928" s="14"/>
      <c r="TYH928" s="14"/>
      <c r="TYI928" s="14"/>
      <c r="TYJ928" s="14"/>
      <c r="TYK928" s="14"/>
      <c r="TYL928" s="14"/>
      <c r="TYM928" s="14"/>
      <c r="TYN928" s="14"/>
      <c r="TYO928" s="14"/>
      <c r="TYP928" s="14"/>
      <c r="TYQ928" s="14"/>
      <c r="TYR928" s="14"/>
      <c r="TYS928" s="14"/>
      <c r="TYT928" s="14"/>
      <c r="TYU928" s="14"/>
      <c r="TYV928" s="14"/>
      <c r="TYW928" s="14"/>
      <c r="TYX928" s="14"/>
      <c r="TYY928" s="14"/>
      <c r="TYZ928" s="14"/>
      <c r="TZA928" s="14"/>
      <c r="TZB928" s="14"/>
      <c r="TZC928" s="14"/>
      <c r="TZD928" s="14"/>
      <c r="TZE928" s="14"/>
      <c r="TZF928" s="14"/>
      <c r="TZG928" s="14"/>
      <c r="TZH928" s="14"/>
      <c r="TZI928" s="14"/>
      <c r="TZJ928" s="14"/>
      <c r="TZK928" s="14"/>
      <c r="TZL928" s="14"/>
      <c r="TZM928" s="14"/>
      <c r="TZN928" s="14"/>
      <c r="TZO928" s="14"/>
      <c r="TZP928" s="14"/>
      <c r="TZQ928" s="14"/>
      <c r="TZR928" s="14"/>
      <c r="TZS928" s="14"/>
      <c r="TZT928" s="14"/>
      <c r="TZU928" s="14"/>
      <c r="TZV928" s="14"/>
      <c r="TZW928" s="14"/>
      <c r="TZX928" s="14"/>
      <c r="TZY928" s="14"/>
      <c r="TZZ928" s="14"/>
      <c r="UAA928" s="14"/>
      <c r="UAB928" s="14"/>
      <c r="UAC928" s="14"/>
      <c r="UAD928" s="14"/>
      <c r="UAE928" s="14"/>
      <c r="UAF928" s="14"/>
      <c r="UAG928" s="14"/>
      <c r="UAH928" s="14"/>
      <c r="UAI928" s="14"/>
      <c r="UAJ928" s="14"/>
      <c r="UAK928" s="14"/>
      <c r="UAL928" s="14"/>
      <c r="UAM928" s="14"/>
      <c r="UAN928" s="14"/>
      <c r="UAO928" s="14"/>
      <c r="UAP928" s="14"/>
      <c r="UAQ928" s="14"/>
      <c r="UAR928" s="14"/>
      <c r="UAS928" s="14"/>
      <c r="UAT928" s="14"/>
      <c r="UAU928" s="14"/>
      <c r="UAV928" s="14"/>
      <c r="UAW928" s="14"/>
      <c r="UAX928" s="14"/>
      <c r="UAY928" s="14"/>
      <c r="UAZ928" s="14"/>
      <c r="UBA928" s="14"/>
      <c r="UBB928" s="14"/>
      <c r="UBC928" s="14"/>
      <c r="UBD928" s="14"/>
      <c r="UBE928" s="14"/>
      <c r="UBF928" s="14"/>
      <c r="UBG928" s="14"/>
      <c r="UBH928" s="14"/>
      <c r="UBI928" s="14"/>
      <c r="UBJ928" s="14"/>
      <c r="UBK928" s="14"/>
      <c r="UBL928" s="14"/>
      <c r="UBM928" s="14"/>
      <c r="UBN928" s="14"/>
      <c r="UBO928" s="14"/>
      <c r="UBP928" s="14"/>
      <c r="UBQ928" s="14"/>
      <c r="UBR928" s="14"/>
      <c r="UBS928" s="14"/>
      <c r="UBT928" s="14"/>
      <c r="UBU928" s="14"/>
      <c r="UBV928" s="14"/>
      <c r="UBW928" s="14"/>
      <c r="UBX928" s="14"/>
      <c r="UBY928" s="14"/>
      <c r="UBZ928" s="14"/>
      <c r="UCA928" s="14"/>
      <c r="UCB928" s="14"/>
      <c r="UCC928" s="14"/>
      <c r="UCD928" s="14"/>
      <c r="UCE928" s="14"/>
      <c r="UCF928" s="14"/>
      <c r="UCG928" s="14"/>
      <c r="UCH928" s="14"/>
      <c r="UCI928" s="14"/>
      <c r="UCJ928" s="14"/>
      <c r="UCK928" s="14"/>
      <c r="UCL928" s="14"/>
      <c r="UCM928" s="14"/>
      <c r="UCN928" s="14"/>
      <c r="UCO928" s="14"/>
      <c r="UCP928" s="14"/>
      <c r="UCQ928" s="14"/>
      <c r="UCR928" s="14"/>
      <c r="UCS928" s="14"/>
      <c r="UCT928" s="14"/>
      <c r="UCU928" s="14"/>
      <c r="UCV928" s="14"/>
      <c r="UCW928" s="14"/>
      <c r="UCX928" s="14"/>
      <c r="UCY928" s="14"/>
      <c r="UCZ928" s="14"/>
      <c r="UDA928" s="14"/>
      <c r="UDB928" s="14"/>
      <c r="UDC928" s="14"/>
      <c r="UDD928" s="14"/>
      <c r="UDE928" s="14"/>
      <c r="UDF928" s="14"/>
      <c r="UDG928" s="14"/>
      <c r="UDH928" s="14"/>
      <c r="UDI928" s="14"/>
      <c r="UDJ928" s="14"/>
      <c r="UDK928" s="14"/>
      <c r="UDL928" s="14"/>
      <c r="UDM928" s="14"/>
      <c r="UDN928" s="14"/>
      <c r="UDO928" s="14"/>
      <c r="UDP928" s="14"/>
      <c r="UDQ928" s="14"/>
      <c r="UDR928" s="14"/>
      <c r="UDS928" s="14"/>
      <c r="UDT928" s="14"/>
      <c r="UDU928" s="14"/>
      <c r="UDV928" s="14"/>
      <c r="UDW928" s="14"/>
      <c r="UDX928" s="14"/>
      <c r="UDY928" s="14"/>
      <c r="UDZ928" s="14"/>
      <c r="UEA928" s="14"/>
      <c r="UEB928" s="14"/>
      <c r="UEC928" s="14"/>
      <c r="UED928" s="14"/>
      <c r="UEE928" s="14"/>
      <c r="UEF928" s="14"/>
      <c r="UEG928" s="14"/>
      <c r="UEH928" s="14"/>
      <c r="UEI928" s="14"/>
      <c r="UEJ928" s="14"/>
      <c r="UEK928" s="14"/>
      <c r="UEL928" s="14"/>
      <c r="UEM928" s="14"/>
      <c r="UEN928" s="14"/>
      <c r="UEO928" s="14"/>
      <c r="UEP928" s="14"/>
      <c r="UEQ928" s="14"/>
      <c r="UER928" s="14"/>
      <c r="UES928" s="14"/>
      <c r="UET928" s="14"/>
      <c r="UEU928" s="14"/>
      <c r="UEV928" s="14"/>
      <c r="UEW928" s="14"/>
      <c r="UEX928" s="14"/>
      <c r="UEY928" s="14"/>
      <c r="UEZ928" s="14"/>
      <c r="UFA928" s="14"/>
      <c r="UFB928" s="14"/>
      <c r="UFC928" s="14"/>
      <c r="UFD928" s="14"/>
      <c r="UFE928" s="14"/>
      <c r="UFF928" s="14"/>
      <c r="UFG928" s="14"/>
      <c r="UFH928" s="14"/>
      <c r="UFI928" s="14"/>
      <c r="UFJ928" s="14"/>
      <c r="UFK928" s="14"/>
      <c r="UFL928" s="14"/>
      <c r="UFM928" s="14"/>
      <c r="UFN928" s="14"/>
      <c r="UFO928" s="14"/>
      <c r="UFP928" s="14"/>
      <c r="UFQ928" s="14"/>
      <c r="UFR928" s="14"/>
      <c r="UFS928" s="14"/>
      <c r="UFT928" s="14"/>
      <c r="UFU928" s="14"/>
      <c r="UFV928" s="14"/>
      <c r="UFW928" s="14"/>
      <c r="UFX928" s="14"/>
      <c r="UFY928" s="14"/>
      <c r="UFZ928" s="14"/>
      <c r="UGA928" s="14"/>
      <c r="UGB928" s="14"/>
      <c r="UGC928" s="14"/>
      <c r="UGD928" s="14"/>
      <c r="UGE928" s="14"/>
      <c r="UGF928" s="14"/>
      <c r="UGG928" s="14"/>
      <c r="UGH928" s="14"/>
      <c r="UGI928" s="14"/>
      <c r="UGJ928" s="14"/>
      <c r="UGK928" s="14"/>
      <c r="UGL928" s="14"/>
      <c r="UGM928" s="14"/>
      <c r="UGN928" s="14"/>
      <c r="UGO928" s="14"/>
      <c r="UGP928" s="14"/>
      <c r="UGQ928" s="14"/>
      <c r="UGR928" s="14"/>
      <c r="UGS928" s="14"/>
      <c r="UGT928" s="14"/>
      <c r="UGU928" s="14"/>
      <c r="UGV928" s="14"/>
      <c r="UGW928" s="14"/>
      <c r="UGX928" s="14"/>
      <c r="UGY928" s="14"/>
      <c r="UGZ928" s="14"/>
      <c r="UHA928" s="14"/>
      <c r="UHB928" s="14"/>
      <c r="UHC928" s="14"/>
      <c r="UHD928" s="14"/>
      <c r="UHE928" s="14"/>
      <c r="UHF928" s="14"/>
      <c r="UHG928" s="14"/>
      <c r="UHH928" s="14"/>
      <c r="UHI928" s="14"/>
      <c r="UHJ928" s="14"/>
      <c r="UHK928" s="14"/>
      <c r="UHL928" s="14"/>
      <c r="UHM928" s="14"/>
      <c r="UHN928" s="14"/>
      <c r="UHO928" s="14"/>
      <c r="UHP928" s="14"/>
      <c r="UHQ928" s="14"/>
      <c r="UHR928" s="14"/>
      <c r="UHS928" s="14"/>
      <c r="UHT928" s="14"/>
      <c r="UHU928" s="14"/>
      <c r="UHV928" s="14"/>
      <c r="UHW928" s="14"/>
      <c r="UHX928" s="14"/>
      <c r="UHY928" s="14"/>
      <c r="UHZ928" s="14"/>
      <c r="UIA928" s="14"/>
      <c r="UIB928" s="14"/>
      <c r="UIC928" s="14"/>
      <c r="UID928" s="14"/>
      <c r="UIE928" s="14"/>
      <c r="UIF928" s="14"/>
      <c r="UIG928" s="14"/>
      <c r="UIH928" s="14"/>
      <c r="UII928" s="14"/>
      <c r="UIJ928" s="14"/>
      <c r="UIK928" s="14"/>
      <c r="UIL928" s="14"/>
      <c r="UIM928" s="14"/>
      <c r="UIN928" s="14"/>
      <c r="UIO928" s="14"/>
      <c r="UIP928" s="14"/>
      <c r="UIQ928" s="14"/>
      <c r="UIR928" s="14"/>
      <c r="UIS928" s="14"/>
      <c r="UIT928" s="14"/>
      <c r="UIU928" s="14"/>
      <c r="UIV928" s="14"/>
      <c r="UIW928" s="14"/>
      <c r="UIX928" s="14"/>
      <c r="UIY928" s="14"/>
      <c r="UIZ928" s="14"/>
      <c r="UJA928" s="14"/>
      <c r="UJB928" s="14"/>
      <c r="UJC928" s="14"/>
      <c r="UJD928" s="14"/>
      <c r="UJE928" s="14"/>
      <c r="UJF928" s="14"/>
      <c r="UJG928" s="14"/>
      <c r="UJH928" s="14"/>
      <c r="UJI928" s="14"/>
      <c r="UJJ928" s="14"/>
      <c r="UJK928" s="14"/>
      <c r="UJL928" s="14"/>
      <c r="UJM928" s="14"/>
      <c r="UJN928" s="14"/>
      <c r="UJO928" s="14"/>
      <c r="UJP928" s="14"/>
      <c r="UJQ928" s="14"/>
      <c r="UJR928" s="14"/>
      <c r="UJS928" s="14"/>
      <c r="UJT928" s="14"/>
      <c r="UJU928" s="14"/>
      <c r="UJV928" s="14"/>
      <c r="UJW928" s="14"/>
      <c r="UJX928" s="14"/>
      <c r="UJY928" s="14"/>
      <c r="UJZ928" s="14"/>
      <c r="UKA928" s="14"/>
      <c r="UKB928" s="14"/>
      <c r="UKC928" s="14"/>
      <c r="UKD928" s="14"/>
      <c r="UKE928" s="14"/>
      <c r="UKF928" s="14"/>
      <c r="UKG928" s="14"/>
      <c r="UKH928" s="14"/>
      <c r="UKI928" s="14"/>
      <c r="UKJ928" s="14"/>
      <c r="UKK928" s="14"/>
      <c r="UKL928" s="14"/>
      <c r="UKM928" s="14"/>
      <c r="UKN928" s="14"/>
      <c r="UKO928" s="14"/>
      <c r="UKP928" s="14"/>
      <c r="UKQ928" s="14"/>
      <c r="UKR928" s="14"/>
      <c r="UKS928" s="14"/>
      <c r="UKT928" s="14"/>
      <c r="UKU928" s="14"/>
      <c r="UKV928" s="14"/>
      <c r="UKW928" s="14"/>
      <c r="UKX928" s="14"/>
      <c r="UKY928" s="14"/>
      <c r="UKZ928" s="14"/>
      <c r="ULA928" s="14"/>
      <c r="ULB928" s="14"/>
      <c r="ULC928" s="14"/>
      <c r="ULD928" s="14"/>
      <c r="ULE928" s="14"/>
      <c r="ULF928" s="14"/>
      <c r="ULG928" s="14"/>
      <c r="ULH928" s="14"/>
      <c r="ULI928" s="14"/>
      <c r="ULJ928" s="14"/>
      <c r="ULK928" s="14"/>
      <c r="ULL928" s="14"/>
      <c r="ULM928" s="14"/>
      <c r="ULN928" s="14"/>
      <c r="ULO928" s="14"/>
      <c r="ULP928" s="14"/>
      <c r="ULQ928" s="14"/>
      <c r="ULR928" s="14"/>
      <c r="ULS928" s="14"/>
      <c r="ULT928" s="14"/>
      <c r="ULU928" s="14"/>
      <c r="ULV928" s="14"/>
      <c r="ULW928" s="14"/>
      <c r="ULX928" s="14"/>
      <c r="ULY928" s="14"/>
      <c r="ULZ928" s="14"/>
      <c r="UMA928" s="14"/>
      <c r="UMB928" s="14"/>
      <c r="UMC928" s="14"/>
      <c r="UMD928" s="14"/>
      <c r="UME928" s="14"/>
      <c r="UMF928" s="14"/>
      <c r="UMG928" s="14"/>
      <c r="UMH928" s="14"/>
      <c r="UMI928" s="14"/>
      <c r="UMJ928" s="14"/>
      <c r="UMK928" s="14"/>
      <c r="UML928" s="14"/>
      <c r="UMM928" s="14"/>
      <c r="UMN928" s="14"/>
      <c r="UMO928" s="14"/>
      <c r="UMP928" s="14"/>
      <c r="UMQ928" s="14"/>
      <c r="UMR928" s="14"/>
      <c r="UMS928" s="14"/>
      <c r="UMT928" s="14"/>
      <c r="UMU928" s="14"/>
      <c r="UMV928" s="14"/>
      <c r="UMW928" s="14"/>
      <c r="UMX928" s="14"/>
      <c r="UMY928" s="14"/>
      <c r="UMZ928" s="14"/>
      <c r="UNA928" s="14"/>
      <c r="UNB928" s="14"/>
      <c r="UNC928" s="14"/>
      <c r="UND928" s="14"/>
      <c r="UNE928" s="14"/>
      <c r="UNF928" s="14"/>
      <c r="UNG928" s="14"/>
      <c r="UNH928" s="14"/>
      <c r="UNI928" s="14"/>
      <c r="UNJ928" s="14"/>
      <c r="UNK928" s="14"/>
      <c r="UNL928" s="14"/>
      <c r="UNM928" s="14"/>
      <c r="UNN928" s="14"/>
      <c r="UNO928" s="14"/>
      <c r="UNP928" s="14"/>
      <c r="UNQ928" s="14"/>
      <c r="UNR928" s="14"/>
      <c r="UNS928" s="14"/>
      <c r="UNT928" s="14"/>
      <c r="UNU928" s="14"/>
      <c r="UNV928" s="14"/>
      <c r="UNW928" s="14"/>
      <c r="UNX928" s="14"/>
      <c r="UNY928" s="14"/>
      <c r="UNZ928" s="14"/>
      <c r="UOA928" s="14"/>
      <c r="UOB928" s="14"/>
      <c r="UOC928" s="14"/>
      <c r="UOD928" s="14"/>
      <c r="UOE928" s="14"/>
      <c r="UOF928" s="14"/>
      <c r="UOG928" s="14"/>
      <c r="UOH928" s="14"/>
      <c r="UOI928" s="14"/>
      <c r="UOJ928" s="14"/>
      <c r="UOK928" s="14"/>
      <c r="UOL928" s="14"/>
      <c r="UOM928" s="14"/>
      <c r="UON928" s="14"/>
      <c r="UOO928" s="14"/>
      <c r="UOP928" s="14"/>
      <c r="UOQ928" s="14"/>
      <c r="UOR928" s="14"/>
      <c r="UOS928" s="14"/>
      <c r="UOT928" s="14"/>
      <c r="UOU928" s="14"/>
      <c r="UOV928" s="14"/>
      <c r="UOW928" s="14"/>
      <c r="UOX928" s="14"/>
      <c r="UOY928" s="14"/>
      <c r="UOZ928" s="14"/>
      <c r="UPA928" s="14"/>
      <c r="UPB928" s="14"/>
      <c r="UPC928" s="14"/>
      <c r="UPD928" s="14"/>
      <c r="UPE928" s="14"/>
      <c r="UPF928" s="14"/>
      <c r="UPG928" s="14"/>
      <c r="UPH928" s="14"/>
      <c r="UPI928" s="14"/>
      <c r="UPJ928" s="14"/>
      <c r="UPK928" s="14"/>
      <c r="UPL928" s="14"/>
      <c r="UPM928" s="14"/>
      <c r="UPN928" s="14"/>
      <c r="UPO928" s="14"/>
      <c r="UPP928" s="14"/>
      <c r="UPQ928" s="14"/>
      <c r="UPR928" s="14"/>
      <c r="UPS928" s="14"/>
      <c r="UPT928" s="14"/>
      <c r="UPU928" s="14"/>
      <c r="UPV928" s="14"/>
      <c r="UPW928" s="14"/>
      <c r="UPX928" s="14"/>
      <c r="UPY928" s="14"/>
      <c r="UPZ928" s="14"/>
      <c r="UQA928" s="14"/>
      <c r="UQB928" s="14"/>
      <c r="UQC928" s="14"/>
      <c r="UQD928" s="14"/>
      <c r="UQE928" s="14"/>
      <c r="UQF928" s="14"/>
      <c r="UQG928" s="14"/>
      <c r="UQH928" s="14"/>
      <c r="UQI928" s="14"/>
      <c r="UQJ928" s="14"/>
      <c r="UQK928" s="14"/>
      <c r="UQL928" s="14"/>
      <c r="UQM928" s="14"/>
      <c r="UQN928" s="14"/>
      <c r="UQO928" s="14"/>
      <c r="UQP928" s="14"/>
      <c r="UQQ928" s="14"/>
      <c r="UQR928" s="14"/>
      <c r="UQS928" s="14"/>
      <c r="UQT928" s="14"/>
      <c r="UQU928" s="14"/>
      <c r="UQV928" s="14"/>
      <c r="UQW928" s="14"/>
      <c r="UQX928" s="14"/>
      <c r="UQY928" s="14"/>
      <c r="UQZ928" s="14"/>
      <c r="URA928" s="14"/>
      <c r="URB928" s="14"/>
      <c r="URC928" s="14"/>
      <c r="URD928" s="14"/>
      <c r="URE928" s="14"/>
      <c r="URF928" s="14"/>
      <c r="URG928" s="14"/>
      <c r="URH928" s="14"/>
      <c r="URI928" s="14"/>
      <c r="URJ928" s="14"/>
      <c r="URK928" s="14"/>
      <c r="URL928" s="14"/>
      <c r="URM928" s="14"/>
      <c r="URN928" s="14"/>
      <c r="URO928" s="14"/>
      <c r="URP928" s="14"/>
      <c r="URQ928" s="14"/>
      <c r="URR928" s="14"/>
      <c r="URS928" s="14"/>
      <c r="URT928" s="14"/>
      <c r="URU928" s="14"/>
      <c r="URV928" s="14"/>
      <c r="URW928" s="14"/>
      <c r="URX928" s="14"/>
      <c r="URY928" s="14"/>
      <c r="URZ928" s="14"/>
      <c r="USA928" s="14"/>
      <c r="USB928" s="14"/>
      <c r="USC928" s="14"/>
      <c r="USD928" s="14"/>
      <c r="USE928" s="14"/>
      <c r="USF928" s="14"/>
      <c r="USG928" s="14"/>
      <c r="USH928" s="14"/>
      <c r="USI928" s="14"/>
      <c r="USJ928" s="14"/>
      <c r="USK928" s="14"/>
      <c r="USL928" s="14"/>
      <c r="USM928" s="14"/>
      <c r="USN928" s="14"/>
      <c r="USO928" s="14"/>
      <c r="USP928" s="14"/>
      <c r="USQ928" s="14"/>
      <c r="USR928" s="14"/>
      <c r="USS928" s="14"/>
      <c r="UST928" s="14"/>
      <c r="USU928" s="14"/>
      <c r="USV928" s="14"/>
      <c r="USW928" s="14"/>
      <c r="USX928" s="14"/>
      <c r="USY928" s="14"/>
      <c r="USZ928" s="14"/>
      <c r="UTA928" s="14"/>
      <c r="UTB928" s="14"/>
      <c r="UTC928" s="14"/>
      <c r="UTD928" s="14"/>
      <c r="UTE928" s="14"/>
      <c r="UTF928" s="14"/>
      <c r="UTG928" s="14"/>
      <c r="UTH928" s="14"/>
      <c r="UTI928" s="14"/>
      <c r="UTJ928" s="14"/>
      <c r="UTK928" s="14"/>
      <c r="UTL928" s="14"/>
      <c r="UTM928" s="14"/>
      <c r="UTN928" s="14"/>
      <c r="UTO928" s="14"/>
      <c r="UTP928" s="14"/>
      <c r="UTQ928" s="14"/>
      <c r="UTR928" s="14"/>
      <c r="UTS928" s="14"/>
      <c r="UTT928" s="14"/>
      <c r="UTU928" s="14"/>
      <c r="UTV928" s="14"/>
      <c r="UTW928" s="14"/>
      <c r="UTX928" s="14"/>
      <c r="UTY928" s="14"/>
      <c r="UTZ928" s="14"/>
      <c r="UUA928" s="14"/>
      <c r="UUB928" s="14"/>
      <c r="UUC928" s="14"/>
      <c r="UUD928" s="14"/>
      <c r="UUE928" s="14"/>
      <c r="UUF928" s="14"/>
      <c r="UUG928" s="14"/>
      <c r="UUH928" s="14"/>
      <c r="UUI928" s="14"/>
      <c r="UUJ928" s="14"/>
      <c r="UUK928" s="14"/>
      <c r="UUL928" s="14"/>
      <c r="UUM928" s="14"/>
      <c r="UUN928" s="14"/>
      <c r="UUO928" s="14"/>
      <c r="UUP928" s="14"/>
      <c r="UUQ928" s="14"/>
      <c r="UUR928" s="14"/>
      <c r="UUS928" s="14"/>
      <c r="UUT928" s="14"/>
      <c r="UUU928" s="14"/>
      <c r="UUV928" s="14"/>
      <c r="UUW928" s="14"/>
      <c r="UUX928" s="14"/>
      <c r="UUY928" s="14"/>
      <c r="UUZ928" s="14"/>
      <c r="UVA928" s="14"/>
      <c r="UVB928" s="14"/>
      <c r="UVC928" s="14"/>
      <c r="UVD928" s="14"/>
      <c r="UVE928" s="14"/>
      <c r="UVF928" s="14"/>
      <c r="UVG928" s="14"/>
      <c r="UVH928" s="14"/>
      <c r="UVI928" s="14"/>
      <c r="UVJ928" s="14"/>
      <c r="UVK928" s="14"/>
      <c r="UVL928" s="14"/>
      <c r="UVM928" s="14"/>
      <c r="UVN928" s="14"/>
      <c r="UVO928" s="14"/>
      <c r="UVP928" s="14"/>
      <c r="UVQ928" s="14"/>
      <c r="UVR928" s="14"/>
      <c r="UVS928" s="14"/>
      <c r="UVT928" s="14"/>
      <c r="UVU928" s="14"/>
      <c r="UVV928" s="14"/>
      <c r="UVW928" s="14"/>
      <c r="UVX928" s="14"/>
      <c r="UVY928" s="14"/>
      <c r="UVZ928" s="14"/>
      <c r="UWA928" s="14"/>
      <c r="UWB928" s="14"/>
      <c r="UWC928" s="14"/>
      <c r="UWD928" s="14"/>
      <c r="UWE928" s="14"/>
      <c r="UWF928" s="14"/>
      <c r="UWG928" s="14"/>
      <c r="UWH928" s="14"/>
      <c r="UWI928" s="14"/>
      <c r="UWJ928" s="14"/>
      <c r="UWK928" s="14"/>
      <c r="UWL928" s="14"/>
      <c r="UWM928" s="14"/>
      <c r="UWN928" s="14"/>
      <c r="UWO928" s="14"/>
      <c r="UWP928" s="14"/>
      <c r="UWQ928" s="14"/>
      <c r="UWR928" s="14"/>
      <c r="UWS928" s="14"/>
      <c r="UWT928" s="14"/>
      <c r="UWU928" s="14"/>
      <c r="UWV928" s="14"/>
      <c r="UWW928" s="14"/>
      <c r="UWX928" s="14"/>
      <c r="UWY928" s="14"/>
      <c r="UWZ928" s="14"/>
      <c r="UXA928" s="14"/>
      <c r="UXB928" s="14"/>
      <c r="UXC928" s="14"/>
      <c r="UXD928" s="14"/>
      <c r="UXE928" s="14"/>
      <c r="UXF928" s="14"/>
      <c r="UXG928" s="14"/>
      <c r="UXH928" s="14"/>
      <c r="UXI928" s="14"/>
      <c r="UXJ928" s="14"/>
      <c r="UXK928" s="14"/>
      <c r="UXL928" s="14"/>
      <c r="UXM928" s="14"/>
      <c r="UXN928" s="14"/>
      <c r="UXO928" s="14"/>
      <c r="UXP928" s="14"/>
      <c r="UXQ928" s="14"/>
      <c r="UXR928" s="14"/>
      <c r="UXS928" s="14"/>
      <c r="UXT928" s="14"/>
      <c r="UXU928" s="14"/>
      <c r="UXV928" s="14"/>
      <c r="UXW928" s="14"/>
      <c r="UXX928" s="14"/>
      <c r="UXY928" s="14"/>
      <c r="UXZ928" s="14"/>
      <c r="UYA928" s="14"/>
      <c r="UYB928" s="14"/>
      <c r="UYC928" s="14"/>
      <c r="UYD928" s="14"/>
      <c r="UYE928" s="14"/>
      <c r="UYF928" s="14"/>
      <c r="UYG928" s="14"/>
      <c r="UYH928" s="14"/>
      <c r="UYI928" s="14"/>
      <c r="UYJ928" s="14"/>
      <c r="UYK928" s="14"/>
      <c r="UYL928" s="14"/>
      <c r="UYM928" s="14"/>
      <c r="UYN928" s="14"/>
      <c r="UYO928" s="14"/>
      <c r="UYP928" s="14"/>
      <c r="UYQ928" s="14"/>
      <c r="UYR928" s="14"/>
      <c r="UYS928" s="14"/>
      <c r="UYT928" s="14"/>
      <c r="UYU928" s="14"/>
      <c r="UYV928" s="14"/>
      <c r="UYW928" s="14"/>
      <c r="UYX928" s="14"/>
      <c r="UYY928" s="14"/>
      <c r="UYZ928" s="14"/>
      <c r="UZA928" s="14"/>
      <c r="UZB928" s="14"/>
      <c r="UZC928" s="14"/>
      <c r="UZD928" s="14"/>
      <c r="UZE928" s="14"/>
      <c r="UZF928" s="14"/>
      <c r="UZG928" s="14"/>
      <c r="UZH928" s="14"/>
      <c r="UZI928" s="14"/>
      <c r="UZJ928" s="14"/>
      <c r="UZK928" s="14"/>
      <c r="UZL928" s="14"/>
      <c r="UZM928" s="14"/>
      <c r="UZN928" s="14"/>
      <c r="UZO928" s="14"/>
      <c r="UZP928" s="14"/>
      <c r="UZQ928" s="14"/>
      <c r="UZR928" s="14"/>
      <c r="UZS928" s="14"/>
      <c r="UZT928" s="14"/>
      <c r="UZU928" s="14"/>
      <c r="UZV928" s="14"/>
      <c r="UZW928" s="14"/>
      <c r="UZX928" s="14"/>
      <c r="UZY928" s="14"/>
      <c r="UZZ928" s="14"/>
      <c r="VAA928" s="14"/>
      <c r="VAB928" s="14"/>
      <c r="VAC928" s="14"/>
      <c r="VAD928" s="14"/>
      <c r="VAE928" s="14"/>
      <c r="VAF928" s="14"/>
      <c r="VAG928" s="14"/>
      <c r="VAH928" s="14"/>
      <c r="VAI928" s="14"/>
      <c r="VAJ928" s="14"/>
      <c r="VAK928" s="14"/>
      <c r="VAL928" s="14"/>
      <c r="VAM928" s="14"/>
      <c r="VAN928" s="14"/>
      <c r="VAO928" s="14"/>
      <c r="VAP928" s="14"/>
      <c r="VAQ928" s="14"/>
      <c r="VAR928" s="14"/>
      <c r="VAS928" s="14"/>
      <c r="VAT928" s="14"/>
      <c r="VAU928" s="14"/>
      <c r="VAV928" s="14"/>
      <c r="VAW928" s="14"/>
      <c r="VAX928" s="14"/>
      <c r="VAY928" s="14"/>
      <c r="VAZ928" s="14"/>
      <c r="VBA928" s="14"/>
      <c r="VBB928" s="14"/>
      <c r="VBC928" s="14"/>
      <c r="VBD928" s="14"/>
      <c r="VBE928" s="14"/>
      <c r="VBF928" s="14"/>
      <c r="VBG928" s="14"/>
      <c r="VBH928" s="14"/>
      <c r="VBI928" s="14"/>
      <c r="VBJ928" s="14"/>
      <c r="VBK928" s="14"/>
      <c r="VBL928" s="14"/>
      <c r="VBM928" s="14"/>
      <c r="VBN928" s="14"/>
      <c r="VBO928" s="14"/>
      <c r="VBP928" s="14"/>
      <c r="VBQ928" s="14"/>
      <c r="VBR928" s="14"/>
      <c r="VBS928" s="14"/>
      <c r="VBT928" s="14"/>
      <c r="VBU928" s="14"/>
      <c r="VBV928" s="14"/>
      <c r="VBW928" s="14"/>
      <c r="VBX928" s="14"/>
      <c r="VBY928" s="14"/>
      <c r="VBZ928" s="14"/>
      <c r="VCA928" s="14"/>
      <c r="VCB928" s="14"/>
      <c r="VCC928" s="14"/>
      <c r="VCD928" s="14"/>
      <c r="VCE928" s="14"/>
      <c r="VCF928" s="14"/>
      <c r="VCG928" s="14"/>
      <c r="VCH928" s="14"/>
      <c r="VCI928" s="14"/>
      <c r="VCJ928" s="14"/>
      <c r="VCK928" s="14"/>
      <c r="VCL928" s="14"/>
      <c r="VCM928" s="14"/>
      <c r="VCN928" s="14"/>
      <c r="VCO928" s="14"/>
      <c r="VCP928" s="14"/>
      <c r="VCQ928" s="14"/>
      <c r="VCR928" s="14"/>
      <c r="VCS928" s="14"/>
      <c r="VCT928" s="14"/>
      <c r="VCU928" s="14"/>
      <c r="VCV928" s="14"/>
      <c r="VCW928" s="14"/>
      <c r="VCX928" s="14"/>
      <c r="VCY928" s="14"/>
      <c r="VCZ928" s="14"/>
      <c r="VDA928" s="14"/>
      <c r="VDB928" s="14"/>
      <c r="VDC928" s="14"/>
      <c r="VDD928" s="14"/>
      <c r="VDE928" s="14"/>
      <c r="VDF928" s="14"/>
      <c r="VDG928" s="14"/>
      <c r="VDH928" s="14"/>
      <c r="VDI928" s="14"/>
      <c r="VDJ928" s="14"/>
      <c r="VDK928" s="14"/>
      <c r="VDL928" s="14"/>
      <c r="VDM928" s="14"/>
      <c r="VDN928" s="14"/>
      <c r="VDO928" s="14"/>
      <c r="VDP928" s="14"/>
      <c r="VDQ928" s="14"/>
      <c r="VDR928" s="14"/>
      <c r="VDS928" s="14"/>
      <c r="VDT928" s="14"/>
      <c r="VDU928" s="14"/>
      <c r="VDV928" s="14"/>
      <c r="VDW928" s="14"/>
      <c r="VDX928" s="14"/>
      <c r="VDY928" s="14"/>
      <c r="VDZ928" s="14"/>
      <c r="VEA928" s="14"/>
      <c r="VEB928" s="14"/>
      <c r="VEC928" s="14"/>
      <c r="VED928" s="14"/>
      <c r="VEE928" s="14"/>
      <c r="VEF928" s="14"/>
      <c r="VEG928" s="14"/>
      <c r="VEH928" s="14"/>
      <c r="VEI928" s="14"/>
      <c r="VEJ928" s="14"/>
      <c r="VEK928" s="14"/>
      <c r="VEL928" s="14"/>
      <c r="VEM928" s="14"/>
      <c r="VEN928" s="14"/>
      <c r="VEO928" s="14"/>
      <c r="VEP928" s="14"/>
      <c r="VEQ928" s="14"/>
      <c r="VER928" s="14"/>
      <c r="VES928" s="14"/>
      <c r="VET928" s="14"/>
      <c r="VEU928" s="14"/>
      <c r="VEV928" s="14"/>
      <c r="VEW928" s="14"/>
      <c r="VEX928" s="14"/>
      <c r="VEY928" s="14"/>
      <c r="VEZ928" s="14"/>
      <c r="VFA928" s="14"/>
      <c r="VFB928" s="14"/>
      <c r="VFC928" s="14"/>
      <c r="VFD928" s="14"/>
      <c r="VFE928" s="14"/>
      <c r="VFF928" s="14"/>
      <c r="VFG928" s="14"/>
      <c r="VFH928" s="14"/>
      <c r="VFI928" s="14"/>
      <c r="VFJ928" s="14"/>
      <c r="VFK928" s="14"/>
      <c r="VFL928" s="14"/>
      <c r="VFM928" s="14"/>
      <c r="VFN928" s="14"/>
      <c r="VFO928" s="14"/>
      <c r="VFP928" s="14"/>
      <c r="VFQ928" s="14"/>
      <c r="VFR928" s="14"/>
      <c r="VFS928" s="14"/>
      <c r="VFT928" s="14"/>
      <c r="VFU928" s="14"/>
      <c r="VFV928" s="14"/>
      <c r="VFW928" s="14"/>
      <c r="VFX928" s="14"/>
      <c r="VFY928" s="14"/>
      <c r="VFZ928" s="14"/>
      <c r="VGA928" s="14"/>
      <c r="VGB928" s="14"/>
      <c r="VGC928" s="14"/>
      <c r="VGD928" s="14"/>
      <c r="VGE928" s="14"/>
      <c r="VGF928" s="14"/>
      <c r="VGG928" s="14"/>
      <c r="VGH928" s="14"/>
      <c r="VGI928" s="14"/>
      <c r="VGJ928" s="14"/>
      <c r="VGK928" s="14"/>
      <c r="VGL928" s="14"/>
      <c r="VGM928" s="14"/>
      <c r="VGN928" s="14"/>
      <c r="VGO928" s="14"/>
      <c r="VGP928" s="14"/>
      <c r="VGQ928" s="14"/>
      <c r="VGR928" s="14"/>
      <c r="VGS928" s="14"/>
      <c r="VGT928" s="14"/>
      <c r="VGU928" s="14"/>
      <c r="VGV928" s="14"/>
      <c r="VGW928" s="14"/>
      <c r="VGX928" s="14"/>
      <c r="VGY928" s="14"/>
      <c r="VGZ928" s="14"/>
      <c r="VHA928" s="14"/>
      <c r="VHB928" s="14"/>
      <c r="VHC928" s="14"/>
      <c r="VHD928" s="14"/>
      <c r="VHE928" s="14"/>
      <c r="VHF928" s="14"/>
      <c r="VHG928" s="14"/>
      <c r="VHH928" s="14"/>
      <c r="VHI928" s="14"/>
      <c r="VHJ928" s="14"/>
      <c r="VHK928" s="14"/>
      <c r="VHL928" s="14"/>
      <c r="VHM928" s="14"/>
      <c r="VHN928" s="14"/>
      <c r="VHO928" s="14"/>
      <c r="VHP928" s="14"/>
      <c r="VHQ928" s="14"/>
      <c r="VHR928" s="14"/>
      <c r="VHS928" s="14"/>
      <c r="VHT928" s="14"/>
      <c r="VHU928" s="14"/>
      <c r="VHV928" s="14"/>
      <c r="VHW928" s="14"/>
      <c r="VHX928" s="14"/>
      <c r="VHY928" s="14"/>
      <c r="VHZ928" s="14"/>
      <c r="VIA928" s="14"/>
      <c r="VIB928" s="14"/>
      <c r="VIC928" s="14"/>
      <c r="VID928" s="14"/>
      <c r="VIE928" s="14"/>
      <c r="VIF928" s="14"/>
      <c r="VIG928" s="14"/>
      <c r="VIH928" s="14"/>
      <c r="VII928" s="14"/>
      <c r="VIJ928" s="14"/>
      <c r="VIK928" s="14"/>
      <c r="VIL928" s="14"/>
      <c r="VIM928" s="14"/>
      <c r="VIN928" s="14"/>
      <c r="VIO928" s="14"/>
      <c r="VIP928" s="14"/>
      <c r="VIQ928" s="14"/>
      <c r="VIR928" s="14"/>
      <c r="VIS928" s="14"/>
      <c r="VIT928" s="14"/>
      <c r="VIU928" s="14"/>
      <c r="VIV928" s="14"/>
      <c r="VIW928" s="14"/>
      <c r="VIX928" s="14"/>
      <c r="VIY928" s="14"/>
      <c r="VIZ928" s="14"/>
      <c r="VJA928" s="14"/>
      <c r="VJB928" s="14"/>
      <c r="VJC928" s="14"/>
      <c r="VJD928" s="14"/>
      <c r="VJE928" s="14"/>
      <c r="VJF928" s="14"/>
      <c r="VJG928" s="14"/>
      <c r="VJH928" s="14"/>
      <c r="VJI928" s="14"/>
      <c r="VJJ928" s="14"/>
      <c r="VJK928" s="14"/>
      <c r="VJL928" s="14"/>
      <c r="VJM928" s="14"/>
      <c r="VJN928" s="14"/>
      <c r="VJO928" s="14"/>
      <c r="VJP928" s="14"/>
      <c r="VJQ928" s="14"/>
      <c r="VJR928" s="14"/>
      <c r="VJS928" s="14"/>
      <c r="VJT928" s="14"/>
      <c r="VJU928" s="14"/>
      <c r="VJV928" s="14"/>
      <c r="VJW928" s="14"/>
      <c r="VJX928" s="14"/>
      <c r="VJY928" s="14"/>
      <c r="VJZ928" s="14"/>
      <c r="VKA928" s="14"/>
      <c r="VKB928" s="14"/>
      <c r="VKC928" s="14"/>
      <c r="VKD928" s="14"/>
      <c r="VKE928" s="14"/>
      <c r="VKF928" s="14"/>
      <c r="VKG928" s="14"/>
      <c r="VKH928" s="14"/>
      <c r="VKI928" s="14"/>
      <c r="VKJ928" s="14"/>
      <c r="VKK928" s="14"/>
      <c r="VKL928" s="14"/>
      <c r="VKM928" s="14"/>
      <c r="VKN928" s="14"/>
      <c r="VKO928" s="14"/>
      <c r="VKP928" s="14"/>
      <c r="VKQ928" s="14"/>
      <c r="VKR928" s="14"/>
      <c r="VKS928" s="14"/>
      <c r="VKT928" s="14"/>
      <c r="VKU928" s="14"/>
      <c r="VKV928" s="14"/>
      <c r="VKW928" s="14"/>
      <c r="VKX928" s="14"/>
      <c r="VKY928" s="14"/>
      <c r="VKZ928" s="14"/>
      <c r="VLA928" s="14"/>
      <c r="VLB928" s="14"/>
      <c r="VLC928" s="14"/>
      <c r="VLD928" s="14"/>
      <c r="VLE928" s="14"/>
      <c r="VLF928" s="14"/>
      <c r="VLG928" s="14"/>
      <c r="VLH928" s="14"/>
      <c r="VLI928" s="14"/>
      <c r="VLJ928" s="14"/>
      <c r="VLK928" s="14"/>
      <c r="VLL928" s="14"/>
      <c r="VLM928" s="14"/>
      <c r="VLN928" s="14"/>
      <c r="VLO928" s="14"/>
      <c r="VLP928" s="14"/>
      <c r="VLQ928" s="14"/>
      <c r="VLR928" s="14"/>
      <c r="VLS928" s="14"/>
      <c r="VLT928" s="14"/>
      <c r="VLU928" s="14"/>
      <c r="VLV928" s="14"/>
      <c r="VLW928" s="14"/>
      <c r="VLX928" s="14"/>
      <c r="VLY928" s="14"/>
      <c r="VLZ928" s="14"/>
      <c r="VMA928" s="14"/>
      <c r="VMB928" s="14"/>
      <c r="VMC928" s="14"/>
      <c r="VMD928" s="14"/>
      <c r="VME928" s="14"/>
      <c r="VMF928" s="14"/>
      <c r="VMG928" s="14"/>
      <c r="VMH928" s="14"/>
      <c r="VMI928" s="14"/>
      <c r="VMJ928" s="14"/>
      <c r="VMK928" s="14"/>
      <c r="VML928" s="14"/>
      <c r="VMM928" s="14"/>
      <c r="VMN928" s="14"/>
      <c r="VMO928" s="14"/>
      <c r="VMP928" s="14"/>
      <c r="VMQ928" s="14"/>
      <c r="VMR928" s="14"/>
      <c r="VMS928" s="14"/>
      <c r="VMT928" s="14"/>
      <c r="VMU928" s="14"/>
      <c r="VMV928" s="14"/>
      <c r="VMW928" s="14"/>
      <c r="VMX928" s="14"/>
      <c r="VMY928" s="14"/>
      <c r="VMZ928" s="14"/>
      <c r="VNA928" s="14"/>
      <c r="VNB928" s="14"/>
      <c r="VNC928" s="14"/>
      <c r="VND928" s="14"/>
      <c r="VNE928" s="14"/>
      <c r="VNF928" s="14"/>
      <c r="VNG928" s="14"/>
      <c r="VNH928" s="14"/>
      <c r="VNI928" s="14"/>
      <c r="VNJ928" s="14"/>
      <c r="VNK928" s="14"/>
      <c r="VNL928" s="14"/>
      <c r="VNM928" s="14"/>
      <c r="VNN928" s="14"/>
      <c r="VNO928" s="14"/>
      <c r="VNP928" s="14"/>
      <c r="VNQ928" s="14"/>
      <c r="VNR928" s="14"/>
      <c r="VNS928" s="14"/>
      <c r="VNT928" s="14"/>
      <c r="VNU928" s="14"/>
      <c r="VNV928" s="14"/>
      <c r="VNW928" s="14"/>
      <c r="VNX928" s="14"/>
      <c r="VNY928" s="14"/>
      <c r="VNZ928" s="14"/>
      <c r="VOA928" s="14"/>
      <c r="VOB928" s="14"/>
      <c r="VOC928" s="14"/>
      <c r="VOD928" s="14"/>
      <c r="VOE928" s="14"/>
      <c r="VOF928" s="14"/>
      <c r="VOG928" s="14"/>
      <c r="VOH928" s="14"/>
      <c r="VOI928" s="14"/>
      <c r="VOJ928" s="14"/>
      <c r="VOK928" s="14"/>
      <c r="VOL928" s="14"/>
      <c r="VOM928" s="14"/>
      <c r="VON928" s="14"/>
      <c r="VOO928" s="14"/>
      <c r="VOP928" s="14"/>
      <c r="VOQ928" s="14"/>
      <c r="VOR928" s="14"/>
      <c r="VOS928" s="14"/>
      <c r="VOT928" s="14"/>
      <c r="VOU928" s="14"/>
      <c r="VOV928" s="14"/>
      <c r="VOW928" s="14"/>
      <c r="VOX928" s="14"/>
      <c r="VOY928" s="14"/>
      <c r="VOZ928" s="14"/>
      <c r="VPA928" s="14"/>
      <c r="VPB928" s="14"/>
      <c r="VPC928" s="14"/>
      <c r="VPD928" s="14"/>
      <c r="VPE928" s="14"/>
      <c r="VPF928" s="14"/>
      <c r="VPG928" s="14"/>
      <c r="VPH928" s="14"/>
      <c r="VPI928" s="14"/>
      <c r="VPJ928" s="14"/>
      <c r="VPK928" s="14"/>
      <c r="VPL928" s="14"/>
      <c r="VPM928" s="14"/>
      <c r="VPN928" s="14"/>
      <c r="VPO928" s="14"/>
      <c r="VPP928" s="14"/>
      <c r="VPQ928" s="14"/>
      <c r="VPR928" s="14"/>
      <c r="VPS928" s="14"/>
      <c r="VPT928" s="14"/>
      <c r="VPU928" s="14"/>
      <c r="VPV928" s="14"/>
      <c r="VPW928" s="14"/>
      <c r="VPX928" s="14"/>
      <c r="VPY928" s="14"/>
      <c r="VPZ928" s="14"/>
      <c r="VQA928" s="14"/>
      <c r="VQB928" s="14"/>
      <c r="VQC928" s="14"/>
      <c r="VQD928" s="14"/>
      <c r="VQE928" s="14"/>
      <c r="VQF928" s="14"/>
      <c r="VQG928" s="14"/>
      <c r="VQH928" s="14"/>
      <c r="VQI928" s="14"/>
      <c r="VQJ928" s="14"/>
      <c r="VQK928" s="14"/>
      <c r="VQL928" s="14"/>
      <c r="VQM928" s="14"/>
      <c r="VQN928" s="14"/>
      <c r="VQO928" s="14"/>
      <c r="VQP928" s="14"/>
      <c r="VQQ928" s="14"/>
      <c r="VQR928" s="14"/>
      <c r="VQS928" s="14"/>
      <c r="VQT928" s="14"/>
      <c r="VQU928" s="14"/>
      <c r="VQV928" s="14"/>
      <c r="VQW928" s="14"/>
      <c r="VQX928" s="14"/>
      <c r="VQY928" s="14"/>
      <c r="VQZ928" s="14"/>
      <c r="VRA928" s="14"/>
      <c r="VRB928" s="14"/>
      <c r="VRC928" s="14"/>
      <c r="VRD928" s="14"/>
      <c r="VRE928" s="14"/>
      <c r="VRF928" s="14"/>
      <c r="VRG928" s="14"/>
      <c r="VRH928" s="14"/>
      <c r="VRI928" s="14"/>
      <c r="VRJ928" s="14"/>
      <c r="VRK928" s="14"/>
      <c r="VRL928" s="14"/>
      <c r="VRM928" s="14"/>
      <c r="VRN928" s="14"/>
      <c r="VRO928" s="14"/>
      <c r="VRP928" s="14"/>
      <c r="VRQ928" s="14"/>
      <c r="VRR928" s="14"/>
      <c r="VRS928" s="14"/>
      <c r="VRT928" s="14"/>
      <c r="VRU928" s="14"/>
      <c r="VRV928" s="14"/>
      <c r="VRW928" s="14"/>
      <c r="VRX928" s="14"/>
      <c r="VRY928" s="14"/>
      <c r="VRZ928" s="14"/>
      <c r="VSA928" s="14"/>
      <c r="VSB928" s="14"/>
      <c r="VSC928" s="14"/>
      <c r="VSD928" s="14"/>
      <c r="VSE928" s="14"/>
      <c r="VSF928" s="14"/>
      <c r="VSG928" s="14"/>
      <c r="VSH928" s="14"/>
      <c r="VSI928" s="14"/>
      <c r="VSJ928" s="14"/>
      <c r="VSK928" s="14"/>
      <c r="VSL928" s="14"/>
      <c r="VSM928" s="14"/>
      <c r="VSN928" s="14"/>
      <c r="VSO928" s="14"/>
      <c r="VSP928" s="14"/>
      <c r="VSQ928" s="14"/>
      <c r="VSR928" s="14"/>
      <c r="VSS928" s="14"/>
      <c r="VST928" s="14"/>
      <c r="VSU928" s="14"/>
      <c r="VSV928" s="14"/>
      <c r="VSW928" s="14"/>
      <c r="VSX928" s="14"/>
      <c r="VSY928" s="14"/>
      <c r="VSZ928" s="14"/>
      <c r="VTA928" s="14"/>
      <c r="VTB928" s="14"/>
      <c r="VTC928" s="14"/>
      <c r="VTD928" s="14"/>
      <c r="VTE928" s="14"/>
      <c r="VTF928" s="14"/>
      <c r="VTG928" s="14"/>
      <c r="VTH928" s="14"/>
      <c r="VTI928" s="14"/>
      <c r="VTJ928" s="14"/>
      <c r="VTK928" s="14"/>
      <c r="VTL928" s="14"/>
      <c r="VTM928" s="14"/>
      <c r="VTN928" s="14"/>
      <c r="VTO928" s="14"/>
      <c r="VTP928" s="14"/>
      <c r="VTQ928" s="14"/>
      <c r="VTR928" s="14"/>
      <c r="VTS928" s="14"/>
      <c r="VTT928" s="14"/>
      <c r="VTU928" s="14"/>
      <c r="VTV928" s="14"/>
      <c r="VTW928" s="14"/>
      <c r="VTX928" s="14"/>
      <c r="VTY928" s="14"/>
      <c r="VTZ928" s="14"/>
      <c r="VUA928" s="14"/>
      <c r="VUB928" s="14"/>
      <c r="VUC928" s="14"/>
      <c r="VUD928" s="14"/>
      <c r="VUE928" s="14"/>
      <c r="VUF928" s="14"/>
      <c r="VUG928" s="14"/>
      <c r="VUH928" s="14"/>
      <c r="VUI928" s="14"/>
      <c r="VUJ928" s="14"/>
      <c r="VUK928" s="14"/>
      <c r="VUL928" s="14"/>
      <c r="VUM928" s="14"/>
      <c r="VUN928" s="14"/>
      <c r="VUO928" s="14"/>
      <c r="VUP928" s="14"/>
      <c r="VUQ928" s="14"/>
      <c r="VUR928" s="14"/>
      <c r="VUS928" s="14"/>
      <c r="VUT928" s="14"/>
      <c r="VUU928" s="14"/>
      <c r="VUV928" s="14"/>
      <c r="VUW928" s="14"/>
      <c r="VUX928" s="14"/>
      <c r="VUY928" s="14"/>
      <c r="VUZ928" s="14"/>
      <c r="VVA928" s="14"/>
      <c r="VVB928" s="14"/>
      <c r="VVC928" s="14"/>
      <c r="VVD928" s="14"/>
      <c r="VVE928" s="14"/>
      <c r="VVF928" s="14"/>
      <c r="VVG928" s="14"/>
      <c r="VVH928" s="14"/>
      <c r="VVI928" s="14"/>
      <c r="VVJ928" s="14"/>
      <c r="VVK928" s="14"/>
      <c r="VVL928" s="14"/>
      <c r="VVM928" s="14"/>
      <c r="VVN928" s="14"/>
      <c r="VVO928" s="14"/>
      <c r="VVP928" s="14"/>
      <c r="VVQ928" s="14"/>
      <c r="VVR928" s="14"/>
      <c r="VVS928" s="14"/>
      <c r="VVT928" s="14"/>
      <c r="VVU928" s="14"/>
      <c r="VVV928" s="14"/>
      <c r="VVW928" s="14"/>
      <c r="VVX928" s="14"/>
      <c r="VVY928" s="14"/>
      <c r="VVZ928" s="14"/>
      <c r="VWA928" s="14"/>
      <c r="VWB928" s="14"/>
      <c r="VWC928" s="14"/>
      <c r="VWD928" s="14"/>
      <c r="VWE928" s="14"/>
      <c r="VWF928" s="14"/>
      <c r="VWG928" s="14"/>
      <c r="VWH928" s="14"/>
      <c r="VWI928" s="14"/>
      <c r="VWJ928" s="14"/>
      <c r="VWK928" s="14"/>
      <c r="VWL928" s="14"/>
      <c r="VWM928" s="14"/>
      <c r="VWN928" s="14"/>
      <c r="VWO928" s="14"/>
      <c r="VWP928" s="14"/>
      <c r="VWQ928" s="14"/>
      <c r="VWR928" s="14"/>
      <c r="VWS928" s="14"/>
      <c r="VWT928" s="14"/>
      <c r="VWU928" s="14"/>
      <c r="VWV928" s="14"/>
      <c r="VWW928" s="14"/>
      <c r="VWX928" s="14"/>
      <c r="VWY928" s="14"/>
      <c r="VWZ928" s="14"/>
      <c r="VXA928" s="14"/>
      <c r="VXB928" s="14"/>
      <c r="VXC928" s="14"/>
      <c r="VXD928" s="14"/>
      <c r="VXE928" s="14"/>
      <c r="VXF928" s="14"/>
      <c r="VXG928" s="14"/>
      <c r="VXH928" s="14"/>
      <c r="VXI928" s="14"/>
      <c r="VXJ928" s="14"/>
      <c r="VXK928" s="14"/>
      <c r="VXL928" s="14"/>
      <c r="VXM928" s="14"/>
      <c r="VXN928" s="14"/>
      <c r="VXO928" s="14"/>
      <c r="VXP928" s="14"/>
      <c r="VXQ928" s="14"/>
      <c r="VXR928" s="14"/>
      <c r="VXS928" s="14"/>
      <c r="VXT928" s="14"/>
      <c r="VXU928" s="14"/>
      <c r="VXV928" s="14"/>
      <c r="VXW928" s="14"/>
      <c r="VXX928" s="14"/>
      <c r="VXY928" s="14"/>
      <c r="VXZ928" s="14"/>
      <c r="VYA928" s="14"/>
      <c r="VYB928" s="14"/>
      <c r="VYC928" s="14"/>
      <c r="VYD928" s="14"/>
      <c r="VYE928" s="14"/>
      <c r="VYF928" s="14"/>
      <c r="VYG928" s="14"/>
      <c r="VYH928" s="14"/>
      <c r="VYI928" s="14"/>
      <c r="VYJ928" s="14"/>
      <c r="VYK928" s="14"/>
      <c r="VYL928" s="14"/>
      <c r="VYM928" s="14"/>
      <c r="VYN928" s="14"/>
      <c r="VYO928" s="14"/>
      <c r="VYP928" s="14"/>
      <c r="VYQ928" s="14"/>
      <c r="VYR928" s="14"/>
      <c r="VYS928" s="14"/>
      <c r="VYT928" s="14"/>
      <c r="VYU928" s="14"/>
      <c r="VYV928" s="14"/>
      <c r="VYW928" s="14"/>
      <c r="VYX928" s="14"/>
      <c r="VYY928" s="14"/>
      <c r="VYZ928" s="14"/>
      <c r="VZA928" s="14"/>
      <c r="VZB928" s="14"/>
      <c r="VZC928" s="14"/>
      <c r="VZD928" s="14"/>
      <c r="VZE928" s="14"/>
      <c r="VZF928" s="14"/>
      <c r="VZG928" s="14"/>
      <c r="VZH928" s="14"/>
      <c r="VZI928" s="14"/>
      <c r="VZJ928" s="14"/>
      <c r="VZK928" s="14"/>
      <c r="VZL928" s="14"/>
      <c r="VZM928" s="14"/>
      <c r="VZN928" s="14"/>
      <c r="VZO928" s="14"/>
      <c r="VZP928" s="14"/>
      <c r="VZQ928" s="14"/>
      <c r="VZR928" s="14"/>
      <c r="VZS928" s="14"/>
      <c r="VZT928" s="14"/>
      <c r="VZU928" s="14"/>
      <c r="VZV928" s="14"/>
      <c r="VZW928" s="14"/>
      <c r="VZX928" s="14"/>
      <c r="VZY928" s="14"/>
      <c r="VZZ928" s="14"/>
      <c r="WAA928" s="14"/>
      <c r="WAB928" s="14"/>
      <c r="WAC928" s="14"/>
      <c r="WAD928" s="14"/>
      <c r="WAE928" s="14"/>
      <c r="WAF928" s="14"/>
      <c r="WAG928" s="14"/>
      <c r="WAH928" s="14"/>
      <c r="WAI928" s="14"/>
      <c r="WAJ928" s="14"/>
      <c r="WAK928" s="14"/>
      <c r="WAL928" s="14"/>
      <c r="WAM928" s="14"/>
      <c r="WAN928" s="14"/>
      <c r="WAO928" s="14"/>
      <c r="WAP928" s="14"/>
      <c r="WAQ928" s="14"/>
      <c r="WAR928" s="14"/>
      <c r="WAS928" s="14"/>
      <c r="WAT928" s="14"/>
      <c r="WAU928" s="14"/>
      <c r="WAV928" s="14"/>
      <c r="WAW928" s="14"/>
      <c r="WAX928" s="14"/>
      <c r="WAY928" s="14"/>
      <c r="WAZ928" s="14"/>
      <c r="WBA928" s="14"/>
      <c r="WBB928" s="14"/>
      <c r="WBC928" s="14"/>
      <c r="WBD928" s="14"/>
      <c r="WBE928" s="14"/>
      <c r="WBF928" s="14"/>
      <c r="WBG928" s="14"/>
      <c r="WBH928" s="14"/>
      <c r="WBI928" s="14"/>
      <c r="WBJ928" s="14"/>
      <c r="WBK928" s="14"/>
      <c r="WBL928" s="14"/>
      <c r="WBM928" s="14"/>
      <c r="WBN928" s="14"/>
      <c r="WBO928" s="14"/>
      <c r="WBP928" s="14"/>
      <c r="WBQ928" s="14"/>
      <c r="WBR928" s="14"/>
      <c r="WBS928" s="14"/>
      <c r="WBT928" s="14"/>
      <c r="WBU928" s="14"/>
      <c r="WBV928" s="14"/>
      <c r="WBW928" s="14"/>
      <c r="WBX928" s="14"/>
      <c r="WBY928" s="14"/>
      <c r="WBZ928" s="14"/>
      <c r="WCA928" s="14"/>
      <c r="WCB928" s="14"/>
      <c r="WCC928" s="14"/>
      <c r="WCD928" s="14"/>
      <c r="WCE928" s="14"/>
      <c r="WCF928" s="14"/>
      <c r="WCG928" s="14"/>
      <c r="WCH928" s="14"/>
      <c r="WCI928" s="14"/>
      <c r="WCJ928" s="14"/>
      <c r="WCK928" s="14"/>
      <c r="WCL928" s="14"/>
      <c r="WCM928" s="14"/>
      <c r="WCN928" s="14"/>
      <c r="WCO928" s="14"/>
      <c r="WCP928" s="14"/>
      <c r="WCQ928" s="14"/>
      <c r="WCR928" s="14"/>
      <c r="WCS928" s="14"/>
      <c r="WCT928" s="14"/>
      <c r="WCU928" s="14"/>
      <c r="WCV928" s="14"/>
      <c r="WCW928" s="14"/>
      <c r="WCX928" s="14"/>
      <c r="WCY928" s="14"/>
      <c r="WCZ928" s="14"/>
      <c r="WDA928" s="14"/>
      <c r="WDB928" s="14"/>
      <c r="WDC928" s="14"/>
      <c r="WDD928" s="14"/>
      <c r="WDE928" s="14"/>
      <c r="WDF928" s="14"/>
      <c r="WDG928" s="14"/>
      <c r="WDH928" s="14"/>
      <c r="WDI928" s="14"/>
      <c r="WDJ928" s="14"/>
      <c r="WDK928" s="14"/>
      <c r="WDL928" s="14"/>
      <c r="WDM928" s="14"/>
      <c r="WDN928" s="14"/>
      <c r="WDO928" s="14"/>
      <c r="WDP928" s="14"/>
      <c r="WDQ928" s="14"/>
      <c r="WDR928" s="14"/>
      <c r="WDS928" s="14"/>
      <c r="WDT928" s="14"/>
      <c r="WDU928" s="14"/>
      <c r="WDV928" s="14"/>
      <c r="WDW928" s="14"/>
      <c r="WDX928" s="14"/>
      <c r="WDY928" s="14"/>
      <c r="WDZ928" s="14"/>
      <c r="WEA928" s="14"/>
      <c r="WEB928" s="14"/>
      <c r="WEC928" s="14"/>
      <c r="WED928" s="14"/>
      <c r="WEE928" s="14"/>
      <c r="WEF928" s="14"/>
      <c r="WEG928" s="14"/>
      <c r="WEH928" s="14"/>
      <c r="WEI928" s="14"/>
      <c r="WEJ928" s="14"/>
      <c r="WEK928" s="14"/>
      <c r="WEL928" s="14"/>
      <c r="WEM928" s="14"/>
      <c r="WEN928" s="14"/>
      <c r="WEO928" s="14"/>
      <c r="WEP928" s="14"/>
      <c r="WEQ928" s="14"/>
      <c r="WER928" s="14"/>
      <c r="WES928" s="14"/>
      <c r="WET928" s="14"/>
      <c r="WEU928" s="14"/>
      <c r="WEV928" s="14"/>
      <c r="WEW928" s="14"/>
      <c r="WEX928" s="14"/>
      <c r="WEY928" s="14"/>
      <c r="WEZ928" s="14"/>
      <c r="WFA928" s="14"/>
      <c r="WFB928" s="14"/>
      <c r="WFC928" s="14"/>
      <c r="WFD928" s="14"/>
      <c r="WFE928" s="14"/>
      <c r="WFF928" s="14"/>
      <c r="WFG928" s="14"/>
      <c r="WFH928" s="14"/>
      <c r="WFI928" s="14"/>
      <c r="WFJ928" s="14"/>
      <c r="WFK928" s="14"/>
      <c r="WFL928" s="14"/>
      <c r="WFM928" s="14"/>
      <c r="WFN928" s="14"/>
      <c r="WFO928" s="14"/>
      <c r="WFP928" s="14"/>
      <c r="WFQ928" s="14"/>
      <c r="WFR928" s="14"/>
      <c r="WFS928" s="14"/>
      <c r="WFT928" s="14"/>
      <c r="WFU928" s="14"/>
      <c r="WFV928" s="14"/>
      <c r="WFW928" s="14"/>
      <c r="WFX928" s="14"/>
      <c r="WFY928" s="14"/>
      <c r="WFZ928" s="14"/>
      <c r="WGA928" s="14"/>
      <c r="WGB928" s="14"/>
      <c r="WGC928" s="14"/>
      <c r="WGD928" s="14"/>
      <c r="WGE928" s="14"/>
      <c r="WGF928" s="14"/>
      <c r="WGG928" s="14"/>
      <c r="WGH928" s="14"/>
      <c r="WGI928" s="14"/>
      <c r="WGJ928" s="14"/>
      <c r="WGK928" s="14"/>
      <c r="WGL928" s="14"/>
      <c r="WGM928" s="14"/>
      <c r="WGN928" s="14"/>
      <c r="WGO928" s="14"/>
      <c r="WGP928" s="14"/>
      <c r="WGQ928" s="14"/>
      <c r="WGR928" s="14"/>
      <c r="WGS928" s="14"/>
      <c r="WGT928" s="14"/>
      <c r="WGU928" s="14"/>
      <c r="WGV928" s="14"/>
      <c r="WGW928" s="14"/>
      <c r="WGX928" s="14"/>
      <c r="WGY928" s="14"/>
      <c r="WGZ928" s="14"/>
      <c r="WHA928" s="14"/>
      <c r="WHB928" s="14"/>
      <c r="WHC928" s="14"/>
      <c r="WHD928" s="14"/>
      <c r="WHE928" s="14"/>
      <c r="WHF928" s="14"/>
      <c r="WHG928" s="14"/>
      <c r="WHH928" s="14"/>
      <c r="WHI928" s="14"/>
      <c r="WHJ928" s="14"/>
      <c r="WHK928" s="14"/>
      <c r="WHL928" s="14"/>
      <c r="WHM928" s="14"/>
      <c r="WHN928" s="14"/>
      <c r="WHO928" s="14"/>
      <c r="WHP928" s="14"/>
      <c r="WHQ928" s="14"/>
      <c r="WHR928" s="14"/>
      <c r="WHS928" s="14"/>
      <c r="WHT928" s="14"/>
      <c r="WHU928" s="14"/>
      <c r="WHV928" s="14"/>
      <c r="WHW928" s="14"/>
      <c r="WHX928" s="14"/>
      <c r="WHY928" s="14"/>
      <c r="WHZ928" s="14"/>
      <c r="WIA928" s="14"/>
      <c r="WIB928" s="14"/>
      <c r="WIC928" s="14"/>
      <c r="WID928" s="14"/>
      <c r="WIE928" s="14"/>
      <c r="WIF928" s="14"/>
      <c r="WIG928" s="14"/>
      <c r="WIH928" s="14"/>
      <c r="WII928" s="14"/>
      <c r="WIJ928" s="14"/>
      <c r="WIK928" s="14"/>
      <c r="WIL928" s="14"/>
      <c r="WIM928" s="14"/>
      <c r="WIN928" s="14"/>
      <c r="WIO928" s="14"/>
      <c r="WIP928" s="14"/>
      <c r="WIQ928" s="14"/>
      <c r="WIR928" s="14"/>
      <c r="WIS928" s="14"/>
      <c r="WIT928" s="14"/>
      <c r="WIU928" s="14"/>
      <c r="WIV928" s="14"/>
      <c r="WIW928" s="14"/>
      <c r="WIX928" s="14"/>
      <c r="WIY928" s="14"/>
      <c r="WIZ928" s="14"/>
      <c r="WJA928" s="14"/>
      <c r="WJB928" s="14"/>
      <c r="WJC928" s="14"/>
      <c r="WJD928" s="14"/>
      <c r="WJE928" s="14"/>
      <c r="WJF928" s="14"/>
      <c r="WJG928" s="14"/>
      <c r="WJH928" s="14"/>
      <c r="WJI928" s="14"/>
      <c r="WJJ928" s="14"/>
      <c r="WJK928" s="14"/>
      <c r="WJL928" s="14"/>
      <c r="WJM928" s="14"/>
      <c r="WJN928" s="14"/>
      <c r="WJO928" s="14"/>
      <c r="WJP928" s="14"/>
      <c r="WJQ928" s="14"/>
      <c r="WJR928" s="14"/>
      <c r="WJS928" s="14"/>
      <c r="WJT928" s="14"/>
      <c r="WJU928" s="14"/>
      <c r="WJV928" s="14"/>
      <c r="WJW928" s="14"/>
      <c r="WJX928" s="14"/>
      <c r="WJY928" s="14"/>
      <c r="WJZ928" s="14"/>
      <c r="WKA928" s="14"/>
      <c r="WKB928" s="14"/>
      <c r="WKC928" s="14"/>
      <c r="WKD928" s="14"/>
      <c r="WKE928" s="14"/>
      <c r="WKF928" s="14"/>
      <c r="WKG928" s="14"/>
      <c r="WKH928" s="14"/>
      <c r="WKI928" s="14"/>
      <c r="WKJ928" s="14"/>
      <c r="WKK928" s="14"/>
      <c r="WKL928" s="14"/>
      <c r="WKM928" s="14"/>
      <c r="WKN928" s="14"/>
      <c r="WKO928" s="14"/>
      <c r="WKP928" s="14"/>
      <c r="WKQ928" s="14"/>
      <c r="WKR928" s="14"/>
      <c r="WKS928" s="14"/>
      <c r="WKT928" s="14"/>
      <c r="WKU928" s="14"/>
      <c r="WKV928" s="14"/>
      <c r="WKW928" s="14"/>
      <c r="WKX928" s="14"/>
      <c r="WKY928" s="14"/>
      <c r="WKZ928" s="14"/>
      <c r="WLA928" s="14"/>
      <c r="WLB928" s="14"/>
      <c r="WLC928" s="14"/>
      <c r="WLD928" s="14"/>
      <c r="WLE928" s="14"/>
      <c r="WLF928" s="14"/>
      <c r="WLG928" s="14"/>
      <c r="WLH928" s="14"/>
      <c r="WLI928" s="14"/>
      <c r="WLJ928" s="14"/>
      <c r="WLK928" s="14"/>
      <c r="WLL928" s="14"/>
      <c r="WLM928" s="14"/>
      <c r="WLN928" s="14"/>
      <c r="WLO928" s="14"/>
      <c r="WLP928" s="14"/>
      <c r="WLQ928" s="14"/>
      <c r="WLR928" s="14"/>
      <c r="WLS928" s="14"/>
      <c r="WLT928" s="14"/>
      <c r="WLU928" s="14"/>
      <c r="WLV928" s="14"/>
      <c r="WLW928" s="14"/>
      <c r="WLX928" s="14"/>
      <c r="WLY928" s="14"/>
      <c r="WLZ928" s="14"/>
      <c r="WMA928" s="14"/>
      <c r="WMB928" s="14"/>
      <c r="WMC928" s="14"/>
      <c r="WMD928" s="14"/>
      <c r="WME928" s="14"/>
      <c r="WMF928" s="14"/>
      <c r="WMG928" s="14"/>
      <c r="WMH928" s="14"/>
      <c r="WMI928" s="14"/>
      <c r="WMJ928" s="14"/>
      <c r="WMK928" s="14"/>
      <c r="WML928" s="14"/>
      <c r="WMM928" s="14"/>
      <c r="WMN928" s="14"/>
      <c r="WMO928" s="14"/>
      <c r="WMP928" s="14"/>
      <c r="WMQ928" s="14"/>
      <c r="WMR928" s="14"/>
      <c r="WMS928" s="14"/>
      <c r="WMT928" s="14"/>
      <c r="WMU928" s="14"/>
      <c r="WMV928" s="14"/>
      <c r="WMW928" s="14"/>
      <c r="WMX928" s="14"/>
      <c r="WMY928" s="14"/>
      <c r="WMZ928" s="14"/>
      <c r="WNA928" s="14"/>
      <c r="WNB928" s="14"/>
      <c r="WNC928" s="14"/>
      <c r="WND928" s="14"/>
      <c r="WNE928" s="14"/>
      <c r="WNF928" s="14"/>
      <c r="WNG928" s="14"/>
      <c r="WNH928" s="14"/>
      <c r="WNI928" s="14"/>
      <c r="WNJ928" s="14"/>
      <c r="WNK928" s="14"/>
      <c r="WNL928" s="14"/>
      <c r="WNM928" s="14"/>
      <c r="WNN928" s="14"/>
      <c r="WNO928" s="14"/>
      <c r="WNP928" s="14"/>
      <c r="WNQ928" s="14"/>
      <c r="WNR928" s="14"/>
      <c r="WNS928" s="14"/>
      <c r="WNT928" s="14"/>
      <c r="WNU928" s="14"/>
      <c r="WNV928" s="14"/>
      <c r="WNW928" s="14"/>
      <c r="WNX928" s="14"/>
      <c r="WNY928" s="14"/>
      <c r="WNZ928" s="14"/>
      <c r="WOA928" s="14"/>
      <c r="WOB928" s="14"/>
      <c r="WOC928" s="14"/>
      <c r="WOD928" s="14"/>
      <c r="WOE928" s="14"/>
      <c r="WOF928" s="14"/>
      <c r="WOG928" s="14"/>
      <c r="WOH928" s="14"/>
      <c r="WOI928" s="14"/>
      <c r="WOJ928" s="14"/>
      <c r="WOK928" s="14"/>
      <c r="WOL928" s="14"/>
      <c r="WOM928" s="14"/>
      <c r="WON928" s="14"/>
      <c r="WOO928" s="14"/>
      <c r="WOP928" s="14"/>
      <c r="WOQ928" s="14"/>
      <c r="WOR928" s="14"/>
      <c r="WOS928" s="14"/>
      <c r="WOT928" s="14"/>
      <c r="WOU928" s="14"/>
      <c r="WOV928" s="14"/>
      <c r="WOW928" s="14"/>
      <c r="WOX928" s="14"/>
      <c r="WOY928" s="14"/>
      <c r="WOZ928" s="14"/>
      <c r="WPA928" s="14"/>
      <c r="WPB928" s="14"/>
      <c r="WPC928" s="14"/>
      <c r="WPD928" s="14"/>
      <c r="WPE928" s="14"/>
      <c r="WPF928" s="14"/>
      <c r="WPG928" s="14"/>
      <c r="WPH928" s="14"/>
      <c r="WPI928" s="14"/>
      <c r="WPJ928" s="14"/>
      <c r="WPK928" s="14"/>
      <c r="WPL928" s="14"/>
      <c r="WPM928" s="14"/>
      <c r="WPN928" s="14"/>
      <c r="WPO928" s="14"/>
      <c r="WPP928" s="14"/>
      <c r="WPQ928" s="14"/>
      <c r="WPR928" s="14"/>
      <c r="WPS928" s="14"/>
      <c r="WPT928" s="14"/>
      <c r="WPU928" s="14"/>
      <c r="WPV928" s="14"/>
      <c r="WPW928" s="14"/>
      <c r="WPX928" s="14"/>
      <c r="WPY928" s="14"/>
      <c r="WPZ928" s="14"/>
      <c r="WQA928" s="14"/>
      <c r="WQB928" s="14"/>
      <c r="WQC928" s="14"/>
      <c r="WQD928" s="14"/>
      <c r="WQE928" s="14"/>
      <c r="WQF928" s="14"/>
      <c r="WQG928" s="14"/>
      <c r="WQH928" s="14"/>
      <c r="WQI928" s="14"/>
      <c r="WQJ928" s="14"/>
      <c r="WQK928" s="14"/>
      <c r="WQL928" s="14"/>
      <c r="WQM928" s="14"/>
      <c r="WQN928" s="14"/>
      <c r="WQO928" s="14"/>
      <c r="WQP928" s="14"/>
      <c r="WQQ928" s="14"/>
      <c r="WQR928" s="14"/>
      <c r="WQS928" s="14"/>
      <c r="WQT928" s="14"/>
      <c r="WQU928" s="14"/>
      <c r="WQV928" s="14"/>
      <c r="WQW928" s="14"/>
      <c r="WQX928" s="14"/>
      <c r="WQY928" s="14"/>
      <c r="WQZ928" s="14"/>
      <c r="WRA928" s="14"/>
      <c r="WRB928" s="14"/>
      <c r="WRC928" s="14"/>
      <c r="WRD928" s="14"/>
      <c r="WRE928" s="14"/>
      <c r="WRF928" s="14"/>
      <c r="WRG928" s="14"/>
      <c r="WRH928" s="14"/>
      <c r="WRI928" s="14"/>
      <c r="WRJ928" s="14"/>
      <c r="WRK928" s="14"/>
      <c r="WRL928" s="14"/>
      <c r="WRM928" s="14"/>
      <c r="WRN928" s="14"/>
      <c r="WRO928" s="14"/>
      <c r="WRP928" s="14"/>
      <c r="WRQ928" s="14"/>
      <c r="WRR928" s="14"/>
      <c r="WRS928" s="14"/>
      <c r="WRT928" s="14"/>
      <c r="WRU928" s="14"/>
      <c r="WRV928" s="14"/>
      <c r="WRW928" s="14"/>
      <c r="WRX928" s="14"/>
      <c r="WRY928" s="14"/>
      <c r="WRZ928" s="14"/>
      <c r="WSA928" s="14"/>
      <c r="WSB928" s="14"/>
      <c r="WSC928" s="14"/>
      <c r="WSD928" s="14"/>
      <c r="WSE928" s="14"/>
      <c r="WSF928" s="14"/>
      <c r="WSG928" s="14"/>
      <c r="WSH928" s="14"/>
      <c r="WSI928" s="14"/>
      <c r="WSJ928" s="14"/>
      <c r="WSK928" s="14"/>
      <c r="WSL928" s="14"/>
      <c r="WSM928" s="14"/>
      <c r="WSN928" s="14"/>
      <c r="WSO928" s="14"/>
      <c r="WSP928" s="14"/>
      <c r="WSQ928" s="14"/>
      <c r="WSR928" s="14"/>
      <c r="WSS928" s="14"/>
      <c r="WST928" s="14"/>
      <c r="WSU928" s="14"/>
      <c r="WSV928" s="14"/>
      <c r="WSW928" s="14"/>
      <c r="WSX928" s="14"/>
      <c r="WSY928" s="14"/>
      <c r="WSZ928" s="14"/>
      <c r="WTA928" s="14"/>
      <c r="WTB928" s="14"/>
      <c r="WTC928" s="14"/>
      <c r="WTD928" s="14"/>
      <c r="WTE928" s="14"/>
      <c r="WTF928" s="14"/>
      <c r="WTG928" s="14"/>
      <c r="WTH928" s="14"/>
      <c r="WTI928" s="14"/>
      <c r="WTJ928" s="14"/>
      <c r="WTK928" s="14"/>
      <c r="WTL928" s="14"/>
      <c r="WTM928" s="14"/>
      <c r="WTN928" s="14"/>
      <c r="WTO928" s="14"/>
      <c r="WTP928" s="14"/>
      <c r="WTQ928" s="14"/>
      <c r="WTR928" s="14"/>
      <c r="WTS928" s="14"/>
      <c r="WTT928" s="14"/>
      <c r="WTU928" s="14"/>
      <c r="WTV928" s="14"/>
      <c r="WTW928" s="14"/>
      <c r="WTX928" s="14"/>
      <c r="WTY928" s="14"/>
      <c r="WTZ928" s="14"/>
      <c r="WUA928" s="14"/>
      <c r="WUB928" s="14"/>
      <c r="WUC928" s="14"/>
      <c r="WUD928" s="14"/>
      <c r="WUE928" s="14"/>
      <c r="WUF928" s="14"/>
      <c r="WUG928" s="14"/>
      <c r="WUH928" s="14"/>
      <c r="WUI928" s="14"/>
      <c r="WUJ928" s="14"/>
      <c r="WUK928" s="14"/>
      <c r="WUL928" s="14"/>
      <c r="WUM928" s="14"/>
      <c r="WUN928" s="14"/>
      <c r="WUO928" s="14"/>
      <c r="WUP928" s="14"/>
      <c r="WUQ928" s="14"/>
      <c r="WUR928" s="14"/>
      <c r="WUS928" s="14"/>
      <c r="WUT928" s="14"/>
      <c r="WUU928" s="14"/>
      <c r="WUV928" s="14"/>
      <c r="WUW928" s="14"/>
      <c r="WUX928" s="14"/>
      <c r="WUY928" s="14"/>
      <c r="WUZ928" s="14"/>
      <c r="WVA928" s="14"/>
      <c r="WVB928" s="14"/>
      <c r="WVC928" s="14"/>
      <c r="WVD928" s="14"/>
      <c r="WVE928" s="14"/>
      <c r="WVF928" s="14"/>
      <c r="WVG928" s="14"/>
      <c r="WVH928" s="14"/>
      <c r="WVI928" s="14"/>
      <c r="WVJ928" s="14"/>
      <c r="WVK928" s="14"/>
      <c r="WVL928" s="14"/>
      <c r="WVM928" s="14"/>
      <c r="WVN928" s="14"/>
      <c r="WVO928" s="14"/>
      <c r="WVP928" s="14"/>
      <c r="WVQ928" s="14"/>
      <c r="WVR928" s="14"/>
      <c r="WVS928" s="14"/>
      <c r="WVT928" s="14"/>
      <c r="WVU928" s="14"/>
      <c r="WVV928" s="14"/>
      <c r="WVW928" s="14"/>
      <c r="WVX928" s="14"/>
      <c r="WVY928" s="14"/>
      <c r="WVZ928" s="14"/>
      <c r="WWA928" s="14"/>
      <c r="WWB928" s="14"/>
      <c r="WWC928" s="14"/>
      <c r="WWD928" s="14"/>
      <c r="WWE928" s="14"/>
      <c r="WWF928" s="14"/>
      <c r="WWG928" s="14"/>
      <c r="WWH928" s="14"/>
      <c r="WWI928" s="14"/>
      <c r="WWJ928" s="14"/>
      <c r="WWK928" s="14"/>
      <c r="WWL928" s="14"/>
      <c r="WWM928" s="14"/>
      <c r="WWN928" s="14"/>
      <c r="WWO928" s="14"/>
      <c r="WWP928" s="14"/>
      <c r="WWQ928" s="14"/>
      <c r="WWR928" s="14"/>
      <c r="WWS928" s="14"/>
      <c r="WWT928" s="14"/>
      <c r="WWU928" s="14"/>
      <c r="WWV928" s="14"/>
      <c r="WWW928" s="14"/>
      <c r="WWX928" s="14"/>
      <c r="WWY928" s="14"/>
      <c r="WWZ928" s="14"/>
      <c r="WXA928" s="14"/>
      <c r="WXB928" s="14"/>
      <c r="WXC928" s="14"/>
      <c r="WXD928" s="14"/>
      <c r="WXE928" s="14"/>
      <c r="WXF928" s="14"/>
      <c r="WXG928" s="14"/>
      <c r="WXH928" s="14"/>
      <c r="WXI928" s="14"/>
      <c r="WXJ928" s="14"/>
      <c r="WXK928" s="14"/>
      <c r="WXL928" s="14"/>
      <c r="WXM928" s="14"/>
      <c r="WXN928" s="14"/>
      <c r="WXO928" s="14"/>
      <c r="WXP928" s="14"/>
      <c r="WXQ928" s="14"/>
      <c r="WXR928" s="14"/>
      <c r="WXS928" s="14"/>
      <c r="WXT928" s="14"/>
      <c r="WXU928" s="14"/>
      <c r="WXV928" s="14"/>
      <c r="WXW928" s="14"/>
      <c r="WXX928" s="14"/>
      <c r="WXY928" s="14"/>
      <c r="WXZ928" s="14"/>
      <c r="WYA928" s="14"/>
      <c r="WYB928" s="14"/>
      <c r="WYC928" s="14"/>
      <c r="WYD928" s="14"/>
      <c r="WYE928" s="14"/>
      <c r="WYF928" s="14"/>
      <c r="WYG928" s="14"/>
      <c r="WYH928" s="14"/>
      <c r="WYI928" s="14"/>
      <c r="WYJ928" s="14"/>
      <c r="WYK928" s="14"/>
      <c r="WYL928" s="14"/>
      <c r="WYM928" s="14"/>
      <c r="WYN928" s="14"/>
      <c r="WYO928" s="14"/>
      <c r="WYP928" s="14"/>
      <c r="WYQ928" s="14"/>
      <c r="WYR928" s="14"/>
      <c r="WYS928" s="14"/>
      <c r="WYT928" s="14"/>
      <c r="WYU928" s="14"/>
      <c r="WYV928" s="14"/>
      <c r="WYW928" s="14"/>
      <c r="WYX928" s="14"/>
      <c r="WYY928" s="14"/>
      <c r="WYZ928" s="14"/>
      <c r="WZA928" s="14"/>
      <c r="WZB928" s="14"/>
      <c r="WZC928" s="14"/>
      <c r="WZD928" s="14"/>
      <c r="WZE928" s="14"/>
      <c r="WZF928" s="14"/>
      <c r="WZG928" s="14"/>
      <c r="WZH928" s="14"/>
      <c r="WZI928" s="14"/>
      <c r="WZJ928" s="14"/>
      <c r="WZK928" s="14"/>
      <c r="WZL928" s="14"/>
      <c r="WZM928" s="14"/>
      <c r="WZN928" s="14"/>
      <c r="WZO928" s="14"/>
      <c r="WZP928" s="14"/>
      <c r="WZQ928" s="14"/>
      <c r="WZR928" s="14"/>
      <c r="WZS928" s="14"/>
      <c r="WZT928" s="14"/>
      <c r="WZU928" s="14"/>
      <c r="WZV928" s="14"/>
      <c r="WZW928" s="14"/>
      <c r="WZX928" s="14"/>
      <c r="WZY928" s="14"/>
      <c r="WZZ928" s="14"/>
      <c r="XAA928" s="14"/>
      <c r="XAB928" s="14"/>
      <c r="XAC928" s="14"/>
      <c r="XAD928" s="14"/>
      <c r="XAE928" s="14"/>
      <c r="XAF928" s="14"/>
      <c r="XAG928" s="14"/>
      <c r="XAH928" s="14"/>
      <c r="XAI928" s="14"/>
      <c r="XAJ928" s="14"/>
      <c r="XAK928" s="14"/>
      <c r="XAL928" s="14"/>
      <c r="XAM928" s="14"/>
      <c r="XAN928" s="14"/>
      <c r="XAO928" s="14"/>
      <c r="XAP928" s="14"/>
      <c r="XAQ928" s="14"/>
      <c r="XAR928" s="14"/>
      <c r="XAS928" s="14"/>
      <c r="XAT928" s="14"/>
      <c r="XAU928" s="14"/>
      <c r="XAV928" s="14"/>
      <c r="XAW928" s="14"/>
      <c r="XAX928" s="14"/>
      <c r="XAY928" s="14"/>
      <c r="XAZ928" s="14"/>
      <c r="XBA928" s="14"/>
      <c r="XBB928" s="14"/>
      <c r="XBC928" s="14"/>
      <c r="XBD928" s="14"/>
      <c r="XBE928" s="14"/>
      <c r="XBF928" s="14"/>
      <c r="XBG928" s="14"/>
      <c r="XBH928" s="14"/>
      <c r="XBI928" s="14"/>
      <c r="XBJ928" s="14"/>
      <c r="XBK928" s="14"/>
      <c r="XBL928" s="14"/>
      <c r="XBM928" s="14"/>
      <c r="XBN928" s="14"/>
      <c r="XBO928" s="14"/>
      <c r="XBP928" s="14"/>
      <c r="XBQ928" s="14"/>
      <c r="XBR928" s="14"/>
      <c r="XBS928" s="14"/>
      <c r="XBT928" s="14"/>
      <c r="XBU928" s="14"/>
      <c r="XBV928" s="14"/>
      <c r="XBW928" s="14"/>
      <c r="XBX928" s="14"/>
      <c r="XBY928" s="14"/>
      <c r="XBZ928" s="14"/>
      <c r="XCA928" s="14"/>
      <c r="XCB928" s="14"/>
      <c r="XCC928" s="14"/>
      <c r="XCD928" s="14"/>
      <c r="XCE928" s="14"/>
      <c r="XCF928" s="14"/>
      <c r="XCG928" s="14"/>
      <c r="XCH928" s="14"/>
      <c r="XCI928" s="14"/>
      <c r="XCJ928" s="14"/>
      <c r="XCK928" s="14"/>
      <c r="XCL928" s="14"/>
      <c r="XCM928" s="14"/>
      <c r="XCN928" s="14"/>
      <c r="XCO928" s="14"/>
      <c r="XCP928" s="14"/>
      <c r="XCQ928" s="14"/>
      <c r="XCR928" s="14"/>
      <c r="XCS928" s="14"/>
      <c r="XCT928" s="14"/>
      <c r="XCU928" s="14"/>
      <c r="XCV928" s="14"/>
      <c r="XCW928" s="14"/>
      <c r="XCX928" s="14"/>
      <c r="XCY928" s="14"/>
      <c r="XCZ928" s="14"/>
      <c r="XDA928" s="14"/>
      <c r="XDB928" s="14"/>
      <c r="XDC928" s="14"/>
      <c r="XDD928" s="14"/>
      <c r="XDE928" s="14"/>
      <c r="XDF928" s="14"/>
      <c r="XDG928" s="14"/>
      <c r="XDH928" s="14"/>
      <c r="XDI928" s="14"/>
      <c r="XDJ928" s="14"/>
      <c r="XDK928" s="14"/>
      <c r="XDL928" s="14"/>
      <c r="XDM928" s="14"/>
      <c r="XDN928" s="14"/>
      <c r="XDO928" s="14"/>
      <c r="XDP928" s="14"/>
      <c r="XDQ928" s="14"/>
      <c r="XDR928" s="14"/>
      <c r="XDS928" s="14"/>
      <c r="XDT928" s="14"/>
      <c r="XDU928" s="14"/>
      <c r="XDV928" s="14"/>
      <c r="XDW928" s="14"/>
      <c r="XDX928" s="14"/>
      <c r="XDY928" s="14"/>
      <c r="XDZ928" s="14"/>
      <c r="XEA928" s="14"/>
      <c r="XEB928" s="14"/>
      <c r="XEC928" s="14"/>
      <c r="XED928" s="14"/>
      <c r="XEE928" s="14"/>
      <c r="XEF928" s="14"/>
      <c r="XEG928" s="14"/>
      <c r="XEH928" s="14"/>
      <c r="XEI928" s="14"/>
      <c r="XEJ928" s="14"/>
      <c r="XEK928" s="14"/>
      <c r="XEL928" s="14"/>
      <c r="XEM928" s="14"/>
      <c r="XEN928" s="14"/>
      <c r="XEO928" s="14"/>
      <c r="XEP928" s="14"/>
      <c r="XEQ928" s="14"/>
      <c r="XER928" s="14"/>
      <c r="XES928" s="14"/>
      <c r="XET928" s="14"/>
      <c r="XEU928" s="14"/>
      <c r="XEV928" s="14"/>
      <c r="XEW928" s="14"/>
      <c r="XEX928" s="14"/>
      <c r="XEY928" s="14"/>
      <c r="XEZ928" s="14"/>
      <c r="XFA928" s="14"/>
      <c r="XFB928" s="14"/>
      <c r="XFC928" s="14"/>
      <c r="XFD928" s="14"/>
    </row>
    <row r="929" spans="1:164 13283:16384">
      <c r="A929" s="27" t="s">
        <v>31</v>
      </c>
      <c r="B929" s="4" t="s">
        <v>273</v>
      </c>
      <c r="C929" s="4" t="s">
        <v>121</v>
      </c>
      <c r="D929" s="49" t="s">
        <v>274</v>
      </c>
      <c r="E929" s="10" t="s">
        <v>61</v>
      </c>
      <c r="F929" s="5">
        <v>452</v>
      </c>
      <c r="G929" s="40">
        <v>165.74</v>
      </c>
      <c r="H929" s="71">
        <f>+G929*$T$7</f>
        <v>161.14212564628801</v>
      </c>
      <c r="I929" s="83">
        <v>55.25</v>
      </c>
      <c r="J929" s="71">
        <f>+I929*$T$7</f>
        <v>53.717282743799998</v>
      </c>
      <c r="K929" s="71">
        <f>+H929+J929</f>
        <v>214.85940839008799</v>
      </c>
      <c r="L929" s="81">
        <v>207.17</v>
      </c>
      <c r="M929" s="71">
        <f>+L929*$T$7</f>
        <v>201.42279576530399</v>
      </c>
      <c r="N929" s="81">
        <v>69.06</v>
      </c>
      <c r="O929" s="71">
        <f>+N929*$T$7</f>
        <v>67.144172783472001</v>
      </c>
      <c r="P929" s="71">
        <f>+M929+O929</f>
        <v>268.566968548776</v>
      </c>
      <c r="Q929" s="71">
        <f>+M929*F929</f>
        <v>91043.103685917406</v>
      </c>
      <c r="R929" s="72">
        <f>+O929*F929</f>
        <v>30349.166098129346</v>
      </c>
      <c r="S929" s="71">
        <f t="shared" si="810"/>
        <v>121392.26978404674</v>
      </c>
      <c r="V929" s="107">
        <v>124855.4</v>
      </c>
      <c r="X929" s="120">
        <f t="shared" si="773"/>
        <v>3463.1302159532497</v>
      </c>
      <c r="Z929" s="120"/>
    </row>
    <row r="930" spans="1:164 13283:16384" s="98" customFormat="1">
      <c r="A930" s="92" t="s">
        <v>1233</v>
      </c>
      <c r="B930" s="93"/>
      <c r="C930" s="93"/>
      <c r="D930" s="94" t="s">
        <v>284</v>
      </c>
      <c r="E930" s="95"/>
      <c r="F930" s="93"/>
      <c r="G930" s="39"/>
      <c r="H930" s="96"/>
      <c r="I930" s="79"/>
      <c r="J930" s="96"/>
      <c r="K930" s="96"/>
      <c r="L930" s="68"/>
      <c r="M930" s="96"/>
      <c r="N930" s="68"/>
      <c r="O930" s="96"/>
      <c r="P930" s="96"/>
      <c r="Q930" s="97">
        <f>+Q931</f>
        <v>22966.223867481021</v>
      </c>
      <c r="R930" s="97">
        <f>+R931</f>
        <v>7835.5869031225911</v>
      </c>
      <c r="S930" s="97">
        <f t="shared" si="810"/>
        <v>30801.810770603613</v>
      </c>
      <c r="T930" s="14"/>
      <c r="U930" s="14"/>
      <c r="V930" s="116">
        <v>31679.55</v>
      </c>
      <c r="W930" s="14"/>
      <c r="X930" s="120">
        <f t="shared" si="773"/>
        <v>877.73922939638578</v>
      </c>
      <c r="Y930" s="14"/>
      <c r="Z930" s="120"/>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c r="BF930" s="14"/>
      <c r="BG930" s="14"/>
      <c r="BH930" s="14"/>
      <c r="BI930" s="14"/>
      <c r="BJ930" s="14"/>
      <c r="BK930" s="14"/>
      <c r="BL930" s="14"/>
      <c r="BM930" s="14"/>
      <c r="BN930" s="14"/>
      <c r="BO930" s="14"/>
      <c r="BP930" s="14"/>
      <c r="BQ930" s="14"/>
      <c r="BR930" s="14"/>
      <c r="BS930" s="14"/>
      <c r="BT930" s="14"/>
      <c r="BU930" s="14"/>
      <c r="BV930" s="14"/>
      <c r="BW930" s="14"/>
      <c r="BX930" s="14"/>
      <c r="BY930" s="14"/>
      <c r="BZ930" s="14"/>
      <c r="CA930" s="14"/>
      <c r="CB930" s="14"/>
      <c r="CC930" s="14"/>
      <c r="CD930" s="14"/>
      <c r="CE930" s="14"/>
      <c r="CF930" s="14"/>
      <c r="CG930" s="14"/>
      <c r="CH930" s="14"/>
      <c r="CI930" s="14"/>
      <c r="CJ930" s="14"/>
      <c r="CK930" s="14"/>
      <c r="CL930" s="14"/>
      <c r="CM930" s="14"/>
      <c r="CN930" s="14"/>
      <c r="CO930" s="14"/>
      <c r="CP930" s="14"/>
      <c r="CQ930" s="14"/>
      <c r="CR930" s="14"/>
      <c r="CS930" s="14"/>
      <c r="CT930" s="14"/>
      <c r="CU930" s="14"/>
      <c r="CV930" s="14"/>
      <c r="CW930" s="14"/>
      <c r="CX930" s="14"/>
      <c r="CY930" s="14"/>
      <c r="CZ930" s="14"/>
      <c r="DA930" s="14"/>
      <c r="DB930" s="14"/>
      <c r="DC930" s="14"/>
      <c r="DD930" s="14"/>
      <c r="DE930" s="14"/>
      <c r="DF930" s="14"/>
      <c r="DG930" s="14"/>
      <c r="DH930" s="14"/>
      <c r="DI930" s="14"/>
      <c r="DJ930" s="14"/>
      <c r="DK930" s="14"/>
      <c r="DL930" s="14"/>
      <c r="DM930" s="14"/>
      <c r="DN930" s="14"/>
      <c r="DO930" s="14"/>
      <c r="DP930" s="14"/>
      <c r="DQ930" s="14"/>
      <c r="DR930" s="14"/>
      <c r="DS930" s="14"/>
      <c r="DT930" s="14"/>
      <c r="DU930" s="14"/>
      <c r="DV930" s="14"/>
      <c r="DW930" s="14"/>
      <c r="DX930" s="14"/>
      <c r="DY930" s="14"/>
      <c r="DZ930" s="14"/>
      <c r="EA930" s="14"/>
      <c r="EB930" s="14"/>
      <c r="EC930" s="14"/>
      <c r="ED930" s="14"/>
      <c r="EE930" s="14"/>
      <c r="EF930" s="14"/>
      <c r="EG930" s="14"/>
      <c r="EH930" s="14"/>
      <c r="EI930" s="14"/>
      <c r="EJ930" s="14"/>
      <c r="EK930" s="14"/>
      <c r="EL930" s="14"/>
      <c r="EM930" s="14"/>
      <c r="EN930" s="14"/>
      <c r="EO930" s="14"/>
      <c r="EP930" s="14"/>
      <c r="EQ930" s="14"/>
      <c r="ER930" s="14"/>
      <c r="ES930" s="14"/>
      <c r="ET930" s="14"/>
      <c r="EU930" s="14"/>
      <c r="EV930" s="14"/>
      <c r="EW930" s="14"/>
      <c r="EX930" s="14"/>
      <c r="EY930" s="14"/>
      <c r="EZ930" s="14"/>
      <c r="FA930" s="14"/>
      <c r="FB930" s="14"/>
      <c r="FC930" s="14"/>
      <c r="FD930" s="14"/>
      <c r="FE930" s="14"/>
      <c r="FF930" s="14"/>
      <c r="FG930" s="14"/>
      <c r="FH930" s="14"/>
      <c r="SPW930" s="14"/>
      <c r="SPX930" s="14"/>
      <c r="SPY930" s="14"/>
      <c r="SPZ930" s="14"/>
      <c r="SQA930" s="14"/>
      <c r="SQB930" s="14"/>
      <c r="SQC930" s="14"/>
      <c r="SQD930" s="14"/>
      <c r="SQE930" s="14"/>
      <c r="SQF930" s="14"/>
      <c r="SQG930" s="14"/>
      <c r="SQH930" s="14"/>
      <c r="SQI930" s="14"/>
      <c r="SQJ930" s="14"/>
      <c r="SQK930" s="14"/>
      <c r="SQL930" s="14"/>
      <c r="SQM930" s="14"/>
      <c r="SQN930" s="14"/>
      <c r="SQO930" s="14"/>
      <c r="SQP930" s="14"/>
      <c r="SQQ930" s="14"/>
      <c r="SQR930" s="14"/>
      <c r="SQS930" s="14"/>
      <c r="SQT930" s="14"/>
      <c r="SQU930" s="14"/>
      <c r="SQV930" s="14"/>
      <c r="SQW930" s="14"/>
      <c r="SQX930" s="14"/>
      <c r="SQY930" s="14"/>
      <c r="SQZ930" s="14"/>
      <c r="SRA930" s="14"/>
      <c r="SRB930" s="14"/>
      <c r="SRC930" s="14"/>
      <c r="SRD930" s="14"/>
      <c r="SRE930" s="14"/>
      <c r="SRF930" s="14"/>
      <c r="SRG930" s="14"/>
      <c r="SRH930" s="14"/>
      <c r="SRI930" s="14"/>
      <c r="SRJ930" s="14"/>
      <c r="SRK930" s="14"/>
      <c r="SRL930" s="14"/>
      <c r="SRM930" s="14"/>
      <c r="SRN930" s="14"/>
      <c r="SRO930" s="14"/>
      <c r="SRP930" s="14"/>
      <c r="SRQ930" s="14"/>
      <c r="SRR930" s="14"/>
      <c r="SRS930" s="14"/>
      <c r="SRT930" s="14"/>
      <c r="SRU930" s="14"/>
      <c r="SRV930" s="14"/>
      <c r="SRW930" s="14"/>
      <c r="SRX930" s="14"/>
      <c r="SRY930" s="14"/>
      <c r="SRZ930" s="14"/>
      <c r="SSA930" s="14"/>
      <c r="SSB930" s="14"/>
      <c r="SSC930" s="14"/>
      <c r="SSD930" s="14"/>
      <c r="SSE930" s="14"/>
      <c r="SSF930" s="14"/>
      <c r="SSG930" s="14"/>
      <c r="SSH930" s="14"/>
      <c r="SSI930" s="14"/>
      <c r="SSJ930" s="14"/>
      <c r="SSK930" s="14"/>
      <c r="SSL930" s="14"/>
      <c r="SSM930" s="14"/>
      <c r="SSN930" s="14"/>
      <c r="SSO930" s="14"/>
      <c r="SSP930" s="14"/>
      <c r="SSQ930" s="14"/>
      <c r="SSR930" s="14"/>
      <c r="SSS930" s="14"/>
      <c r="SST930" s="14"/>
      <c r="SSU930" s="14"/>
      <c r="SSV930" s="14"/>
      <c r="SSW930" s="14"/>
      <c r="SSX930" s="14"/>
      <c r="SSY930" s="14"/>
      <c r="SSZ930" s="14"/>
      <c r="STA930" s="14"/>
      <c r="STB930" s="14"/>
      <c r="STC930" s="14"/>
      <c r="STD930" s="14"/>
      <c r="STE930" s="14"/>
      <c r="STF930" s="14"/>
      <c r="STG930" s="14"/>
      <c r="STH930" s="14"/>
      <c r="STI930" s="14"/>
      <c r="STJ930" s="14"/>
      <c r="STK930" s="14"/>
      <c r="STL930" s="14"/>
      <c r="STM930" s="14"/>
      <c r="STN930" s="14"/>
      <c r="STO930" s="14"/>
      <c r="STP930" s="14"/>
      <c r="STQ930" s="14"/>
      <c r="STR930" s="14"/>
      <c r="STS930" s="14"/>
      <c r="STT930" s="14"/>
      <c r="STU930" s="14"/>
      <c r="STV930" s="14"/>
      <c r="STW930" s="14"/>
      <c r="STX930" s="14"/>
      <c r="STY930" s="14"/>
      <c r="STZ930" s="14"/>
      <c r="SUA930" s="14"/>
      <c r="SUB930" s="14"/>
      <c r="SUC930" s="14"/>
      <c r="SUD930" s="14"/>
      <c r="SUE930" s="14"/>
      <c r="SUF930" s="14"/>
      <c r="SUG930" s="14"/>
      <c r="SUH930" s="14"/>
      <c r="SUI930" s="14"/>
      <c r="SUJ930" s="14"/>
      <c r="SUK930" s="14"/>
      <c r="SUL930" s="14"/>
      <c r="SUM930" s="14"/>
      <c r="SUN930" s="14"/>
      <c r="SUO930" s="14"/>
      <c r="SUP930" s="14"/>
      <c r="SUQ930" s="14"/>
      <c r="SUR930" s="14"/>
      <c r="SUS930" s="14"/>
      <c r="SUT930" s="14"/>
      <c r="SUU930" s="14"/>
      <c r="SUV930" s="14"/>
      <c r="SUW930" s="14"/>
      <c r="SUX930" s="14"/>
      <c r="SUY930" s="14"/>
      <c r="SUZ930" s="14"/>
      <c r="SVA930" s="14"/>
      <c r="SVB930" s="14"/>
      <c r="SVC930" s="14"/>
      <c r="SVD930" s="14"/>
      <c r="SVE930" s="14"/>
      <c r="SVF930" s="14"/>
      <c r="SVG930" s="14"/>
      <c r="SVH930" s="14"/>
      <c r="SVI930" s="14"/>
      <c r="SVJ930" s="14"/>
      <c r="SVK930" s="14"/>
      <c r="SVL930" s="14"/>
      <c r="SVM930" s="14"/>
      <c r="SVN930" s="14"/>
      <c r="SVO930" s="14"/>
      <c r="SVP930" s="14"/>
      <c r="SVQ930" s="14"/>
      <c r="SVR930" s="14"/>
      <c r="SVS930" s="14"/>
      <c r="SVT930" s="14"/>
      <c r="SVU930" s="14"/>
      <c r="SVV930" s="14"/>
      <c r="SVW930" s="14"/>
      <c r="SVX930" s="14"/>
      <c r="SVY930" s="14"/>
      <c r="SVZ930" s="14"/>
      <c r="SWA930" s="14"/>
      <c r="SWB930" s="14"/>
      <c r="SWC930" s="14"/>
      <c r="SWD930" s="14"/>
      <c r="SWE930" s="14"/>
      <c r="SWF930" s="14"/>
      <c r="SWG930" s="14"/>
      <c r="SWH930" s="14"/>
      <c r="SWI930" s="14"/>
      <c r="SWJ930" s="14"/>
      <c r="SWK930" s="14"/>
      <c r="SWL930" s="14"/>
      <c r="SWM930" s="14"/>
      <c r="SWN930" s="14"/>
      <c r="SWO930" s="14"/>
      <c r="SWP930" s="14"/>
      <c r="SWQ930" s="14"/>
      <c r="SWR930" s="14"/>
      <c r="SWS930" s="14"/>
      <c r="SWT930" s="14"/>
      <c r="SWU930" s="14"/>
      <c r="SWV930" s="14"/>
      <c r="SWW930" s="14"/>
      <c r="SWX930" s="14"/>
      <c r="SWY930" s="14"/>
      <c r="SWZ930" s="14"/>
      <c r="SXA930" s="14"/>
      <c r="SXB930" s="14"/>
      <c r="SXC930" s="14"/>
      <c r="SXD930" s="14"/>
      <c r="SXE930" s="14"/>
      <c r="SXF930" s="14"/>
      <c r="SXG930" s="14"/>
      <c r="SXH930" s="14"/>
      <c r="SXI930" s="14"/>
      <c r="SXJ930" s="14"/>
      <c r="SXK930" s="14"/>
      <c r="SXL930" s="14"/>
      <c r="SXM930" s="14"/>
      <c r="SXN930" s="14"/>
      <c r="SXO930" s="14"/>
      <c r="SXP930" s="14"/>
      <c r="SXQ930" s="14"/>
      <c r="SXR930" s="14"/>
      <c r="SXS930" s="14"/>
      <c r="SXT930" s="14"/>
      <c r="SXU930" s="14"/>
      <c r="SXV930" s="14"/>
      <c r="SXW930" s="14"/>
      <c r="SXX930" s="14"/>
      <c r="SXY930" s="14"/>
      <c r="SXZ930" s="14"/>
      <c r="SYA930" s="14"/>
      <c r="SYB930" s="14"/>
      <c r="SYC930" s="14"/>
      <c r="SYD930" s="14"/>
      <c r="SYE930" s="14"/>
      <c r="SYF930" s="14"/>
      <c r="SYG930" s="14"/>
      <c r="SYH930" s="14"/>
      <c r="SYI930" s="14"/>
      <c r="SYJ930" s="14"/>
      <c r="SYK930" s="14"/>
      <c r="SYL930" s="14"/>
      <c r="SYM930" s="14"/>
      <c r="SYN930" s="14"/>
      <c r="SYO930" s="14"/>
      <c r="SYP930" s="14"/>
      <c r="SYQ930" s="14"/>
      <c r="SYR930" s="14"/>
      <c r="SYS930" s="14"/>
      <c r="SYT930" s="14"/>
      <c r="SYU930" s="14"/>
      <c r="SYV930" s="14"/>
      <c r="SYW930" s="14"/>
      <c r="SYX930" s="14"/>
      <c r="SYY930" s="14"/>
      <c r="SYZ930" s="14"/>
      <c r="SZA930" s="14"/>
      <c r="SZB930" s="14"/>
      <c r="SZC930" s="14"/>
      <c r="SZD930" s="14"/>
      <c r="SZE930" s="14"/>
      <c r="SZF930" s="14"/>
      <c r="SZG930" s="14"/>
      <c r="SZH930" s="14"/>
      <c r="SZI930" s="14"/>
      <c r="SZJ930" s="14"/>
      <c r="SZK930" s="14"/>
      <c r="SZL930" s="14"/>
      <c r="SZM930" s="14"/>
      <c r="SZN930" s="14"/>
      <c r="SZO930" s="14"/>
      <c r="SZP930" s="14"/>
      <c r="SZQ930" s="14"/>
      <c r="SZR930" s="14"/>
      <c r="SZS930" s="14"/>
      <c r="SZT930" s="14"/>
      <c r="SZU930" s="14"/>
      <c r="SZV930" s="14"/>
      <c r="SZW930" s="14"/>
      <c r="SZX930" s="14"/>
      <c r="SZY930" s="14"/>
      <c r="SZZ930" s="14"/>
      <c r="TAA930" s="14"/>
      <c r="TAB930" s="14"/>
      <c r="TAC930" s="14"/>
      <c r="TAD930" s="14"/>
      <c r="TAE930" s="14"/>
      <c r="TAF930" s="14"/>
      <c r="TAG930" s="14"/>
      <c r="TAH930" s="14"/>
      <c r="TAI930" s="14"/>
      <c r="TAJ930" s="14"/>
      <c r="TAK930" s="14"/>
      <c r="TAL930" s="14"/>
      <c r="TAM930" s="14"/>
      <c r="TAN930" s="14"/>
      <c r="TAO930" s="14"/>
      <c r="TAP930" s="14"/>
      <c r="TAQ930" s="14"/>
      <c r="TAR930" s="14"/>
      <c r="TAS930" s="14"/>
      <c r="TAT930" s="14"/>
      <c r="TAU930" s="14"/>
      <c r="TAV930" s="14"/>
      <c r="TAW930" s="14"/>
      <c r="TAX930" s="14"/>
      <c r="TAY930" s="14"/>
      <c r="TAZ930" s="14"/>
      <c r="TBA930" s="14"/>
      <c r="TBB930" s="14"/>
      <c r="TBC930" s="14"/>
      <c r="TBD930" s="14"/>
      <c r="TBE930" s="14"/>
      <c r="TBF930" s="14"/>
      <c r="TBG930" s="14"/>
      <c r="TBH930" s="14"/>
      <c r="TBI930" s="14"/>
      <c r="TBJ930" s="14"/>
      <c r="TBK930" s="14"/>
      <c r="TBL930" s="14"/>
      <c r="TBM930" s="14"/>
      <c r="TBN930" s="14"/>
      <c r="TBO930" s="14"/>
      <c r="TBP930" s="14"/>
      <c r="TBQ930" s="14"/>
      <c r="TBR930" s="14"/>
      <c r="TBS930" s="14"/>
      <c r="TBT930" s="14"/>
      <c r="TBU930" s="14"/>
      <c r="TBV930" s="14"/>
      <c r="TBW930" s="14"/>
      <c r="TBX930" s="14"/>
      <c r="TBY930" s="14"/>
      <c r="TBZ930" s="14"/>
      <c r="TCA930" s="14"/>
      <c r="TCB930" s="14"/>
      <c r="TCC930" s="14"/>
      <c r="TCD930" s="14"/>
      <c r="TCE930" s="14"/>
      <c r="TCF930" s="14"/>
      <c r="TCG930" s="14"/>
      <c r="TCH930" s="14"/>
      <c r="TCI930" s="14"/>
      <c r="TCJ930" s="14"/>
      <c r="TCK930" s="14"/>
      <c r="TCL930" s="14"/>
      <c r="TCM930" s="14"/>
      <c r="TCN930" s="14"/>
      <c r="TCO930" s="14"/>
      <c r="TCP930" s="14"/>
      <c r="TCQ930" s="14"/>
      <c r="TCR930" s="14"/>
      <c r="TCS930" s="14"/>
      <c r="TCT930" s="14"/>
      <c r="TCU930" s="14"/>
      <c r="TCV930" s="14"/>
      <c r="TCW930" s="14"/>
      <c r="TCX930" s="14"/>
      <c r="TCY930" s="14"/>
      <c r="TCZ930" s="14"/>
      <c r="TDA930" s="14"/>
      <c r="TDB930" s="14"/>
      <c r="TDC930" s="14"/>
      <c r="TDD930" s="14"/>
      <c r="TDE930" s="14"/>
      <c r="TDF930" s="14"/>
      <c r="TDG930" s="14"/>
      <c r="TDH930" s="14"/>
      <c r="TDI930" s="14"/>
      <c r="TDJ930" s="14"/>
      <c r="TDK930" s="14"/>
      <c r="TDL930" s="14"/>
      <c r="TDM930" s="14"/>
      <c r="TDN930" s="14"/>
      <c r="TDO930" s="14"/>
      <c r="TDP930" s="14"/>
      <c r="TDQ930" s="14"/>
      <c r="TDR930" s="14"/>
      <c r="TDS930" s="14"/>
      <c r="TDT930" s="14"/>
      <c r="TDU930" s="14"/>
      <c r="TDV930" s="14"/>
      <c r="TDW930" s="14"/>
      <c r="TDX930" s="14"/>
      <c r="TDY930" s="14"/>
      <c r="TDZ930" s="14"/>
      <c r="TEA930" s="14"/>
      <c r="TEB930" s="14"/>
      <c r="TEC930" s="14"/>
      <c r="TED930" s="14"/>
      <c r="TEE930" s="14"/>
      <c r="TEF930" s="14"/>
      <c r="TEG930" s="14"/>
      <c r="TEH930" s="14"/>
      <c r="TEI930" s="14"/>
      <c r="TEJ930" s="14"/>
      <c r="TEK930" s="14"/>
      <c r="TEL930" s="14"/>
      <c r="TEM930" s="14"/>
      <c r="TEN930" s="14"/>
      <c r="TEO930" s="14"/>
      <c r="TEP930" s="14"/>
      <c r="TEQ930" s="14"/>
      <c r="TER930" s="14"/>
      <c r="TES930" s="14"/>
      <c r="TET930" s="14"/>
      <c r="TEU930" s="14"/>
      <c r="TEV930" s="14"/>
      <c r="TEW930" s="14"/>
      <c r="TEX930" s="14"/>
      <c r="TEY930" s="14"/>
      <c r="TEZ930" s="14"/>
      <c r="TFA930" s="14"/>
      <c r="TFB930" s="14"/>
      <c r="TFC930" s="14"/>
      <c r="TFD930" s="14"/>
      <c r="TFE930" s="14"/>
      <c r="TFF930" s="14"/>
      <c r="TFG930" s="14"/>
      <c r="TFH930" s="14"/>
      <c r="TFI930" s="14"/>
      <c r="TFJ930" s="14"/>
      <c r="TFK930" s="14"/>
      <c r="TFL930" s="14"/>
      <c r="TFM930" s="14"/>
      <c r="TFN930" s="14"/>
      <c r="TFO930" s="14"/>
      <c r="TFP930" s="14"/>
      <c r="TFQ930" s="14"/>
      <c r="TFR930" s="14"/>
      <c r="TFS930" s="14"/>
      <c r="TFT930" s="14"/>
      <c r="TFU930" s="14"/>
      <c r="TFV930" s="14"/>
      <c r="TFW930" s="14"/>
      <c r="TFX930" s="14"/>
      <c r="TFY930" s="14"/>
      <c r="TFZ930" s="14"/>
      <c r="TGA930" s="14"/>
      <c r="TGB930" s="14"/>
      <c r="TGC930" s="14"/>
      <c r="TGD930" s="14"/>
      <c r="TGE930" s="14"/>
      <c r="TGF930" s="14"/>
      <c r="TGG930" s="14"/>
      <c r="TGH930" s="14"/>
      <c r="TGI930" s="14"/>
      <c r="TGJ930" s="14"/>
      <c r="TGK930" s="14"/>
      <c r="TGL930" s="14"/>
      <c r="TGM930" s="14"/>
      <c r="TGN930" s="14"/>
      <c r="TGO930" s="14"/>
      <c r="TGP930" s="14"/>
      <c r="TGQ930" s="14"/>
      <c r="TGR930" s="14"/>
      <c r="TGS930" s="14"/>
      <c r="TGT930" s="14"/>
      <c r="TGU930" s="14"/>
      <c r="TGV930" s="14"/>
      <c r="TGW930" s="14"/>
      <c r="TGX930" s="14"/>
      <c r="TGY930" s="14"/>
      <c r="TGZ930" s="14"/>
      <c r="THA930" s="14"/>
      <c r="THB930" s="14"/>
      <c r="THC930" s="14"/>
      <c r="THD930" s="14"/>
      <c r="THE930" s="14"/>
      <c r="THF930" s="14"/>
      <c r="THG930" s="14"/>
      <c r="THH930" s="14"/>
      <c r="THI930" s="14"/>
      <c r="THJ930" s="14"/>
      <c r="THK930" s="14"/>
      <c r="THL930" s="14"/>
      <c r="THM930" s="14"/>
      <c r="THN930" s="14"/>
      <c r="THO930" s="14"/>
      <c r="THP930" s="14"/>
      <c r="THQ930" s="14"/>
      <c r="THR930" s="14"/>
      <c r="THS930" s="14"/>
      <c r="THT930" s="14"/>
      <c r="THU930" s="14"/>
      <c r="THV930" s="14"/>
      <c r="THW930" s="14"/>
      <c r="THX930" s="14"/>
      <c r="THY930" s="14"/>
      <c r="THZ930" s="14"/>
      <c r="TIA930" s="14"/>
      <c r="TIB930" s="14"/>
      <c r="TIC930" s="14"/>
      <c r="TID930" s="14"/>
      <c r="TIE930" s="14"/>
      <c r="TIF930" s="14"/>
      <c r="TIG930" s="14"/>
      <c r="TIH930" s="14"/>
      <c r="TII930" s="14"/>
      <c r="TIJ930" s="14"/>
      <c r="TIK930" s="14"/>
      <c r="TIL930" s="14"/>
      <c r="TIM930" s="14"/>
      <c r="TIN930" s="14"/>
      <c r="TIO930" s="14"/>
      <c r="TIP930" s="14"/>
      <c r="TIQ930" s="14"/>
      <c r="TIR930" s="14"/>
      <c r="TIS930" s="14"/>
      <c r="TIT930" s="14"/>
      <c r="TIU930" s="14"/>
      <c r="TIV930" s="14"/>
      <c r="TIW930" s="14"/>
      <c r="TIX930" s="14"/>
      <c r="TIY930" s="14"/>
      <c r="TIZ930" s="14"/>
      <c r="TJA930" s="14"/>
      <c r="TJB930" s="14"/>
      <c r="TJC930" s="14"/>
      <c r="TJD930" s="14"/>
      <c r="TJE930" s="14"/>
      <c r="TJF930" s="14"/>
      <c r="TJG930" s="14"/>
      <c r="TJH930" s="14"/>
      <c r="TJI930" s="14"/>
      <c r="TJJ930" s="14"/>
      <c r="TJK930" s="14"/>
      <c r="TJL930" s="14"/>
      <c r="TJM930" s="14"/>
      <c r="TJN930" s="14"/>
      <c r="TJO930" s="14"/>
      <c r="TJP930" s="14"/>
      <c r="TJQ930" s="14"/>
      <c r="TJR930" s="14"/>
      <c r="TJS930" s="14"/>
      <c r="TJT930" s="14"/>
      <c r="TJU930" s="14"/>
      <c r="TJV930" s="14"/>
      <c r="TJW930" s="14"/>
      <c r="TJX930" s="14"/>
      <c r="TJY930" s="14"/>
      <c r="TJZ930" s="14"/>
      <c r="TKA930" s="14"/>
      <c r="TKB930" s="14"/>
      <c r="TKC930" s="14"/>
      <c r="TKD930" s="14"/>
      <c r="TKE930" s="14"/>
      <c r="TKF930" s="14"/>
      <c r="TKG930" s="14"/>
      <c r="TKH930" s="14"/>
      <c r="TKI930" s="14"/>
      <c r="TKJ930" s="14"/>
      <c r="TKK930" s="14"/>
      <c r="TKL930" s="14"/>
      <c r="TKM930" s="14"/>
      <c r="TKN930" s="14"/>
      <c r="TKO930" s="14"/>
      <c r="TKP930" s="14"/>
      <c r="TKQ930" s="14"/>
      <c r="TKR930" s="14"/>
      <c r="TKS930" s="14"/>
      <c r="TKT930" s="14"/>
      <c r="TKU930" s="14"/>
      <c r="TKV930" s="14"/>
      <c r="TKW930" s="14"/>
      <c r="TKX930" s="14"/>
      <c r="TKY930" s="14"/>
      <c r="TKZ930" s="14"/>
      <c r="TLA930" s="14"/>
      <c r="TLB930" s="14"/>
      <c r="TLC930" s="14"/>
      <c r="TLD930" s="14"/>
      <c r="TLE930" s="14"/>
      <c r="TLF930" s="14"/>
      <c r="TLG930" s="14"/>
      <c r="TLH930" s="14"/>
      <c r="TLI930" s="14"/>
      <c r="TLJ930" s="14"/>
      <c r="TLK930" s="14"/>
      <c r="TLL930" s="14"/>
      <c r="TLM930" s="14"/>
      <c r="TLN930" s="14"/>
      <c r="TLO930" s="14"/>
      <c r="TLP930" s="14"/>
      <c r="TLQ930" s="14"/>
      <c r="TLR930" s="14"/>
      <c r="TLS930" s="14"/>
      <c r="TLT930" s="14"/>
      <c r="TLU930" s="14"/>
      <c r="TLV930" s="14"/>
      <c r="TLW930" s="14"/>
      <c r="TLX930" s="14"/>
      <c r="TLY930" s="14"/>
      <c r="TLZ930" s="14"/>
      <c r="TMA930" s="14"/>
      <c r="TMB930" s="14"/>
      <c r="TMC930" s="14"/>
      <c r="TMD930" s="14"/>
      <c r="TME930" s="14"/>
      <c r="TMF930" s="14"/>
      <c r="TMG930" s="14"/>
      <c r="TMH930" s="14"/>
      <c r="TMI930" s="14"/>
      <c r="TMJ930" s="14"/>
      <c r="TMK930" s="14"/>
      <c r="TML930" s="14"/>
      <c r="TMM930" s="14"/>
      <c r="TMN930" s="14"/>
      <c r="TMO930" s="14"/>
      <c r="TMP930" s="14"/>
      <c r="TMQ930" s="14"/>
      <c r="TMR930" s="14"/>
      <c r="TMS930" s="14"/>
      <c r="TMT930" s="14"/>
      <c r="TMU930" s="14"/>
      <c r="TMV930" s="14"/>
      <c r="TMW930" s="14"/>
      <c r="TMX930" s="14"/>
      <c r="TMY930" s="14"/>
      <c r="TMZ930" s="14"/>
      <c r="TNA930" s="14"/>
      <c r="TNB930" s="14"/>
      <c r="TNC930" s="14"/>
      <c r="TND930" s="14"/>
      <c r="TNE930" s="14"/>
      <c r="TNF930" s="14"/>
      <c r="TNG930" s="14"/>
      <c r="TNH930" s="14"/>
      <c r="TNI930" s="14"/>
      <c r="TNJ930" s="14"/>
      <c r="TNK930" s="14"/>
      <c r="TNL930" s="14"/>
      <c r="TNM930" s="14"/>
      <c r="TNN930" s="14"/>
      <c r="TNO930" s="14"/>
      <c r="TNP930" s="14"/>
      <c r="TNQ930" s="14"/>
      <c r="TNR930" s="14"/>
      <c r="TNS930" s="14"/>
      <c r="TNT930" s="14"/>
      <c r="TNU930" s="14"/>
      <c r="TNV930" s="14"/>
      <c r="TNW930" s="14"/>
      <c r="TNX930" s="14"/>
      <c r="TNY930" s="14"/>
      <c r="TNZ930" s="14"/>
      <c r="TOA930" s="14"/>
      <c r="TOB930" s="14"/>
      <c r="TOC930" s="14"/>
      <c r="TOD930" s="14"/>
      <c r="TOE930" s="14"/>
      <c r="TOF930" s="14"/>
      <c r="TOG930" s="14"/>
      <c r="TOH930" s="14"/>
      <c r="TOI930" s="14"/>
      <c r="TOJ930" s="14"/>
      <c r="TOK930" s="14"/>
      <c r="TOL930" s="14"/>
      <c r="TOM930" s="14"/>
      <c r="TON930" s="14"/>
      <c r="TOO930" s="14"/>
      <c r="TOP930" s="14"/>
      <c r="TOQ930" s="14"/>
      <c r="TOR930" s="14"/>
      <c r="TOS930" s="14"/>
      <c r="TOT930" s="14"/>
      <c r="TOU930" s="14"/>
      <c r="TOV930" s="14"/>
      <c r="TOW930" s="14"/>
      <c r="TOX930" s="14"/>
      <c r="TOY930" s="14"/>
      <c r="TOZ930" s="14"/>
      <c r="TPA930" s="14"/>
      <c r="TPB930" s="14"/>
      <c r="TPC930" s="14"/>
      <c r="TPD930" s="14"/>
      <c r="TPE930" s="14"/>
      <c r="TPF930" s="14"/>
      <c r="TPG930" s="14"/>
      <c r="TPH930" s="14"/>
      <c r="TPI930" s="14"/>
      <c r="TPJ930" s="14"/>
      <c r="TPK930" s="14"/>
      <c r="TPL930" s="14"/>
      <c r="TPM930" s="14"/>
      <c r="TPN930" s="14"/>
      <c r="TPO930" s="14"/>
      <c r="TPP930" s="14"/>
      <c r="TPQ930" s="14"/>
      <c r="TPR930" s="14"/>
      <c r="TPS930" s="14"/>
      <c r="TPT930" s="14"/>
      <c r="TPU930" s="14"/>
      <c r="TPV930" s="14"/>
      <c r="TPW930" s="14"/>
      <c r="TPX930" s="14"/>
      <c r="TPY930" s="14"/>
      <c r="TPZ930" s="14"/>
      <c r="TQA930" s="14"/>
      <c r="TQB930" s="14"/>
      <c r="TQC930" s="14"/>
      <c r="TQD930" s="14"/>
      <c r="TQE930" s="14"/>
      <c r="TQF930" s="14"/>
      <c r="TQG930" s="14"/>
      <c r="TQH930" s="14"/>
      <c r="TQI930" s="14"/>
      <c r="TQJ930" s="14"/>
      <c r="TQK930" s="14"/>
      <c r="TQL930" s="14"/>
      <c r="TQM930" s="14"/>
      <c r="TQN930" s="14"/>
      <c r="TQO930" s="14"/>
      <c r="TQP930" s="14"/>
      <c r="TQQ930" s="14"/>
      <c r="TQR930" s="14"/>
      <c r="TQS930" s="14"/>
      <c r="TQT930" s="14"/>
      <c r="TQU930" s="14"/>
      <c r="TQV930" s="14"/>
      <c r="TQW930" s="14"/>
      <c r="TQX930" s="14"/>
      <c r="TQY930" s="14"/>
      <c r="TQZ930" s="14"/>
      <c r="TRA930" s="14"/>
      <c r="TRB930" s="14"/>
      <c r="TRC930" s="14"/>
      <c r="TRD930" s="14"/>
      <c r="TRE930" s="14"/>
      <c r="TRF930" s="14"/>
      <c r="TRG930" s="14"/>
      <c r="TRH930" s="14"/>
      <c r="TRI930" s="14"/>
      <c r="TRJ930" s="14"/>
      <c r="TRK930" s="14"/>
      <c r="TRL930" s="14"/>
      <c r="TRM930" s="14"/>
      <c r="TRN930" s="14"/>
      <c r="TRO930" s="14"/>
      <c r="TRP930" s="14"/>
      <c r="TRQ930" s="14"/>
      <c r="TRR930" s="14"/>
      <c r="TRS930" s="14"/>
      <c r="TRT930" s="14"/>
      <c r="TRU930" s="14"/>
      <c r="TRV930" s="14"/>
      <c r="TRW930" s="14"/>
      <c r="TRX930" s="14"/>
      <c r="TRY930" s="14"/>
      <c r="TRZ930" s="14"/>
      <c r="TSA930" s="14"/>
      <c r="TSB930" s="14"/>
      <c r="TSC930" s="14"/>
      <c r="TSD930" s="14"/>
      <c r="TSE930" s="14"/>
      <c r="TSF930" s="14"/>
      <c r="TSG930" s="14"/>
      <c r="TSH930" s="14"/>
      <c r="TSI930" s="14"/>
      <c r="TSJ930" s="14"/>
      <c r="TSK930" s="14"/>
      <c r="TSL930" s="14"/>
      <c r="TSM930" s="14"/>
      <c r="TSN930" s="14"/>
      <c r="TSO930" s="14"/>
      <c r="TSP930" s="14"/>
      <c r="TSQ930" s="14"/>
      <c r="TSR930" s="14"/>
      <c r="TSS930" s="14"/>
      <c r="TST930" s="14"/>
      <c r="TSU930" s="14"/>
      <c r="TSV930" s="14"/>
      <c r="TSW930" s="14"/>
      <c r="TSX930" s="14"/>
      <c r="TSY930" s="14"/>
      <c r="TSZ930" s="14"/>
      <c r="TTA930" s="14"/>
      <c r="TTB930" s="14"/>
      <c r="TTC930" s="14"/>
      <c r="TTD930" s="14"/>
      <c r="TTE930" s="14"/>
      <c r="TTF930" s="14"/>
      <c r="TTG930" s="14"/>
      <c r="TTH930" s="14"/>
      <c r="TTI930" s="14"/>
      <c r="TTJ930" s="14"/>
      <c r="TTK930" s="14"/>
      <c r="TTL930" s="14"/>
      <c r="TTM930" s="14"/>
      <c r="TTN930" s="14"/>
      <c r="TTO930" s="14"/>
      <c r="TTP930" s="14"/>
      <c r="TTQ930" s="14"/>
      <c r="TTR930" s="14"/>
      <c r="TTS930" s="14"/>
      <c r="TTT930" s="14"/>
      <c r="TTU930" s="14"/>
      <c r="TTV930" s="14"/>
      <c r="TTW930" s="14"/>
      <c r="TTX930" s="14"/>
      <c r="TTY930" s="14"/>
      <c r="TTZ930" s="14"/>
      <c r="TUA930" s="14"/>
      <c r="TUB930" s="14"/>
      <c r="TUC930" s="14"/>
      <c r="TUD930" s="14"/>
      <c r="TUE930" s="14"/>
      <c r="TUF930" s="14"/>
      <c r="TUG930" s="14"/>
      <c r="TUH930" s="14"/>
      <c r="TUI930" s="14"/>
      <c r="TUJ930" s="14"/>
      <c r="TUK930" s="14"/>
      <c r="TUL930" s="14"/>
      <c r="TUM930" s="14"/>
      <c r="TUN930" s="14"/>
      <c r="TUO930" s="14"/>
      <c r="TUP930" s="14"/>
      <c r="TUQ930" s="14"/>
      <c r="TUR930" s="14"/>
      <c r="TUS930" s="14"/>
      <c r="TUT930" s="14"/>
      <c r="TUU930" s="14"/>
      <c r="TUV930" s="14"/>
      <c r="TUW930" s="14"/>
      <c r="TUX930" s="14"/>
      <c r="TUY930" s="14"/>
      <c r="TUZ930" s="14"/>
      <c r="TVA930" s="14"/>
      <c r="TVB930" s="14"/>
      <c r="TVC930" s="14"/>
      <c r="TVD930" s="14"/>
      <c r="TVE930" s="14"/>
      <c r="TVF930" s="14"/>
      <c r="TVG930" s="14"/>
      <c r="TVH930" s="14"/>
      <c r="TVI930" s="14"/>
      <c r="TVJ930" s="14"/>
      <c r="TVK930" s="14"/>
      <c r="TVL930" s="14"/>
      <c r="TVM930" s="14"/>
      <c r="TVN930" s="14"/>
      <c r="TVO930" s="14"/>
      <c r="TVP930" s="14"/>
      <c r="TVQ930" s="14"/>
      <c r="TVR930" s="14"/>
      <c r="TVS930" s="14"/>
      <c r="TVT930" s="14"/>
      <c r="TVU930" s="14"/>
      <c r="TVV930" s="14"/>
      <c r="TVW930" s="14"/>
      <c r="TVX930" s="14"/>
      <c r="TVY930" s="14"/>
      <c r="TVZ930" s="14"/>
      <c r="TWA930" s="14"/>
      <c r="TWB930" s="14"/>
      <c r="TWC930" s="14"/>
      <c r="TWD930" s="14"/>
      <c r="TWE930" s="14"/>
      <c r="TWF930" s="14"/>
      <c r="TWG930" s="14"/>
      <c r="TWH930" s="14"/>
      <c r="TWI930" s="14"/>
      <c r="TWJ930" s="14"/>
      <c r="TWK930" s="14"/>
      <c r="TWL930" s="14"/>
      <c r="TWM930" s="14"/>
      <c r="TWN930" s="14"/>
      <c r="TWO930" s="14"/>
      <c r="TWP930" s="14"/>
      <c r="TWQ930" s="14"/>
      <c r="TWR930" s="14"/>
      <c r="TWS930" s="14"/>
      <c r="TWT930" s="14"/>
      <c r="TWU930" s="14"/>
      <c r="TWV930" s="14"/>
      <c r="TWW930" s="14"/>
      <c r="TWX930" s="14"/>
      <c r="TWY930" s="14"/>
      <c r="TWZ930" s="14"/>
      <c r="TXA930" s="14"/>
      <c r="TXB930" s="14"/>
      <c r="TXC930" s="14"/>
      <c r="TXD930" s="14"/>
      <c r="TXE930" s="14"/>
      <c r="TXF930" s="14"/>
      <c r="TXG930" s="14"/>
      <c r="TXH930" s="14"/>
      <c r="TXI930" s="14"/>
      <c r="TXJ930" s="14"/>
      <c r="TXK930" s="14"/>
      <c r="TXL930" s="14"/>
      <c r="TXM930" s="14"/>
      <c r="TXN930" s="14"/>
      <c r="TXO930" s="14"/>
      <c r="TXP930" s="14"/>
      <c r="TXQ930" s="14"/>
      <c r="TXR930" s="14"/>
      <c r="TXS930" s="14"/>
      <c r="TXT930" s="14"/>
      <c r="TXU930" s="14"/>
      <c r="TXV930" s="14"/>
      <c r="TXW930" s="14"/>
      <c r="TXX930" s="14"/>
      <c r="TXY930" s="14"/>
      <c r="TXZ930" s="14"/>
      <c r="TYA930" s="14"/>
      <c r="TYB930" s="14"/>
      <c r="TYC930" s="14"/>
      <c r="TYD930" s="14"/>
      <c r="TYE930" s="14"/>
      <c r="TYF930" s="14"/>
      <c r="TYG930" s="14"/>
      <c r="TYH930" s="14"/>
      <c r="TYI930" s="14"/>
      <c r="TYJ930" s="14"/>
      <c r="TYK930" s="14"/>
      <c r="TYL930" s="14"/>
      <c r="TYM930" s="14"/>
      <c r="TYN930" s="14"/>
      <c r="TYO930" s="14"/>
      <c r="TYP930" s="14"/>
      <c r="TYQ930" s="14"/>
      <c r="TYR930" s="14"/>
      <c r="TYS930" s="14"/>
      <c r="TYT930" s="14"/>
      <c r="TYU930" s="14"/>
      <c r="TYV930" s="14"/>
      <c r="TYW930" s="14"/>
      <c r="TYX930" s="14"/>
      <c r="TYY930" s="14"/>
      <c r="TYZ930" s="14"/>
      <c r="TZA930" s="14"/>
      <c r="TZB930" s="14"/>
      <c r="TZC930" s="14"/>
      <c r="TZD930" s="14"/>
      <c r="TZE930" s="14"/>
      <c r="TZF930" s="14"/>
      <c r="TZG930" s="14"/>
      <c r="TZH930" s="14"/>
      <c r="TZI930" s="14"/>
      <c r="TZJ930" s="14"/>
      <c r="TZK930" s="14"/>
      <c r="TZL930" s="14"/>
      <c r="TZM930" s="14"/>
      <c r="TZN930" s="14"/>
      <c r="TZO930" s="14"/>
      <c r="TZP930" s="14"/>
      <c r="TZQ930" s="14"/>
      <c r="TZR930" s="14"/>
      <c r="TZS930" s="14"/>
      <c r="TZT930" s="14"/>
      <c r="TZU930" s="14"/>
      <c r="TZV930" s="14"/>
      <c r="TZW930" s="14"/>
      <c r="TZX930" s="14"/>
      <c r="TZY930" s="14"/>
      <c r="TZZ930" s="14"/>
      <c r="UAA930" s="14"/>
      <c r="UAB930" s="14"/>
      <c r="UAC930" s="14"/>
      <c r="UAD930" s="14"/>
      <c r="UAE930" s="14"/>
      <c r="UAF930" s="14"/>
      <c r="UAG930" s="14"/>
      <c r="UAH930" s="14"/>
      <c r="UAI930" s="14"/>
      <c r="UAJ930" s="14"/>
      <c r="UAK930" s="14"/>
      <c r="UAL930" s="14"/>
      <c r="UAM930" s="14"/>
      <c r="UAN930" s="14"/>
      <c r="UAO930" s="14"/>
      <c r="UAP930" s="14"/>
      <c r="UAQ930" s="14"/>
      <c r="UAR930" s="14"/>
      <c r="UAS930" s="14"/>
      <c r="UAT930" s="14"/>
      <c r="UAU930" s="14"/>
      <c r="UAV930" s="14"/>
      <c r="UAW930" s="14"/>
      <c r="UAX930" s="14"/>
      <c r="UAY930" s="14"/>
      <c r="UAZ930" s="14"/>
      <c r="UBA930" s="14"/>
      <c r="UBB930" s="14"/>
      <c r="UBC930" s="14"/>
      <c r="UBD930" s="14"/>
      <c r="UBE930" s="14"/>
      <c r="UBF930" s="14"/>
      <c r="UBG930" s="14"/>
      <c r="UBH930" s="14"/>
      <c r="UBI930" s="14"/>
      <c r="UBJ930" s="14"/>
      <c r="UBK930" s="14"/>
      <c r="UBL930" s="14"/>
      <c r="UBM930" s="14"/>
      <c r="UBN930" s="14"/>
      <c r="UBO930" s="14"/>
      <c r="UBP930" s="14"/>
      <c r="UBQ930" s="14"/>
      <c r="UBR930" s="14"/>
      <c r="UBS930" s="14"/>
      <c r="UBT930" s="14"/>
      <c r="UBU930" s="14"/>
      <c r="UBV930" s="14"/>
      <c r="UBW930" s="14"/>
      <c r="UBX930" s="14"/>
      <c r="UBY930" s="14"/>
      <c r="UBZ930" s="14"/>
      <c r="UCA930" s="14"/>
      <c r="UCB930" s="14"/>
      <c r="UCC930" s="14"/>
      <c r="UCD930" s="14"/>
      <c r="UCE930" s="14"/>
      <c r="UCF930" s="14"/>
      <c r="UCG930" s="14"/>
      <c r="UCH930" s="14"/>
      <c r="UCI930" s="14"/>
      <c r="UCJ930" s="14"/>
      <c r="UCK930" s="14"/>
      <c r="UCL930" s="14"/>
      <c r="UCM930" s="14"/>
      <c r="UCN930" s="14"/>
      <c r="UCO930" s="14"/>
      <c r="UCP930" s="14"/>
      <c r="UCQ930" s="14"/>
      <c r="UCR930" s="14"/>
      <c r="UCS930" s="14"/>
      <c r="UCT930" s="14"/>
      <c r="UCU930" s="14"/>
      <c r="UCV930" s="14"/>
      <c r="UCW930" s="14"/>
      <c r="UCX930" s="14"/>
      <c r="UCY930" s="14"/>
      <c r="UCZ930" s="14"/>
      <c r="UDA930" s="14"/>
      <c r="UDB930" s="14"/>
      <c r="UDC930" s="14"/>
      <c r="UDD930" s="14"/>
      <c r="UDE930" s="14"/>
      <c r="UDF930" s="14"/>
      <c r="UDG930" s="14"/>
      <c r="UDH930" s="14"/>
      <c r="UDI930" s="14"/>
      <c r="UDJ930" s="14"/>
      <c r="UDK930" s="14"/>
      <c r="UDL930" s="14"/>
      <c r="UDM930" s="14"/>
      <c r="UDN930" s="14"/>
      <c r="UDO930" s="14"/>
      <c r="UDP930" s="14"/>
      <c r="UDQ930" s="14"/>
      <c r="UDR930" s="14"/>
      <c r="UDS930" s="14"/>
      <c r="UDT930" s="14"/>
      <c r="UDU930" s="14"/>
      <c r="UDV930" s="14"/>
      <c r="UDW930" s="14"/>
      <c r="UDX930" s="14"/>
      <c r="UDY930" s="14"/>
      <c r="UDZ930" s="14"/>
      <c r="UEA930" s="14"/>
      <c r="UEB930" s="14"/>
      <c r="UEC930" s="14"/>
      <c r="UED930" s="14"/>
      <c r="UEE930" s="14"/>
      <c r="UEF930" s="14"/>
      <c r="UEG930" s="14"/>
      <c r="UEH930" s="14"/>
      <c r="UEI930" s="14"/>
      <c r="UEJ930" s="14"/>
      <c r="UEK930" s="14"/>
      <c r="UEL930" s="14"/>
      <c r="UEM930" s="14"/>
      <c r="UEN930" s="14"/>
      <c r="UEO930" s="14"/>
      <c r="UEP930" s="14"/>
      <c r="UEQ930" s="14"/>
      <c r="UER930" s="14"/>
      <c r="UES930" s="14"/>
      <c r="UET930" s="14"/>
      <c r="UEU930" s="14"/>
      <c r="UEV930" s="14"/>
      <c r="UEW930" s="14"/>
      <c r="UEX930" s="14"/>
      <c r="UEY930" s="14"/>
      <c r="UEZ930" s="14"/>
      <c r="UFA930" s="14"/>
      <c r="UFB930" s="14"/>
      <c r="UFC930" s="14"/>
      <c r="UFD930" s="14"/>
      <c r="UFE930" s="14"/>
      <c r="UFF930" s="14"/>
      <c r="UFG930" s="14"/>
      <c r="UFH930" s="14"/>
      <c r="UFI930" s="14"/>
      <c r="UFJ930" s="14"/>
      <c r="UFK930" s="14"/>
      <c r="UFL930" s="14"/>
      <c r="UFM930" s="14"/>
      <c r="UFN930" s="14"/>
      <c r="UFO930" s="14"/>
      <c r="UFP930" s="14"/>
      <c r="UFQ930" s="14"/>
      <c r="UFR930" s="14"/>
      <c r="UFS930" s="14"/>
      <c r="UFT930" s="14"/>
      <c r="UFU930" s="14"/>
      <c r="UFV930" s="14"/>
      <c r="UFW930" s="14"/>
      <c r="UFX930" s="14"/>
      <c r="UFY930" s="14"/>
      <c r="UFZ930" s="14"/>
      <c r="UGA930" s="14"/>
      <c r="UGB930" s="14"/>
      <c r="UGC930" s="14"/>
      <c r="UGD930" s="14"/>
      <c r="UGE930" s="14"/>
      <c r="UGF930" s="14"/>
      <c r="UGG930" s="14"/>
      <c r="UGH930" s="14"/>
      <c r="UGI930" s="14"/>
      <c r="UGJ930" s="14"/>
      <c r="UGK930" s="14"/>
      <c r="UGL930" s="14"/>
      <c r="UGM930" s="14"/>
      <c r="UGN930" s="14"/>
      <c r="UGO930" s="14"/>
      <c r="UGP930" s="14"/>
      <c r="UGQ930" s="14"/>
      <c r="UGR930" s="14"/>
      <c r="UGS930" s="14"/>
      <c r="UGT930" s="14"/>
      <c r="UGU930" s="14"/>
      <c r="UGV930" s="14"/>
      <c r="UGW930" s="14"/>
      <c r="UGX930" s="14"/>
      <c r="UGY930" s="14"/>
      <c r="UGZ930" s="14"/>
      <c r="UHA930" s="14"/>
      <c r="UHB930" s="14"/>
      <c r="UHC930" s="14"/>
      <c r="UHD930" s="14"/>
      <c r="UHE930" s="14"/>
      <c r="UHF930" s="14"/>
      <c r="UHG930" s="14"/>
      <c r="UHH930" s="14"/>
      <c r="UHI930" s="14"/>
      <c r="UHJ930" s="14"/>
      <c r="UHK930" s="14"/>
      <c r="UHL930" s="14"/>
      <c r="UHM930" s="14"/>
      <c r="UHN930" s="14"/>
      <c r="UHO930" s="14"/>
      <c r="UHP930" s="14"/>
      <c r="UHQ930" s="14"/>
      <c r="UHR930" s="14"/>
      <c r="UHS930" s="14"/>
      <c r="UHT930" s="14"/>
      <c r="UHU930" s="14"/>
      <c r="UHV930" s="14"/>
      <c r="UHW930" s="14"/>
      <c r="UHX930" s="14"/>
      <c r="UHY930" s="14"/>
      <c r="UHZ930" s="14"/>
      <c r="UIA930" s="14"/>
      <c r="UIB930" s="14"/>
      <c r="UIC930" s="14"/>
      <c r="UID930" s="14"/>
      <c r="UIE930" s="14"/>
      <c r="UIF930" s="14"/>
      <c r="UIG930" s="14"/>
      <c r="UIH930" s="14"/>
      <c r="UII930" s="14"/>
      <c r="UIJ930" s="14"/>
      <c r="UIK930" s="14"/>
      <c r="UIL930" s="14"/>
      <c r="UIM930" s="14"/>
      <c r="UIN930" s="14"/>
      <c r="UIO930" s="14"/>
      <c r="UIP930" s="14"/>
      <c r="UIQ930" s="14"/>
      <c r="UIR930" s="14"/>
      <c r="UIS930" s="14"/>
      <c r="UIT930" s="14"/>
      <c r="UIU930" s="14"/>
      <c r="UIV930" s="14"/>
      <c r="UIW930" s="14"/>
      <c r="UIX930" s="14"/>
      <c r="UIY930" s="14"/>
      <c r="UIZ930" s="14"/>
      <c r="UJA930" s="14"/>
      <c r="UJB930" s="14"/>
      <c r="UJC930" s="14"/>
      <c r="UJD930" s="14"/>
      <c r="UJE930" s="14"/>
      <c r="UJF930" s="14"/>
      <c r="UJG930" s="14"/>
      <c r="UJH930" s="14"/>
      <c r="UJI930" s="14"/>
      <c r="UJJ930" s="14"/>
      <c r="UJK930" s="14"/>
      <c r="UJL930" s="14"/>
      <c r="UJM930" s="14"/>
      <c r="UJN930" s="14"/>
      <c r="UJO930" s="14"/>
      <c r="UJP930" s="14"/>
      <c r="UJQ930" s="14"/>
      <c r="UJR930" s="14"/>
      <c r="UJS930" s="14"/>
      <c r="UJT930" s="14"/>
      <c r="UJU930" s="14"/>
      <c r="UJV930" s="14"/>
      <c r="UJW930" s="14"/>
      <c r="UJX930" s="14"/>
      <c r="UJY930" s="14"/>
      <c r="UJZ930" s="14"/>
      <c r="UKA930" s="14"/>
      <c r="UKB930" s="14"/>
      <c r="UKC930" s="14"/>
      <c r="UKD930" s="14"/>
      <c r="UKE930" s="14"/>
      <c r="UKF930" s="14"/>
      <c r="UKG930" s="14"/>
      <c r="UKH930" s="14"/>
      <c r="UKI930" s="14"/>
      <c r="UKJ930" s="14"/>
      <c r="UKK930" s="14"/>
      <c r="UKL930" s="14"/>
      <c r="UKM930" s="14"/>
      <c r="UKN930" s="14"/>
      <c r="UKO930" s="14"/>
      <c r="UKP930" s="14"/>
      <c r="UKQ930" s="14"/>
      <c r="UKR930" s="14"/>
      <c r="UKS930" s="14"/>
      <c r="UKT930" s="14"/>
      <c r="UKU930" s="14"/>
      <c r="UKV930" s="14"/>
      <c r="UKW930" s="14"/>
      <c r="UKX930" s="14"/>
      <c r="UKY930" s="14"/>
      <c r="UKZ930" s="14"/>
      <c r="ULA930" s="14"/>
      <c r="ULB930" s="14"/>
      <c r="ULC930" s="14"/>
      <c r="ULD930" s="14"/>
      <c r="ULE930" s="14"/>
      <c r="ULF930" s="14"/>
      <c r="ULG930" s="14"/>
      <c r="ULH930" s="14"/>
      <c r="ULI930" s="14"/>
      <c r="ULJ930" s="14"/>
      <c r="ULK930" s="14"/>
      <c r="ULL930" s="14"/>
      <c r="ULM930" s="14"/>
      <c r="ULN930" s="14"/>
      <c r="ULO930" s="14"/>
      <c r="ULP930" s="14"/>
      <c r="ULQ930" s="14"/>
      <c r="ULR930" s="14"/>
      <c r="ULS930" s="14"/>
      <c r="ULT930" s="14"/>
      <c r="ULU930" s="14"/>
      <c r="ULV930" s="14"/>
      <c r="ULW930" s="14"/>
      <c r="ULX930" s="14"/>
      <c r="ULY930" s="14"/>
      <c r="ULZ930" s="14"/>
      <c r="UMA930" s="14"/>
      <c r="UMB930" s="14"/>
      <c r="UMC930" s="14"/>
      <c r="UMD930" s="14"/>
      <c r="UME930" s="14"/>
      <c r="UMF930" s="14"/>
      <c r="UMG930" s="14"/>
      <c r="UMH930" s="14"/>
      <c r="UMI930" s="14"/>
      <c r="UMJ930" s="14"/>
      <c r="UMK930" s="14"/>
      <c r="UML930" s="14"/>
      <c r="UMM930" s="14"/>
      <c r="UMN930" s="14"/>
      <c r="UMO930" s="14"/>
      <c r="UMP930" s="14"/>
      <c r="UMQ930" s="14"/>
      <c r="UMR930" s="14"/>
      <c r="UMS930" s="14"/>
      <c r="UMT930" s="14"/>
      <c r="UMU930" s="14"/>
      <c r="UMV930" s="14"/>
      <c r="UMW930" s="14"/>
      <c r="UMX930" s="14"/>
      <c r="UMY930" s="14"/>
      <c r="UMZ930" s="14"/>
      <c r="UNA930" s="14"/>
      <c r="UNB930" s="14"/>
      <c r="UNC930" s="14"/>
      <c r="UND930" s="14"/>
      <c r="UNE930" s="14"/>
      <c r="UNF930" s="14"/>
      <c r="UNG930" s="14"/>
      <c r="UNH930" s="14"/>
      <c r="UNI930" s="14"/>
      <c r="UNJ930" s="14"/>
      <c r="UNK930" s="14"/>
      <c r="UNL930" s="14"/>
      <c r="UNM930" s="14"/>
      <c r="UNN930" s="14"/>
      <c r="UNO930" s="14"/>
      <c r="UNP930" s="14"/>
      <c r="UNQ930" s="14"/>
      <c r="UNR930" s="14"/>
      <c r="UNS930" s="14"/>
      <c r="UNT930" s="14"/>
      <c r="UNU930" s="14"/>
      <c r="UNV930" s="14"/>
      <c r="UNW930" s="14"/>
      <c r="UNX930" s="14"/>
      <c r="UNY930" s="14"/>
      <c r="UNZ930" s="14"/>
      <c r="UOA930" s="14"/>
      <c r="UOB930" s="14"/>
      <c r="UOC930" s="14"/>
      <c r="UOD930" s="14"/>
      <c r="UOE930" s="14"/>
      <c r="UOF930" s="14"/>
      <c r="UOG930" s="14"/>
      <c r="UOH930" s="14"/>
      <c r="UOI930" s="14"/>
      <c r="UOJ930" s="14"/>
      <c r="UOK930" s="14"/>
      <c r="UOL930" s="14"/>
      <c r="UOM930" s="14"/>
      <c r="UON930" s="14"/>
      <c r="UOO930" s="14"/>
      <c r="UOP930" s="14"/>
      <c r="UOQ930" s="14"/>
      <c r="UOR930" s="14"/>
      <c r="UOS930" s="14"/>
      <c r="UOT930" s="14"/>
      <c r="UOU930" s="14"/>
      <c r="UOV930" s="14"/>
      <c r="UOW930" s="14"/>
      <c r="UOX930" s="14"/>
      <c r="UOY930" s="14"/>
      <c r="UOZ930" s="14"/>
      <c r="UPA930" s="14"/>
      <c r="UPB930" s="14"/>
      <c r="UPC930" s="14"/>
      <c r="UPD930" s="14"/>
      <c r="UPE930" s="14"/>
      <c r="UPF930" s="14"/>
      <c r="UPG930" s="14"/>
      <c r="UPH930" s="14"/>
      <c r="UPI930" s="14"/>
      <c r="UPJ930" s="14"/>
      <c r="UPK930" s="14"/>
      <c r="UPL930" s="14"/>
      <c r="UPM930" s="14"/>
      <c r="UPN930" s="14"/>
      <c r="UPO930" s="14"/>
      <c r="UPP930" s="14"/>
      <c r="UPQ930" s="14"/>
      <c r="UPR930" s="14"/>
      <c r="UPS930" s="14"/>
      <c r="UPT930" s="14"/>
      <c r="UPU930" s="14"/>
      <c r="UPV930" s="14"/>
      <c r="UPW930" s="14"/>
      <c r="UPX930" s="14"/>
      <c r="UPY930" s="14"/>
      <c r="UPZ930" s="14"/>
      <c r="UQA930" s="14"/>
      <c r="UQB930" s="14"/>
      <c r="UQC930" s="14"/>
      <c r="UQD930" s="14"/>
      <c r="UQE930" s="14"/>
      <c r="UQF930" s="14"/>
      <c r="UQG930" s="14"/>
      <c r="UQH930" s="14"/>
      <c r="UQI930" s="14"/>
      <c r="UQJ930" s="14"/>
      <c r="UQK930" s="14"/>
      <c r="UQL930" s="14"/>
      <c r="UQM930" s="14"/>
      <c r="UQN930" s="14"/>
      <c r="UQO930" s="14"/>
      <c r="UQP930" s="14"/>
      <c r="UQQ930" s="14"/>
      <c r="UQR930" s="14"/>
      <c r="UQS930" s="14"/>
      <c r="UQT930" s="14"/>
      <c r="UQU930" s="14"/>
      <c r="UQV930" s="14"/>
      <c r="UQW930" s="14"/>
      <c r="UQX930" s="14"/>
      <c r="UQY930" s="14"/>
      <c r="UQZ930" s="14"/>
      <c r="URA930" s="14"/>
      <c r="URB930" s="14"/>
      <c r="URC930" s="14"/>
      <c r="URD930" s="14"/>
      <c r="URE930" s="14"/>
      <c r="URF930" s="14"/>
      <c r="URG930" s="14"/>
      <c r="URH930" s="14"/>
      <c r="URI930" s="14"/>
      <c r="URJ930" s="14"/>
      <c r="URK930" s="14"/>
      <c r="URL930" s="14"/>
      <c r="URM930" s="14"/>
      <c r="URN930" s="14"/>
      <c r="URO930" s="14"/>
      <c r="URP930" s="14"/>
      <c r="URQ930" s="14"/>
      <c r="URR930" s="14"/>
      <c r="URS930" s="14"/>
      <c r="URT930" s="14"/>
      <c r="URU930" s="14"/>
      <c r="URV930" s="14"/>
      <c r="URW930" s="14"/>
      <c r="URX930" s="14"/>
      <c r="URY930" s="14"/>
      <c r="URZ930" s="14"/>
      <c r="USA930" s="14"/>
      <c r="USB930" s="14"/>
      <c r="USC930" s="14"/>
      <c r="USD930" s="14"/>
      <c r="USE930" s="14"/>
      <c r="USF930" s="14"/>
      <c r="USG930" s="14"/>
      <c r="USH930" s="14"/>
      <c r="USI930" s="14"/>
      <c r="USJ930" s="14"/>
      <c r="USK930" s="14"/>
      <c r="USL930" s="14"/>
      <c r="USM930" s="14"/>
      <c r="USN930" s="14"/>
      <c r="USO930" s="14"/>
      <c r="USP930" s="14"/>
      <c r="USQ930" s="14"/>
      <c r="USR930" s="14"/>
      <c r="USS930" s="14"/>
      <c r="UST930" s="14"/>
      <c r="USU930" s="14"/>
      <c r="USV930" s="14"/>
      <c r="USW930" s="14"/>
      <c r="USX930" s="14"/>
      <c r="USY930" s="14"/>
      <c r="USZ930" s="14"/>
      <c r="UTA930" s="14"/>
      <c r="UTB930" s="14"/>
      <c r="UTC930" s="14"/>
      <c r="UTD930" s="14"/>
      <c r="UTE930" s="14"/>
      <c r="UTF930" s="14"/>
      <c r="UTG930" s="14"/>
      <c r="UTH930" s="14"/>
      <c r="UTI930" s="14"/>
      <c r="UTJ930" s="14"/>
      <c r="UTK930" s="14"/>
      <c r="UTL930" s="14"/>
      <c r="UTM930" s="14"/>
      <c r="UTN930" s="14"/>
      <c r="UTO930" s="14"/>
      <c r="UTP930" s="14"/>
      <c r="UTQ930" s="14"/>
      <c r="UTR930" s="14"/>
      <c r="UTS930" s="14"/>
      <c r="UTT930" s="14"/>
      <c r="UTU930" s="14"/>
      <c r="UTV930" s="14"/>
      <c r="UTW930" s="14"/>
      <c r="UTX930" s="14"/>
      <c r="UTY930" s="14"/>
      <c r="UTZ930" s="14"/>
      <c r="UUA930" s="14"/>
      <c r="UUB930" s="14"/>
      <c r="UUC930" s="14"/>
      <c r="UUD930" s="14"/>
      <c r="UUE930" s="14"/>
      <c r="UUF930" s="14"/>
      <c r="UUG930" s="14"/>
      <c r="UUH930" s="14"/>
      <c r="UUI930" s="14"/>
      <c r="UUJ930" s="14"/>
      <c r="UUK930" s="14"/>
      <c r="UUL930" s="14"/>
      <c r="UUM930" s="14"/>
      <c r="UUN930" s="14"/>
      <c r="UUO930" s="14"/>
      <c r="UUP930" s="14"/>
      <c r="UUQ930" s="14"/>
      <c r="UUR930" s="14"/>
      <c r="UUS930" s="14"/>
      <c r="UUT930" s="14"/>
      <c r="UUU930" s="14"/>
      <c r="UUV930" s="14"/>
      <c r="UUW930" s="14"/>
      <c r="UUX930" s="14"/>
      <c r="UUY930" s="14"/>
      <c r="UUZ930" s="14"/>
      <c r="UVA930" s="14"/>
      <c r="UVB930" s="14"/>
      <c r="UVC930" s="14"/>
      <c r="UVD930" s="14"/>
      <c r="UVE930" s="14"/>
      <c r="UVF930" s="14"/>
      <c r="UVG930" s="14"/>
      <c r="UVH930" s="14"/>
      <c r="UVI930" s="14"/>
      <c r="UVJ930" s="14"/>
      <c r="UVK930" s="14"/>
      <c r="UVL930" s="14"/>
      <c r="UVM930" s="14"/>
      <c r="UVN930" s="14"/>
      <c r="UVO930" s="14"/>
      <c r="UVP930" s="14"/>
      <c r="UVQ930" s="14"/>
      <c r="UVR930" s="14"/>
      <c r="UVS930" s="14"/>
      <c r="UVT930" s="14"/>
      <c r="UVU930" s="14"/>
      <c r="UVV930" s="14"/>
      <c r="UVW930" s="14"/>
      <c r="UVX930" s="14"/>
      <c r="UVY930" s="14"/>
      <c r="UVZ930" s="14"/>
      <c r="UWA930" s="14"/>
      <c r="UWB930" s="14"/>
      <c r="UWC930" s="14"/>
      <c r="UWD930" s="14"/>
      <c r="UWE930" s="14"/>
      <c r="UWF930" s="14"/>
      <c r="UWG930" s="14"/>
      <c r="UWH930" s="14"/>
      <c r="UWI930" s="14"/>
      <c r="UWJ930" s="14"/>
      <c r="UWK930" s="14"/>
      <c r="UWL930" s="14"/>
      <c r="UWM930" s="14"/>
      <c r="UWN930" s="14"/>
      <c r="UWO930" s="14"/>
      <c r="UWP930" s="14"/>
      <c r="UWQ930" s="14"/>
      <c r="UWR930" s="14"/>
      <c r="UWS930" s="14"/>
      <c r="UWT930" s="14"/>
      <c r="UWU930" s="14"/>
      <c r="UWV930" s="14"/>
      <c r="UWW930" s="14"/>
      <c r="UWX930" s="14"/>
      <c r="UWY930" s="14"/>
      <c r="UWZ930" s="14"/>
      <c r="UXA930" s="14"/>
      <c r="UXB930" s="14"/>
      <c r="UXC930" s="14"/>
      <c r="UXD930" s="14"/>
      <c r="UXE930" s="14"/>
      <c r="UXF930" s="14"/>
      <c r="UXG930" s="14"/>
      <c r="UXH930" s="14"/>
      <c r="UXI930" s="14"/>
      <c r="UXJ930" s="14"/>
      <c r="UXK930" s="14"/>
      <c r="UXL930" s="14"/>
      <c r="UXM930" s="14"/>
      <c r="UXN930" s="14"/>
      <c r="UXO930" s="14"/>
      <c r="UXP930" s="14"/>
      <c r="UXQ930" s="14"/>
      <c r="UXR930" s="14"/>
      <c r="UXS930" s="14"/>
      <c r="UXT930" s="14"/>
      <c r="UXU930" s="14"/>
      <c r="UXV930" s="14"/>
      <c r="UXW930" s="14"/>
      <c r="UXX930" s="14"/>
      <c r="UXY930" s="14"/>
      <c r="UXZ930" s="14"/>
      <c r="UYA930" s="14"/>
      <c r="UYB930" s="14"/>
      <c r="UYC930" s="14"/>
      <c r="UYD930" s="14"/>
      <c r="UYE930" s="14"/>
      <c r="UYF930" s="14"/>
      <c r="UYG930" s="14"/>
      <c r="UYH930" s="14"/>
      <c r="UYI930" s="14"/>
      <c r="UYJ930" s="14"/>
      <c r="UYK930" s="14"/>
      <c r="UYL930" s="14"/>
      <c r="UYM930" s="14"/>
      <c r="UYN930" s="14"/>
      <c r="UYO930" s="14"/>
      <c r="UYP930" s="14"/>
      <c r="UYQ930" s="14"/>
      <c r="UYR930" s="14"/>
      <c r="UYS930" s="14"/>
      <c r="UYT930" s="14"/>
      <c r="UYU930" s="14"/>
      <c r="UYV930" s="14"/>
      <c r="UYW930" s="14"/>
      <c r="UYX930" s="14"/>
      <c r="UYY930" s="14"/>
      <c r="UYZ930" s="14"/>
      <c r="UZA930" s="14"/>
      <c r="UZB930" s="14"/>
      <c r="UZC930" s="14"/>
      <c r="UZD930" s="14"/>
      <c r="UZE930" s="14"/>
      <c r="UZF930" s="14"/>
      <c r="UZG930" s="14"/>
      <c r="UZH930" s="14"/>
      <c r="UZI930" s="14"/>
      <c r="UZJ930" s="14"/>
      <c r="UZK930" s="14"/>
      <c r="UZL930" s="14"/>
      <c r="UZM930" s="14"/>
      <c r="UZN930" s="14"/>
      <c r="UZO930" s="14"/>
      <c r="UZP930" s="14"/>
      <c r="UZQ930" s="14"/>
      <c r="UZR930" s="14"/>
      <c r="UZS930" s="14"/>
      <c r="UZT930" s="14"/>
      <c r="UZU930" s="14"/>
      <c r="UZV930" s="14"/>
      <c r="UZW930" s="14"/>
      <c r="UZX930" s="14"/>
      <c r="UZY930" s="14"/>
      <c r="UZZ930" s="14"/>
      <c r="VAA930" s="14"/>
      <c r="VAB930" s="14"/>
      <c r="VAC930" s="14"/>
      <c r="VAD930" s="14"/>
      <c r="VAE930" s="14"/>
      <c r="VAF930" s="14"/>
      <c r="VAG930" s="14"/>
      <c r="VAH930" s="14"/>
      <c r="VAI930" s="14"/>
      <c r="VAJ930" s="14"/>
      <c r="VAK930" s="14"/>
      <c r="VAL930" s="14"/>
      <c r="VAM930" s="14"/>
      <c r="VAN930" s="14"/>
      <c r="VAO930" s="14"/>
      <c r="VAP930" s="14"/>
      <c r="VAQ930" s="14"/>
      <c r="VAR930" s="14"/>
      <c r="VAS930" s="14"/>
      <c r="VAT930" s="14"/>
      <c r="VAU930" s="14"/>
      <c r="VAV930" s="14"/>
      <c r="VAW930" s="14"/>
      <c r="VAX930" s="14"/>
      <c r="VAY930" s="14"/>
      <c r="VAZ930" s="14"/>
      <c r="VBA930" s="14"/>
      <c r="VBB930" s="14"/>
      <c r="VBC930" s="14"/>
      <c r="VBD930" s="14"/>
      <c r="VBE930" s="14"/>
      <c r="VBF930" s="14"/>
      <c r="VBG930" s="14"/>
      <c r="VBH930" s="14"/>
      <c r="VBI930" s="14"/>
      <c r="VBJ930" s="14"/>
      <c r="VBK930" s="14"/>
      <c r="VBL930" s="14"/>
      <c r="VBM930" s="14"/>
      <c r="VBN930" s="14"/>
      <c r="VBO930" s="14"/>
      <c r="VBP930" s="14"/>
      <c r="VBQ930" s="14"/>
      <c r="VBR930" s="14"/>
      <c r="VBS930" s="14"/>
      <c r="VBT930" s="14"/>
      <c r="VBU930" s="14"/>
      <c r="VBV930" s="14"/>
      <c r="VBW930" s="14"/>
      <c r="VBX930" s="14"/>
      <c r="VBY930" s="14"/>
      <c r="VBZ930" s="14"/>
      <c r="VCA930" s="14"/>
      <c r="VCB930" s="14"/>
      <c r="VCC930" s="14"/>
      <c r="VCD930" s="14"/>
      <c r="VCE930" s="14"/>
      <c r="VCF930" s="14"/>
      <c r="VCG930" s="14"/>
      <c r="VCH930" s="14"/>
      <c r="VCI930" s="14"/>
      <c r="VCJ930" s="14"/>
      <c r="VCK930" s="14"/>
      <c r="VCL930" s="14"/>
      <c r="VCM930" s="14"/>
      <c r="VCN930" s="14"/>
      <c r="VCO930" s="14"/>
      <c r="VCP930" s="14"/>
      <c r="VCQ930" s="14"/>
      <c r="VCR930" s="14"/>
      <c r="VCS930" s="14"/>
      <c r="VCT930" s="14"/>
      <c r="VCU930" s="14"/>
      <c r="VCV930" s="14"/>
      <c r="VCW930" s="14"/>
      <c r="VCX930" s="14"/>
      <c r="VCY930" s="14"/>
      <c r="VCZ930" s="14"/>
      <c r="VDA930" s="14"/>
      <c r="VDB930" s="14"/>
      <c r="VDC930" s="14"/>
      <c r="VDD930" s="14"/>
      <c r="VDE930" s="14"/>
      <c r="VDF930" s="14"/>
      <c r="VDG930" s="14"/>
      <c r="VDH930" s="14"/>
      <c r="VDI930" s="14"/>
      <c r="VDJ930" s="14"/>
      <c r="VDK930" s="14"/>
      <c r="VDL930" s="14"/>
      <c r="VDM930" s="14"/>
      <c r="VDN930" s="14"/>
      <c r="VDO930" s="14"/>
      <c r="VDP930" s="14"/>
      <c r="VDQ930" s="14"/>
      <c r="VDR930" s="14"/>
      <c r="VDS930" s="14"/>
      <c r="VDT930" s="14"/>
      <c r="VDU930" s="14"/>
      <c r="VDV930" s="14"/>
      <c r="VDW930" s="14"/>
      <c r="VDX930" s="14"/>
      <c r="VDY930" s="14"/>
      <c r="VDZ930" s="14"/>
      <c r="VEA930" s="14"/>
      <c r="VEB930" s="14"/>
      <c r="VEC930" s="14"/>
      <c r="VED930" s="14"/>
      <c r="VEE930" s="14"/>
      <c r="VEF930" s="14"/>
      <c r="VEG930" s="14"/>
      <c r="VEH930" s="14"/>
      <c r="VEI930" s="14"/>
      <c r="VEJ930" s="14"/>
      <c r="VEK930" s="14"/>
      <c r="VEL930" s="14"/>
      <c r="VEM930" s="14"/>
      <c r="VEN930" s="14"/>
      <c r="VEO930" s="14"/>
      <c r="VEP930" s="14"/>
      <c r="VEQ930" s="14"/>
      <c r="VER930" s="14"/>
      <c r="VES930" s="14"/>
      <c r="VET930" s="14"/>
      <c r="VEU930" s="14"/>
      <c r="VEV930" s="14"/>
      <c r="VEW930" s="14"/>
      <c r="VEX930" s="14"/>
      <c r="VEY930" s="14"/>
      <c r="VEZ930" s="14"/>
      <c r="VFA930" s="14"/>
      <c r="VFB930" s="14"/>
      <c r="VFC930" s="14"/>
      <c r="VFD930" s="14"/>
      <c r="VFE930" s="14"/>
      <c r="VFF930" s="14"/>
      <c r="VFG930" s="14"/>
      <c r="VFH930" s="14"/>
      <c r="VFI930" s="14"/>
      <c r="VFJ930" s="14"/>
      <c r="VFK930" s="14"/>
      <c r="VFL930" s="14"/>
      <c r="VFM930" s="14"/>
      <c r="VFN930" s="14"/>
      <c r="VFO930" s="14"/>
      <c r="VFP930" s="14"/>
      <c r="VFQ930" s="14"/>
      <c r="VFR930" s="14"/>
      <c r="VFS930" s="14"/>
      <c r="VFT930" s="14"/>
      <c r="VFU930" s="14"/>
      <c r="VFV930" s="14"/>
      <c r="VFW930" s="14"/>
      <c r="VFX930" s="14"/>
      <c r="VFY930" s="14"/>
      <c r="VFZ930" s="14"/>
      <c r="VGA930" s="14"/>
      <c r="VGB930" s="14"/>
      <c r="VGC930" s="14"/>
      <c r="VGD930" s="14"/>
      <c r="VGE930" s="14"/>
      <c r="VGF930" s="14"/>
      <c r="VGG930" s="14"/>
      <c r="VGH930" s="14"/>
      <c r="VGI930" s="14"/>
      <c r="VGJ930" s="14"/>
      <c r="VGK930" s="14"/>
      <c r="VGL930" s="14"/>
      <c r="VGM930" s="14"/>
      <c r="VGN930" s="14"/>
      <c r="VGO930" s="14"/>
      <c r="VGP930" s="14"/>
      <c r="VGQ930" s="14"/>
      <c r="VGR930" s="14"/>
      <c r="VGS930" s="14"/>
      <c r="VGT930" s="14"/>
      <c r="VGU930" s="14"/>
      <c r="VGV930" s="14"/>
      <c r="VGW930" s="14"/>
      <c r="VGX930" s="14"/>
      <c r="VGY930" s="14"/>
      <c r="VGZ930" s="14"/>
      <c r="VHA930" s="14"/>
      <c r="VHB930" s="14"/>
      <c r="VHC930" s="14"/>
      <c r="VHD930" s="14"/>
      <c r="VHE930" s="14"/>
      <c r="VHF930" s="14"/>
      <c r="VHG930" s="14"/>
      <c r="VHH930" s="14"/>
      <c r="VHI930" s="14"/>
      <c r="VHJ930" s="14"/>
      <c r="VHK930" s="14"/>
      <c r="VHL930" s="14"/>
      <c r="VHM930" s="14"/>
      <c r="VHN930" s="14"/>
      <c r="VHO930" s="14"/>
      <c r="VHP930" s="14"/>
      <c r="VHQ930" s="14"/>
      <c r="VHR930" s="14"/>
      <c r="VHS930" s="14"/>
      <c r="VHT930" s="14"/>
      <c r="VHU930" s="14"/>
      <c r="VHV930" s="14"/>
      <c r="VHW930" s="14"/>
      <c r="VHX930" s="14"/>
      <c r="VHY930" s="14"/>
      <c r="VHZ930" s="14"/>
      <c r="VIA930" s="14"/>
      <c r="VIB930" s="14"/>
      <c r="VIC930" s="14"/>
      <c r="VID930" s="14"/>
      <c r="VIE930" s="14"/>
      <c r="VIF930" s="14"/>
      <c r="VIG930" s="14"/>
      <c r="VIH930" s="14"/>
      <c r="VII930" s="14"/>
      <c r="VIJ930" s="14"/>
      <c r="VIK930" s="14"/>
      <c r="VIL930" s="14"/>
      <c r="VIM930" s="14"/>
      <c r="VIN930" s="14"/>
      <c r="VIO930" s="14"/>
      <c r="VIP930" s="14"/>
      <c r="VIQ930" s="14"/>
      <c r="VIR930" s="14"/>
      <c r="VIS930" s="14"/>
      <c r="VIT930" s="14"/>
      <c r="VIU930" s="14"/>
      <c r="VIV930" s="14"/>
      <c r="VIW930" s="14"/>
      <c r="VIX930" s="14"/>
      <c r="VIY930" s="14"/>
      <c r="VIZ930" s="14"/>
      <c r="VJA930" s="14"/>
      <c r="VJB930" s="14"/>
      <c r="VJC930" s="14"/>
      <c r="VJD930" s="14"/>
      <c r="VJE930" s="14"/>
      <c r="VJF930" s="14"/>
      <c r="VJG930" s="14"/>
      <c r="VJH930" s="14"/>
      <c r="VJI930" s="14"/>
      <c r="VJJ930" s="14"/>
      <c r="VJK930" s="14"/>
      <c r="VJL930" s="14"/>
      <c r="VJM930" s="14"/>
      <c r="VJN930" s="14"/>
      <c r="VJO930" s="14"/>
      <c r="VJP930" s="14"/>
      <c r="VJQ930" s="14"/>
      <c r="VJR930" s="14"/>
      <c r="VJS930" s="14"/>
      <c r="VJT930" s="14"/>
      <c r="VJU930" s="14"/>
      <c r="VJV930" s="14"/>
      <c r="VJW930" s="14"/>
      <c r="VJX930" s="14"/>
      <c r="VJY930" s="14"/>
      <c r="VJZ930" s="14"/>
      <c r="VKA930" s="14"/>
      <c r="VKB930" s="14"/>
      <c r="VKC930" s="14"/>
      <c r="VKD930" s="14"/>
      <c r="VKE930" s="14"/>
      <c r="VKF930" s="14"/>
      <c r="VKG930" s="14"/>
      <c r="VKH930" s="14"/>
      <c r="VKI930" s="14"/>
      <c r="VKJ930" s="14"/>
      <c r="VKK930" s="14"/>
      <c r="VKL930" s="14"/>
      <c r="VKM930" s="14"/>
      <c r="VKN930" s="14"/>
      <c r="VKO930" s="14"/>
      <c r="VKP930" s="14"/>
      <c r="VKQ930" s="14"/>
      <c r="VKR930" s="14"/>
      <c r="VKS930" s="14"/>
      <c r="VKT930" s="14"/>
      <c r="VKU930" s="14"/>
      <c r="VKV930" s="14"/>
      <c r="VKW930" s="14"/>
      <c r="VKX930" s="14"/>
      <c r="VKY930" s="14"/>
      <c r="VKZ930" s="14"/>
      <c r="VLA930" s="14"/>
      <c r="VLB930" s="14"/>
      <c r="VLC930" s="14"/>
      <c r="VLD930" s="14"/>
      <c r="VLE930" s="14"/>
      <c r="VLF930" s="14"/>
      <c r="VLG930" s="14"/>
      <c r="VLH930" s="14"/>
      <c r="VLI930" s="14"/>
      <c r="VLJ930" s="14"/>
      <c r="VLK930" s="14"/>
      <c r="VLL930" s="14"/>
      <c r="VLM930" s="14"/>
      <c r="VLN930" s="14"/>
      <c r="VLO930" s="14"/>
      <c r="VLP930" s="14"/>
      <c r="VLQ930" s="14"/>
      <c r="VLR930" s="14"/>
      <c r="VLS930" s="14"/>
      <c r="VLT930" s="14"/>
      <c r="VLU930" s="14"/>
      <c r="VLV930" s="14"/>
      <c r="VLW930" s="14"/>
      <c r="VLX930" s="14"/>
      <c r="VLY930" s="14"/>
      <c r="VLZ930" s="14"/>
      <c r="VMA930" s="14"/>
      <c r="VMB930" s="14"/>
      <c r="VMC930" s="14"/>
      <c r="VMD930" s="14"/>
      <c r="VME930" s="14"/>
      <c r="VMF930" s="14"/>
      <c r="VMG930" s="14"/>
      <c r="VMH930" s="14"/>
      <c r="VMI930" s="14"/>
      <c r="VMJ930" s="14"/>
      <c r="VMK930" s="14"/>
      <c r="VML930" s="14"/>
      <c r="VMM930" s="14"/>
      <c r="VMN930" s="14"/>
      <c r="VMO930" s="14"/>
      <c r="VMP930" s="14"/>
      <c r="VMQ930" s="14"/>
      <c r="VMR930" s="14"/>
      <c r="VMS930" s="14"/>
      <c r="VMT930" s="14"/>
      <c r="VMU930" s="14"/>
      <c r="VMV930" s="14"/>
      <c r="VMW930" s="14"/>
      <c r="VMX930" s="14"/>
      <c r="VMY930" s="14"/>
      <c r="VMZ930" s="14"/>
      <c r="VNA930" s="14"/>
      <c r="VNB930" s="14"/>
      <c r="VNC930" s="14"/>
      <c r="VND930" s="14"/>
      <c r="VNE930" s="14"/>
      <c r="VNF930" s="14"/>
      <c r="VNG930" s="14"/>
      <c r="VNH930" s="14"/>
      <c r="VNI930" s="14"/>
      <c r="VNJ930" s="14"/>
      <c r="VNK930" s="14"/>
      <c r="VNL930" s="14"/>
      <c r="VNM930" s="14"/>
      <c r="VNN930" s="14"/>
      <c r="VNO930" s="14"/>
      <c r="VNP930" s="14"/>
      <c r="VNQ930" s="14"/>
      <c r="VNR930" s="14"/>
      <c r="VNS930" s="14"/>
      <c r="VNT930" s="14"/>
      <c r="VNU930" s="14"/>
      <c r="VNV930" s="14"/>
      <c r="VNW930" s="14"/>
      <c r="VNX930" s="14"/>
      <c r="VNY930" s="14"/>
      <c r="VNZ930" s="14"/>
      <c r="VOA930" s="14"/>
      <c r="VOB930" s="14"/>
      <c r="VOC930" s="14"/>
      <c r="VOD930" s="14"/>
      <c r="VOE930" s="14"/>
      <c r="VOF930" s="14"/>
      <c r="VOG930" s="14"/>
      <c r="VOH930" s="14"/>
      <c r="VOI930" s="14"/>
      <c r="VOJ930" s="14"/>
      <c r="VOK930" s="14"/>
      <c r="VOL930" s="14"/>
      <c r="VOM930" s="14"/>
      <c r="VON930" s="14"/>
      <c r="VOO930" s="14"/>
      <c r="VOP930" s="14"/>
      <c r="VOQ930" s="14"/>
      <c r="VOR930" s="14"/>
      <c r="VOS930" s="14"/>
      <c r="VOT930" s="14"/>
      <c r="VOU930" s="14"/>
      <c r="VOV930" s="14"/>
      <c r="VOW930" s="14"/>
      <c r="VOX930" s="14"/>
      <c r="VOY930" s="14"/>
      <c r="VOZ930" s="14"/>
      <c r="VPA930" s="14"/>
      <c r="VPB930" s="14"/>
      <c r="VPC930" s="14"/>
      <c r="VPD930" s="14"/>
      <c r="VPE930" s="14"/>
      <c r="VPF930" s="14"/>
      <c r="VPG930" s="14"/>
      <c r="VPH930" s="14"/>
      <c r="VPI930" s="14"/>
      <c r="VPJ930" s="14"/>
      <c r="VPK930" s="14"/>
      <c r="VPL930" s="14"/>
      <c r="VPM930" s="14"/>
      <c r="VPN930" s="14"/>
      <c r="VPO930" s="14"/>
      <c r="VPP930" s="14"/>
      <c r="VPQ930" s="14"/>
      <c r="VPR930" s="14"/>
      <c r="VPS930" s="14"/>
      <c r="VPT930" s="14"/>
      <c r="VPU930" s="14"/>
      <c r="VPV930" s="14"/>
      <c r="VPW930" s="14"/>
      <c r="VPX930" s="14"/>
      <c r="VPY930" s="14"/>
      <c r="VPZ930" s="14"/>
      <c r="VQA930" s="14"/>
      <c r="VQB930" s="14"/>
      <c r="VQC930" s="14"/>
      <c r="VQD930" s="14"/>
      <c r="VQE930" s="14"/>
      <c r="VQF930" s="14"/>
      <c r="VQG930" s="14"/>
      <c r="VQH930" s="14"/>
      <c r="VQI930" s="14"/>
      <c r="VQJ930" s="14"/>
      <c r="VQK930" s="14"/>
      <c r="VQL930" s="14"/>
      <c r="VQM930" s="14"/>
      <c r="VQN930" s="14"/>
      <c r="VQO930" s="14"/>
      <c r="VQP930" s="14"/>
      <c r="VQQ930" s="14"/>
      <c r="VQR930" s="14"/>
      <c r="VQS930" s="14"/>
      <c r="VQT930" s="14"/>
      <c r="VQU930" s="14"/>
      <c r="VQV930" s="14"/>
      <c r="VQW930" s="14"/>
      <c r="VQX930" s="14"/>
      <c r="VQY930" s="14"/>
      <c r="VQZ930" s="14"/>
      <c r="VRA930" s="14"/>
      <c r="VRB930" s="14"/>
      <c r="VRC930" s="14"/>
      <c r="VRD930" s="14"/>
      <c r="VRE930" s="14"/>
      <c r="VRF930" s="14"/>
      <c r="VRG930" s="14"/>
      <c r="VRH930" s="14"/>
      <c r="VRI930" s="14"/>
      <c r="VRJ930" s="14"/>
      <c r="VRK930" s="14"/>
      <c r="VRL930" s="14"/>
      <c r="VRM930" s="14"/>
      <c r="VRN930" s="14"/>
      <c r="VRO930" s="14"/>
      <c r="VRP930" s="14"/>
      <c r="VRQ930" s="14"/>
      <c r="VRR930" s="14"/>
      <c r="VRS930" s="14"/>
      <c r="VRT930" s="14"/>
      <c r="VRU930" s="14"/>
      <c r="VRV930" s="14"/>
      <c r="VRW930" s="14"/>
      <c r="VRX930" s="14"/>
      <c r="VRY930" s="14"/>
      <c r="VRZ930" s="14"/>
      <c r="VSA930" s="14"/>
      <c r="VSB930" s="14"/>
      <c r="VSC930" s="14"/>
      <c r="VSD930" s="14"/>
      <c r="VSE930" s="14"/>
      <c r="VSF930" s="14"/>
      <c r="VSG930" s="14"/>
      <c r="VSH930" s="14"/>
      <c r="VSI930" s="14"/>
      <c r="VSJ930" s="14"/>
      <c r="VSK930" s="14"/>
      <c r="VSL930" s="14"/>
      <c r="VSM930" s="14"/>
      <c r="VSN930" s="14"/>
      <c r="VSO930" s="14"/>
      <c r="VSP930" s="14"/>
      <c r="VSQ930" s="14"/>
      <c r="VSR930" s="14"/>
      <c r="VSS930" s="14"/>
      <c r="VST930" s="14"/>
      <c r="VSU930" s="14"/>
      <c r="VSV930" s="14"/>
      <c r="VSW930" s="14"/>
      <c r="VSX930" s="14"/>
      <c r="VSY930" s="14"/>
      <c r="VSZ930" s="14"/>
      <c r="VTA930" s="14"/>
      <c r="VTB930" s="14"/>
      <c r="VTC930" s="14"/>
      <c r="VTD930" s="14"/>
      <c r="VTE930" s="14"/>
      <c r="VTF930" s="14"/>
      <c r="VTG930" s="14"/>
      <c r="VTH930" s="14"/>
      <c r="VTI930" s="14"/>
      <c r="VTJ930" s="14"/>
      <c r="VTK930" s="14"/>
      <c r="VTL930" s="14"/>
      <c r="VTM930" s="14"/>
      <c r="VTN930" s="14"/>
      <c r="VTO930" s="14"/>
      <c r="VTP930" s="14"/>
      <c r="VTQ930" s="14"/>
      <c r="VTR930" s="14"/>
      <c r="VTS930" s="14"/>
      <c r="VTT930" s="14"/>
      <c r="VTU930" s="14"/>
      <c r="VTV930" s="14"/>
      <c r="VTW930" s="14"/>
      <c r="VTX930" s="14"/>
      <c r="VTY930" s="14"/>
      <c r="VTZ930" s="14"/>
      <c r="VUA930" s="14"/>
      <c r="VUB930" s="14"/>
      <c r="VUC930" s="14"/>
      <c r="VUD930" s="14"/>
      <c r="VUE930" s="14"/>
      <c r="VUF930" s="14"/>
      <c r="VUG930" s="14"/>
      <c r="VUH930" s="14"/>
      <c r="VUI930" s="14"/>
      <c r="VUJ930" s="14"/>
      <c r="VUK930" s="14"/>
      <c r="VUL930" s="14"/>
      <c r="VUM930" s="14"/>
      <c r="VUN930" s="14"/>
      <c r="VUO930" s="14"/>
      <c r="VUP930" s="14"/>
      <c r="VUQ930" s="14"/>
      <c r="VUR930" s="14"/>
      <c r="VUS930" s="14"/>
      <c r="VUT930" s="14"/>
      <c r="VUU930" s="14"/>
      <c r="VUV930" s="14"/>
      <c r="VUW930" s="14"/>
      <c r="VUX930" s="14"/>
      <c r="VUY930" s="14"/>
      <c r="VUZ930" s="14"/>
      <c r="VVA930" s="14"/>
      <c r="VVB930" s="14"/>
      <c r="VVC930" s="14"/>
      <c r="VVD930" s="14"/>
      <c r="VVE930" s="14"/>
      <c r="VVF930" s="14"/>
      <c r="VVG930" s="14"/>
      <c r="VVH930" s="14"/>
      <c r="VVI930" s="14"/>
      <c r="VVJ930" s="14"/>
      <c r="VVK930" s="14"/>
      <c r="VVL930" s="14"/>
      <c r="VVM930" s="14"/>
      <c r="VVN930" s="14"/>
      <c r="VVO930" s="14"/>
      <c r="VVP930" s="14"/>
      <c r="VVQ930" s="14"/>
      <c r="VVR930" s="14"/>
      <c r="VVS930" s="14"/>
      <c r="VVT930" s="14"/>
      <c r="VVU930" s="14"/>
      <c r="VVV930" s="14"/>
      <c r="VVW930" s="14"/>
      <c r="VVX930" s="14"/>
      <c r="VVY930" s="14"/>
      <c r="VVZ930" s="14"/>
      <c r="VWA930" s="14"/>
      <c r="VWB930" s="14"/>
      <c r="VWC930" s="14"/>
      <c r="VWD930" s="14"/>
      <c r="VWE930" s="14"/>
      <c r="VWF930" s="14"/>
      <c r="VWG930" s="14"/>
      <c r="VWH930" s="14"/>
      <c r="VWI930" s="14"/>
      <c r="VWJ930" s="14"/>
      <c r="VWK930" s="14"/>
      <c r="VWL930" s="14"/>
      <c r="VWM930" s="14"/>
      <c r="VWN930" s="14"/>
      <c r="VWO930" s="14"/>
      <c r="VWP930" s="14"/>
      <c r="VWQ930" s="14"/>
      <c r="VWR930" s="14"/>
      <c r="VWS930" s="14"/>
      <c r="VWT930" s="14"/>
      <c r="VWU930" s="14"/>
      <c r="VWV930" s="14"/>
      <c r="VWW930" s="14"/>
      <c r="VWX930" s="14"/>
      <c r="VWY930" s="14"/>
      <c r="VWZ930" s="14"/>
      <c r="VXA930" s="14"/>
      <c r="VXB930" s="14"/>
      <c r="VXC930" s="14"/>
      <c r="VXD930" s="14"/>
      <c r="VXE930" s="14"/>
      <c r="VXF930" s="14"/>
      <c r="VXG930" s="14"/>
      <c r="VXH930" s="14"/>
      <c r="VXI930" s="14"/>
      <c r="VXJ930" s="14"/>
      <c r="VXK930" s="14"/>
      <c r="VXL930" s="14"/>
      <c r="VXM930" s="14"/>
      <c r="VXN930" s="14"/>
      <c r="VXO930" s="14"/>
      <c r="VXP930" s="14"/>
      <c r="VXQ930" s="14"/>
      <c r="VXR930" s="14"/>
      <c r="VXS930" s="14"/>
      <c r="VXT930" s="14"/>
      <c r="VXU930" s="14"/>
      <c r="VXV930" s="14"/>
      <c r="VXW930" s="14"/>
      <c r="VXX930" s="14"/>
      <c r="VXY930" s="14"/>
      <c r="VXZ930" s="14"/>
      <c r="VYA930" s="14"/>
      <c r="VYB930" s="14"/>
      <c r="VYC930" s="14"/>
      <c r="VYD930" s="14"/>
      <c r="VYE930" s="14"/>
      <c r="VYF930" s="14"/>
      <c r="VYG930" s="14"/>
      <c r="VYH930" s="14"/>
      <c r="VYI930" s="14"/>
      <c r="VYJ930" s="14"/>
      <c r="VYK930" s="14"/>
      <c r="VYL930" s="14"/>
      <c r="VYM930" s="14"/>
      <c r="VYN930" s="14"/>
      <c r="VYO930" s="14"/>
      <c r="VYP930" s="14"/>
      <c r="VYQ930" s="14"/>
      <c r="VYR930" s="14"/>
      <c r="VYS930" s="14"/>
      <c r="VYT930" s="14"/>
      <c r="VYU930" s="14"/>
      <c r="VYV930" s="14"/>
      <c r="VYW930" s="14"/>
      <c r="VYX930" s="14"/>
      <c r="VYY930" s="14"/>
      <c r="VYZ930" s="14"/>
      <c r="VZA930" s="14"/>
      <c r="VZB930" s="14"/>
      <c r="VZC930" s="14"/>
      <c r="VZD930" s="14"/>
      <c r="VZE930" s="14"/>
      <c r="VZF930" s="14"/>
      <c r="VZG930" s="14"/>
      <c r="VZH930" s="14"/>
      <c r="VZI930" s="14"/>
      <c r="VZJ930" s="14"/>
      <c r="VZK930" s="14"/>
      <c r="VZL930" s="14"/>
      <c r="VZM930" s="14"/>
      <c r="VZN930" s="14"/>
      <c r="VZO930" s="14"/>
      <c r="VZP930" s="14"/>
      <c r="VZQ930" s="14"/>
      <c r="VZR930" s="14"/>
      <c r="VZS930" s="14"/>
      <c r="VZT930" s="14"/>
      <c r="VZU930" s="14"/>
      <c r="VZV930" s="14"/>
      <c r="VZW930" s="14"/>
      <c r="VZX930" s="14"/>
      <c r="VZY930" s="14"/>
      <c r="VZZ930" s="14"/>
      <c r="WAA930" s="14"/>
      <c r="WAB930" s="14"/>
      <c r="WAC930" s="14"/>
      <c r="WAD930" s="14"/>
      <c r="WAE930" s="14"/>
      <c r="WAF930" s="14"/>
      <c r="WAG930" s="14"/>
      <c r="WAH930" s="14"/>
      <c r="WAI930" s="14"/>
      <c r="WAJ930" s="14"/>
      <c r="WAK930" s="14"/>
      <c r="WAL930" s="14"/>
      <c r="WAM930" s="14"/>
      <c r="WAN930" s="14"/>
      <c r="WAO930" s="14"/>
      <c r="WAP930" s="14"/>
      <c r="WAQ930" s="14"/>
      <c r="WAR930" s="14"/>
      <c r="WAS930" s="14"/>
      <c r="WAT930" s="14"/>
      <c r="WAU930" s="14"/>
      <c r="WAV930" s="14"/>
      <c r="WAW930" s="14"/>
      <c r="WAX930" s="14"/>
      <c r="WAY930" s="14"/>
      <c r="WAZ930" s="14"/>
      <c r="WBA930" s="14"/>
      <c r="WBB930" s="14"/>
      <c r="WBC930" s="14"/>
      <c r="WBD930" s="14"/>
      <c r="WBE930" s="14"/>
      <c r="WBF930" s="14"/>
      <c r="WBG930" s="14"/>
      <c r="WBH930" s="14"/>
      <c r="WBI930" s="14"/>
      <c r="WBJ930" s="14"/>
      <c r="WBK930" s="14"/>
      <c r="WBL930" s="14"/>
      <c r="WBM930" s="14"/>
      <c r="WBN930" s="14"/>
      <c r="WBO930" s="14"/>
      <c r="WBP930" s="14"/>
      <c r="WBQ930" s="14"/>
      <c r="WBR930" s="14"/>
      <c r="WBS930" s="14"/>
      <c r="WBT930" s="14"/>
      <c r="WBU930" s="14"/>
      <c r="WBV930" s="14"/>
      <c r="WBW930" s="14"/>
      <c r="WBX930" s="14"/>
      <c r="WBY930" s="14"/>
      <c r="WBZ930" s="14"/>
      <c r="WCA930" s="14"/>
      <c r="WCB930" s="14"/>
      <c r="WCC930" s="14"/>
      <c r="WCD930" s="14"/>
      <c r="WCE930" s="14"/>
      <c r="WCF930" s="14"/>
      <c r="WCG930" s="14"/>
      <c r="WCH930" s="14"/>
      <c r="WCI930" s="14"/>
      <c r="WCJ930" s="14"/>
      <c r="WCK930" s="14"/>
      <c r="WCL930" s="14"/>
      <c r="WCM930" s="14"/>
      <c r="WCN930" s="14"/>
      <c r="WCO930" s="14"/>
      <c r="WCP930" s="14"/>
      <c r="WCQ930" s="14"/>
      <c r="WCR930" s="14"/>
      <c r="WCS930" s="14"/>
      <c r="WCT930" s="14"/>
      <c r="WCU930" s="14"/>
      <c r="WCV930" s="14"/>
      <c r="WCW930" s="14"/>
      <c r="WCX930" s="14"/>
      <c r="WCY930" s="14"/>
      <c r="WCZ930" s="14"/>
      <c r="WDA930" s="14"/>
      <c r="WDB930" s="14"/>
      <c r="WDC930" s="14"/>
      <c r="WDD930" s="14"/>
      <c r="WDE930" s="14"/>
      <c r="WDF930" s="14"/>
      <c r="WDG930" s="14"/>
      <c r="WDH930" s="14"/>
      <c r="WDI930" s="14"/>
      <c r="WDJ930" s="14"/>
      <c r="WDK930" s="14"/>
      <c r="WDL930" s="14"/>
      <c r="WDM930" s="14"/>
      <c r="WDN930" s="14"/>
      <c r="WDO930" s="14"/>
      <c r="WDP930" s="14"/>
      <c r="WDQ930" s="14"/>
      <c r="WDR930" s="14"/>
      <c r="WDS930" s="14"/>
      <c r="WDT930" s="14"/>
      <c r="WDU930" s="14"/>
      <c r="WDV930" s="14"/>
      <c r="WDW930" s="14"/>
      <c r="WDX930" s="14"/>
      <c r="WDY930" s="14"/>
      <c r="WDZ930" s="14"/>
      <c r="WEA930" s="14"/>
      <c r="WEB930" s="14"/>
      <c r="WEC930" s="14"/>
      <c r="WED930" s="14"/>
      <c r="WEE930" s="14"/>
      <c r="WEF930" s="14"/>
      <c r="WEG930" s="14"/>
      <c r="WEH930" s="14"/>
      <c r="WEI930" s="14"/>
      <c r="WEJ930" s="14"/>
      <c r="WEK930" s="14"/>
      <c r="WEL930" s="14"/>
      <c r="WEM930" s="14"/>
      <c r="WEN930" s="14"/>
      <c r="WEO930" s="14"/>
      <c r="WEP930" s="14"/>
      <c r="WEQ930" s="14"/>
      <c r="WER930" s="14"/>
      <c r="WES930" s="14"/>
      <c r="WET930" s="14"/>
      <c r="WEU930" s="14"/>
      <c r="WEV930" s="14"/>
      <c r="WEW930" s="14"/>
      <c r="WEX930" s="14"/>
      <c r="WEY930" s="14"/>
      <c r="WEZ930" s="14"/>
      <c r="WFA930" s="14"/>
      <c r="WFB930" s="14"/>
      <c r="WFC930" s="14"/>
      <c r="WFD930" s="14"/>
      <c r="WFE930" s="14"/>
      <c r="WFF930" s="14"/>
      <c r="WFG930" s="14"/>
      <c r="WFH930" s="14"/>
      <c r="WFI930" s="14"/>
      <c r="WFJ930" s="14"/>
      <c r="WFK930" s="14"/>
      <c r="WFL930" s="14"/>
      <c r="WFM930" s="14"/>
      <c r="WFN930" s="14"/>
      <c r="WFO930" s="14"/>
      <c r="WFP930" s="14"/>
      <c r="WFQ930" s="14"/>
      <c r="WFR930" s="14"/>
      <c r="WFS930" s="14"/>
      <c r="WFT930" s="14"/>
      <c r="WFU930" s="14"/>
      <c r="WFV930" s="14"/>
      <c r="WFW930" s="14"/>
      <c r="WFX930" s="14"/>
      <c r="WFY930" s="14"/>
      <c r="WFZ930" s="14"/>
      <c r="WGA930" s="14"/>
      <c r="WGB930" s="14"/>
      <c r="WGC930" s="14"/>
      <c r="WGD930" s="14"/>
      <c r="WGE930" s="14"/>
      <c r="WGF930" s="14"/>
      <c r="WGG930" s="14"/>
      <c r="WGH930" s="14"/>
      <c r="WGI930" s="14"/>
      <c r="WGJ930" s="14"/>
      <c r="WGK930" s="14"/>
      <c r="WGL930" s="14"/>
      <c r="WGM930" s="14"/>
      <c r="WGN930" s="14"/>
      <c r="WGO930" s="14"/>
      <c r="WGP930" s="14"/>
      <c r="WGQ930" s="14"/>
      <c r="WGR930" s="14"/>
      <c r="WGS930" s="14"/>
      <c r="WGT930" s="14"/>
      <c r="WGU930" s="14"/>
      <c r="WGV930" s="14"/>
      <c r="WGW930" s="14"/>
      <c r="WGX930" s="14"/>
      <c r="WGY930" s="14"/>
      <c r="WGZ930" s="14"/>
      <c r="WHA930" s="14"/>
      <c r="WHB930" s="14"/>
      <c r="WHC930" s="14"/>
      <c r="WHD930" s="14"/>
      <c r="WHE930" s="14"/>
      <c r="WHF930" s="14"/>
      <c r="WHG930" s="14"/>
      <c r="WHH930" s="14"/>
      <c r="WHI930" s="14"/>
      <c r="WHJ930" s="14"/>
      <c r="WHK930" s="14"/>
      <c r="WHL930" s="14"/>
      <c r="WHM930" s="14"/>
      <c r="WHN930" s="14"/>
      <c r="WHO930" s="14"/>
      <c r="WHP930" s="14"/>
      <c r="WHQ930" s="14"/>
      <c r="WHR930" s="14"/>
      <c r="WHS930" s="14"/>
      <c r="WHT930" s="14"/>
      <c r="WHU930" s="14"/>
      <c r="WHV930" s="14"/>
      <c r="WHW930" s="14"/>
      <c r="WHX930" s="14"/>
      <c r="WHY930" s="14"/>
      <c r="WHZ930" s="14"/>
      <c r="WIA930" s="14"/>
      <c r="WIB930" s="14"/>
      <c r="WIC930" s="14"/>
      <c r="WID930" s="14"/>
      <c r="WIE930" s="14"/>
      <c r="WIF930" s="14"/>
      <c r="WIG930" s="14"/>
      <c r="WIH930" s="14"/>
      <c r="WII930" s="14"/>
      <c r="WIJ930" s="14"/>
      <c r="WIK930" s="14"/>
      <c r="WIL930" s="14"/>
      <c r="WIM930" s="14"/>
      <c r="WIN930" s="14"/>
      <c r="WIO930" s="14"/>
      <c r="WIP930" s="14"/>
      <c r="WIQ930" s="14"/>
      <c r="WIR930" s="14"/>
      <c r="WIS930" s="14"/>
      <c r="WIT930" s="14"/>
      <c r="WIU930" s="14"/>
      <c r="WIV930" s="14"/>
      <c r="WIW930" s="14"/>
      <c r="WIX930" s="14"/>
      <c r="WIY930" s="14"/>
      <c r="WIZ930" s="14"/>
      <c r="WJA930" s="14"/>
      <c r="WJB930" s="14"/>
      <c r="WJC930" s="14"/>
      <c r="WJD930" s="14"/>
      <c r="WJE930" s="14"/>
      <c r="WJF930" s="14"/>
      <c r="WJG930" s="14"/>
      <c r="WJH930" s="14"/>
      <c r="WJI930" s="14"/>
      <c r="WJJ930" s="14"/>
      <c r="WJK930" s="14"/>
      <c r="WJL930" s="14"/>
      <c r="WJM930" s="14"/>
      <c r="WJN930" s="14"/>
      <c r="WJO930" s="14"/>
      <c r="WJP930" s="14"/>
      <c r="WJQ930" s="14"/>
      <c r="WJR930" s="14"/>
      <c r="WJS930" s="14"/>
      <c r="WJT930" s="14"/>
      <c r="WJU930" s="14"/>
      <c r="WJV930" s="14"/>
      <c r="WJW930" s="14"/>
      <c r="WJX930" s="14"/>
      <c r="WJY930" s="14"/>
      <c r="WJZ930" s="14"/>
      <c r="WKA930" s="14"/>
      <c r="WKB930" s="14"/>
      <c r="WKC930" s="14"/>
      <c r="WKD930" s="14"/>
      <c r="WKE930" s="14"/>
      <c r="WKF930" s="14"/>
      <c r="WKG930" s="14"/>
      <c r="WKH930" s="14"/>
      <c r="WKI930" s="14"/>
      <c r="WKJ930" s="14"/>
      <c r="WKK930" s="14"/>
      <c r="WKL930" s="14"/>
      <c r="WKM930" s="14"/>
      <c r="WKN930" s="14"/>
      <c r="WKO930" s="14"/>
      <c r="WKP930" s="14"/>
      <c r="WKQ930" s="14"/>
      <c r="WKR930" s="14"/>
      <c r="WKS930" s="14"/>
      <c r="WKT930" s="14"/>
      <c r="WKU930" s="14"/>
      <c r="WKV930" s="14"/>
      <c r="WKW930" s="14"/>
      <c r="WKX930" s="14"/>
      <c r="WKY930" s="14"/>
      <c r="WKZ930" s="14"/>
      <c r="WLA930" s="14"/>
      <c r="WLB930" s="14"/>
      <c r="WLC930" s="14"/>
      <c r="WLD930" s="14"/>
      <c r="WLE930" s="14"/>
      <c r="WLF930" s="14"/>
      <c r="WLG930" s="14"/>
      <c r="WLH930" s="14"/>
      <c r="WLI930" s="14"/>
      <c r="WLJ930" s="14"/>
      <c r="WLK930" s="14"/>
      <c r="WLL930" s="14"/>
      <c r="WLM930" s="14"/>
      <c r="WLN930" s="14"/>
      <c r="WLO930" s="14"/>
      <c r="WLP930" s="14"/>
      <c r="WLQ930" s="14"/>
      <c r="WLR930" s="14"/>
      <c r="WLS930" s="14"/>
      <c r="WLT930" s="14"/>
      <c r="WLU930" s="14"/>
      <c r="WLV930" s="14"/>
      <c r="WLW930" s="14"/>
      <c r="WLX930" s="14"/>
      <c r="WLY930" s="14"/>
      <c r="WLZ930" s="14"/>
      <c r="WMA930" s="14"/>
      <c r="WMB930" s="14"/>
      <c r="WMC930" s="14"/>
      <c r="WMD930" s="14"/>
      <c r="WME930" s="14"/>
      <c r="WMF930" s="14"/>
      <c r="WMG930" s="14"/>
      <c r="WMH930" s="14"/>
      <c r="WMI930" s="14"/>
      <c r="WMJ930" s="14"/>
      <c r="WMK930" s="14"/>
      <c r="WML930" s="14"/>
      <c r="WMM930" s="14"/>
      <c r="WMN930" s="14"/>
      <c r="WMO930" s="14"/>
      <c r="WMP930" s="14"/>
      <c r="WMQ930" s="14"/>
      <c r="WMR930" s="14"/>
      <c r="WMS930" s="14"/>
      <c r="WMT930" s="14"/>
      <c r="WMU930" s="14"/>
      <c r="WMV930" s="14"/>
      <c r="WMW930" s="14"/>
      <c r="WMX930" s="14"/>
      <c r="WMY930" s="14"/>
      <c r="WMZ930" s="14"/>
      <c r="WNA930" s="14"/>
      <c r="WNB930" s="14"/>
      <c r="WNC930" s="14"/>
      <c r="WND930" s="14"/>
      <c r="WNE930" s="14"/>
      <c r="WNF930" s="14"/>
      <c r="WNG930" s="14"/>
      <c r="WNH930" s="14"/>
      <c r="WNI930" s="14"/>
      <c r="WNJ930" s="14"/>
      <c r="WNK930" s="14"/>
      <c r="WNL930" s="14"/>
      <c r="WNM930" s="14"/>
      <c r="WNN930" s="14"/>
      <c r="WNO930" s="14"/>
      <c r="WNP930" s="14"/>
      <c r="WNQ930" s="14"/>
      <c r="WNR930" s="14"/>
      <c r="WNS930" s="14"/>
      <c r="WNT930" s="14"/>
      <c r="WNU930" s="14"/>
      <c r="WNV930" s="14"/>
      <c r="WNW930" s="14"/>
      <c r="WNX930" s="14"/>
      <c r="WNY930" s="14"/>
      <c r="WNZ930" s="14"/>
      <c r="WOA930" s="14"/>
      <c r="WOB930" s="14"/>
      <c r="WOC930" s="14"/>
      <c r="WOD930" s="14"/>
      <c r="WOE930" s="14"/>
      <c r="WOF930" s="14"/>
      <c r="WOG930" s="14"/>
      <c r="WOH930" s="14"/>
      <c r="WOI930" s="14"/>
      <c r="WOJ930" s="14"/>
      <c r="WOK930" s="14"/>
      <c r="WOL930" s="14"/>
      <c r="WOM930" s="14"/>
      <c r="WON930" s="14"/>
      <c r="WOO930" s="14"/>
      <c r="WOP930" s="14"/>
      <c r="WOQ930" s="14"/>
      <c r="WOR930" s="14"/>
      <c r="WOS930" s="14"/>
      <c r="WOT930" s="14"/>
      <c r="WOU930" s="14"/>
      <c r="WOV930" s="14"/>
      <c r="WOW930" s="14"/>
      <c r="WOX930" s="14"/>
      <c r="WOY930" s="14"/>
      <c r="WOZ930" s="14"/>
      <c r="WPA930" s="14"/>
      <c r="WPB930" s="14"/>
      <c r="WPC930" s="14"/>
      <c r="WPD930" s="14"/>
      <c r="WPE930" s="14"/>
      <c r="WPF930" s="14"/>
      <c r="WPG930" s="14"/>
      <c r="WPH930" s="14"/>
      <c r="WPI930" s="14"/>
      <c r="WPJ930" s="14"/>
      <c r="WPK930" s="14"/>
      <c r="WPL930" s="14"/>
      <c r="WPM930" s="14"/>
      <c r="WPN930" s="14"/>
      <c r="WPO930" s="14"/>
      <c r="WPP930" s="14"/>
      <c r="WPQ930" s="14"/>
      <c r="WPR930" s="14"/>
      <c r="WPS930" s="14"/>
      <c r="WPT930" s="14"/>
      <c r="WPU930" s="14"/>
      <c r="WPV930" s="14"/>
      <c r="WPW930" s="14"/>
      <c r="WPX930" s="14"/>
      <c r="WPY930" s="14"/>
      <c r="WPZ930" s="14"/>
      <c r="WQA930" s="14"/>
      <c r="WQB930" s="14"/>
      <c r="WQC930" s="14"/>
      <c r="WQD930" s="14"/>
      <c r="WQE930" s="14"/>
      <c r="WQF930" s="14"/>
      <c r="WQG930" s="14"/>
      <c r="WQH930" s="14"/>
      <c r="WQI930" s="14"/>
      <c r="WQJ930" s="14"/>
      <c r="WQK930" s="14"/>
      <c r="WQL930" s="14"/>
      <c r="WQM930" s="14"/>
      <c r="WQN930" s="14"/>
      <c r="WQO930" s="14"/>
      <c r="WQP930" s="14"/>
      <c r="WQQ930" s="14"/>
      <c r="WQR930" s="14"/>
      <c r="WQS930" s="14"/>
      <c r="WQT930" s="14"/>
      <c r="WQU930" s="14"/>
      <c r="WQV930" s="14"/>
      <c r="WQW930" s="14"/>
      <c r="WQX930" s="14"/>
      <c r="WQY930" s="14"/>
      <c r="WQZ930" s="14"/>
      <c r="WRA930" s="14"/>
      <c r="WRB930" s="14"/>
      <c r="WRC930" s="14"/>
      <c r="WRD930" s="14"/>
      <c r="WRE930" s="14"/>
      <c r="WRF930" s="14"/>
      <c r="WRG930" s="14"/>
      <c r="WRH930" s="14"/>
      <c r="WRI930" s="14"/>
      <c r="WRJ930" s="14"/>
      <c r="WRK930" s="14"/>
      <c r="WRL930" s="14"/>
      <c r="WRM930" s="14"/>
      <c r="WRN930" s="14"/>
      <c r="WRO930" s="14"/>
      <c r="WRP930" s="14"/>
      <c r="WRQ930" s="14"/>
      <c r="WRR930" s="14"/>
      <c r="WRS930" s="14"/>
      <c r="WRT930" s="14"/>
      <c r="WRU930" s="14"/>
      <c r="WRV930" s="14"/>
      <c r="WRW930" s="14"/>
      <c r="WRX930" s="14"/>
      <c r="WRY930" s="14"/>
      <c r="WRZ930" s="14"/>
      <c r="WSA930" s="14"/>
      <c r="WSB930" s="14"/>
      <c r="WSC930" s="14"/>
      <c r="WSD930" s="14"/>
      <c r="WSE930" s="14"/>
      <c r="WSF930" s="14"/>
      <c r="WSG930" s="14"/>
      <c r="WSH930" s="14"/>
      <c r="WSI930" s="14"/>
      <c r="WSJ930" s="14"/>
      <c r="WSK930" s="14"/>
      <c r="WSL930" s="14"/>
      <c r="WSM930" s="14"/>
      <c r="WSN930" s="14"/>
      <c r="WSO930" s="14"/>
      <c r="WSP930" s="14"/>
      <c r="WSQ930" s="14"/>
      <c r="WSR930" s="14"/>
      <c r="WSS930" s="14"/>
      <c r="WST930" s="14"/>
      <c r="WSU930" s="14"/>
      <c r="WSV930" s="14"/>
      <c r="WSW930" s="14"/>
      <c r="WSX930" s="14"/>
      <c r="WSY930" s="14"/>
      <c r="WSZ930" s="14"/>
      <c r="WTA930" s="14"/>
      <c r="WTB930" s="14"/>
      <c r="WTC930" s="14"/>
      <c r="WTD930" s="14"/>
      <c r="WTE930" s="14"/>
      <c r="WTF930" s="14"/>
      <c r="WTG930" s="14"/>
      <c r="WTH930" s="14"/>
      <c r="WTI930" s="14"/>
      <c r="WTJ930" s="14"/>
      <c r="WTK930" s="14"/>
      <c r="WTL930" s="14"/>
      <c r="WTM930" s="14"/>
      <c r="WTN930" s="14"/>
      <c r="WTO930" s="14"/>
      <c r="WTP930" s="14"/>
      <c r="WTQ930" s="14"/>
      <c r="WTR930" s="14"/>
      <c r="WTS930" s="14"/>
      <c r="WTT930" s="14"/>
      <c r="WTU930" s="14"/>
      <c r="WTV930" s="14"/>
      <c r="WTW930" s="14"/>
      <c r="WTX930" s="14"/>
      <c r="WTY930" s="14"/>
      <c r="WTZ930" s="14"/>
      <c r="WUA930" s="14"/>
      <c r="WUB930" s="14"/>
      <c r="WUC930" s="14"/>
      <c r="WUD930" s="14"/>
      <c r="WUE930" s="14"/>
      <c r="WUF930" s="14"/>
      <c r="WUG930" s="14"/>
      <c r="WUH930" s="14"/>
      <c r="WUI930" s="14"/>
      <c r="WUJ930" s="14"/>
      <c r="WUK930" s="14"/>
      <c r="WUL930" s="14"/>
      <c r="WUM930" s="14"/>
      <c r="WUN930" s="14"/>
      <c r="WUO930" s="14"/>
      <c r="WUP930" s="14"/>
      <c r="WUQ930" s="14"/>
      <c r="WUR930" s="14"/>
      <c r="WUS930" s="14"/>
      <c r="WUT930" s="14"/>
      <c r="WUU930" s="14"/>
      <c r="WUV930" s="14"/>
      <c r="WUW930" s="14"/>
      <c r="WUX930" s="14"/>
      <c r="WUY930" s="14"/>
      <c r="WUZ930" s="14"/>
      <c r="WVA930" s="14"/>
      <c r="WVB930" s="14"/>
      <c r="WVC930" s="14"/>
      <c r="WVD930" s="14"/>
      <c r="WVE930" s="14"/>
      <c r="WVF930" s="14"/>
      <c r="WVG930" s="14"/>
      <c r="WVH930" s="14"/>
      <c r="WVI930" s="14"/>
      <c r="WVJ930" s="14"/>
      <c r="WVK930" s="14"/>
      <c r="WVL930" s="14"/>
      <c r="WVM930" s="14"/>
      <c r="WVN930" s="14"/>
      <c r="WVO930" s="14"/>
      <c r="WVP930" s="14"/>
      <c r="WVQ930" s="14"/>
      <c r="WVR930" s="14"/>
      <c r="WVS930" s="14"/>
      <c r="WVT930" s="14"/>
      <c r="WVU930" s="14"/>
      <c r="WVV930" s="14"/>
      <c r="WVW930" s="14"/>
      <c r="WVX930" s="14"/>
      <c r="WVY930" s="14"/>
      <c r="WVZ930" s="14"/>
      <c r="WWA930" s="14"/>
      <c r="WWB930" s="14"/>
      <c r="WWC930" s="14"/>
      <c r="WWD930" s="14"/>
      <c r="WWE930" s="14"/>
      <c r="WWF930" s="14"/>
      <c r="WWG930" s="14"/>
      <c r="WWH930" s="14"/>
      <c r="WWI930" s="14"/>
      <c r="WWJ930" s="14"/>
      <c r="WWK930" s="14"/>
      <c r="WWL930" s="14"/>
      <c r="WWM930" s="14"/>
      <c r="WWN930" s="14"/>
      <c r="WWO930" s="14"/>
      <c r="WWP930" s="14"/>
      <c r="WWQ930" s="14"/>
      <c r="WWR930" s="14"/>
      <c r="WWS930" s="14"/>
      <c r="WWT930" s="14"/>
      <c r="WWU930" s="14"/>
      <c r="WWV930" s="14"/>
      <c r="WWW930" s="14"/>
      <c r="WWX930" s="14"/>
      <c r="WWY930" s="14"/>
      <c r="WWZ930" s="14"/>
      <c r="WXA930" s="14"/>
      <c r="WXB930" s="14"/>
      <c r="WXC930" s="14"/>
      <c r="WXD930" s="14"/>
      <c r="WXE930" s="14"/>
      <c r="WXF930" s="14"/>
      <c r="WXG930" s="14"/>
      <c r="WXH930" s="14"/>
      <c r="WXI930" s="14"/>
      <c r="WXJ930" s="14"/>
      <c r="WXK930" s="14"/>
      <c r="WXL930" s="14"/>
      <c r="WXM930" s="14"/>
      <c r="WXN930" s="14"/>
      <c r="WXO930" s="14"/>
      <c r="WXP930" s="14"/>
      <c r="WXQ930" s="14"/>
      <c r="WXR930" s="14"/>
      <c r="WXS930" s="14"/>
      <c r="WXT930" s="14"/>
      <c r="WXU930" s="14"/>
      <c r="WXV930" s="14"/>
      <c r="WXW930" s="14"/>
      <c r="WXX930" s="14"/>
      <c r="WXY930" s="14"/>
      <c r="WXZ930" s="14"/>
      <c r="WYA930" s="14"/>
      <c r="WYB930" s="14"/>
      <c r="WYC930" s="14"/>
      <c r="WYD930" s="14"/>
      <c r="WYE930" s="14"/>
      <c r="WYF930" s="14"/>
      <c r="WYG930" s="14"/>
      <c r="WYH930" s="14"/>
      <c r="WYI930" s="14"/>
      <c r="WYJ930" s="14"/>
      <c r="WYK930" s="14"/>
      <c r="WYL930" s="14"/>
      <c r="WYM930" s="14"/>
      <c r="WYN930" s="14"/>
      <c r="WYO930" s="14"/>
      <c r="WYP930" s="14"/>
      <c r="WYQ930" s="14"/>
      <c r="WYR930" s="14"/>
      <c r="WYS930" s="14"/>
      <c r="WYT930" s="14"/>
      <c r="WYU930" s="14"/>
      <c r="WYV930" s="14"/>
      <c r="WYW930" s="14"/>
      <c r="WYX930" s="14"/>
      <c r="WYY930" s="14"/>
      <c r="WYZ930" s="14"/>
      <c r="WZA930" s="14"/>
      <c r="WZB930" s="14"/>
      <c r="WZC930" s="14"/>
      <c r="WZD930" s="14"/>
      <c r="WZE930" s="14"/>
      <c r="WZF930" s="14"/>
      <c r="WZG930" s="14"/>
      <c r="WZH930" s="14"/>
      <c r="WZI930" s="14"/>
      <c r="WZJ930" s="14"/>
      <c r="WZK930" s="14"/>
      <c r="WZL930" s="14"/>
      <c r="WZM930" s="14"/>
      <c r="WZN930" s="14"/>
      <c r="WZO930" s="14"/>
      <c r="WZP930" s="14"/>
      <c r="WZQ930" s="14"/>
      <c r="WZR930" s="14"/>
      <c r="WZS930" s="14"/>
      <c r="WZT930" s="14"/>
      <c r="WZU930" s="14"/>
      <c r="WZV930" s="14"/>
      <c r="WZW930" s="14"/>
      <c r="WZX930" s="14"/>
      <c r="WZY930" s="14"/>
      <c r="WZZ930" s="14"/>
      <c r="XAA930" s="14"/>
      <c r="XAB930" s="14"/>
      <c r="XAC930" s="14"/>
      <c r="XAD930" s="14"/>
      <c r="XAE930" s="14"/>
      <c r="XAF930" s="14"/>
      <c r="XAG930" s="14"/>
      <c r="XAH930" s="14"/>
      <c r="XAI930" s="14"/>
      <c r="XAJ930" s="14"/>
      <c r="XAK930" s="14"/>
      <c r="XAL930" s="14"/>
      <c r="XAM930" s="14"/>
      <c r="XAN930" s="14"/>
      <c r="XAO930" s="14"/>
      <c r="XAP930" s="14"/>
      <c r="XAQ930" s="14"/>
      <c r="XAR930" s="14"/>
      <c r="XAS930" s="14"/>
      <c r="XAT930" s="14"/>
      <c r="XAU930" s="14"/>
      <c r="XAV930" s="14"/>
      <c r="XAW930" s="14"/>
      <c r="XAX930" s="14"/>
      <c r="XAY930" s="14"/>
      <c r="XAZ930" s="14"/>
      <c r="XBA930" s="14"/>
      <c r="XBB930" s="14"/>
      <c r="XBC930" s="14"/>
      <c r="XBD930" s="14"/>
      <c r="XBE930" s="14"/>
      <c r="XBF930" s="14"/>
      <c r="XBG930" s="14"/>
      <c r="XBH930" s="14"/>
      <c r="XBI930" s="14"/>
      <c r="XBJ930" s="14"/>
      <c r="XBK930" s="14"/>
      <c r="XBL930" s="14"/>
      <c r="XBM930" s="14"/>
      <c r="XBN930" s="14"/>
      <c r="XBO930" s="14"/>
      <c r="XBP930" s="14"/>
      <c r="XBQ930" s="14"/>
      <c r="XBR930" s="14"/>
      <c r="XBS930" s="14"/>
      <c r="XBT930" s="14"/>
      <c r="XBU930" s="14"/>
      <c r="XBV930" s="14"/>
      <c r="XBW930" s="14"/>
      <c r="XBX930" s="14"/>
      <c r="XBY930" s="14"/>
      <c r="XBZ930" s="14"/>
      <c r="XCA930" s="14"/>
      <c r="XCB930" s="14"/>
      <c r="XCC930" s="14"/>
      <c r="XCD930" s="14"/>
      <c r="XCE930" s="14"/>
      <c r="XCF930" s="14"/>
      <c r="XCG930" s="14"/>
      <c r="XCH930" s="14"/>
      <c r="XCI930" s="14"/>
      <c r="XCJ930" s="14"/>
      <c r="XCK930" s="14"/>
      <c r="XCL930" s="14"/>
      <c r="XCM930" s="14"/>
      <c r="XCN930" s="14"/>
      <c r="XCO930" s="14"/>
      <c r="XCP930" s="14"/>
      <c r="XCQ930" s="14"/>
      <c r="XCR930" s="14"/>
      <c r="XCS930" s="14"/>
      <c r="XCT930" s="14"/>
      <c r="XCU930" s="14"/>
      <c r="XCV930" s="14"/>
      <c r="XCW930" s="14"/>
      <c r="XCX930" s="14"/>
      <c r="XCY930" s="14"/>
      <c r="XCZ930" s="14"/>
      <c r="XDA930" s="14"/>
      <c r="XDB930" s="14"/>
      <c r="XDC930" s="14"/>
      <c r="XDD930" s="14"/>
      <c r="XDE930" s="14"/>
      <c r="XDF930" s="14"/>
      <c r="XDG930" s="14"/>
      <c r="XDH930" s="14"/>
      <c r="XDI930" s="14"/>
      <c r="XDJ930" s="14"/>
      <c r="XDK930" s="14"/>
      <c r="XDL930" s="14"/>
      <c r="XDM930" s="14"/>
      <c r="XDN930" s="14"/>
      <c r="XDO930" s="14"/>
      <c r="XDP930" s="14"/>
      <c r="XDQ930" s="14"/>
      <c r="XDR930" s="14"/>
      <c r="XDS930" s="14"/>
      <c r="XDT930" s="14"/>
      <c r="XDU930" s="14"/>
      <c r="XDV930" s="14"/>
      <c r="XDW930" s="14"/>
      <c r="XDX930" s="14"/>
      <c r="XDY930" s="14"/>
      <c r="XDZ930" s="14"/>
      <c r="XEA930" s="14"/>
      <c r="XEB930" s="14"/>
      <c r="XEC930" s="14"/>
      <c r="XED930" s="14"/>
      <c r="XEE930" s="14"/>
      <c r="XEF930" s="14"/>
      <c r="XEG930" s="14"/>
      <c r="XEH930" s="14"/>
      <c r="XEI930" s="14"/>
      <c r="XEJ930" s="14"/>
      <c r="XEK930" s="14"/>
      <c r="XEL930" s="14"/>
      <c r="XEM930" s="14"/>
      <c r="XEN930" s="14"/>
      <c r="XEO930" s="14"/>
      <c r="XEP930" s="14"/>
      <c r="XEQ930" s="14"/>
      <c r="XER930" s="14"/>
      <c r="XES930" s="14"/>
      <c r="XET930" s="14"/>
      <c r="XEU930" s="14"/>
      <c r="XEV930" s="14"/>
      <c r="XEW930" s="14"/>
      <c r="XEX930" s="14"/>
      <c r="XEY930" s="14"/>
      <c r="XEZ930" s="14"/>
      <c r="XFA930" s="14"/>
      <c r="XFB930" s="14"/>
      <c r="XFC930" s="14"/>
      <c r="XFD930" s="14"/>
    </row>
    <row r="931" spans="1:164 13283:16384" ht="24">
      <c r="A931" s="27" t="s">
        <v>7</v>
      </c>
      <c r="B931" s="4" t="s">
        <v>220</v>
      </c>
      <c r="C931" s="4" t="s">
        <v>9</v>
      </c>
      <c r="D931" s="49" t="s">
        <v>285</v>
      </c>
      <c r="E931" s="10" t="s">
        <v>34</v>
      </c>
      <c r="F931" s="5">
        <v>452</v>
      </c>
      <c r="G931" s="40">
        <v>41.81</v>
      </c>
      <c r="H931" s="71">
        <f>+G931*$T$7</f>
        <v>40.650128353272002</v>
      </c>
      <c r="I931" s="83">
        <v>14.26</v>
      </c>
      <c r="J931" s="71">
        <f>+I931*$T$7</f>
        <v>13.864406369711999</v>
      </c>
      <c r="K931" s="71">
        <f>+H931+J931</f>
        <v>54.514534722984003</v>
      </c>
      <c r="L931" s="81">
        <v>52.26</v>
      </c>
      <c r="M931" s="71">
        <f>+L931*$T$7</f>
        <v>50.810229795311997</v>
      </c>
      <c r="N931" s="81">
        <v>17.829999999999998</v>
      </c>
      <c r="O931" s="71">
        <f>+N931*$T$7</f>
        <v>17.335369254695998</v>
      </c>
      <c r="P931" s="71">
        <f>+M931+O931</f>
        <v>68.145599050008002</v>
      </c>
      <c r="Q931" s="71">
        <f>+M931*F931</f>
        <v>22966.223867481021</v>
      </c>
      <c r="R931" s="72">
        <f>+O931*F931</f>
        <v>7835.5869031225911</v>
      </c>
      <c r="S931" s="71">
        <f t="shared" si="810"/>
        <v>30801.810770603613</v>
      </c>
      <c r="V931" s="107">
        <v>31679.55</v>
      </c>
      <c r="X931" s="120">
        <f t="shared" si="773"/>
        <v>877.73922939638578</v>
      </c>
      <c r="Z931" s="120"/>
    </row>
    <row r="932" spans="1:164 13283:16384" s="98" customFormat="1">
      <c r="A932" s="92" t="s">
        <v>1234</v>
      </c>
      <c r="B932" s="93"/>
      <c r="C932" s="93"/>
      <c r="D932" s="94" t="s">
        <v>287</v>
      </c>
      <c r="E932" s="95"/>
      <c r="F932" s="93"/>
      <c r="G932" s="39"/>
      <c r="H932" s="96"/>
      <c r="I932" s="79"/>
      <c r="J932" s="96"/>
      <c r="K932" s="96"/>
      <c r="L932" s="68"/>
      <c r="M932" s="96"/>
      <c r="N932" s="68"/>
      <c r="O932" s="96"/>
      <c r="P932" s="96"/>
      <c r="Q932" s="97">
        <f>+Q933</f>
        <v>19570.601294529908</v>
      </c>
      <c r="R932" s="97">
        <f>+R933</f>
        <v>1441.6649204073601</v>
      </c>
      <c r="S932" s="97">
        <f t="shared" si="810"/>
        <v>21012.26621493727</v>
      </c>
      <c r="T932" s="14"/>
      <c r="U932" s="14"/>
      <c r="V932" s="116">
        <v>21610.13</v>
      </c>
      <c r="W932" s="14"/>
      <c r="X932" s="120">
        <f t="shared" si="773"/>
        <v>597.86378506273104</v>
      </c>
      <c r="Y932" s="14"/>
      <c r="Z932" s="120"/>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c r="BF932" s="14"/>
      <c r="BG932" s="14"/>
      <c r="BH932" s="14"/>
      <c r="BI932" s="14"/>
      <c r="BJ932" s="14"/>
      <c r="BK932" s="14"/>
      <c r="BL932" s="14"/>
      <c r="BM932" s="14"/>
      <c r="BN932" s="14"/>
      <c r="BO932" s="14"/>
      <c r="BP932" s="14"/>
      <c r="BQ932" s="14"/>
      <c r="BR932" s="14"/>
      <c r="BS932" s="14"/>
      <c r="BT932" s="14"/>
      <c r="BU932" s="14"/>
      <c r="BV932" s="14"/>
      <c r="BW932" s="14"/>
      <c r="BX932" s="14"/>
      <c r="BY932" s="14"/>
      <c r="BZ932" s="14"/>
      <c r="CA932" s="14"/>
      <c r="CB932" s="14"/>
      <c r="CC932" s="14"/>
      <c r="CD932" s="14"/>
      <c r="CE932" s="14"/>
      <c r="CF932" s="14"/>
      <c r="CG932" s="14"/>
      <c r="CH932" s="14"/>
      <c r="CI932" s="14"/>
      <c r="CJ932" s="14"/>
      <c r="CK932" s="14"/>
      <c r="CL932" s="14"/>
      <c r="CM932" s="14"/>
      <c r="CN932" s="14"/>
      <c r="CO932" s="14"/>
      <c r="CP932" s="14"/>
      <c r="CQ932" s="14"/>
      <c r="CR932" s="14"/>
      <c r="CS932" s="14"/>
      <c r="CT932" s="14"/>
      <c r="CU932" s="14"/>
      <c r="CV932" s="14"/>
      <c r="CW932" s="14"/>
      <c r="CX932" s="14"/>
      <c r="CY932" s="14"/>
      <c r="CZ932" s="14"/>
      <c r="DA932" s="14"/>
      <c r="DB932" s="14"/>
      <c r="DC932" s="14"/>
      <c r="DD932" s="14"/>
      <c r="DE932" s="14"/>
      <c r="DF932" s="14"/>
      <c r="DG932" s="14"/>
      <c r="DH932" s="14"/>
      <c r="DI932" s="14"/>
      <c r="DJ932" s="14"/>
      <c r="DK932" s="14"/>
      <c r="DL932" s="14"/>
      <c r="DM932" s="14"/>
      <c r="DN932" s="14"/>
      <c r="DO932" s="14"/>
      <c r="DP932" s="14"/>
      <c r="DQ932" s="14"/>
      <c r="DR932" s="14"/>
      <c r="DS932" s="14"/>
      <c r="DT932" s="14"/>
      <c r="DU932" s="14"/>
      <c r="DV932" s="14"/>
      <c r="DW932" s="14"/>
      <c r="DX932" s="14"/>
      <c r="DY932" s="14"/>
      <c r="DZ932" s="14"/>
      <c r="EA932" s="14"/>
      <c r="EB932" s="14"/>
      <c r="EC932" s="14"/>
      <c r="ED932" s="14"/>
      <c r="EE932" s="14"/>
      <c r="EF932" s="14"/>
      <c r="EG932" s="14"/>
      <c r="EH932" s="14"/>
      <c r="EI932" s="14"/>
      <c r="EJ932" s="14"/>
      <c r="EK932" s="14"/>
      <c r="EL932" s="14"/>
      <c r="EM932" s="14"/>
      <c r="EN932" s="14"/>
      <c r="EO932" s="14"/>
      <c r="EP932" s="14"/>
      <c r="EQ932" s="14"/>
      <c r="ER932" s="14"/>
      <c r="ES932" s="14"/>
      <c r="ET932" s="14"/>
      <c r="EU932" s="14"/>
      <c r="EV932" s="14"/>
      <c r="EW932" s="14"/>
      <c r="EX932" s="14"/>
      <c r="EY932" s="14"/>
      <c r="EZ932" s="14"/>
      <c r="FA932" s="14"/>
      <c r="FB932" s="14"/>
      <c r="FC932" s="14"/>
      <c r="FD932" s="14"/>
      <c r="FE932" s="14"/>
      <c r="FF932" s="14"/>
      <c r="FG932" s="14"/>
      <c r="FH932" s="14"/>
      <c r="SPW932" s="14"/>
      <c r="SPX932" s="14"/>
      <c r="SPY932" s="14"/>
      <c r="SPZ932" s="14"/>
      <c r="SQA932" s="14"/>
      <c r="SQB932" s="14"/>
      <c r="SQC932" s="14"/>
      <c r="SQD932" s="14"/>
      <c r="SQE932" s="14"/>
      <c r="SQF932" s="14"/>
      <c r="SQG932" s="14"/>
      <c r="SQH932" s="14"/>
      <c r="SQI932" s="14"/>
      <c r="SQJ932" s="14"/>
      <c r="SQK932" s="14"/>
      <c r="SQL932" s="14"/>
      <c r="SQM932" s="14"/>
      <c r="SQN932" s="14"/>
      <c r="SQO932" s="14"/>
      <c r="SQP932" s="14"/>
      <c r="SQQ932" s="14"/>
      <c r="SQR932" s="14"/>
      <c r="SQS932" s="14"/>
      <c r="SQT932" s="14"/>
      <c r="SQU932" s="14"/>
      <c r="SQV932" s="14"/>
      <c r="SQW932" s="14"/>
      <c r="SQX932" s="14"/>
      <c r="SQY932" s="14"/>
      <c r="SQZ932" s="14"/>
      <c r="SRA932" s="14"/>
      <c r="SRB932" s="14"/>
      <c r="SRC932" s="14"/>
      <c r="SRD932" s="14"/>
      <c r="SRE932" s="14"/>
      <c r="SRF932" s="14"/>
      <c r="SRG932" s="14"/>
      <c r="SRH932" s="14"/>
      <c r="SRI932" s="14"/>
      <c r="SRJ932" s="14"/>
      <c r="SRK932" s="14"/>
      <c r="SRL932" s="14"/>
      <c r="SRM932" s="14"/>
      <c r="SRN932" s="14"/>
      <c r="SRO932" s="14"/>
      <c r="SRP932" s="14"/>
      <c r="SRQ932" s="14"/>
      <c r="SRR932" s="14"/>
      <c r="SRS932" s="14"/>
      <c r="SRT932" s="14"/>
      <c r="SRU932" s="14"/>
      <c r="SRV932" s="14"/>
      <c r="SRW932" s="14"/>
      <c r="SRX932" s="14"/>
      <c r="SRY932" s="14"/>
      <c r="SRZ932" s="14"/>
      <c r="SSA932" s="14"/>
      <c r="SSB932" s="14"/>
      <c r="SSC932" s="14"/>
      <c r="SSD932" s="14"/>
      <c r="SSE932" s="14"/>
      <c r="SSF932" s="14"/>
      <c r="SSG932" s="14"/>
      <c r="SSH932" s="14"/>
      <c r="SSI932" s="14"/>
      <c r="SSJ932" s="14"/>
      <c r="SSK932" s="14"/>
      <c r="SSL932" s="14"/>
      <c r="SSM932" s="14"/>
      <c r="SSN932" s="14"/>
      <c r="SSO932" s="14"/>
      <c r="SSP932" s="14"/>
      <c r="SSQ932" s="14"/>
      <c r="SSR932" s="14"/>
      <c r="SSS932" s="14"/>
      <c r="SST932" s="14"/>
      <c r="SSU932" s="14"/>
      <c r="SSV932" s="14"/>
      <c r="SSW932" s="14"/>
      <c r="SSX932" s="14"/>
      <c r="SSY932" s="14"/>
      <c r="SSZ932" s="14"/>
      <c r="STA932" s="14"/>
      <c r="STB932" s="14"/>
      <c r="STC932" s="14"/>
      <c r="STD932" s="14"/>
      <c r="STE932" s="14"/>
      <c r="STF932" s="14"/>
      <c r="STG932" s="14"/>
      <c r="STH932" s="14"/>
      <c r="STI932" s="14"/>
      <c r="STJ932" s="14"/>
      <c r="STK932" s="14"/>
      <c r="STL932" s="14"/>
      <c r="STM932" s="14"/>
      <c r="STN932" s="14"/>
      <c r="STO932" s="14"/>
      <c r="STP932" s="14"/>
      <c r="STQ932" s="14"/>
      <c r="STR932" s="14"/>
      <c r="STS932" s="14"/>
      <c r="STT932" s="14"/>
      <c r="STU932" s="14"/>
      <c r="STV932" s="14"/>
      <c r="STW932" s="14"/>
      <c r="STX932" s="14"/>
      <c r="STY932" s="14"/>
      <c r="STZ932" s="14"/>
      <c r="SUA932" s="14"/>
      <c r="SUB932" s="14"/>
      <c r="SUC932" s="14"/>
      <c r="SUD932" s="14"/>
      <c r="SUE932" s="14"/>
      <c r="SUF932" s="14"/>
      <c r="SUG932" s="14"/>
      <c r="SUH932" s="14"/>
      <c r="SUI932" s="14"/>
      <c r="SUJ932" s="14"/>
      <c r="SUK932" s="14"/>
      <c r="SUL932" s="14"/>
      <c r="SUM932" s="14"/>
      <c r="SUN932" s="14"/>
      <c r="SUO932" s="14"/>
      <c r="SUP932" s="14"/>
      <c r="SUQ932" s="14"/>
      <c r="SUR932" s="14"/>
      <c r="SUS932" s="14"/>
      <c r="SUT932" s="14"/>
      <c r="SUU932" s="14"/>
      <c r="SUV932" s="14"/>
      <c r="SUW932" s="14"/>
      <c r="SUX932" s="14"/>
      <c r="SUY932" s="14"/>
      <c r="SUZ932" s="14"/>
      <c r="SVA932" s="14"/>
      <c r="SVB932" s="14"/>
      <c r="SVC932" s="14"/>
      <c r="SVD932" s="14"/>
      <c r="SVE932" s="14"/>
      <c r="SVF932" s="14"/>
      <c r="SVG932" s="14"/>
      <c r="SVH932" s="14"/>
      <c r="SVI932" s="14"/>
      <c r="SVJ932" s="14"/>
      <c r="SVK932" s="14"/>
      <c r="SVL932" s="14"/>
      <c r="SVM932" s="14"/>
      <c r="SVN932" s="14"/>
      <c r="SVO932" s="14"/>
      <c r="SVP932" s="14"/>
      <c r="SVQ932" s="14"/>
      <c r="SVR932" s="14"/>
      <c r="SVS932" s="14"/>
      <c r="SVT932" s="14"/>
      <c r="SVU932" s="14"/>
      <c r="SVV932" s="14"/>
      <c r="SVW932" s="14"/>
      <c r="SVX932" s="14"/>
      <c r="SVY932" s="14"/>
      <c r="SVZ932" s="14"/>
      <c r="SWA932" s="14"/>
      <c r="SWB932" s="14"/>
      <c r="SWC932" s="14"/>
      <c r="SWD932" s="14"/>
      <c r="SWE932" s="14"/>
      <c r="SWF932" s="14"/>
      <c r="SWG932" s="14"/>
      <c r="SWH932" s="14"/>
      <c r="SWI932" s="14"/>
      <c r="SWJ932" s="14"/>
      <c r="SWK932" s="14"/>
      <c r="SWL932" s="14"/>
      <c r="SWM932" s="14"/>
      <c r="SWN932" s="14"/>
      <c r="SWO932" s="14"/>
      <c r="SWP932" s="14"/>
      <c r="SWQ932" s="14"/>
      <c r="SWR932" s="14"/>
      <c r="SWS932" s="14"/>
      <c r="SWT932" s="14"/>
      <c r="SWU932" s="14"/>
      <c r="SWV932" s="14"/>
      <c r="SWW932" s="14"/>
      <c r="SWX932" s="14"/>
      <c r="SWY932" s="14"/>
      <c r="SWZ932" s="14"/>
      <c r="SXA932" s="14"/>
      <c r="SXB932" s="14"/>
      <c r="SXC932" s="14"/>
      <c r="SXD932" s="14"/>
      <c r="SXE932" s="14"/>
      <c r="SXF932" s="14"/>
      <c r="SXG932" s="14"/>
      <c r="SXH932" s="14"/>
      <c r="SXI932" s="14"/>
      <c r="SXJ932" s="14"/>
      <c r="SXK932" s="14"/>
      <c r="SXL932" s="14"/>
      <c r="SXM932" s="14"/>
      <c r="SXN932" s="14"/>
      <c r="SXO932" s="14"/>
      <c r="SXP932" s="14"/>
      <c r="SXQ932" s="14"/>
      <c r="SXR932" s="14"/>
      <c r="SXS932" s="14"/>
      <c r="SXT932" s="14"/>
      <c r="SXU932" s="14"/>
      <c r="SXV932" s="14"/>
      <c r="SXW932" s="14"/>
      <c r="SXX932" s="14"/>
      <c r="SXY932" s="14"/>
      <c r="SXZ932" s="14"/>
      <c r="SYA932" s="14"/>
      <c r="SYB932" s="14"/>
      <c r="SYC932" s="14"/>
      <c r="SYD932" s="14"/>
      <c r="SYE932" s="14"/>
      <c r="SYF932" s="14"/>
      <c r="SYG932" s="14"/>
      <c r="SYH932" s="14"/>
      <c r="SYI932" s="14"/>
      <c r="SYJ932" s="14"/>
      <c r="SYK932" s="14"/>
      <c r="SYL932" s="14"/>
      <c r="SYM932" s="14"/>
      <c r="SYN932" s="14"/>
      <c r="SYO932" s="14"/>
      <c r="SYP932" s="14"/>
      <c r="SYQ932" s="14"/>
      <c r="SYR932" s="14"/>
      <c r="SYS932" s="14"/>
      <c r="SYT932" s="14"/>
      <c r="SYU932" s="14"/>
      <c r="SYV932" s="14"/>
      <c r="SYW932" s="14"/>
      <c r="SYX932" s="14"/>
      <c r="SYY932" s="14"/>
      <c r="SYZ932" s="14"/>
      <c r="SZA932" s="14"/>
      <c r="SZB932" s="14"/>
      <c r="SZC932" s="14"/>
      <c r="SZD932" s="14"/>
      <c r="SZE932" s="14"/>
      <c r="SZF932" s="14"/>
      <c r="SZG932" s="14"/>
      <c r="SZH932" s="14"/>
      <c r="SZI932" s="14"/>
      <c r="SZJ932" s="14"/>
      <c r="SZK932" s="14"/>
      <c r="SZL932" s="14"/>
      <c r="SZM932" s="14"/>
      <c r="SZN932" s="14"/>
      <c r="SZO932" s="14"/>
      <c r="SZP932" s="14"/>
      <c r="SZQ932" s="14"/>
      <c r="SZR932" s="14"/>
      <c r="SZS932" s="14"/>
      <c r="SZT932" s="14"/>
      <c r="SZU932" s="14"/>
      <c r="SZV932" s="14"/>
      <c r="SZW932" s="14"/>
      <c r="SZX932" s="14"/>
      <c r="SZY932" s="14"/>
      <c r="SZZ932" s="14"/>
      <c r="TAA932" s="14"/>
      <c r="TAB932" s="14"/>
      <c r="TAC932" s="14"/>
      <c r="TAD932" s="14"/>
      <c r="TAE932" s="14"/>
      <c r="TAF932" s="14"/>
      <c r="TAG932" s="14"/>
      <c r="TAH932" s="14"/>
      <c r="TAI932" s="14"/>
      <c r="TAJ932" s="14"/>
      <c r="TAK932" s="14"/>
      <c r="TAL932" s="14"/>
      <c r="TAM932" s="14"/>
      <c r="TAN932" s="14"/>
      <c r="TAO932" s="14"/>
      <c r="TAP932" s="14"/>
      <c r="TAQ932" s="14"/>
      <c r="TAR932" s="14"/>
      <c r="TAS932" s="14"/>
      <c r="TAT932" s="14"/>
      <c r="TAU932" s="14"/>
      <c r="TAV932" s="14"/>
      <c r="TAW932" s="14"/>
      <c r="TAX932" s="14"/>
      <c r="TAY932" s="14"/>
      <c r="TAZ932" s="14"/>
      <c r="TBA932" s="14"/>
      <c r="TBB932" s="14"/>
      <c r="TBC932" s="14"/>
      <c r="TBD932" s="14"/>
      <c r="TBE932" s="14"/>
      <c r="TBF932" s="14"/>
      <c r="TBG932" s="14"/>
      <c r="TBH932" s="14"/>
      <c r="TBI932" s="14"/>
      <c r="TBJ932" s="14"/>
      <c r="TBK932" s="14"/>
      <c r="TBL932" s="14"/>
      <c r="TBM932" s="14"/>
      <c r="TBN932" s="14"/>
      <c r="TBO932" s="14"/>
      <c r="TBP932" s="14"/>
      <c r="TBQ932" s="14"/>
      <c r="TBR932" s="14"/>
      <c r="TBS932" s="14"/>
      <c r="TBT932" s="14"/>
      <c r="TBU932" s="14"/>
      <c r="TBV932" s="14"/>
      <c r="TBW932" s="14"/>
      <c r="TBX932" s="14"/>
      <c r="TBY932" s="14"/>
      <c r="TBZ932" s="14"/>
      <c r="TCA932" s="14"/>
      <c r="TCB932" s="14"/>
      <c r="TCC932" s="14"/>
      <c r="TCD932" s="14"/>
      <c r="TCE932" s="14"/>
      <c r="TCF932" s="14"/>
      <c r="TCG932" s="14"/>
      <c r="TCH932" s="14"/>
      <c r="TCI932" s="14"/>
      <c r="TCJ932" s="14"/>
      <c r="TCK932" s="14"/>
      <c r="TCL932" s="14"/>
      <c r="TCM932" s="14"/>
      <c r="TCN932" s="14"/>
      <c r="TCO932" s="14"/>
      <c r="TCP932" s="14"/>
      <c r="TCQ932" s="14"/>
      <c r="TCR932" s="14"/>
      <c r="TCS932" s="14"/>
      <c r="TCT932" s="14"/>
      <c r="TCU932" s="14"/>
      <c r="TCV932" s="14"/>
      <c r="TCW932" s="14"/>
      <c r="TCX932" s="14"/>
      <c r="TCY932" s="14"/>
      <c r="TCZ932" s="14"/>
      <c r="TDA932" s="14"/>
      <c r="TDB932" s="14"/>
      <c r="TDC932" s="14"/>
      <c r="TDD932" s="14"/>
      <c r="TDE932" s="14"/>
      <c r="TDF932" s="14"/>
      <c r="TDG932" s="14"/>
      <c r="TDH932" s="14"/>
      <c r="TDI932" s="14"/>
      <c r="TDJ932" s="14"/>
      <c r="TDK932" s="14"/>
      <c r="TDL932" s="14"/>
      <c r="TDM932" s="14"/>
      <c r="TDN932" s="14"/>
      <c r="TDO932" s="14"/>
      <c r="TDP932" s="14"/>
      <c r="TDQ932" s="14"/>
      <c r="TDR932" s="14"/>
      <c r="TDS932" s="14"/>
      <c r="TDT932" s="14"/>
      <c r="TDU932" s="14"/>
      <c r="TDV932" s="14"/>
      <c r="TDW932" s="14"/>
      <c r="TDX932" s="14"/>
      <c r="TDY932" s="14"/>
      <c r="TDZ932" s="14"/>
      <c r="TEA932" s="14"/>
      <c r="TEB932" s="14"/>
      <c r="TEC932" s="14"/>
      <c r="TED932" s="14"/>
      <c r="TEE932" s="14"/>
      <c r="TEF932" s="14"/>
      <c r="TEG932" s="14"/>
      <c r="TEH932" s="14"/>
      <c r="TEI932" s="14"/>
      <c r="TEJ932" s="14"/>
      <c r="TEK932" s="14"/>
      <c r="TEL932" s="14"/>
      <c r="TEM932" s="14"/>
      <c r="TEN932" s="14"/>
      <c r="TEO932" s="14"/>
      <c r="TEP932" s="14"/>
      <c r="TEQ932" s="14"/>
      <c r="TER932" s="14"/>
      <c r="TES932" s="14"/>
      <c r="TET932" s="14"/>
      <c r="TEU932" s="14"/>
      <c r="TEV932" s="14"/>
      <c r="TEW932" s="14"/>
      <c r="TEX932" s="14"/>
      <c r="TEY932" s="14"/>
      <c r="TEZ932" s="14"/>
      <c r="TFA932" s="14"/>
      <c r="TFB932" s="14"/>
      <c r="TFC932" s="14"/>
      <c r="TFD932" s="14"/>
      <c r="TFE932" s="14"/>
      <c r="TFF932" s="14"/>
      <c r="TFG932" s="14"/>
      <c r="TFH932" s="14"/>
      <c r="TFI932" s="14"/>
      <c r="TFJ932" s="14"/>
      <c r="TFK932" s="14"/>
      <c r="TFL932" s="14"/>
      <c r="TFM932" s="14"/>
      <c r="TFN932" s="14"/>
      <c r="TFO932" s="14"/>
      <c r="TFP932" s="14"/>
      <c r="TFQ932" s="14"/>
      <c r="TFR932" s="14"/>
      <c r="TFS932" s="14"/>
      <c r="TFT932" s="14"/>
      <c r="TFU932" s="14"/>
      <c r="TFV932" s="14"/>
      <c r="TFW932" s="14"/>
      <c r="TFX932" s="14"/>
      <c r="TFY932" s="14"/>
      <c r="TFZ932" s="14"/>
      <c r="TGA932" s="14"/>
      <c r="TGB932" s="14"/>
      <c r="TGC932" s="14"/>
      <c r="TGD932" s="14"/>
      <c r="TGE932" s="14"/>
      <c r="TGF932" s="14"/>
      <c r="TGG932" s="14"/>
      <c r="TGH932" s="14"/>
      <c r="TGI932" s="14"/>
      <c r="TGJ932" s="14"/>
      <c r="TGK932" s="14"/>
      <c r="TGL932" s="14"/>
      <c r="TGM932" s="14"/>
      <c r="TGN932" s="14"/>
      <c r="TGO932" s="14"/>
      <c r="TGP932" s="14"/>
      <c r="TGQ932" s="14"/>
      <c r="TGR932" s="14"/>
      <c r="TGS932" s="14"/>
      <c r="TGT932" s="14"/>
      <c r="TGU932" s="14"/>
      <c r="TGV932" s="14"/>
      <c r="TGW932" s="14"/>
      <c r="TGX932" s="14"/>
      <c r="TGY932" s="14"/>
      <c r="TGZ932" s="14"/>
      <c r="THA932" s="14"/>
      <c r="THB932" s="14"/>
      <c r="THC932" s="14"/>
      <c r="THD932" s="14"/>
      <c r="THE932" s="14"/>
      <c r="THF932" s="14"/>
      <c r="THG932" s="14"/>
      <c r="THH932" s="14"/>
      <c r="THI932" s="14"/>
      <c r="THJ932" s="14"/>
      <c r="THK932" s="14"/>
      <c r="THL932" s="14"/>
      <c r="THM932" s="14"/>
      <c r="THN932" s="14"/>
      <c r="THO932" s="14"/>
      <c r="THP932" s="14"/>
      <c r="THQ932" s="14"/>
      <c r="THR932" s="14"/>
      <c r="THS932" s="14"/>
      <c r="THT932" s="14"/>
      <c r="THU932" s="14"/>
      <c r="THV932" s="14"/>
      <c r="THW932" s="14"/>
      <c r="THX932" s="14"/>
      <c r="THY932" s="14"/>
      <c r="THZ932" s="14"/>
      <c r="TIA932" s="14"/>
      <c r="TIB932" s="14"/>
      <c r="TIC932" s="14"/>
      <c r="TID932" s="14"/>
      <c r="TIE932" s="14"/>
      <c r="TIF932" s="14"/>
      <c r="TIG932" s="14"/>
      <c r="TIH932" s="14"/>
      <c r="TII932" s="14"/>
      <c r="TIJ932" s="14"/>
      <c r="TIK932" s="14"/>
      <c r="TIL932" s="14"/>
      <c r="TIM932" s="14"/>
      <c r="TIN932" s="14"/>
      <c r="TIO932" s="14"/>
      <c r="TIP932" s="14"/>
      <c r="TIQ932" s="14"/>
      <c r="TIR932" s="14"/>
      <c r="TIS932" s="14"/>
      <c r="TIT932" s="14"/>
      <c r="TIU932" s="14"/>
      <c r="TIV932" s="14"/>
      <c r="TIW932" s="14"/>
      <c r="TIX932" s="14"/>
      <c r="TIY932" s="14"/>
      <c r="TIZ932" s="14"/>
      <c r="TJA932" s="14"/>
      <c r="TJB932" s="14"/>
      <c r="TJC932" s="14"/>
      <c r="TJD932" s="14"/>
      <c r="TJE932" s="14"/>
      <c r="TJF932" s="14"/>
      <c r="TJG932" s="14"/>
      <c r="TJH932" s="14"/>
      <c r="TJI932" s="14"/>
      <c r="TJJ932" s="14"/>
      <c r="TJK932" s="14"/>
      <c r="TJL932" s="14"/>
      <c r="TJM932" s="14"/>
      <c r="TJN932" s="14"/>
      <c r="TJO932" s="14"/>
      <c r="TJP932" s="14"/>
      <c r="TJQ932" s="14"/>
      <c r="TJR932" s="14"/>
      <c r="TJS932" s="14"/>
      <c r="TJT932" s="14"/>
      <c r="TJU932" s="14"/>
      <c r="TJV932" s="14"/>
      <c r="TJW932" s="14"/>
      <c r="TJX932" s="14"/>
      <c r="TJY932" s="14"/>
      <c r="TJZ932" s="14"/>
      <c r="TKA932" s="14"/>
      <c r="TKB932" s="14"/>
      <c r="TKC932" s="14"/>
      <c r="TKD932" s="14"/>
      <c r="TKE932" s="14"/>
      <c r="TKF932" s="14"/>
      <c r="TKG932" s="14"/>
      <c r="TKH932" s="14"/>
      <c r="TKI932" s="14"/>
      <c r="TKJ932" s="14"/>
      <c r="TKK932" s="14"/>
      <c r="TKL932" s="14"/>
      <c r="TKM932" s="14"/>
      <c r="TKN932" s="14"/>
      <c r="TKO932" s="14"/>
      <c r="TKP932" s="14"/>
      <c r="TKQ932" s="14"/>
      <c r="TKR932" s="14"/>
      <c r="TKS932" s="14"/>
      <c r="TKT932" s="14"/>
      <c r="TKU932" s="14"/>
      <c r="TKV932" s="14"/>
      <c r="TKW932" s="14"/>
      <c r="TKX932" s="14"/>
      <c r="TKY932" s="14"/>
      <c r="TKZ932" s="14"/>
      <c r="TLA932" s="14"/>
      <c r="TLB932" s="14"/>
      <c r="TLC932" s="14"/>
      <c r="TLD932" s="14"/>
      <c r="TLE932" s="14"/>
      <c r="TLF932" s="14"/>
      <c r="TLG932" s="14"/>
      <c r="TLH932" s="14"/>
      <c r="TLI932" s="14"/>
      <c r="TLJ932" s="14"/>
      <c r="TLK932" s="14"/>
      <c r="TLL932" s="14"/>
      <c r="TLM932" s="14"/>
      <c r="TLN932" s="14"/>
      <c r="TLO932" s="14"/>
      <c r="TLP932" s="14"/>
      <c r="TLQ932" s="14"/>
      <c r="TLR932" s="14"/>
      <c r="TLS932" s="14"/>
      <c r="TLT932" s="14"/>
      <c r="TLU932" s="14"/>
      <c r="TLV932" s="14"/>
      <c r="TLW932" s="14"/>
      <c r="TLX932" s="14"/>
      <c r="TLY932" s="14"/>
      <c r="TLZ932" s="14"/>
      <c r="TMA932" s="14"/>
      <c r="TMB932" s="14"/>
      <c r="TMC932" s="14"/>
      <c r="TMD932" s="14"/>
      <c r="TME932" s="14"/>
      <c r="TMF932" s="14"/>
      <c r="TMG932" s="14"/>
      <c r="TMH932" s="14"/>
      <c r="TMI932" s="14"/>
      <c r="TMJ932" s="14"/>
      <c r="TMK932" s="14"/>
      <c r="TML932" s="14"/>
      <c r="TMM932" s="14"/>
      <c r="TMN932" s="14"/>
      <c r="TMO932" s="14"/>
      <c r="TMP932" s="14"/>
      <c r="TMQ932" s="14"/>
      <c r="TMR932" s="14"/>
      <c r="TMS932" s="14"/>
      <c r="TMT932" s="14"/>
      <c r="TMU932" s="14"/>
      <c r="TMV932" s="14"/>
      <c r="TMW932" s="14"/>
      <c r="TMX932" s="14"/>
      <c r="TMY932" s="14"/>
      <c r="TMZ932" s="14"/>
      <c r="TNA932" s="14"/>
      <c r="TNB932" s="14"/>
      <c r="TNC932" s="14"/>
      <c r="TND932" s="14"/>
      <c r="TNE932" s="14"/>
      <c r="TNF932" s="14"/>
      <c r="TNG932" s="14"/>
      <c r="TNH932" s="14"/>
      <c r="TNI932" s="14"/>
      <c r="TNJ932" s="14"/>
      <c r="TNK932" s="14"/>
      <c r="TNL932" s="14"/>
      <c r="TNM932" s="14"/>
      <c r="TNN932" s="14"/>
      <c r="TNO932" s="14"/>
      <c r="TNP932" s="14"/>
      <c r="TNQ932" s="14"/>
      <c r="TNR932" s="14"/>
      <c r="TNS932" s="14"/>
      <c r="TNT932" s="14"/>
      <c r="TNU932" s="14"/>
      <c r="TNV932" s="14"/>
      <c r="TNW932" s="14"/>
      <c r="TNX932" s="14"/>
      <c r="TNY932" s="14"/>
      <c r="TNZ932" s="14"/>
      <c r="TOA932" s="14"/>
      <c r="TOB932" s="14"/>
      <c r="TOC932" s="14"/>
      <c r="TOD932" s="14"/>
      <c r="TOE932" s="14"/>
      <c r="TOF932" s="14"/>
      <c r="TOG932" s="14"/>
      <c r="TOH932" s="14"/>
      <c r="TOI932" s="14"/>
      <c r="TOJ932" s="14"/>
      <c r="TOK932" s="14"/>
      <c r="TOL932" s="14"/>
      <c r="TOM932" s="14"/>
      <c r="TON932" s="14"/>
      <c r="TOO932" s="14"/>
      <c r="TOP932" s="14"/>
      <c r="TOQ932" s="14"/>
      <c r="TOR932" s="14"/>
      <c r="TOS932" s="14"/>
      <c r="TOT932" s="14"/>
      <c r="TOU932" s="14"/>
      <c r="TOV932" s="14"/>
      <c r="TOW932" s="14"/>
      <c r="TOX932" s="14"/>
      <c r="TOY932" s="14"/>
      <c r="TOZ932" s="14"/>
      <c r="TPA932" s="14"/>
      <c r="TPB932" s="14"/>
      <c r="TPC932" s="14"/>
      <c r="TPD932" s="14"/>
      <c r="TPE932" s="14"/>
      <c r="TPF932" s="14"/>
      <c r="TPG932" s="14"/>
      <c r="TPH932" s="14"/>
      <c r="TPI932" s="14"/>
      <c r="TPJ932" s="14"/>
      <c r="TPK932" s="14"/>
      <c r="TPL932" s="14"/>
      <c r="TPM932" s="14"/>
      <c r="TPN932" s="14"/>
      <c r="TPO932" s="14"/>
      <c r="TPP932" s="14"/>
      <c r="TPQ932" s="14"/>
      <c r="TPR932" s="14"/>
      <c r="TPS932" s="14"/>
      <c r="TPT932" s="14"/>
      <c r="TPU932" s="14"/>
      <c r="TPV932" s="14"/>
      <c r="TPW932" s="14"/>
      <c r="TPX932" s="14"/>
      <c r="TPY932" s="14"/>
      <c r="TPZ932" s="14"/>
      <c r="TQA932" s="14"/>
      <c r="TQB932" s="14"/>
      <c r="TQC932" s="14"/>
      <c r="TQD932" s="14"/>
      <c r="TQE932" s="14"/>
      <c r="TQF932" s="14"/>
      <c r="TQG932" s="14"/>
      <c r="TQH932" s="14"/>
      <c r="TQI932" s="14"/>
      <c r="TQJ932" s="14"/>
      <c r="TQK932" s="14"/>
      <c r="TQL932" s="14"/>
      <c r="TQM932" s="14"/>
      <c r="TQN932" s="14"/>
      <c r="TQO932" s="14"/>
      <c r="TQP932" s="14"/>
      <c r="TQQ932" s="14"/>
      <c r="TQR932" s="14"/>
      <c r="TQS932" s="14"/>
      <c r="TQT932" s="14"/>
      <c r="TQU932" s="14"/>
      <c r="TQV932" s="14"/>
      <c r="TQW932" s="14"/>
      <c r="TQX932" s="14"/>
      <c r="TQY932" s="14"/>
      <c r="TQZ932" s="14"/>
      <c r="TRA932" s="14"/>
      <c r="TRB932" s="14"/>
      <c r="TRC932" s="14"/>
      <c r="TRD932" s="14"/>
      <c r="TRE932" s="14"/>
      <c r="TRF932" s="14"/>
      <c r="TRG932" s="14"/>
      <c r="TRH932" s="14"/>
      <c r="TRI932" s="14"/>
      <c r="TRJ932" s="14"/>
      <c r="TRK932" s="14"/>
      <c r="TRL932" s="14"/>
      <c r="TRM932" s="14"/>
      <c r="TRN932" s="14"/>
      <c r="TRO932" s="14"/>
      <c r="TRP932" s="14"/>
      <c r="TRQ932" s="14"/>
      <c r="TRR932" s="14"/>
      <c r="TRS932" s="14"/>
      <c r="TRT932" s="14"/>
      <c r="TRU932" s="14"/>
      <c r="TRV932" s="14"/>
      <c r="TRW932" s="14"/>
      <c r="TRX932" s="14"/>
      <c r="TRY932" s="14"/>
      <c r="TRZ932" s="14"/>
      <c r="TSA932" s="14"/>
      <c r="TSB932" s="14"/>
      <c r="TSC932" s="14"/>
      <c r="TSD932" s="14"/>
      <c r="TSE932" s="14"/>
      <c r="TSF932" s="14"/>
      <c r="TSG932" s="14"/>
      <c r="TSH932" s="14"/>
      <c r="TSI932" s="14"/>
      <c r="TSJ932" s="14"/>
      <c r="TSK932" s="14"/>
      <c r="TSL932" s="14"/>
      <c r="TSM932" s="14"/>
      <c r="TSN932" s="14"/>
      <c r="TSO932" s="14"/>
      <c r="TSP932" s="14"/>
      <c r="TSQ932" s="14"/>
      <c r="TSR932" s="14"/>
      <c r="TSS932" s="14"/>
      <c r="TST932" s="14"/>
      <c r="TSU932" s="14"/>
      <c r="TSV932" s="14"/>
      <c r="TSW932" s="14"/>
      <c r="TSX932" s="14"/>
      <c r="TSY932" s="14"/>
      <c r="TSZ932" s="14"/>
      <c r="TTA932" s="14"/>
      <c r="TTB932" s="14"/>
      <c r="TTC932" s="14"/>
      <c r="TTD932" s="14"/>
      <c r="TTE932" s="14"/>
      <c r="TTF932" s="14"/>
      <c r="TTG932" s="14"/>
      <c r="TTH932" s="14"/>
      <c r="TTI932" s="14"/>
      <c r="TTJ932" s="14"/>
      <c r="TTK932" s="14"/>
      <c r="TTL932" s="14"/>
      <c r="TTM932" s="14"/>
      <c r="TTN932" s="14"/>
      <c r="TTO932" s="14"/>
      <c r="TTP932" s="14"/>
      <c r="TTQ932" s="14"/>
      <c r="TTR932" s="14"/>
      <c r="TTS932" s="14"/>
      <c r="TTT932" s="14"/>
      <c r="TTU932" s="14"/>
      <c r="TTV932" s="14"/>
      <c r="TTW932" s="14"/>
      <c r="TTX932" s="14"/>
      <c r="TTY932" s="14"/>
      <c r="TTZ932" s="14"/>
      <c r="TUA932" s="14"/>
      <c r="TUB932" s="14"/>
      <c r="TUC932" s="14"/>
      <c r="TUD932" s="14"/>
      <c r="TUE932" s="14"/>
      <c r="TUF932" s="14"/>
      <c r="TUG932" s="14"/>
      <c r="TUH932" s="14"/>
      <c r="TUI932" s="14"/>
      <c r="TUJ932" s="14"/>
      <c r="TUK932" s="14"/>
      <c r="TUL932" s="14"/>
      <c r="TUM932" s="14"/>
      <c r="TUN932" s="14"/>
      <c r="TUO932" s="14"/>
      <c r="TUP932" s="14"/>
      <c r="TUQ932" s="14"/>
      <c r="TUR932" s="14"/>
      <c r="TUS932" s="14"/>
      <c r="TUT932" s="14"/>
      <c r="TUU932" s="14"/>
      <c r="TUV932" s="14"/>
      <c r="TUW932" s="14"/>
      <c r="TUX932" s="14"/>
      <c r="TUY932" s="14"/>
      <c r="TUZ932" s="14"/>
      <c r="TVA932" s="14"/>
      <c r="TVB932" s="14"/>
      <c r="TVC932" s="14"/>
      <c r="TVD932" s="14"/>
      <c r="TVE932" s="14"/>
      <c r="TVF932" s="14"/>
      <c r="TVG932" s="14"/>
      <c r="TVH932" s="14"/>
      <c r="TVI932" s="14"/>
      <c r="TVJ932" s="14"/>
      <c r="TVK932" s="14"/>
      <c r="TVL932" s="14"/>
      <c r="TVM932" s="14"/>
      <c r="TVN932" s="14"/>
      <c r="TVO932" s="14"/>
      <c r="TVP932" s="14"/>
      <c r="TVQ932" s="14"/>
      <c r="TVR932" s="14"/>
      <c r="TVS932" s="14"/>
      <c r="TVT932" s="14"/>
      <c r="TVU932" s="14"/>
      <c r="TVV932" s="14"/>
      <c r="TVW932" s="14"/>
      <c r="TVX932" s="14"/>
      <c r="TVY932" s="14"/>
      <c r="TVZ932" s="14"/>
      <c r="TWA932" s="14"/>
      <c r="TWB932" s="14"/>
      <c r="TWC932" s="14"/>
      <c r="TWD932" s="14"/>
      <c r="TWE932" s="14"/>
      <c r="TWF932" s="14"/>
      <c r="TWG932" s="14"/>
      <c r="TWH932" s="14"/>
      <c r="TWI932" s="14"/>
      <c r="TWJ932" s="14"/>
      <c r="TWK932" s="14"/>
      <c r="TWL932" s="14"/>
      <c r="TWM932" s="14"/>
      <c r="TWN932" s="14"/>
      <c r="TWO932" s="14"/>
      <c r="TWP932" s="14"/>
      <c r="TWQ932" s="14"/>
      <c r="TWR932" s="14"/>
      <c r="TWS932" s="14"/>
      <c r="TWT932" s="14"/>
      <c r="TWU932" s="14"/>
      <c r="TWV932" s="14"/>
      <c r="TWW932" s="14"/>
      <c r="TWX932" s="14"/>
      <c r="TWY932" s="14"/>
      <c r="TWZ932" s="14"/>
      <c r="TXA932" s="14"/>
      <c r="TXB932" s="14"/>
      <c r="TXC932" s="14"/>
      <c r="TXD932" s="14"/>
      <c r="TXE932" s="14"/>
      <c r="TXF932" s="14"/>
      <c r="TXG932" s="14"/>
      <c r="TXH932" s="14"/>
      <c r="TXI932" s="14"/>
      <c r="TXJ932" s="14"/>
      <c r="TXK932" s="14"/>
      <c r="TXL932" s="14"/>
      <c r="TXM932" s="14"/>
      <c r="TXN932" s="14"/>
      <c r="TXO932" s="14"/>
      <c r="TXP932" s="14"/>
      <c r="TXQ932" s="14"/>
      <c r="TXR932" s="14"/>
      <c r="TXS932" s="14"/>
      <c r="TXT932" s="14"/>
      <c r="TXU932" s="14"/>
      <c r="TXV932" s="14"/>
      <c r="TXW932" s="14"/>
      <c r="TXX932" s="14"/>
      <c r="TXY932" s="14"/>
      <c r="TXZ932" s="14"/>
      <c r="TYA932" s="14"/>
      <c r="TYB932" s="14"/>
      <c r="TYC932" s="14"/>
      <c r="TYD932" s="14"/>
      <c r="TYE932" s="14"/>
      <c r="TYF932" s="14"/>
      <c r="TYG932" s="14"/>
      <c r="TYH932" s="14"/>
      <c r="TYI932" s="14"/>
      <c r="TYJ932" s="14"/>
      <c r="TYK932" s="14"/>
      <c r="TYL932" s="14"/>
      <c r="TYM932" s="14"/>
      <c r="TYN932" s="14"/>
      <c r="TYO932" s="14"/>
      <c r="TYP932" s="14"/>
      <c r="TYQ932" s="14"/>
      <c r="TYR932" s="14"/>
      <c r="TYS932" s="14"/>
      <c r="TYT932" s="14"/>
      <c r="TYU932" s="14"/>
      <c r="TYV932" s="14"/>
      <c r="TYW932" s="14"/>
      <c r="TYX932" s="14"/>
      <c r="TYY932" s="14"/>
      <c r="TYZ932" s="14"/>
      <c r="TZA932" s="14"/>
      <c r="TZB932" s="14"/>
      <c r="TZC932" s="14"/>
      <c r="TZD932" s="14"/>
      <c r="TZE932" s="14"/>
      <c r="TZF932" s="14"/>
      <c r="TZG932" s="14"/>
      <c r="TZH932" s="14"/>
      <c r="TZI932" s="14"/>
      <c r="TZJ932" s="14"/>
      <c r="TZK932" s="14"/>
      <c r="TZL932" s="14"/>
      <c r="TZM932" s="14"/>
      <c r="TZN932" s="14"/>
      <c r="TZO932" s="14"/>
      <c r="TZP932" s="14"/>
      <c r="TZQ932" s="14"/>
      <c r="TZR932" s="14"/>
      <c r="TZS932" s="14"/>
      <c r="TZT932" s="14"/>
      <c r="TZU932" s="14"/>
      <c r="TZV932" s="14"/>
      <c r="TZW932" s="14"/>
      <c r="TZX932" s="14"/>
      <c r="TZY932" s="14"/>
      <c r="TZZ932" s="14"/>
      <c r="UAA932" s="14"/>
      <c r="UAB932" s="14"/>
      <c r="UAC932" s="14"/>
      <c r="UAD932" s="14"/>
      <c r="UAE932" s="14"/>
      <c r="UAF932" s="14"/>
      <c r="UAG932" s="14"/>
      <c r="UAH932" s="14"/>
      <c r="UAI932" s="14"/>
      <c r="UAJ932" s="14"/>
      <c r="UAK932" s="14"/>
      <c r="UAL932" s="14"/>
      <c r="UAM932" s="14"/>
      <c r="UAN932" s="14"/>
      <c r="UAO932" s="14"/>
      <c r="UAP932" s="14"/>
      <c r="UAQ932" s="14"/>
      <c r="UAR932" s="14"/>
      <c r="UAS932" s="14"/>
      <c r="UAT932" s="14"/>
      <c r="UAU932" s="14"/>
      <c r="UAV932" s="14"/>
      <c r="UAW932" s="14"/>
      <c r="UAX932" s="14"/>
      <c r="UAY932" s="14"/>
      <c r="UAZ932" s="14"/>
      <c r="UBA932" s="14"/>
      <c r="UBB932" s="14"/>
      <c r="UBC932" s="14"/>
      <c r="UBD932" s="14"/>
      <c r="UBE932" s="14"/>
      <c r="UBF932" s="14"/>
      <c r="UBG932" s="14"/>
      <c r="UBH932" s="14"/>
      <c r="UBI932" s="14"/>
      <c r="UBJ932" s="14"/>
      <c r="UBK932" s="14"/>
      <c r="UBL932" s="14"/>
      <c r="UBM932" s="14"/>
      <c r="UBN932" s="14"/>
      <c r="UBO932" s="14"/>
      <c r="UBP932" s="14"/>
      <c r="UBQ932" s="14"/>
      <c r="UBR932" s="14"/>
      <c r="UBS932" s="14"/>
      <c r="UBT932" s="14"/>
      <c r="UBU932" s="14"/>
      <c r="UBV932" s="14"/>
      <c r="UBW932" s="14"/>
      <c r="UBX932" s="14"/>
      <c r="UBY932" s="14"/>
      <c r="UBZ932" s="14"/>
      <c r="UCA932" s="14"/>
      <c r="UCB932" s="14"/>
      <c r="UCC932" s="14"/>
      <c r="UCD932" s="14"/>
      <c r="UCE932" s="14"/>
      <c r="UCF932" s="14"/>
      <c r="UCG932" s="14"/>
      <c r="UCH932" s="14"/>
      <c r="UCI932" s="14"/>
      <c r="UCJ932" s="14"/>
      <c r="UCK932" s="14"/>
      <c r="UCL932" s="14"/>
      <c r="UCM932" s="14"/>
      <c r="UCN932" s="14"/>
      <c r="UCO932" s="14"/>
      <c r="UCP932" s="14"/>
      <c r="UCQ932" s="14"/>
      <c r="UCR932" s="14"/>
      <c r="UCS932" s="14"/>
      <c r="UCT932" s="14"/>
      <c r="UCU932" s="14"/>
      <c r="UCV932" s="14"/>
      <c r="UCW932" s="14"/>
      <c r="UCX932" s="14"/>
      <c r="UCY932" s="14"/>
      <c r="UCZ932" s="14"/>
      <c r="UDA932" s="14"/>
      <c r="UDB932" s="14"/>
      <c r="UDC932" s="14"/>
      <c r="UDD932" s="14"/>
      <c r="UDE932" s="14"/>
      <c r="UDF932" s="14"/>
      <c r="UDG932" s="14"/>
      <c r="UDH932" s="14"/>
      <c r="UDI932" s="14"/>
      <c r="UDJ932" s="14"/>
      <c r="UDK932" s="14"/>
      <c r="UDL932" s="14"/>
      <c r="UDM932" s="14"/>
      <c r="UDN932" s="14"/>
      <c r="UDO932" s="14"/>
      <c r="UDP932" s="14"/>
      <c r="UDQ932" s="14"/>
      <c r="UDR932" s="14"/>
      <c r="UDS932" s="14"/>
      <c r="UDT932" s="14"/>
      <c r="UDU932" s="14"/>
      <c r="UDV932" s="14"/>
      <c r="UDW932" s="14"/>
      <c r="UDX932" s="14"/>
      <c r="UDY932" s="14"/>
      <c r="UDZ932" s="14"/>
      <c r="UEA932" s="14"/>
      <c r="UEB932" s="14"/>
      <c r="UEC932" s="14"/>
      <c r="UED932" s="14"/>
      <c r="UEE932" s="14"/>
      <c r="UEF932" s="14"/>
      <c r="UEG932" s="14"/>
      <c r="UEH932" s="14"/>
      <c r="UEI932" s="14"/>
      <c r="UEJ932" s="14"/>
      <c r="UEK932" s="14"/>
      <c r="UEL932" s="14"/>
      <c r="UEM932" s="14"/>
      <c r="UEN932" s="14"/>
      <c r="UEO932" s="14"/>
      <c r="UEP932" s="14"/>
      <c r="UEQ932" s="14"/>
      <c r="UER932" s="14"/>
      <c r="UES932" s="14"/>
      <c r="UET932" s="14"/>
      <c r="UEU932" s="14"/>
      <c r="UEV932" s="14"/>
      <c r="UEW932" s="14"/>
      <c r="UEX932" s="14"/>
      <c r="UEY932" s="14"/>
      <c r="UEZ932" s="14"/>
      <c r="UFA932" s="14"/>
      <c r="UFB932" s="14"/>
      <c r="UFC932" s="14"/>
      <c r="UFD932" s="14"/>
      <c r="UFE932" s="14"/>
      <c r="UFF932" s="14"/>
      <c r="UFG932" s="14"/>
      <c r="UFH932" s="14"/>
      <c r="UFI932" s="14"/>
      <c r="UFJ932" s="14"/>
      <c r="UFK932" s="14"/>
      <c r="UFL932" s="14"/>
      <c r="UFM932" s="14"/>
      <c r="UFN932" s="14"/>
      <c r="UFO932" s="14"/>
      <c r="UFP932" s="14"/>
      <c r="UFQ932" s="14"/>
      <c r="UFR932" s="14"/>
      <c r="UFS932" s="14"/>
      <c r="UFT932" s="14"/>
      <c r="UFU932" s="14"/>
      <c r="UFV932" s="14"/>
      <c r="UFW932" s="14"/>
      <c r="UFX932" s="14"/>
      <c r="UFY932" s="14"/>
      <c r="UFZ932" s="14"/>
      <c r="UGA932" s="14"/>
      <c r="UGB932" s="14"/>
      <c r="UGC932" s="14"/>
      <c r="UGD932" s="14"/>
      <c r="UGE932" s="14"/>
      <c r="UGF932" s="14"/>
      <c r="UGG932" s="14"/>
      <c r="UGH932" s="14"/>
      <c r="UGI932" s="14"/>
      <c r="UGJ932" s="14"/>
      <c r="UGK932" s="14"/>
      <c r="UGL932" s="14"/>
      <c r="UGM932" s="14"/>
      <c r="UGN932" s="14"/>
      <c r="UGO932" s="14"/>
      <c r="UGP932" s="14"/>
      <c r="UGQ932" s="14"/>
      <c r="UGR932" s="14"/>
      <c r="UGS932" s="14"/>
      <c r="UGT932" s="14"/>
      <c r="UGU932" s="14"/>
      <c r="UGV932" s="14"/>
      <c r="UGW932" s="14"/>
      <c r="UGX932" s="14"/>
      <c r="UGY932" s="14"/>
      <c r="UGZ932" s="14"/>
      <c r="UHA932" s="14"/>
      <c r="UHB932" s="14"/>
      <c r="UHC932" s="14"/>
      <c r="UHD932" s="14"/>
      <c r="UHE932" s="14"/>
      <c r="UHF932" s="14"/>
      <c r="UHG932" s="14"/>
      <c r="UHH932" s="14"/>
      <c r="UHI932" s="14"/>
      <c r="UHJ932" s="14"/>
      <c r="UHK932" s="14"/>
      <c r="UHL932" s="14"/>
      <c r="UHM932" s="14"/>
      <c r="UHN932" s="14"/>
      <c r="UHO932" s="14"/>
      <c r="UHP932" s="14"/>
      <c r="UHQ932" s="14"/>
      <c r="UHR932" s="14"/>
      <c r="UHS932" s="14"/>
      <c r="UHT932" s="14"/>
      <c r="UHU932" s="14"/>
      <c r="UHV932" s="14"/>
      <c r="UHW932" s="14"/>
      <c r="UHX932" s="14"/>
      <c r="UHY932" s="14"/>
      <c r="UHZ932" s="14"/>
      <c r="UIA932" s="14"/>
      <c r="UIB932" s="14"/>
      <c r="UIC932" s="14"/>
      <c r="UID932" s="14"/>
      <c r="UIE932" s="14"/>
      <c r="UIF932" s="14"/>
      <c r="UIG932" s="14"/>
      <c r="UIH932" s="14"/>
      <c r="UII932" s="14"/>
      <c r="UIJ932" s="14"/>
      <c r="UIK932" s="14"/>
      <c r="UIL932" s="14"/>
      <c r="UIM932" s="14"/>
      <c r="UIN932" s="14"/>
      <c r="UIO932" s="14"/>
      <c r="UIP932" s="14"/>
      <c r="UIQ932" s="14"/>
      <c r="UIR932" s="14"/>
      <c r="UIS932" s="14"/>
      <c r="UIT932" s="14"/>
      <c r="UIU932" s="14"/>
      <c r="UIV932" s="14"/>
      <c r="UIW932" s="14"/>
      <c r="UIX932" s="14"/>
      <c r="UIY932" s="14"/>
      <c r="UIZ932" s="14"/>
      <c r="UJA932" s="14"/>
      <c r="UJB932" s="14"/>
      <c r="UJC932" s="14"/>
      <c r="UJD932" s="14"/>
      <c r="UJE932" s="14"/>
      <c r="UJF932" s="14"/>
      <c r="UJG932" s="14"/>
      <c r="UJH932" s="14"/>
      <c r="UJI932" s="14"/>
      <c r="UJJ932" s="14"/>
      <c r="UJK932" s="14"/>
      <c r="UJL932" s="14"/>
      <c r="UJM932" s="14"/>
      <c r="UJN932" s="14"/>
      <c r="UJO932" s="14"/>
      <c r="UJP932" s="14"/>
      <c r="UJQ932" s="14"/>
      <c r="UJR932" s="14"/>
      <c r="UJS932" s="14"/>
      <c r="UJT932" s="14"/>
      <c r="UJU932" s="14"/>
      <c r="UJV932" s="14"/>
      <c r="UJW932" s="14"/>
      <c r="UJX932" s="14"/>
      <c r="UJY932" s="14"/>
      <c r="UJZ932" s="14"/>
      <c r="UKA932" s="14"/>
      <c r="UKB932" s="14"/>
      <c r="UKC932" s="14"/>
      <c r="UKD932" s="14"/>
      <c r="UKE932" s="14"/>
      <c r="UKF932" s="14"/>
      <c r="UKG932" s="14"/>
      <c r="UKH932" s="14"/>
      <c r="UKI932" s="14"/>
      <c r="UKJ932" s="14"/>
      <c r="UKK932" s="14"/>
      <c r="UKL932" s="14"/>
      <c r="UKM932" s="14"/>
      <c r="UKN932" s="14"/>
      <c r="UKO932" s="14"/>
      <c r="UKP932" s="14"/>
      <c r="UKQ932" s="14"/>
      <c r="UKR932" s="14"/>
      <c r="UKS932" s="14"/>
      <c r="UKT932" s="14"/>
      <c r="UKU932" s="14"/>
      <c r="UKV932" s="14"/>
      <c r="UKW932" s="14"/>
      <c r="UKX932" s="14"/>
      <c r="UKY932" s="14"/>
      <c r="UKZ932" s="14"/>
      <c r="ULA932" s="14"/>
      <c r="ULB932" s="14"/>
      <c r="ULC932" s="14"/>
      <c r="ULD932" s="14"/>
      <c r="ULE932" s="14"/>
      <c r="ULF932" s="14"/>
      <c r="ULG932" s="14"/>
      <c r="ULH932" s="14"/>
      <c r="ULI932" s="14"/>
      <c r="ULJ932" s="14"/>
      <c r="ULK932" s="14"/>
      <c r="ULL932" s="14"/>
      <c r="ULM932" s="14"/>
      <c r="ULN932" s="14"/>
      <c r="ULO932" s="14"/>
      <c r="ULP932" s="14"/>
      <c r="ULQ932" s="14"/>
      <c r="ULR932" s="14"/>
      <c r="ULS932" s="14"/>
      <c r="ULT932" s="14"/>
      <c r="ULU932" s="14"/>
      <c r="ULV932" s="14"/>
      <c r="ULW932" s="14"/>
      <c r="ULX932" s="14"/>
      <c r="ULY932" s="14"/>
      <c r="ULZ932" s="14"/>
      <c r="UMA932" s="14"/>
      <c r="UMB932" s="14"/>
      <c r="UMC932" s="14"/>
      <c r="UMD932" s="14"/>
      <c r="UME932" s="14"/>
      <c r="UMF932" s="14"/>
      <c r="UMG932" s="14"/>
      <c r="UMH932" s="14"/>
      <c r="UMI932" s="14"/>
      <c r="UMJ932" s="14"/>
      <c r="UMK932" s="14"/>
      <c r="UML932" s="14"/>
      <c r="UMM932" s="14"/>
      <c r="UMN932" s="14"/>
      <c r="UMO932" s="14"/>
      <c r="UMP932" s="14"/>
      <c r="UMQ932" s="14"/>
      <c r="UMR932" s="14"/>
      <c r="UMS932" s="14"/>
      <c r="UMT932" s="14"/>
      <c r="UMU932" s="14"/>
      <c r="UMV932" s="14"/>
      <c r="UMW932" s="14"/>
      <c r="UMX932" s="14"/>
      <c r="UMY932" s="14"/>
      <c r="UMZ932" s="14"/>
      <c r="UNA932" s="14"/>
      <c r="UNB932" s="14"/>
      <c r="UNC932" s="14"/>
      <c r="UND932" s="14"/>
      <c r="UNE932" s="14"/>
      <c r="UNF932" s="14"/>
      <c r="UNG932" s="14"/>
      <c r="UNH932" s="14"/>
      <c r="UNI932" s="14"/>
      <c r="UNJ932" s="14"/>
      <c r="UNK932" s="14"/>
      <c r="UNL932" s="14"/>
      <c r="UNM932" s="14"/>
      <c r="UNN932" s="14"/>
      <c r="UNO932" s="14"/>
      <c r="UNP932" s="14"/>
      <c r="UNQ932" s="14"/>
      <c r="UNR932" s="14"/>
      <c r="UNS932" s="14"/>
      <c r="UNT932" s="14"/>
      <c r="UNU932" s="14"/>
      <c r="UNV932" s="14"/>
      <c r="UNW932" s="14"/>
      <c r="UNX932" s="14"/>
      <c r="UNY932" s="14"/>
      <c r="UNZ932" s="14"/>
      <c r="UOA932" s="14"/>
      <c r="UOB932" s="14"/>
      <c r="UOC932" s="14"/>
      <c r="UOD932" s="14"/>
      <c r="UOE932" s="14"/>
      <c r="UOF932" s="14"/>
      <c r="UOG932" s="14"/>
      <c r="UOH932" s="14"/>
      <c r="UOI932" s="14"/>
      <c r="UOJ932" s="14"/>
      <c r="UOK932" s="14"/>
      <c r="UOL932" s="14"/>
      <c r="UOM932" s="14"/>
      <c r="UON932" s="14"/>
      <c r="UOO932" s="14"/>
      <c r="UOP932" s="14"/>
      <c r="UOQ932" s="14"/>
      <c r="UOR932" s="14"/>
      <c r="UOS932" s="14"/>
      <c r="UOT932" s="14"/>
      <c r="UOU932" s="14"/>
      <c r="UOV932" s="14"/>
      <c r="UOW932" s="14"/>
      <c r="UOX932" s="14"/>
      <c r="UOY932" s="14"/>
      <c r="UOZ932" s="14"/>
      <c r="UPA932" s="14"/>
      <c r="UPB932" s="14"/>
      <c r="UPC932" s="14"/>
      <c r="UPD932" s="14"/>
      <c r="UPE932" s="14"/>
      <c r="UPF932" s="14"/>
      <c r="UPG932" s="14"/>
      <c r="UPH932" s="14"/>
      <c r="UPI932" s="14"/>
      <c r="UPJ932" s="14"/>
      <c r="UPK932" s="14"/>
      <c r="UPL932" s="14"/>
      <c r="UPM932" s="14"/>
      <c r="UPN932" s="14"/>
      <c r="UPO932" s="14"/>
      <c r="UPP932" s="14"/>
      <c r="UPQ932" s="14"/>
      <c r="UPR932" s="14"/>
      <c r="UPS932" s="14"/>
      <c r="UPT932" s="14"/>
      <c r="UPU932" s="14"/>
      <c r="UPV932" s="14"/>
      <c r="UPW932" s="14"/>
      <c r="UPX932" s="14"/>
      <c r="UPY932" s="14"/>
      <c r="UPZ932" s="14"/>
      <c r="UQA932" s="14"/>
      <c r="UQB932" s="14"/>
      <c r="UQC932" s="14"/>
      <c r="UQD932" s="14"/>
      <c r="UQE932" s="14"/>
      <c r="UQF932" s="14"/>
      <c r="UQG932" s="14"/>
      <c r="UQH932" s="14"/>
      <c r="UQI932" s="14"/>
      <c r="UQJ932" s="14"/>
      <c r="UQK932" s="14"/>
      <c r="UQL932" s="14"/>
      <c r="UQM932" s="14"/>
      <c r="UQN932" s="14"/>
      <c r="UQO932" s="14"/>
      <c r="UQP932" s="14"/>
      <c r="UQQ932" s="14"/>
      <c r="UQR932" s="14"/>
      <c r="UQS932" s="14"/>
      <c r="UQT932" s="14"/>
      <c r="UQU932" s="14"/>
      <c r="UQV932" s="14"/>
      <c r="UQW932" s="14"/>
      <c r="UQX932" s="14"/>
      <c r="UQY932" s="14"/>
      <c r="UQZ932" s="14"/>
      <c r="URA932" s="14"/>
      <c r="URB932" s="14"/>
      <c r="URC932" s="14"/>
      <c r="URD932" s="14"/>
      <c r="URE932" s="14"/>
      <c r="URF932" s="14"/>
      <c r="URG932" s="14"/>
      <c r="URH932" s="14"/>
      <c r="URI932" s="14"/>
      <c r="URJ932" s="14"/>
      <c r="URK932" s="14"/>
      <c r="URL932" s="14"/>
      <c r="URM932" s="14"/>
      <c r="URN932" s="14"/>
      <c r="URO932" s="14"/>
      <c r="URP932" s="14"/>
      <c r="URQ932" s="14"/>
      <c r="URR932" s="14"/>
      <c r="URS932" s="14"/>
      <c r="URT932" s="14"/>
      <c r="URU932" s="14"/>
      <c r="URV932" s="14"/>
      <c r="URW932" s="14"/>
      <c r="URX932" s="14"/>
      <c r="URY932" s="14"/>
      <c r="URZ932" s="14"/>
      <c r="USA932" s="14"/>
      <c r="USB932" s="14"/>
      <c r="USC932" s="14"/>
      <c r="USD932" s="14"/>
      <c r="USE932" s="14"/>
      <c r="USF932" s="14"/>
      <c r="USG932" s="14"/>
      <c r="USH932" s="14"/>
      <c r="USI932" s="14"/>
      <c r="USJ932" s="14"/>
      <c r="USK932" s="14"/>
      <c r="USL932" s="14"/>
      <c r="USM932" s="14"/>
      <c r="USN932" s="14"/>
      <c r="USO932" s="14"/>
      <c r="USP932" s="14"/>
      <c r="USQ932" s="14"/>
      <c r="USR932" s="14"/>
      <c r="USS932" s="14"/>
      <c r="UST932" s="14"/>
      <c r="USU932" s="14"/>
      <c r="USV932" s="14"/>
      <c r="USW932" s="14"/>
      <c r="USX932" s="14"/>
      <c r="USY932" s="14"/>
      <c r="USZ932" s="14"/>
      <c r="UTA932" s="14"/>
      <c r="UTB932" s="14"/>
      <c r="UTC932" s="14"/>
      <c r="UTD932" s="14"/>
      <c r="UTE932" s="14"/>
      <c r="UTF932" s="14"/>
      <c r="UTG932" s="14"/>
      <c r="UTH932" s="14"/>
      <c r="UTI932" s="14"/>
      <c r="UTJ932" s="14"/>
      <c r="UTK932" s="14"/>
      <c r="UTL932" s="14"/>
      <c r="UTM932" s="14"/>
      <c r="UTN932" s="14"/>
      <c r="UTO932" s="14"/>
      <c r="UTP932" s="14"/>
      <c r="UTQ932" s="14"/>
      <c r="UTR932" s="14"/>
      <c r="UTS932" s="14"/>
      <c r="UTT932" s="14"/>
      <c r="UTU932" s="14"/>
      <c r="UTV932" s="14"/>
      <c r="UTW932" s="14"/>
      <c r="UTX932" s="14"/>
      <c r="UTY932" s="14"/>
      <c r="UTZ932" s="14"/>
      <c r="UUA932" s="14"/>
      <c r="UUB932" s="14"/>
      <c r="UUC932" s="14"/>
      <c r="UUD932" s="14"/>
      <c r="UUE932" s="14"/>
      <c r="UUF932" s="14"/>
      <c r="UUG932" s="14"/>
      <c r="UUH932" s="14"/>
      <c r="UUI932" s="14"/>
      <c r="UUJ932" s="14"/>
      <c r="UUK932" s="14"/>
      <c r="UUL932" s="14"/>
      <c r="UUM932" s="14"/>
      <c r="UUN932" s="14"/>
      <c r="UUO932" s="14"/>
      <c r="UUP932" s="14"/>
      <c r="UUQ932" s="14"/>
      <c r="UUR932" s="14"/>
      <c r="UUS932" s="14"/>
      <c r="UUT932" s="14"/>
      <c r="UUU932" s="14"/>
      <c r="UUV932" s="14"/>
      <c r="UUW932" s="14"/>
      <c r="UUX932" s="14"/>
      <c r="UUY932" s="14"/>
      <c r="UUZ932" s="14"/>
      <c r="UVA932" s="14"/>
      <c r="UVB932" s="14"/>
      <c r="UVC932" s="14"/>
      <c r="UVD932" s="14"/>
      <c r="UVE932" s="14"/>
      <c r="UVF932" s="14"/>
      <c r="UVG932" s="14"/>
      <c r="UVH932" s="14"/>
      <c r="UVI932" s="14"/>
      <c r="UVJ932" s="14"/>
      <c r="UVK932" s="14"/>
      <c r="UVL932" s="14"/>
      <c r="UVM932" s="14"/>
      <c r="UVN932" s="14"/>
      <c r="UVO932" s="14"/>
      <c r="UVP932" s="14"/>
      <c r="UVQ932" s="14"/>
      <c r="UVR932" s="14"/>
      <c r="UVS932" s="14"/>
      <c r="UVT932" s="14"/>
      <c r="UVU932" s="14"/>
      <c r="UVV932" s="14"/>
      <c r="UVW932" s="14"/>
      <c r="UVX932" s="14"/>
      <c r="UVY932" s="14"/>
      <c r="UVZ932" s="14"/>
      <c r="UWA932" s="14"/>
      <c r="UWB932" s="14"/>
      <c r="UWC932" s="14"/>
      <c r="UWD932" s="14"/>
      <c r="UWE932" s="14"/>
      <c r="UWF932" s="14"/>
      <c r="UWG932" s="14"/>
      <c r="UWH932" s="14"/>
      <c r="UWI932" s="14"/>
      <c r="UWJ932" s="14"/>
      <c r="UWK932" s="14"/>
      <c r="UWL932" s="14"/>
      <c r="UWM932" s="14"/>
      <c r="UWN932" s="14"/>
      <c r="UWO932" s="14"/>
      <c r="UWP932" s="14"/>
      <c r="UWQ932" s="14"/>
      <c r="UWR932" s="14"/>
      <c r="UWS932" s="14"/>
      <c r="UWT932" s="14"/>
      <c r="UWU932" s="14"/>
      <c r="UWV932" s="14"/>
      <c r="UWW932" s="14"/>
      <c r="UWX932" s="14"/>
      <c r="UWY932" s="14"/>
      <c r="UWZ932" s="14"/>
      <c r="UXA932" s="14"/>
      <c r="UXB932" s="14"/>
      <c r="UXC932" s="14"/>
      <c r="UXD932" s="14"/>
      <c r="UXE932" s="14"/>
      <c r="UXF932" s="14"/>
      <c r="UXG932" s="14"/>
      <c r="UXH932" s="14"/>
      <c r="UXI932" s="14"/>
      <c r="UXJ932" s="14"/>
      <c r="UXK932" s="14"/>
      <c r="UXL932" s="14"/>
      <c r="UXM932" s="14"/>
      <c r="UXN932" s="14"/>
      <c r="UXO932" s="14"/>
      <c r="UXP932" s="14"/>
      <c r="UXQ932" s="14"/>
      <c r="UXR932" s="14"/>
      <c r="UXS932" s="14"/>
      <c r="UXT932" s="14"/>
      <c r="UXU932" s="14"/>
      <c r="UXV932" s="14"/>
      <c r="UXW932" s="14"/>
      <c r="UXX932" s="14"/>
      <c r="UXY932" s="14"/>
      <c r="UXZ932" s="14"/>
      <c r="UYA932" s="14"/>
      <c r="UYB932" s="14"/>
      <c r="UYC932" s="14"/>
      <c r="UYD932" s="14"/>
      <c r="UYE932" s="14"/>
      <c r="UYF932" s="14"/>
      <c r="UYG932" s="14"/>
      <c r="UYH932" s="14"/>
      <c r="UYI932" s="14"/>
      <c r="UYJ932" s="14"/>
      <c r="UYK932" s="14"/>
      <c r="UYL932" s="14"/>
      <c r="UYM932" s="14"/>
      <c r="UYN932" s="14"/>
      <c r="UYO932" s="14"/>
      <c r="UYP932" s="14"/>
      <c r="UYQ932" s="14"/>
      <c r="UYR932" s="14"/>
      <c r="UYS932" s="14"/>
      <c r="UYT932" s="14"/>
      <c r="UYU932" s="14"/>
      <c r="UYV932" s="14"/>
      <c r="UYW932" s="14"/>
      <c r="UYX932" s="14"/>
      <c r="UYY932" s="14"/>
      <c r="UYZ932" s="14"/>
      <c r="UZA932" s="14"/>
      <c r="UZB932" s="14"/>
      <c r="UZC932" s="14"/>
      <c r="UZD932" s="14"/>
      <c r="UZE932" s="14"/>
      <c r="UZF932" s="14"/>
      <c r="UZG932" s="14"/>
      <c r="UZH932" s="14"/>
      <c r="UZI932" s="14"/>
      <c r="UZJ932" s="14"/>
      <c r="UZK932" s="14"/>
      <c r="UZL932" s="14"/>
      <c r="UZM932" s="14"/>
      <c r="UZN932" s="14"/>
      <c r="UZO932" s="14"/>
      <c r="UZP932" s="14"/>
      <c r="UZQ932" s="14"/>
      <c r="UZR932" s="14"/>
      <c r="UZS932" s="14"/>
      <c r="UZT932" s="14"/>
      <c r="UZU932" s="14"/>
      <c r="UZV932" s="14"/>
      <c r="UZW932" s="14"/>
      <c r="UZX932" s="14"/>
      <c r="UZY932" s="14"/>
      <c r="UZZ932" s="14"/>
      <c r="VAA932" s="14"/>
      <c r="VAB932" s="14"/>
      <c r="VAC932" s="14"/>
      <c r="VAD932" s="14"/>
      <c r="VAE932" s="14"/>
      <c r="VAF932" s="14"/>
      <c r="VAG932" s="14"/>
      <c r="VAH932" s="14"/>
      <c r="VAI932" s="14"/>
      <c r="VAJ932" s="14"/>
      <c r="VAK932" s="14"/>
      <c r="VAL932" s="14"/>
      <c r="VAM932" s="14"/>
      <c r="VAN932" s="14"/>
      <c r="VAO932" s="14"/>
      <c r="VAP932" s="14"/>
      <c r="VAQ932" s="14"/>
      <c r="VAR932" s="14"/>
      <c r="VAS932" s="14"/>
      <c r="VAT932" s="14"/>
      <c r="VAU932" s="14"/>
      <c r="VAV932" s="14"/>
      <c r="VAW932" s="14"/>
      <c r="VAX932" s="14"/>
      <c r="VAY932" s="14"/>
      <c r="VAZ932" s="14"/>
      <c r="VBA932" s="14"/>
      <c r="VBB932" s="14"/>
      <c r="VBC932" s="14"/>
      <c r="VBD932" s="14"/>
      <c r="VBE932" s="14"/>
      <c r="VBF932" s="14"/>
      <c r="VBG932" s="14"/>
      <c r="VBH932" s="14"/>
      <c r="VBI932" s="14"/>
      <c r="VBJ932" s="14"/>
      <c r="VBK932" s="14"/>
      <c r="VBL932" s="14"/>
      <c r="VBM932" s="14"/>
      <c r="VBN932" s="14"/>
      <c r="VBO932" s="14"/>
      <c r="VBP932" s="14"/>
      <c r="VBQ932" s="14"/>
      <c r="VBR932" s="14"/>
      <c r="VBS932" s="14"/>
      <c r="VBT932" s="14"/>
      <c r="VBU932" s="14"/>
      <c r="VBV932" s="14"/>
      <c r="VBW932" s="14"/>
      <c r="VBX932" s="14"/>
      <c r="VBY932" s="14"/>
      <c r="VBZ932" s="14"/>
      <c r="VCA932" s="14"/>
      <c r="VCB932" s="14"/>
      <c r="VCC932" s="14"/>
      <c r="VCD932" s="14"/>
      <c r="VCE932" s="14"/>
      <c r="VCF932" s="14"/>
      <c r="VCG932" s="14"/>
      <c r="VCH932" s="14"/>
      <c r="VCI932" s="14"/>
      <c r="VCJ932" s="14"/>
      <c r="VCK932" s="14"/>
      <c r="VCL932" s="14"/>
      <c r="VCM932" s="14"/>
      <c r="VCN932" s="14"/>
      <c r="VCO932" s="14"/>
      <c r="VCP932" s="14"/>
      <c r="VCQ932" s="14"/>
      <c r="VCR932" s="14"/>
      <c r="VCS932" s="14"/>
      <c r="VCT932" s="14"/>
      <c r="VCU932" s="14"/>
      <c r="VCV932" s="14"/>
      <c r="VCW932" s="14"/>
      <c r="VCX932" s="14"/>
      <c r="VCY932" s="14"/>
      <c r="VCZ932" s="14"/>
      <c r="VDA932" s="14"/>
      <c r="VDB932" s="14"/>
      <c r="VDC932" s="14"/>
      <c r="VDD932" s="14"/>
      <c r="VDE932" s="14"/>
      <c r="VDF932" s="14"/>
      <c r="VDG932" s="14"/>
      <c r="VDH932" s="14"/>
      <c r="VDI932" s="14"/>
      <c r="VDJ932" s="14"/>
      <c r="VDK932" s="14"/>
      <c r="VDL932" s="14"/>
      <c r="VDM932" s="14"/>
      <c r="VDN932" s="14"/>
      <c r="VDO932" s="14"/>
      <c r="VDP932" s="14"/>
      <c r="VDQ932" s="14"/>
      <c r="VDR932" s="14"/>
      <c r="VDS932" s="14"/>
      <c r="VDT932" s="14"/>
      <c r="VDU932" s="14"/>
      <c r="VDV932" s="14"/>
      <c r="VDW932" s="14"/>
      <c r="VDX932" s="14"/>
      <c r="VDY932" s="14"/>
      <c r="VDZ932" s="14"/>
      <c r="VEA932" s="14"/>
      <c r="VEB932" s="14"/>
      <c r="VEC932" s="14"/>
      <c r="VED932" s="14"/>
      <c r="VEE932" s="14"/>
      <c r="VEF932" s="14"/>
      <c r="VEG932" s="14"/>
      <c r="VEH932" s="14"/>
      <c r="VEI932" s="14"/>
      <c r="VEJ932" s="14"/>
      <c r="VEK932" s="14"/>
      <c r="VEL932" s="14"/>
      <c r="VEM932" s="14"/>
      <c r="VEN932" s="14"/>
      <c r="VEO932" s="14"/>
      <c r="VEP932" s="14"/>
      <c r="VEQ932" s="14"/>
      <c r="VER932" s="14"/>
      <c r="VES932" s="14"/>
      <c r="VET932" s="14"/>
      <c r="VEU932" s="14"/>
      <c r="VEV932" s="14"/>
      <c r="VEW932" s="14"/>
      <c r="VEX932" s="14"/>
      <c r="VEY932" s="14"/>
      <c r="VEZ932" s="14"/>
      <c r="VFA932" s="14"/>
      <c r="VFB932" s="14"/>
      <c r="VFC932" s="14"/>
      <c r="VFD932" s="14"/>
      <c r="VFE932" s="14"/>
      <c r="VFF932" s="14"/>
      <c r="VFG932" s="14"/>
      <c r="VFH932" s="14"/>
      <c r="VFI932" s="14"/>
      <c r="VFJ932" s="14"/>
      <c r="VFK932" s="14"/>
      <c r="VFL932" s="14"/>
      <c r="VFM932" s="14"/>
      <c r="VFN932" s="14"/>
      <c r="VFO932" s="14"/>
      <c r="VFP932" s="14"/>
      <c r="VFQ932" s="14"/>
      <c r="VFR932" s="14"/>
      <c r="VFS932" s="14"/>
      <c r="VFT932" s="14"/>
      <c r="VFU932" s="14"/>
      <c r="VFV932" s="14"/>
      <c r="VFW932" s="14"/>
      <c r="VFX932" s="14"/>
      <c r="VFY932" s="14"/>
      <c r="VFZ932" s="14"/>
      <c r="VGA932" s="14"/>
      <c r="VGB932" s="14"/>
      <c r="VGC932" s="14"/>
      <c r="VGD932" s="14"/>
      <c r="VGE932" s="14"/>
      <c r="VGF932" s="14"/>
      <c r="VGG932" s="14"/>
      <c r="VGH932" s="14"/>
      <c r="VGI932" s="14"/>
      <c r="VGJ932" s="14"/>
      <c r="VGK932" s="14"/>
      <c r="VGL932" s="14"/>
      <c r="VGM932" s="14"/>
      <c r="VGN932" s="14"/>
      <c r="VGO932" s="14"/>
      <c r="VGP932" s="14"/>
      <c r="VGQ932" s="14"/>
      <c r="VGR932" s="14"/>
      <c r="VGS932" s="14"/>
      <c r="VGT932" s="14"/>
      <c r="VGU932" s="14"/>
      <c r="VGV932" s="14"/>
      <c r="VGW932" s="14"/>
      <c r="VGX932" s="14"/>
      <c r="VGY932" s="14"/>
      <c r="VGZ932" s="14"/>
      <c r="VHA932" s="14"/>
      <c r="VHB932" s="14"/>
      <c r="VHC932" s="14"/>
      <c r="VHD932" s="14"/>
      <c r="VHE932" s="14"/>
      <c r="VHF932" s="14"/>
      <c r="VHG932" s="14"/>
      <c r="VHH932" s="14"/>
      <c r="VHI932" s="14"/>
      <c r="VHJ932" s="14"/>
      <c r="VHK932" s="14"/>
      <c r="VHL932" s="14"/>
      <c r="VHM932" s="14"/>
      <c r="VHN932" s="14"/>
      <c r="VHO932" s="14"/>
      <c r="VHP932" s="14"/>
      <c r="VHQ932" s="14"/>
      <c r="VHR932" s="14"/>
      <c r="VHS932" s="14"/>
      <c r="VHT932" s="14"/>
      <c r="VHU932" s="14"/>
      <c r="VHV932" s="14"/>
      <c r="VHW932" s="14"/>
      <c r="VHX932" s="14"/>
      <c r="VHY932" s="14"/>
      <c r="VHZ932" s="14"/>
      <c r="VIA932" s="14"/>
      <c r="VIB932" s="14"/>
      <c r="VIC932" s="14"/>
      <c r="VID932" s="14"/>
      <c r="VIE932" s="14"/>
      <c r="VIF932" s="14"/>
      <c r="VIG932" s="14"/>
      <c r="VIH932" s="14"/>
      <c r="VII932" s="14"/>
      <c r="VIJ932" s="14"/>
      <c r="VIK932" s="14"/>
      <c r="VIL932" s="14"/>
      <c r="VIM932" s="14"/>
      <c r="VIN932" s="14"/>
      <c r="VIO932" s="14"/>
      <c r="VIP932" s="14"/>
      <c r="VIQ932" s="14"/>
      <c r="VIR932" s="14"/>
      <c r="VIS932" s="14"/>
      <c r="VIT932" s="14"/>
      <c r="VIU932" s="14"/>
      <c r="VIV932" s="14"/>
      <c r="VIW932" s="14"/>
      <c r="VIX932" s="14"/>
      <c r="VIY932" s="14"/>
      <c r="VIZ932" s="14"/>
      <c r="VJA932" s="14"/>
      <c r="VJB932" s="14"/>
      <c r="VJC932" s="14"/>
      <c r="VJD932" s="14"/>
      <c r="VJE932" s="14"/>
      <c r="VJF932" s="14"/>
      <c r="VJG932" s="14"/>
      <c r="VJH932" s="14"/>
      <c r="VJI932" s="14"/>
      <c r="VJJ932" s="14"/>
      <c r="VJK932" s="14"/>
      <c r="VJL932" s="14"/>
      <c r="VJM932" s="14"/>
      <c r="VJN932" s="14"/>
      <c r="VJO932" s="14"/>
      <c r="VJP932" s="14"/>
      <c r="VJQ932" s="14"/>
      <c r="VJR932" s="14"/>
      <c r="VJS932" s="14"/>
      <c r="VJT932" s="14"/>
      <c r="VJU932" s="14"/>
      <c r="VJV932" s="14"/>
      <c r="VJW932" s="14"/>
      <c r="VJX932" s="14"/>
      <c r="VJY932" s="14"/>
      <c r="VJZ932" s="14"/>
      <c r="VKA932" s="14"/>
      <c r="VKB932" s="14"/>
      <c r="VKC932" s="14"/>
      <c r="VKD932" s="14"/>
      <c r="VKE932" s="14"/>
      <c r="VKF932" s="14"/>
      <c r="VKG932" s="14"/>
      <c r="VKH932" s="14"/>
      <c r="VKI932" s="14"/>
      <c r="VKJ932" s="14"/>
      <c r="VKK932" s="14"/>
      <c r="VKL932" s="14"/>
      <c r="VKM932" s="14"/>
      <c r="VKN932" s="14"/>
      <c r="VKO932" s="14"/>
      <c r="VKP932" s="14"/>
      <c r="VKQ932" s="14"/>
      <c r="VKR932" s="14"/>
      <c r="VKS932" s="14"/>
      <c r="VKT932" s="14"/>
      <c r="VKU932" s="14"/>
      <c r="VKV932" s="14"/>
      <c r="VKW932" s="14"/>
      <c r="VKX932" s="14"/>
      <c r="VKY932" s="14"/>
      <c r="VKZ932" s="14"/>
      <c r="VLA932" s="14"/>
      <c r="VLB932" s="14"/>
      <c r="VLC932" s="14"/>
      <c r="VLD932" s="14"/>
      <c r="VLE932" s="14"/>
      <c r="VLF932" s="14"/>
      <c r="VLG932" s="14"/>
      <c r="VLH932" s="14"/>
      <c r="VLI932" s="14"/>
      <c r="VLJ932" s="14"/>
      <c r="VLK932" s="14"/>
      <c r="VLL932" s="14"/>
      <c r="VLM932" s="14"/>
      <c r="VLN932" s="14"/>
      <c r="VLO932" s="14"/>
      <c r="VLP932" s="14"/>
      <c r="VLQ932" s="14"/>
      <c r="VLR932" s="14"/>
      <c r="VLS932" s="14"/>
      <c r="VLT932" s="14"/>
      <c r="VLU932" s="14"/>
      <c r="VLV932" s="14"/>
      <c r="VLW932" s="14"/>
      <c r="VLX932" s="14"/>
      <c r="VLY932" s="14"/>
      <c r="VLZ932" s="14"/>
      <c r="VMA932" s="14"/>
      <c r="VMB932" s="14"/>
      <c r="VMC932" s="14"/>
      <c r="VMD932" s="14"/>
      <c r="VME932" s="14"/>
      <c r="VMF932" s="14"/>
      <c r="VMG932" s="14"/>
      <c r="VMH932" s="14"/>
      <c r="VMI932" s="14"/>
      <c r="VMJ932" s="14"/>
      <c r="VMK932" s="14"/>
      <c r="VML932" s="14"/>
      <c r="VMM932" s="14"/>
      <c r="VMN932" s="14"/>
      <c r="VMO932" s="14"/>
      <c r="VMP932" s="14"/>
      <c r="VMQ932" s="14"/>
      <c r="VMR932" s="14"/>
      <c r="VMS932" s="14"/>
      <c r="VMT932" s="14"/>
      <c r="VMU932" s="14"/>
      <c r="VMV932" s="14"/>
      <c r="VMW932" s="14"/>
      <c r="VMX932" s="14"/>
      <c r="VMY932" s="14"/>
      <c r="VMZ932" s="14"/>
      <c r="VNA932" s="14"/>
      <c r="VNB932" s="14"/>
      <c r="VNC932" s="14"/>
      <c r="VND932" s="14"/>
      <c r="VNE932" s="14"/>
      <c r="VNF932" s="14"/>
      <c r="VNG932" s="14"/>
      <c r="VNH932" s="14"/>
      <c r="VNI932" s="14"/>
      <c r="VNJ932" s="14"/>
      <c r="VNK932" s="14"/>
      <c r="VNL932" s="14"/>
      <c r="VNM932" s="14"/>
      <c r="VNN932" s="14"/>
      <c r="VNO932" s="14"/>
      <c r="VNP932" s="14"/>
      <c r="VNQ932" s="14"/>
      <c r="VNR932" s="14"/>
      <c r="VNS932" s="14"/>
      <c r="VNT932" s="14"/>
      <c r="VNU932" s="14"/>
      <c r="VNV932" s="14"/>
      <c r="VNW932" s="14"/>
      <c r="VNX932" s="14"/>
      <c r="VNY932" s="14"/>
      <c r="VNZ932" s="14"/>
      <c r="VOA932" s="14"/>
      <c r="VOB932" s="14"/>
      <c r="VOC932" s="14"/>
      <c r="VOD932" s="14"/>
      <c r="VOE932" s="14"/>
      <c r="VOF932" s="14"/>
      <c r="VOG932" s="14"/>
      <c r="VOH932" s="14"/>
      <c r="VOI932" s="14"/>
      <c r="VOJ932" s="14"/>
      <c r="VOK932" s="14"/>
      <c r="VOL932" s="14"/>
      <c r="VOM932" s="14"/>
      <c r="VON932" s="14"/>
      <c r="VOO932" s="14"/>
      <c r="VOP932" s="14"/>
      <c r="VOQ932" s="14"/>
      <c r="VOR932" s="14"/>
      <c r="VOS932" s="14"/>
      <c r="VOT932" s="14"/>
      <c r="VOU932" s="14"/>
      <c r="VOV932" s="14"/>
      <c r="VOW932" s="14"/>
      <c r="VOX932" s="14"/>
      <c r="VOY932" s="14"/>
      <c r="VOZ932" s="14"/>
      <c r="VPA932" s="14"/>
      <c r="VPB932" s="14"/>
      <c r="VPC932" s="14"/>
      <c r="VPD932" s="14"/>
      <c r="VPE932" s="14"/>
      <c r="VPF932" s="14"/>
      <c r="VPG932" s="14"/>
      <c r="VPH932" s="14"/>
      <c r="VPI932" s="14"/>
      <c r="VPJ932" s="14"/>
      <c r="VPK932" s="14"/>
      <c r="VPL932" s="14"/>
      <c r="VPM932" s="14"/>
      <c r="VPN932" s="14"/>
      <c r="VPO932" s="14"/>
      <c r="VPP932" s="14"/>
      <c r="VPQ932" s="14"/>
      <c r="VPR932" s="14"/>
      <c r="VPS932" s="14"/>
      <c r="VPT932" s="14"/>
      <c r="VPU932" s="14"/>
      <c r="VPV932" s="14"/>
      <c r="VPW932" s="14"/>
      <c r="VPX932" s="14"/>
      <c r="VPY932" s="14"/>
      <c r="VPZ932" s="14"/>
      <c r="VQA932" s="14"/>
      <c r="VQB932" s="14"/>
      <c r="VQC932" s="14"/>
      <c r="VQD932" s="14"/>
      <c r="VQE932" s="14"/>
      <c r="VQF932" s="14"/>
      <c r="VQG932" s="14"/>
      <c r="VQH932" s="14"/>
      <c r="VQI932" s="14"/>
      <c r="VQJ932" s="14"/>
      <c r="VQK932" s="14"/>
      <c r="VQL932" s="14"/>
      <c r="VQM932" s="14"/>
      <c r="VQN932" s="14"/>
      <c r="VQO932" s="14"/>
      <c r="VQP932" s="14"/>
      <c r="VQQ932" s="14"/>
      <c r="VQR932" s="14"/>
      <c r="VQS932" s="14"/>
      <c r="VQT932" s="14"/>
      <c r="VQU932" s="14"/>
      <c r="VQV932" s="14"/>
      <c r="VQW932" s="14"/>
      <c r="VQX932" s="14"/>
      <c r="VQY932" s="14"/>
      <c r="VQZ932" s="14"/>
      <c r="VRA932" s="14"/>
      <c r="VRB932" s="14"/>
      <c r="VRC932" s="14"/>
      <c r="VRD932" s="14"/>
      <c r="VRE932" s="14"/>
      <c r="VRF932" s="14"/>
      <c r="VRG932" s="14"/>
      <c r="VRH932" s="14"/>
      <c r="VRI932" s="14"/>
      <c r="VRJ932" s="14"/>
      <c r="VRK932" s="14"/>
      <c r="VRL932" s="14"/>
      <c r="VRM932" s="14"/>
      <c r="VRN932" s="14"/>
      <c r="VRO932" s="14"/>
      <c r="VRP932" s="14"/>
      <c r="VRQ932" s="14"/>
      <c r="VRR932" s="14"/>
      <c r="VRS932" s="14"/>
      <c r="VRT932" s="14"/>
      <c r="VRU932" s="14"/>
      <c r="VRV932" s="14"/>
      <c r="VRW932" s="14"/>
      <c r="VRX932" s="14"/>
      <c r="VRY932" s="14"/>
      <c r="VRZ932" s="14"/>
      <c r="VSA932" s="14"/>
      <c r="VSB932" s="14"/>
      <c r="VSC932" s="14"/>
      <c r="VSD932" s="14"/>
      <c r="VSE932" s="14"/>
      <c r="VSF932" s="14"/>
      <c r="VSG932" s="14"/>
      <c r="VSH932" s="14"/>
      <c r="VSI932" s="14"/>
      <c r="VSJ932" s="14"/>
      <c r="VSK932" s="14"/>
      <c r="VSL932" s="14"/>
      <c r="VSM932" s="14"/>
      <c r="VSN932" s="14"/>
      <c r="VSO932" s="14"/>
      <c r="VSP932" s="14"/>
      <c r="VSQ932" s="14"/>
      <c r="VSR932" s="14"/>
      <c r="VSS932" s="14"/>
      <c r="VST932" s="14"/>
      <c r="VSU932" s="14"/>
      <c r="VSV932" s="14"/>
      <c r="VSW932" s="14"/>
      <c r="VSX932" s="14"/>
      <c r="VSY932" s="14"/>
      <c r="VSZ932" s="14"/>
      <c r="VTA932" s="14"/>
      <c r="VTB932" s="14"/>
      <c r="VTC932" s="14"/>
      <c r="VTD932" s="14"/>
      <c r="VTE932" s="14"/>
      <c r="VTF932" s="14"/>
      <c r="VTG932" s="14"/>
      <c r="VTH932" s="14"/>
      <c r="VTI932" s="14"/>
      <c r="VTJ932" s="14"/>
      <c r="VTK932" s="14"/>
      <c r="VTL932" s="14"/>
      <c r="VTM932" s="14"/>
      <c r="VTN932" s="14"/>
      <c r="VTO932" s="14"/>
      <c r="VTP932" s="14"/>
      <c r="VTQ932" s="14"/>
      <c r="VTR932" s="14"/>
      <c r="VTS932" s="14"/>
      <c r="VTT932" s="14"/>
      <c r="VTU932" s="14"/>
      <c r="VTV932" s="14"/>
      <c r="VTW932" s="14"/>
      <c r="VTX932" s="14"/>
      <c r="VTY932" s="14"/>
      <c r="VTZ932" s="14"/>
      <c r="VUA932" s="14"/>
      <c r="VUB932" s="14"/>
      <c r="VUC932" s="14"/>
      <c r="VUD932" s="14"/>
      <c r="VUE932" s="14"/>
      <c r="VUF932" s="14"/>
      <c r="VUG932" s="14"/>
      <c r="VUH932" s="14"/>
      <c r="VUI932" s="14"/>
      <c r="VUJ932" s="14"/>
      <c r="VUK932" s="14"/>
      <c r="VUL932" s="14"/>
      <c r="VUM932" s="14"/>
      <c r="VUN932" s="14"/>
      <c r="VUO932" s="14"/>
      <c r="VUP932" s="14"/>
      <c r="VUQ932" s="14"/>
      <c r="VUR932" s="14"/>
      <c r="VUS932" s="14"/>
      <c r="VUT932" s="14"/>
      <c r="VUU932" s="14"/>
      <c r="VUV932" s="14"/>
      <c r="VUW932" s="14"/>
      <c r="VUX932" s="14"/>
      <c r="VUY932" s="14"/>
      <c r="VUZ932" s="14"/>
      <c r="VVA932" s="14"/>
      <c r="VVB932" s="14"/>
      <c r="VVC932" s="14"/>
      <c r="VVD932" s="14"/>
      <c r="VVE932" s="14"/>
      <c r="VVF932" s="14"/>
      <c r="VVG932" s="14"/>
      <c r="VVH932" s="14"/>
      <c r="VVI932" s="14"/>
      <c r="VVJ932" s="14"/>
      <c r="VVK932" s="14"/>
      <c r="VVL932" s="14"/>
      <c r="VVM932" s="14"/>
      <c r="VVN932" s="14"/>
      <c r="VVO932" s="14"/>
      <c r="VVP932" s="14"/>
      <c r="VVQ932" s="14"/>
      <c r="VVR932" s="14"/>
      <c r="VVS932" s="14"/>
      <c r="VVT932" s="14"/>
      <c r="VVU932" s="14"/>
      <c r="VVV932" s="14"/>
      <c r="VVW932" s="14"/>
      <c r="VVX932" s="14"/>
      <c r="VVY932" s="14"/>
      <c r="VVZ932" s="14"/>
      <c r="VWA932" s="14"/>
      <c r="VWB932" s="14"/>
      <c r="VWC932" s="14"/>
      <c r="VWD932" s="14"/>
      <c r="VWE932" s="14"/>
      <c r="VWF932" s="14"/>
      <c r="VWG932" s="14"/>
      <c r="VWH932" s="14"/>
      <c r="VWI932" s="14"/>
      <c r="VWJ932" s="14"/>
      <c r="VWK932" s="14"/>
      <c r="VWL932" s="14"/>
      <c r="VWM932" s="14"/>
      <c r="VWN932" s="14"/>
      <c r="VWO932" s="14"/>
      <c r="VWP932" s="14"/>
      <c r="VWQ932" s="14"/>
      <c r="VWR932" s="14"/>
      <c r="VWS932" s="14"/>
      <c r="VWT932" s="14"/>
      <c r="VWU932" s="14"/>
      <c r="VWV932" s="14"/>
      <c r="VWW932" s="14"/>
      <c r="VWX932" s="14"/>
      <c r="VWY932" s="14"/>
      <c r="VWZ932" s="14"/>
      <c r="VXA932" s="14"/>
      <c r="VXB932" s="14"/>
      <c r="VXC932" s="14"/>
      <c r="VXD932" s="14"/>
      <c r="VXE932" s="14"/>
      <c r="VXF932" s="14"/>
      <c r="VXG932" s="14"/>
      <c r="VXH932" s="14"/>
      <c r="VXI932" s="14"/>
      <c r="VXJ932" s="14"/>
      <c r="VXK932" s="14"/>
      <c r="VXL932" s="14"/>
      <c r="VXM932" s="14"/>
      <c r="VXN932" s="14"/>
      <c r="VXO932" s="14"/>
      <c r="VXP932" s="14"/>
      <c r="VXQ932" s="14"/>
      <c r="VXR932" s="14"/>
      <c r="VXS932" s="14"/>
      <c r="VXT932" s="14"/>
      <c r="VXU932" s="14"/>
      <c r="VXV932" s="14"/>
      <c r="VXW932" s="14"/>
      <c r="VXX932" s="14"/>
      <c r="VXY932" s="14"/>
      <c r="VXZ932" s="14"/>
      <c r="VYA932" s="14"/>
      <c r="VYB932" s="14"/>
      <c r="VYC932" s="14"/>
      <c r="VYD932" s="14"/>
      <c r="VYE932" s="14"/>
      <c r="VYF932" s="14"/>
      <c r="VYG932" s="14"/>
      <c r="VYH932" s="14"/>
      <c r="VYI932" s="14"/>
      <c r="VYJ932" s="14"/>
      <c r="VYK932" s="14"/>
      <c r="VYL932" s="14"/>
      <c r="VYM932" s="14"/>
      <c r="VYN932" s="14"/>
      <c r="VYO932" s="14"/>
      <c r="VYP932" s="14"/>
      <c r="VYQ932" s="14"/>
      <c r="VYR932" s="14"/>
      <c r="VYS932" s="14"/>
      <c r="VYT932" s="14"/>
      <c r="VYU932" s="14"/>
      <c r="VYV932" s="14"/>
      <c r="VYW932" s="14"/>
      <c r="VYX932" s="14"/>
      <c r="VYY932" s="14"/>
      <c r="VYZ932" s="14"/>
      <c r="VZA932" s="14"/>
      <c r="VZB932" s="14"/>
      <c r="VZC932" s="14"/>
      <c r="VZD932" s="14"/>
      <c r="VZE932" s="14"/>
      <c r="VZF932" s="14"/>
      <c r="VZG932" s="14"/>
      <c r="VZH932" s="14"/>
      <c r="VZI932" s="14"/>
      <c r="VZJ932" s="14"/>
      <c r="VZK932" s="14"/>
      <c r="VZL932" s="14"/>
      <c r="VZM932" s="14"/>
      <c r="VZN932" s="14"/>
      <c r="VZO932" s="14"/>
      <c r="VZP932" s="14"/>
      <c r="VZQ932" s="14"/>
      <c r="VZR932" s="14"/>
      <c r="VZS932" s="14"/>
      <c r="VZT932" s="14"/>
      <c r="VZU932" s="14"/>
      <c r="VZV932" s="14"/>
      <c r="VZW932" s="14"/>
      <c r="VZX932" s="14"/>
      <c r="VZY932" s="14"/>
      <c r="VZZ932" s="14"/>
      <c r="WAA932" s="14"/>
      <c r="WAB932" s="14"/>
      <c r="WAC932" s="14"/>
      <c r="WAD932" s="14"/>
      <c r="WAE932" s="14"/>
      <c r="WAF932" s="14"/>
      <c r="WAG932" s="14"/>
      <c r="WAH932" s="14"/>
      <c r="WAI932" s="14"/>
      <c r="WAJ932" s="14"/>
      <c r="WAK932" s="14"/>
      <c r="WAL932" s="14"/>
      <c r="WAM932" s="14"/>
      <c r="WAN932" s="14"/>
      <c r="WAO932" s="14"/>
      <c r="WAP932" s="14"/>
      <c r="WAQ932" s="14"/>
      <c r="WAR932" s="14"/>
      <c r="WAS932" s="14"/>
      <c r="WAT932" s="14"/>
      <c r="WAU932" s="14"/>
      <c r="WAV932" s="14"/>
      <c r="WAW932" s="14"/>
      <c r="WAX932" s="14"/>
      <c r="WAY932" s="14"/>
      <c r="WAZ932" s="14"/>
      <c r="WBA932" s="14"/>
      <c r="WBB932" s="14"/>
      <c r="WBC932" s="14"/>
      <c r="WBD932" s="14"/>
      <c r="WBE932" s="14"/>
      <c r="WBF932" s="14"/>
      <c r="WBG932" s="14"/>
      <c r="WBH932" s="14"/>
      <c r="WBI932" s="14"/>
      <c r="WBJ932" s="14"/>
      <c r="WBK932" s="14"/>
      <c r="WBL932" s="14"/>
      <c r="WBM932" s="14"/>
      <c r="WBN932" s="14"/>
      <c r="WBO932" s="14"/>
      <c r="WBP932" s="14"/>
      <c r="WBQ932" s="14"/>
      <c r="WBR932" s="14"/>
      <c r="WBS932" s="14"/>
      <c r="WBT932" s="14"/>
      <c r="WBU932" s="14"/>
      <c r="WBV932" s="14"/>
      <c r="WBW932" s="14"/>
      <c r="WBX932" s="14"/>
      <c r="WBY932" s="14"/>
      <c r="WBZ932" s="14"/>
      <c r="WCA932" s="14"/>
      <c r="WCB932" s="14"/>
      <c r="WCC932" s="14"/>
      <c r="WCD932" s="14"/>
      <c r="WCE932" s="14"/>
      <c r="WCF932" s="14"/>
      <c r="WCG932" s="14"/>
      <c r="WCH932" s="14"/>
      <c r="WCI932" s="14"/>
      <c r="WCJ932" s="14"/>
      <c r="WCK932" s="14"/>
      <c r="WCL932" s="14"/>
      <c r="WCM932" s="14"/>
      <c r="WCN932" s="14"/>
      <c r="WCO932" s="14"/>
      <c r="WCP932" s="14"/>
      <c r="WCQ932" s="14"/>
      <c r="WCR932" s="14"/>
      <c r="WCS932" s="14"/>
      <c r="WCT932" s="14"/>
      <c r="WCU932" s="14"/>
      <c r="WCV932" s="14"/>
      <c r="WCW932" s="14"/>
      <c r="WCX932" s="14"/>
      <c r="WCY932" s="14"/>
      <c r="WCZ932" s="14"/>
      <c r="WDA932" s="14"/>
      <c r="WDB932" s="14"/>
      <c r="WDC932" s="14"/>
      <c r="WDD932" s="14"/>
      <c r="WDE932" s="14"/>
      <c r="WDF932" s="14"/>
      <c r="WDG932" s="14"/>
      <c r="WDH932" s="14"/>
      <c r="WDI932" s="14"/>
      <c r="WDJ932" s="14"/>
      <c r="WDK932" s="14"/>
      <c r="WDL932" s="14"/>
      <c r="WDM932" s="14"/>
      <c r="WDN932" s="14"/>
      <c r="WDO932" s="14"/>
      <c r="WDP932" s="14"/>
      <c r="WDQ932" s="14"/>
      <c r="WDR932" s="14"/>
      <c r="WDS932" s="14"/>
      <c r="WDT932" s="14"/>
      <c r="WDU932" s="14"/>
      <c r="WDV932" s="14"/>
      <c r="WDW932" s="14"/>
      <c r="WDX932" s="14"/>
      <c r="WDY932" s="14"/>
      <c r="WDZ932" s="14"/>
      <c r="WEA932" s="14"/>
      <c r="WEB932" s="14"/>
      <c r="WEC932" s="14"/>
      <c r="WED932" s="14"/>
      <c r="WEE932" s="14"/>
      <c r="WEF932" s="14"/>
      <c r="WEG932" s="14"/>
      <c r="WEH932" s="14"/>
      <c r="WEI932" s="14"/>
      <c r="WEJ932" s="14"/>
      <c r="WEK932" s="14"/>
      <c r="WEL932" s="14"/>
      <c r="WEM932" s="14"/>
      <c r="WEN932" s="14"/>
      <c r="WEO932" s="14"/>
      <c r="WEP932" s="14"/>
      <c r="WEQ932" s="14"/>
      <c r="WER932" s="14"/>
      <c r="WES932" s="14"/>
      <c r="WET932" s="14"/>
      <c r="WEU932" s="14"/>
      <c r="WEV932" s="14"/>
      <c r="WEW932" s="14"/>
      <c r="WEX932" s="14"/>
      <c r="WEY932" s="14"/>
      <c r="WEZ932" s="14"/>
      <c r="WFA932" s="14"/>
      <c r="WFB932" s="14"/>
      <c r="WFC932" s="14"/>
      <c r="WFD932" s="14"/>
      <c r="WFE932" s="14"/>
      <c r="WFF932" s="14"/>
      <c r="WFG932" s="14"/>
      <c r="WFH932" s="14"/>
      <c r="WFI932" s="14"/>
      <c r="WFJ932" s="14"/>
      <c r="WFK932" s="14"/>
      <c r="WFL932" s="14"/>
      <c r="WFM932" s="14"/>
      <c r="WFN932" s="14"/>
      <c r="WFO932" s="14"/>
      <c r="WFP932" s="14"/>
      <c r="WFQ932" s="14"/>
      <c r="WFR932" s="14"/>
      <c r="WFS932" s="14"/>
      <c r="WFT932" s="14"/>
      <c r="WFU932" s="14"/>
      <c r="WFV932" s="14"/>
      <c r="WFW932" s="14"/>
      <c r="WFX932" s="14"/>
      <c r="WFY932" s="14"/>
      <c r="WFZ932" s="14"/>
      <c r="WGA932" s="14"/>
      <c r="WGB932" s="14"/>
      <c r="WGC932" s="14"/>
      <c r="WGD932" s="14"/>
      <c r="WGE932" s="14"/>
      <c r="WGF932" s="14"/>
      <c r="WGG932" s="14"/>
      <c r="WGH932" s="14"/>
      <c r="WGI932" s="14"/>
      <c r="WGJ932" s="14"/>
      <c r="WGK932" s="14"/>
      <c r="WGL932" s="14"/>
      <c r="WGM932" s="14"/>
      <c r="WGN932" s="14"/>
      <c r="WGO932" s="14"/>
      <c r="WGP932" s="14"/>
      <c r="WGQ932" s="14"/>
      <c r="WGR932" s="14"/>
      <c r="WGS932" s="14"/>
      <c r="WGT932" s="14"/>
      <c r="WGU932" s="14"/>
      <c r="WGV932" s="14"/>
      <c r="WGW932" s="14"/>
      <c r="WGX932" s="14"/>
      <c r="WGY932" s="14"/>
      <c r="WGZ932" s="14"/>
      <c r="WHA932" s="14"/>
      <c r="WHB932" s="14"/>
      <c r="WHC932" s="14"/>
      <c r="WHD932" s="14"/>
      <c r="WHE932" s="14"/>
      <c r="WHF932" s="14"/>
      <c r="WHG932" s="14"/>
      <c r="WHH932" s="14"/>
      <c r="WHI932" s="14"/>
      <c r="WHJ932" s="14"/>
      <c r="WHK932" s="14"/>
      <c r="WHL932" s="14"/>
      <c r="WHM932" s="14"/>
      <c r="WHN932" s="14"/>
      <c r="WHO932" s="14"/>
      <c r="WHP932" s="14"/>
      <c r="WHQ932" s="14"/>
      <c r="WHR932" s="14"/>
      <c r="WHS932" s="14"/>
      <c r="WHT932" s="14"/>
      <c r="WHU932" s="14"/>
      <c r="WHV932" s="14"/>
      <c r="WHW932" s="14"/>
      <c r="WHX932" s="14"/>
      <c r="WHY932" s="14"/>
      <c r="WHZ932" s="14"/>
      <c r="WIA932" s="14"/>
      <c r="WIB932" s="14"/>
      <c r="WIC932" s="14"/>
      <c r="WID932" s="14"/>
      <c r="WIE932" s="14"/>
      <c r="WIF932" s="14"/>
      <c r="WIG932" s="14"/>
      <c r="WIH932" s="14"/>
      <c r="WII932" s="14"/>
      <c r="WIJ932" s="14"/>
      <c r="WIK932" s="14"/>
      <c r="WIL932" s="14"/>
      <c r="WIM932" s="14"/>
      <c r="WIN932" s="14"/>
      <c r="WIO932" s="14"/>
      <c r="WIP932" s="14"/>
      <c r="WIQ932" s="14"/>
      <c r="WIR932" s="14"/>
      <c r="WIS932" s="14"/>
      <c r="WIT932" s="14"/>
      <c r="WIU932" s="14"/>
      <c r="WIV932" s="14"/>
      <c r="WIW932" s="14"/>
      <c r="WIX932" s="14"/>
      <c r="WIY932" s="14"/>
      <c r="WIZ932" s="14"/>
      <c r="WJA932" s="14"/>
      <c r="WJB932" s="14"/>
      <c r="WJC932" s="14"/>
      <c r="WJD932" s="14"/>
      <c r="WJE932" s="14"/>
      <c r="WJF932" s="14"/>
      <c r="WJG932" s="14"/>
      <c r="WJH932" s="14"/>
      <c r="WJI932" s="14"/>
      <c r="WJJ932" s="14"/>
      <c r="WJK932" s="14"/>
      <c r="WJL932" s="14"/>
      <c r="WJM932" s="14"/>
      <c r="WJN932" s="14"/>
      <c r="WJO932" s="14"/>
      <c r="WJP932" s="14"/>
      <c r="WJQ932" s="14"/>
      <c r="WJR932" s="14"/>
      <c r="WJS932" s="14"/>
      <c r="WJT932" s="14"/>
      <c r="WJU932" s="14"/>
      <c r="WJV932" s="14"/>
      <c r="WJW932" s="14"/>
      <c r="WJX932" s="14"/>
      <c r="WJY932" s="14"/>
      <c r="WJZ932" s="14"/>
      <c r="WKA932" s="14"/>
      <c r="WKB932" s="14"/>
      <c r="WKC932" s="14"/>
      <c r="WKD932" s="14"/>
      <c r="WKE932" s="14"/>
      <c r="WKF932" s="14"/>
      <c r="WKG932" s="14"/>
      <c r="WKH932" s="14"/>
      <c r="WKI932" s="14"/>
      <c r="WKJ932" s="14"/>
      <c r="WKK932" s="14"/>
      <c r="WKL932" s="14"/>
      <c r="WKM932" s="14"/>
      <c r="WKN932" s="14"/>
      <c r="WKO932" s="14"/>
      <c r="WKP932" s="14"/>
      <c r="WKQ932" s="14"/>
      <c r="WKR932" s="14"/>
      <c r="WKS932" s="14"/>
      <c r="WKT932" s="14"/>
      <c r="WKU932" s="14"/>
      <c r="WKV932" s="14"/>
      <c r="WKW932" s="14"/>
      <c r="WKX932" s="14"/>
      <c r="WKY932" s="14"/>
      <c r="WKZ932" s="14"/>
      <c r="WLA932" s="14"/>
      <c r="WLB932" s="14"/>
      <c r="WLC932" s="14"/>
      <c r="WLD932" s="14"/>
      <c r="WLE932" s="14"/>
      <c r="WLF932" s="14"/>
      <c r="WLG932" s="14"/>
      <c r="WLH932" s="14"/>
      <c r="WLI932" s="14"/>
      <c r="WLJ932" s="14"/>
      <c r="WLK932" s="14"/>
      <c r="WLL932" s="14"/>
      <c r="WLM932" s="14"/>
      <c r="WLN932" s="14"/>
      <c r="WLO932" s="14"/>
      <c r="WLP932" s="14"/>
      <c r="WLQ932" s="14"/>
      <c r="WLR932" s="14"/>
      <c r="WLS932" s="14"/>
      <c r="WLT932" s="14"/>
      <c r="WLU932" s="14"/>
      <c r="WLV932" s="14"/>
      <c r="WLW932" s="14"/>
      <c r="WLX932" s="14"/>
      <c r="WLY932" s="14"/>
      <c r="WLZ932" s="14"/>
      <c r="WMA932" s="14"/>
      <c r="WMB932" s="14"/>
      <c r="WMC932" s="14"/>
      <c r="WMD932" s="14"/>
      <c r="WME932" s="14"/>
      <c r="WMF932" s="14"/>
      <c r="WMG932" s="14"/>
      <c r="WMH932" s="14"/>
      <c r="WMI932" s="14"/>
      <c r="WMJ932" s="14"/>
      <c r="WMK932" s="14"/>
      <c r="WML932" s="14"/>
      <c r="WMM932" s="14"/>
      <c r="WMN932" s="14"/>
      <c r="WMO932" s="14"/>
      <c r="WMP932" s="14"/>
      <c r="WMQ932" s="14"/>
      <c r="WMR932" s="14"/>
      <c r="WMS932" s="14"/>
      <c r="WMT932" s="14"/>
      <c r="WMU932" s="14"/>
      <c r="WMV932" s="14"/>
      <c r="WMW932" s="14"/>
      <c r="WMX932" s="14"/>
      <c r="WMY932" s="14"/>
      <c r="WMZ932" s="14"/>
      <c r="WNA932" s="14"/>
      <c r="WNB932" s="14"/>
      <c r="WNC932" s="14"/>
      <c r="WND932" s="14"/>
      <c r="WNE932" s="14"/>
      <c r="WNF932" s="14"/>
      <c r="WNG932" s="14"/>
      <c r="WNH932" s="14"/>
      <c r="WNI932" s="14"/>
      <c r="WNJ932" s="14"/>
      <c r="WNK932" s="14"/>
      <c r="WNL932" s="14"/>
      <c r="WNM932" s="14"/>
      <c r="WNN932" s="14"/>
      <c r="WNO932" s="14"/>
      <c r="WNP932" s="14"/>
      <c r="WNQ932" s="14"/>
      <c r="WNR932" s="14"/>
      <c r="WNS932" s="14"/>
      <c r="WNT932" s="14"/>
      <c r="WNU932" s="14"/>
      <c r="WNV932" s="14"/>
      <c r="WNW932" s="14"/>
      <c r="WNX932" s="14"/>
      <c r="WNY932" s="14"/>
      <c r="WNZ932" s="14"/>
      <c r="WOA932" s="14"/>
      <c r="WOB932" s="14"/>
      <c r="WOC932" s="14"/>
      <c r="WOD932" s="14"/>
      <c r="WOE932" s="14"/>
      <c r="WOF932" s="14"/>
      <c r="WOG932" s="14"/>
      <c r="WOH932" s="14"/>
      <c r="WOI932" s="14"/>
      <c r="WOJ932" s="14"/>
      <c r="WOK932" s="14"/>
      <c r="WOL932" s="14"/>
      <c r="WOM932" s="14"/>
      <c r="WON932" s="14"/>
      <c r="WOO932" s="14"/>
      <c r="WOP932" s="14"/>
      <c r="WOQ932" s="14"/>
      <c r="WOR932" s="14"/>
      <c r="WOS932" s="14"/>
      <c r="WOT932" s="14"/>
      <c r="WOU932" s="14"/>
      <c r="WOV932" s="14"/>
      <c r="WOW932" s="14"/>
      <c r="WOX932" s="14"/>
      <c r="WOY932" s="14"/>
      <c r="WOZ932" s="14"/>
      <c r="WPA932" s="14"/>
      <c r="WPB932" s="14"/>
      <c r="WPC932" s="14"/>
      <c r="WPD932" s="14"/>
      <c r="WPE932" s="14"/>
      <c r="WPF932" s="14"/>
      <c r="WPG932" s="14"/>
      <c r="WPH932" s="14"/>
      <c r="WPI932" s="14"/>
      <c r="WPJ932" s="14"/>
      <c r="WPK932" s="14"/>
      <c r="WPL932" s="14"/>
      <c r="WPM932" s="14"/>
      <c r="WPN932" s="14"/>
      <c r="WPO932" s="14"/>
      <c r="WPP932" s="14"/>
      <c r="WPQ932" s="14"/>
      <c r="WPR932" s="14"/>
      <c r="WPS932" s="14"/>
      <c r="WPT932" s="14"/>
      <c r="WPU932" s="14"/>
      <c r="WPV932" s="14"/>
      <c r="WPW932" s="14"/>
      <c r="WPX932" s="14"/>
      <c r="WPY932" s="14"/>
      <c r="WPZ932" s="14"/>
      <c r="WQA932" s="14"/>
      <c r="WQB932" s="14"/>
      <c r="WQC932" s="14"/>
      <c r="WQD932" s="14"/>
      <c r="WQE932" s="14"/>
      <c r="WQF932" s="14"/>
      <c r="WQG932" s="14"/>
      <c r="WQH932" s="14"/>
      <c r="WQI932" s="14"/>
      <c r="WQJ932" s="14"/>
      <c r="WQK932" s="14"/>
      <c r="WQL932" s="14"/>
      <c r="WQM932" s="14"/>
      <c r="WQN932" s="14"/>
      <c r="WQO932" s="14"/>
      <c r="WQP932" s="14"/>
      <c r="WQQ932" s="14"/>
      <c r="WQR932" s="14"/>
      <c r="WQS932" s="14"/>
      <c r="WQT932" s="14"/>
      <c r="WQU932" s="14"/>
      <c r="WQV932" s="14"/>
      <c r="WQW932" s="14"/>
      <c r="WQX932" s="14"/>
      <c r="WQY932" s="14"/>
      <c r="WQZ932" s="14"/>
      <c r="WRA932" s="14"/>
      <c r="WRB932" s="14"/>
      <c r="WRC932" s="14"/>
      <c r="WRD932" s="14"/>
      <c r="WRE932" s="14"/>
      <c r="WRF932" s="14"/>
      <c r="WRG932" s="14"/>
      <c r="WRH932" s="14"/>
      <c r="WRI932" s="14"/>
      <c r="WRJ932" s="14"/>
      <c r="WRK932" s="14"/>
      <c r="WRL932" s="14"/>
      <c r="WRM932" s="14"/>
      <c r="WRN932" s="14"/>
      <c r="WRO932" s="14"/>
      <c r="WRP932" s="14"/>
      <c r="WRQ932" s="14"/>
      <c r="WRR932" s="14"/>
      <c r="WRS932" s="14"/>
      <c r="WRT932" s="14"/>
      <c r="WRU932" s="14"/>
      <c r="WRV932" s="14"/>
      <c r="WRW932" s="14"/>
      <c r="WRX932" s="14"/>
      <c r="WRY932" s="14"/>
      <c r="WRZ932" s="14"/>
      <c r="WSA932" s="14"/>
      <c r="WSB932" s="14"/>
      <c r="WSC932" s="14"/>
      <c r="WSD932" s="14"/>
      <c r="WSE932" s="14"/>
      <c r="WSF932" s="14"/>
      <c r="WSG932" s="14"/>
      <c r="WSH932" s="14"/>
      <c r="WSI932" s="14"/>
      <c r="WSJ932" s="14"/>
      <c r="WSK932" s="14"/>
      <c r="WSL932" s="14"/>
      <c r="WSM932" s="14"/>
      <c r="WSN932" s="14"/>
      <c r="WSO932" s="14"/>
      <c r="WSP932" s="14"/>
      <c r="WSQ932" s="14"/>
      <c r="WSR932" s="14"/>
      <c r="WSS932" s="14"/>
      <c r="WST932" s="14"/>
      <c r="WSU932" s="14"/>
      <c r="WSV932" s="14"/>
      <c r="WSW932" s="14"/>
      <c r="WSX932" s="14"/>
      <c r="WSY932" s="14"/>
      <c r="WSZ932" s="14"/>
      <c r="WTA932" s="14"/>
      <c r="WTB932" s="14"/>
      <c r="WTC932" s="14"/>
      <c r="WTD932" s="14"/>
      <c r="WTE932" s="14"/>
      <c r="WTF932" s="14"/>
      <c r="WTG932" s="14"/>
      <c r="WTH932" s="14"/>
      <c r="WTI932" s="14"/>
      <c r="WTJ932" s="14"/>
      <c r="WTK932" s="14"/>
      <c r="WTL932" s="14"/>
      <c r="WTM932" s="14"/>
      <c r="WTN932" s="14"/>
      <c r="WTO932" s="14"/>
      <c r="WTP932" s="14"/>
      <c r="WTQ932" s="14"/>
      <c r="WTR932" s="14"/>
      <c r="WTS932" s="14"/>
      <c r="WTT932" s="14"/>
      <c r="WTU932" s="14"/>
      <c r="WTV932" s="14"/>
      <c r="WTW932" s="14"/>
      <c r="WTX932" s="14"/>
      <c r="WTY932" s="14"/>
      <c r="WTZ932" s="14"/>
      <c r="WUA932" s="14"/>
      <c r="WUB932" s="14"/>
      <c r="WUC932" s="14"/>
      <c r="WUD932" s="14"/>
      <c r="WUE932" s="14"/>
      <c r="WUF932" s="14"/>
      <c r="WUG932" s="14"/>
      <c r="WUH932" s="14"/>
      <c r="WUI932" s="14"/>
      <c r="WUJ932" s="14"/>
      <c r="WUK932" s="14"/>
      <c r="WUL932" s="14"/>
      <c r="WUM932" s="14"/>
      <c r="WUN932" s="14"/>
      <c r="WUO932" s="14"/>
      <c r="WUP932" s="14"/>
      <c r="WUQ932" s="14"/>
      <c r="WUR932" s="14"/>
      <c r="WUS932" s="14"/>
      <c r="WUT932" s="14"/>
      <c r="WUU932" s="14"/>
      <c r="WUV932" s="14"/>
      <c r="WUW932" s="14"/>
      <c r="WUX932" s="14"/>
      <c r="WUY932" s="14"/>
      <c r="WUZ932" s="14"/>
      <c r="WVA932" s="14"/>
      <c r="WVB932" s="14"/>
      <c r="WVC932" s="14"/>
      <c r="WVD932" s="14"/>
      <c r="WVE932" s="14"/>
      <c r="WVF932" s="14"/>
      <c r="WVG932" s="14"/>
      <c r="WVH932" s="14"/>
      <c r="WVI932" s="14"/>
      <c r="WVJ932" s="14"/>
      <c r="WVK932" s="14"/>
      <c r="WVL932" s="14"/>
      <c r="WVM932" s="14"/>
      <c r="WVN932" s="14"/>
      <c r="WVO932" s="14"/>
      <c r="WVP932" s="14"/>
      <c r="WVQ932" s="14"/>
      <c r="WVR932" s="14"/>
      <c r="WVS932" s="14"/>
      <c r="WVT932" s="14"/>
      <c r="WVU932" s="14"/>
      <c r="WVV932" s="14"/>
      <c r="WVW932" s="14"/>
      <c r="WVX932" s="14"/>
      <c r="WVY932" s="14"/>
      <c r="WVZ932" s="14"/>
      <c r="WWA932" s="14"/>
      <c r="WWB932" s="14"/>
      <c r="WWC932" s="14"/>
      <c r="WWD932" s="14"/>
      <c r="WWE932" s="14"/>
      <c r="WWF932" s="14"/>
      <c r="WWG932" s="14"/>
      <c r="WWH932" s="14"/>
      <c r="WWI932" s="14"/>
      <c r="WWJ932" s="14"/>
      <c r="WWK932" s="14"/>
      <c r="WWL932" s="14"/>
      <c r="WWM932" s="14"/>
      <c r="WWN932" s="14"/>
      <c r="WWO932" s="14"/>
      <c r="WWP932" s="14"/>
      <c r="WWQ932" s="14"/>
      <c r="WWR932" s="14"/>
      <c r="WWS932" s="14"/>
      <c r="WWT932" s="14"/>
      <c r="WWU932" s="14"/>
      <c r="WWV932" s="14"/>
      <c r="WWW932" s="14"/>
      <c r="WWX932" s="14"/>
      <c r="WWY932" s="14"/>
      <c r="WWZ932" s="14"/>
      <c r="WXA932" s="14"/>
      <c r="WXB932" s="14"/>
      <c r="WXC932" s="14"/>
      <c r="WXD932" s="14"/>
      <c r="WXE932" s="14"/>
      <c r="WXF932" s="14"/>
      <c r="WXG932" s="14"/>
      <c r="WXH932" s="14"/>
      <c r="WXI932" s="14"/>
      <c r="WXJ932" s="14"/>
      <c r="WXK932" s="14"/>
      <c r="WXL932" s="14"/>
      <c r="WXM932" s="14"/>
      <c r="WXN932" s="14"/>
      <c r="WXO932" s="14"/>
      <c r="WXP932" s="14"/>
      <c r="WXQ932" s="14"/>
      <c r="WXR932" s="14"/>
      <c r="WXS932" s="14"/>
      <c r="WXT932" s="14"/>
      <c r="WXU932" s="14"/>
      <c r="WXV932" s="14"/>
      <c r="WXW932" s="14"/>
      <c r="WXX932" s="14"/>
      <c r="WXY932" s="14"/>
      <c r="WXZ932" s="14"/>
      <c r="WYA932" s="14"/>
      <c r="WYB932" s="14"/>
      <c r="WYC932" s="14"/>
      <c r="WYD932" s="14"/>
      <c r="WYE932" s="14"/>
      <c r="WYF932" s="14"/>
      <c r="WYG932" s="14"/>
      <c r="WYH932" s="14"/>
      <c r="WYI932" s="14"/>
      <c r="WYJ932" s="14"/>
      <c r="WYK932" s="14"/>
      <c r="WYL932" s="14"/>
      <c r="WYM932" s="14"/>
      <c r="WYN932" s="14"/>
      <c r="WYO932" s="14"/>
      <c r="WYP932" s="14"/>
      <c r="WYQ932" s="14"/>
      <c r="WYR932" s="14"/>
      <c r="WYS932" s="14"/>
      <c r="WYT932" s="14"/>
      <c r="WYU932" s="14"/>
      <c r="WYV932" s="14"/>
      <c r="WYW932" s="14"/>
      <c r="WYX932" s="14"/>
      <c r="WYY932" s="14"/>
      <c r="WYZ932" s="14"/>
      <c r="WZA932" s="14"/>
      <c r="WZB932" s="14"/>
      <c r="WZC932" s="14"/>
      <c r="WZD932" s="14"/>
      <c r="WZE932" s="14"/>
      <c r="WZF932" s="14"/>
      <c r="WZG932" s="14"/>
      <c r="WZH932" s="14"/>
      <c r="WZI932" s="14"/>
      <c r="WZJ932" s="14"/>
      <c r="WZK932" s="14"/>
      <c r="WZL932" s="14"/>
      <c r="WZM932" s="14"/>
      <c r="WZN932" s="14"/>
      <c r="WZO932" s="14"/>
      <c r="WZP932" s="14"/>
      <c r="WZQ932" s="14"/>
      <c r="WZR932" s="14"/>
      <c r="WZS932" s="14"/>
      <c r="WZT932" s="14"/>
      <c r="WZU932" s="14"/>
      <c r="WZV932" s="14"/>
      <c r="WZW932" s="14"/>
      <c r="WZX932" s="14"/>
      <c r="WZY932" s="14"/>
      <c r="WZZ932" s="14"/>
      <c r="XAA932" s="14"/>
      <c r="XAB932" s="14"/>
      <c r="XAC932" s="14"/>
      <c r="XAD932" s="14"/>
      <c r="XAE932" s="14"/>
      <c r="XAF932" s="14"/>
      <c r="XAG932" s="14"/>
      <c r="XAH932" s="14"/>
      <c r="XAI932" s="14"/>
      <c r="XAJ932" s="14"/>
      <c r="XAK932" s="14"/>
      <c r="XAL932" s="14"/>
      <c r="XAM932" s="14"/>
      <c r="XAN932" s="14"/>
      <c r="XAO932" s="14"/>
      <c r="XAP932" s="14"/>
      <c r="XAQ932" s="14"/>
      <c r="XAR932" s="14"/>
      <c r="XAS932" s="14"/>
      <c r="XAT932" s="14"/>
      <c r="XAU932" s="14"/>
      <c r="XAV932" s="14"/>
      <c r="XAW932" s="14"/>
      <c r="XAX932" s="14"/>
      <c r="XAY932" s="14"/>
      <c r="XAZ932" s="14"/>
      <c r="XBA932" s="14"/>
      <c r="XBB932" s="14"/>
      <c r="XBC932" s="14"/>
      <c r="XBD932" s="14"/>
      <c r="XBE932" s="14"/>
      <c r="XBF932" s="14"/>
      <c r="XBG932" s="14"/>
      <c r="XBH932" s="14"/>
      <c r="XBI932" s="14"/>
      <c r="XBJ932" s="14"/>
      <c r="XBK932" s="14"/>
      <c r="XBL932" s="14"/>
      <c r="XBM932" s="14"/>
      <c r="XBN932" s="14"/>
      <c r="XBO932" s="14"/>
      <c r="XBP932" s="14"/>
      <c r="XBQ932" s="14"/>
      <c r="XBR932" s="14"/>
      <c r="XBS932" s="14"/>
      <c r="XBT932" s="14"/>
      <c r="XBU932" s="14"/>
      <c r="XBV932" s="14"/>
      <c r="XBW932" s="14"/>
      <c r="XBX932" s="14"/>
      <c r="XBY932" s="14"/>
      <c r="XBZ932" s="14"/>
      <c r="XCA932" s="14"/>
      <c r="XCB932" s="14"/>
      <c r="XCC932" s="14"/>
      <c r="XCD932" s="14"/>
      <c r="XCE932" s="14"/>
      <c r="XCF932" s="14"/>
      <c r="XCG932" s="14"/>
      <c r="XCH932" s="14"/>
      <c r="XCI932" s="14"/>
      <c r="XCJ932" s="14"/>
      <c r="XCK932" s="14"/>
      <c r="XCL932" s="14"/>
      <c r="XCM932" s="14"/>
      <c r="XCN932" s="14"/>
      <c r="XCO932" s="14"/>
      <c r="XCP932" s="14"/>
      <c r="XCQ932" s="14"/>
      <c r="XCR932" s="14"/>
      <c r="XCS932" s="14"/>
      <c r="XCT932" s="14"/>
      <c r="XCU932" s="14"/>
      <c r="XCV932" s="14"/>
      <c r="XCW932" s="14"/>
      <c r="XCX932" s="14"/>
      <c r="XCY932" s="14"/>
      <c r="XCZ932" s="14"/>
      <c r="XDA932" s="14"/>
      <c r="XDB932" s="14"/>
      <c r="XDC932" s="14"/>
      <c r="XDD932" s="14"/>
      <c r="XDE932" s="14"/>
      <c r="XDF932" s="14"/>
      <c r="XDG932" s="14"/>
      <c r="XDH932" s="14"/>
      <c r="XDI932" s="14"/>
      <c r="XDJ932" s="14"/>
      <c r="XDK932" s="14"/>
      <c r="XDL932" s="14"/>
      <c r="XDM932" s="14"/>
      <c r="XDN932" s="14"/>
      <c r="XDO932" s="14"/>
      <c r="XDP932" s="14"/>
      <c r="XDQ932" s="14"/>
      <c r="XDR932" s="14"/>
      <c r="XDS932" s="14"/>
      <c r="XDT932" s="14"/>
      <c r="XDU932" s="14"/>
      <c r="XDV932" s="14"/>
      <c r="XDW932" s="14"/>
      <c r="XDX932" s="14"/>
      <c r="XDY932" s="14"/>
      <c r="XDZ932" s="14"/>
      <c r="XEA932" s="14"/>
      <c r="XEB932" s="14"/>
      <c r="XEC932" s="14"/>
      <c r="XED932" s="14"/>
      <c r="XEE932" s="14"/>
      <c r="XEF932" s="14"/>
      <c r="XEG932" s="14"/>
      <c r="XEH932" s="14"/>
      <c r="XEI932" s="14"/>
      <c r="XEJ932" s="14"/>
      <c r="XEK932" s="14"/>
      <c r="XEL932" s="14"/>
      <c r="XEM932" s="14"/>
      <c r="XEN932" s="14"/>
      <c r="XEO932" s="14"/>
      <c r="XEP932" s="14"/>
      <c r="XEQ932" s="14"/>
      <c r="XER932" s="14"/>
      <c r="XES932" s="14"/>
      <c r="XET932" s="14"/>
      <c r="XEU932" s="14"/>
      <c r="XEV932" s="14"/>
      <c r="XEW932" s="14"/>
      <c r="XEX932" s="14"/>
      <c r="XEY932" s="14"/>
      <c r="XEZ932" s="14"/>
      <c r="XFA932" s="14"/>
      <c r="XFB932" s="14"/>
      <c r="XFC932" s="14"/>
      <c r="XFD932" s="14"/>
    </row>
    <row r="933" spans="1:164 13283:16384" ht="24">
      <c r="A933" s="27" t="s">
        <v>7</v>
      </c>
      <c r="B933" s="4" t="s">
        <v>1127</v>
      </c>
      <c r="C933" s="4" t="s">
        <v>9</v>
      </c>
      <c r="D933" s="49" t="s">
        <v>1128</v>
      </c>
      <c r="E933" s="10" t="s">
        <v>119</v>
      </c>
      <c r="F933" s="5">
        <v>337</v>
      </c>
      <c r="G933" s="40">
        <v>47.78</v>
      </c>
      <c r="H933" s="71">
        <f>+G933*$T$7</f>
        <v>46.454511665135996</v>
      </c>
      <c r="I933" s="83">
        <v>3.52</v>
      </c>
      <c r="J933" s="71">
        <f>+I933*$T$7</f>
        <v>3.4223499594239999</v>
      </c>
      <c r="K933" s="71">
        <f>+H933+J933</f>
        <v>49.876861624559993</v>
      </c>
      <c r="L933" s="81">
        <v>59.73</v>
      </c>
      <c r="M933" s="71">
        <f>+L933*$T$7</f>
        <v>58.073000873975992</v>
      </c>
      <c r="N933" s="81">
        <v>4.4000000000000004</v>
      </c>
      <c r="O933" s="71">
        <f>+N933*$T$7</f>
        <v>4.2779374492800004</v>
      </c>
      <c r="P933" s="71">
        <f>+M933+O933</f>
        <v>62.350938323255995</v>
      </c>
      <c r="Q933" s="71">
        <f>+M933*F933</f>
        <v>19570.601294529908</v>
      </c>
      <c r="R933" s="72">
        <f>+O933*F933</f>
        <v>1441.6649204073601</v>
      </c>
      <c r="S933" s="71">
        <f t="shared" si="810"/>
        <v>21012.26621493727</v>
      </c>
      <c r="V933" s="107">
        <v>21610.13</v>
      </c>
      <c r="X933" s="120">
        <f t="shared" si="773"/>
        <v>597.86378506273104</v>
      </c>
      <c r="Z933" s="120"/>
    </row>
    <row r="934" spans="1:164 13283:16384">
      <c r="A934" s="25" t="s">
        <v>1235</v>
      </c>
      <c r="B934" s="2"/>
      <c r="C934" s="2"/>
      <c r="D934" s="47" t="s">
        <v>303</v>
      </c>
      <c r="E934" s="57"/>
      <c r="F934" s="2"/>
      <c r="G934" s="39"/>
      <c r="H934" s="69"/>
      <c r="I934" s="79"/>
      <c r="J934" s="69"/>
      <c r="K934" s="69"/>
      <c r="L934" s="69"/>
      <c r="M934" s="69"/>
      <c r="N934" s="69"/>
      <c r="O934" s="69"/>
      <c r="P934" s="69"/>
      <c r="Q934" s="63">
        <f>+Q935+Q1010</f>
        <v>306093.22058297729</v>
      </c>
      <c r="R934" s="63">
        <f>+R935+R1010</f>
        <v>107043.51339181025</v>
      </c>
      <c r="S934" s="63">
        <f t="shared" si="810"/>
        <v>413136.73397478752</v>
      </c>
      <c r="V934" s="116">
        <v>444573.88</v>
      </c>
      <c r="X934" s="120">
        <f t="shared" si="773"/>
        <v>31437.146025212482</v>
      </c>
      <c r="Z934" s="120"/>
    </row>
    <row r="935" spans="1:164 13283:16384" s="98" customFormat="1">
      <c r="A935" s="92" t="s">
        <v>1236</v>
      </c>
      <c r="B935" s="93"/>
      <c r="C935" s="93"/>
      <c r="D935" s="94" t="s">
        <v>305</v>
      </c>
      <c r="E935" s="95"/>
      <c r="F935" s="93"/>
      <c r="G935" s="39"/>
      <c r="H935" s="96"/>
      <c r="I935" s="79"/>
      <c r="J935" s="96"/>
      <c r="K935" s="96"/>
      <c r="L935" s="69"/>
      <c r="M935" s="96"/>
      <c r="N935" s="69"/>
      <c r="O935" s="96"/>
      <c r="P935" s="96"/>
      <c r="Q935" s="97">
        <f>+Q946+Q968+Q985+Q989+Q1005</f>
        <v>213647.32287193029</v>
      </c>
      <c r="R935" s="97">
        <f>+R946+R968+R985+R989+R1005</f>
        <v>101653.93445116462</v>
      </c>
      <c r="S935" s="97">
        <f>+S936+S1011</f>
        <v>116985.37196584117</v>
      </c>
      <c r="T935" s="14"/>
      <c r="U935" s="14"/>
      <c r="V935" s="116">
        <v>343946.85</v>
      </c>
      <c r="W935" s="14"/>
      <c r="X935" s="120">
        <f t="shared" si="773"/>
        <v>226961.47803415882</v>
      </c>
      <c r="Y935" s="14"/>
      <c r="Z935" s="120"/>
      <c r="AA935" s="14"/>
      <c r="AB935" s="14"/>
      <c r="AC935" s="14"/>
      <c r="AD935" s="14"/>
      <c r="AE935" s="14"/>
      <c r="AF935" s="14"/>
      <c r="AG935" s="14"/>
      <c r="AH935" s="14"/>
      <c r="AI935" s="14"/>
      <c r="AJ935" s="14"/>
      <c r="AK935" s="14"/>
      <c r="AL935" s="14"/>
      <c r="AM935" s="14"/>
      <c r="AN935" s="14"/>
      <c r="AO935" s="14"/>
      <c r="AP935" s="14"/>
      <c r="AQ935" s="14"/>
      <c r="AR935" s="14"/>
      <c r="AS935" s="14"/>
      <c r="AT935" s="14"/>
      <c r="AU935" s="14"/>
      <c r="AV935" s="14"/>
      <c r="AW935" s="14"/>
      <c r="AX935" s="14"/>
      <c r="AY935" s="14"/>
      <c r="AZ935" s="14"/>
      <c r="BA935" s="14"/>
      <c r="BB935" s="14"/>
      <c r="BC935" s="14"/>
      <c r="BD935" s="14"/>
      <c r="BE935" s="14"/>
      <c r="BF935" s="14"/>
      <c r="BG935" s="14"/>
      <c r="BH935" s="14"/>
      <c r="BI935" s="14"/>
      <c r="BJ935" s="14"/>
      <c r="BK935" s="14"/>
      <c r="BL935" s="14"/>
      <c r="BM935" s="14"/>
      <c r="BN935" s="14"/>
      <c r="BO935" s="14"/>
      <c r="BP935" s="14"/>
      <c r="BQ935" s="14"/>
      <c r="BR935" s="14"/>
      <c r="BS935" s="14"/>
      <c r="BT935" s="14"/>
      <c r="BU935" s="14"/>
      <c r="BV935" s="14"/>
      <c r="BW935" s="14"/>
      <c r="BX935" s="14"/>
      <c r="BY935" s="14"/>
      <c r="BZ935" s="14"/>
      <c r="CA935" s="14"/>
      <c r="CB935" s="14"/>
      <c r="CC935" s="14"/>
      <c r="CD935" s="14"/>
      <c r="CE935" s="14"/>
      <c r="CF935" s="14"/>
      <c r="CG935" s="14"/>
      <c r="CH935" s="14"/>
      <c r="CI935" s="14"/>
      <c r="CJ935" s="14"/>
      <c r="CK935" s="14"/>
      <c r="CL935" s="14"/>
      <c r="CM935" s="14"/>
      <c r="CN935" s="14"/>
      <c r="CO935" s="14"/>
      <c r="CP935" s="14"/>
      <c r="CQ935" s="14"/>
      <c r="CR935" s="14"/>
      <c r="CS935" s="14"/>
      <c r="CT935" s="14"/>
      <c r="CU935" s="14"/>
      <c r="CV935" s="14"/>
      <c r="CW935" s="14"/>
      <c r="CX935" s="14"/>
      <c r="CY935" s="14"/>
      <c r="CZ935" s="14"/>
      <c r="DA935" s="14"/>
      <c r="DB935" s="14"/>
      <c r="DC935" s="14"/>
      <c r="DD935" s="14"/>
      <c r="DE935" s="14"/>
      <c r="DF935" s="14"/>
      <c r="DG935" s="14"/>
      <c r="DH935" s="14"/>
      <c r="DI935" s="14"/>
      <c r="DJ935" s="14"/>
      <c r="DK935" s="14"/>
      <c r="DL935" s="14"/>
      <c r="DM935" s="14"/>
      <c r="DN935" s="14"/>
      <c r="DO935" s="14"/>
      <c r="DP935" s="14"/>
      <c r="DQ935" s="14"/>
      <c r="DR935" s="14"/>
      <c r="DS935" s="14"/>
      <c r="DT935" s="14"/>
      <c r="DU935" s="14"/>
      <c r="DV935" s="14"/>
      <c r="DW935" s="14"/>
      <c r="DX935" s="14"/>
      <c r="DY935" s="14"/>
      <c r="DZ935" s="14"/>
      <c r="EA935" s="14"/>
      <c r="EB935" s="14"/>
      <c r="EC935" s="14"/>
      <c r="ED935" s="14"/>
      <c r="EE935" s="14"/>
      <c r="EF935" s="14"/>
      <c r="EG935" s="14"/>
      <c r="EH935" s="14"/>
      <c r="EI935" s="14"/>
      <c r="EJ935" s="14"/>
      <c r="EK935" s="14"/>
      <c r="EL935" s="14"/>
      <c r="EM935" s="14"/>
      <c r="EN935" s="14"/>
      <c r="EO935" s="14"/>
      <c r="EP935" s="14"/>
      <c r="EQ935" s="14"/>
      <c r="ER935" s="14"/>
      <c r="ES935" s="14"/>
      <c r="ET935" s="14"/>
      <c r="EU935" s="14"/>
      <c r="EV935" s="14"/>
      <c r="EW935" s="14"/>
      <c r="EX935" s="14"/>
      <c r="EY935" s="14"/>
      <c r="EZ935" s="14"/>
      <c r="FA935" s="14"/>
      <c r="FB935" s="14"/>
      <c r="FC935" s="14"/>
      <c r="FD935" s="14"/>
      <c r="FE935" s="14"/>
      <c r="FF935" s="14"/>
      <c r="FG935" s="14"/>
      <c r="FH935" s="14"/>
      <c r="SPW935" s="14"/>
      <c r="SPX935" s="14"/>
      <c r="SPY935" s="14"/>
      <c r="SPZ935" s="14"/>
      <c r="SQA935" s="14"/>
      <c r="SQB935" s="14"/>
      <c r="SQC935" s="14"/>
      <c r="SQD935" s="14"/>
      <c r="SQE935" s="14"/>
      <c r="SQF935" s="14"/>
      <c r="SQG935" s="14"/>
      <c r="SQH935" s="14"/>
      <c r="SQI935" s="14"/>
      <c r="SQJ935" s="14"/>
      <c r="SQK935" s="14"/>
      <c r="SQL935" s="14"/>
      <c r="SQM935" s="14"/>
      <c r="SQN935" s="14"/>
      <c r="SQO935" s="14"/>
      <c r="SQP935" s="14"/>
      <c r="SQQ935" s="14"/>
      <c r="SQR935" s="14"/>
      <c r="SQS935" s="14"/>
      <c r="SQT935" s="14"/>
      <c r="SQU935" s="14"/>
      <c r="SQV935" s="14"/>
      <c r="SQW935" s="14"/>
      <c r="SQX935" s="14"/>
      <c r="SQY935" s="14"/>
      <c r="SQZ935" s="14"/>
      <c r="SRA935" s="14"/>
      <c r="SRB935" s="14"/>
      <c r="SRC935" s="14"/>
      <c r="SRD935" s="14"/>
      <c r="SRE935" s="14"/>
      <c r="SRF935" s="14"/>
      <c r="SRG935" s="14"/>
      <c r="SRH935" s="14"/>
      <c r="SRI935" s="14"/>
      <c r="SRJ935" s="14"/>
      <c r="SRK935" s="14"/>
      <c r="SRL935" s="14"/>
      <c r="SRM935" s="14"/>
      <c r="SRN935" s="14"/>
      <c r="SRO935" s="14"/>
      <c r="SRP935" s="14"/>
      <c r="SRQ935" s="14"/>
      <c r="SRR935" s="14"/>
      <c r="SRS935" s="14"/>
      <c r="SRT935" s="14"/>
      <c r="SRU935" s="14"/>
      <c r="SRV935" s="14"/>
      <c r="SRW935" s="14"/>
      <c r="SRX935" s="14"/>
      <c r="SRY935" s="14"/>
      <c r="SRZ935" s="14"/>
      <c r="SSA935" s="14"/>
      <c r="SSB935" s="14"/>
      <c r="SSC935" s="14"/>
      <c r="SSD935" s="14"/>
      <c r="SSE935" s="14"/>
      <c r="SSF935" s="14"/>
      <c r="SSG935" s="14"/>
      <c r="SSH935" s="14"/>
      <c r="SSI935" s="14"/>
      <c r="SSJ935" s="14"/>
      <c r="SSK935" s="14"/>
      <c r="SSL935" s="14"/>
      <c r="SSM935" s="14"/>
      <c r="SSN935" s="14"/>
      <c r="SSO935" s="14"/>
      <c r="SSP935" s="14"/>
      <c r="SSQ935" s="14"/>
      <c r="SSR935" s="14"/>
      <c r="SSS935" s="14"/>
      <c r="SST935" s="14"/>
      <c r="SSU935" s="14"/>
      <c r="SSV935" s="14"/>
      <c r="SSW935" s="14"/>
      <c r="SSX935" s="14"/>
      <c r="SSY935" s="14"/>
      <c r="SSZ935" s="14"/>
      <c r="STA935" s="14"/>
      <c r="STB935" s="14"/>
      <c r="STC935" s="14"/>
      <c r="STD935" s="14"/>
      <c r="STE935" s="14"/>
      <c r="STF935" s="14"/>
      <c r="STG935" s="14"/>
      <c r="STH935" s="14"/>
      <c r="STI935" s="14"/>
      <c r="STJ935" s="14"/>
      <c r="STK935" s="14"/>
      <c r="STL935" s="14"/>
      <c r="STM935" s="14"/>
      <c r="STN935" s="14"/>
      <c r="STO935" s="14"/>
      <c r="STP935" s="14"/>
      <c r="STQ935" s="14"/>
      <c r="STR935" s="14"/>
      <c r="STS935" s="14"/>
      <c r="STT935" s="14"/>
      <c r="STU935" s="14"/>
      <c r="STV935" s="14"/>
      <c r="STW935" s="14"/>
      <c r="STX935" s="14"/>
      <c r="STY935" s="14"/>
      <c r="STZ935" s="14"/>
      <c r="SUA935" s="14"/>
      <c r="SUB935" s="14"/>
      <c r="SUC935" s="14"/>
      <c r="SUD935" s="14"/>
      <c r="SUE935" s="14"/>
      <c r="SUF935" s="14"/>
      <c r="SUG935" s="14"/>
      <c r="SUH935" s="14"/>
      <c r="SUI935" s="14"/>
      <c r="SUJ935" s="14"/>
      <c r="SUK935" s="14"/>
      <c r="SUL935" s="14"/>
      <c r="SUM935" s="14"/>
      <c r="SUN935" s="14"/>
      <c r="SUO935" s="14"/>
      <c r="SUP935" s="14"/>
      <c r="SUQ935" s="14"/>
      <c r="SUR935" s="14"/>
      <c r="SUS935" s="14"/>
      <c r="SUT935" s="14"/>
      <c r="SUU935" s="14"/>
      <c r="SUV935" s="14"/>
      <c r="SUW935" s="14"/>
      <c r="SUX935" s="14"/>
      <c r="SUY935" s="14"/>
      <c r="SUZ935" s="14"/>
      <c r="SVA935" s="14"/>
      <c r="SVB935" s="14"/>
      <c r="SVC935" s="14"/>
      <c r="SVD935" s="14"/>
      <c r="SVE935" s="14"/>
      <c r="SVF935" s="14"/>
      <c r="SVG935" s="14"/>
      <c r="SVH935" s="14"/>
      <c r="SVI935" s="14"/>
      <c r="SVJ935" s="14"/>
      <c r="SVK935" s="14"/>
      <c r="SVL935" s="14"/>
      <c r="SVM935" s="14"/>
      <c r="SVN935" s="14"/>
      <c r="SVO935" s="14"/>
      <c r="SVP935" s="14"/>
      <c r="SVQ935" s="14"/>
      <c r="SVR935" s="14"/>
      <c r="SVS935" s="14"/>
      <c r="SVT935" s="14"/>
      <c r="SVU935" s="14"/>
      <c r="SVV935" s="14"/>
      <c r="SVW935" s="14"/>
      <c r="SVX935" s="14"/>
      <c r="SVY935" s="14"/>
      <c r="SVZ935" s="14"/>
      <c r="SWA935" s="14"/>
      <c r="SWB935" s="14"/>
      <c r="SWC935" s="14"/>
      <c r="SWD935" s="14"/>
      <c r="SWE935" s="14"/>
      <c r="SWF935" s="14"/>
      <c r="SWG935" s="14"/>
      <c r="SWH935" s="14"/>
      <c r="SWI935" s="14"/>
      <c r="SWJ935" s="14"/>
      <c r="SWK935" s="14"/>
      <c r="SWL935" s="14"/>
      <c r="SWM935" s="14"/>
      <c r="SWN935" s="14"/>
      <c r="SWO935" s="14"/>
      <c r="SWP935" s="14"/>
      <c r="SWQ935" s="14"/>
      <c r="SWR935" s="14"/>
      <c r="SWS935" s="14"/>
      <c r="SWT935" s="14"/>
      <c r="SWU935" s="14"/>
      <c r="SWV935" s="14"/>
      <c r="SWW935" s="14"/>
      <c r="SWX935" s="14"/>
      <c r="SWY935" s="14"/>
      <c r="SWZ935" s="14"/>
      <c r="SXA935" s="14"/>
      <c r="SXB935" s="14"/>
      <c r="SXC935" s="14"/>
      <c r="SXD935" s="14"/>
      <c r="SXE935" s="14"/>
      <c r="SXF935" s="14"/>
      <c r="SXG935" s="14"/>
      <c r="SXH935" s="14"/>
      <c r="SXI935" s="14"/>
      <c r="SXJ935" s="14"/>
      <c r="SXK935" s="14"/>
      <c r="SXL935" s="14"/>
      <c r="SXM935" s="14"/>
      <c r="SXN935" s="14"/>
      <c r="SXO935" s="14"/>
      <c r="SXP935" s="14"/>
      <c r="SXQ935" s="14"/>
      <c r="SXR935" s="14"/>
      <c r="SXS935" s="14"/>
      <c r="SXT935" s="14"/>
      <c r="SXU935" s="14"/>
      <c r="SXV935" s="14"/>
      <c r="SXW935" s="14"/>
      <c r="SXX935" s="14"/>
      <c r="SXY935" s="14"/>
      <c r="SXZ935" s="14"/>
      <c r="SYA935" s="14"/>
      <c r="SYB935" s="14"/>
      <c r="SYC935" s="14"/>
      <c r="SYD935" s="14"/>
      <c r="SYE935" s="14"/>
      <c r="SYF935" s="14"/>
      <c r="SYG935" s="14"/>
      <c r="SYH935" s="14"/>
      <c r="SYI935" s="14"/>
      <c r="SYJ935" s="14"/>
      <c r="SYK935" s="14"/>
      <c r="SYL935" s="14"/>
      <c r="SYM935" s="14"/>
      <c r="SYN935" s="14"/>
      <c r="SYO935" s="14"/>
      <c r="SYP935" s="14"/>
      <c r="SYQ935" s="14"/>
      <c r="SYR935" s="14"/>
      <c r="SYS935" s="14"/>
      <c r="SYT935" s="14"/>
      <c r="SYU935" s="14"/>
      <c r="SYV935" s="14"/>
      <c r="SYW935" s="14"/>
      <c r="SYX935" s="14"/>
      <c r="SYY935" s="14"/>
      <c r="SYZ935" s="14"/>
      <c r="SZA935" s="14"/>
      <c r="SZB935" s="14"/>
      <c r="SZC935" s="14"/>
      <c r="SZD935" s="14"/>
      <c r="SZE935" s="14"/>
      <c r="SZF935" s="14"/>
      <c r="SZG935" s="14"/>
      <c r="SZH935" s="14"/>
      <c r="SZI935" s="14"/>
      <c r="SZJ935" s="14"/>
      <c r="SZK935" s="14"/>
      <c r="SZL935" s="14"/>
      <c r="SZM935" s="14"/>
      <c r="SZN935" s="14"/>
      <c r="SZO935" s="14"/>
      <c r="SZP935" s="14"/>
      <c r="SZQ935" s="14"/>
      <c r="SZR935" s="14"/>
      <c r="SZS935" s="14"/>
      <c r="SZT935" s="14"/>
      <c r="SZU935" s="14"/>
      <c r="SZV935" s="14"/>
      <c r="SZW935" s="14"/>
      <c r="SZX935" s="14"/>
      <c r="SZY935" s="14"/>
      <c r="SZZ935" s="14"/>
      <c r="TAA935" s="14"/>
      <c r="TAB935" s="14"/>
      <c r="TAC935" s="14"/>
      <c r="TAD935" s="14"/>
      <c r="TAE935" s="14"/>
      <c r="TAF935" s="14"/>
      <c r="TAG935" s="14"/>
      <c r="TAH935" s="14"/>
      <c r="TAI935" s="14"/>
      <c r="TAJ935" s="14"/>
      <c r="TAK935" s="14"/>
      <c r="TAL935" s="14"/>
      <c r="TAM935" s="14"/>
      <c r="TAN935" s="14"/>
      <c r="TAO935" s="14"/>
      <c r="TAP935" s="14"/>
      <c r="TAQ935" s="14"/>
      <c r="TAR935" s="14"/>
      <c r="TAS935" s="14"/>
      <c r="TAT935" s="14"/>
      <c r="TAU935" s="14"/>
      <c r="TAV935" s="14"/>
      <c r="TAW935" s="14"/>
      <c r="TAX935" s="14"/>
      <c r="TAY935" s="14"/>
      <c r="TAZ935" s="14"/>
      <c r="TBA935" s="14"/>
      <c r="TBB935" s="14"/>
      <c r="TBC935" s="14"/>
      <c r="TBD935" s="14"/>
      <c r="TBE935" s="14"/>
      <c r="TBF935" s="14"/>
      <c r="TBG935" s="14"/>
      <c r="TBH935" s="14"/>
      <c r="TBI935" s="14"/>
      <c r="TBJ935" s="14"/>
      <c r="TBK935" s="14"/>
      <c r="TBL935" s="14"/>
      <c r="TBM935" s="14"/>
      <c r="TBN935" s="14"/>
      <c r="TBO935" s="14"/>
      <c r="TBP935" s="14"/>
      <c r="TBQ935" s="14"/>
      <c r="TBR935" s="14"/>
      <c r="TBS935" s="14"/>
      <c r="TBT935" s="14"/>
      <c r="TBU935" s="14"/>
      <c r="TBV935" s="14"/>
      <c r="TBW935" s="14"/>
      <c r="TBX935" s="14"/>
      <c r="TBY935" s="14"/>
      <c r="TBZ935" s="14"/>
      <c r="TCA935" s="14"/>
      <c r="TCB935" s="14"/>
      <c r="TCC935" s="14"/>
      <c r="TCD935" s="14"/>
      <c r="TCE935" s="14"/>
      <c r="TCF935" s="14"/>
      <c r="TCG935" s="14"/>
      <c r="TCH935" s="14"/>
      <c r="TCI935" s="14"/>
      <c r="TCJ935" s="14"/>
      <c r="TCK935" s="14"/>
      <c r="TCL935" s="14"/>
      <c r="TCM935" s="14"/>
      <c r="TCN935" s="14"/>
      <c r="TCO935" s="14"/>
      <c r="TCP935" s="14"/>
      <c r="TCQ935" s="14"/>
      <c r="TCR935" s="14"/>
      <c r="TCS935" s="14"/>
      <c r="TCT935" s="14"/>
      <c r="TCU935" s="14"/>
      <c r="TCV935" s="14"/>
      <c r="TCW935" s="14"/>
      <c r="TCX935" s="14"/>
      <c r="TCY935" s="14"/>
      <c r="TCZ935" s="14"/>
      <c r="TDA935" s="14"/>
      <c r="TDB935" s="14"/>
      <c r="TDC935" s="14"/>
      <c r="TDD935" s="14"/>
      <c r="TDE935" s="14"/>
      <c r="TDF935" s="14"/>
      <c r="TDG935" s="14"/>
      <c r="TDH935" s="14"/>
      <c r="TDI935" s="14"/>
      <c r="TDJ935" s="14"/>
      <c r="TDK935" s="14"/>
      <c r="TDL935" s="14"/>
      <c r="TDM935" s="14"/>
      <c r="TDN935" s="14"/>
      <c r="TDO935" s="14"/>
      <c r="TDP935" s="14"/>
      <c r="TDQ935" s="14"/>
      <c r="TDR935" s="14"/>
      <c r="TDS935" s="14"/>
      <c r="TDT935" s="14"/>
      <c r="TDU935" s="14"/>
      <c r="TDV935" s="14"/>
      <c r="TDW935" s="14"/>
      <c r="TDX935" s="14"/>
      <c r="TDY935" s="14"/>
      <c r="TDZ935" s="14"/>
      <c r="TEA935" s="14"/>
      <c r="TEB935" s="14"/>
      <c r="TEC935" s="14"/>
      <c r="TED935" s="14"/>
      <c r="TEE935" s="14"/>
      <c r="TEF935" s="14"/>
      <c r="TEG935" s="14"/>
      <c r="TEH935" s="14"/>
      <c r="TEI935" s="14"/>
      <c r="TEJ935" s="14"/>
      <c r="TEK935" s="14"/>
      <c r="TEL935" s="14"/>
      <c r="TEM935" s="14"/>
      <c r="TEN935" s="14"/>
      <c r="TEO935" s="14"/>
      <c r="TEP935" s="14"/>
      <c r="TEQ935" s="14"/>
      <c r="TER935" s="14"/>
      <c r="TES935" s="14"/>
      <c r="TET935" s="14"/>
      <c r="TEU935" s="14"/>
      <c r="TEV935" s="14"/>
      <c r="TEW935" s="14"/>
      <c r="TEX935" s="14"/>
      <c r="TEY935" s="14"/>
      <c r="TEZ935" s="14"/>
      <c r="TFA935" s="14"/>
      <c r="TFB935" s="14"/>
      <c r="TFC935" s="14"/>
      <c r="TFD935" s="14"/>
      <c r="TFE935" s="14"/>
      <c r="TFF935" s="14"/>
      <c r="TFG935" s="14"/>
      <c r="TFH935" s="14"/>
      <c r="TFI935" s="14"/>
      <c r="TFJ935" s="14"/>
      <c r="TFK935" s="14"/>
      <c r="TFL935" s="14"/>
      <c r="TFM935" s="14"/>
      <c r="TFN935" s="14"/>
      <c r="TFO935" s="14"/>
      <c r="TFP935" s="14"/>
      <c r="TFQ935" s="14"/>
      <c r="TFR935" s="14"/>
      <c r="TFS935" s="14"/>
      <c r="TFT935" s="14"/>
      <c r="TFU935" s="14"/>
      <c r="TFV935" s="14"/>
      <c r="TFW935" s="14"/>
      <c r="TFX935" s="14"/>
      <c r="TFY935" s="14"/>
      <c r="TFZ935" s="14"/>
      <c r="TGA935" s="14"/>
      <c r="TGB935" s="14"/>
      <c r="TGC935" s="14"/>
      <c r="TGD935" s="14"/>
      <c r="TGE935" s="14"/>
      <c r="TGF935" s="14"/>
      <c r="TGG935" s="14"/>
      <c r="TGH935" s="14"/>
      <c r="TGI935" s="14"/>
      <c r="TGJ935" s="14"/>
      <c r="TGK935" s="14"/>
      <c r="TGL935" s="14"/>
      <c r="TGM935" s="14"/>
      <c r="TGN935" s="14"/>
      <c r="TGO935" s="14"/>
      <c r="TGP935" s="14"/>
      <c r="TGQ935" s="14"/>
      <c r="TGR935" s="14"/>
      <c r="TGS935" s="14"/>
      <c r="TGT935" s="14"/>
      <c r="TGU935" s="14"/>
      <c r="TGV935" s="14"/>
      <c r="TGW935" s="14"/>
      <c r="TGX935" s="14"/>
      <c r="TGY935" s="14"/>
      <c r="TGZ935" s="14"/>
      <c r="THA935" s="14"/>
      <c r="THB935" s="14"/>
      <c r="THC935" s="14"/>
      <c r="THD935" s="14"/>
      <c r="THE935" s="14"/>
      <c r="THF935" s="14"/>
      <c r="THG935" s="14"/>
      <c r="THH935" s="14"/>
      <c r="THI935" s="14"/>
      <c r="THJ935" s="14"/>
      <c r="THK935" s="14"/>
      <c r="THL935" s="14"/>
      <c r="THM935" s="14"/>
      <c r="THN935" s="14"/>
      <c r="THO935" s="14"/>
      <c r="THP935" s="14"/>
      <c r="THQ935" s="14"/>
      <c r="THR935" s="14"/>
      <c r="THS935" s="14"/>
      <c r="THT935" s="14"/>
      <c r="THU935" s="14"/>
      <c r="THV935" s="14"/>
      <c r="THW935" s="14"/>
      <c r="THX935" s="14"/>
      <c r="THY935" s="14"/>
      <c r="THZ935" s="14"/>
      <c r="TIA935" s="14"/>
      <c r="TIB935" s="14"/>
      <c r="TIC935" s="14"/>
      <c r="TID935" s="14"/>
      <c r="TIE935" s="14"/>
      <c r="TIF935" s="14"/>
      <c r="TIG935" s="14"/>
      <c r="TIH935" s="14"/>
      <c r="TII935" s="14"/>
      <c r="TIJ935" s="14"/>
      <c r="TIK935" s="14"/>
      <c r="TIL935" s="14"/>
      <c r="TIM935" s="14"/>
      <c r="TIN935" s="14"/>
      <c r="TIO935" s="14"/>
      <c r="TIP935" s="14"/>
      <c r="TIQ935" s="14"/>
      <c r="TIR935" s="14"/>
      <c r="TIS935" s="14"/>
      <c r="TIT935" s="14"/>
      <c r="TIU935" s="14"/>
      <c r="TIV935" s="14"/>
      <c r="TIW935" s="14"/>
      <c r="TIX935" s="14"/>
      <c r="TIY935" s="14"/>
      <c r="TIZ935" s="14"/>
      <c r="TJA935" s="14"/>
      <c r="TJB935" s="14"/>
      <c r="TJC935" s="14"/>
      <c r="TJD935" s="14"/>
      <c r="TJE935" s="14"/>
      <c r="TJF935" s="14"/>
      <c r="TJG935" s="14"/>
      <c r="TJH935" s="14"/>
      <c r="TJI935" s="14"/>
      <c r="TJJ935" s="14"/>
      <c r="TJK935" s="14"/>
      <c r="TJL935" s="14"/>
      <c r="TJM935" s="14"/>
      <c r="TJN935" s="14"/>
      <c r="TJO935" s="14"/>
      <c r="TJP935" s="14"/>
      <c r="TJQ935" s="14"/>
      <c r="TJR935" s="14"/>
      <c r="TJS935" s="14"/>
      <c r="TJT935" s="14"/>
      <c r="TJU935" s="14"/>
      <c r="TJV935" s="14"/>
      <c r="TJW935" s="14"/>
      <c r="TJX935" s="14"/>
      <c r="TJY935" s="14"/>
      <c r="TJZ935" s="14"/>
      <c r="TKA935" s="14"/>
      <c r="TKB935" s="14"/>
      <c r="TKC935" s="14"/>
      <c r="TKD935" s="14"/>
      <c r="TKE935" s="14"/>
      <c r="TKF935" s="14"/>
      <c r="TKG935" s="14"/>
      <c r="TKH935" s="14"/>
      <c r="TKI935" s="14"/>
      <c r="TKJ935" s="14"/>
      <c r="TKK935" s="14"/>
      <c r="TKL935" s="14"/>
      <c r="TKM935" s="14"/>
      <c r="TKN935" s="14"/>
      <c r="TKO935" s="14"/>
      <c r="TKP935" s="14"/>
      <c r="TKQ935" s="14"/>
      <c r="TKR935" s="14"/>
      <c r="TKS935" s="14"/>
      <c r="TKT935" s="14"/>
      <c r="TKU935" s="14"/>
      <c r="TKV935" s="14"/>
      <c r="TKW935" s="14"/>
      <c r="TKX935" s="14"/>
      <c r="TKY935" s="14"/>
      <c r="TKZ935" s="14"/>
      <c r="TLA935" s="14"/>
      <c r="TLB935" s="14"/>
      <c r="TLC935" s="14"/>
      <c r="TLD935" s="14"/>
      <c r="TLE935" s="14"/>
      <c r="TLF935" s="14"/>
      <c r="TLG935" s="14"/>
      <c r="TLH935" s="14"/>
      <c r="TLI935" s="14"/>
      <c r="TLJ935" s="14"/>
      <c r="TLK935" s="14"/>
      <c r="TLL935" s="14"/>
      <c r="TLM935" s="14"/>
      <c r="TLN935" s="14"/>
      <c r="TLO935" s="14"/>
      <c r="TLP935" s="14"/>
      <c r="TLQ935" s="14"/>
      <c r="TLR935" s="14"/>
      <c r="TLS935" s="14"/>
      <c r="TLT935" s="14"/>
      <c r="TLU935" s="14"/>
      <c r="TLV935" s="14"/>
      <c r="TLW935" s="14"/>
      <c r="TLX935" s="14"/>
      <c r="TLY935" s="14"/>
      <c r="TLZ935" s="14"/>
      <c r="TMA935" s="14"/>
      <c r="TMB935" s="14"/>
      <c r="TMC935" s="14"/>
      <c r="TMD935" s="14"/>
      <c r="TME935" s="14"/>
      <c r="TMF935" s="14"/>
      <c r="TMG935" s="14"/>
      <c r="TMH935" s="14"/>
      <c r="TMI935" s="14"/>
      <c r="TMJ935" s="14"/>
      <c r="TMK935" s="14"/>
      <c r="TML935" s="14"/>
      <c r="TMM935" s="14"/>
      <c r="TMN935" s="14"/>
      <c r="TMO935" s="14"/>
      <c r="TMP935" s="14"/>
      <c r="TMQ935" s="14"/>
      <c r="TMR935" s="14"/>
      <c r="TMS935" s="14"/>
      <c r="TMT935" s="14"/>
      <c r="TMU935" s="14"/>
      <c r="TMV935" s="14"/>
      <c r="TMW935" s="14"/>
      <c r="TMX935" s="14"/>
      <c r="TMY935" s="14"/>
      <c r="TMZ935" s="14"/>
      <c r="TNA935" s="14"/>
      <c r="TNB935" s="14"/>
      <c r="TNC935" s="14"/>
      <c r="TND935" s="14"/>
      <c r="TNE935" s="14"/>
      <c r="TNF935" s="14"/>
      <c r="TNG935" s="14"/>
      <c r="TNH935" s="14"/>
      <c r="TNI935" s="14"/>
      <c r="TNJ935" s="14"/>
      <c r="TNK935" s="14"/>
      <c r="TNL935" s="14"/>
      <c r="TNM935" s="14"/>
      <c r="TNN935" s="14"/>
      <c r="TNO935" s="14"/>
      <c r="TNP935" s="14"/>
      <c r="TNQ935" s="14"/>
      <c r="TNR935" s="14"/>
      <c r="TNS935" s="14"/>
      <c r="TNT935" s="14"/>
      <c r="TNU935" s="14"/>
      <c r="TNV935" s="14"/>
      <c r="TNW935" s="14"/>
      <c r="TNX935" s="14"/>
      <c r="TNY935" s="14"/>
      <c r="TNZ935" s="14"/>
      <c r="TOA935" s="14"/>
      <c r="TOB935" s="14"/>
      <c r="TOC935" s="14"/>
      <c r="TOD935" s="14"/>
      <c r="TOE935" s="14"/>
      <c r="TOF935" s="14"/>
      <c r="TOG935" s="14"/>
      <c r="TOH935" s="14"/>
      <c r="TOI935" s="14"/>
      <c r="TOJ935" s="14"/>
      <c r="TOK935" s="14"/>
      <c r="TOL935" s="14"/>
      <c r="TOM935" s="14"/>
      <c r="TON935" s="14"/>
      <c r="TOO935" s="14"/>
      <c r="TOP935" s="14"/>
      <c r="TOQ935" s="14"/>
      <c r="TOR935" s="14"/>
      <c r="TOS935" s="14"/>
      <c r="TOT935" s="14"/>
      <c r="TOU935" s="14"/>
      <c r="TOV935" s="14"/>
      <c r="TOW935" s="14"/>
      <c r="TOX935" s="14"/>
      <c r="TOY935" s="14"/>
      <c r="TOZ935" s="14"/>
      <c r="TPA935" s="14"/>
      <c r="TPB935" s="14"/>
      <c r="TPC935" s="14"/>
      <c r="TPD935" s="14"/>
      <c r="TPE935" s="14"/>
      <c r="TPF935" s="14"/>
      <c r="TPG935" s="14"/>
      <c r="TPH935" s="14"/>
      <c r="TPI935" s="14"/>
      <c r="TPJ935" s="14"/>
      <c r="TPK935" s="14"/>
      <c r="TPL935" s="14"/>
      <c r="TPM935" s="14"/>
      <c r="TPN935" s="14"/>
      <c r="TPO935" s="14"/>
      <c r="TPP935" s="14"/>
      <c r="TPQ935" s="14"/>
      <c r="TPR935" s="14"/>
      <c r="TPS935" s="14"/>
      <c r="TPT935" s="14"/>
      <c r="TPU935" s="14"/>
      <c r="TPV935" s="14"/>
      <c r="TPW935" s="14"/>
      <c r="TPX935" s="14"/>
      <c r="TPY935" s="14"/>
      <c r="TPZ935" s="14"/>
      <c r="TQA935" s="14"/>
      <c r="TQB935" s="14"/>
      <c r="TQC935" s="14"/>
      <c r="TQD935" s="14"/>
      <c r="TQE935" s="14"/>
      <c r="TQF935" s="14"/>
      <c r="TQG935" s="14"/>
      <c r="TQH935" s="14"/>
      <c r="TQI935" s="14"/>
      <c r="TQJ935" s="14"/>
      <c r="TQK935" s="14"/>
      <c r="TQL935" s="14"/>
      <c r="TQM935" s="14"/>
      <c r="TQN935" s="14"/>
      <c r="TQO935" s="14"/>
      <c r="TQP935" s="14"/>
      <c r="TQQ935" s="14"/>
      <c r="TQR935" s="14"/>
      <c r="TQS935" s="14"/>
      <c r="TQT935" s="14"/>
      <c r="TQU935" s="14"/>
      <c r="TQV935" s="14"/>
      <c r="TQW935" s="14"/>
      <c r="TQX935" s="14"/>
      <c r="TQY935" s="14"/>
      <c r="TQZ935" s="14"/>
      <c r="TRA935" s="14"/>
      <c r="TRB935" s="14"/>
      <c r="TRC935" s="14"/>
      <c r="TRD935" s="14"/>
      <c r="TRE935" s="14"/>
      <c r="TRF935" s="14"/>
      <c r="TRG935" s="14"/>
      <c r="TRH935" s="14"/>
      <c r="TRI935" s="14"/>
      <c r="TRJ935" s="14"/>
      <c r="TRK935" s="14"/>
      <c r="TRL935" s="14"/>
      <c r="TRM935" s="14"/>
      <c r="TRN935" s="14"/>
      <c r="TRO935" s="14"/>
      <c r="TRP935" s="14"/>
      <c r="TRQ935" s="14"/>
      <c r="TRR935" s="14"/>
      <c r="TRS935" s="14"/>
      <c r="TRT935" s="14"/>
      <c r="TRU935" s="14"/>
      <c r="TRV935" s="14"/>
      <c r="TRW935" s="14"/>
      <c r="TRX935" s="14"/>
      <c r="TRY935" s="14"/>
      <c r="TRZ935" s="14"/>
      <c r="TSA935" s="14"/>
      <c r="TSB935" s="14"/>
      <c r="TSC935" s="14"/>
      <c r="TSD935" s="14"/>
      <c r="TSE935" s="14"/>
      <c r="TSF935" s="14"/>
      <c r="TSG935" s="14"/>
      <c r="TSH935" s="14"/>
      <c r="TSI935" s="14"/>
      <c r="TSJ935" s="14"/>
      <c r="TSK935" s="14"/>
      <c r="TSL935" s="14"/>
      <c r="TSM935" s="14"/>
      <c r="TSN935" s="14"/>
      <c r="TSO935" s="14"/>
      <c r="TSP935" s="14"/>
      <c r="TSQ935" s="14"/>
      <c r="TSR935" s="14"/>
      <c r="TSS935" s="14"/>
      <c r="TST935" s="14"/>
      <c r="TSU935" s="14"/>
      <c r="TSV935" s="14"/>
      <c r="TSW935" s="14"/>
      <c r="TSX935" s="14"/>
      <c r="TSY935" s="14"/>
      <c r="TSZ935" s="14"/>
      <c r="TTA935" s="14"/>
      <c r="TTB935" s="14"/>
      <c r="TTC935" s="14"/>
      <c r="TTD935" s="14"/>
      <c r="TTE935" s="14"/>
      <c r="TTF935" s="14"/>
      <c r="TTG935" s="14"/>
      <c r="TTH935" s="14"/>
      <c r="TTI935" s="14"/>
      <c r="TTJ935" s="14"/>
      <c r="TTK935" s="14"/>
      <c r="TTL935" s="14"/>
      <c r="TTM935" s="14"/>
      <c r="TTN935" s="14"/>
      <c r="TTO935" s="14"/>
      <c r="TTP935" s="14"/>
      <c r="TTQ935" s="14"/>
      <c r="TTR935" s="14"/>
      <c r="TTS935" s="14"/>
      <c r="TTT935" s="14"/>
      <c r="TTU935" s="14"/>
      <c r="TTV935" s="14"/>
      <c r="TTW935" s="14"/>
      <c r="TTX935" s="14"/>
      <c r="TTY935" s="14"/>
      <c r="TTZ935" s="14"/>
      <c r="TUA935" s="14"/>
      <c r="TUB935" s="14"/>
      <c r="TUC935" s="14"/>
      <c r="TUD935" s="14"/>
      <c r="TUE935" s="14"/>
      <c r="TUF935" s="14"/>
      <c r="TUG935" s="14"/>
      <c r="TUH935" s="14"/>
      <c r="TUI935" s="14"/>
      <c r="TUJ935" s="14"/>
      <c r="TUK935" s="14"/>
      <c r="TUL935" s="14"/>
      <c r="TUM935" s="14"/>
      <c r="TUN935" s="14"/>
      <c r="TUO935" s="14"/>
      <c r="TUP935" s="14"/>
      <c r="TUQ935" s="14"/>
      <c r="TUR935" s="14"/>
      <c r="TUS935" s="14"/>
      <c r="TUT935" s="14"/>
      <c r="TUU935" s="14"/>
      <c r="TUV935" s="14"/>
      <c r="TUW935" s="14"/>
      <c r="TUX935" s="14"/>
      <c r="TUY935" s="14"/>
      <c r="TUZ935" s="14"/>
      <c r="TVA935" s="14"/>
      <c r="TVB935" s="14"/>
      <c r="TVC935" s="14"/>
      <c r="TVD935" s="14"/>
      <c r="TVE935" s="14"/>
      <c r="TVF935" s="14"/>
      <c r="TVG935" s="14"/>
      <c r="TVH935" s="14"/>
      <c r="TVI935" s="14"/>
      <c r="TVJ935" s="14"/>
      <c r="TVK935" s="14"/>
      <c r="TVL935" s="14"/>
      <c r="TVM935" s="14"/>
      <c r="TVN935" s="14"/>
      <c r="TVO935" s="14"/>
      <c r="TVP935" s="14"/>
      <c r="TVQ935" s="14"/>
      <c r="TVR935" s="14"/>
      <c r="TVS935" s="14"/>
      <c r="TVT935" s="14"/>
      <c r="TVU935" s="14"/>
      <c r="TVV935" s="14"/>
      <c r="TVW935" s="14"/>
      <c r="TVX935" s="14"/>
      <c r="TVY935" s="14"/>
      <c r="TVZ935" s="14"/>
      <c r="TWA935" s="14"/>
      <c r="TWB935" s="14"/>
      <c r="TWC935" s="14"/>
      <c r="TWD935" s="14"/>
      <c r="TWE935" s="14"/>
      <c r="TWF935" s="14"/>
      <c r="TWG935" s="14"/>
      <c r="TWH935" s="14"/>
      <c r="TWI935" s="14"/>
      <c r="TWJ935" s="14"/>
      <c r="TWK935" s="14"/>
      <c r="TWL935" s="14"/>
      <c r="TWM935" s="14"/>
      <c r="TWN935" s="14"/>
      <c r="TWO935" s="14"/>
      <c r="TWP935" s="14"/>
      <c r="TWQ935" s="14"/>
      <c r="TWR935" s="14"/>
      <c r="TWS935" s="14"/>
      <c r="TWT935" s="14"/>
      <c r="TWU935" s="14"/>
      <c r="TWV935" s="14"/>
      <c r="TWW935" s="14"/>
      <c r="TWX935" s="14"/>
      <c r="TWY935" s="14"/>
      <c r="TWZ935" s="14"/>
      <c r="TXA935" s="14"/>
      <c r="TXB935" s="14"/>
      <c r="TXC935" s="14"/>
      <c r="TXD935" s="14"/>
      <c r="TXE935" s="14"/>
      <c r="TXF935" s="14"/>
      <c r="TXG935" s="14"/>
      <c r="TXH935" s="14"/>
      <c r="TXI935" s="14"/>
      <c r="TXJ935" s="14"/>
      <c r="TXK935" s="14"/>
      <c r="TXL935" s="14"/>
      <c r="TXM935" s="14"/>
      <c r="TXN935" s="14"/>
      <c r="TXO935" s="14"/>
      <c r="TXP935" s="14"/>
      <c r="TXQ935" s="14"/>
      <c r="TXR935" s="14"/>
      <c r="TXS935" s="14"/>
      <c r="TXT935" s="14"/>
      <c r="TXU935" s="14"/>
      <c r="TXV935" s="14"/>
      <c r="TXW935" s="14"/>
      <c r="TXX935" s="14"/>
      <c r="TXY935" s="14"/>
      <c r="TXZ935" s="14"/>
      <c r="TYA935" s="14"/>
      <c r="TYB935" s="14"/>
      <c r="TYC935" s="14"/>
      <c r="TYD935" s="14"/>
      <c r="TYE935" s="14"/>
      <c r="TYF935" s="14"/>
      <c r="TYG935" s="14"/>
      <c r="TYH935" s="14"/>
      <c r="TYI935" s="14"/>
      <c r="TYJ935" s="14"/>
      <c r="TYK935" s="14"/>
      <c r="TYL935" s="14"/>
      <c r="TYM935" s="14"/>
      <c r="TYN935" s="14"/>
      <c r="TYO935" s="14"/>
      <c r="TYP935" s="14"/>
      <c r="TYQ935" s="14"/>
      <c r="TYR935" s="14"/>
      <c r="TYS935" s="14"/>
      <c r="TYT935" s="14"/>
      <c r="TYU935" s="14"/>
      <c r="TYV935" s="14"/>
      <c r="TYW935" s="14"/>
      <c r="TYX935" s="14"/>
      <c r="TYY935" s="14"/>
      <c r="TYZ935" s="14"/>
      <c r="TZA935" s="14"/>
      <c r="TZB935" s="14"/>
      <c r="TZC935" s="14"/>
      <c r="TZD935" s="14"/>
      <c r="TZE935" s="14"/>
      <c r="TZF935" s="14"/>
      <c r="TZG935" s="14"/>
      <c r="TZH935" s="14"/>
      <c r="TZI935" s="14"/>
      <c r="TZJ935" s="14"/>
      <c r="TZK935" s="14"/>
      <c r="TZL935" s="14"/>
      <c r="TZM935" s="14"/>
      <c r="TZN935" s="14"/>
      <c r="TZO935" s="14"/>
      <c r="TZP935" s="14"/>
      <c r="TZQ935" s="14"/>
      <c r="TZR935" s="14"/>
      <c r="TZS935" s="14"/>
      <c r="TZT935" s="14"/>
      <c r="TZU935" s="14"/>
      <c r="TZV935" s="14"/>
      <c r="TZW935" s="14"/>
      <c r="TZX935" s="14"/>
      <c r="TZY935" s="14"/>
      <c r="TZZ935" s="14"/>
      <c r="UAA935" s="14"/>
      <c r="UAB935" s="14"/>
      <c r="UAC935" s="14"/>
      <c r="UAD935" s="14"/>
      <c r="UAE935" s="14"/>
      <c r="UAF935" s="14"/>
      <c r="UAG935" s="14"/>
      <c r="UAH935" s="14"/>
      <c r="UAI935" s="14"/>
      <c r="UAJ935" s="14"/>
      <c r="UAK935" s="14"/>
      <c r="UAL935" s="14"/>
      <c r="UAM935" s="14"/>
      <c r="UAN935" s="14"/>
      <c r="UAO935" s="14"/>
      <c r="UAP935" s="14"/>
      <c r="UAQ935" s="14"/>
      <c r="UAR935" s="14"/>
      <c r="UAS935" s="14"/>
      <c r="UAT935" s="14"/>
      <c r="UAU935" s="14"/>
      <c r="UAV935" s="14"/>
      <c r="UAW935" s="14"/>
      <c r="UAX935" s="14"/>
      <c r="UAY935" s="14"/>
      <c r="UAZ935" s="14"/>
      <c r="UBA935" s="14"/>
      <c r="UBB935" s="14"/>
      <c r="UBC935" s="14"/>
      <c r="UBD935" s="14"/>
      <c r="UBE935" s="14"/>
      <c r="UBF935" s="14"/>
      <c r="UBG935" s="14"/>
      <c r="UBH935" s="14"/>
      <c r="UBI935" s="14"/>
      <c r="UBJ935" s="14"/>
      <c r="UBK935" s="14"/>
      <c r="UBL935" s="14"/>
      <c r="UBM935" s="14"/>
      <c r="UBN935" s="14"/>
      <c r="UBO935" s="14"/>
      <c r="UBP935" s="14"/>
      <c r="UBQ935" s="14"/>
      <c r="UBR935" s="14"/>
      <c r="UBS935" s="14"/>
      <c r="UBT935" s="14"/>
      <c r="UBU935" s="14"/>
      <c r="UBV935" s="14"/>
      <c r="UBW935" s="14"/>
      <c r="UBX935" s="14"/>
      <c r="UBY935" s="14"/>
      <c r="UBZ935" s="14"/>
      <c r="UCA935" s="14"/>
      <c r="UCB935" s="14"/>
      <c r="UCC935" s="14"/>
      <c r="UCD935" s="14"/>
      <c r="UCE935" s="14"/>
      <c r="UCF935" s="14"/>
      <c r="UCG935" s="14"/>
      <c r="UCH935" s="14"/>
      <c r="UCI935" s="14"/>
      <c r="UCJ935" s="14"/>
      <c r="UCK935" s="14"/>
      <c r="UCL935" s="14"/>
      <c r="UCM935" s="14"/>
      <c r="UCN935" s="14"/>
      <c r="UCO935" s="14"/>
      <c r="UCP935" s="14"/>
      <c r="UCQ935" s="14"/>
      <c r="UCR935" s="14"/>
      <c r="UCS935" s="14"/>
      <c r="UCT935" s="14"/>
      <c r="UCU935" s="14"/>
      <c r="UCV935" s="14"/>
      <c r="UCW935" s="14"/>
      <c r="UCX935" s="14"/>
      <c r="UCY935" s="14"/>
      <c r="UCZ935" s="14"/>
      <c r="UDA935" s="14"/>
      <c r="UDB935" s="14"/>
      <c r="UDC935" s="14"/>
      <c r="UDD935" s="14"/>
      <c r="UDE935" s="14"/>
      <c r="UDF935" s="14"/>
      <c r="UDG935" s="14"/>
      <c r="UDH935" s="14"/>
      <c r="UDI935" s="14"/>
      <c r="UDJ935" s="14"/>
      <c r="UDK935" s="14"/>
      <c r="UDL935" s="14"/>
      <c r="UDM935" s="14"/>
      <c r="UDN935" s="14"/>
      <c r="UDO935" s="14"/>
      <c r="UDP935" s="14"/>
      <c r="UDQ935" s="14"/>
      <c r="UDR935" s="14"/>
      <c r="UDS935" s="14"/>
      <c r="UDT935" s="14"/>
      <c r="UDU935" s="14"/>
      <c r="UDV935" s="14"/>
      <c r="UDW935" s="14"/>
      <c r="UDX935" s="14"/>
      <c r="UDY935" s="14"/>
      <c r="UDZ935" s="14"/>
      <c r="UEA935" s="14"/>
      <c r="UEB935" s="14"/>
      <c r="UEC935" s="14"/>
      <c r="UED935" s="14"/>
      <c r="UEE935" s="14"/>
      <c r="UEF935" s="14"/>
      <c r="UEG935" s="14"/>
      <c r="UEH935" s="14"/>
      <c r="UEI935" s="14"/>
      <c r="UEJ935" s="14"/>
      <c r="UEK935" s="14"/>
      <c r="UEL935" s="14"/>
      <c r="UEM935" s="14"/>
      <c r="UEN935" s="14"/>
      <c r="UEO935" s="14"/>
      <c r="UEP935" s="14"/>
      <c r="UEQ935" s="14"/>
      <c r="UER935" s="14"/>
      <c r="UES935" s="14"/>
      <c r="UET935" s="14"/>
      <c r="UEU935" s="14"/>
      <c r="UEV935" s="14"/>
      <c r="UEW935" s="14"/>
      <c r="UEX935" s="14"/>
      <c r="UEY935" s="14"/>
      <c r="UEZ935" s="14"/>
      <c r="UFA935" s="14"/>
      <c r="UFB935" s="14"/>
      <c r="UFC935" s="14"/>
      <c r="UFD935" s="14"/>
      <c r="UFE935" s="14"/>
      <c r="UFF935" s="14"/>
      <c r="UFG935" s="14"/>
      <c r="UFH935" s="14"/>
      <c r="UFI935" s="14"/>
      <c r="UFJ935" s="14"/>
      <c r="UFK935" s="14"/>
      <c r="UFL935" s="14"/>
      <c r="UFM935" s="14"/>
      <c r="UFN935" s="14"/>
      <c r="UFO935" s="14"/>
      <c r="UFP935" s="14"/>
      <c r="UFQ935" s="14"/>
      <c r="UFR935" s="14"/>
      <c r="UFS935" s="14"/>
      <c r="UFT935" s="14"/>
      <c r="UFU935" s="14"/>
      <c r="UFV935" s="14"/>
      <c r="UFW935" s="14"/>
      <c r="UFX935" s="14"/>
      <c r="UFY935" s="14"/>
      <c r="UFZ935" s="14"/>
      <c r="UGA935" s="14"/>
      <c r="UGB935" s="14"/>
      <c r="UGC935" s="14"/>
      <c r="UGD935" s="14"/>
      <c r="UGE935" s="14"/>
      <c r="UGF935" s="14"/>
      <c r="UGG935" s="14"/>
      <c r="UGH935" s="14"/>
      <c r="UGI935" s="14"/>
      <c r="UGJ935" s="14"/>
      <c r="UGK935" s="14"/>
      <c r="UGL935" s="14"/>
      <c r="UGM935" s="14"/>
      <c r="UGN935" s="14"/>
      <c r="UGO935" s="14"/>
      <c r="UGP935" s="14"/>
      <c r="UGQ935" s="14"/>
      <c r="UGR935" s="14"/>
      <c r="UGS935" s="14"/>
      <c r="UGT935" s="14"/>
      <c r="UGU935" s="14"/>
      <c r="UGV935" s="14"/>
      <c r="UGW935" s="14"/>
      <c r="UGX935" s="14"/>
      <c r="UGY935" s="14"/>
      <c r="UGZ935" s="14"/>
      <c r="UHA935" s="14"/>
      <c r="UHB935" s="14"/>
      <c r="UHC935" s="14"/>
      <c r="UHD935" s="14"/>
      <c r="UHE935" s="14"/>
      <c r="UHF935" s="14"/>
      <c r="UHG935" s="14"/>
      <c r="UHH935" s="14"/>
      <c r="UHI935" s="14"/>
      <c r="UHJ935" s="14"/>
      <c r="UHK935" s="14"/>
      <c r="UHL935" s="14"/>
      <c r="UHM935" s="14"/>
      <c r="UHN935" s="14"/>
      <c r="UHO935" s="14"/>
      <c r="UHP935" s="14"/>
      <c r="UHQ935" s="14"/>
      <c r="UHR935" s="14"/>
      <c r="UHS935" s="14"/>
      <c r="UHT935" s="14"/>
      <c r="UHU935" s="14"/>
      <c r="UHV935" s="14"/>
      <c r="UHW935" s="14"/>
      <c r="UHX935" s="14"/>
      <c r="UHY935" s="14"/>
      <c r="UHZ935" s="14"/>
      <c r="UIA935" s="14"/>
      <c r="UIB935" s="14"/>
      <c r="UIC935" s="14"/>
      <c r="UID935" s="14"/>
      <c r="UIE935" s="14"/>
      <c r="UIF935" s="14"/>
      <c r="UIG935" s="14"/>
      <c r="UIH935" s="14"/>
      <c r="UII935" s="14"/>
      <c r="UIJ935" s="14"/>
      <c r="UIK935" s="14"/>
      <c r="UIL935" s="14"/>
      <c r="UIM935" s="14"/>
      <c r="UIN935" s="14"/>
      <c r="UIO935" s="14"/>
      <c r="UIP935" s="14"/>
      <c r="UIQ935" s="14"/>
      <c r="UIR935" s="14"/>
      <c r="UIS935" s="14"/>
      <c r="UIT935" s="14"/>
      <c r="UIU935" s="14"/>
      <c r="UIV935" s="14"/>
      <c r="UIW935" s="14"/>
      <c r="UIX935" s="14"/>
      <c r="UIY935" s="14"/>
      <c r="UIZ935" s="14"/>
      <c r="UJA935" s="14"/>
      <c r="UJB935" s="14"/>
      <c r="UJC935" s="14"/>
      <c r="UJD935" s="14"/>
      <c r="UJE935" s="14"/>
      <c r="UJF935" s="14"/>
      <c r="UJG935" s="14"/>
      <c r="UJH935" s="14"/>
      <c r="UJI935" s="14"/>
      <c r="UJJ935" s="14"/>
      <c r="UJK935" s="14"/>
      <c r="UJL935" s="14"/>
      <c r="UJM935" s="14"/>
      <c r="UJN935" s="14"/>
      <c r="UJO935" s="14"/>
      <c r="UJP935" s="14"/>
      <c r="UJQ935" s="14"/>
      <c r="UJR935" s="14"/>
      <c r="UJS935" s="14"/>
      <c r="UJT935" s="14"/>
      <c r="UJU935" s="14"/>
      <c r="UJV935" s="14"/>
      <c r="UJW935" s="14"/>
      <c r="UJX935" s="14"/>
      <c r="UJY935" s="14"/>
      <c r="UJZ935" s="14"/>
      <c r="UKA935" s="14"/>
      <c r="UKB935" s="14"/>
      <c r="UKC935" s="14"/>
      <c r="UKD935" s="14"/>
      <c r="UKE935" s="14"/>
      <c r="UKF935" s="14"/>
      <c r="UKG935" s="14"/>
      <c r="UKH935" s="14"/>
      <c r="UKI935" s="14"/>
      <c r="UKJ935" s="14"/>
      <c r="UKK935" s="14"/>
      <c r="UKL935" s="14"/>
      <c r="UKM935" s="14"/>
      <c r="UKN935" s="14"/>
      <c r="UKO935" s="14"/>
      <c r="UKP935" s="14"/>
      <c r="UKQ935" s="14"/>
      <c r="UKR935" s="14"/>
      <c r="UKS935" s="14"/>
      <c r="UKT935" s="14"/>
      <c r="UKU935" s="14"/>
      <c r="UKV935" s="14"/>
      <c r="UKW935" s="14"/>
      <c r="UKX935" s="14"/>
      <c r="UKY935" s="14"/>
      <c r="UKZ935" s="14"/>
      <c r="ULA935" s="14"/>
      <c r="ULB935" s="14"/>
      <c r="ULC935" s="14"/>
      <c r="ULD935" s="14"/>
      <c r="ULE935" s="14"/>
      <c r="ULF935" s="14"/>
      <c r="ULG935" s="14"/>
      <c r="ULH935" s="14"/>
      <c r="ULI935" s="14"/>
      <c r="ULJ935" s="14"/>
      <c r="ULK935" s="14"/>
      <c r="ULL935" s="14"/>
      <c r="ULM935" s="14"/>
      <c r="ULN935" s="14"/>
      <c r="ULO935" s="14"/>
      <c r="ULP935" s="14"/>
      <c r="ULQ935" s="14"/>
      <c r="ULR935" s="14"/>
      <c r="ULS935" s="14"/>
      <c r="ULT935" s="14"/>
      <c r="ULU935" s="14"/>
      <c r="ULV935" s="14"/>
      <c r="ULW935" s="14"/>
      <c r="ULX935" s="14"/>
      <c r="ULY935" s="14"/>
      <c r="ULZ935" s="14"/>
      <c r="UMA935" s="14"/>
      <c r="UMB935" s="14"/>
      <c r="UMC935" s="14"/>
      <c r="UMD935" s="14"/>
      <c r="UME935" s="14"/>
      <c r="UMF935" s="14"/>
      <c r="UMG935" s="14"/>
      <c r="UMH935" s="14"/>
      <c r="UMI935" s="14"/>
      <c r="UMJ935" s="14"/>
      <c r="UMK935" s="14"/>
      <c r="UML935" s="14"/>
      <c r="UMM935" s="14"/>
      <c r="UMN935" s="14"/>
      <c r="UMO935" s="14"/>
      <c r="UMP935" s="14"/>
      <c r="UMQ935" s="14"/>
      <c r="UMR935" s="14"/>
      <c r="UMS935" s="14"/>
      <c r="UMT935" s="14"/>
      <c r="UMU935" s="14"/>
      <c r="UMV935" s="14"/>
      <c r="UMW935" s="14"/>
      <c r="UMX935" s="14"/>
      <c r="UMY935" s="14"/>
      <c r="UMZ935" s="14"/>
      <c r="UNA935" s="14"/>
      <c r="UNB935" s="14"/>
      <c r="UNC935" s="14"/>
      <c r="UND935" s="14"/>
      <c r="UNE935" s="14"/>
      <c r="UNF935" s="14"/>
      <c r="UNG935" s="14"/>
      <c r="UNH935" s="14"/>
      <c r="UNI935" s="14"/>
      <c r="UNJ935" s="14"/>
      <c r="UNK935" s="14"/>
      <c r="UNL935" s="14"/>
      <c r="UNM935" s="14"/>
      <c r="UNN935" s="14"/>
      <c r="UNO935" s="14"/>
      <c r="UNP935" s="14"/>
      <c r="UNQ935" s="14"/>
      <c r="UNR935" s="14"/>
      <c r="UNS935" s="14"/>
      <c r="UNT935" s="14"/>
      <c r="UNU935" s="14"/>
      <c r="UNV935" s="14"/>
      <c r="UNW935" s="14"/>
      <c r="UNX935" s="14"/>
      <c r="UNY935" s="14"/>
      <c r="UNZ935" s="14"/>
      <c r="UOA935" s="14"/>
      <c r="UOB935" s="14"/>
      <c r="UOC935" s="14"/>
      <c r="UOD935" s="14"/>
      <c r="UOE935" s="14"/>
      <c r="UOF935" s="14"/>
      <c r="UOG935" s="14"/>
      <c r="UOH935" s="14"/>
      <c r="UOI935" s="14"/>
      <c r="UOJ935" s="14"/>
      <c r="UOK935" s="14"/>
      <c r="UOL935" s="14"/>
      <c r="UOM935" s="14"/>
      <c r="UON935" s="14"/>
      <c r="UOO935" s="14"/>
      <c r="UOP935" s="14"/>
      <c r="UOQ935" s="14"/>
      <c r="UOR935" s="14"/>
      <c r="UOS935" s="14"/>
      <c r="UOT935" s="14"/>
      <c r="UOU935" s="14"/>
      <c r="UOV935" s="14"/>
      <c r="UOW935" s="14"/>
      <c r="UOX935" s="14"/>
      <c r="UOY935" s="14"/>
      <c r="UOZ935" s="14"/>
      <c r="UPA935" s="14"/>
      <c r="UPB935" s="14"/>
      <c r="UPC935" s="14"/>
      <c r="UPD935" s="14"/>
      <c r="UPE935" s="14"/>
      <c r="UPF935" s="14"/>
      <c r="UPG935" s="14"/>
      <c r="UPH935" s="14"/>
      <c r="UPI935" s="14"/>
      <c r="UPJ935" s="14"/>
      <c r="UPK935" s="14"/>
      <c r="UPL935" s="14"/>
      <c r="UPM935" s="14"/>
      <c r="UPN935" s="14"/>
      <c r="UPO935" s="14"/>
      <c r="UPP935" s="14"/>
      <c r="UPQ935" s="14"/>
      <c r="UPR935" s="14"/>
      <c r="UPS935" s="14"/>
      <c r="UPT935" s="14"/>
      <c r="UPU935" s="14"/>
      <c r="UPV935" s="14"/>
      <c r="UPW935" s="14"/>
      <c r="UPX935" s="14"/>
      <c r="UPY935" s="14"/>
      <c r="UPZ935" s="14"/>
      <c r="UQA935" s="14"/>
      <c r="UQB935" s="14"/>
      <c r="UQC935" s="14"/>
      <c r="UQD935" s="14"/>
      <c r="UQE935" s="14"/>
      <c r="UQF935" s="14"/>
      <c r="UQG935" s="14"/>
      <c r="UQH935" s="14"/>
      <c r="UQI935" s="14"/>
      <c r="UQJ935" s="14"/>
      <c r="UQK935" s="14"/>
      <c r="UQL935" s="14"/>
      <c r="UQM935" s="14"/>
      <c r="UQN935" s="14"/>
      <c r="UQO935" s="14"/>
      <c r="UQP935" s="14"/>
      <c r="UQQ935" s="14"/>
      <c r="UQR935" s="14"/>
      <c r="UQS935" s="14"/>
      <c r="UQT935" s="14"/>
      <c r="UQU935" s="14"/>
      <c r="UQV935" s="14"/>
      <c r="UQW935" s="14"/>
      <c r="UQX935" s="14"/>
      <c r="UQY935" s="14"/>
      <c r="UQZ935" s="14"/>
      <c r="URA935" s="14"/>
      <c r="URB935" s="14"/>
      <c r="URC935" s="14"/>
      <c r="URD935" s="14"/>
      <c r="URE935" s="14"/>
      <c r="URF935" s="14"/>
      <c r="URG935" s="14"/>
      <c r="URH935" s="14"/>
      <c r="URI935" s="14"/>
      <c r="URJ935" s="14"/>
      <c r="URK935" s="14"/>
      <c r="URL935" s="14"/>
      <c r="URM935" s="14"/>
      <c r="URN935" s="14"/>
      <c r="URO935" s="14"/>
      <c r="URP935" s="14"/>
      <c r="URQ935" s="14"/>
      <c r="URR935" s="14"/>
      <c r="URS935" s="14"/>
      <c r="URT935" s="14"/>
      <c r="URU935" s="14"/>
      <c r="URV935" s="14"/>
      <c r="URW935" s="14"/>
      <c r="URX935" s="14"/>
      <c r="URY935" s="14"/>
      <c r="URZ935" s="14"/>
      <c r="USA935" s="14"/>
      <c r="USB935" s="14"/>
      <c r="USC935" s="14"/>
      <c r="USD935" s="14"/>
      <c r="USE935" s="14"/>
      <c r="USF935" s="14"/>
      <c r="USG935" s="14"/>
      <c r="USH935" s="14"/>
      <c r="USI935" s="14"/>
      <c r="USJ935" s="14"/>
      <c r="USK935" s="14"/>
      <c r="USL935" s="14"/>
      <c r="USM935" s="14"/>
      <c r="USN935" s="14"/>
      <c r="USO935" s="14"/>
      <c r="USP935" s="14"/>
      <c r="USQ935" s="14"/>
      <c r="USR935" s="14"/>
      <c r="USS935" s="14"/>
      <c r="UST935" s="14"/>
      <c r="USU935" s="14"/>
      <c r="USV935" s="14"/>
      <c r="USW935" s="14"/>
      <c r="USX935" s="14"/>
      <c r="USY935" s="14"/>
      <c r="USZ935" s="14"/>
      <c r="UTA935" s="14"/>
      <c r="UTB935" s="14"/>
      <c r="UTC935" s="14"/>
      <c r="UTD935" s="14"/>
      <c r="UTE935" s="14"/>
      <c r="UTF935" s="14"/>
      <c r="UTG935" s="14"/>
      <c r="UTH935" s="14"/>
      <c r="UTI935" s="14"/>
      <c r="UTJ935" s="14"/>
      <c r="UTK935" s="14"/>
      <c r="UTL935" s="14"/>
      <c r="UTM935" s="14"/>
      <c r="UTN935" s="14"/>
      <c r="UTO935" s="14"/>
      <c r="UTP935" s="14"/>
      <c r="UTQ935" s="14"/>
      <c r="UTR935" s="14"/>
      <c r="UTS935" s="14"/>
      <c r="UTT935" s="14"/>
      <c r="UTU935" s="14"/>
      <c r="UTV935" s="14"/>
      <c r="UTW935" s="14"/>
      <c r="UTX935" s="14"/>
      <c r="UTY935" s="14"/>
      <c r="UTZ935" s="14"/>
      <c r="UUA935" s="14"/>
      <c r="UUB935" s="14"/>
      <c r="UUC935" s="14"/>
      <c r="UUD935" s="14"/>
      <c r="UUE935" s="14"/>
      <c r="UUF935" s="14"/>
      <c r="UUG935" s="14"/>
      <c r="UUH935" s="14"/>
      <c r="UUI935" s="14"/>
      <c r="UUJ935" s="14"/>
      <c r="UUK935" s="14"/>
      <c r="UUL935" s="14"/>
      <c r="UUM935" s="14"/>
      <c r="UUN935" s="14"/>
      <c r="UUO935" s="14"/>
      <c r="UUP935" s="14"/>
      <c r="UUQ935" s="14"/>
      <c r="UUR935" s="14"/>
      <c r="UUS935" s="14"/>
      <c r="UUT935" s="14"/>
      <c r="UUU935" s="14"/>
      <c r="UUV935" s="14"/>
      <c r="UUW935" s="14"/>
      <c r="UUX935" s="14"/>
      <c r="UUY935" s="14"/>
      <c r="UUZ935" s="14"/>
      <c r="UVA935" s="14"/>
      <c r="UVB935" s="14"/>
      <c r="UVC935" s="14"/>
      <c r="UVD935" s="14"/>
      <c r="UVE935" s="14"/>
      <c r="UVF935" s="14"/>
      <c r="UVG935" s="14"/>
      <c r="UVH935" s="14"/>
      <c r="UVI935" s="14"/>
      <c r="UVJ935" s="14"/>
      <c r="UVK935" s="14"/>
      <c r="UVL935" s="14"/>
      <c r="UVM935" s="14"/>
      <c r="UVN935" s="14"/>
      <c r="UVO935" s="14"/>
      <c r="UVP935" s="14"/>
      <c r="UVQ935" s="14"/>
      <c r="UVR935" s="14"/>
      <c r="UVS935" s="14"/>
      <c r="UVT935" s="14"/>
      <c r="UVU935" s="14"/>
      <c r="UVV935" s="14"/>
      <c r="UVW935" s="14"/>
      <c r="UVX935" s="14"/>
      <c r="UVY935" s="14"/>
      <c r="UVZ935" s="14"/>
      <c r="UWA935" s="14"/>
      <c r="UWB935" s="14"/>
      <c r="UWC935" s="14"/>
      <c r="UWD935" s="14"/>
      <c r="UWE935" s="14"/>
      <c r="UWF935" s="14"/>
      <c r="UWG935" s="14"/>
      <c r="UWH935" s="14"/>
      <c r="UWI935" s="14"/>
      <c r="UWJ935" s="14"/>
      <c r="UWK935" s="14"/>
      <c r="UWL935" s="14"/>
      <c r="UWM935" s="14"/>
      <c r="UWN935" s="14"/>
      <c r="UWO935" s="14"/>
      <c r="UWP935" s="14"/>
      <c r="UWQ935" s="14"/>
      <c r="UWR935" s="14"/>
      <c r="UWS935" s="14"/>
      <c r="UWT935" s="14"/>
      <c r="UWU935" s="14"/>
      <c r="UWV935" s="14"/>
      <c r="UWW935" s="14"/>
      <c r="UWX935" s="14"/>
      <c r="UWY935" s="14"/>
      <c r="UWZ935" s="14"/>
      <c r="UXA935" s="14"/>
      <c r="UXB935" s="14"/>
      <c r="UXC935" s="14"/>
      <c r="UXD935" s="14"/>
      <c r="UXE935" s="14"/>
      <c r="UXF935" s="14"/>
      <c r="UXG935" s="14"/>
      <c r="UXH935" s="14"/>
      <c r="UXI935" s="14"/>
      <c r="UXJ935" s="14"/>
      <c r="UXK935" s="14"/>
      <c r="UXL935" s="14"/>
      <c r="UXM935" s="14"/>
      <c r="UXN935" s="14"/>
      <c r="UXO935" s="14"/>
      <c r="UXP935" s="14"/>
      <c r="UXQ935" s="14"/>
      <c r="UXR935" s="14"/>
      <c r="UXS935" s="14"/>
      <c r="UXT935" s="14"/>
      <c r="UXU935" s="14"/>
      <c r="UXV935" s="14"/>
      <c r="UXW935" s="14"/>
      <c r="UXX935" s="14"/>
      <c r="UXY935" s="14"/>
      <c r="UXZ935" s="14"/>
      <c r="UYA935" s="14"/>
      <c r="UYB935" s="14"/>
      <c r="UYC935" s="14"/>
      <c r="UYD935" s="14"/>
      <c r="UYE935" s="14"/>
      <c r="UYF935" s="14"/>
      <c r="UYG935" s="14"/>
      <c r="UYH935" s="14"/>
      <c r="UYI935" s="14"/>
      <c r="UYJ935" s="14"/>
      <c r="UYK935" s="14"/>
      <c r="UYL935" s="14"/>
      <c r="UYM935" s="14"/>
      <c r="UYN935" s="14"/>
      <c r="UYO935" s="14"/>
      <c r="UYP935" s="14"/>
      <c r="UYQ935" s="14"/>
      <c r="UYR935" s="14"/>
      <c r="UYS935" s="14"/>
      <c r="UYT935" s="14"/>
      <c r="UYU935" s="14"/>
      <c r="UYV935" s="14"/>
      <c r="UYW935" s="14"/>
      <c r="UYX935" s="14"/>
      <c r="UYY935" s="14"/>
      <c r="UYZ935" s="14"/>
      <c r="UZA935" s="14"/>
      <c r="UZB935" s="14"/>
      <c r="UZC935" s="14"/>
      <c r="UZD935" s="14"/>
      <c r="UZE935" s="14"/>
      <c r="UZF935" s="14"/>
      <c r="UZG935" s="14"/>
      <c r="UZH935" s="14"/>
      <c r="UZI935" s="14"/>
      <c r="UZJ935" s="14"/>
      <c r="UZK935" s="14"/>
      <c r="UZL935" s="14"/>
      <c r="UZM935" s="14"/>
      <c r="UZN935" s="14"/>
      <c r="UZO935" s="14"/>
      <c r="UZP935" s="14"/>
      <c r="UZQ935" s="14"/>
      <c r="UZR935" s="14"/>
      <c r="UZS935" s="14"/>
      <c r="UZT935" s="14"/>
      <c r="UZU935" s="14"/>
      <c r="UZV935" s="14"/>
      <c r="UZW935" s="14"/>
      <c r="UZX935" s="14"/>
      <c r="UZY935" s="14"/>
      <c r="UZZ935" s="14"/>
      <c r="VAA935" s="14"/>
      <c r="VAB935" s="14"/>
      <c r="VAC935" s="14"/>
      <c r="VAD935" s="14"/>
      <c r="VAE935" s="14"/>
      <c r="VAF935" s="14"/>
      <c r="VAG935" s="14"/>
      <c r="VAH935" s="14"/>
      <c r="VAI935" s="14"/>
      <c r="VAJ935" s="14"/>
      <c r="VAK935" s="14"/>
      <c r="VAL935" s="14"/>
      <c r="VAM935" s="14"/>
      <c r="VAN935" s="14"/>
      <c r="VAO935" s="14"/>
      <c r="VAP935" s="14"/>
      <c r="VAQ935" s="14"/>
      <c r="VAR935" s="14"/>
      <c r="VAS935" s="14"/>
      <c r="VAT935" s="14"/>
      <c r="VAU935" s="14"/>
      <c r="VAV935" s="14"/>
      <c r="VAW935" s="14"/>
      <c r="VAX935" s="14"/>
      <c r="VAY935" s="14"/>
      <c r="VAZ935" s="14"/>
      <c r="VBA935" s="14"/>
      <c r="VBB935" s="14"/>
      <c r="VBC935" s="14"/>
      <c r="VBD935" s="14"/>
      <c r="VBE935" s="14"/>
      <c r="VBF935" s="14"/>
      <c r="VBG935" s="14"/>
      <c r="VBH935" s="14"/>
      <c r="VBI935" s="14"/>
      <c r="VBJ935" s="14"/>
      <c r="VBK935" s="14"/>
      <c r="VBL935" s="14"/>
      <c r="VBM935" s="14"/>
      <c r="VBN935" s="14"/>
      <c r="VBO935" s="14"/>
      <c r="VBP935" s="14"/>
      <c r="VBQ935" s="14"/>
      <c r="VBR935" s="14"/>
      <c r="VBS935" s="14"/>
      <c r="VBT935" s="14"/>
      <c r="VBU935" s="14"/>
      <c r="VBV935" s="14"/>
      <c r="VBW935" s="14"/>
      <c r="VBX935" s="14"/>
      <c r="VBY935" s="14"/>
      <c r="VBZ935" s="14"/>
      <c r="VCA935" s="14"/>
      <c r="VCB935" s="14"/>
      <c r="VCC935" s="14"/>
      <c r="VCD935" s="14"/>
      <c r="VCE935" s="14"/>
      <c r="VCF935" s="14"/>
      <c r="VCG935" s="14"/>
      <c r="VCH935" s="14"/>
      <c r="VCI935" s="14"/>
      <c r="VCJ935" s="14"/>
      <c r="VCK935" s="14"/>
      <c r="VCL935" s="14"/>
      <c r="VCM935" s="14"/>
      <c r="VCN935" s="14"/>
      <c r="VCO935" s="14"/>
      <c r="VCP935" s="14"/>
      <c r="VCQ935" s="14"/>
      <c r="VCR935" s="14"/>
      <c r="VCS935" s="14"/>
      <c r="VCT935" s="14"/>
      <c r="VCU935" s="14"/>
      <c r="VCV935" s="14"/>
      <c r="VCW935" s="14"/>
      <c r="VCX935" s="14"/>
      <c r="VCY935" s="14"/>
      <c r="VCZ935" s="14"/>
      <c r="VDA935" s="14"/>
      <c r="VDB935" s="14"/>
      <c r="VDC935" s="14"/>
      <c r="VDD935" s="14"/>
      <c r="VDE935" s="14"/>
      <c r="VDF935" s="14"/>
      <c r="VDG935" s="14"/>
      <c r="VDH935" s="14"/>
      <c r="VDI935" s="14"/>
      <c r="VDJ935" s="14"/>
      <c r="VDK935" s="14"/>
      <c r="VDL935" s="14"/>
      <c r="VDM935" s="14"/>
      <c r="VDN935" s="14"/>
      <c r="VDO935" s="14"/>
      <c r="VDP935" s="14"/>
      <c r="VDQ935" s="14"/>
      <c r="VDR935" s="14"/>
      <c r="VDS935" s="14"/>
      <c r="VDT935" s="14"/>
      <c r="VDU935" s="14"/>
      <c r="VDV935" s="14"/>
      <c r="VDW935" s="14"/>
      <c r="VDX935" s="14"/>
      <c r="VDY935" s="14"/>
      <c r="VDZ935" s="14"/>
      <c r="VEA935" s="14"/>
      <c r="VEB935" s="14"/>
      <c r="VEC935" s="14"/>
      <c r="VED935" s="14"/>
      <c r="VEE935" s="14"/>
      <c r="VEF935" s="14"/>
      <c r="VEG935" s="14"/>
      <c r="VEH935" s="14"/>
      <c r="VEI935" s="14"/>
      <c r="VEJ935" s="14"/>
      <c r="VEK935" s="14"/>
      <c r="VEL935" s="14"/>
      <c r="VEM935" s="14"/>
      <c r="VEN935" s="14"/>
      <c r="VEO935" s="14"/>
      <c r="VEP935" s="14"/>
      <c r="VEQ935" s="14"/>
      <c r="VER935" s="14"/>
      <c r="VES935" s="14"/>
      <c r="VET935" s="14"/>
      <c r="VEU935" s="14"/>
      <c r="VEV935" s="14"/>
      <c r="VEW935" s="14"/>
      <c r="VEX935" s="14"/>
      <c r="VEY935" s="14"/>
      <c r="VEZ935" s="14"/>
      <c r="VFA935" s="14"/>
      <c r="VFB935" s="14"/>
      <c r="VFC935" s="14"/>
      <c r="VFD935" s="14"/>
      <c r="VFE935" s="14"/>
      <c r="VFF935" s="14"/>
      <c r="VFG935" s="14"/>
      <c r="VFH935" s="14"/>
      <c r="VFI935" s="14"/>
      <c r="VFJ935" s="14"/>
      <c r="VFK935" s="14"/>
      <c r="VFL935" s="14"/>
      <c r="VFM935" s="14"/>
      <c r="VFN935" s="14"/>
      <c r="VFO935" s="14"/>
      <c r="VFP935" s="14"/>
      <c r="VFQ935" s="14"/>
      <c r="VFR935" s="14"/>
      <c r="VFS935" s="14"/>
      <c r="VFT935" s="14"/>
      <c r="VFU935" s="14"/>
      <c r="VFV935" s="14"/>
      <c r="VFW935" s="14"/>
      <c r="VFX935" s="14"/>
      <c r="VFY935" s="14"/>
      <c r="VFZ935" s="14"/>
      <c r="VGA935" s="14"/>
      <c r="VGB935" s="14"/>
      <c r="VGC935" s="14"/>
      <c r="VGD935" s="14"/>
      <c r="VGE935" s="14"/>
      <c r="VGF935" s="14"/>
      <c r="VGG935" s="14"/>
      <c r="VGH935" s="14"/>
      <c r="VGI935" s="14"/>
      <c r="VGJ935" s="14"/>
      <c r="VGK935" s="14"/>
      <c r="VGL935" s="14"/>
      <c r="VGM935" s="14"/>
      <c r="VGN935" s="14"/>
      <c r="VGO935" s="14"/>
      <c r="VGP935" s="14"/>
      <c r="VGQ935" s="14"/>
      <c r="VGR935" s="14"/>
      <c r="VGS935" s="14"/>
      <c r="VGT935" s="14"/>
      <c r="VGU935" s="14"/>
      <c r="VGV935" s="14"/>
      <c r="VGW935" s="14"/>
      <c r="VGX935" s="14"/>
      <c r="VGY935" s="14"/>
      <c r="VGZ935" s="14"/>
      <c r="VHA935" s="14"/>
      <c r="VHB935" s="14"/>
      <c r="VHC935" s="14"/>
      <c r="VHD935" s="14"/>
      <c r="VHE935" s="14"/>
      <c r="VHF935" s="14"/>
      <c r="VHG935" s="14"/>
      <c r="VHH935" s="14"/>
      <c r="VHI935" s="14"/>
      <c r="VHJ935" s="14"/>
      <c r="VHK935" s="14"/>
      <c r="VHL935" s="14"/>
      <c r="VHM935" s="14"/>
      <c r="VHN935" s="14"/>
      <c r="VHO935" s="14"/>
      <c r="VHP935" s="14"/>
      <c r="VHQ935" s="14"/>
      <c r="VHR935" s="14"/>
      <c r="VHS935" s="14"/>
      <c r="VHT935" s="14"/>
      <c r="VHU935" s="14"/>
      <c r="VHV935" s="14"/>
      <c r="VHW935" s="14"/>
      <c r="VHX935" s="14"/>
      <c r="VHY935" s="14"/>
      <c r="VHZ935" s="14"/>
      <c r="VIA935" s="14"/>
      <c r="VIB935" s="14"/>
      <c r="VIC935" s="14"/>
      <c r="VID935" s="14"/>
      <c r="VIE935" s="14"/>
      <c r="VIF935" s="14"/>
      <c r="VIG935" s="14"/>
      <c r="VIH935" s="14"/>
      <c r="VII935" s="14"/>
      <c r="VIJ935" s="14"/>
      <c r="VIK935" s="14"/>
      <c r="VIL935" s="14"/>
      <c r="VIM935" s="14"/>
      <c r="VIN935" s="14"/>
      <c r="VIO935" s="14"/>
      <c r="VIP935" s="14"/>
      <c r="VIQ935" s="14"/>
      <c r="VIR935" s="14"/>
      <c r="VIS935" s="14"/>
      <c r="VIT935" s="14"/>
      <c r="VIU935" s="14"/>
      <c r="VIV935" s="14"/>
      <c r="VIW935" s="14"/>
      <c r="VIX935" s="14"/>
      <c r="VIY935" s="14"/>
      <c r="VIZ935" s="14"/>
      <c r="VJA935" s="14"/>
      <c r="VJB935" s="14"/>
      <c r="VJC935" s="14"/>
      <c r="VJD935" s="14"/>
      <c r="VJE935" s="14"/>
      <c r="VJF935" s="14"/>
      <c r="VJG935" s="14"/>
      <c r="VJH935" s="14"/>
      <c r="VJI935" s="14"/>
      <c r="VJJ935" s="14"/>
      <c r="VJK935" s="14"/>
      <c r="VJL935" s="14"/>
      <c r="VJM935" s="14"/>
      <c r="VJN935" s="14"/>
      <c r="VJO935" s="14"/>
      <c r="VJP935" s="14"/>
      <c r="VJQ935" s="14"/>
      <c r="VJR935" s="14"/>
      <c r="VJS935" s="14"/>
      <c r="VJT935" s="14"/>
      <c r="VJU935" s="14"/>
      <c r="VJV935" s="14"/>
      <c r="VJW935" s="14"/>
      <c r="VJX935" s="14"/>
      <c r="VJY935" s="14"/>
      <c r="VJZ935" s="14"/>
      <c r="VKA935" s="14"/>
      <c r="VKB935" s="14"/>
      <c r="VKC935" s="14"/>
      <c r="VKD935" s="14"/>
      <c r="VKE935" s="14"/>
      <c r="VKF935" s="14"/>
      <c r="VKG935" s="14"/>
      <c r="VKH935" s="14"/>
      <c r="VKI935" s="14"/>
      <c r="VKJ935" s="14"/>
      <c r="VKK935" s="14"/>
      <c r="VKL935" s="14"/>
      <c r="VKM935" s="14"/>
      <c r="VKN935" s="14"/>
      <c r="VKO935" s="14"/>
      <c r="VKP935" s="14"/>
      <c r="VKQ935" s="14"/>
      <c r="VKR935" s="14"/>
      <c r="VKS935" s="14"/>
      <c r="VKT935" s="14"/>
      <c r="VKU935" s="14"/>
      <c r="VKV935" s="14"/>
      <c r="VKW935" s="14"/>
      <c r="VKX935" s="14"/>
      <c r="VKY935" s="14"/>
      <c r="VKZ935" s="14"/>
      <c r="VLA935" s="14"/>
      <c r="VLB935" s="14"/>
      <c r="VLC935" s="14"/>
      <c r="VLD935" s="14"/>
      <c r="VLE935" s="14"/>
      <c r="VLF935" s="14"/>
      <c r="VLG935" s="14"/>
      <c r="VLH935" s="14"/>
      <c r="VLI935" s="14"/>
      <c r="VLJ935" s="14"/>
      <c r="VLK935" s="14"/>
      <c r="VLL935" s="14"/>
      <c r="VLM935" s="14"/>
      <c r="VLN935" s="14"/>
      <c r="VLO935" s="14"/>
      <c r="VLP935" s="14"/>
      <c r="VLQ935" s="14"/>
      <c r="VLR935" s="14"/>
      <c r="VLS935" s="14"/>
      <c r="VLT935" s="14"/>
      <c r="VLU935" s="14"/>
      <c r="VLV935" s="14"/>
      <c r="VLW935" s="14"/>
      <c r="VLX935" s="14"/>
      <c r="VLY935" s="14"/>
      <c r="VLZ935" s="14"/>
      <c r="VMA935" s="14"/>
      <c r="VMB935" s="14"/>
      <c r="VMC935" s="14"/>
      <c r="VMD935" s="14"/>
      <c r="VME935" s="14"/>
      <c r="VMF935" s="14"/>
      <c r="VMG935" s="14"/>
      <c r="VMH935" s="14"/>
      <c r="VMI935" s="14"/>
      <c r="VMJ935" s="14"/>
      <c r="VMK935" s="14"/>
      <c r="VML935" s="14"/>
      <c r="VMM935" s="14"/>
      <c r="VMN935" s="14"/>
      <c r="VMO935" s="14"/>
      <c r="VMP935" s="14"/>
      <c r="VMQ935" s="14"/>
      <c r="VMR935" s="14"/>
      <c r="VMS935" s="14"/>
      <c r="VMT935" s="14"/>
      <c r="VMU935" s="14"/>
      <c r="VMV935" s="14"/>
      <c r="VMW935" s="14"/>
      <c r="VMX935" s="14"/>
      <c r="VMY935" s="14"/>
      <c r="VMZ935" s="14"/>
      <c r="VNA935" s="14"/>
      <c r="VNB935" s="14"/>
      <c r="VNC935" s="14"/>
      <c r="VND935" s="14"/>
      <c r="VNE935" s="14"/>
      <c r="VNF935" s="14"/>
      <c r="VNG935" s="14"/>
      <c r="VNH935" s="14"/>
      <c r="VNI935" s="14"/>
      <c r="VNJ935" s="14"/>
      <c r="VNK935" s="14"/>
      <c r="VNL935" s="14"/>
      <c r="VNM935" s="14"/>
      <c r="VNN935" s="14"/>
      <c r="VNO935" s="14"/>
      <c r="VNP935" s="14"/>
      <c r="VNQ935" s="14"/>
      <c r="VNR935" s="14"/>
      <c r="VNS935" s="14"/>
      <c r="VNT935" s="14"/>
      <c r="VNU935" s="14"/>
      <c r="VNV935" s="14"/>
      <c r="VNW935" s="14"/>
      <c r="VNX935" s="14"/>
      <c r="VNY935" s="14"/>
      <c r="VNZ935" s="14"/>
      <c r="VOA935" s="14"/>
      <c r="VOB935" s="14"/>
      <c r="VOC935" s="14"/>
      <c r="VOD935" s="14"/>
      <c r="VOE935" s="14"/>
      <c r="VOF935" s="14"/>
      <c r="VOG935" s="14"/>
      <c r="VOH935" s="14"/>
      <c r="VOI935" s="14"/>
      <c r="VOJ935" s="14"/>
      <c r="VOK935" s="14"/>
      <c r="VOL935" s="14"/>
      <c r="VOM935" s="14"/>
      <c r="VON935" s="14"/>
      <c r="VOO935" s="14"/>
      <c r="VOP935" s="14"/>
      <c r="VOQ935" s="14"/>
      <c r="VOR935" s="14"/>
      <c r="VOS935" s="14"/>
      <c r="VOT935" s="14"/>
      <c r="VOU935" s="14"/>
      <c r="VOV935" s="14"/>
      <c r="VOW935" s="14"/>
      <c r="VOX935" s="14"/>
      <c r="VOY935" s="14"/>
      <c r="VOZ935" s="14"/>
      <c r="VPA935" s="14"/>
      <c r="VPB935" s="14"/>
      <c r="VPC935" s="14"/>
      <c r="VPD935" s="14"/>
      <c r="VPE935" s="14"/>
      <c r="VPF935" s="14"/>
      <c r="VPG935" s="14"/>
      <c r="VPH935" s="14"/>
      <c r="VPI935" s="14"/>
      <c r="VPJ935" s="14"/>
      <c r="VPK935" s="14"/>
      <c r="VPL935" s="14"/>
      <c r="VPM935" s="14"/>
      <c r="VPN935" s="14"/>
      <c r="VPO935" s="14"/>
      <c r="VPP935" s="14"/>
      <c r="VPQ935" s="14"/>
      <c r="VPR935" s="14"/>
      <c r="VPS935" s="14"/>
      <c r="VPT935" s="14"/>
      <c r="VPU935" s="14"/>
      <c r="VPV935" s="14"/>
      <c r="VPW935" s="14"/>
      <c r="VPX935" s="14"/>
      <c r="VPY935" s="14"/>
      <c r="VPZ935" s="14"/>
      <c r="VQA935" s="14"/>
      <c r="VQB935" s="14"/>
      <c r="VQC935" s="14"/>
      <c r="VQD935" s="14"/>
      <c r="VQE935" s="14"/>
      <c r="VQF935" s="14"/>
      <c r="VQG935" s="14"/>
      <c r="VQH935" s="14"/>
      <c r="VQI935" s="14"/>
      <c r="VQJ935" s="14"/>
      <c r="VQK935" s="14"/>
      <c r="VQL935" s="14"/>
      <c r="VQM935" s="14"/>
      <c r="VQN935" s="14"/>
      <c r="VQO935" s="14"/>
      <c r="VQP935" s="14"/>
      <c r="VQQ935" s="14"/>
      <c r="VQR935" s="14"/>
      <c r="VQS935" s="14"/>
      <c r="VQT935" s="14"/>
      <c r="VQU935" s="14"/>
      <c r="VQV935" s="14"/>
      <c r="VQW935" s="14"/>
      <c r="VQX935" s="14"/>
      <c r="VQY935" s="14"/>
      <c r="VQZ935" s="14"/>
      <c r="VRA935" s="14"/>
      <c r="VRB935" s="14"/>
      <c r="VRC935" s="14"/>
      <c r="VRD935" s="14"/>
      <c r="VRE935" s="14"/>
      <c r="VRF935" s="14"/>
      <c r="VRG935" s="14"/>
      <c r="VRH935" s="14"/>
      <c r="VRI935" s="14"/>
      <c r="VRJ935" s="14"/>
      <c r="VRK935" s="14"/>
      <c r="VRL935" s="14"/>
      <c r="VRM935" s="14"/>
      <c r="VRN935" s="14"/>
      <c r="VRO935" s="14"/>
      <c r="VRP935" s="14"/>
      <c r="VRQ935" s="14"/>
      <c r="VRR935" s="14"/>
      <c r="VRS935" s="14"/>
      <c r="VRT935" s="14"/>
      <c r="VRU935" s="14"/>
      <c r="VRV935" s="14"/>
      <c r="VRW935" s="14"/>
      <c r="VRX935" s="14"/>
      <c r="VRY935" s="14"/>
      <c r="VRZ935" s="14"/>
      <c r="VSA935" s="14"/>
      <c r="VSB935" s="14"/>
      <c r="VSC935" s="14"/>
      <c r="VSD935" s="14"/>
      <c r="VSE935" s="14"/>
      <c r="VSF935" s="14"/>
      <c r="VSG935" s="14"/>
      <c r="VSH935" s="14"/>
      <c r="VSI935" s="14"/>
      <c r="VSJ935" s="14"/>
      <c r="VSK935" s="14"/>
      <c r="VSL935" s="14"/>
      <c r="VSM935" s="14"/>
      <c r="VSN935" s="14"/>
      <c r="VSO935" s="14"/>
      <c r="VSP935" s="14"/>
      <c r="VSQ935" s="14"/>
      <c r="VSR935" s="14"/>
      <c r="VSS935" s="14"/>
      <c r="VST935" s="14"/>
      <c r="VSU935" s="14"/>
      <c r="VSV935" s="14"/>
      <c r="VSW935" s="14"/>
      <c r="VSX935" s="14"/>
      <c r="VSY935" s="14"/>
      <c r="VSZ935" s="14"/>
      <c r="VTA935" s="14"/>
      <c r="VTB935" s="14"/>
      <c r="VTC935" s="14"/>
      <c r="VTD935" s="14"/>
      <c r="VTE935" s="14"/>
      <c r="VTF935" s="14"/>
      <c r="VTG935" s="14"/>
      <c r="VTH935" s="14"/>
      <c r="VTI935" s="14"/>
      <c r="VTJ935" s="14"/>
      <c r="VTK935" s="14"/>
      <c r="VTL935" s="14"/>
      <c r="VTM935" s="14"/>
      <c r="VTN935" s="14"/>
      <c r="VTO935" s="14"/>
      <c r="VTP935" s="14"/>
      <c r="VTQ935" s="14"/>
      <c r="VTR935" s="14"/>
      <c r="VTS935" s="14"/>
      <c r="VTT935" s="14"/>
      <c r="VTU935" s="14"/>
      <c r="VTV935" s="14"/>
      <c r="VTW935" s="14"/>
      <c r="VTX935" s="14"/>
      <c r="VTY935" s="14"/>
      <c r="VTZ935" s="14"/>
      <c r="VUA935" s="14"/>
      <c r="VUB935" s="14"/>
      <c r="VUC935" s="14"/>
      <c r="VUD935" s="14"/>
      <c r="VUE935" s="14"/>
      <c r="VUF935" s="14"/>
      <c r="VUG935" s="14"/>
      <c r="VUH935" s="14"/>
      <c r="VUI935" s="14"/>
      <c r="VUJ935" s="14"/>
      <c r="VUK935" s="14"/>
      <c r="VUL935" s="14"/>
      <c r="VUM935" s="14"/>
      <c r="VUN935" s="14"/>
      <c r="VUO935" s="14"/>
      <c r="VUP935" s="14"/>
      <c r="VUQ935" s="14"/>
      <c r="VUR935" s="14"/>
      <c r="VUS935" s="14"/>
      <c r="VUT935" s="14"/>
      <c r="VUU935" s="14"/>
      <c r="VUV935" s="14"/>
      <c r="VUW935" s="14"/>
      <c r="VUX935" s="14"/>
      <c r="VUY935" s="14"/>
      <c r="VUZ935" s="14"/>
      <c r="VVA935" s="14"/>
      <c r="VVB935" s="14"/>
      <c r="VVC935" s="14"/>
      <c r="VVD935" s="14"/>
      <c r="VVE935" s="14"/>
      <c r="VVF935" s="14"/>
      <c r="VVG935" s="14"/>
      <c r="VVH935" s="14"/>
      <c r="VVI935" s="14"/>
      <c r="VVJ935" s="14"/>
      <c r="VVK935" s="14"/>
      <c r="VVL935" s="14"/>
      <c r="VVM935" s="14"/>
      <c r="VVN935" s="14"/>
      <c r="VVO935" s="14"/>
      <c r="VVP935" s="14"/>
      <c r="VVQ935" s="14"/>
      <c r="VVR935" s="14"/>
      <c r="VVS935" s="14"/>
      <c r="VVT935" s="14"/>
      <c r="VVU935" s="14"/>
      <c r="VVV935" s="14"/>
      <c r="VVW935" s="14"/>
      <c r="VVX935" s="14"/>
      <c r="VVY935" s="14"/>
      <c r="VVZ935" s="14"/>
      <c r="VWA935" s="14"/>
      <c r="VWB935" s="14"/>
      <c r="VWC935" s="14"/>
      <c r="VWD935" s="14"/>
      <c r="VWE935" s="14"/>
      <c r="VWF935" s="14"/>
      <c r="VWG935" s="14"/>
      <c r="VWH935" s="14"/>
      <c r="VWI935" s="14"/>
      <c r="VWJ935" s="14"/>
      <c r="VWK935" s="14"/>
      <c r="VWL935" s="14"/>
      <c r="VWM935" s="14"/>
      <c r="VWN935" s="14"/>
      <c r="VWO935" s="14"/>
      <c r="VWP935" s="14"/>
      <c r="VWQ935" s="14"/>
      <c r="VWR935" s="14"/>
      <c r="VWS935" s="14"/>
      <c r="VWT935" s="14"/>
      <c r="VWU935" s="14"/>
      <c r="VWV935" s="14"/>
      <c r="VWW935" s="14"/>
      <c r="VWX935" s="14"/>
      <c r="VWY935" s="14"/>
      <c r="VWZ935" s="14"/>
      <c r="VXA935" s="14"/>
      <c r="VXB935" s="14"/>
      <c r="VXC935" s="14"/>
      <c r="VXD935" s="14"/>
      <c r="VXE935" s="14"/>
      <c r="VXF935" s="14"/>
      <c r="VXG935" s="14"/>
      <c r="VXH935" s="14"/>
      <c r="VXI935" s="14"/>
      <c r="VXJ935" s="14"/>
      <c r="VXK935" s="14"/>
      <c r="VXL935" s="14"/>
      <c r="VXM935" s="14"/>
      <c r="VXN935" s="14"/>
      <c r="VXO935" s="14"/>
      <c r="VXP935" s="14"/>
      <c r="VXQ935" s="14"/>
      <c r="VXR935" s="14"/>
      <c r="VXS935" s="14"/>
      <c r="VXT935" s="14"/>
      <c r="VXU935" s="14"/>
      <c r="VXV935" s="14"/>
      <c r="VXW935" s="14"/>
      <c r="VXX935" s="14"/>
      <c r="VXY935" s="14"/>
      <c r="VXZ935" s="14"/>
      <c r="VYA935" s="14"/>
      <c r="VYB935" s="14"/>
      <c r="VYC935" s="14"/>
      <c r="VYD935" s="14"/>
      <c r="VYE935" s="14"/>
      <c r="VYF935" s="14"/>
      <c r="VYG935" s="14"/>
      <c r="VYH935" s="14"/>
      <c r="VYI935" s="14"/>
      <c r="VYJ935" s="14"/>
      <c r="VYK935" s="14"/>
      <c r="VYL935" s="14"/>
      <c r="VYM935" s="14"/>
      <c r="VYN935" s="14"/>
      <c r="VYO935" s="14"/>
      <c r="VYP935" s="14"/>
      <c r="VYQ935" s="14"/>
      <c r="VYR935" s="14"/>
      <c r="VYS935" s="14"/>
      <c r="VYT935" s="14"/>
      <c r="VYU935" s="14"/>
      <c r="VYV935" s="14"/>
      <c r="VYW935" s="14"/>
      <c r="VYX935" s="14"/>
      <c r="VYY935" s="14"/>
      <c r="VYZ935" s="14"/>
      <c r="VZA935" s="14"/>
      <c r="VZB935" s="14"/>
      <c r="VZC935" s="14"/>
      <c r="VZD935" s="14"/>
      <c r="VZE935" s="14"/>
      <c r="VZF935" s="14"/>
      <c r="VZG935" s="14"/>
      <c r="VZH935" s="14"/>
      <c r="VZI935" s="14"/>
      <c r="VZJ935" s="14"/>
      <c r="VZK935" s="14"/>
      <c r="VZL935" s="14"/>
      <c r="VZM935" s="14"/>
      <c r="VZN935" s="14"/>
      <c r="VZO935" s="14"/>
      <c r="VZP935" s="14"/>
      <c r="VZQ935" s="14"/>
      <c r="VZR935" s="14"/>
      <c r="VZS935" s="14"/>
      <c r="VZT935" s="14"/>
      <c r="VZU935" s="14"/>
      <c r="VZV935" s="14"/>
      <c r="VZW935" s="14"/>
      <c r="VZX935" s="14"/>
      <c r="VZY935" s="14"/>
      <c r="VZZ935" s="14"/>
      <c r="WAA935" s="14"/>
      <c r="WAB935" s="14"/>
      <c r="WAC935" s="14"/>
      <c r="WAD935" s="14"/>
      <c r="WAE935" s="14"/>
      <c r="WAF935" s="14"/>
      <c r="WAG935" s="14"/>
      <c r="WAH935" s="14"/>
      <c r="WAI935" s="14"/>
      <c r="WAJ935" s="14"/>
      <c r="WAK935" s="14"/>
      <c r="WAL935" s="14"/>
      <c r="WAM935" s="14"/>
      <c r="WAN935" s="14"/>
      <c r="WAO935" s="14"/>
      <c r="WAP935" s="14"/>
      <c r="WAQ935" s="14"/>
      <c r="WAR935" s="14"/>
      <c r="WAS935" s="14"/>
      <c r="WAT935" s="14"/>
      <c r="WAU935" s="14"/>
      <c r="WAV935" s="14"/>
      <c r="WAW935" s="14"/>
      <c r="WAX935" s="14"/>
      <c r="WAY935" s="14"/>
      <c r="WAZ935" s="14"/>
      <c r="WBA935" s="14"/>
      <c r="WBB935" s="14"/>
      <c r="WBC935" s="14"/>
      <c r="WBD935" s="14"/>
      <c r="WBE935" s="14"/>
      <c r="WBF935" s="14"/>
      <c r="WBG935" s="14"/>
      <c r="WBH935" s="14"/>
      <c r="WBI935" s="14"/>
      <c r="WBJ935" s="14"/>
      <c r="WBK935" s="14"/>
      <c r="WBL935" s="14"/>
      <c r="WBM935" s="14"/>
      <c r="WBN935" s="14"/>
      <c r="WBO935" s="14"/>
      <c r="WBP935" s="14"/>
      <c r="WBQ935" s="14"/>
      <c r="WBR935" s="14"/>
      <c r="WBS935" s="14"/>
      <c r="WBT935" s="14"/>
      <c r="WBU935" s="14"/>
      <c r="WBV935" s="14"/>
      <c r="WBW935" s="14"/>
      <c r="WBX935" s="14"/>
      <c r="WBY935" s="14"/>
      <c r="WBZ935" s="14"/>
      <c r="WCA935" s="14"/>
      <c r="WCB935" s="14"/>
      <c r="WCC935" s="14"/>
      <c r="WCD935" s="14"/>
      <c r="WCE935" s="14"/>
      <c r="WCF935" s="14"/>
      <c r="WCG935" s="14"/>
      <c r="WCH935" s="14"/>
      <c r="WCI935" s="14"/>
      <c r="WCJ935" s="14"/>
      <c r="WCK935" s="14"/>
      <c r="WCL935" s="14"/>
      <c r="WCM935" s="14"/>
      <c r="WCN935" s="14"/>
      <c r="WCO935" s="14"/>
      <c r="WCP935" s="14"/>
      <c r="WCQ935" s="14"/>
      <c r="WCR935" s="14"/>
      <c r="WCS935" s="14"/>
      <c r="WCT935" s="14"/>
      <c r="WCU935" s="14"/>
      <c r="WCV935" s="14"/>
      <c r="WCW935" s="14"/>
      <c r="WCX935" s="14"/>
      <c r="WCY935" s="14"/>
      <c r="WCZ935" s="14"/>
      <c r="WDA935" s="14"/>
      <c r="WDB935" s="14"/>
      <c r="WDC935" s="14"/>
      <c r="WDD935" s="14"/>
      <c r="WDE935" s="14"/>
      <c r="WDF935" s="14"/>
      <c r="WDG935" s="14"/>
      <c r="WDH935" s="14"/>
      <c r="WDI935" s="14"/>
      <c r="WDJ935" s="14"/>
      <c r="WDK935" s="14"/>
      <c r="WDL935" s="14"/>
      <c r="WDM935" s="14"/>
      <c r="WDN935" s="14"/>
      <c r="WDO935" s="14"/>
      <c r="WDP935" s="14"/>
      <c r="WDQ935" s="14"/>
      <c r="WDR935" s="14"/>
      <c r="WDS935" s="14"/>
      <c r="WDT935" s="14"/>
      <c r="WDU935" s="14"/>
      <c r="WDV935" s="14"/>
      <c r="WDW935" s="14"/>
      <c r="WDX935" s="14"/>
      <c r="WDY935" s="14"/>
      <c r="WDZ935" s="14"/>
      <c r="WEA935" s="14"/>
      <c r="WEB935" s="14"/>
      <c r="WEC935" s="14"/>
      <c r="WED935" s="14"/>
      <c r="WEE935" s="14"/>
      <c r="WEF935" s="14"/>
      <c r="WEG935" s="14"/>
      <c r="WEH935" s="14"/>
      <c r="WEI935" s="14"/>
      <c r="WEJ935" s="14"/>
      <c r="WEK935" s="14"/>
      <c r="WEL935" s="14"/>
      <c r="WEM935" s="14"/>
      <c r="WEN935" s="14"/>
      <c r="WEO935" s="14"/>
      <c r="WEP935" s="14"/>
      <c r="WEQ935" s="14"/>
      <c r="WER935" s="14"/>
      <c r="WES935" s="14"/>
      <c r="WET935" s="14"/>
      <c r="WEU935" s="14"/>
      <c r="WEV935" s="14"/>
      <c r="WEW935" s="14"/>
      <c r="WEX935" s="14"/>
      <c r="WEY935" s="14"/>
      <c r="WEZ935" s="14"/>
      <c r="WFA935" s="14"/>
      <c r="WFB935" s="14"/>
      <c r="WFC935" s="14"/>
      <c r="WFD935" s="14"/>
      <c r="WFE935" s="14"/>
      <c r="WFF935" s="14"/>
      <c r="WFG935" s="14"/>
      <c r="WFH935" s="14"/>
      <c r="WFI935" s="14"/>
      <c r="WFJ935" s="14"/>
      <c r="WFK935" s="14"/>
      <c r="WFL935" s="14"/>
      <c r="WFM935" s="14"/>
      <c r="WFN935" s="14"/>
      <c r="WFO935" s="14"/>
      <c r="WFP935" s="14"/>
      <c r="WFQ935" s="14"/>
      <c r="WFR935" s="14"/>
      <c r="WFS935" s="14"/>
      <c r="WFT935" s="14"/>
      <c r="WFU935" s="14"/>
      <c r="WFV935" s="14"/>
      <c r="WFW935" s="14"/>
      <c r="WFX935" s="14"/>
      <c r="WFY935" s="14"/>
      <c r="WFZ935" s="14"/>
      <c r="WGA935" s="14"/>
      <c r="WGB935" s="14"/>
      <c r="WGC935" s="14"/>
      <c r="WGD935" s="14"/>
      <c r="WGE935" s="14"/>
      <c r="WGF935" s="14"/>
      <c r="WGG935" s="14"/>
      <c r="WGH935" s="14"/>
      <c r="WGI935" s="14"/>
      <c r="WGJ935" s="14"/>
      <c r="WGK935" s="14"/>
      <c r="WGL935" s="14"/>
      <c r="WGM935" s="14"/>
      <c r="WGN935" s="14"/>
      <c r="WGO935" s="14"/>
      <c r="WGP935" s="14"/>
      <c r="WGQ935" s="14"/>
      <c r="WGR935" s="14"/>
      <c r="WGS935" s="14"/>
      <c r="WGT935" s="14"/>
      <c r="WGU935" s="14"/>
      <c r="WGV935" s="14"/>
      <c r="WGW935" s="14"/>
      <c r="WGX935" s="14"/>
      <c r="WGY935" s="14"/>
      <c r="WGZ935" s="14"/>
      <c r="WHA935" s="14"/>
      <c r="WHB935" s="14"/>
      <c r="WHC935" s="14"/>
      <c r="WHD935" s="14"/>
      <c r="WHE935" s="14"/>
      <c r="WHF935" s="14"/>
      <c r="WHG935" s="14"/>
      <c r="WHH935" s="14"/>
      <c r="WHI935" s="14"/>
      <c r="WHJ935" s="14"/>
      <c r="WHK935" s="14"/>
      <c r="WHL935" s="14"/>
      <c r="WHM935" s="14"/>
      <c r="WHN935" s="14"/>
      <c r="WHO935" s="14"/>
      <c r="WHP935" s="14"/>
      <c r="WHQ935" s="14"/>
      <c r="WHR935" s="14"/>
      <c r="WHS935" s="14"/>
      <c r="WHT935" s="14"/>
      <c r="WHU935" s="14"/>
      <c r="WHV935" s="14"/>
      <c r="WHW935" s="14"/>
      <c r="WHX935" s="14"/>
      <c r="WHY935" s="14"/>
      <c r="WHZ935" s="14"/>
      <c r="WIA935" s="14"/>
      <c r="WIB935" s="14"/>
      <c r="WIC935" s="14"/>
      <c r="WID935" s="14"/>
      <c r="WIE935" s="14"/>
      <c r="WIF935" s="14"/>
      <c r="WIG935" s="14"/>
      <c r="WIH935" s="14"/>
      <c r="WII935" s="14"/>
      <c r="WIJ935" s="14"/>
      <c r="WIK935" s="14"/>
      <c r="WIL935" s="14"/>
      <c r="WIM935" s="14"/>
      <c r="WIN935" s="14"/>
      <c r="WIO935" s="14"/>
      <c r="WIP935" s="14"/>
      <c r="WIQ935" s="14"/>
      <c r="WIR935" s="14"/>
      <c r="WIS935" s="14"/>
      <c r="WIT935" s="14"/>
      <c r="WIU935" s="14"/>
      <c r="WIV935" s="14"/>
      <c r="WIW935" s="14"/>
      <c r="WIX935" s="14"/>
      <c r="WIY935" s="14"/>
      <c r="WIZ935" s="14"/>
      <c r="WJA935" s="14"/>
      <c r="WJB935" s="14"/>
      <c r="WJC935" s="14"/>
      <c r="WJD935" s="14"/>
      <c r="WJE935" s="14"/>
      <c r="WJF935" s="14"/>
      <c r="WJG935" s="14"/>
      <c r="WJH935" s="14"/>
      <c r="WJI935" s="14"/>
      <c r="WJJ935" s="14"/>
      <c r="WJK935" s="14"/>
      <c r="WJL935" s="14"/>
      <c r="WJM935" s="14"/>
      <c r="WJN935" s="14"/>
      <c r="WJO935" s="14"/>
      <c r="WJP935" s="14"/>
      <c r="WJQ935" s="14"/>
      <c r="WJR935" s="14"/>
      <c r="WJS935" s="14"/>
      <c r="WJT935" s="14"/>
      <c r="WJU935" s="14"/>
      <c r="WJV935" s="14"/>
      <c r="WJW935" s="14"/>
      <c r="WJX935" s="14"/>
      <c r="WJY935" s="14"/>
      <c r="WJZ935" s="14"/>
      <c r="WKA935" s="14"/>
      <c r="WKB935" s="14"/>
      <c r="WKC935" s="14"/>
      <c r="WKD935" s="14"/>
      <c r="WKE935" s="14"/>
      <c r="WKF935" s="14"/>
      <c r="WKG935" s="14"/>
      <c r="WKH935" s="14"/>
      <c r="WKI935" s="14"/>
      <c r="WKJ935" s="14"/>
      <c r="WKK935" s="14"/>
      <c r="WKL935" s="14"/>
      <c r="WKM935" s="14"/>
      <c r="WKN935" s="14"/>
      <c r="WKO935" s="14"/>
      <c r="WKP935" s="14"/>
      <c r="WKQ935" s="14"/>
      <c r="WKR935" s="14"/>
      <c r="WKS935" s="14"/>
      <c r="WKT935" s="14"/>
      <c r="WKU935" s="14"/>
      <c r="WKV935" s="14"/>
      <c r="WKW935" s="14"/>
      <c r="WKX935" s="14"/>
      <c r="WKY935" s="14"/>
      <c r="WKZ935" s="14"/>
      <c r="WLA935" s="14"/>
      <c r="WLB935" s="14"/>
      <c r="WLC935" s="14"/>
      <c r="WLD935" s="14"/>
      <c r="WLE935" s="14"/>
      <c r="WLF935" s="14"/>
      <c r="WLG935" s="14"/>
      <c r="WLH935" s="14"/>
      <c r="WLI935" s="14"/>
      <c r="WLJ935" s="14"/>
      <c r="WLK935" s="14"/>
      <c r="WLL935" s="14"/>
      <c r="WLM935" s="14"/>
      <c r="WLN935" s="14"/>
      <c r="WLO935" s="14"/>
      <c r="WLP935" s="14"/>
      <c r="WLQ935" s="14"/>
      <c r="WLR935" s="14"/>
      <c r="WLS935" s="14"/>
      <c r="WLT935" s="14"/>
      <c r="WLU935" s="14"/>
      <c r="WLV935" s="14"/>
      <c r="WLW935" s="14"/>
      <c r="WLX935" s="14"/>
      <c r="WLY935" s="14"/>
      <c r="WLZ935" s="14"/>
      <c r="WMA935" s="14"/>
      <c r="WMB935" s="14"/>
      <c r="WMC935" s="14"/>
      <c r="WMD935" s="14"/>
      <c r="WME935" s="14"/>
      <c r="WMF935" s="14"/>
      <c r="WMG935" s="14"/>
      <c r="WMH935" s="14"/>
      <c r="WMI935" s="14"/>
      <c r="WMJ935" s="14"/>
      <c r="WMK935" s="14"/>
      <c r="WML935" s="14"/>
      <c r="WMM935" s="14"/>
      <c r="WMN935" s="14"/>
      <c r="WMO935" s="14"/>
      <c r="WMP935" s="14"/>
      <c r="WMQ935" s="14"/>
      <c r="WMR935" s="14"/>
      <c r="WMS935" s="14"/>
      <c r="WMT935" s="14"/>
      <c r="WMU935" s="14"/>
      <c r="WMV935" s="14"/>
      <c r="WMW935" s="14"/>
      <c r="WMX935" s="14"/>
      <c r="WMY935" s="14"/>
      <c r="WMZ935" s="14"/>
      <c r="WNA935" s="14"/>
      <c r="WNB935" s="14"/>
      <c r="WNC935" s="14"/>
      <c r="WND935" s="14"/>
      <c r="WNE935" s="14"/>
      <c r="WNF935" s="14"/>
      <c r="WNG935" s="14"/>
      <c r="WNH935" s="14"/>
      <c r="WNI935" s="14"/>
      <c r="WNJ935" s="14"/>
      <c r="WNK935" s="14"/>
      <c r="WNL935" s="14"/>
      <c r="WNM935" s="14"/>
      <c r="WNN935" s="14"/>
      <c r="WNO935" s="14"/>
      <c r="WNP935" s="14"/>
      <c r="WNQ935" s="14"/>
      <c r="WNR935" s="14"/>
      <c r="WNS935" s="14"/>
      <c r="WNT935" s="14"/>
      <c r="WNU935" s="14"/>
      <c r="WNV935" s="14"/>
      <c r="WNW935" s="14"/>
      <c r="WNX935" s="14"/>
      <c r="WNY935" s="14"/>
      <c r="WNZ935" s="14"/>
      <c r="WOA935" s="14"/>
      <c r="WOB935" s="14"/>
      <c r="WOC935" s="14"/>
      <c r="WOD935" s="14"/>
      <c r="WOE935" s="14"/>
      <c r="WOF935" s="14"/>
      <c r="WOG935" s="14"/>
      <c r="WOH935" s="14"/>
      <c r="WOI935" s="14"/>
      <c r="WOJ935" s="14"/>
      <c r="WOK935" s="14"/>
      <c r="WOL935" s="14"/>
      <c r="WOM935" s="14"/>
      <c r="WON935" s="14"/>
      <c r="WOO935" s="14"/>
      <c r="WOP935" s="14"/>
      <c r="WOQ935" s="14"/>
      <c r="WOR935" s="14"/>
      <c r="WOS935" s="14"/>
      <c r="WOT935" s="14"/>
      <c r="WOU935" s="14"/>
      <c r="WOV935" s="14"/>
      <c r="WOW935" s="14"/>
      <c r="WOX935" s="14"/>
      <c r="WOY935" s="14"/>
      <c r="WOZ935" s="14"/>
      <c r="WPA935" s="14"/>
      <c r="WPB935" s="14"/>
      <c r="WPC935" s="14"/>
      <c r="WPD935" s="14"/>
      <c r="WPE935" s="14"/>
      <c r="WPF935" s="14"/>
      <c r="WPG935" s="14"/>
      <c r="WPH935" s="14"/>
      <c r="WPI935" s="14"/>
      <c r="WPJ935" s="14"/>
      <c r="WPK935" s="14"/>
      <c r="WPL935" s="14"/>
      <c r="WPM935" s="14"/>
      <c r="WPN935" s="14"/>
      <c r="WPO935" s="14"/>
      <c r="WPP935" s="14"/>
      <c r="WPQ935" s="14"/>
      <c r="WPR935" s="14"/>
      <c r="WPS935" s="14"/>
      <c r="WPT935" s="14"/>
      <c r="WPU935" s="14"/>
      <c r="WPV935" s="14"/>
      <c r="WPW935" s="14"/>
      <c r="WPX935" s="14"/>
      <c r="WPY935" s="14"/>
      <c r="WPZ935" s="14"/>
      <c r="WQA935" s="14"/>
      <c r="WQB935" s="14"/>
      <c r="WQC935" s="14"/>
      <c r="WQD935" s="14"/>
      <c r="WQE935" s="14"/>
      <c r="WQF935" s="14"/>
      <c r="WQG935" s="14"/>
      <c r="WQH935" s="14"/>
      <c r="WQI935" s="14"/>
      <c r="WQJ935" s="14"/>
      <c r="WQK935" s="14"/>
      <c r="WQL935" s="14"/>
      <c r="WQM935" s="14"/>
      <c r="WQN935" s="14"/>
      <c r="WQO935" s="14"/>
      <c r="WQP935" s="14"/>
      <c r="WQQ935" s="14"/>
      <c r="WQR935" s="14"/>
      <c r="WQS935" s="14"/>
      <c r="WQT935" s="14"/>
      <c r="WQU935" s="14"/>
      <c r="WQV935" s="14"/>
      <c r="WQW935" s="14"/>
      <c r="WQX935" s="14"/>
      <c r="WQY935" s="14"/>
      <c r="WQZ935" s="14"/>
      <c r="WRA935" s="14"/>
      <c r="WRB935" s="14"/>
      <c r="WRC935" s="14"/>
      <c r="WRD935" s="14"/>
      <c r="WRE935" s="14"/>
      <c r="WRF935" s="14"/>
      <c r="WRG935" s="14"/>
      <c r="WRH935" s="14"/>
      <c r="WRI935" s="14"/>
      <c r="WRJ935" s="14"/>
      <c r="WRK935" s="14"/>
      <c r="WRL935" s="14"/>
      <c r="WRM935" s="14"/>
      <c r="WRN935" s="14"/>
      <c r="WRO935" s="14"/>
      <c r="WRP935" s="14"/>
      <c r="WRQ935" s="14"/>
      <c r="WRR935" s="14"/>
      <c r="WRS935" s="14"/>
      <c r="WRT935" s="14"/>
      <c r="WRU935" s="14"/>
      <c r="WRV935" s="14"/>
      <c r="WRW935" s="14"/>
      <c r="WRX935" s="14"/>
      <c r="WRY935" s="14"/>
      <c r="WRZ935" s="14"/>
      <c r="WSA935" s="14"/>
      <c r="WSB935" s="14"/>
      <c r="WSC935" s="14"/>
      <c r="WSD935" s="14"/>
      <c r="WSE935" s="14"/>
      <c r="WSF935" s="14"/>
      <c r="WSG935" s="14"/>
      <c r="WSH935" s="14"/>
      <c r="WSI935" s="14"/>
      <c r="WSJ935" s="14"/>
      <c r="WSK935" s="14"/>
      <c r="WSL935" s="14"/>
      <c r="WSM935" s="14"/>
      <c r="WSN935" s="14"/>
      <c r="WSO935" s="14"/>
      <c r="WSP935" s="14"/>
      <c r="WSQ935" s="14"/>
      <c r="WSR935" s="14"/>
      <c r="WSS935" s="14"/>
      <c r="WST935" s="14"/>
      <c r="WSU935" s="14"/>
      <c r="WSV935" s="14"/>
      <c r="WSW935" s="14"/>
      <c r="WSX935" s="14"/>
      <c r="WSY935" s="14"/>
      <c r="WSZ935" s="14"/>
      <c r="WTA935" s="14"/>
      <c r="WTB935" s="14"/>
      <c r="WTC935" s="14"/>
      <c r="WTD935" s="14"/>
      <c r="WTE935" s="14"/>
      <c r="WTF935" s="14"/>
      <c r="WTG935" s="14"/>
      <c r="WTH935" s="14"/>
      <c r="WTI935" s="14"/>
      <c r="WTJ935" s="14"/>
      <c r="WTK935" s="14"/>
      <c r="WTL935" s="14"/>
      <c r="WTM935" s="14"/>
      <c r="WTN935" s="14"/>
      <c r="WTO935" s="14"/>
      <c r="WTP935" s="14"/>
      <c r="WTQ935" s="14"/>
      <c r="WTR935" s="14"/>
      <c r="WTS935" s="14"/>
      <c r="WTT935" s="14"/>
      <c r="WTU935" s="14"/>
      <c r="WTV935" s="14"/>
      <c r="WTW935" s="14"/>
      <c r="WTX935" s="14"/>
      <c r="WTY935" s="14"/>
      <c r="WTZ935" s="14"/>
      <c r="WUA935" s="14"/>
      <c r="WUB935" s="14"/>
      <c r="WUC935" s="14"/>
      <c r="WUD935" s="14"/>
      <c r="WUE935" s="14"/>
      <c r="WUF935" s="14"/>
      <c r="WUG935" s="14"/>
      <c r="WUH935" s="14"/>
      <c r="WUI935" s="14"/>
      <c r="WUJ935" s="14"/>
      <c r="WUK935" s="14"/>
      <c r="WUL935" s="14"/>
      <c r="WUM935" s="14"/>
      <c r="WUN935" s="14"/>
      <c r="WUO935" s="14"/>
      <c r="WUP935" s="14"/>
      <c r="WUQ935" s="14"/>
      <c r="WUR935" s="14"/>
      <c r="WUS935" s="14"/>
      <c r="WUT935" s="14"/>
      <c r="WUU935" s="14"/>
      <c r="WUV935" s="14"/>
      <c r="WUW935" s="14"/>
      <c r="WUX935" s="14"/>
      <c r="WUY935" s="14"/>
      <c r="WUZ935" s="14"/>
      <c r="WVA935" s="14"/>
      <c r="WVB935" s="14"/>
      <c r="WVC935" s="14"/>
      <c r="WVD935" s="14"/>
      <c r="WVE935" s="14"/>
      <c r="WVF935" s="14"/>
      <c r="WVG935" s="14"/>
      <c r="WVH935" s="14"/>
      <c r="WVI935" s="14"/>
      <c r="WVJ935" s="14"/>
      <c r="WVK935" s="14"/>
      <c r="WVL935" s="14"/>
      <c r="WVM935" s="14"/>
      <c r="WVN935" s="14"/>
      <c r="WVO935" s="14"/>
      <c r="WVP935" s="14"/>
      <c r="WVQ935" s="14"/>
      <c r="WVR935" s="14"/>
      <c r="WVS935" s="14"/>
      <c r="WVT935" s="14"/>
      <c r="WVU935" s="14"/>
      <c r="WVV935" s="14"/>
      <c r="WVW935" s="14"/>
      <c r="WVX935" s="14"/>
      <c r="WVY935" s="14"/>
      <c r="WVZ935" s="14"/>
      <c r="WWA935" s="14"/>
      <c r="WWB935" s="14"/>
      <c r="WWC935" s="14"/>
      <c r="WWD935" s="14"/>
      <c r="WWE935" s="14"/>
      <c r="WWF935" s="14"/>
      <c r="WWG935" s="14"/>
      <c r="WWH935" s="14"/>
      <c r="WWI935" s="14"/>
      <c r="WWJ935" s="14"/>
      <c r="WWK935" s="14"/>
      <c r="WWL935" s="14"/>
      <c r="WWM935" s="14"/>
      <c r="WWN935" s="14"/>
      <c r="WWO935" s="14"/>
      <c r="WWP935" s="14"/>
      <c r="WWQ935" s="14"/>
      <c r="WWR935" s="14"/>
      <c r="WWS935" s="14"/>
      <c r="WWT935" s="14"/>
      <c r="WWU935" s="14"/>
      <c r="WWV935" s="14"/>
      <c r="WWW935" s="14"/>
      <c r="WWX935" s="14"/>
      <c r="WWY935" s="14"/>
      <c r="WWZ935" s="14"/>
      <c r="WXA935" s="14"/>
      <c r="WXB935" s="14"/>
      <c r="WXC935" s="14"/>
      <c r="WXD935" s="14"/>
      <c r="WXE935" s="14"/>
      <c r="WXF935" s="14"/>
      <c r="WXG935" s="14"/>
      <c r="WXH935" s="14"/>
      <c r="WXI935" s="14"/>
      <c r="WXJ935" s="14"/>
      <c r="WXK935" s="14"/>
      <c r="WXL935" s="14"/>
      <c r="WXM935" s="14"/>
      <c r="WXN935" s="14"/>
      <c r="WXO935" s="14"/>
      <c r="WXP935" s="14"/>
      <c r="WXQ935" s="14"/>
      <c r="WXR935" s="14"/>
      <c r="WXS935" s="14"/>
      <c r="WXT935" s="14"/>
      <c r="WXU935" s="14"/>
      <c r="WXV935" s="14"/>
      <c r="WXW935" s="14"/>
      <c r="WXX935" s="14"/>
      <c r="WXY935" s="14"/>
      <c r="WXZ935" s="14"/>
      <c r="WYA935" s="14"/>
      <c r="WYB935" s="14"/>
      <c r="WYC935" s="14"/>
      <c r="WYD935" s="14"/>
      <c r="WYE935" s="14"/>
      <c r="WYF935" s="14"/>
      <c r="WYG935" s="14"/>
      <c r="WYH935" s="14"/>
      <c r="WYI935" s="14"/>
      <c r="WYJ935" s="14"/>
      <c r="WYK935" s="14"/>
      <c r="WYL935" s="14"/>
      <c r="WYM935" s="14"/>
      <c r="WYN935" s="14"/>
      <c r="WYO935" s="14"/>
      <c r="WYP935" s="14"/>
      <c r="WYQ935" s="14"/>
      <c r="WYR935" s="14"/>
      <c r="WYS935" s="14"/>
      <c r="WYT935" s="14"/>
      <c r="WYU935" s="14"/>
      <c r="WYV935" s="14"/>
      <c r="WYW935" s="14"/>
      <c r="WYX935" s="14"/>
      <c r="WYY935" s="14"/>
      <c r="WYZ935" s="14"/>
      <c r="WZA935" s="14"/>
      <c r="WZB935" s="14"/>
      <c r="WZC935" s="14"/>
      <c r="WZD935" s="14"/>
      <c r="WZE935" s="14"/>
      <c r="WZF935" s="14"/>
      <c r="WZG935" s="14"/>
      <c r="WZH935" s="14"/>
      <c r="WZI935" s="14"/>
      <c r="WZJ935" s="14"/>
      <c r="WZK935" s="14"/>
      <c r="WZL935" s="14"/>
      <c r="WZM935" s="14"/>
      <c r="WZN935" s="14"/>
      <c r="WZO935" s="14"/>
      <c r="WZP935" s="14"/>
      <c r="WZQ935" s="14"/>
      <c r="WZR935" s="14"/>
      <c r="WZS935" s="14"/>
      <c r="WZT935" s="14"/>
      <c r="WZU935" s="14"/>
      <c r="WZV935" s="14"/>
      <c r="WZW935" s="14"/>
      <c r="WZX935" s="14"/>
      <c r="WZY935" s="14"/>
      <c r="WZZ935" s="14"/>
      <c r="XAA935" s="14"/>
      <c r="XAB935" s="14"/>
      <c r="XAC935" s="14"/>
      <c r="XAD935" s="14"/>
      <c r="XAE935" s="14"/>
      <c r="XAF935" s="14"/>
      <c r="XAG935" s="14"/>
      <c r="XAH935" s="14"/>
      <c r="XAI935" s="14"/>
      <c r="XAJ935" s="14"/>
      <c r="XAK935" s="14"/>
      <c r="XAL935" s="14"/>
      <c r="XAM935" s="14"/>
      <c r="XAN935" s="14"/>
      <c r="XAO935" s="14"/>
      <c r="XAP935" s="14"/>
      <c r="XAQ935" s="14"/>
      <c r="XAR935" s="14"/>
      <c r="XAS935" s="14"/>
      <c r="XAT935" s="14"/>
      <c r="XAU935" s="14"/>
      <c r="XAV935" s="14"/>
      <c r="XAW935" s="14"/>
      <c r="XAX935" s="14"/>
      <c r="XAY935" s="14"/>
      <c r="XAZ935" s="14"/>
      <c r="XBA935" s="14"/>
      <c r="XBB935" s="14"/>
      <c r="XBC935" s="14"/>
      <c r="XBD935" s="14"/>
      <c r="XBE935" s="14"/>
      <c r="XBF935" s="14"/>
      <c r="XBG935" s="14"/>
      <c r="XBH935" s="14"/>
      <c r="XBI935" s="14"/>
      <c r="XBJ935" s="14"/>
      <c r="XBK935" s="14"/>
      <c r="XBL935" s="14"/>
      <c r="XBM935" s="14"/>
      <c r="XBN935" s="14"/>
      <c r="XBO935" s="14"/>
      <c r="XBP935" s="14"/>
      <c r="XBQ935" s="14"/>
      <c r="XBR935" s="14"/>
      <c r="XBS935" s="14"/>
      <c r="XBT935" s="14"/>
      <c r="XBU935" s="14"/>
      <c r="XBV935" s="14"/>
      <c r="XBW935" s="14"/>
      <c r="XBX935" s="14"/>
      <c r="XBY935" s="14"/>
      <c r="XBZ935" s="14"/>
      <c r="XCA935" s="14"/>
      <c r="XCB935" s="14"/>
      <c r="XCC935" s="14"/>
      <c r="XCD935" s="14"/>
      <c r="XCE935" s="14"/>
      <c r="XCF935" s="14"/>
      <c r="XCG935" s="14"/>
      <c r="XCH935" s="14"/>
      <c r="XCI935" s="14"/>
      <c r="XCJ935" s="14"/>
      <c r="XCK935" s="14"/>
      <c r="XCL935" s="14"/>
      <c r="XCM935" s="14"/>
      <c r="XCN935" s="14"/>
      <c r="XCO935" s="14"/>
      <c r="XCP935" s="14"/>
      <c r="XCQ935" s="14"/>
      <c r="XCR935" s="14"/>
      <c r="XCS935" s="14"/>
      <c r="XCT935" s="14"/>
      <c r="XCU935" s="14"/>
      <c r="XCV935" s="14"/>
      <c r="XCW935" s="14"/>
      <c r="XCX935" s="14"/>
      <c r="XCY935" s="14"/>
      <c r="XCZ935" s="14"/>
      <c r="XDA935" s="14"/>
      <c r="XDB935" s="14"/>
      <c r="XDC935" s="14"/>
      <c r="XDD935" s="14"/>
      <c r="XDE935" s="14"/>
      <c r="XDF935" s="14"/>
      <c r="XDG935" s="14"/>
      <c r="XDH935" s="14"/>
      <c r="XDI935" s="14"/>
      <c r="XDJ935" s="14"/>
      <c r="XDK935" s="14"/>
      <c r="XDL935" s="14"/>
      <c r="XDM935" s="14"/>
      <c r="XDN935" s="14"/>
      <c r="XDO935" s="14"/>
      <c r="XDP935" s="14"/>
      <c r="XDQ935" s="14"/>
      <c r="XDR935" s="14"/>
      <c r="XDS935" s="14"/>
      <c r="XDT935" s="14"/>
      <c r="XDU935" s="14"/>
      <c r="XDV935" s="14"/>
      <c r="XDW935" s="14"/>
      <c r="XDX935" s="14"/>
      <c r="XDY935" s="14"/>
      <c r="XDZ935" s="14"/>
      <c r="XEA935" s="14"/>
      <c r="XEB935" s="14"/>
      <c r="XEC935" s="14"/>
      <c r="XED935" s="14"/>
      <c r="XEE935" s="14"/>
      <c r="XEF935" s="14"/>
      <c r="XEG935" s="14"/>
      <c r="XEH935" s="14"/>
      <c r="XEI935" s="14"/>
      <c r="XEJ935" s="14"/>
      <c r="XEK935" s="14"/>
      <c r="XEL935" s="14"/>
      <c r="XEM935" s="14"/>
      <c r="XEN935" s="14"/>
      <c r="XEO935" s="14"/>
      <c r="XEP935" s="14"/>
      <c r="XEQ935" s="14"/>
      <c r="XER935" s="14"/>
      <c r="XES935" s="14"/>
      <c r="XET935" s="14"/>
      <c r="XEU935" s="14"/>
      <c r="XEV935" s="14"/>
      <c r="XEW935" s="14"/>
      <c r="XEX935" s="14"/>
      <c r="XEY935" s="14"/>
      <c r="XEZ935" s="14"/>
      <c r="XFA935" s="14"/>
      <c r="XFB935" s="14"/>
      <c r="XFC935" s="14"/>
      <c r="XFD935" s="14"/>
    </row>
    <row r="936" spans="1:164 13283:16384">
      <c r="A936" s="26" t="s">
        <v>1237</v>
      </c>
      <c r="B936" s="22" t="s">
        <v>1333</v>
      </c>
      <c r="C936" s="3"/>
      <c r="D936" s="48" t="s">
        <v>1132</v>
      </c>
      <c r="E936" s="58"/>
      <c r="F936" s="3"/>
      <c r="G936" s="39"/>
      <c r="H936" s="68"/>
      <c r="I936" s="79"/>
      <c r="J936" s="68"/>
      <c r="K936" s="68"/>
      <c r="L936" s="68"/>
      <c r="M936" s="68"/>
      <c r="N936" s="68"/>
      <c r="O936" s="68"/>
      <c r="P936" s="68"/>
      <c r="Q936" s="67">
        <f>SUM(Q937:Q945)</f>
        <v>16658.77455675192</v>
      </c>
      <c r="R936" s="67">
        <f>SUM(R937:R945)</f>
        <v>2491.1207573966399</v>
      </c>
      <c r="S936" s="67">
        <f>+Q936+R936</f>
        <v>19149.895314148558</v>
      </c>
      <c r="V936" s="116">
        <v>19696.04</v>
      </c>
      <c r="X936" s="120">
        <f t="shared" si="773"/>
        <v>546.14468585144277</v>
      </c>
      <c r="Z936" s="120"/>
    </row>
    <row r="937" spans="1:164 13283:16384">
      <c r="A937" s="27" t="s">
        <v>7</v>
      </c>
      <c r="B937" s="4" t="s">
        <v>1133</v>
      </c>
      <c r="C937" s="4" t="s">
        <v>9</v>
      </c>
      <c r="D937" s="52" t="s">
        <v>1439</v>
      </c>
      <c r="E937" s="9" t="s">
        <v>1313</v>
      </c>
      <c r="F937" s="12">
        <v>10</v>
      </c>
      <c r="G937" s="40">
        <v>9.23</v>
      </c>
      <c r="H937" s="71">
        <f t="shared" ref="H937:H945" si="811">+G937*$T$7</f>
        <v>8.9739460583760007</v>
      </c>
      <c r="I937" s="83">
        <v>2.2400000000000002</v>
      </c>
      <c r="J937" s="71">
        <f t="shared" ref="J937:J945" si="812">+I937*$T$7</f>
        <v>2.1778590650880001</v>
      </c>
      <c r="K937" s="71">
        <f t="shared" ref="K937:K945" si="813">+H937+J937</f>
        <v>11.151805123464001</v>
      </c>
      <c r="L937" s="81">
        <v>11.54</v>
      </c>
      <c r="M937" s="71">
        <f t="shared" ref="M937:M945" si="814">+L937*$T$7</f>
        <v>11.219863219247999</v>
      </c>
      <c r="N937" s="81">
        <v>2.8</v>
      </c>
      <c r="O937" s="71">
        <f t="shared" ref="O937:O945" si="815">+N937*$T$7</f>
        <v>2.7223238313599998</v>
      </c>
      <c r="P937" s="71">
        <f t="shared" ref="P937:P945" si="816">+M937+O937</f>
        <v>13.942187050607998</v>
      </c>
      <c r="Q937" s="71">
        <f t="shared" ref="Q937:Q945" si="817">+M937*F937</f>
        <v>112.19863219247999</v>
      </c>
      <c r="R937" s="72">
        <f t="shared" ref="R937:R945" si="818">+O937*F937</f>
        <v>27.2232383136</v>
      </c>
      <c r="S937" s="71">
        <f t="shared" ref="S937:S945" si="819">+Q937+R937</f>
        <v>139.42187050607998</v>
      </c>
      <c r="V937" s="106">
        <v>143.38</v>
      </c>
      <c r="X937" s="120">
        <f t="shared" si="773"/>
        <v>3.958129493920012</v>
      </c>
      <c r="Z937" s="120"/>
    </row>
    <row r="938" spans="1:164 13283:16384">
      <c r="A938" s="27" t="s">
        <v>12</v>
      </c>
      <c r="B938" s="4" t="s">
        <v>311</v>
      </c>
      <c r="C938" s="4" t="s">
        <v>9</v>
      </c>
      <c r="D938" s="52" t="s">
        <v>1440</v>
      </c>
      <c r="E938" s="9" t="s">
        <v>1313</v>
      </c>
      <c r="F938" s="12">
        <v>25</v>
      </c>
      <c r="G938" s="40">
        <v>9.58</v>
      </c>
      <c r="H938" s="71">
        <f t="shared" si="811"/>
        <v>9.314236537295999</v>
      </c>
      <c r="I938" s="83">
        <v>3.12</v>
      </c>
      <c r="J938" s="71">
        <f t="shared" si="812"/>
        <v>3.0334465549440002</v>
      </c>
      <c r="K938" s="71">
        <f t="shared" si="813"/>
        <v>12.347683092239999</v>
      </c>
      <c r="L938" s="81">
        <v>11.98</v>
      </c>
      <c r="M938" s="71">
        <f t="shared" si="814"/>
        <v>11.647656964175999</v>
      </c>
      <c r="N938" s="81">
        <v>3.9</v>
      </c>
      <c r="O938" s="71">
        <f t="shared" si="815"/>
        <v>3.7918081936799997</v>
      </c>
      <c r="P938" s="71">
        <f t="shared" si="816"/>
        <v>15.439465157855999</v>
      </c>
      <c r="Q938" s="71">
        <f t="shared" si="817"/>
        <v>291.19142410439997</v>
      </c>
      <c r="R938" s="72">
        <f t="shared" si="818"/>
        <v>94.79520484199999</v>
      </c>
      <c r="S938" s="71">
        <f t="shared" si="819"/>
        <v>385.98662894639995</v>
      </c>
      <c r="V938" s="106">
        <v>396.88</v>
      </c>
      <c r="X938" s="120">
        <f t="shared" si="773"/>
        <v>10.893371053600049</v>
      </c>
      <c r="Z938" s="120"/>
    </row>
    <row r="939" spans="1:164 13283:16384">
      <c r="A939" s="27" t="s">
        <v>15</v>
      </c>
      <c r="B939" s="4" t="s">
        <v>317</v>
      </c>
      <c r="C939" s="4" t="s">
        <v>9</v>
      </c>
      <c r="D939" s="52" t="s">
        <v>1441</v>
      </c>
      <c r="E939" s="9" t="s">
        <v>1313</v>
      </c>
      <c r="F939" s="12">
        <v>15</v>
      </c>
      <c r="G939" s="40">
        <v>48.66</v>
      </c>
      <c r="H939" s="71">
        <f t="shared" si="811"/>
        <v>47.310099154991995</v>
      </c>
      <c r="I939" s="83">
        <v>4.49</v>
      </c>
      <c r="J939" s="71">
        <f t="shared" si="812"/>
        <v>4.3654407152879999</v>
      </c>
      <c r="K939" s="71">
        <f t="shared" si="813"/>
        <v>51.675539870279998</v>
      </c>
      <c r="L939" s="81">
        <v>60.83</v>
      </c>
      <c r="M939" s="71">
        <f t="shared" si="814"/>
        <v>59.142485236295997</v>
      </c>
      <c r="N939" s="81">
        <v>5.61</v>
      </c>
      <c r="O939" s="71">
        <f t="shared" si="815"/>
        <v>5.4543702478320002</v>
      </c>
      <c r="P939" s="71">
        <f t="shared" si="816"/>
        <v>64.596855484128</v>
      </c>
      <c r="Q939" s="71">
        <f t="shared" si="817"/>
        <v>887.13727854443994</v>
      </c>
      <c r="R939" s="72">
        <f t="shared" si="818"/>
        <v>81.81555371748</v>
      </c>
      <c r="S939" s="71">
        <f t="shared" si="819"/>
        <v>968.95283226191998</v>
      </c>
      <c r="V939" s="106">
        <v>996.56</v>
      </c>
      <c r="X939" s="120">
        <f t="shared" si="773"/>
        <v>27.607167738079966</v>
      </c>
      <c r="Z939" s="120"/>
    </row>
    <row r="940" spans="1:164 13283:16384">
      <c r="A940" s="27" t="s">
        <v>18</v>
      </c>
      <c r="B940" s="4" t="s">
        <v>319</v>
      </c>
      <c r="C940" s="4" t="s">
        <v>9</v>
      </c>
      <c r="D940" s="52" t="s">
        <v>1442</v>
      </c>
      <c r="E940" s="9" t="s">
        <v>1313</v>
      </c>
      <c r="F940" s="12">
        <v>5</v>
      </c>
      <c r="G940" s="40">
        <v>49.36</v>
      </c>
      <c r="H940" s="71">
        <f t="shared" si="811"/>
        <v>47.990680112831996</v>
      </c>
      <c r="I940" s="83">
        <v>6.25</v>
      </c>
      <c r="J940" s="71">
        <f t="shared" si="812"/>
        <v>6.0766156950000001</v>
      </c>
      <c r="K940" s="71">
        <f t="shared" si="813"/>
        <v>54.067295807831997</v>
      </c>
      <c r="L940" s="81">
        <v>61.7</v>
      </c>
      <c r="M940" s="71">
        <f t="shared" si="814"/>
        <v>59.988350141040002</v>
      </c>
      <c r="N940" s="81">
        <v>7.81</v>
      </c>
      <c r="O940" s="71">
        <f t="shared" si="815"/>
        <v>7.5933389724719991</v>
      </c>
      <c r="P940" s="71">
        <f t="shared" si="816"/>
        <v>67.581689113511999</v>
      </c>
      <c r="Q940" s="71">
        <f t="shared" si="817"/>
        <v>299.94175070519998</v>
      </c>
      <c r="R940" s="72">
        <f t="shared" si="818"/>
        <v>37.966694862359994</v>
      </c>
      <c r="S940" s="71">
        <f t="shared" si="819"/>
        <v>337.90844556755997</v>
      </c>
      <c r="V940" s="106">
        <v>347.56</v>
      </c>
      <c r="X940" s="120">
        <f t="shared" si="773"/>
        <v>9.6515544324400366</v>
      </c>
      <c r="Z940" s="120"/>
    </row>
    <row r="941" spans="1:164 13283:16384">
      <c r="A941" s="27" t="s">
        <v>21</v>
      </c>
      <c r="B941" s="4" t="s">
        <v>329</v>
      </c>
      <c r="C941" s="4" t="s">
        <v>9</v>
      </c>
      <c r="D941" s="52" t="s">
        <v>1443</v>
      </c>
      <c r="E941" s="9" t="s">
        <v>1313</v>
      </c>
      <c r="F941" s="12">
        <v>5</v>
      </c>
      <c r="G941" s="40">
        <v>62.59</v>
      </c>
      <c r="H941" s="71">
        <f t="shared" si="811"/>
        <v>60.853660216008002</v>
      </c>
      <c r="I941" s="83">
        <v>19.170000000000002</v>
      </c>
      <c r="J941" s="71">
        <f t="shared" si="812"/>
        <v>18.638195659703999</v>
      </c>
      <c r="K941" s="71">
        <f t="shared" si="813"/>
        <v>79.491855875712005</v>
      </c>
      <c r="L941" s="81">
        <v>78.239999999999995</v>
      </c>
      <c r="M941" s="71">
        <f t="shared" si="814"/>
        <v>76.069505916287994</v>
      </c>
      <c r="N941" s="81">
        <v>23.96</v>
      </c>
      <c r="O941" s="71">
        <f t="shared" si="815"/>
        <v>23.295313928351998</v>
      </c>
      <c r="P941" s="71">
        <f t="shared" si="816"/>
        <v>99.364819844639996</v>
      </c>
      <c r="Q941" s="71">
        <f t="shared" si="817"/>
        <v>380.34752958143997</v>
      </c>
      <c r="R941" s="72">
        <f t="shared" si="818"/>
        <v>116.47656964175999</v>
      </c>
      <c r="S941" s="71">
        <f t="shared" si="819"/>
        <v>496.82409922319994</v>
      </c>
      <c r="V941" s="106">
        <v>511</v>
      </c>
      <c r="X941" s="120">
        <f t="shared" si="773"/>
        <v>14.175900776800063</v>
      </c>
      <c r="Z941" s="120"/>
    </row>
    <row r="942" spans="1:164 13283:16384" ht="24">
      <c r="A942" s="27" t="s">
        <v>43</v>
      </c>
      <c r="B942" s="4" t="s">
        <v>364</v>
      </c>
      <c r="C942" s="4" t="s">
        <v>121</v>
      </c>
      <c r="D942" s="52" t="s">
        <v>1444</v>
      </c>
      <c r="E942" s="9" t="s">
        <v>1313</v>
      </c>
      <c r="F942" s="12">
        <v>15</v>
      </c>
      <c r="G942" s="40">
        <v>179.9</v>
      </c>
      <c r="H942" s="71">
        <f t="shared" si="811"/>
        <v>174.90930616488001</v>
      </c>
      <c r="I942" s="83">
        <v>28.37</v>
      </c>
      <c r="J942" s="71">
        <f t="shared" si="812"/>
        <v>27.582973962743999</v>
      </c>
      <c r="K942" s="71">
        <f t="shared" si="813"/>
        <v>202.49228012762401</v>
      </c>
      <c r="L942" s="81">
        <v>224.88</v>
      </c>
      <c r="M942" s="71">
        <f t="shared" si="814"/>
        <v>218.64149399865599</v>
      </c>
      <c r="N942" s="81">
        <v>35.46</v>
      </c>
      <c r="O942" s="71">
        <f t="shared" si="815"/>
        <v>34.476286807152</v>
      </c>
      <c r="P942" s="71">
        <f t="shared" si="816"/>
        <v>253.117780805808</v>
      </c>
      <c r="Q942" s="71">
        <f t="shared" si="817"/>
        <v>3279.6224099798396</v>
      </c>
      <c r="R942" s="72">
        <f t="shared" si="818"/>
        <v>517.14430210728005</v>
      </c>
      <c r="S942" s="71">
        <f t="shared" si="819"/>
        <v>3796.7667120871197</v>
      </c>
      <c r="V942" s="107">
        <v>3905.03</v>
      </c>
      <c r="X942" s="120">
        <f t="shared" si="773"/>
        <v>108.26328791288051</v>
      </c>
      <c r="Z942" s="120"/>
    </row>
    <row r="943" spans="1:164 13283:16384">
      <c r="A943" s="27" t="s">
        <v>73</v>
      </c>
      <c r="B943" s="4" t="s">
        <v>373</v>
      </c>
      <c r="C943" s="4" t="s">
        <v>9</v>
      </c>
      <c r="D943" s="52" t="s">
        <v>1445</v>
      </c>
      <c r="E943" s="9" t="s">
        <v>1313</v>
      </c>
      <c r="F943" s="12">
        <v>20</v>
      </c>
      <c r="G943" s="40">
        <v>41.9</v>
      </c>
      <c r="H943" s="71">
        <f t="shared" si="811"/>
        <v>40.737631619279995</v>
      </c>
      <c r="I943" s="83">
        <v>23.92</v>
      </c>
      <c r="J943" s="71">
        <f t="shared" si="812"/>
        <v>23.256423587903999</v>
      </c>
      <c r="K943" s="71">
        <f t="shared" si="813"/>
        <v>63.99405520718399</v>
      </c>
      <c r="L943" s="81">
        <v>52.38</v>
      </c>
      <c r="M943" s="71">
        <f t="shared" si="814"/>
        <v>50.926900816656001</v>
      </c>
      <c r="N943" s="81">
        <v>29.9</v>
      </c>
      <c r="O943" s="71">
        <f t="shared" si="815"/>
        <v>29.070529484879998</v>
      </c>
      <c r="P943" s="71">
        <f t="shared" si="816"/>
        <v>79.997430301535999</v>
      </c>
      <c r="Q943" s="71">
        <f t="shared" si="817"/>
        <v>1018.53801633312</v>
      </c>
      <c r="R943" s="72">
        <f t="shared" si="818"/>
        <v>581.41058969760002</v>
      </c>
      <c r="S943" s="71">
        <f t="shared" si="819"/>
        <v>1599.9486060307199</v>
      </c>
      <c r="V943" s="107">
        <v>1645.59</v>
      </c>
      <c r="X943" s="120">
        <f t="shared" si="773"/>
        <v>45.641393969279989</v>
      </c>
      <c r="Z943" s="120"/>
    </row>
    <row r="944" spans="1:164 13283:16384" ht="24">
      <c r="A944" s="27" t="s">
        <v>76</v>
      </c>
      <c r="B944" s="4" t="s">
        <v>378</v>
      </c>
      <c r="C944" s="4" t="s">
        <v>9</v>
      </c>
      <c r="D944" s="52" t="s">
        <v>1446</v>
      </c>
      <c r="E944" s="9" t="s">
        <v>1313</v>
      </c>
      <c r="F944" s="12">
        <v>5</v>
      </c>
      <c r="G944" s="40">
        <v>1007.8</v>
      </c>
      <c r="H944" s="71">
        <f t="shared" si="811"/>
        <v>979.84212758735987</v>
      </c>
      <c r="I944" s="83">
        <v>141.84</v>
      </c>
      <c r="J944" s="71">
        <f t="shared" si="812"/>
        <v>137.905147228608</v>
      </c>
      <c r="K944" s="71">
        <f t="shared" si="813"/>
        <v>1117.7472748159678</v>
      </c>
      <c r="L944" s="81">
        <v>1259.75</v>
      </c>
      <c r="M944" s="71">
        <f t="shared" si="814"/>
        <v>1224.8026594841999</v>
      </c>
      <c r="N944" s="81">
        <v>177.3</v>
      </c>
      <c r="O944" s="71">
        <f t="shared" si="815"/>
        <v>172.38143403576001</v>
      </c>
      <c r="P944" s="71">
        <f t="shared" si="816"/>
        <v>1397.18409351996</v>
      </c>
      <c r="Q944" s="71">
        <f t="shared" si="817"/>
        <v>6124.0132974209992</v>
      </c>
      <c r="R944" s="72">
        <f t="shared" si="818"/>
        <v>861.90717017880002</v>
      </c>
      <c r="S944" s="71">
        <f t="shared" si="819"/>
        <v>6985.9204675997989</v>
      </c>
      <c r="V944" s="107">
        <v>7185.25</v>
      </c>
      <c r="X944" s="120">
        <f t="shared" si="773"/>
        <v>199.32953240020106</v>
      </c>
      <c r="Z944" s="120"/>
    </row>
    <row r="945" spans="1:164 13283:16384">
      <c r="A945" s="27" t="s">
        <v>79</v>
      </c>
      <c r="B945" s="4" t="s">
        <v>400</v>
      </c>
      <c r="C945" s="4" t="s">
        <v>146</v>
      </c>
      <c r="D945" s="52" t="s">
        <v>1355</v>
      </c>
      <c r="E945" s="9" t="s">
        <v>1313</v>
      </c>
      <c r="F945" s="12">
        <v>5</v>
      </c>
      <c r="G945" s="40">
        <v>702</v>
      </c>
      <c r="H945" s="71">
        <f t="shared" si="811"/>
        <v>682.52547486239996</v>
      </c>
      <c r="I945" s="83">
        <v>28.37</v>
      </c>
      <c r="J945" s="71">
        <f t="shared" si="812"/>
        <v>27.582973962743999</v>
      </c>
      <c r="K945" s="71">
        <f t="shared" si="813"/>
        <v>710.10844882514391</v>
      </c>
      <c r="L945" s="81">
        <v>877.5</v>
      </c>
      <c r="M945" s="71">
        <f t="shared" si="814"/>
        <v>853.15684357800001</v>
      </c>
      <c r="N945" s="81">
        <v>35.46</v>
      </c>
      <c r="O945" s="71">
        <f t="shared" si="815"/>
        <v>34.476286807152</v>
      </c>
      <c r="P945" s="71">
        <f t="shared" si="816"/>
        <v>887.63313038515196</v>
      </c>
      <c r="Q945" s="71">
        <f t="shared" si="817"/>
        <v>4265.78421789</v>
      </c>
      <c r="R945" s="72">
        <f t="shared" si="818"/>
        <v>172.38143403576001</v>
      </c>
      <c r="S945" s="71">
        <f t="shared" si="819"/>
        <v>4438.1656519257604</v>
      </c>
      <c r="V945" s="107">
        <v>4564.8</v>
      </c>
      <c r="X945" s="120">
        <f t="shared" si="773"/>
        <v>126.63434807423982</v>
      </c>
      <c r="Z945" s="120"/>
    </row>
    <row r="946" spans="1:164 13283:16384" s="98" customFormat="1">
      <c r="A946" s="92" t="s">
        <v>1238</v>
      </c>
      <c r="B946" s="93"/>
      <c r="C946" s="93"/>
      <c r="D946" s="94" t="s">
        <v>578</v>
      </c>
      <c r="E946" s="95"/>
      <c r="F946" s="93"/>
      <c r="G946" s="39"/>
      <c r="H946" s="96"/>
      <c r="I946" s="79"/>
      <c r="J946" s="96"/>
      <c r="K946" s="96"/>
      <c r="L946" s="68"/>
      <c r="M946" s="96"/>
      <c r="N946" s="68"/>
      <c r="O946" s="96"/>
      <c r="P946" s="96"/>
      <c r="Q946" s="97">
        <f>SUM(Q947:Q967)</f>
        <v>19126.434716273299</v>
      </c>
      <c r="R946" s="97">
        <f>SUM(R947:R967)</f>
        <v>20809.735044469202</v>
      </c>
      <c r="S946" s="97">
        <f>+Q946+R946</f>
        <v>39936.169760742501</v>
      </c>
      <c r="T946" s="14"/>
      <c r="U946" s="14"/>
      <c r="V946" s="116">
        <v>41068.589999999997</v>
      </c>
      <c r="W946" s="14"/>
      <c r="X946" s="120">
        <f t="shared" si="773"/>
        <v>1132.4202392574953</v>
      </c>
      <c r="Y946" s="14"/>
      <c r="Z946" s="120"/>
      <c r="AA946" s="14"/>
      <c r="AB946" s="14"/>
      <c r="AC946" s="14"/>
      <c r="AD946" s="14"/>
      <c r="AE946" s="14"/>
      <c r="AF946" s="14"/>
      <c r="AG946" s="14"/>
      <c r="AH946" s="14"/>
      <c r="AI946" s="14"/>
      <c r="AJ946" s="14"/>
      <c r="AK946" s="14"/>
      <c r="AL946" s="14"/>
      <c r="AM946" s="14"/>
      <c r="AN946" s="14"/>
      <c r="AO946" s="14"/>
      <c r="AP946" s="14"/>
      <c r="AQ946" s="14"/>
      <c r="AR946" s="14"/>
      <c r="AS946" s="14"/>
      <c r="AT946" s="14"/>
      <c r="AU946" s="14"/>
      <c r="AV946" s="14"/>
      <c r="AW946" s="14"/>
      <c r="AX946" s="14"/>
      <c r="AY946" s="14"/>
      <c r="AZ946" s="14"/>
      <c r="BA946" s="14"/>
      <c r="BB946" s="14"/>
      <c r="BC946" s="14"/>
      <c r="BD946" s="14"/>
      <c r="BE946" s="14"/>
      <c r="BF946" s="14"/>
      <c r="BG946" s="14"/>
      <c r="BH946" s="14"/>
      <c r="BI946" s="14"/>
      <c r="BJ946" s="14"/>
      <c r="BK946" s="14"/>
      <c r="BL946" s="14"/>
      <c r="BM946" s="14"/>
      <c r="BN946" s="14"/>
      <c r="BO946" s="14"/>
      <c r="BP946" s="14"/>
      <c r="BQ946" s="14"/>
      <c r="BR946" s="14"/>
      <c r="BS946" s="14"/>
      <c r="BT946" s="14"/>
      <c r="BU946" s="14"/>
      <c r="BV946" s="14"/>
      <c r="BW946" s="14"/>
      <c r="BX946" s="14"/>
      <c r="BY946" s="14"/>
      <c r="BZ946" s="14"/>
      <c r="CA946" s="14"/>
      <c r="CB946" s="14"/>
      <c r="CC946" s="14"/>
      <c r="CD946" s="14"/>
      <c r="CE946" s="14"/>
      <c r="CF946" s="14"/>
      <c r="CG946" s="14"/>
      <c r="CH946" s="14"/>
      <c r="CI946" s="14"/>
      <c r="CJ946" s="14"/>
      <c r="CK946" s="14"/>
      <c r="CL946" s="14"/>
      <c r="CM946" s="14"/>
      <c r="CN946" s="14"/>
      <c r="CO946" s="14"/>
      <c r="CP946" s="14"/>
      <c r="CQ946" s="14"/>
      <c r="CR946" s="14"/>
      <c r="CS946" s="14"/>
      <c r="CT946" s="14"/>
      <c r="CU946" s="14"/>
      <c r="CV946" s="14"/>
      <c r="CW946" s="14"/>
      <c r="CX946" s="14"/>
      <c r="CY946" s="14"/>
      <c r="CZ946" s="14"/>
      <c r="DA946" s="14"/>
      <c r="DB946" s="14"/>
      <c r="DC946" s="14"/>
      <c r="DD946" s="14"/>
      <c r="DE946" s="14"/>
      <c r="DF946" s="14"/>
      <c r="DG946" s="14"/>
      <c r="DH946" s="14"/>
      <c r="DI946" s="14"/>
      <c r="DJ946" s="14"/>
      <c r="DK946" s="14"/>
      <c r="DL946" s="14"/>
      <c r="DM946" s="14"/>
      <c r="DN946" s="14"/>
      <c r="DO946" s="14"/>
      <c r="DP946" s="14"/>
      <c r="DQ946" s="14"/>
      <c r="DR946" s="14"/>
      <c r="DS946" s="14"/>
      <c r="DT946" s="14"/>
      <c r="DU946" s="14"/>
      <c r="DV946" s="14"/>
      <c r="DW946" s="14"/>
      <c r="DX946" s="14"/>
      <c r="DY946" s="14"/>
      <c r="DZ946" s="14"/>
      <c r="EA946" s="14"/>
      <c r="EB946" s="14"/>
      <c r="EC946" s="14"/>
      <c r="ED946" s="14"/>
      <c r="EE946" s="14"/>
      <c r="EF946" s="14"/>
      <c r="EG946" s="14"/>
      <c r="EH946" s="14"/>
      <c r="EI946" s="14"/>
      <c r="EJ946" s="14"/>
      <c r="EK946" s="14"/>
      <c r="EL946" s="14"/>
      <c r="EM946" s="14"/>
      <c r="EN946" s="14"/>
      <c r="EO946" s="14"/>
      <c r="EP946" s="14"/>
      <c r="EQ946" s="14"/>
      <c r="ER946" s="14"/>
      <c r="ES946" s="14"/>
      <c r="ET946" s="14"/>
      <c r="EU946" s="14"/>
      <c r="EV946" s="14"/>
      <c r="EW946" s="14"/>
      <c r="EX946" s="14"/>
      <c r="EY946" s="14"/>
      <c r="EZ946" s="14"/>
      <c r="FA946" s="14"/>
      <c r="FB946" s="14"/>
      <c r="FC946" s="14"/>
      <c r="FD946" s="14"/>
      <c r="FE946" s="14"/>
      <c r="FF946" s="14"/>
      <c r="FG946" s="14"/>
      <c r="FH946" s="14"/>
      <c r="SPW946" s="14"/>
      <c r="SPX946" s="14"/>
      <c r="SPY946" s="14"/>
      <c r="SPZ946" s="14"/>
      <c r="SQA946" s="14"/>
      <c r="SQB946" s="14"/>
      <c r="SQC946" s="14"/>
      <c r="SQD946" s="14"/>
      <c r="SQE946" s="14"/>
      <c r="SQF946" s="14"/>
      <c r="SQG946" s="14"/>
      <c r="SQH946" s="14"/>
      <c r="SQI946" s="14"/>
      <c r="SQJ946" s="14"/>
      <c r="SQK946" s="14"/>
      <c r="SQL946" s="14"/>
      <c r="SQM946" s="14"/>
      <c r="SQN946" s="14"/>
      <c r="SQO946" s="14"/>
      <c r="SQP946" s="14"/>
      <c r="SQQ946" s="14"/>
      <c r="SQR946" s="14"/>
      <c r="SQS946" s="14"/>
      <c r="SQT946" s="14"/>
      <c r="SQU946" s="14"/>
      <c r="SQV946" s="14"/>
      <c r="SQW946" s="14"/>
      <c r="SQX946" s="14"/>
      <c r="SQY946" s="14"/>
      <c r="SQZ946" s="14"/>
      <c r="SRA946" s="14"/>
      <c r="SRB946" s="14"/>
      <c r="SRC946" s="14"/>
      <c r="SRD946" s="14"/>
      <c r="SRE946" s="14"/>
      <c r="SRF946" s="14"/>
      <c r="SRG946" s="14"/>
      <c r="SRH946" s="14"/>
      <c r="SRI946" s="14"/>
      <c r="SRJ946" s="14"/>
      <c r="SRK946" s="14"/>
      <c r="SRL946" s="14"/>
      <c r="SRM946" s="14"/>
      <c r="SRN946" s="14"/>
      <c r="SRO946" s="14"/>
      <c r="SRP946" s="14"/>
      <c r="SRQ946" s="14"/>
      <c r="SRR946" s="14"/>
      <c r="SRS946" s="14"/>
      <c r="SRT946" s="14"/>
      <c r="SRU946" s="14"/>
      <c r="SRV946" s="14"/>
      <c r="SRW946" s="14"/>
      <c r="SRX946" s="14"/>
      <c r="SRY946" s="14"/>
      <c r="SRZ946" s="14"/>
      <c r="SSA946" s="14"/>
      <c r="SSB946" s="14"/>
      <c r="SSC946" s="14"/>
      <c r="SSD946" s="14"/>
      <c r="SSE946" s="14"/>
      <c r="SSF946" s="14"/>
      <c r="SSG946" s="14"/>
      <c r="SSH946" s="14"/>
      <c r="SSI946" s="14"/>
      <c r="SSJ946" s="14"/>
      <c r="SSK946" s="14"/>
      <c r="SSL946" s="14"/>
      <c r="SSM946" s="14"/>
      <c r="SSN946" s="14"/>
      <c r="SSO946" s="14"/>
      <c r="SSP946" s="14"/>
      <c r="SSQ946" s="14"/>
      <c r="SSR946" s="14"/>
      <c r="SSS946" s="14"/>
      <c r="SST946" s="14"/>
      <c r="SSU946" s="14"/>
      <c r="SSV946" s="14"/>
      <c r="SSW946" s="14"/>
      <c r="SSX946" s="14"/>
      <c r="SSY946" s="14"/>
      <c r="SSZ946" s="14"/>
      <c r="STA946" s="14"/>
      <c r="STB946" s="14"/>
      <c r="STC946" s="14"/>
      <c r="STD946" s="14"/>
      <c r="STE946" s="14"/>
      <c r="STF946" s="14"/>
      <c r="STG946" s="14"/>
      <c r="STH946" s="14"/>
      <c r="STI946" s="14"/>
      <c r="STJ946" s="14"/>
      <c r="STK946" s="14"/>
      <c r="STL946" s="14"/>
      <c r="STM946" s="14"/>
      <c r="STN946" s="14"/>
      <c r="STO946" s="14"/>
      <c r="STP946" s="14"/>
      <c r="STQ946" s="14"/>
      <c r="STR946" s="14"/>
      <c r="STS946" s="14"/>
      <c r="STT946" s="14"/>
      <c r="STU946" s="14"/>
      <c r="STV946" s="14"/>
      <c r="STW946" s="14"/>
      <c r="STX946" s="14"/>
      <c r="STY946" s="14"/>
      <c r="STZ946" s="14"/>
      <c r="SUA946" s="14"/>
      <c r="SUB946" s="14"/>
      <c r="SUC946" s="14"/>
      <c r="SUD946" s="14"/>
      <c r="SUE946" s="14"/>
      <c r="SUF946" s="14"/>
      <c r="SUG946" s="14"/>
      <c r="SUH946" s="14"/>
      <c r="SUI946" s="14"/>
      <c r="SUJ946" s="14"/>
      <c r="SUK946" s="14"/>
      <c r="SUL946" s="14"/>
      <c r="SUM946" s="14"/>
      <c r="SUN946" s="14"/>
      <c r="SUO946" s="14"/>
      <c r="SUP946" s="14"/>
      <c r="SUQ946" s="14"/>
      <c r="SUR946" s="14"/>
      <c r="SUS946" s="14"/>
      <c r="SUT946" s="14"/>
      <c r="SUU946" s="14"/>
      <c r="SUV946" s="14"/>
      <c r="SUW946" s="14"/>
      <c r="SUX946" s="14"/>
      <c r="SUY946" s="14"/>
      <c r="SUZ946" s="14"/>
      <c r="SVA946" s="14"/>
      <c r="SVB946" s="14"/>
      <c r="SVC946" s="14"/>
      <c r="SVD946" s="14"/>
      <c r="SVE946" s="14"/>
      <c r="SVF946" s="14"/>
      <c r="SVG946" s="14"/>
      <c r="SVH946" s="14"/>
      <c r="SVI946" s="14"/>
      <c r="SVJ946" s="14"/>
      <c r="SVK946" s="14"/>
      <c r="SVL946" s="14"/>
      <c r="SVM946" s="14"/>
      <c r="SVN946" s="14"/>
      <c r="SVO946" s="14"/>
      <c r="SVP946" s="14"/>
      <c r="SVQ946" s="14"/>
      <c r="SVR946" s="14"/>
      <c r="SVS946" s="14"/>
      <c r="SVT946" s="14"/>
      <c r="SVU946" s="14"/>
      <c r="SVV946" s="14"/>
      <c r="SVW946" s="14"/>
      <c r="SVX946" s="14"/>
      <c r="SVY946" s="14"/>
      <c r="SVZ946" s="14"/>
      <c r="SWA946" s="14"/>
      <c r="SWB946" s="14"/>
      <c r="SWC946" s="14"/>
      <c r="SWD946" s="14"/>
      <c r="SWE946" s="14"/>
      <c r="SWF946" s="14"/>
      <c r="SWG946" s="14"/>
      <c r="SWH946" s="14"/>
      <c r="SWI946" s="14"/>
      <c r="SWJ946" s="14"/>
      <c r="SWK946" s="14"/>
      <c r="SWL946" s="14"/>
      <c r="SWM946" s="14"/>
      <c r="SWN946" s="14"/>
      <c r="SWO946" s="14"/>
      <c r="SWP946" s="14"/>
      <c r="SWQ946" s="14"/>
      <c r="SWR946" s="14"/>
      <c r="SWS946" s="14"/>
      <c r="SWT946" s="14"/>
      <c r="SWU946" s="14"/>
      <c r="SWV946" s="14"/>
      <c r="SWW946" s="14"/>
      <c r="SWX946" s="14"/>
      <c r="SWY946" s="14"/>
      <c r="SWZ946" s="14"/>
      <c r="SXA946" s="14"/>
      <c r="SXB946" s="14"/>
      <c r="SXC946" s="14"/>
      <c r="SXD946" s="14"/>
      <c r="SXE946" s="14"/>
      <c r="SXF946" s="14"/>
      <c r="SXG946" s="14"/>
      <c r="SXH946" s="14"/>
      <c r="SXI946" s="14"/>
      <c r="SXJ946" s="14"/>
      <c r="SXK946" s="14"/>
      <c r="SXL946" s="14"/>
      <c r="SXM946" s="14"/>
      <c r="SXN946" s="14"/>
      <c r="SXO946" s="14"/>
      <c r="SXP946" s="14"/>
      <c r="SXQ946" s="14"/>
      <c r="SXR946" s="14"/>
      <c r="SXS946" s="14"/>
      <c r="SXT946" s="14"/>
      <c r="SXU946" s="14"/>
      <c r="SXV946" s="14"/>
      <c r="SXW946" s="14"/>
      <c r="SXX946" s="14"/>
      <c r="SXY946" s="14"/>
      <c r="SXZ946" s="14"/>
      <c r="SYA946" s="14"/>
      <c r="SYB946" s="14"/>
      <c r="SYC946" s="14"/>
      <c r="SYD946" s="14"/>
      <c r="SYE946" s="14"/>
      <c r="SYF946" s="14"/>
      <c r="SYG946" s="14"/>
      <c r="SYH946" s="14"/>
      <c r="SYI946" s="14"/>
      <c r="SYJ946" s="14"/>
      <c r="SYK946" s="14"/>
      <c r="SYL946" s="14"/>
      <c r="SYM946" s="14"/>
      <c r="SYN946" s="14"/>
      <c r="SYO946" s="14"/>
      <c r="SYP946" s="14"/>
      <c r="SYQ946" s="14"/>
      <c r="SYR946" s="14"/>
      <c r="SYS946" s="14"/>
      <c r="SYT946" s="14"/>
      <c r="SYU946" s="14"/>
      <c r="SYV946" s="14"/>
      <c r="SYW946" s="14"/>
      <c r="SYX946" s="14"/>
      <c r="SYY946" s="14"/>
      <c r="SYZ946" s="14"/>
      <c r="SZA946" s="14"/>
      <c r="SZB946" s="14"/>
      <c r="SZC946" s="14"/>
      <c r="SZD946" s="14"/>
      <c r="SZE946" s="14"/>
      <c r="SZF946" s="14"/>
      <c r="SZG946" s="14"/>
      <c r="SZH946" s="14"/>
      <c r="SZI946" s="14"/>
      <c r="SZJ946" s="14"/>
      <c r="SZK946" s="14"/>
      <c r="SZL946" s="14"/>
      <c r="SZM946" s="14"/>
      <c r="SZN946" s="14"/>
      <c r="SZO946" s="14"/>
      <c r="SZP946" s="14"/>
      <c r="SZQ946" s="14"/>
      <c r="SZR946" s="14"/>
      <c r="SZS946" s="14"/>
      <c r="SZT946" s="14"/>
      <c r="SZU946" s="14"/>
      <c r="SZV946" s="14"/>
      <c r="SZW946" s="14"/>
      <c r="SZX946" s="14"/>
      <c r="SZY946" s="14"/>
      <c r="SZZ946" s="14"/>
      <c r="TAA946" s="14"/>
      <c r="TAB946" s="14"/>
      <c r="TAC946" s="14"/>
      <c r="TAD946" s="14"/>
      <c r="TAE946" s="14"/>
      <c r="TAF946" s="14"/>
      <c r="TAG946" s="14"/>
      <c r="TAH946" s="14"/>
      <c r="TAI946" s="14"/>
      <c r="TAJ946" s="14"/>
      <c r="TAK946" s="14"/>
      <c r="TAL946" s="14"/>
      <c r="TAM946" s="14"/>
      <c r="TAN946" s="14"/>
      <c r="TAO946" s="14"/>
      <c r="TAP946" s="14"/>
      <c r="TAQ946" s="14"/>
      <c r="TAR946" s="14"/>
      <c r="TAS946" s="14"/>
      <c r="TAT946" s="14"/>
      <c r="TAU946" s="14"/>
      <c r="TAV946" s="14"/>
      <c r="TAW946" s="14"/>
      <c r="TAX946" s="14"/>
      <c r="TAY946" s="14"/>
      <c r="TAZ946" s="14"/>
      <c r="TBA946" s="14"/>
      <c r="TBB946" s="14"/>
      <c r="TBC946" s="14"/>
      <c r="TBD946" s="14"/>
      <c r="TBE946" s="14"/>
      <c r="TBF946" s="14"/>
      <c r="TBG946" s="14"/>
      <c r="TBH946" s="14"/>
      <c r="TBI946" s="14"/>
      <c r="TBJ946" s="14"/>
      <c r="TBK946" s="14"/>
      <c r="TBL946" s="14"/>
      <c r="TBM946" s="14"/>
      <c r="TBN946" s="14"/>
      <c r="TBO946" s="14"/>
      <c r="TBP946" s="14"/>
      <c r="TBQ946" s="14"/>
      <c r="TBR946" s="14"/>
      <c r="TBS946" s="14"/>
      <c r="TBT946" s="14"/>
      <c r="TBU946" s="14"/>
      <c r="TBV946" s="14"/>
      <c r="TBW946" s="14"/>
      <c r="TBX946" s="14"/>
      <c r="TBY946" s="14"/>
      <c r="TBZ946" s="14"/>
      <c r="TCA946" s="14"/>
      <c r="TCB946" s="14"/>
      <c r="TCC946" s="14"/>
      <c r="TCD946" s="14"/>
      <c r="TCE946" s="14"/>
      <c r="TCF946" s="14"/>
      <c r="TCG946" s="14"/>
      <c r="TCH946" s="14"/>
      <c r="TCI946" s="14"/>
      <c r="TCJ946" s="14"/>
      <c r="TCK946" s="14"/>
      <c r="TCL946" s="14"/>
      <c r="TCM946" s="14"/>
      <c r="TCN946" s="14"/>
      <c r="TCO946" s="14"/>
      <c r="TCP946" s="14"/>
      <c r="TCQ946" s="14"/>
      <c r="TCR946" s="14"/>
      <c r="TCS946" s="14"/>
      <c r="TCT946" s="14"/>
      <c r="TCU946" s="14"/>
      <c r="TCV946" s="14"/>
      <c r="TCW946" s="14"/>
      <c r="TCX946" s="14"/>
      <c r="TCY946" s="14"/>
      <c r="TCZ946" s="14"/>
      <c r="TDA946" s="14"/>
      <c r="TDB946" s="14"/>
      <c r="TDC946" s="14"/>
      <c r="TDD946" s="14"/>
      <c r="TDE946" s="14"/>
      <c r="TDF946" s="14"/>
      <c r="TDG946" s="14"/>
      <c r="TDH946" s="14"/>
      <c r="TDI946" s="14"/>
      <c r="TDJ946" s="14"/>
      <c r="TDK946" s="14"/>
      <c r="TDL946" s="14"/>
      <c r="TDM946" s="14"/>
      <c r="TDN946" s="14"/>
      <c r="TDO946" s="14"/>
      <c r="TDP946" s="14"/>
      <c r="TDQ946" s="14"/>
      <c r="TDR946" s="14"/>
      <c r="TDS946" s="14"/>
      <c r="TDT946" s="14"/>
      <c r="TDU946" s="14"/>
      <c r="TDV946" s="14"/>
      <c r="TDW946" s="14"/>
      <c r="TDX946" s="14"/>
      <c r="TDY946" s="14"/>
      <c r="TDZ946" s="14"/>
      <c r="TEA946" s="14"/>
      <c r="TEB946" s="14"/>
      <c r="TEC946" s="14"/>
      <c r="TED946" s="14"/>
      <c r="TEE946" s="14"/>
      <c r="TEF946" s="14"/>
      <c r="TEG946" s="14"/>
      <c r="TEH946" s="14"/>
      <c r="TEI946" s="14"/>
      <c r="TEJ946" s="14"/>
      <c r="TEK946" s="14"/>
      <c r="TEL946" s="14"/>
      <c r="TEM946" s="14"/>
      <c r="TEN946" s="14"/>
      <c r="TEO946" s="14"/>
      <c r="TEP946" s="14"/>
      <c r="TEQ946" s="14"/>
      <c r="TER946" s="14"/>
      <c r="TES946" s="14"/>
      <c r="TET946" s="14"/>
      <c r="TEU946" s="14"/>
      <c r="TEV946" s="14"/>
      <c r="TEW946" s="14"/>
      <c r="TEX946" s="14"/>
      <c r="TEY946" s="14"/>
      <c r="TEZ946" s="14"/>
      <c r="TFA946" s="14"/>
      <c r="TFB946" s="14"/>
      <c r="TFC946" s="14"/>
      <c r="TFD946" s="14"/>
      <c r="TFE946" s="14"/>
      <c r="TFF946" s="14"/>
      <c r="TFG946" s="14"/>
      <c r="TFH946" s="14"/>
      <c r="TFI946" s="14"/>
      <c r="TFJ946" s="14"/>
      <c r="TFK946" s="14"/>
      <c r="TFL946" s="14"/>
      <c r="TFM946" s="14"/>
      <c r="TFN946" s="14"/>
      <c r="TFO946" s="14"/>
      <c r="TFP946" s="14"/>
      <c r="TFQ946" s="14"/>
      <c r="TFR946" s="14"/>
      <c r="TFS946" s="14"/>
      <c r="TFT946" s="14"/>
      <c r="TFU946" s="14"/>
      <c r="TFV946" s="14"/>
      <c r="TFW946" s="14"/>
      <c r="TFX946" s="14"/>
      <c r="TFY946" s="14"/>
      <c r="TFZ946" s="14"/>
      <c r="TGA946" s="14"/>
      <c r="TGB946" s="14"/>
      <c r="TGC946" s="14"/>
      <c r="TGD946" s="14"/>
      <c r="TGE946" s="14"/>
      <c r="TGF946" s="14"/>
      <c r="TGG946" s="14"/>
      <c r="TGH946" s="14"/>
      <c r="TGI946" s="14"/>
      <c r="TGJ946" s="14"/>
      <c r="TGK946" s="14"/>
      <c r="TGL946" s="14"/>
      <c r="TGM946" s="14"/>
      <c r="TGN946" s="14"/>
      <c r="TGO946" s="14"/>
      <c r="TGP946" s="14"/>
      <c r="TGQ946" s="14"/>
      <c r="TGR946" s="14"/>
      <c r="TGS946" s="14"/>
      <c r="TGT946" s="14"/>
      <c r="TGU946" s="14"/>
      <c r="TGV946" s="14"/>
      <c r="TGW946" s="14"/>
      <c r="TGX946" s="14"/>
      <c r="TGY946" s="14"/>
      <c r="TGZ946" s="14"/>
      <c r="THA946" s="14"/>
      <c r="THB946" s="14"/>
      <c r="THC946" s="14"/>
      <c r="THD946" s="14"/>
      <c r="THE946" s="14"/>
      <c r="THF946" s="14"/>
      <c r="THG946" s="14"/>
      <c r="THH946" s="14"/>
      <c r="THI946" s="14"/>
      <c r="THJ946" s="14"/>
      <c r="THK946" s="14"/>
      <c r="THL946" s="14"/>
      <c r="THM946" s="14"/>
      <c r="THN946" s="14"/>
      <c r="THO946" s="14"/>
      <c r="THP946" s="14"/>
      <c r="THQ946" s="14"/>
      <c r="THR946" s="14"/>
      <c r="THS946" s="14"/>
      <c r="THT946" s="14"/>
      <c r="THU946" s="14"/>
      <c r="THV946" s="14"/>
      <c r="THW946" s="14"/>
      <c r="THX946" s="14"/>
      <c r="THY946" s="14"/>
      <c r="THZ946" s="14"/>
      <c r="TIA946" s="14"/>
      <c r="TIB946" s="14"/>
      <c r="TIC946" s="14"/>
      <c r="TID946" s="14"/>
      <c r="TIE946" s="14"/>
      <c r="TIF946" s="14"/>
      <c r="TIG946" s="14"/>
      <c r="TIH946" s="14"/>
      <c r="TII946" s="14"/>
      <c r="TIJ946" s="14"/>
      <c r="TIK946" s="14"/>
      <c r="TIL946" s="14"/>
      <c r="TIM946" s="14"/>
      <c r="TIN946" s="14"/>
      <c r="TIO946" s="14"/>
      <c r="TIP946" s="14"/>
      <c r="TIQ946" s="14"/>
      <c r="TIR946" s="14"/>
      <c r="TIS946" s="14"/>
      <c r="TIT946" s="14"/>
      <c r="TIU946" s="14"/>
      <c r="TIV946" s="14"/>
      <c r="TIW946" s="14"/>
      <c r="TIX946" s="14"/>
      <c r="TIY946" s="14"/>
      <c r="TIZ946" s="14"/>
      <c r="TJA946" s="14"/>
      <c r="TJB946" s="14"/>
      <c r="TJC946" s="14"/>
      <c r="TJD946" s="14"/>
      <c r="TJE946" s="14"/>
      <c r="TJF946" s="14"/>
      <c r="TJG946" s="14"/>
      <c r="TJH946" s="14"/>
      <c r="TJI946" s="14"/>
      <c r="TJJ946" s="14"/>
      <c r="TJK946" s="14"/>
      <c r="TJL946" s="14"/>
      <c r="TJM946" s="14"/>
      <c r="TJN946" s="14"/>
      <c r="TJO946" s="14"/>
      <c r="TJP946" s="14"/>
      <c r="TJQ946" s="14"/>
      <c r="TJR946" s="14"/>
      <c r="TJS946" s="14"/>
      <c r="TJT946" s="14"/>
      <c r="TJU946" s="14"/>
      <c r="TJV946" s="14"/>
      <c r="TJW946" s="14"/>
      <c r="TJX946" s="14"/>
      <c r="TJY946" s="14"/>
      <c r="TJZ946" s="14"/>
      <c r="TKA946" s="14"/>
      <c r="TKB946" s="14"/>
      <c r="TKC946" s="14"/>
      <c r="TKD946" s="14"/>
      <c r="TKE946" s="14"/>
      <c r="TKF946" s="14"/>
      <c r="TKG946" s="14"/>
      <c r="TKH946" s="14"/>
      <c r="TKI946" s="14"/>
      <c r="TKJ946" s="14"/>
      <c r="TKK946" s="14"/>
      <c r="TKL946" s="14"/>
      <c r="TKM946" s="14"/>
      <c r="TKN946" s="14"/>
      <c r="TKO946" s="14"/>
      <c r="TKP946" s="14"/>
      <c r="TKQ946" s="14"/>
      <c r="TKR946" s="14"/>
      <c r="TKS946" s="14"/>
      <c r="TKT946" s="14"/>
      <c r="TKU946" s="14"/>
      <c r="TKV946" s="14"/>
      <c r="TKW946" s="14"/>
      <c r="TKX946" s="14"/>
      <c r="TKY946" s="14"/>
      <c r="TKZ946" s="14"/>
      <c r="TLA946" s="14"/>
      <c r="TLB946" s="14"/>
      <c r="TLC946" s="14"/>
      <c r="TLD946" s="14"/>
      <c r="TLE946" s="14"/>
      <c r="TLF946" s="14"/>
      <c r="TLG946" s="14"/>
      <c r="TLH946" s="14"/>
      <c r="TLI946" s="14"/>
      <c r="TLJ946" s="14"/>
      <c r="TLK946" s="14"/>
      <c r="TLL946" s="14"/>
      <c r="TLM946" s="14"/>
      <c r="TLN946" s="14"/>
      <c r="TLO946" s="14"/>
      <c r="TLP946" s="14"/>
      <c r="TLQ946" s="14"/>
      <c r="TLR946" s="14"/>
      <c r="TLS946" s="14"/>
      <c r="TLT946" s="14"/>
      <c r="TLU946" s="14"/>
      <c r="TLV946" s="14"/>
      <c r="TLW946" s="14"/>
      <c r="TLX946" s="14"/>
      <c r="TLY946" s="14"/>
      <c r="TLZ946" s="14"/>
      <c r="TMA946" s="14"/>
      <c r="TMB946" s="14"/>
      <c r="TMC946" s="14"/>
      <c r="TMD946" s="14"/>
      <c r="TME946" s="14"/>
      <c r="TMF946" s="14"/>
      <c r="TMG946" s="14"/>
      <c r="TMH946" s="14"/>
      <c r="TMI946" s="14"/>
      <c r="TMJ946" s="14"/>
      <c r="TMK946" s="14"/>
      <c r="TML946" s="14"/>
      <c r="TMM946" s="14"/>
      <c r="TMN946" s="14"/>
      <c r="TMO946" s="14"/>
      <c r="TMP946" s="14"/>
      <c r="TMQ946" s="14"/>
      <c r="TMR946" s="14"/>
      <c r="TMS946" s="14"/>
      <c r="TMT946" s="14"/>
      <c r="TMU946" s="14"/>
      <c r="TMV946" s="14"/>
      <c r="TMW946" s="14"/>
      <c r="TMX946" s="14"/>
      <c r="TMY946" s="14"/>
      <c r="TMZ946" s="14"/>
      <c r="TNA946" s="14"/>
      <c r="TNB946" s="14"/>
      <c r="TNC946" s="14"/>
      <c r="TND946" s="14"/>
      <c r="TNE946" s="14"/>
      <c r="TNF946" s="14"/>
      <c r="TNG946" s="14"/>
      <c r="TNH946" s="14"/>
      <c r="TNI946" s="14"/>
      <c r="TNJ946" s="14"/>
      <c r="TNK946" s="14"/>
      <c r="TNL946" s="14"/>
      <c r="TNM946" s="14"/>
      <c r="TNN946" s="14"/>
      <c r="TNO946" s="14"/>
      <c r="TNP946" s="14"/>
      <c r="TNQ946" s="14"/>
      <c r="TNR946" s="14"/>
      <c r="TNS946" s="14"/>
      <c r="TNT946" s="14"/>
      <c r="TNU946" s="14"/>
      <c r="TNV946" s="14"/>
      <c r="TNW946" s="14"/>
      <c r="TNX946" s="14"/>
      <c r="TNY946" s="14"/>
      <c r="TNZ946" s="14"/>
      <c r="TOA946" s="14"/>
      <c r="TOB946" s="14"/>
      <c r="TOC946" s="14"/>
      <c r="TOD946" s="14"/>
      <c r="TOE946" s="14"/>
      <c r="TOF946" s="14"/>
      <c r="TOG946" s="14"/>
      <c r="TOH946" s="14"/>
      <c r="TOI946" s="14"/>
      <c r="TOJ946" s="14"/>
      <c r="TOK946" s="14"/>
      <c r="TOL946" s="14"/>
      <c r="TOM946" s="14"/>
      <c r="TON946" s="14"/>
      <c r="TOO946" s="14"/>
      <c r="TOP946" s="14"/>
      <c r="TOQ946" s="14"/>
      <c r="TOR946" s="14"/>
      <c r="TOS946" s="14"/>
      <c r="TOT946" s="14"/>
      <c r="TOU946" s="14"/>
      <c r="TOV946" s="14"/>
      <c r="TOW946" s="14"/>
      <c r="TOX946" s="14"/>
      <c r="TOY946" s="14"/>
      <c r="TOZ946" s="14"/>
      <c r="TPA946" s="14"/>
      <c r="TPB946" s="14"/>
      <c r="TPC946" s="14"/>
      <c r="TPD946" s="14"/>
      <c r="TPE946" s="14"/>
      <c r="TPF946" s="14"/>
      <c r="TPG946" s="14"/>
      <c r="TPH946" s="14"/>
      <c r="TPI946" s="14"/>
      <c r="TPJ946" s="14"/>
      <c r="TPK946" s="14"/>
      <c r="TPL946" s="14"/>
      <c r="TPM946" s="14"/>
      <c r="TPN946" s="14"/>
      <c r="TPO946" s="14"/>
      <c r="TPP946" s="14"/>
      <c r="TPQ946" s="14"/>
      <c r="TPR946" s="14"/>
      <c r="TPS946" s="14"/>
      <c r="TPT946" s="14"/>
      <c r="TPU946" s="14"/>
      <c r="TPV946" s="14"/>
      <c r="TPW946" s="14"/>
      <c r="TPX946" s="14"/>
      <c r="TPY946" s="14"/>
      <c r="TPZ946" s="14"/>
      <c r="TQA946" s="14"/>
      <c r="TQB946" s="14"/>
      <c r="TQC946" s="14"/>
      <c r="TQD946" s="14"/>
      <c r="TQE946" s="14"/>
      <c r="TQF946" s="14"/>
      <c r="TQG946" s="14"/>
      <c r="TQH946" s="14"/>
      <c r="TQI946" s="14"/>
      <c r="TQJ946" s="14"/>
      <c r="TQK946" s="14"/>
      <c r="TQL946" s="14"/>
      <c r="TQM946" s="14"/>
      <c r="TQN946" s="14"/>
      <c r="TQO946" s="14"/>
      <c r="TQP946" s="14"/>
      <c r="TQQ946" s="14"/>
      <c r="TQR946" s="14"/>
      <c r="TQS946" s="14"/>
      <c r="TQT946" s="14"/>
      <c r="TQU946" s="14"/>
      <c r="TQV946" s="14"/>
      <c r="TQW946" s="14"/>
      <c r="TQX946" s="14"/>
      <c r="TQY946" s="14"/>
      <c r="TQZ946" s="14"/>
      <c r="TRA946" s="14"/>
      <c r="TRB946" s="14"/>
      <c r="TRC946" s="14"/>
      <c r="TRD946" s="14"/>
      <c r="TRE946" s="14"/>
      <c r="TRF946" s="14"/>
      <c r="TRG946" s="14"/>
      <c r="TRH946" s="14"/>
      <c r="TRI946" s="14"/>
      <c r="TRJ946" s="14"/>
      <c r="TRK946" s="14"/>
      <c r="TRL946" s="14"/>
      <c r="TRM946" s="14"/>
      <c r="TRN946" s="14"/>
      <c r="TRO946" s="14"/>
      <c r="TRP946" s="14"/>
      <c r="TRQ946" s="14"/>
      <c r="TRR946" s="14"/>
      <c r="TRS946" s="14"/>
      <c r="TRT946" s="14"/>
      <c r="TRU946" s="14"/>
      <c r="TRV946" s="14"/>
      <c r="TRW946" s="14"/>
      <c r="TRX946" s="14"/>
      <c r="TRY946" s="14"/>
      <c r="TRZ946" s="14"/>
      <c r="TSA946" s="14"/>
      <c r="TSB946" s="14"/>
      <c r="TSC946" s="14"/>
      <c r="TSD946" s="14"/>
      <c r="TSE946" s="14"/>
      <c r="TSF946" s="14"/>
      <c r="TSG946" s="14"/>
      <c r="TSH946" s="14"/>
      <c r="TSI946" s="14"/>
      <c r="TSJ946" s="14"/>
      <c r="TSK946" s="14"/>
      <c r="TSL946" s="14"/>
      <c r="TSM946" s="14"/>
      <c r="TSN946" s="14"/>
      <c r="TSO946" s="14"/>
      <c r="TSP946" s="14"/>
      <c r="TSQ946" s="14"/>
      <c r="TSR946" s="14"/>
      <c r="TSS946" s="14"/>
      <c r="TST946" s="14"/>
      <c r="TSU946" s="14"/>
      <c r="TSV946" s="14"/>
      <c r="TSW946" s="14"/>
      <c r="TSX946" s="14"/>
      <c r="TSY946" s="14"/>
      <c r="TSZ946" s="14"/>
      <c r="TTA946" s="14"/>
      <c r="TTB946" s="14"/>
      <c r="TTC946" s="14"/>
      <c r="TTD946" s="14"/>
      <c r="TTE946" s="14"/>
      <c r="TTF946" s="14"/>
      <c r="TTG946" s="14"/>
      <c r="TTH946" s="14"/>
      <c r="TTI946" s="14"/>
      <c r="TTJ946" s="14"/>
      <c r="TTK946" s="14"/>
      <c r="TTL946" s="14"/>
      <c r="TTM946" s="14"/>
      <c r="TTN946" s="14"/>
      <c r="TTO946" s="14"/>
      <c r="TTP946" s="14"/>
      <c r="TTQ946" s="14"/>
      <c r="TTR946" s="14"/>
      <c r="TTS946" s="14"/>
      <c r="TTT946" s="14"/>
      <c r="TTU946" s="14"/>
      <c r="TTV946" s="14"/>
      <c r="TTW946" s="14"/>
      <c r="TTX946" s="14"/>
      <c r="TTY946" s="14"/>
      <c r="TTZ946" s="14"/>
      <c r="TUA946" s="14"/>
      <c r="TUB946" s="14"/>
      <c r="TUC946" s="14"/>
      <c r="TUD946" s="14"/>
      <c r="TUE946" s="14"/>
      <c r="TUF946" s="14"/>
      <c r="TUG946" s="14"/>
      <c r="TUH946" s="14"/>
      <c r="TUI946" s="14"/>
      <c r="TUJ946" s="14"/>
      <c r="TUK946" s="14"/>
      <c r="TUL946" s="14"/>
      <c r="TUM946" s="14"/>
      <c r="TUN946" s="14"/>
      <c r="TUO946" s="14"/>
      <c r="TUP946" s="14"/>
      <c r="TUQ946" s="14"/>
      <c r="TUR946" s="14"/>
      <c r="TUS946" s="14"/>
      <c r="TUT946" s="14"/>
      <c r="TUU946" s="14"/>
      <c r="TUV946" s="14"/>
      <c r="TUW946" s="14"/>
      <c r="TUX946" s="14"/>
      <c r="TUY946" s="14"/>
      <c r="TUZ946" s="14"/>
      <c r="TVA946" s="14"/>
      <c r="TVB946" s="14"/>
      <c r="TVC946" s="14"/>
      <c r="TVD946" s="14"/>
      <c r="TVE946" s="14"/>
      <c r="TVF946" s="14"/>
      <c r="TVG946" s="14"/>
      <c r="TVH946" s="14"/>
      <c r="TVI946" s="14"/>
      <c r="TVJ946" s="14"/>
      <c r="TVK946" s="14"/>
      <c r="TVL946" s="14"/>
      <c r="TVM946" s="14"/>
      <c r="TVN946" s="14"/>
      <c r="TVO946" s="14"/>
      <c r="TVP946" s="14"/>
      <c r="TVQ946" s="14"/>
      <c r="TVR946" s="14"/>
      <c r="TVS946" s="14"/>
      <c r="TVT946" s="14"/>
      <c r="TVU946" s="14"/>
      <c r="TVV946" s="14"/>
      <c r="TVW946" s="14"/>
      <c r="TVX946" s="14"/>
      <c r="TVY946" s="14"/>
      <c r="TVZ946" s="14"/>
      <c r="TWA946" s="14"/>
      <c r="TWB946" s="14"/>
      <c r="TWC946" s="14"/>
      <c r="TWD946" s="14"/>
      <c r="TWE946" s="14"/>
      <c r="TWF946" s="14"/>
      <c r="TWG946" s="14"/>
      <c r="TWH946" s="14"/>
      <c r="TWI946" s="14"/>
      <c r="TWJ946" s="14"/>
      <c r="TWK946" s="14"/>
      <c r="TWL946" s="14"/>
      <c r="TWM946" s="14"/>
      <c r="TWN946" s="14"/>
      <c r="TWO946" s="14"/>
      <c r="TWP946" s="14"/>
      <c r="TWQ946" s="14"/>
      <c r="TWR946" s="14"/>
      <c r="TWS946" s="14"/>
      <c r="TWT946" s="14"/>
      <c r="TWU946" s="14"/>
      <c r="TWV946" s="14"/>
      <c r="TWW946" s="14"/>
      <c r="TWX946" s="14"/>
      <c r="TWY946" s="14"/>
      <c r="TWZ946" s="14"/>
      <c r="TXA946" s="14"/>
      <c r="TXB946" s="14"/>
      <c r="TXC946" s="14"/>
      <c r="TXD946" s="14"/>
      <c r="TXE946" s="14"/>
      <c r="TXF946" s="14"/>
      <c r="TXG946" s="14"/>
      <c r="TXH946" s="14"/>
      <c r="TXI946" s="14"/>
      <c r="TXJ946" s="14"/>
      <c r="TXK946" s="14"/>
      <c r="TXL946" s="14"/>
      <c r="TXM946" s="14"/>
      <c r="TXN946" s="14"/>
      <c r="TXO946" s="14"/>
      <c r="TXP946" s="14"/>
      <c r="TXQ946" s="14"/>
      <c r="TXR946" s="14"/>
      <c r="TXS946" s="14"/>
      <c r="TXT946" s="14"/>
      <c r="TXU946" s="14"/>
      <c r="TXV946" s="14"/>
      <c r="TXW946" s="14"/>
      <c r="TXX946" s="14"/>
      <c r="TXY946" s="14"/>
      <c r="TXZ946" s="14"/>
      <c r="TYA946" s="14"/>
      <c r="TYB946" s="14"/>
      <c r="TYC946" s="14"/>
      <c r="TYD946" s="14"/>
      <c r="TYE946" s="14"/>
      <c r="TYF946" s="14"/>
      <c r="TYG946" s="14"/>
      <c r="TYH946" s="14"/>
      <c r="TYI946" s="14"/>
      <c r="TYJ946" s="14"/>
      <c r="TYK946" s="14"/>
      <c r="TYL946" s="14"/>
      <c r="TYM946" s="14"/>
      <c r="TYN946" s="14"/>
      <c r="TYO946" s="14"/>
      <c r="TYP946" s="14"/>
      <c r="TYQ946" s="14"/>
      <c r="TYR946" s="14"/>
      <c r="TYS946" s="14"/>
      <c r="TYT946" s="14"/>
      <c r="TYU946" s="14"/>
      <c r="TYV946" s="14"/>
      <c r="TYW946" s="14"/>
      <c r="TYX946" s="14"/>
      <c r="TYY946" s="14"/>
      <c r="TYZ946" s="14"/>
      <c r="TZA946" s="14"/>
      <c r="TZB946" s="14"/>
      <c r="TZC946" s="14"/>
      <c r="TZD946" s="14"/>
      <c r="TZE946" s="14"/>
      <c r="TZF946" s="14"/>
      <c r="TZG946" s="14"/>
      <c r="TZH946" s="14"/>
      <c r="TZI946" s="14"/>
      <c r="TZJ946" s="14"/>
      <c r="TZK946" s="14"/>
      <c r="TZL946" s="14"/>
      <c r="TZM946" s="14"/>
      <c r="TZN946" s="14"/>
      <c r="TZO946" s="14"/>
      <c r="TZP946" s="14"/>
      <c r="TZQ946" s="14"/>
      <c r="TZR946" s="14"/>
      <c r="TZS946" s="14"/>
      <c r="TZT946" s="14"/>
      <c r="TZU946" s="14"/>
      <c r="TZV946" s="14"/>
      <c r="TZW946" s="14"/>
      <c r="TZX946" s="14"/>
      <c r="TZY946" s="14"/>
      <c r="TZZ946" s="14"/>
      <c r="UAA946" s="14"/>
      <c r="UAB946" s="14"/>
      <c r="UAC946" s="14"/>
      <c r="UAD946" s="14"/>
      <c r="UAE946" s="14"/>
      <c r="UAF946" s="14"/>
      <c r="UAG946" s="14"/>
      <c r="UAH946" s="14"/>
      <c r="UAI946" s="14"/>
      <c r="UAJ946" s="14"/>
      <c r="UAK946" s="14"/>
      <c r="UAL946" s="14"/>
      <c r="UAM946" s="14"/>
      <c r="UAN946" s="14"/>
      <c r="UAO946" s="14"/>
      <c r="UAP946" s="14"/>
      <c r="UAQ946" s="14"/>
      <c r="UAR946" s="14"/>
      <c r="UAS946" s="14"/>
      <c r="UAT946" s="14"/>
      <c r="UAU946" s="14"/>
      <c r="UAV946" s="14"/>
      <c r="UAW946" s="14"/>
      <c r="UAX946" s="14"/>
      <c r="UAY946" s="14"/>
      <c r="UAZ946" s="14"/>
      <c r="UBA946" s="14"/>
      <c r="UBB946" s="14"/>
      <c r="UBC946" s="14"/>
      <c r="UBD946" s="14"/>
      <c r="UBE946" s="14"/>
      <c r="UBF946" s="14"/>
      <c r="UBG946" s="14"/>
      <c r="UBH946" s="14"/>
      <c r="UBI946" s="14"/>
      <c r="UBJ946" s="14"/>
      <c r="UBK946" s="14"/>
      <c r="UBL946" s="14"/>
      <c r="UBM946" s="14"/>
      <c r="UBN946" s="14"/>
      <c r="UBO946" s="14"/>
      <c r="UBP946" s="14"/>
      <c r="UBQ946" s="14"/>
      <c r="UBR946" s="14"/>
      <c r="UBS946" s="14"/>
      <c r="UBT946" s="14"/>
      <c r="UBU946" s="14"/>
      <c r="UBV946" s="14"/>
      <c r="UBW946" s="14"/>
      <c r="UBX946" s="14"/>
      <c r="UBY946" s="14"/>
      <c r="UBZ946" s="14"/>
      <c r="UCA946" s="14"/>
      <c r="UCB946" s="14"/>
      <c r="UCC946" s="14"/>
      <c r="UCD946" s="14"/>
      <c r="UCE946" s="14"/>
      <c r="UCF946" s="14"/>
      <c r="UCG946" s="14"/>
      <c r="UCH946" s="14"/>
      <c r="UCI946" s="14"/>
      <c r="UCJ946" s="14"/>
      <c r="UCK946" s="14"/>
      <c r="UCL946" s="14"/>
      <c r="UCM946" s="14"/>
      <c r="UCN946" s="14"/>
      <c r="UCO946" s="14"/>
      <c r="UCP946" s="14"/>
      <c r="UCQ946" s="14"/>
      <c r="UCR946" s="14"/>
      <c r="UCS946" s="14"/>
      <c r="UCT946" s="14"/>
      <c r="UCU946" s="14"/>
      <c r="UCV946" s="14"/>
      <c r="UCW946" s="14"/>
      <c r="UCX946" s="14"/>
      <c r="UCY946" s="14"/>
      <c r="UCZ946" s="14"/>
      <c r="UDA946" s="14"/>
      <c r="UDB946" s="14"/>
      <c r="UDC946" s="14"/>
      <c r="UDD946" s="14"/>
      <c r="UDE946" s="14"/>
      <c r="UDF946" s="14"/>
      <c r="UDG946" s="14"/>
      <c r="UDH946" s="14"/>
      <c r="UDI946" s="14"/>
      <c r="UDJ946" s="14"/>
      <c r="UDK946" s="14"/>
      <c r="UDL946" s="14"/>
      <c r="UDM946" s="14"/>
      <c r="UDN946" s="14"/>
      <c r="UDO946" s="14"/>
      <c r="UDP946" s="14"/>
      <c r="UDQ946" s="14"/>
      <c r="UDR946" s="14"/>
      <c r="UDS946" s="14"/>
      <c r="UDT946" s="14"/>
      <c r="UDU946" s="14"/>
      <c r="UDV946" s="14"/>
      <c r="UDW946" s="14"/>
      <c r="UDX946" s="14"/>
      <c r="UDY946" s="14"/>
      <c r="UDZ946" s="14"/>
      <c r="UEA946" s="14"/>
      <c r="UEB946" s="14"/>
      <c r="UEC946" s="14"/>
      <c r="UED946" s="14"/>
      <c r="UEE946" s="14"/>
      <c r="UEF946" s="14"/>
      <c r="UEG946" s="14"/>
      <c r="UEH946" s="14"/>
      <c r="UEI946" s="14"/>
      <c r="UEJ946" s="14"/>
      <c r="UEK946" s="14"/>
      <c r="UEL946" s="14"/>
      <c r="UEM946" s="14"/>
      <c r="UEN946" s="14"/>
      <c r="UEO946" s="14"/>
      <c r="UEP946" s="14"/>
      <c r="UEQ946" s="14"/>
      <c r="UER946" s="14"/>
      <c r="UES946" s="14"/>
      <c r="UET946" s="14"/>
      <c r="UEU946" s="14"/>
      <c r="UEV946" s="14"/>
      <c r="UEW946" s="14"/>
      <c r="UEX946" s="14"/>
      <c r="UEY946" s="14"/>
      <c r="UEZ946" s="14"/>
      <c r="UFA946" s="14"/>
      <c r="UFB946" s="14"/>
      <c r="UFC946" s="14"/>
      <c r="UFD946" s="14"/>
      <c r="UFE946" s="14"/>
      <c r="UFF946" s="14"/>
      <c r="UFG946" s="14"/>
      <c r="UFH946" s="14"/>
      <c r="UFI946" s="14"/>
      <c r="UFJ946" s="14"/>
      <c r="UFK946" s="14"/>
      <c r="UFL946" s="14"/>
      <c r="UFM946" s="14"/>
      <c r="UFN946" s="14"/>
      <c r="UFO946" s="14"/>
      <c r="UFP946" s="14"/>
      <c r="UFQ946" s="14"/>
      <c r="UFR946" s="14"/>
      <c r="UFS946" s="14"/>
      <c r="UFT946" s="14"/>
      <c r="UFU946" s="14"/>
      <c r="UFV946" s="14"/>
      <c r="UFW946" s="14"/>
      <c r="UFX946" s="14"/>
      <c r="UFY946" s="14"/>
      <c r="UFZ946" s="14"/>
      <c r="UGA946" s="14"/>
      <c r="UGB946" s="14"/>
      <c r="UGC946" s="14"/>
      <c r="UGD946" s="14"/>
      <c r="UGE946" s="14"/>
      <c r="UGF946" s="14"/>
      <c r="UGG946" s="14"/>
      <c r="UGH946" s="14"/>
      <c r="UGI946" s="14"/>
      <c r="UGJ946" s="14"/>
      <c r="UGK946" s="14"/>
      <c r="UGL946" s="14"/>
      <c r="UGM946" s="14"/>
      <c r="UGN946" s="14"/>
      <c r="UGO946" s="14"/>
      <c r="UGP946" s="14"/>
      <c r="UGQ946" s="14"/>
      <c r="UGR946" s="14"/>
      <c r="UGS946" s="14"/>
      <c r="UGT946" s="14"/>
      <c r="UGU946" s="14"/>
      <c r="UGV946" s="14"/>
      <c r="UGW946" s="14"/>
      <c r="UGX946" s="14"/>
      <c r="UGY946" s="14"/>
      <c r="UGZ946" s="14"/>
      <c r="UHA946" s="14"/>
      <c r="UHB946" s="14"/>
      <c r="UHC946" s="14"/>
      <c r="UHD946" s="14"/>
      <c r="UHE946" s="14"/>
      <c r="UHF946" s="14"/>
      <c r="UHG946" s="14"/>
      <c r="UHH946" s="14"/>
      <c r="UHI946" s="14"/>
      <c r="UHJ946" s="14"/>
      <c r="UHK946" s="14"/>
      <c r="UHL946" s="14"/>
      <c r="UHM946" s="14"/>
      <c r="UHN946" s="14"/>
      <c r="UHO946" s="14"/>
      <c r="UHP946" s="14"/>
      <c r="UHQ946" s="14"/>
      <c r="UHR946" s="14"/>
      <c r="UHS946" s="14"/>
      <c r="UHT946" s="14"/>
      <c r="UHU946" s="14"/>
      <c r="UHV946" s="14"/>
      <c r="UHW946" s="14"/>
      <c r="UHX946" s="14"/>
      <c r="UHY946" s="14"/>
      <c r="UHZ946" s="14"/>
      <c r="UIA946" s="14"/>
      <c r="UIB946" s="14"/>
      <c r="UIC946" s="14"/>
      <c r="UID946" s="14"/>
      <c r="UIE946" s="14"/>
      <c r="UIF946" s="14"/>
      <c r="UIG946" s="14"/>
      <c r="UIH946" s="14"/>
      <c r="UII946" s="14"/>
      <c r="UIJ946" s="14"/>
      <c r="UIK946" s="14"/>
      <c r="UIL946" s="14"/>
      <c r="UIM946" s="14"/>
      <c r="UIN946" s="14"/>
      <c r="UIO946" s="14"/>
      <c r="UIP946" s="14"/>
      <c r="UIQ946" s="14"/>
      <c r="UIR946" s="14"/>
      <c r="UIS946" s="14"/>
      <c r="UIT946" s="14"/>
      <c r="UIU946" s="14"/>
      <c r="UIV946" s="14"/>
      <c r="UIW946" s="14"/>
      <c r="UIX946" s="14"/>
      <c r="UIY946" s="14"/>
      <c r="UIZ946" s="14"/>
      <c r="UJA946" s="14"/>
      <c r="UJB946" s="14"/>
      <c r="UJC946" s="14"/>
      <c r="UJD946" s="14"/>
      <c r="UJE946" s="14"/>
      <c r="UJF946" s="14"/>
      <c r="UJG946" s="14"/>
      <c r="UJH946" s="14"/>
      <c r="UJI946" s="14"/>
      <c r="UJJ946" s="14"/>
      <c r="UJK946" s="14"/>
      <c r="UJL946" s="14"/>
      <c r="UJM946" s="14"/>
      <c r="UJN946" s="14"/>
      <c r="UJO946" s="14"/>
      <c r="UJP946" s="14"/>
      <c r="UJQ946" s="14"/>
      <c r="UJR946" s="14"/>
      <c r="UJS946" s="14"/>
      <c r="UJT946" s="14"/>
      <c r="UJU946" s="14"/>
      <c r="UJV946" s="14"/>
      <c r="UJW946" s="14"/>
      <c r="UJX946" s="14"/>
      <c r="UJY946" s="14"/>
      <c r="UJZ946" s="14"/>
      <c r="UKA946" s="14"/>
      <c r="UKB946" s="14"/>
      <c r="UKC946" s="14"/>
      <c r="UKD946" s="14"/>
      <c r="UKE946" s="14"/>
      <c r="UKF946" s="14"/>
      <c r="UKG946" s="14"/>
      <c r="UKH946" s="14"/>
      <c r="UKI946" s="14"/>
      <c r="UKJ946" s="14"/>
      <c r="UKK946" s="14"/>
      <c r="UKL946" s="14"/>
      <c r="UKM946" s="14"/>
      <c r="UKN946" s="14"/>
      <c r="UKO946" s="14"/>
      <c r="UKP946" s="14"/>
      <c r="UKQ946" s="14"/>
      <c r="UKR946" s="14"/>
      <c r="UKS946" s="14"/>
      <c r="UKT946" s="14"/>
      <c r="UKU946" s="14"/>
      <c r="UKV946" s="14"/>
      <c r="UKW946" s="14"/>
      <c r="UKX946" s="14"/>
      <c r="UKY946" s="14"/>
      <c r="UKZ946" s="14"/>
      <c r="ULA946" s="14"/>
      <c r="ULB946" s="14"/>
      <c r="ULC946" s="14"/>
      <c r="ULD946" s="14"/>
      <c r="ULE946" s="14"/>
      <c r="ULF946" s="14"/>
      <c r="ULG946" s="14"/>
      <c r="ULH946" s="14"/>
      <c r="ULI946" s="14"/>
      <c r="ULJ946" s="14"/>
      <c r="ULK946" s="14"/>
      <c r="ULL946" s="14"/>
      <c r="ULM946" s="14"/>
      <c r="ULN946" s="14"/>
      <c r="ULO946" s="14"/>
      <c r="ULP946" s="14"/>
      <c r="ULQ946" s="14"/>
      <c r="ULR946" s="14"/>
      <c r="ULS946" s="14"/>
      <c r="ULT946" s="14"/>
      <c r="ULU946" s="14"/>
      <c r="ULV946" s="14"/>
      <c r="ULW946" s="14"/>
      <c r="ULX946" s="14"/>
      <c r="ULY946" s="14"/>
      <c r="ULZ946" s="14"/>
      <c r="UMA946" s="14"/>
      <c r="UMB946" s="14"/>
      <c r="UMC946" s="14"/>
      <c r="UMD946" s="14"/>
      <c r="UME946" s="14"/>
      <c r="UMF946" s="14"/>
      <c r="UMG946" s="14"/>
      <c r="UMH946" s="14"/>
      <c r="UMI946" s="14"/>
      <c r="UMJ946" s="14"/>
      <c r="UMK946" s="14"/>
      <c r="UML946" s="14"/>
      <c r="UMM946" s="14"/>
      <c r="UMN946" s="14"/>
      <c r="UMO946" s="14"/>
      <c r="UMP946" s="14"/>
      <c r="UMQ946" s="14"/>
      <c r="UMR946" s="14"/>
      <c r="UMS946" s="14"/>
      <c r="UMT946" s="14"/>
      <c r="UMU946" s="14"/>
      <c r="UMV946" s="14"/>
      <c r="UMW946" s="14"/>
      <c r="UMX946" s="14"/>
      <c r="UMY946" s="14"/>
      <c r="UMZ946" s="14"/>
      <c r="UNA946" s="14"/>
      <c r="UNB946" s="14"/>
      <c r="UNC946" s="14"/>
      <c r="UND946" s="14"/>
      <c r="UNE946" s="14"/>
      <c r="UNF946" s="14"/>
      <c r="UNG946" s="14"/>
      <c r="UNH946" s="14"/>
      <c r="UNI946" s="14"/>
      <c r="UNJ946" s="14"/>
      <c r="UNK946" s="14"/>
      <c r="UNL946" s="14"/>
      <c r="UNM946" s="14"/>
      <c r="UNN946" s="14"/>
      <c r="UNO946" s="14"/>
      <c r="UNP946" s="14"/>
      <c r="UNQ946" s="14"/>
      <c r="UNR946" s="14"/>
      <c r="UNS946" s="14"/>
      <c r="UNT946" s="14"/>
      <c r="UNU946" s="14"/>
      <c r="UNV946" s="14"/>
      <c r="UNW946" s="14"/>
      <c r="UNX946" s="14"/>
      <c r="UNY946" s="14"/>
      <c r="UNZ946" s="14"/>
      <c r="UOA946" s="14"/>
      <c r="UOB946" s="14"/>
      <c r="UOC946" s="14"/>
      <c r="UOD946" s="14"/>
      <c r="UOE946" s="14"/>
      <c r="UOF946" s="14"/>
      <c r="UOG946" s="14"/>
      <c r="UOH946" s="14"/>
      <c r="UOI946" s="14"/>
      <c r="UOJ946" s="14"/>
      <c r="UOK946" s="14"/>
      <c r="UOL946" s="14"/>
      <c r="UOM946" s="14"/>
      <c r="UON946" s="14"/>
      <c r="UOO946" s="14"/>
      <c r="UOP946" s="14"/>
      <c r="UOQ946" s="14"/>
      <c r="UOR946" s="14"/>
      <c r="UOS946" s="14"/>
      <c r="UOT946" s="14"/>
      <c r="UOU946" s="14"/>
      <c r="UOV946" s="14"/>
      <c r="UOW946" s="14"/>
      <c r="UOX946" s="14"/>
      <c r="UOY946" s="14"/>
      <c r="UOZ946" s="14"/>
      <c r="UPA946" s="14"/>
      <c r="UPB946" s="14"/>
      <c r="UPC946" s="14"/>
      <c r="UPD946" s="14"/>
      <c r="UPE946" s="14"/>
      <c r="UPF946" s="14"/>
      <c r="UPG946" s="14"/>
      <c r="UPH946" s="14"/>
      <c r="UPI946" s="14"/>
      <c r="UPJ946" s="14"/>
      <c r="UPK946" s="14"/>
      <c r="UPL946" s="14"/>
      <c r="UPM946" s="14"/>
      <c r="UPN946" s="14"/>
      <c r="UPO946" s="14"/>
      <c r="UPP946" s="14"/>
      <c r="UPQ946" s="14"/>
      <c r="UPR946" s="14"/>
      <c r="UPS946" s="14"/>
      <c r="UPT946" s="14"/>
      <c r="UPU946" s="14"/>
      <c r="UPV946" s="14"/>
      <c r="UPW946" s="14"/>
      <c r="UPX946" s="14"/>
      <c r="UPY946" s="14"/>
      <c r="UPZ946" s="14"/>
      <c r="UQA946" s="14"/>
      <c r="UQB946" s="14"/>
      <c r="UQC946" s="14"/>
      <c r="UQD946" s="14"/>
      <c r="UQE946" s="14"/>
      <c r="UQF946" s="14"/>
      <c r="UQG946" s="14"/>
      <c r="UQH946" s="14"/>
      <c r="UQI946" s="14"/>
      <c r="UQJ946" s="14"/>
      <c r="UQK946" s="14"/>
      <c r="UQL946" s="14"/>
      <c r="UQM946" s="14"/>
      <c r="UQN946" s="14"/>
      <c r="UQO946" s="14"/>
      <c r="UQP946" s="14"/>
      <c r="UQQ946" s="14"/>
      <c r="UQR946" s="14"/>
      <c r="UQS946" s="14"/>
      <c r="UQT946" s="14"/>
      <c r="UQU946" s="14"/>
      <c r="UQV946" s="14"/>
      <c r="UQW946" s="14"/>
      <c r="UQX946" s="14"/>
      <c r="UQY946" s="14"/>
      <c r="UQZ946" s="14"/>
      <c r="URA946" s="14"/>
      <c r="URB946" s="14"/>
      <c r="URC946" s="14"/>
      <c r="URD946" s="14"/>
      <c r="URE946" s="14"/>
      <c r="URF946" s="14"/>
      <c r="URG946" s="14"/>
      <c r="URH946" s="14"/>
      <c r="URI946" s="14"/>
      <c r="URJ946" s="14"/>
      <c r="URK946" s="14"/>
      <c r="URL946" s="14"/>
      <c r="URM946" s="14"/>
      <c r="URN946" s="14"/>
      <c r="URO946" s="14"/>
      <c r="URP946" s="14"/>
      <c r="URQ946" s="14"/>
      <c r="URR946" s="14"/>
      <c r="URS946" s="14"/>
      <c r="URT946" s="14"/>
      <c r="URU946" s="14"/>
      <c r="URV946" s="14"/>
      <c r="URW946" s="14"/>
      <c r="URX946" s="14"/>
      <c r="URY946" s="14"/>
      <c r="URZ946" s="14"/>
      <c r="USA946" s="14"/>
      <c r="USB946" s="14"/>
      <c r="USC946" s="14"/>
      <c r="USD946" s="14"/>
      <c r="USE946" s="14"/>
      <c r="USF946" s="14"/>
      <c r="USG946" s="14"/>
      <c r="USH946" s="14"/>
      <c r="USI946" s="14"/>
      <c r="USJ946" s="14"/>
      <c r="USK946" s="14"/>
      <c r="USL946" s="14"/>
      <c r="USM946" s="14"/>
      <c r="USN946" s="14"/>
      <c r="USO946" s="14"/>
      <c r="USP946" s="14"/>
      <c r="USQ946" s="14"/>
      <c r="USR946" s="14"/>
      <c r="USS946" s="14"/>
      <c r="UST946" s="14"/>
      <c r="USU946" s="14"/>
      <c r="USV946" s="14"/>
      <c r="USW946" s="14"/>
      <c r="USX946" s="14"/>
      <c r="USY946" s="14"/>
      <c r="USZ946" s="14"/>
      <c r="UTA946" s="14"/>
      <c r="UTB946" s="14"/>
      <c r="UTC946" s="14"/>
      <c r="UTD946" s="14"/>
      <c r="UTE946" s="14"/>
      <c r="UTF946" s="14"/>
      <c r="UTG946" s="14"/>
      <c r="UTH946" s="14"/>
      <c r="UTI946" s="14"/>
      <c r="UTJ946" s="14"/>
      <c r="UTK946" s="14"/>
      <c r="UTL946" s="14"/>
      <c r="UTM946" s="14"/>
      <c r="UTN946" s="14"/>
      <c r="UTO946" s="14"/>
      <c r="UTP946" s="14"/>
      <c r="UTQ946" s="14"/>
      <c r="UTR946" s="14"/>
      <c r="UTS946" s="14"/>
      <c r="UTT946" s="14"/>
      <c r="UTU946" s="14"/>
      <c r="UTV946" s="14"/>
      <c r="UTW946" s="14"/>
      <c r="UTX946" s="14"/>
      <c r="UTY946" s="14"/>
      <c r="UTZ946" s="14"/>
      <c r="UUA946" s="14"/>
      <c r="UUB946" s="14"/>
      <c r="UUC946" s="14"/>
      <c r="UUD946" s="14"/>
      <c r="UUE946" s="14"/>
      <c r="UUF946" s="14"/>
      <c r="UUG946" s="14"/>
      <c r="UUH946" s="14"/>
      <c r="UUI946" s="14"/>
      <c r="UUJ946" s="14"/>
      <c r="UUK946" s="14"/>
      <c r="UUL946" s="14"/>
      <c r="UUM946" s="14"/>
      <c r="UUN946" s="14"/>
      <c r="UUO946" s="14"/>
      <c r="UUP946" s="14"/>
      <c r="UUQ946" s="14"/>
      <c r="UUR946" s="14"/>
      <c r="UUS946" s="14"/>
      <c r="UUT946" s="14"/>
      <c r="UUU946" s="14"/>
      <c r="UUV946" s="14"/>
      <c r="UUW946" s="14"/>
      <c r="UUX946" s="14"/>
      <c r="UUY946" s="14"/>
      <c r="UUZ946" s="14"/>
      <c r="UVA946" s="14"/>
      <c r="UVB946" s="14"/>
      <c r="UVC946" s="14"/>
      <c r="UVD946" s="14"/>
      <c r="UVE946" s="14"/>
      <c r="UVF946" s="14"/>
      <c r="UVG946" s="14"/>
      <c r="UVH946" s="14"/>
      <c r="UVI946" s="14"/>
      <c r="UVJ946" s="14"/>
      <c r="UVK946" s="14"/>
      <c r="UVL946" s="14"/>
      <c r="UVM946" s="14"/>
      <c r="UVN946" s="14"/>
      <c r="UVO946" s="14"/>
      <c r="UVP946" s="14"/>
      <c r="UVQ946" s="14"/>
      <c r="UVR946" s="14"/>
      <c r="UVS946" s="14"/>
      <c r="UVT946" s="14"/>
      <c r="UVU946" s="14"/>
      <c r="UVV946" s="14"/>
      <c r="UVW946" s="14"/>
      <c r="UVX946" s="14"/>
      <c r="UVY946" s="14"/>
      <c r="UVZ946" s="14"/>
      <c r="UWA946" s="14"/>
      <c r="UWB946" s="14"/>
      <c r="UWC946" s="14"/>
      <c r="UWD946" s="14"/>
      <c r="UWE946" s="14"/>
      <c r="UWF946" s="14"/>
      <c r="UWG946" s="14"/>
      <c r="UWH946" s="14"/>
      <c r="UWI946" s="14"/>
      <c r="UWJ946" s="14"/>
      <c r="UWK946" s="14"/>
      <c r="UWL946" s="14"/>
      <c r="UWM946" s="14"/>
      <c r="UWN946" s="14"/>
      <c r="UWO946" s="14"/>
      <c r="UWP946" s="14"/>
      <c r="UWQ946" s="14"/>
      <c r="UWR946" s="14"/>
      <c r="UWS946" s="14"/>
      <c r="UWT946" s="14"/>
      <c r="UWU946" s="14"/>
      <c r="UWV946" s="14"/>
      <c r="UWW946" s="14"/>
      <c r="UWX946" s="14"/>
      <c r="UWY946" s="14"/>
      <c r="UWZ946" s="14"/>
      <c r="UXA946" s="14"/>
      <c r="UXB946" s="14"/>
      <c r="UXC946" s="14"/>
      <c r="UXD946" s="14"/>
      <c r="UXE946" s="14"/>
      <c r="UXF946" s="14"/>
      <c r="UXG946" s="14"/>
      <c r="UXH946" s="14"/>
      <c r="UXI946" s="14"/>
      <c r="UXJ946" s="14"/>
      <c r="UXK946" s="14"/>
      <c r="UXL946" s="14"/>
      <c r="UXM946" s="14"/>
      <c r="UXN946" s="14"/>
      <c r="UXO946" s="14"/>
      <c r="UXP946" s="14"/>
      <c r="UXQ946" s="14"/>
      <c r="UXR946" s="14"/>
      <c r="UXS946" s="14"/>
      <c r="UXT946" s="14"/>
      <c r="UXU946" s="14"/>
      <c r="UXV946" s="14"/>
      <c r="UXW946" s="14"/>
      <c r="UXX946" s="14"/>
      <c r="UXY946" s="14"/>
      <c r="UXZ946" s="14"/>
      <c r="UYA946" s="14"/>
      <c r="UYB946" s="14"/>
      <c r="UYC946" s="14"/>
      <c r="UYD946" s="14"/>
      <c r="UYE946" s="14"/>
      <c r="UYF946" s="14"/>
      <c r="UYG946" s="14"/>
      <c r="UYH946" s="14"/>
      <c r="UYI946" s="14"/>
      <c r="UYJ946" s="14"/>
      <c r="UYK946" s="14"/>
      <c r="UYL946" s="14"/>
      <c r="UYM946" s="14"/>
      <c r="UYN946" s="14"/>
      <c r="UYO946" s="14"/>
      <c r="UYP946" s="14"/>
      <c r="UYQ946" s="14"/>
      <c r="UYR946" s="14"/>
      <c r="UYS946" s="14"/>
      <c r="UYT946" s="14"/>
      <c r="UYU946" s="14"/>
      <c r="UYV946" s="14"/>
      <c r="UYW946" s="14"/>
      <c r="UYX946" s="14"/>
      <c r="UYY946" s="14"/>
      <c r="UYZ946" s="14"/>
      <c r="UZA946" s="14"/>
      <c r="UZB946" s="14"/>
      <c r="UZC946" s="14"/>
      <c r="UZD946" s="14"/>
      <c r="UZE946" s="14"/>
      <c r="UZF946" s="14"/>
      <c r="UZG946" s="14"/>
      <c r="UZH946" s="14"/>
      <c r="UZI946" s="14"/>
      <c r="UZJ946" s="14"/>
      <c r="UZK946" s="14"/>
      <c r="UZL946" s="14"/>
      <c r="UZM946" s="14"/>
      <c r="UZN946" s="14"/>
      <c r="UZO946" s="14"/>
      <c r="UZP946" s="14"/>
      <c r="UZQ946" s="14"/>
      <c r="UZR946" s="14"/>
      <c r="UZS946" s="14"/>
      <c r="UZT946" s="14"/>
      <c r="UZU946" s="14"/>
      <c r="UZV946" s="14"/>
      <c r="UZW946" s="14"/>
      <c r="UZX946" s="14"/>
      <c r="UZY946" s="14"/>
      <c r="UZZ946" s="14"/>
      <c r="VAA946" s="14"/>
      <c r="VAB946" s="14"/>
      <c r="VAC946" s="14"/>
      <c r="VAD946" s="14"/>
      <c r="VAE946" s="14"/>
      <c r="VAF946" s="14"/>
      <c r="VAG946" s="14"/>
      <c r="VAH946" s="14"/>
      <c r="VAI946" s="14"/>
      <c r="VAJ946" s="14"/>
      <c r="VAK946" s="14"/>
      <c r="VAL946" s="14"/>
      <c r="VAM946" s="14"/>
      <c r="VAN946" s="14"/>
      <c r="VAO946" s="14"/>
      <c r="VAP946" s="14"/>
      <c r="VAQ946" s="14"/>
      <c r="VAR946" s="14"/>
      <c r="VAS946" s="14"/>
      <c r="VAT946" s="14"/>
      <c r="VAU946" s="14"/>
      <c r="VAV946" s="14"/>
      <c r="VAW946" s="14"/>
      <c r="VAX946" s="14"/>
      <c r="VAY946" s="14"/>
      <c r="VAZ946" s="14"/>
      <c r="VBA946" s="14"/>
      <c r="VBB946" s="14"/>
      <c r="VBC946" s="14"/>
      <c r="VBD946" s="14"/>
      <c r="VBE946" s="14"/>
      <c r="VBF946" s="14"/>
      <c r="VBG946" s="14"/>
      <c r="VBH946" s="14"/>
      <c r="VBI946" s="14"/>
      <c r="VBJ946" s="14"/>
      <c r="VBK946" s="14"/>
      <c r="VBL946" s="14"/>
      <c r="VBM946" s="14"/>
      <c r="VBN946" s="14"/>
      <c r="VBO946" s="14"/>
      <c r="VBP946" s="14"/>
      <c r="VBQ946" s="14"/>
      <c r="VBR946" s="14"/>
      <c r="VBS946" s="14"/>
      <c r="VBT946" s="14"/>
      <c r="VBU946" s="14"/>
      <c r="VBV946" s="14"/>
      <c r="VBW946" s="14"/>
      <c r="VBX946" s="14"/>
      <c r="VBY946" s="14"/>
      <c r="VBZ946" s="14"/>
      <c r="VCA946" s="14"/>
      <c r="VCB946" s="14"/>
      <c r="VCC946" s="14"/>
      <c r="VCD946" s="14"/>
      <c r="VCE946" s="14"/>
      <c r="VCF946" s="14"/>
      <c r="VCG946" s="14"/>
      <c r="VCH946" s="14"/>
      <c r="VCI946" s="14"/>
      <c r="VCJ946" s="14"/>
      <c r="VCK946" s="14"/>
      <c r="VCL946" s="14"/>
      <c r="VCM946" s="14"/>
      <c r="VCN946" s="14"/>
      <c r="VCO946" s="14"/>
      <c r="VCP946" s="14"/>
      <c r="VCQ946" s="14"/>
      <c r="VCR946" s="14"/>
      <c r="VCS946" s="14"/>
      <c r="VCT946" s="14"/>
      <c r="VCU946" s="14"/>
      <c r="VCV946" s="14"/>
      <c r="VCW946" s="14"/>
      <c r="VCX946" s="14"/>
      <c r="VCY946" s="14"/>
      <c r="VCZ946" s="14"/>
      <c r="VDA946" s="14"/>
      <c r="VDB946" s="14"/>
      <c r="VDC946" s="14"/>
      <c r="VDD946" s="14"/>
      <c r="VDE946" s="14"/>
      <c r="VDF946" s="14"/>
      <c r="VDG946" s="14"/>
      <c r="VDH946" s="14"/>
      <c r="VDI946" s="14"/>
      <c r="VDJ946" s="14"/>
      <c r="VDK946" s="14"/>
      <c r="VDL946" s="14"/>
      <c r="VDM946" s="14"/>
      <c r="VDN946" s="14"/>
      <c r="VDO946" s="14"/>
      <c r="VDP946" s="14"/>
      <c r="VDQ946" s="14"/>
      <c r="VDR946" s="14"/>
      <c r="VDS946" s="14"/>
      <c r="VDT946" s="14"/>
      <c r="VDU946" s="14"/>
      <c r="VDV946" s="14"/>
      <c r="VDW946" s="14"/>
      <c r="VDX946" s="14"/>
      <c r="VDY946" s="14"/>
      <c r="VDZ946" s="14"/>
      <c r="VEA946" s="14"/>
      <c r="VEB946" s="14"/>
      <c r="VEC946" s="14"/>
      <c r="VED946" s="14"/>
      <c r="VEE946" s="14"/>
      <c r="VEF946" s="14"/>
      <c r="VEG946" s="14"/>
      <c r="VEH946" s="14"/>
      <c r="VEI946" s="14"/>
      <c r="VEJ946" s="14"/>
      <c r="VEK946" s="14"/>
      <c r="VEL946" s="14"/>
      <c r="VEM946" s="14"/>
      <c r="VEN946" s="14"/>
      <c r="VEO946" s="14"/>
      <c r="VEP946" s="14"/>
      <c r="VEQ946" s="14"/>
      <c r="VER946" s="14"/>
      <c r="VES946" s="14"/>
      <c r="VET946" s="14"/>
      <c r="VEU946" s="14"/>
      <c r="VEV946" s="14"/>
      <c r="VEW946" s="14"/>
      <c r="VEX946" s="14"/>
      <c r="VEY946" s="14"/>
      <c r="VEZ946" s="14"/>
      <c r="VFA946" s="14"/>
      <c r="VFB946" s="14"/>
      <c r="VFC946" s="14"/>
      <c r="VFD946" s="14"/>
      <c r="VFE946" s="14"/>
      <c r="VFF946" s="14"/>
      <c r="VFG946" s="14"/>
      <c r="VFH946" s="14"/>
      <c r="VFI946" s="14"/>
      <c r="VFJ946" s="14"/>
      <c r="VFK946" s="14"/>
      <c r="VFL946" s="14"/>
      <c r="VFM946" s="14"/>
      <c r="VFN946" s="14"/>
      <c r="VFO946" s="14"/>
      <c r="VFP946" s="14"/>
      <c r="VFQ946" s="14"/>
      <c r="VFR946" s="14"/>
      <c r="VFS946" s="14"/>
      <c r="VFT946" s="14"/>
      <c r="VFU946" s="14"/>
      <c r="VFV946" s="14"/>
      <c r="VFW946" s="14"/>
      <c r="VFX946" s="14"/>
      <c r="VFY946" s="14"/>
      <c r="VFZ946" s="14"/>
      <c r="VGA946" s="14"/>
      <c r="VGB946" s="14"/>
      <c r="VGC946" s="14"/>
      <c r="VGD946" s="14"/>
      <c r="VGE946" s="14"/>
      <c r="VGF946" s="14"/>
      <c r="VGG946" s="14"/>
      <c r="VGH946" s="14"/>
      <c r="VGI946" s="14"/>
      <c r="VGJ946" s="14"/>
      <c r="VGK946" s="14"/>
      <c r="VGL946" s="14"/>
      <c r="VGM946" s="14"/>
      <c r="VGN946" s="14"/>
      <c r="VGO946" s="14"/>
      <c r="VGP946" s="14"/>
      <c r="VGQ946" s="14"/>
      <c r="VGR946" s="14"/>
      <c r="VGS946" s="14"/>
      <c r="VGT946" s="14"/>
      <c r="VGU946" s="14"/>
      <c r="VGV946" s="14"/>
      <c r="VGW946" s="14"/>
      <c r="VGX946" s="14"/>
      <c r="VGY946" s="14"/>
      <c r="VGZ946" s="14"/>
      <c r="VHA946" s="14"/>
      <c r="VHB946" s="14"/>
      <c r="VHC946" s="14"/>
      <c r="VHD946" s="14"/>
      <c r="VHE946" s="14"/>
      <c r="VHF946" s="14"/>
      <c r="VHG946" s="14"/>
      <c r="VHH946" s="14"/>
      <c r="VHI946" s="14"/>
      <c r="VHJ946" s="14"/>
      <c r="VHK946" s="14"/>
      <c r="VHL946" s="14"/>
      <c r="VHM946" s="14"/>
      <c r="VHN946" s="14"/>
      <c r="VHO946" s="14"/>
      <c r="VHP946" s="14"/>
      <c r="VHQ946" s="14"/>
      <c r="VHR946" s="14"/>
      <c r="VHS946" s="14"/>
      <c r="VHT946" s="14"/>
      <c r="VHU946" s="14"/>
      <c r="VHV946" s="14"/>
      <c r="VHW946" s="14"/>
      <c r="VHX946" s="14"/>
      <c r="VHY946" s="14"/>
      <c r="VHZ946" s="14"/>
      <c r="VIA946" s="14"/>
      <c r="VIB946" s="14"/>
      <c r="VIC946" s="14"/>
      <c r="VID946" s="14"/>
      <c r="VIE946" s="14"/>
      <c r="VIF946" s="14"/>
      <c r="VIG946" s="14"/>
      <c r="VIH946" s="14"/>
      <c r="VII946" s="14"/>
      <c r="VIJ946" s="14"/>
      <c r="VIK946" s="14"/>
      <c r="VIL946" s="14"/>
      <c r="VIM946" s="14"/>
      <c r="VIN946" s="14"/>
      <c r="VIO946" s="14"/>
      <c r="VIP946" s="14"/>
      <c r="VIQ946" s="14"/>
      <c r="VIR946" s="14"/>
      <c r="VIS946" s="14"/>
      <c r="VIT946" s="14"/>
      <c r="VIU946" s="14"/>
      <c r="VIV946" s="14"/>
      <c r="VIW946" s="14"/>
      <c r="VIX946" s="14"/>
      <c r="VIY946" s="14"/>
      <c r="VIZ946" s="14"/>
      <c r="VJA946" s="14"/>
      <c r="VJB946" s="14"/>
      <c r="VJC946" s="14"/>
      <c r="VJD946" s="14"/>
      <c r="VJE946" s="14"/>
      <c r="VJF946" s="14"/>
      <c r="VJG946" s="14"/>
      <c r="VJH946" s="14"/>
      <c r="VJI946" s="14"/>
      <c r="VJJ946" s="14"/>
      <c r="VJK946" s="14"/>
      <c r="VJL946" s="14"/>
      <c r="VJM946" s="14"/>
      <c r="VJN946" s="14"/>
      <c r="VJO946" s="14"/>
      <c r="VJP946" s="14"/>
      <c r="VJQ946" s="14"/>
      <c r="VJR946" s="14"/>
      <c r="VJS946" s="14"/>
      <c r="VJT946" s="14"/>
      <c r="VJU946" s="14"/>
      <c r="VJV946" s="14"/>
      <c r="VJW946" s="14"/>
      <c r="VJX946" s="14"/>
      <c r="VJY946" s="14"/>
      <c r="VJZ946" s="14"/>
      <c r="VKA946" s="14"/>
      <c r="VKB946" s="14"/>
      <c r="VKC946" s="14"/>
      <c r="VKD946" s="14"/>
      <c r="VKE946" s="14"/>
      <c r="VKF946" s="14"/>
      <c r="VKG946" s="14"/>
      <c r="VKH946" s="14"/>
      <c r="VKI946" s="14"/>
      <c r="VKJ946" s="14"/>
      <c r="VKK946" s="14"/>
      <c r="VKL946" s="14"/>
      <c r="VKM946" s="14"/>
      <c r="VKN946" s="14"/>
      <c r="VKO946" s="14"/>
      <c r="VKP946" s="14"/>
      <c r="VKQ946" s="14"/>
      <c r="VKR946" s="14"/>
      <c r="VKS946" s="14"/>
      <c r="VKT946" s="14"/>
      <c r="VKU946" s="14"/>
      <c r="VKV946" s="14"/>
      <c r="VKW946" s="14"/>
      <c r="VKX946" s="14"/>
      <c r="VKY946" s="14"/>
      <c r="VKZ946" s="14"/>
      <c r="VLA946" s="14"/>
      <c r="VLB946" s="14"/>
      <c r="VLC946" s="14"/>
      <c r="VLD946" s="14"/>
      <c r="VLE946" s="14"/>
      <c r="VLF946" s="14"/>
      <c r="VLG946" s="14"/>
      <c r="VLH946" s="14"/>
      <c r="VLI946" s="14"/>
      <c r="VLJ946" s="14"/>
      <c r="VLK946" s="14"/>
      <c r="VLL946" s="14"/>
      <c r="VLM946" s="14"/>
      <c r="VLN946" s="14"/>
      <c r="VLO946" s="14"/>
      <c r="VLP946" s="14"/>
      <c r="VLQ946" s="14"/>
      <c r="VLR946" s="14"/>
      <c r="VLS946" s="14"/>
      <c r="VLT946" s="14"/>
      <c r="VLU946" s="14"/>
      <c r="VLV946" s="14"/>
      <c r="VLW946" s="14"/>
      <c r="VLX946" s="14"/>
      <c r="VLY946" s="14"/>
      <c r="VLZ946" s="14"/>
      <c r="VMA946" s="14"/>
      <c r="VMB946" s="14"/>
      <c r="VMC946" s="14"/>
      <c r="VMD946" s="14"/>
      <c r="VME946" s="14"/>
      <c r="VMF946" s="14"/>
      <c r="VMG946" s="14"/>
      <c r="VMH946" s="14"/>
      <c r="VMI946" s="14"/>
      <c r="VMJ946" s="14"/>
      <c r="VMK946" s="14"/>
      <c r="VML946" s="14"/>
      <c r="VMM946" s="14"/>
      <c r="VMN946" s="14"/>
      <c r="VMO946" s="14"/>
      <c r="VMP946" s="14"/>
      <c r="VMQ946" s="14"/>
      <c r="VMR946" s="14"/>
      <c r="VMS946" s="14"/>
      <c r="VMT946" s="14"/>
      <c r="VMU946" s="14"/>
      <c r="VMV946" s="14"/>
      <c r="VMW946" s="14"/>
      <c r="VMX946" s="14"/>
      <c r="VMY946" s="14"/>
      <c r="VMZ946" s="14"/>
      <c r="VNA946" s="14"/>
      <c r="VNB946" s="14"/>
      <c r="VNC946" s="14"/>
      <c r="VND946" s="14"/>
      <c r="VNE946" s="14"/>
      <c r="VNF946" s="14"/>
      <c r="VNG946" s="14"/>
      <c r="VNH946" s="14"/>
      <c r="VNI946" s="14"/>
      <c r="VNJ946" s="14"/>
      <c r="VNK946" s="14"/>
      <c r="VNL946" s="14"/>
      <c r="VNM946" s="14"/>
      <c r="VNN946" s="14"/>
      <c r="VNO946" s="14"/>
      <c r="VNP946" s="14"/>
      <c r="VNQ946" s="14"/>
      <c r="VNR946" s="14"/>
      <c r="VNS946" s="14"/>
      <c r="VNT946" s="14"/>
      <c r="VNU946" s="14"/>
      <c r="VNV946" s="14"/>
      <c r="VNW946" s="14"/>
      <c r="VNX946" s="14"/>
      <c r="VNY946" s="14"/>
      <c r="VNZ946" s="14"/>
      <c r="VOA946" s="14"/>
      <c r="VOB946" s="14"/>
      <c r="VOC946" s="14"/>
      <c r="VOD946" s="14"/>
      <c r="VOE946" s="14"/>
      <c r="VOF946" s="14"/>
      <c r="VOG946" s="14"/>
      <c r="VOH946" s="14"/>
      <c r="VOI946" s="14"/>
      <c r="VOJ946" s="14"/>
      <c r="VOK946" s="14"/>
      <c r="VOL946" s="14"/>
      <c r="VOM946" s="14"/>
      <c r="VON946" s="14"/>
      <c r="VOO946" s="14"/>
      <c r="VOP946" s="14"/>
      <c r="VOQ946" s="14"/>
      <c r="VOR946" s="14"/>
      <c r="VOS946" s="14"/>
      <c r="VOT946" s="14"/>
      <c r="VOU946" s="14"/>
      <c r="VOV946" s="14"/>
      <c r="VOW946" s="14"/>
      <c r="VOX946" s="14"/>
      <c r="VOY946" s="14"/>
      <c r="VOZ946" s="14"/>
      <c r="VPA946" s="14"/>
      <c r="VPB946" s="14"/>
      <c r="VPC946" s="14"/>
      <c r="VPD946" s="14"/>
      <c r="VPE946" s="14"/>
      <c r="VPF946" s="14"/>
      <c r="VPG946" s="14"/>
      <c r="VPH946" s="14"/>
      <c r="VPI946" s="14"/>
      <c r="VPJ946" s="14"/>
      <c r="VPK946" s="14"/>
      <c r="VPL946" s="14"/>
      <c r="VPM946" s="14"/>
      <c r="VPN946" s="14"/>
      <c r="VPO946" s="14"/>
      <c r="VPP946" s="14"/>
      <c r="VPQ946" s="14"/>
      <c r="VPR946" s="14"/>
      <c r="VPS946" s="14"/>
      <c r="VPT946" s="14"/>
      <c r="VPU946" s="14"/>
      <c r="VPV946" s="14"/>
      <c r="VPW946" s="14"/>
      <c r="VPX946" s="14"/>
      <c r="VPY946" s="14"/>
      <c r="VPZ946" s="14"/>
      <c r="VQA946" s="14"/>
      <c r="VQB946" s="14"/>
      <c r="VQC946" s="14"/>
      <c r="VQD946" s="14"/>
      <c r="VQE946" s="14"/>
      <c r="VQF946" s="14"/>
      <c r="VQG946" s="14"/>
      <c r="VQH946" s="14"/>
      <c r="VQI946" s="14"/>
      <c r="VQJ946" s="14"/>
      <c r="VQK946" s="14"/>
      <c r="VQL946" s="14"/>
      <c r="VQM946" s="14"/>
      <c r="VQN946" s="14"/>
      <c r="VQO946" s="14"/>
      <c r="VQP946" s="14"/>
      <c r="VQQ946" s="14"/>
      <c r="VQR946" s="14"/>
      <c r="VQS946" s="14"/>
      <c r="VQT946" s="14"/>
      <c r="VQU946" s="14"/>
      <c r="VQV946" s="14"/>
      <c r="VQW946" s="14"/>
      <c r="VQX946" s="14"/>
      <c r="VQY946" s="14"/>
      <c r="VQZ946" s="14"/>
      <c r="VRA946" s="14"/>
      <c r="VRB946" s="14"/>
      <c r="VRC946" s="14"/>
      <c r="VRD946" s="14"/>
      <c r="VRE946" s="14"/>
      <c r="VRF946" s="14"/>
      <c r="VRG946" s="14"/>
      <c r="VRH946" s="14"/>
      <c r="VRI946" s="14"/>
      <c r="VRJ946" s="14"/>
      <c r="VRK946" s="14"/>
      <c r="VRL946" s="14"/>
      <c r="VRM946" s="14"/>
      <c r="VRN946" s="14"/>
      <c r="VRO946" s="14"/>
      <c r="VRP946" s="14"/>
      <c r="VRQ946" s="14"/>
      <c r="VRR946" s="14"/>
      <c r="VRS946" s="14"/>
      <c r="VRT946" s="14"/>
      <c r="VRU946" s="14"/>
      <c r="VRV946" s="14"/>
      <c r="VRW946" s="14"/>
      <c r="VRX946" s="14"/>
      <c r="VRY946" s="14"/>
      <c r="VRZ946" s="14"/>
      <c r="VSA946" s="14"/>
      <c r="VSB946" s="14"/>
      <c r="VSC946" s="14"/>
      <c r="VSD946" s="14"/>
      <c r="VSE946" s="14"/>
      <c r="VSF946" s="14"/>
      <c r="VSG946" s="14"/>
      <c r="VSH946" s="14"/>
      <c r="VSI946" s="14"/>
      <c r="VSJ946" s="14"/>
      <c r="VSK946" s="14"/>
      <c r="VSL946" s="14"/>
      <c r="VSM946" s="14"/>
      <c r="VSN946" s="14"/>
      <c r="VSO946" s="14"/>
      <c r="VSP946" s="14"/>
      <c r="VSQ946" s="14"/>
      <c r="VSR946" s="14"/>
      <c r="VSS946" s="14"/>
      <c r="VST946" s="14"/>
      <c r="VSU946" s="14"/>
      <c r="VSV946" s="14"/>
      <c r="VSW946" s="14"/>
      <c r="VSX946" s="14"/>
      <c r="VSY946" s="14"/>
      <c r="VSZ946" s="14"/>
      <c r="VTA946" s="14"/>
      <c r="VTB946" s="14"/>
      <c r="VTC946" s="14"/>
      <c r="VTD946" s="14"/>
      <c r="VTE946" s="14"/>
      <c r="VTF946" s="14"/>
      <c r="VTG946" s="14"/>
      <c r="VTH946" s="14"/>
      <c r="VTI946" s="14"/>
      <c r="VTJ946" s="14"/>
      <c r="VTK946" s="14"/>
      <c r="VTL946" s="14"/>
      <c r="VTM946" s="14"/>
      <c r="VTN946" s="14"/>
      <c r="VTO946" s="14"/>
      <c r="VTP946" s="14"/>
      <c r="VTQ946" s="14"/>
      <c r="VTR946" s="14"/>
      <c r="VTS946" s="14"/>
      <c r="VTT946" s="14"/>
      <c r="VTU946" s="14"/>
      <c r="VTV946" s="14"/>
      <c r="VTW946" s="14"/>
      <c r="VTX946" s="14"/>
      <c r="VTY946" s="14"/>
      <c r="VTZ946" s="14"/>
      <c r="VUA946" s="14"/>
      <c r="VUB946" s="14"/>
      <c r="VUC946" s="14"/>
      <c r="VUD946" s="14"/>
      <c r="VUE946" s="14"/>
      <c r="VUF946" s="14"/>
      <c r="VUG946" s="14"/>
      <c r="VUH946" s="14"/>
      <c r="VUI946" s="14"/>
      <c r="VUJ946" s="14"/>
      <c r="VUK946" s="14"/>
      <c r="VUL946" s="14"/>
      <c r="VUM946" s="14"/>
      <c r="VUN946" s="14"/>
      <c r="VUO946" s="14"/>
      <c r="VUP946" s="14"/>
      <c r="VUQ946" s="14"/>
      <c r="VUR946" s="14"/>
      <c r="VUS946" s="14"/>
      <c r="VUT946" s="14"/>
      <c r="VUU946" s="14"/>
      <c r="VUV946" s="14"/>
      <c r="VUW946" s="14"/>
      <c r="VUX946" s="14"/>
      <c r="VUY946" s="14"/>
      <c r="VUZ946" s="14"/>
      <c r="VVA946" s="14"/>
      <c r="VVB946" s="14"/>
      <c r="VVC946" s="14"/>
      <c r="VVD946" s="14"/>
      <c r="VVE946" s="14"/>
      <c r="VVF946" s="14"/>
      <c r="VVG946" s="14"/>
      <c r="VVH946" s="14"/>
      <c r="VVI946" s="14"/>
      <c r="VVJ946" s="14"/>
      <c r="VVK946" s="14"/>
      <c r="VVL946" s="14"/>
      <c r="VVM946" s="14"/>
      <c r="VVN946" s="14"/>
      <c r="VVO946" s="14"/>
      <c r="VVP946" s="14"/>
      <c r="VVQ946" s="14"/>
      <c r="VVR946" s="14"/>
      <c r="VVS946" s="14"/>
      <c r="VVT946" s="14"/>
      <c r="VVU946" s="14"/>
      <c r="VVV946" s="14"/>
      <c r="VVW946" s="14"/>
      <c r="VVX946" s="14"/>
      <c r="VVY946" s="14"/>
      <c r="VVZ946" s="14"/>
      <c r="VWA946" s="14"/>
      <c r="VWB946" s="14"/>
      <c r="VWC946" s="14"/>
      <c r="VWD946" s="14"/>
      <c r="VWE946" s="14"/>
      <c r="VWF946" s="14"/>
      <c r="VWG946" s="14"/>
      <c r="VWH946" s="14"/>
      <c r="VWI946" s="14"/>
      <c r="VWJ946" s="14"/>
      <c r="VWK946" s="14"/>
      <c r="VWL946" s="14"/>
      <c r="VWM946" s="14"/>
      <c r="VWN946" s="14"/>
      <c r="VWO946" s="14"/>
      <c r="VWP946" s="14"/>
      <c r="VWQ946" s="14"/>
      <c r="VWR946" s="14"/>
      <c r="VWS946" s="14"/>
      <c r="VWT946" s="14"/>
      <c r="VWU946" s="14"/>
      <c r="VWV946" s="14"/>
      <c r="VWW946" s="14"/>
      <c r="VWX946" s="14"/>
      <c r="VWY946" s="14"/>
      <c r="VWZ946" s="14"/>
      <c r="VXA946" s="14"/>
      <c r="VXB946" s="14"/>
      <c r="VXC946" s="14"/>
      <c r="VXD946" s="14"/>
      <c r="VXE946" s="14"/>
      <c r="VXF946" s="14"/>
      <c r="VXG946" s="14"/>
      <c r="VXH946" s="14"/>
      <c r="VXI946" s="14"/>
      <c r="VXJ946" s="14"/>
      <c r="VXK946" s="14"/>
      <c r="VXL946" s="14"/>
      <c r="VXM946" s="14"/>
      <c r="VXN946" s="14"/>
      <c r="VXO946" s="14"/>
      <c r="VXP946" s="14"/>
      <c r="VXQ946" s="14"/>
      <c r="VXR946" s="14"/>
      <c r="VXS946" s="14"/>
      <c r="VXT946" s="14"/>
      <c r="VXU946" s="14"/>
      <c r="VXV946" s="14"/>
      <c r="VXW946" s="14"/>
      <c r="VXX946" s="14"/>
      <c r="VXY946" s="14"/>
      <c r="VXZ946" s="14"/>
      <c r="VYA946" s="14"/>
      <c r="VYB946" s="14"/>
      <c r="VYC946" s="14"/>
      <c r="VYD946" s="14"/>
      <c r="VYE946" s="14"/>
      <c r="VYF946" s="14"/>
      <c r="VYG946" s="14"/>
      <c r="VYH946" s="14"/>
      <c r="VYI946" s="14"/>
      <c r="VYJ946" s="14"/>
      <c r="VYK946" s="14"/>
      <c r="VYL946" s="14"/>
      <c r="VYM946" s="14"/>
      <c r="VYN946" s="14"/>
      <c r="VYO946" s="14"/>
      <c r="VYP946" s="14"/>
      <c r="VYQ946" s="14"/>
      <c r="VYR946" s="14"/>
      <c r="VYS946" s="14"/>
      <c r="VYT946" s="14"/>
      <c r="VYU946" s="14"/>
      <c r="VYV946" s="14"/>
      <c r="VYW946" s="14"/>
      <c r="VYX946" s="14"/>
      <c r="VYY946" s="14"/>
      <c r="VYZ946" s="14"/>
      <c r="VZA946" s="14"/>
      <c r="VZB946" s="14"/>
      <c r="VZC946" s="14"/>
      <c r="VZD946" s="14"/>
      <c r="VZE946" s="14"/>
      <c r="VZF946" s="14"/>
      <c r="VZG946" s="14"/>
      <c r="VZH946" s="14"/>
      <c r="VZI946" s="14"/>
      <c r="VZJ946" s="14"/>
      <c r="VZK946" s="14"/>
      <c r="VZL946" s="14"/>
      <c r="VZM946" s="14"/>
      <c r="VZN946" s="14"/>
      <c r="VZO946" s="14"/>
      <c r="VZP946" s="14"/>
      <c r="VZQ946" s="14"/>
      <c r="VZR946" s="14"/>
      <c r="VZS946" s="14"/>
      <c r="VZT946" s="14"/>
      <c r="VZU946" s="14"/>
      <c r="VZV946" s="14"/>
      <c r="VZW946" s="14"/>
      <c r="VZX946" s="14"/>
      <c r="VZY946" s="14"/>
      <c r="VZZ946" s="14"/>
      <c r="WAA946" s="14"/>
      <c r="WAB946" s="14"/>
      <c r="WAC946" s="14"/>
      <c r="WAD946" s="14"/>
      <c r="WAE946" s="14"/>
      <c r="WAF946" s="14"/>
      <c r="WAG946" s="14"/>
      <c r="WAH946" s="14"/>
      <c r="WAI946" s="14"/>
      <c r="WAJ946" s="14"/>
      <c r="WAK946" s="14"/>
      <c r="WAL946" s="14"/>
      <c r="WAM946" s="14"/>
      <c r="WAN946" s="14"/>
      <c r="WAO946" s="14"/>
      <c r="WAP946" s="14"/>
      <c r="WAQ946" s="14"/>
      <c r="WAR946" s="14"/>
      <c r="WAS946" s="14"/>
      <c r="WAT946" s="14"/>
      <c r="WAU946" s="14"/>
      <c r="WAV946" s="14"/>
      <c r="WAW946" s="14"/>
      <c r="WAX946" s="14"/>
      <c r="WAY946" s="14"/>
      <c r="WAZ946" s="14"/>
      <c r="WBA946" s="14"/>
      <c r="WBB946" s="14"/>
      <c r="WBC946" s="14"/>
      <c r="WBD946" s="14"/>
      <c r="WBE946" s="14"/>
      <c r="WBF946" s="14"/>
      <c r="WBG946" s="14"/>
      <c r="WBH946" s="14"/>
      <c r="WBI946" s="14"/>
      <c r="WBJ946" s="14"/>
      <c r="WBK946" s="14"/>
      <c r="WBL946" s="14"/>
      <c r="WBM946" s="14"/>
      <c r="WBN946" s="14"/>
      <c r="WBO946" s="14"/>
      <c r="WBP946" s="14"/>
      <c r="WBQ946" s="14"/>
      <c r="WBR946" s="14"/>
      <c r="WBS946" s="14"/>
      <c r="WBT946" s="14"/>
      <c r="WBU946" s="14"/>
      <c r="WBV946" s="14"/>
      <c r="WBW946" s="14"/>
      <c r="WBX946" s="14"/>
      <c r="WBY946" s="14"/>
      <c r="WBZ946" s="14"/>
      <c r="WCA946" s="14"/>
      <c r="WCB946" s="14"/>
      <c r="WCC946" s="14"/>
      <c r="WCD946" s="14"/>
      <c r="WCE946" s="14"/>
      <c r="WCF946" s="14"/>
      <c r="WCG946" s="14"/>
      <c r="WCH946" s="14"/>
      <c r="WCI946" s="14"/>
      <c r="WCJ946" s="14"/>
      <c r="WCK946" s="14"/>
      <c r="WCL946" s="14"/>
      <c r="WCM946" s="14"/>
      <c r="WCN946" s="14"/>
      <c r="WCO946" s="14"/>
      <c r="WCP946" s="14"/>
      <c r="WCQ946" s="14"/>
      <c r="WCR946" s="14"/>
      <c r="WCS946" s="14"/>
      <c r="WCT946" s="14"/>
      <c r="WCU946" s="14"/>
      <c r="WCV946" s="14"/>
      <c r="WCW946" s="14"/>
      <c r="WCX946" s="14"/>
      <c r="WCY946" s="14"/>
      <c r="WCZ946" s="14"/>
      <c r="WDA946" s="14"/>
      <c r="WDB946" s="14"/>
      <c r="WDC946" s="14"/>
      <c r="WDD946" s="14"/>
      <c r="WDE946" s="14"/>
      <c r="WDF946" s="14"/>
      <c r="WDG946" s="14"/>
      <c r="WDH946" s="14"/>
      <c r="WDI946" s="14"/>
      <c r="WDJ946" s="14"/>
      <c r="WDK946" s="14"/>
      <c r="WDL946" s="14"/>
      <c r="WDM946" s="14"/>
      <c r="WDN946" s="14"/>
      <c r="WDO946" s="14"/>
      <c r="WDP946" s="14"/>
      <c r="WDQ946" s="14"/>
      <c r="WDR946" s="14"/>
      <c r="WDS946" s="14"/>
      <c r="WDT946" s="14"/>
      <c r="WDU946" s="14"/>
      <c r="WDV946" s="14"/>
      <c r="WDW946" s="14"/>
      <c r="WDX946" s="14"/>
      <c r="WDY946" s="14"/>
      <c r="WDZ946" s="14"/>
      <c r="WEA946" s="14"/>
      <c r="WEB946" s="14"/>
      <c r="WEC946" s="14"/>
      <c r="WED946" s="14"/>
      <c r="WEE946" s="14"/>
      <c r="WEF946" s="14"/>
      <c r="WEG946" s="14"/>
      <c r="WEH946" s="14"/>
      <c r="WEI946" s="14"/>
      <c r="WEJ946" s="14"/>
      <c r="WEK946" s="14"/>
      <c r="WEL946" s="14"/>
      <c r="WEM946" s="14"/>
      <c r="WEN946" s="14"/>
      <c r="WEO946" s="14"/>
      <c r="WEP946" s="14"/>
      <c r="WEQ946" s="14"/>
      <c r="WER946" s="14"/>
      <c r="WES946" s="14"/>
      <c r="WET946" s="14"/>
      <c r="WEU946" s="14"/>
      <c r="WEV946" s="14"/>
      <c r="WEW946" s="14"/>
      <c r="WEX946" s="14"/>
      <c r="WEY946" s="14"/>
      <c r="WEZ946" s="14"/>
      <c r="WFA946" s="14"/>
      <c r="WFB946" s="14"/>
      <c r="WFC946" s="14"/>
      <c r="WFD946" s="14"/>
      <c r="WFE946" s="14"/>
      <c r="WFF946" s="14"/>
      <c r="WFG946" s="14"/>
      <c r="WFH946" s="14"/>
      <c r="WFI946" s="14"/>
      <c r="WFJ946" s="14"/>
      <c r="WFK946" s="14"/>
      <c r="WFL946" s="14"/>
      <c r="WFM946" s="14"/>
      <c r="WFN946" s="14"/>
      <c r="WFO946" s="14"/>
      <c r="WFP946" s="14"/>
      <c r="WFQ946" s="14"/>
      <c r="WFR946" s="14"/>
      <c r="WFS946" s="14"/>
      <c r="WFT946" s="14"/>
      <c r="WFU946" s="14"/>
      <c r="WFV946" s="14"/>
      <c r="WFW946" s="14"/>
      <c r="WFX946" s="14"/>
      <c r="WFY946" s="14"/>
      <c r="WFZ946" s="14"/>
      <c r="WGA946" s="14"/>
      <c r="WGB946" s="14"/>
      <c r="WGC946" s="14"/>
      <c r="WGD946" s="14"/>
      <c r="WGE946" s="14"/>
      <c r="WGF946" s="14"/>
      <c r="WGG946" s="14"/>
      <c r="WGH946" s="14"/>
      <c r="WGI946" s="14"/>
      <c r="WGJ946" s="14"/>
      <c r="WGK946" s="14"/>
      <c r="WGL946" s="14"/>
      <c r="WGM946" s="14"/>
      <c r="WGN946" s="14"/>
      <c r="WGO946" s="14"/>
      <c r="WGP946" s="14"/>
      <c r="WGQ946" s="14"/>
      <c r="WGR946" s="14"/>
      <c r="WGS946" s="14"/>
      <c r="WGT946" s="14"/>
      <c r="WGU946" s="14"/>
      <c r="WGV946" s="14"/>
      <c r="WGW946" s="14"/>
      <c r="WGX946" s="14"/>
      <c r="WGY946" s="14"/>
      <c r="WGZ946" s="14"/>
      <c r="WHA946" s="14"/>
      <c r="WHB946" s="14"/>
      <c r="WHC946" s="14"/>
      <c r="WHD946" s="14"/>
      <c r="WHE946" s="14"/>
      <c r="WHF946" s="14"/>
      <c r="WHG946" s="14"/>
      <c r="WHH946" s="14"/>
      <c r="WHI946" s="14"/>
      <c r="WHJ946" s="14"/>
      <c r="WHK946" s="14"/>
      <c r="WHL946" s="14"/>
      <c r="WHM946" s="14"/>
      <c r="WHN946" s="14"/>
      <c r="WHO946" s="14"/>
      <c r="WHP946" s="14"/>
      <c r="WHQ946" s="14"/>
      <c r="WHR946" s="14"/>
      <c r="WHS946" s="14"/>
      <c r="WHT946" s="14"/>
      <c r="WHU946" s="14"/>
      <c r="WHV946" s="14"/>
      <c r="WHW946" s="14"/>
      <c r="WHX946" s="14"/>
      <c r="WHY946" s="14"/>
      <c r="WHZ946" s="14"/>
      <c r="WIA946" s="14"/>
      <c r="WIB946" s="14"/>
      <c r="WIC946" s="14"/>
      <c r="WID946" s="14"/>
      <c r="WIE946" s="14"/>
      <c r="WIF946" s="14"/>
      <c r="WIG946" s="14"/>
      <c r="WIH946" s="14"/>
      <c r="WII946" s="14"/>
      <c r="WIJ946" s="14"/>
      <c r="WIK946" s="14"/>
      <c r="WIL946" s="14"/>
      <c r="WIM946" s="14"/>
      <c r="WIN946" s="14"/>
      <c r="WIO946" s="14"/>
      <c r="WIP946" s="14"/>
      <c r="WIQ946" s="14"/>
      <c r="WIR946" s="14"/>
      <c r="WIS946" s="14"/>
      <c r="WIT946" s="14"/>
      <c r="WIU946" s="14"/>
      <c r="WIV946" s="14"/>
      <c r="WIW946" s="14"/>
      <c r="WIX946" s="14"/>
      <c r="WIY946" s="14"/>
      <c r="WIZ946" s="14"/>
      <c r="WJA946" s="14"/>
      <c r="WJB946" s="14"/>
      <c r="WJC946" s="14"/>
      <c r="WJD946" s="14"/>
      <c r="WJE946" s="14"/>
      <c r="WJF946" s="14"/>
      <c r="WJG946" s="14"/>
      <c r="WJH946" s="14"/>
      <c r="WJI946" s="14"/>
      <c r="WJJ946" s="14"/>
      <c r="WJK946" s="14"/>
      <c r="WJL946" s="14"/>
      <c r="WJM946" s="14"/>
      <c r="WJN946" s="14"/>
      <c r="WJO946" s="14"/>
      <c r="WJP946" s="14"/>
      <c r="WJQ946" s="14"/>
      <c r="WJR946" s="14"/>
      <c r="WJS946" s="14"/>
      <c r="WJT946" s="14"/>
      <c r="WJU946" s="14"/>
      <c r="WJV946" s="14"/>
      <c r="WJW946" s="14"/>
      <c r="WJX946" s="14"/>
      <c r="WJY946" s="14"/>
      <c r="WJZ946" s="14"/>
      <c r="WKA946" s="14"/>
      <c r="WKB946" s="14"/>
      <c r="WKC946" s="14"/>
      <c r="WKD946" s="14"/>
      <c r="WKE946" s="14"/>
      <c r="WKF946" s="14"/>
      <c r="WKG946" s="14"/>
      <c r="WKH946" s="14"/>
      <c r="WKI946" s="14"/>
      <c r="WKJ946" s="14"/>
      <c r="WKK946" s="14"/>
      <c r="WKL946" s="14"/>
      <c r="WKM946" s="14"/>
      <c r="WKN946" s="14"/>
      <c r="WKO946" s="14"/>
      <c r="WKP946" s="14"/>
      <c r="WKQ946" s="14"/>
      <c r="WKR946" s="14"/>
      <c r="WKS946" s="14"/>
      <c r="WKT946" s="14"/>
      <c r="WKU946" s="14"/>
      <c r="WKV946" s="14"/>
      <c r="WKW946" s="14"/>
      <c r="WKX946" s="14"/>
      <c r="WKY946" s="14"/>
      <c r="WKZ946" s="14"/>
      <c r="WLA946" s="14"/>
      <c r="WLB946" s="14"/>
      <c r="WLC946" s="14"/>
      <c r="WLD946" s="14"/>
      <c r="WLE946" s="14"/>
      <c r="WLF946" s="14"/>
      <c r="WLG946" s="14"/>
      <c r="WLH946" s="14"/>
      <c r="WLI946" s="14"/>
      <c r="WLJ946" s="14"/>
      <c r="WLK946" s="14"/>
      <c r="WLL946" s="14"/>
      <c r="WLM946" s="14"/>
      <c r="WLN946" s="14"/>
      <c r="WLO946" s="14"/>
      <c r="WLP946" s="14"/>
      <c r="WLQ946" s="14"/>
      <c r="WLR946" s="14"/>
      <c r="WLS946" s="14"/>
      <c r="WLT946" s="14"/>
      <c r="WLU946" s="14"/>
      <c r="WLV946" s="14"/>
      <c r="WLW946" s="14"/>
      <c r="WLX946" s="14"/>
      <c r="WLY946" s="14"/>
      <c r="WLZ946" s="14"/>
      <c r="WMA946" s="14"/>
      <c r="WMB946" s="14"/>
      <c r="WMC946" s="14"/>
      <c r="WMD946" s="14"/>
      <c r="WME946" s="14"/>
      <c r="WMF946" s="14"/>
      <c r="WMG946" s="14"/>
      <c r="WMH946" s="14"/>
      <c r="WMI946" s="14"/>
      <c r="WMJ946" s="14"/>
      <c r="WMK946" s="14"/>
      <c r="WML946" s="14"/>
      <c r="WMM946" s="14"/>
      <c r="WMN946" s="14"/>
      <c r="WMO946" s="14"/>
      <c r="WMP946" s="14"/>
      <c r="WMQ946" s="14"/>
      <c r="WMR946" s="14"/>
      <c r="WMS946" s="14"/>
      <c r="WMT946" s="14"/>
      <c r="WMU946" s="14"/>
      <c r="WMV946" s="14"/>
      <c r="WMW946" s="14"/>
      <c r="WMX946" s="14"/>
      <c r="WMY946" s="14"/>
      <c r="WMZ946" s="14"/>
      <c r="WNA946" s="14"/>
      <c r="WNB946" s="14"/>
      <c r="WNC946" s="14"/>
      <c r="WND946" s="14"/>
      <c r="WNE946" s="14"/>
      <c r="WNF946" s="14"/>
      <c r="WNG946" s="14"/>
      <c r="WNH946" s="14"/>
      <c r="WNI946" s="14"/>
      <c r="WNJ946" s="14"/>
      <c r="WNK946" s="14"/>
      <c r="WNL946" s="14"/>
      <c r="WNM946" s="14"/>
      <c r="WNN946" s="14"/>
      <c r="WNO946" s="14"/>
      <c r="WNP946" s="14"/>
      <c r="WNQ946" s="14"/>
      <c r="WNR946" s="14"/>
      <c r="WNS946" s="14"/>
      <c r="WNT946" s="14"/>
      <c r="WNU946" s="14"/>
      <c r="WNV946" s="14"/>
      <c r="WNW946" s="14"/>
      <c r="WNX946" s="14"/>
      <c r="WNY946" s="14"/>
      <c r="WNZ946" s="14"/>
      <c r="WOA946" s="14"/>
      <c r="WOB946" s="14"/>
      <c r="WOC946" s="14"/>
      <c r="WOD946" s="14"/>
      <c r="WOE946" s="14"/>
      <c r="WOF946" s="14"/>
      <c r="WOG946" s="14"/>
      <c r="WOH946" s="14"/>
      <c r="WOI946" s="14"/>
      <c r="WOJ946" s="14"/>
      <c r="WOK946" s="14"/>
      <c r="WOL946" s="14"/>
      <c r="WOM946" s="14"/>
      <c r="WON946" s="14"/>
      <c r="WOO946" s="14"/>
      <c r="WOP946" s="14"/>
      <c r="WOQ946" s="14"/>
      <c r="WOR946" s="14"/>
      <c r="WOS946" s="14"/>
      <c r="WOT946" s="14"/>
      <c r="WOU946" s="14"/>
      <c r="WOV946" s="14"/>
      <c r="WOW946" s="14"/>
      <c r="WOX946" s="14"/>
      <c r="WOY946" s="14"/>
      <c r="WOZ946" s="14"/>
      <c r="WPA946" s="14"/>
      <c r="WPB946" s="14"/>
      <c r="WPC946" s="14"/>
      <c r="WPD946" s="14"/>
      <c r="WPE946" s="14"/>
      <c r="WPF946" s="14"/>
      <c r="WPG946" s="14"/>
      <c r="WPH946" s="14"/>
      <c r="WPI946" s="14"/>
      <c r="WPJ946" s="14"/>
      <c r="WPK946" s="14"/>
      <c r="WPL946" s="14"/>
      <c r="WPM946" s="14"/>
      <c r="WPN946" s="14"/>
      <c r="WPO946" s="14"/>
      <c r="WPP946" s="14"/>
      <c r="WPQ946" s="14"/>
      <c r="WPR946" s="14"/>
      <c r="WPS946" s="14"/>
      <c r="WPT946" s="14"/>
      <c r="WPU946" s="14"/>
      <c r="WPV946" s="14"/>
      <c r="WPW946" s="14"/>
      <c r="WPX946" s="14"/>
      <c r="WPY946" s="14"/>
      <c r="WPZ946" s="14"/>
      <c r="WQA946" s="14"/>
      <c r="WQB946" s="14"/>
      <c r="WQC946" s="14"/>
      <c r="WQD946" s="14"/>
      <c r="WQE946" s="14"/>
      <c r="WQF946" s="14"/>
      <c r="WQG946" s="14"/>
      <c r="WQH946" s="14"/>
      <c r="WQI946" s="14"/>
      <c r="WQJ946" s="14"/>
      <c r="WQK946" s="14"/>
      <c r="WQL946" s="14"/>
      <c r="WQM946" s="14"/>
      <c r="WQN946" s="14"/>
      <c r="WQO946" s="14"/>
      <c r="WQP946" s="14"/>
      <c r="WQQ946" s="14"/>
      <c r="WQR946" s="14"/>
      <c r="WQS946" s="14"/>
      <c r="WQT946" s="14"/>
      <c r="WQU946" s="14"/>
      <c r="WQV946" s="14"/>
      <c r="WQW946" s="14"/>
      <c r="WQX946" s="14"/>
      <c r="WQY946" s="14"/>
      <c r="WQZ946" s="14"/>
      <c r="WRA946" s="14"/>
      <c r="WRB946" s="14"/>
      <c r="WRC946" s="14"/>
      <c r="WRD946" s="14"/>
      <c r="WRE946" s="14"/>
      <c r="WRF946" s="14"/>
      <c r="WRG946" s="14"/>
      <c r="WRH946" s="14"/>
      <c r="WRI946" s="14"/>
      <c r="WRJ946" s="14"/>
      <c r="WRK946" s="14"/>
      <c r="WRL946" s="14"/>
      <c r="WRM946" s="14"/>
      <c r="WRN946" s="14"/>
      <c r="WRO946" s="14"/>
      <c r="WRP946" s="14"/>
      <c r="WRQ946" s="14"/>
      <c r="WRR946" s="14"/>
      <c r="WRS946" s="14"/>
      <c r="WRT946" s="14"/>
      <c r="WRU946" s="14"/>
      <c r="WRV946" s="14"/>
      <c r="WRW946" s="14"/>
      <c r="WRX946" s="14"/>
      <c r="WRY946" s="14"/>
      <c r="WRZ946" s="14"/>
      <c r="WSA946" s="14"/>
      <c r="WSB946" s="14"/>
      <c r="WSC946" s="14"/>
      <c r="WSD946" s="14"/>
      <c r="WSE946" s="14"/>
      <c r="WSF946" s="14"/>
      <c r="WSG946" s="14"/>
      <c r="WSH946" s="14"/>
      <c r="WSI946" s="14"/>
      <c r="WSJ946" s="14"/>
      <c r="WSK946" s="14"/>
      <c r="WSL946" s="14"/>
      <c r="WSM946" s="14"/>
      <c r="WSN946" s="14"/>
      <c r="WSO946" s="14"/>
      <c r="WSP946" s="14"/>
      <c r="WSQ946" s="14"/>
      <c r="WSR946" s="14"/>
      <c r="WSS946" s="14"/>
      <c r="WST946" s="14"/>
      <c r="WSU946" s="14"/>
      <c r="WSV946" s="14"/>
      <c r="WSW946" s="14"/>
      <c r="WSX946" s="14"/>
      <c r="WSY946" s="14"/>
      <c r="WSZ946" s="14"/>
      <c r="WTA946" s="14"/>
      <c r="WTB946" s="14"/>
      <c r="WTC946" s="14"/>
      <c r="WTD946" s="14"/>
      <c r="WTE946" s="14"/>
      <c r="WTF946" s="14"/>
      <c r="WTG946" s="14"/>
      <c r="WTH946" s="14"/>
      <c r="WTI946" s="14"/>
      <c r="WTJ946" s="14"/>
      <c r="WTK946" s="14"/>
      <c r="WTL946" s="14"/>
      <c r="WTM946" s="14"/>
      <c r="WTN946" s="14"/>
      <c r="WTO946" s="14"/>
      <c r="WTP946" s="14"/>
      <c r="WTQ946" s="14"/>
      <c r="WTR946" s="14"/>
      <c r="WTS946" s="14"/>
      <c r="WTT946" s="14"/>
      <c r="WTU946" s="14"/>
      <c r="WTV946" s="14"/>
      <c r="WTW946" s="14"/>
      <c r="WTX946" s="14"/>
      <c r="WTY946" s="14"/>
      <c r="WTZ946" s="14"/>
      <c r="WUA946" s="14"/>
      <c r="WUB946" s="14"/>
      <c r="WUC946" s="14"/>
      <c r="WUD946" s="14"/>
      <c r="WUE946" s="14"/>
      <c r="WUF946" s="14"/>
      <c r="WUG946" s="14"/>
      <c r="WUH946" s="14"/>
      <c r="WUI946" s="14"/>
      <c r="WUJ946" s="14"/>
      <c r="WUK946" s="14"/>
      <c r="WUL946" s="14"/>
      <c r="WUM946" s="14"/>
      <c r="WUN946" s="14"/>
      <c r="WUO946" s="14"/>
      <c r="WUP946" s="14"/>
      <c r="WUQ946" s="14"/>
      <c r="WUR946" s="14"/>
      <c r="WUS946" s="14"/>
      <c r="WUT946" s="14"/>
      <c r="WUU946" s="14"/>
      <c r="WUV946" s="14"/>
      <c r="WUW946" s="14"/>
      <c r="WUX946" s="14"/>
      <c r="WUY946" s="14"/>
      <c r="WUZ946" s="14"/>
      <c r="WVA946" s="14"/>
      <c r="WVB946" s="14"/>
      <c r="WVC946" s="14"/>
      <c r="WVD946" s="14"/>
      <c r="WVE946" s="14"/>
      <c r="WVF946" s="14"/>
      <c r="WVG946" s="14"/>
      <c r="WVH946" s="14"/>
      <c r="WVI946" s="14"/>
      <c r="WVJ946" s="14"/>
      <c r="WVK946" s="14"/>
      <c r="WVL946" s="14"/>
      <c r="WVM946" s="14"/>
      <c r="WVN946" s="14"/>
      <c r="WVO946" s="14"/>
      <c r="WVP946" s="14"/>
      <c r="WVQ946" s="14"/>
      <c r="WVR946" s="14"/>
      <c r="WVS946" s="14"/>
      <c r="WVT946" s="14"/>
      <c r="WVU946" s="14"/>
      <c r="WVV946" s="14"/>
      <c r="WVW946" s="14"/>
      <c r="WVX946" s="14"/>
      <c r="WVY946" s="14"/>
      <c r="WVZ946" s="14"/>
      <c r="WWA946" s="14"/>
      <c r="WWB946" s="14"/>
      <c r="WWC946" s="14"/>
      <c r="WWD946" s="14"/>
      <c r="WWE946" s="14"/>
      <c r="WWF946" s="14"/>
      <c r="WWG946" s="14"/>
      <c r="WWH946" s="14"/>
      <c r="WWI946" s="14"/>
      <c r="WWJ946" s="14"/>
      <c r="WWK946" s="14"/>
      <c r="WWL946" s="14"/>
      <c r="WWM946" s="14"/>
      <c r="WWN946" s="14"/>
      <c r="WWO946" s="14"/>
      <c r="WWP946" s="14"/>
      <c r="WWQ946" s="14"/>
      <c r="WWR946" s="14"/>
      <c r="WWS946" s="14"/>
      <c r="WWT946" s="14"/>
      <c r="WWU946" s="14"/>
      <c r="WWV946" s="14"/>
      <c r="WWW946" s="14"/>
      <c r="WWX946" s="14"/>
      <c r="WWY946" s="14"/>
      <c r="WWZ946" s="14"/>
      <c r="WXA946" s="14"/>
      <c r="WXB946" s="14"/>
      <c r="WXC946" s="14"/>
      <c r="WXD946" s="14"/>
      <c r="WXE946" s="14"/>
      <c r="WXF946" s="14"/>
      <c r="WXG946" s="14"/>
      <c r="WXH946" s="14"/>
      <c r="WXI946" s="14"/>
      <c r="WXJ946" s="14"/>
      <c r="WXK946" s="14"/>
      <c r="WXL946" s="14"/>
      <c r="WXM946" s="14"/>
      <c r="WXN946" s="14"/>
      <c r="WXO946" s="14"/>
      <c r="WXP946" s="14"/>
      <c r="WXQ946" s="14"/>
      <c r="WXR946" s="14"/>
      <c r="WXS946" s="14"/>
      <c r="WXT946" s="14"/>
      <c r="WXU946" s="14"/>
      <c r="WXV946" s="14"/>
      <c r="WXW946" s="14"/>
      <c r="WXX946" s="14"/>
      <c r="WXY946" s="14"/>
      <c r="WXZ946" s="14"/>
      <c r="WYA946" s="14"/>
      <c r="WYB946" s="14"/>
      <c r="WYC946" s="14"/>
      <c r="WYD946" s="14"/>
      <c r="WYE946" s="14"/>
      <c r="WYF946" s="14"/>
      <c r="WYG946" s="14"/>
      <c r="WYH946" s="14"/>
      <c r="WYI946" s="14"/>
      <c r="WYJ946" s="14"/>
      <c r="WYK946" s="14"/>
      <c r="WYL946" s="14"/>
      <c r="WYM946" s="14"/>
      <c r="WYN946" s="14"/>
      <c r="WYO946" s="14"/>
      <c r="WYP946" s="14"/>
      <c r="WYQ946" s="14"/>
      <c r="WYR946" s="14"/>
      <c r="WYS946" s="14"/>
      <c r="WYT946" s="14"/>
      <c r="WYU946" s="14"/>
      <c r="WYV946" s="14"/>
      <c r="WYW946" s="14"/>
      <c r="WYX946" s="14"/>
      <c r="WYY946" s="14"/>
      <c r="WYZ946" s="14"/>
      <c r="WZA946" s="14"/>
      <c r="WZB946" s="14"/>
      <c r="WZC946" s="14"/>
      <c r="WZD946" s="14"/>
      <c r="WZE946" s="14"/>
      <c r="WZF946" s="14"/>
      <c r="WZG946" s="14"/>
      <c r="WZH946" s="14"/>
      <c r="WZI946" s="14"/>
      <c r="WZJ946" s="14"/>
      <c r="WZK946" s="14"/>
      <c r="WZL946" s="14"/>
      <c r="WZM946" s="14"/>
      <c r="WZN946" s="14"/>
      <c r="WZO946" s="14"/>
      <c r="WZP946" s="14"/>
      <c r="WZQ946" s="14"/>
      <c r="WZR946" s="14"/>
      <c r="WZS946" s="14"/>
      <c r="WZT946" s="14"/>
      <c r="WZU946" s="14"/>
      <c r="WZV946" s="14"/>
      <c r="WZW946" s="14"/>
      <c r="WZX946" s="14"/>
      <c r="WZY946" s="14"/>
      <c r="WZZ946" s="14"/>
      <c r="XAA946" s="14"/>
      <c r="XAB946" s="14"/>
      <c r="XAC946" s="14"/>
      <c r="XAD946" s="14"/>
      <c r="XAE946" s="14"/>
      <c r="XAF946" s="14"/>
      <c r="XAG946" s="14"/>
      <c r="XAH946" s="14"/>
      <c r="XAI946" s="14"/>
      <c r="XAJ946" s="14"/>
      <c r="XAK946" s="14"/>
      <c r="XAL946" s="14"/>
      <c r="XAM946" s="14"/>
      <c r="XAN946" s="14"/>
      <c r="XAO946" s="14"/>
      <c r="XAP946" s="14"/>
      <c r="XAQ946" s="14"/>
      <c r="XAR946" s="14"/>
      <c r="XAS946" s="14"/>
      <c r="XAT946" s="14"/>
      <c r="XAU946" s="14"/>
      <c r="XAV946" s="14"/>
      <c r="XAW946" s="14"/>
      <c r="XAX946" s="14"/>
      <c r="XAY946" s="14"/>
      <c r="XAZ946" s="14"/>
      <c r="XBA946" s="14"/>
      <c r="XBB946" s="14"/>
      <c r="XBC946" s="14"/>
      <c r="XBD946" s="14"/>
      <c r="XBE946" s="14"/>
      <c r="XBF946" s="14"/>
      <c r="XBG946" s="14"/>
      <c r="XBH946" s="14"/>
      <c r="XBI946" s="14"/>
      <c r="XBJ946" s="14"/>
      <c r="XBK946" s="14"/>
      <c r="XBL946" s="14"/>
      <c r="XBM946" s="14"/>
      <c r="XBN946" s="14"/>
      <c r="XBO946" s="14"/>
      <c r="XBP946" s="14"/>
      <c r="XBQ946" s="14"/>
      <c r="XBR946" s="14"/>
      <c r="XBS946" s="14"/>
      <c r="XBT946" s="14"/>
      <c r="XBU946" s="14"/>
      <c r="XBV946" s="14"/>
      <c r="XBW946" s="14"/>
      <c r="XBX946" s="14"/>
      <c r="XBY946" s="14"/>
      <c r="XBZ946" s="14"/>
      <c r="XCA946" s="14"/>
      <c r="XCB946" s="14"/>
      <c r="XCC946" s="14"/>
      <c r="XCD946" s="14"/>
      <c r="XCE946" s="14"/>
      <c r="XCF946" s="14"/>
      <c r="XCG946" s="14"/>
      <c r="XCH946" s="14"/>
      <c r="XCI946" s="14"/>
      <c r="XCJ946" s="14"/>
      <c r="XCK946" s="14"/>
      <c r="XCL946" s="14"/>
      <c r="XCM946" s="14"/>
      <c r="XCN946" s="14"/>
      <c r="XCO946" s="14"/>
      <c r="XCP946" s="14"/>
      <c r="XCQ946" s="14"/>
      <c r="XCR946" s="14"/>
      <c r="XCS946" s="14"/>
      <c r="XCT946" s="14"/>
      <c r="XCU946" s="14"/>
      <c r="XCV946" s="14"/>
      <c r="XCW946" s="14"/>
      <c r="XCX946" s="14"/>
      <c r="XCY946" s="14"/>
      <c r="XCZ946" s="14"/>
      <c r="XDA946" s="14"/>
      <c r="XDB946" s="14"/>
      <c r="XDC946" s="14"/>
      <c r="XDD946" s="14"/>
      <c r="XDE946" s="14"/>
      <c r="XDF946" s="14"/>
      <c r="XDG946" s="14"/>
      <c r="XDH946" s="14"/>
      <c r="XDI946" s="14"/>
      <c r="XDJ946" s="14"/>
      <c r="XDK946" s="14"/>
      <c r="XDL946" s="14"/>
      <c r="XDM946" s="14"/>
      <c r="XDN946" s="14"/>
      <c r="XDO946" s="14"/>
      <c r="XDP946" s="14"/>
      <c r="XDQ946" s="14"/>
      <c r="XDR946" s="14"/>
      <c r="XDS946" s="14"/>
      <c r="XDT946" s="14"/>
      <c r="XDU946" s="14"/>
      <c r="XDV946" s="14"/>
      <c r="XDW946" s="14"/>
      <c r="XDX946" s="14"/>
      <c r="XDY946" s="14"/>
      <c r="XDZ946" s="14"/>
      <c r="XEA946" s="14"/>
      <c r="XEB946" s="14"/>
      <c r="XEC946" s="14"/>
      <c r="XED946" s="14"/>
      <c r="XEE946" s="14"/>
      <c r="XEF946" s="14"/>
      <c r="XEG946" s="14"/>
      <c r="XEH946" s="14"/>
      <c r="XEI946" s="14"/>
      <c r="XEJ946" s="14"/>
      <c r="XEK946" s="14"/>
      <c r="XEL946" s="14"/>
      <c r="XEM946" s="14"/>
      <c r="XEN946" s="14"/>
      <c r="XEO946" s="14"/>
      <c r="XEP946" s="14"/>
      <c r="XEQ946" s="14"/>
      <c r="XER946" s="14"/>
      <c r="XES946" s="14"/>
      <c r="XET946" s="14"/>
      <c r="XEU946" s="14"/>
      <c r="XEV946" s="14"/>
      <c r="XEW946" s="14"/>
      <c r="XEX946" s="14"/>
      <c r="XEY946" s="14"/>
      <c r="XEZ946" s="14"/>
      <c r="XFA946" s="14"/>
      <c r="XFB946" s="14"/>
      <c r="XFC946" s="14"/>
      <c r="XFD946" s="14"/>
    </row>
    <row r="947" spans="1:164 13283:16384" ht="36">
      <c r="A947" s="27" t="s">
        <v>7</v>
      </c>
      <c r="B947" s="4" t="s">
        <v>1135</v>
      </c>
      <c r="C947" s="4" t="s">
        <v>121</v>
      </c>
      <c r="D947" s="50" t="s">
        <v>1447</v>
      </c>
      <c r="E947" s="10" t="s">
        <v>408</v>
      </c>
      <c r="F947" s="11">
        <v>30</v>
      </c>
      <c r="G947" s="40">
        <v>159.13</v>
      </c>
      <c r="H947" s="71">
        <f t="shared" ref="H947:H967" si="820">+G947*$T$7</f>
        <v>154.71549688725599</v>
      </c>
      <c r="I947" s="83">
        <v>83.78</v>
      </c>
      <c r="J947" s="71">
        <f t="shared" ref="J947:J967" si="821">+I947*$T$7</f>
        <v>81.455818068336001</v>
      </c>
      <c r="K947" s="71">
        <f t="shared" ref="K947:K967" si="822">+H947+J947</f>
        <v>236.17131495559198</v>
      </c>
      <c r="L947" s="81">
        <v>198.91</v>
      </c>
      <c r="M947" s="71">
        <f t="shared" ref="M947:M967" si="823">+L947*$T$7</f>
        <v>193.39194046279198</v>
      </c>
      <c r="N947" s="81">
        <v>104.73</v>
      </c>
      <c r="O947" s="71">
        <f t="shared" ref="O947:O967" si="824">+N947*$T$7</f>
        <v>101.824633877976</v>
      </c>
      <c r="P947" s="71">
        <f t="shared" ref="P947:P967" si="825">+M947+O947</f>
        <v>295.21657434076798</v>
      </c>
      <c r="Q947" s="71">
        <f t="shared" ref="Q947:Q967" si="826">+M947*F947</f>
        <v>5801.7582138837597</v>
      </c>
      <c r="R947" s="72">
        <f t="shared" ref="R947:R967" si="827">+O947*F947</f>
        <v>3054.7390163392802</v>
      </c>
      <c r="S947" s="71">
        <f t="shared" ref="S947:S967" si="828">+Q947+R947</f>
        <v>8856.4972302230399</v>
      </c>
      <c r="V947" s="108">
        <v>9108.98</v>
      </c>
      <c r="X947" s="120">
        <f t="shared" si="773"/>
        <v>252.48276977695969</v>
      </c>
      <c r="Z947" s="120"/>
    </row>
    <row r="948" spans="1:164 13283:16384">
      <c r="A948" s="27" t="s">
        <v>12</v>
      </c>
      <c r="B948" s="4" t="s">
        <v>439</v>
      </c>
      <c r="C948" s="4" t="s">
        <v>9</v>
      </c>
      <c r="D948" s="49" t="s">
        <v>440</v>
      </c>
      <c r="E948" s="10" t="s">
        <v>310</v>
      </c>
      <c r="F948" s="11">
        <v>5</v>
      </c>
      <c r="G948" s="40">
        <v>63.7</v>
      </c>
      <c r="H948" s="71">
        <f t="shared" si="820"/>
        <v>61.932867163440001</v>
      </c>
      <c r="I948" s="83">
        <v>25.06</v>
      </c>
      <c r="J948" s="71">
        <f t="shared" si="821"/>
        <v>24.364798290671999</v>
      </c>
      <c r="K948" s="71">
        <f t="shared" si="822"/>
        <v>86.297665454112007</v>
      </c>
      <c r="L948" s="81">
        <v>79.63</v>
      </c>
      <c r="M948" s="71">
        <f t="shared" si="823"/>
        <v>77.420945246855993</v>
      </c>
      <c r="N948" s="81">
        <v>31.32</v>
      </c>
      <c r="O948" s="71">
        <f t="shared" si="824"/>
        <v>30.451136570783998</v>
      </c>
      <c r="P948" s="71">
        <f t="shared" si="825"/>
        <v>107.87208181763999</v>
      </c>
      <c r="Q948" s="71">
        <f t="shared" si="826"/>
        <v>387.10472623427995</v>
      </c>
      <c r="R948" s="72">
        <f t="shared" si="827"/>
        <v>152.25568285391998</v>
      </c>
      <c r="S948" s="71">
        <f t="shared" si="828"/>
        <v>539.36040908819996</v>
      </c>
      <c r="V948" s="106">
        <v>554.74</v>
      </c>
      <c r="X948" s="120">
        <f t="shared" si="773"/>
        <v>15.379590911800051</v>
      </c>
      <c r="Z948" s="120"/>
    </row>
    <row r="949" spans="1:164 13283:16384">
      <c r="A949" s="27" t="s">
        <v>15</v>
      </c>
      <c r="B949" s="4" t="s">
        <v>441</v>
      </c>
      <c r="C949" s="4" t="s">
        <v>9</v>
      </c>
      <c r="D949" s="49" t="s">
        <v>442</v>
      </c>
      <c r="E949" s="10" t="s">
        <v>310</v>
      </c>
      <c r="F949" s="11">
        <v>60</v>
      </c>
      <c r="G949" s="40">
        <v>7.6</v>
      </c>
      <c r="H949" s="71">
        <f t="shared" si="820"/>
        <v>7.389164685119999</v>
      </c>
      <c r="I949" s="83">
        <v>6.62</v>
      </c>
      <c r="J949" s="71">
        <f t="shared" si="821"/>
        <v>6.4363513441439997</v>
      </c>
      <c r="K949" s="71">
        <f t="shared" si="822"/>
        <v>13.825516029263998</v>
      </c>
      <c r="L949" s="81">
        <v>9.5</v>
      </c>
      <c r="M949" s="71">
        <f t="shared" si="823"/>
        <v>9.2364558563999992</v>
      </c>
      <c r="N949" s="81">
        <v>8.27</v>
      </c>
      <c r="O949" s="71">
        <f t="shared" si="824"/>
        <v>8.0405778876239999</v>
      </c>
      <c r="P949" s="71">
        <f t="shared" si="825"/>
        <v>17.277033744023999</v>
      </c>
      <c r="Q949" s="71">
        <f t="shared" si="826"/>
        <v>554.18735138399995</v>
      </c>
      <c r="R949" s="72">
        <f t="shared" si="827"/>
        <v>482.43467325744001</v>
      </c>
      <c r="S949" s="71">
        <f t="shared" si="828"/>
        <v>1036.62202464144</v>
      </c>
      <c r="V949" s="107">
        <v>1066.44</v>
      </c>
      <c r="X949" s="120">
        <f t="shared" si="773"/>
        <v>29.817975358560034</v>
      </c>
      <c r="Z949" s="120"/>
    </row>
    <row r="950" spans="1:164 13283:16384">
      <c r="A950" s="27" t="s">
        <v>18</v>
      </c>
      <c r="B950" s="4" t="s">
        <v>443</v>
      </c>
      <c r="C950" s="4" t="s">
        <v>9</v>
      </c>
      <c r="D950" s="49" t="s">
        <v>444</v>
      </c>
      <c r="E950" s="10" t="s">
        <v>310</v>
      </c>
      <c r="F950" s="11">
        <v>90</v>
      </c>
      <c r="G950" s="40">
        <v>8.57</v>
      </c>
      <c r="H950" s="71">
        <f t="shared" si="820"/>
        <v>8.3322554409839995</v>
      </c>
      <c r="I950" s="83">
        <v>1.0900000000000001</v>
      </c>
      <c r="J950" s="71">
        <f t="shared" si="821"/>
        <v>1.0597617772080001</v>
      </c>
      <c r="K950" s="71">
        <f t="shared" si="822"/>
        <v>9.3920172181919988</v>
      </c>
      <c r="L950" s="81">
        <v>10.71</v>
      </c>
      <c r="M950" s="71">
        <f t="shared" si="823"/>
        <v>10.412888654952001</v>
      </c>
      <c r="N950" s="81">
        <v>1.36</v>
      </c>
      <c r="O950" s="71">
        <f t="shared" si="824"/>
        <v>1.322271575232</v>
      </c>
      <c r="P950" s="71">
        <f t="shared" si="825"/>
        <v>11.735160230184</v>
      </c>
      <c r="Q950" s="71">
        <f t="shared" si="826"/>
        <v>937.15997894568011</v>
      </c>
      <c r="R950" s="72">
        <f t="shared" si="827"/>
        <v>119.00444177088001</v>
      </c>
      <c r="S950" s="71">
        <f t="shared" si="828"/>
        <v>1056.16442071656</v>
      </c>
      <c r="V950" s="107">
        <v>1086.46</v>
      </c>
      <c r="X950" s="120">
        <f t="shared" si="773"/>
        <v>30.29557928344002</v>
      </c>
      <c r="Z950" s="120"/>
    </row>
    <row r="951" spans="1:164 13283:16384">
      <c r="A951" s="27" t="s">
        <v>21</v>
      </c>
      <c r="B951" s="4" t="s">
        <v>445</v>
      </c>
      <c r="C951" s="4" t="s">
        <v>9</v>
      </c>
      <c r="D951" s="49" t="s">
        <v>446</v>
      </c>
      <c r="E951" s="10" t="s">
        <v>408</v>
      </c>
      <c r="F951" s="11">
        <v>25</v>
      </c>
      <c r="G951" s="40">
        <v>38.82</v>
      </c>
      <c r="H951" s="71">
        <f t="shared" si="820"/>
        <v>37.743075404784001</v>
      </c>
      <c r="I951" s="83">
        <v>42.55</v>
      </c>
      <c r="J951" s="71">
        <f t="shared" si="821"/>
        <v>41.369599651559994</v>
      </c>
      <c r="K951" s="71">
        <f t="shared" si="822"/>
        <v>79.112675056343988</v>
      </c>
      <c r="L951" s="81">
        <v>48.53</v>
      </c>
      <c r="M951" s="71">
        <f t="shared" si="823"/>
        <v>47.183705548535997</v>
      </c>
      <c r="N951" s="81">
        <v>53.19</v>
      </c>
      <c r="O951" s="71">
        <f t="shared" si="824"/>
        <v>51.714430210727997</v>
      </c>
      <c r="P951" s="71">
        <f t="shared" si="825"/>
        <v>98.898135759263994</v>
      </c>
      <c r="Q951" s="71">
        <f t="shared" si="826"/>
        <v>1179.5926387134</v>
      </c>
      <c r="R951" s="72">
        <f t="shared" si="827"/>
        <v>1292.8607552681999</v>
      </c>
      <c r="S951" s="71">
        <f t="shared" si="828"/>
        <v>2472.4533939816001</v>
      </c>
      <c r="V951" s="107">
        <v>2542.88</v>
      </c>
      <c r="X951" s="120">
        <f t="shared" si="773"/>
        <v>70.42660601839998</v>
      </c>
      <c r="Z951" s="120"/>
    </row>
    <row r="952" spans="1:164 13283:16384">
      <c r="A952" s="27" t="s">
        <v>43</v>
      </c>
      <c r="B952" s="4" t="s">
        <v>448</v>
      </c>
      <c r="C952" s="4" t="s">
        <v>9</v>
      </c>
      <c r="D952" s="49" t="s">
        <v>449</v>
      </c>
      <c r="E952" s="10" t="s">
        <v>310</v>
      </c>
      <c r="F952" s="11">
        <v>97</v>
      </c>
      <c r="G952" s="40">
        <v>5</v>
      </c>
      <c r="H952" s="71">
        <f t="shared" si="820"/>
        <v>4.8612925559999995</v>
      </c>
      <c r="I952" s="83">
        <v>4.7300000000000004</v>
      </c>
      <c r="J952" s="71">
        <f t="shared" si="821"/>
        <v>4.5987827579760001</v>
      </c>
      <c r="K952" s="71">
        <f t="shared" si="822"/>
        <v>9.4600753139759988</v>
      </c>
      <c r="L952" s="81">
        <v>6.25</v>
      </c>
      <c r="M952" s="71">
        <f t="shared" si="823"/>
        <v>6.0766156950000001</v>
      </c>
      <c r="N952" s="81">
        <v>5.91</v>
      </c>
      <c r="O952" s="71">
        <f t="shared" si="824"/>
        <v>5.7460478011919998</v>
      </c>
      <c r="P952" s="71">
        <f t="shared" si="825"/>
        <v>11.822663496192</v>
      </c>
      <c r="Q952" s="71">
        <f t="shared" si="826"/>
        <v>589.43172241499997</v>
      </c>
      <c r="R952" s="72">
        <f t="shared" si="827"/>
        <v>557.36663671562394</v>
      </c>
      <c r="S952" s="71">
        <f t="shared" si="828"/>
        <v>1146.7983591306238</v>
      </c>
      <c r="V952" s="107">
        <v>1179.52</v>
      </c>
      <c r="X952" s="120">
        <f t="shared" si="773"/>
        <v>32.721640869376188</v>
      </c>
      <c r="Z952" s="120"/>
    </row>
    <row r="953" spans="1:164 13283:16384">
      <c r="A953" s="27" t="s">
        <v>73</v>
      </c>
      <c r="B953" s="4" t="s">
        <v>450</v>
      </c>
      <c r="C953" s="4" t="s">
        <v>9</v>
      </c>
      <c r="D953" s="49" t="s">
        <v>451</v>
      </c>
      <c r="E953" s="10" t="s">
        <v>310</v>
      </c>
      <c r="F953" s="11">
        <v>44</v>
      </c>
      <c r="G953" s="40">
        <v>7.82</v>
      </c>
      <c r="H953" s="71">
        <f t="shared" si="820"/>
        <v>7.6030615575839997</v>
      </c>
      <c r="I953" s="83">
        <v>5.67</v>
      </c>
      <c r="J953" s="71">
        <f t="shared" si="821"/>
        <v>5.5127057585039996</v>
      </c>
      <c r="K953" s="71">
        <f t="shared" si="822"/>
        <v>13.115767316088</v>
      </c>
      <c r="L953" s="81">
        <v>9.7799999999999994</v>
      </c>
      <c r="M953" s="71">
        <f t="shared" si="823"/>
        <v>9.5086882395359993</v>
      </c>
      <c r="N953" s="81">
        <v>7.09</v>
      </c>
      <c r="O953" s="71">
        <f t="shared" si="824"/>
        <v>6.8933128444079994</v>
      </c>
      <c r="P953" s="71">
        <f t="shared" si="825"/>
        <v>16.402001083944</v>
      </c>
      <c r="Q953" s="71">
        <f t="shared" si="826"/>
        <v>418.38228253958397</v>
      </c>
      <c r="R953" s="72">
        <f t="shared" si="827"/>
        <v>303.305765153952</v>
      </c>
      <c r="S953" s="71">
        <f t="shared" si="828"/>
        <v>721.68804769353596</v>
      </c>
      <c r="V953" s="106">
        <v>742.15</v>
      </c>
      <c r="X953" s="120">
        <f t="shared" si="773"/>
        <v>20.461952306464013</v>
      </c>
      <c r="Z953" s="120"/>
    </row>
    <row r="954" spans="1:164 13283:16384">
      <c r="A954" s="27" t="s">
        <v>76</v>
      </c>
      <c r="B954" s="4" t="s">
        <v>452</v>
      </c>
      <c r="C954" s="4" t="s">
        <v>9</v>
      </c>
      <c r="D954" s="49" t="s">
        <v>453</v>
      </c>
      <c r="E954" s="10" t="s">
        <v>119</v>
      </c>
      <c r="F954" s="11">
        <v>396</v>
      </c>
      <c r="G954" s="40">
        <v>7.14</v>
      </c>
      <c r="H954" s="71">
        <f t="shared" si="820"/>
        <v>6.941925769967999</v>
      </c>
      <c r="I954" s="83">
        <v>5.62</v>
      </c>
      <c r="J954" s="71">
        <f t="shared" si="821"/>
        <v>5.4640928329439999</v>
      </c>
      <c r="K954" s="71">
        <f t="shared" si="822"/>
        <v>12.406018602911999</v>
      </c>
      <c r="L954" s="81">
        <v>8.93</v>
      </c>
      <c r="M954" s="71">
        <f t="shared" si="823"/>
        <v>8.6822685050159993</v>
      </c>
      <c r="N954" s="81">
        <v>7.03</v>
      </c>
      <c r="O954" s="71">
        <f t="shared" si="824"/>
        <v>6.834977333736</v>
      </c>
      <c r="P954" s="71">
        <f t="shared" si="825"/>
        <v>15.517245838752</v>
      </c>
      <c r="Q954" s="71">
        <f t="shared" si="826"/>
        <v>3438.1783279863357</v>
      </c>
      <c r="R954" s="72">
        <f t="shared" si="827"/>
        <v>2706.651024159456</v>
      </c>
      <c r="S954" s="71">
        <f t="shared" si="828"/>
        <v>6144.8293521457917</v>
      </c>
      <c r="V954" s="107">
        <v>6316.2</v>
      </c>
      <c r="X954" s="120">
        <f t="shared" si="773"/>
        <v>171.37064785420807</v>
      </c>
      <c r="Z954" s="120"/>
    </row>
    <row r="955" spans="1:164 13283:16384">
      <c r="A955" s="27" t="s">
        <v>79</v>
      </c>
      <c r="B955" s="4" t="s">
        <v>454</v>
      </c>
      <c r="C955" s="4" t="s">
        <v>9</v>
      </c>
      <c r="D955" s="49" t="s">
        <v>455</v>
      </c>
      <c r="E955" s="10" t="s">
        <v>119</v>
      </c>
      <c r="F955" s="11">
        <v>60</v>
      </c>
      <c r="G955" s="40">
        <v>11.17</v>
      </c>
      <c r="H955" s="71">
        <f t="shared" si="820"/>
        <v>10.860127570104</v>
      </c>
      <c r="I955" s="83">
        <v>6.56</v>
      </c>
      <c r="J955" s="71">
        <f t="shared" si="821"/>
        <v>6.3780158334719994</v>
      </c>
      <c r="K955" s="71">
        <f t="shared" si="822"/>
        <v>17.238143403576</v>
      </c>
      <c r="L955" s="81">
        <v>13.96</v>
      </c>
      <c r="M955" s="71">
        <f t="shared" si="823"/>
        <v>13.572728816352001</v>
      </c>
      <c r="N955" s="81">
        <v>8.1999999999999993</v>
      </c>
      <c r="O955" s="71">
        <f t="shared" si="824"/>
        <v>7.972519791839999</v>
      </c>
      <c r="P955" s="71">
        <f t="shared" si="825"/>
        <v>21.545248608192001</v>
      </c>
      <c r="Q955" s="71">
        <f t="shared" si="826"/>
        <v>814.36372898112006</v>
      </c>
      <c r="R955" s="72">
        <f t="shared" si="827"/>
        <v>478.35118751039994</v>
      </c>
      <c r="S955" s="71">
        <f t="shared" si="828"/>
        <v>1292.7149164915199</v>
      </c>
      <c r="V955" s="107">
        <v>1329.75</v>
      </c>
      <c r="X955" s="120">
        <f t="shared" si="773"/>
        <v>37.035083508480056</v>
      </c>
      <c r="Z955" s="120"/>
    </row>
    <row r="956" spans="1:164 13283:16384">
      <c r="A956" s="27" t="s">
        <v>82</v>
      </c>
      <c r="B956" s="4" t="s">
        <v>1136</v>
      </c>
      <c r="C956" s="4" t="s">
        <v>9</v>
      </c>
      <c r="D956" s="49" t="s">
        <v>1137</v>
      </c>
      <c r="E956" s="10" t="s">
        <v>119</v>
      </c>
      <c r="F956" s="11">
        <v>370</v>
      </c>
      <c r="G956" s="40">
        <v>5.73</v>
      </c>
      <c r="H956" s="71">
        <f t="shared" si="820"/>
        <v>5.5710412691759998</v>
      </c>
      <c r="I956" s="83">
        <v>6.32</v>
      </c>
      <c r="J956" s="71">
        <f t="shared" si="821"/>
        <v>6.1446737907840001</v>
      </c>
      <c r="K956" s="71">
        <f t="shared" si="822"/>
        <v>11.715715059960001</v>
      </c>
      <c r="L956" s="81">
        <v>7.16</v>
      </c>
      <c r="M956" s="71">
        <f t="shared" si="823"/>
        <v>6.9613709401919994</v>
      </c>
      <c r="N956" s="81">
        <v>7.9</v>
      </c>
      <c r="O956" s="71">
        <f t="shared" si="824"/>
        <v>7.6808422384800004</v>
      </c>
      <c r="P956" s="71">
        <f t="shared" si="825"/>
        <v>14.642213178672</v>
      </c>
      <c r="Q956" s="71">
        <f t="shared" si="826"/>
        <v>2575.7072478710397</v>
      </c>
      <c r="R956" s="72">
        <f t="shared" si="827"/>
        <v>2841.9116282376003</v>
      </c>
      <c r="S956" s="71">
        <f t="shared" si="828"/>
        <v>5417.6188761086396</v>
      </c>
      <c r="V956" s="107">
        <v>5573.13</v>
      </c>
      <c r="X956" s="120">
        <f t="shared" si="773"/>
        <v>155.51112389136051</v>
      </c>
      <c r="Z956" s="120"/>
    </row>
    <row r="957" spans="1:164 13283:16384">
      <c r="A957" s="27" t="s">
        <v>85</v>
      </c>
      <c r="B957" s="4" t="s">
        <v>586</v>
      </c>
      <c r="C957" s="4" t="s">
        <v>9</v>
      </c>
      <c r="D957" s="49" t="s">
        <v>1138</v>
      </c>
      <c r="E957" s="10" t="s">
        <v>119</v>
      </c>
      <c r="F957" s="11">
        <v>32</v>
      </c>
      <c r="G957" s="40">
        <v>6.96</v>
      </c>
      <c r="H957" s="71">
        <f t="shared" si="820"/>
        <v>6.766919237952</v>
      </c>
      <c r="I957" s="83">
        <v>15.81</v>
      </c>
      <c r="J957" s="71">
        <f t="shared" si="821"/>
        <v>15.371407062072</v>
      </c>
      <c r="K957" s="71">
        <f t="shared" si="822"/>
        <v>22.138326300024001</v>
      </c>
      <c r="L957" s="81">
        <v>8.6999999999999993</v>
      </c>
      <c r="M957" s="71">
        <f t="shared" si="823"/>
        <v>8.458649047439998</v>
      </c>
      <c r="N957" s="81">
        <v>19.760000000000002</v>
      </c>
      <c r="O957" s="71">
        <f t="shared" si="824"/>
        <v>19.211828181312001</v>
      </c>
      <c r="P957" s="71">
        <f t="shared" si="825"/>
        <v>27.670477228751999</v>
      </c>
      <c r="Q957" s="71">
        <f t="shared" si="826"/>
        <v>270.67676951807994</v>
      </c>
      <c r="R957" s="72">
        <f t="shared" si="827"/>
        <v>614.77850180198402</v>
      </c>
      <c r="S957" s="71">
        <f t="shared" si="828"/>
        <v>885.45527132006396</v>
      </c>
      <c r="V957" s="106">
        <v>910.8</v>
      </c>
      <c r="X957" s="120">
        <f t="shared" si="773"/>
        <v>25.344728679935997</v>
      </c>
      <c r="Z957" s="120"/>
    </row>
    <row r="958" spans="1:164 13283:16384">
      <c r="A958" s="27" t="s">
        <v>88</v>
      </c>
      <c r="B958" s="4" t="s">
        <v>1139</v>
      </c>
      <c r="C958" s="4" t="s">
        <v>9</v>
      </c>
      <c r="D958" s="49" t="s">
        <v>1140</v>
      </c>
      <c r="E958" s="10" t="s">
        <v>310</v>
      </c>
      <c r="F958" s="11">
        <v>264</v>
      </c>
      <c r="G958" s="40">
        <v>1.48</v>
      </c>
      <c r="H958" s="71">
        <f t="shared" si="820"/>
        <v>1.4389425965759999</v>
      </c>
      <c r="I958" s="83">
        <v>9.3000000000000007</v>
      </c>
      <c r="J958" s="71">
        <f t="shared" si="821"/>
        <v>9.0420041541600007</v>
      </c>
      <c r="K958" s="71">
        <f t="shared" si="822"/>
        <v>10.480946750736001</v>
      </c>
      <c r="L958" s="81">
        <v>1.85</v>
      </c>
      <c r="M958" s="71">
        <f t="shared" si="823"/>
        <v>1.7986782457199999</v>
      </c>
      <c r="N958" s="81">
        <v>11.63</v>
      </c>
      <c r="O958" s="71">
        <f t="shared" si="824"/>
        <v>11.307366485256001</v>
      </c>
      <c r="P958" s="71">
        <f t="shared" si="825"/>
        <v>13.106044730976</v>
      </c>
      <c r="Q958" s="71">
        <f t="shared" si="826"/>
        <v>474.85105687007996</v>
      </c>
      <c r="R958" s="72">
        <f t="shared" si="827"/>
        <v>2985.1447521075843</v>
      </c>
      <c r="S958" s="71">
        <f t="shared" si="828"/>
        <v>3459.9958089776642</v>
      </c>
      <c r="V958" s="107">
        <v>3557.4</v>
      </c>
      <c r="X958" s="120">
        <f t="shared" si="773"/>
        <v>97.404191022335908</v>
      </c>
      <c r="Z958" s="120"/>
    </row>
    <row r="959" spans="1:164 13283:16384">
      <c r="A959" s="27" t="s">
        <v>91</v>
      </c>
      <c r="B959" s="4" t="s">
        <v>1161</v>
      </c>
      <c r="C959" s="4" t="s">
        <v>9</v>
      </c>
      <c r="D959" s="49" t="s">
        <v>593</v>
      </c>
      <c r="E959" s="10" t="s">
        <v>310</v>
      </c>
      <c r="F959" s="11">
        <v>40</v>
      </c>
      <c r="G959" s="40">
        <v>2.06</v>
      </c>
      <c r="H959" s="71">
        <f t="shared" si="820"/>
        <v>2.0028525330720002</v>
      </c>
      <c r="I959" s="83">
        <v>6.18</v>
      </c>
      <c r="J959" s="71">
        <f t="shared" si="821"/>
        <v>6.0085575992159992</v>
      </c>
      <c r="K959" s="71">
        <f t="shared" si="822"/>
        <v>8.0114101322879989</v>
      </c>
      <c r="L959" s="81">
        <v>2.58</v>
      </c>
      <c r="M959" s="71">
        <f t="shared" si="823"/>
        <v>2.508426958896</v>
      </c>
      <c r="N959" s="81">
        <v>7.73</v>
      </c>
      <c r="O959" s="71">
        <f t="shared" si="824"/>
        <v>7.5155582915760002</v>
      </c>
      <c r="P959" s="71">
        <f t="shared" si="825"/>
        <v>10.023985250472</v>
      </c>
      <c r="Q959" s="71">
        <f t="shared" si="826"/>
        <v>100.33707835583999</v>
      </c>
      <c r="R959" s="72">
        <f t="shared" si="827"/>
        <v>300.62233166304003</v>
      </c>
      <c r="S959" s="71">
        <f t="shared" si="828"/>
        <v>400.95941001888002</v>
      </c>
      <c r="V959" s="106">
        <v>412</v>
      </c>
      <c r="X959" s="120">
        <f t="shared" si="773"/>
        <v>11.040589981119979</v>
      </c>
      <c r="Z959" s="120"/>
    </row>
    <row r="960" spans="1:164 13283:16384">
      <c r="A960" s="27" t="s">
        <v>95</v>
      </c>
      <c r="B960" s="4" t="s">
        <v>476</v>
      </c>
      <c r="C960" s="4" t="s">
        <v>9</v>
      </c>
      <c r="D960" s="49" t="s">
        <v>477</v>
      </c>
      <c r="E960" s="10" t="s">
        <v>310</v>
      </c>
      <c r="F960" s="11">
        <v>404</v>
      </c>
      <c r="G960" s="40">
        <v>1.1399999999999999</v>
      </c>
      <c r="H960" s="71">
        <f t="shared" si="820"/>
        <v>1.1083747027679998</v>
      </c>
      <c r="I960" s="83">
        <v>4.7300000000000004</v>
      </c>
      <c r="J960" s="71">
        <f t="shared" si="821"/>
        <v>4.5987827579760001</v>
      </c>
      <c r="K960" s="71">
        <f t="shared" si="822"/>
        <v>5.7071574607439999</v>
      </c>
      <c r="L960" s="81">
        <v>1.43</v>
      </c>
      <c r="M960" s="71">
        <f t="shared" si="823"/>
        <v>1.3903296710159998</v>
      </c>
      <c r="N960" s="81">
        <v>5.91</v>
      </c>
      <c r="O960" s="71">
        <f t="shared" si="824"/>
        <v>5.7460478011919998</v>
      </c>
      <c r="P960" s="71">
        <f t="shared" si="825"/>
        <v>7.1363774722079993</v>
      </c>
      <c r="Q960" s="71">
        <f t="shared" si="826"/>
        <v>561.69318709046388</v>
      </c>
      <c r="R960" s="72">
        <f t="shared" si="827"/>
        <v>2321.4033116815681</v>
      </c>
      <c r="S960" s="71">
        <f t="shared" si="828"/>
        <v>2883.0964987720317</v>
      </c>
      <c r="V960" s="107">
        <v>2963.34</v>
      </c>
      <c r="X960" s="120">
        <f t="shared" si="773"/>
        <v>80.243501227968409</v>
      </c>
      <c r="Z960" s="120"/>
    </row>
    <row r="961" spans="1:164 13283:16384">
      <c r="A961" s="27" t="s">
        <v>98</v>
      </c>
      <c r="B961" s="4" t="s">
        <v>478</v>
      </c>
      <c r="C961" s="4" t="s">
        <v>9</v>
      </c>
      <c r="D961" s="49" t="s">
        <v>479</v>
      </c>
      <c r="E961" s="10" t="s">
        <v>310</v>
      </c>
      <c r="F961" s="11">
        <v>60</v>
      </c>
      <c r="G961" s="40">
        <v>1.56</v>
      </c>
      <c r="H961" s="71">
        <f t="shared" si="820"/>
        <v>1.5167232774720001</v>
      </c>
      <c r="I961" s="83">
        <v>4.7300000000000004</v>
      </c>
      <c r="J961" s="71">
        <f t="shared" si="821"/>
        <v>4.5987827579760001</v>
      </c>
      <c r="K961" s="71">
        <f t="shared" si="822"/>
        <v>6.115506035448</v>
      </c>
      <c r="L961" s="81">
        <v>1.95</v>
      </c>
      <c r="M961" s="71">
        <f t="shared" si="823"/>
        <v>1.8959040968399998</v>
      </c>
      <c r="N961" s="81">
        <v>5.91</v>
      </c>
      <c r="O961" s="71">
        <f t="shared" si="824"/>
        <v>5.7460478011919998</v>
      </c>
      <c r="P961" s="71">
        <f t="shared" si="825"/>
        <v>7.6419518980319996</v>
      </c>
      <c r="Q961" s="71">
        <f t="shared" si="826"/>
        <v>113.75424581039999</v>
      </c>
      <c r="R961" s="72">
        <f t="shared" si="827"/>
        <v>344.76286807151996</v>
      </c>
      <c r="S961" s="71">
        <f t="shared" si="828"/>
        <v>458.51711388191995</v>
      </c>
      <c r="V961" s="106">
        <v>471.6</v>
      </c>
      <c r="X961" s="120">
        <f t="shared" si="773"/>
        <v>13.082886118080069</v>
      </c>
      <c r="Z961" s="120"/>
    </row>
    <row r="962" spans="1:164 13283:16384">
      <c r="A962" s="27" t="s">
        <v>101</v>
      </c>
      <c r="B962" s="4" t="s">
        <v>480</v>
      </c>
      <c r="C962" s="4" t="s">
        <v>9</v>
      </c>
      <c r="D962" s="49" t="s">
        <v>481</v>
      </c>
      <c r="E962" s="10" t="s">
        <v>310</v>
      </c>
      <c r="F962" s="11">
        <v>92</v>
      </c>
      <c r="G962" s="40">
        <v>2.25</v>
      </c>
      <c r="H962" s="71">
        <f t="shared" si="820"/>
        <v>2.1875816501999998</v>
      </c>
      <c r="I962" s="83">
        <v>7.09</v>
      </c>
      <c r="J962" s="71">
        <f t="shared" si="821"/>
        <v>6.8933128444079994</v>
      </c>
      <c r="K962" s="71">
        <f t="shared" si="822"/>
        <v>9.0808944946079997</v>
      </c>
      <c r="L962" s="81">
        <v>2.81</v>
      </c>
      <c r="M962" s="71">
        <f t="shared" si="823"/>
        <v>2.732046416472</v>
      </c>
      <c r="N962" s="81">
        <v>8.8699999999999992</v>
      </c>
      <c r="O962" s="71">
        <f t="shared" si="824"/>
        <v>8.6239329943439991</v>
      </c>
      <c r="P962" s="71">
        <f t="shared" si="825"/>
        <v>11.355979410815999</v>
      </c>
      <c r="Q962" s="71">
        <f t="shared" si="826"/>
        <v>251.348270315424</v>
      </c>
      <c r="R962" s="72">
        <f t="shared" si="827"/>
        <v>793.40183547964796</v>
      </c>
      <c r="S962" s="71">
        <f t="shared" si="828"/>
        <v>1044.7501057950719</v>
      </c>
      <c r="V962" s="107">
        <v>1074.33</v>
      </c>
      <c r="X962" s="120">
        <f t="shared" si="773"/>
        <v>29.579894204927996</v>
      </c>
      <c r="Z962" s="120"/>
    </row>
    <row r="963" spans="1:164 13283:16384">
      <c r="A963" s="27" t="s">
        <v>104</v>
      </c>
      <c r="B963" s="4" t="s">
        <v>482</v>
      </c>
      <c r="C963" s="4" t="s">
        <v>9</v>
      </c>
      <c r="D963" s="49" t="s">
        <v>483</v>
      </c>
      <c r="E963" s="10" t="s">
        <v>310</v>
      </c>
      <c r="F963" s="11">
        <v>10</v>
      </c>
      <c r="G963" s="40">
        <v>2.25</v>
      </c>
      <c r="H963" s="71">
        <f t="shared" si="820"/>
        <v>2.1875816501999998</v>
      </c>
      <c r="I963" s="83">
        <v>9.4600000000000009</v>
      </c>
      <c r="J963" s="71">
        <f t="shared" si="821"/>
        <v>9.1975655159520002</v>
      </c>
      <c r="K963" s="71">
        <f t="shared" si="822"/>
        <v>11.385147166152001</v>
      </c>
      <c r="L963" s="85">
        <v>2.81</v>
      </c>
      <c r="M963" s="71">
        <f t="shared" si="823"/>
        <v>2.732046416472</v>
      </c>
      <c r="N963" s="85">
        <v>11.82</v>
      </c>
      <c r="O963" s="71">
        <f t="shared" si="824"/>
        <v>11.492095602384</v>
      </c>
      <c r="P963" s="71">
        <f t="shared" si="825"/>
        <v>14.224142018856</v>
      </c>
      <c r="Q963" s="71">
        <f t="shared" si="826"/>
        <v>27.320464164720001</v>
      </c>
      <c r="R963" s="72">
        <f t="shared" si="827"/>
        <v>114.92095602383999</v>
      </c>
      <c r="S963" s="71">
        <f t="shared" si="828"/>
        <v>142.24142018856</v>
      </c>
      <c r="V963" s="112">
        <v>146.33000000000001</v>
      </c>
      <c r="X963" s="120">
        <f t="shared" si="773"/>
        <v>4.0885798114400131</v>
      </c>
      <c r="Z963" s="120"/>
    </row>
    <row r="964" spans="1:164 13283:16384">
      <c r="A964" s="27" t="s">
        <v>342</v>
      </c>
      <c r="B964" s="4" t="s">
        <v>484</v>
      </c>
      <c r="C964" s="4" t="s">
        <v>9</v>
      </c>
      <c r="D964" s="49" t="s">
        <v>485</v>
      </c>
      <c r="E964" s="10" t="s">
        <v>310</v>
      </c>
      <c r="F964" s="11">
        <v>12</v>
      </c>
      <c r="G964" s="40">
        <v>17.09</v>
      </c>
      <c r="H964" s="71">
        <f t="shared" si="820"/>
        <v>16.615897956407998</v>
      </c>
      <c r="I964" s="83">
        <v>21.22</v>
      </c>
      <c r="J964" s="71">
        <f t="shared" si="821"/>
        <v>20.631325607663999</v>
      </c>
      <c r="K964" s="71">
        <f t="shared" si="822"/>
        <v>37.247223564072002</v>
      </c>
      <c r="L964" s="81">
        <v>21.36</v>
      </c>
      <c r="M964" s="71">
        <f t="shared" si="823"/>
        <v>20.767441799232</v>
      </c>
      <c r="N964" s="81">
        <v>26.53</v>
      </c>
      <c r="O964" s="71">
        <f t="shared" si="824"/>
        <v>25.794018302135999</v>
      </c>
      <c r="P964" s="71">
        <f t="shared" si="825"/>
        <v>46.561460101367999</v>
      </c>
      <c r="Q964" s="71">
        <f t="shared" si="826"/>
        <v>249.20930159078398</v>
      </c>
      <c r="R964" s="72">
        <f t="shared" si="827"/>
        <v>309.528219625632</v>
      </c>
      <c r="S964" s="71">
        <f t="shared" si="828"/>
        <v>558.73752121641598</v>
      </c>
      <c r="V964" s="106">
        <v>574.65</v>
      </c>
      <c r="X964" s="120">
        <f t="shared" si="773"/>
        <v>15.912478783583992</v>
      </c>
      <c r="Z964" s="120"/>
    </row>
    <row r="965" spans="1:164 13283:16384">
      <c r="A965" s="27" t="s">
        <v>344</v>
      </c>
      <c r="B965" s="4" t="s">
        <v>486</v>
      </c>
      <c r="C965" s="4" t="s">
        <v>9</v>
      </c>
      <c r="D965" s="49" t="s">
        <v>487</v>
      </c>
      <c r="E965" s="10" t="s">
        <v>310</v>
      </c>
      <c r="F965" s="11">
        <v>4</v>
      </c>
      <c r="G965" s="40">
        <v>23.55</v>
      </c>
      <c r="H965" s="71">
        <f t="shared" si="820"/>
        <v>22.89668793876</v>
      </c>
      <c r="I965" s="83">
        <v>29.47</v>
      </c>
      <c r="J965" s="71">
        <f t="shared" si="821"/>
        <v>28.652458325063996</v>
      </c>
      <c r="K965" s="71">
        <f t="shared" si="822"/>
        <v>51.549146263823999</v>
      </c>
      <c r="L965" s="81">
        <v>29.44</v>
      </c>
      <c r="M965" s="71">
        <f t="shared" si="823"/>
        <v>28.623290569727999</v>
      </c>
      <c r="N965" s="81">
        <v>36.840000000000003</v>
      </c>
      <c r="O965" s="71">
        <f t="shared" si="824"/>
        <v>35.818003552608005</v>
      </c>
      <c r="P965" s="71">
        <f t="shared" si="825"/>
        <v>64.441294122336004</v>
      </c>
      <c r="Q965" s="71">
        <f t="shared" si="826"/>
        <v>114.493162278912</v>
      </c>
      <c r="R965" s="72">
        <f t="shared" si="827"/>
        <v>143.27201421043202</v>
      </c>
      <c r="S965" s="71">
        <f t="shared" si="828"/>
        <v>257.76517648934401</v>
      </c>
      <c r="V965" s="106">
        <v>265.10000000000002</v>
      </c>
      <c r="X965" s="120">
        <f t="shared" si="773"/>
        <v>7.3348235106560082</v>
      </c>
      <c r="Z965" s="120"/>
    </row>
    <row r="966" spans="1:164 13283:16384">
      <c r="A966" s="27" t="s">
        <v>347</v>
      </c>
      <c r="B966" s="4" t="s">
        <v>496</v>
      </c>
      <c r="C966" s="4" t="s">
        <v>9</v>
      </c>
      <c r="D966" s="49" t="s">
        <v>497</v>
      </c>
      <c r="E966" s="10" t="s">
        <v>310</v>
      </c>
      <c r="F966" s="11">
        <v>25</v>
      </c>
      <c r="G966" s="40">
        <v>2.94</v>
      </c>
      <c r="H966" s="71">
        <f t="shared" si="820"/>
        <v>2.8584400229279998</v>
      </c>
      <c r="I966" s="83">
        <v>14.36</v>
      </c>
      <c r="J966" s="71">
        <f t="shared" si="821"/>
        <v>13.961632220832</v>
      </c>
      <c r="K966" s="71">
        <f t="shared" si="822"/>
        <v>16.820072243759999</v>
      </c>
      <c r="L966" s="81">
        <v>3.68</v>
      </c>
      <c r="M966" s="71">
        <f t="shared" si="823"/>
        <v>3.5779113212159999</v>
      </c>
      <c r="N966" s="81">
        <v>17.95</v>
      </c>
      <c r="O966" s="71">
        <f t="shared" si="824"/>
        <v>17.452040276039998</v>
      </c>
      <c r="P966" s="71">
        <f t="shared" si="825"/>
        <v>21.029951597255998</v>
      </c>
      <c r="Q966" s="71">
        <f t="shared" si="826"/>
        <v>89.447783030399989</v>
      </c>
      <c r="R966" s="72">
        <f t="shared" si="827"/>
        <v>436.30100690099994</v>
      </c>
      <c r="S966" s="71">
        <f t="shared" si="828"/>
        <v>525.74878993139987</v>
      </c>
      <c r="V966" s="106">
        <v>540.63</v>
      </c>
      <c r="X966" s="120">
        <f t="shared" si="773"/>
        <v>14.881210068600126</v>
      </c>
      <c r="Z966" s="120"/>
    </row>
    <row r="967" spans="1:164 13283:16384">
      <c r="A967" s="27" t="s">
        <v>350</v>
      </c>
      <c r="B967" s="4" t="s">
        <v>498</v>
      </c>
      <c r="C967" s="4" t="s">
        <v>9</v>
      </c>
      <c r="D967" s="49" t="s">
        <v>499</v>
      </c>
      <c r="E967" s="10" t="s">
        <v>310</v>
      </c>
      <c r="F967" s="11">
        <v>25</v>
      </c>
      <c r="G967" s="40">
        <v>5.84</v>
      </c>
      <c r="H967" s="71">
        <f t="shared" si="820"/>
        <v>5.6779897054079997</v>
      </c>
      <c r="I967" s="83">
        <v>15.03</v>
      </c>
      <c r="J967" s="71">
        <f t="shared" si="821"/>
        <v>14.613045423335999</v>
      </c>
      <c r="K967" s="71">
        <f t="shared" si="822"/>
        <v>20.291035128743999</v>
      </c>
      <c r="L967" s="81">
        <v>7.3</v>
      </c>
      <c r="M967" s="71">
        <f t="shared" si="823"/>
        <v>7.0974871317599995</v>
      </c>
      <c r="N967" s="81">
        <v>18.79</v>
      </c>
      <c r="O967" s="71">
        <f t="shared" si="824"/>
        <v>18.268737425447998</v>
      </c>
      <c r="P967" s="71">
        <f t="shared" si="825"/>
        <v>25.366224557208</v>
      </c>
      <c r="Q967" s="71">
        <f t="shared" si="826"/>
        <v>177.43717829399998</v>
      </c>
      <c r="R967" s="72">
        <f t="shared" si="827"/>
        <v>456.71843563619996</v>
      </c>
      <c r="S967" s="71">
        <f t="shared" si="828"/>
        <v>634.15561393019993</v>
      </c>
      <c r="V967" s="106">
        <v>652.19000000000005</v>
      </c>
      <c r="X967" s="120">
        <f t="shared" si="773"/>
        <v>18.034386069800121</v>
      </c>
      <c r="Z967" s="120"/>
    </row>
    <row r="968" spans="1:164 13283:16384" s="98" customFormat="1">
      <c r="A968" s="92" t="s">
        <v>1239</v>
      </c>
      <c r="B968" s="93"/>
      <c r="C968" s="93"/>
      <c r="D968" s="94" t="s">
        <v>509</v>
      </c>
      <c r="E968" s="95"/>
      <c r="F968" s="93"/>
      <c r="G968" s="39"/>
      <c r="H968" s="96"/>
      <c r="I968" s="79"/>
      <c r="J968" s="96"/>
      <c r="K968" s="96"/>
      <c r="L968" s="68"/>
      <c r="M968" s="96"/>
      <c r="N968" s="68"/>
      <c r="O968" s="96"/>
      <c r="P968" s="96"/>
      <c r="Q968" s="97">
        <f>SUM(Q969:Q984)</f>
        <v>51432.13495200107</v>
      </c>
      <c r="R968" s="97">
        <f>SUM(R969:R984)</f>
        <v>27332.160434609734</v>
      </c>
      <c r="S968" s="97">
        <f>+Q968+R968</f>
        <v>78764.2953866108</v>
      </c>
      <c r="T968" s="14"/>
      <c r="U968" s="14"/>
      <c r="V968" s="116">
        <v>81009.75</v>
      </c>
      <c r="W968" s="14"/>
      <c r="X968" s="120">
        <f t="shared" si="773"/>
        <v>2245.4546133891999</v>
      </c>
      <c r="Y968" s="14"/>
      <c r="Z968" s="120"/>
      <c r="AA968" s="14"/>
      <c r="AB968" s="14"/>
      <c r="AC968" s="14"/>
      <c r="AD968" s="14"/>
      <c r="AE968" s="14"/>
      <c r="AF968" s="14"/>
      <c r="AG968" s="14"/>
      <c r="AH968" s="14"/>
      <c r="AI968" s="14"/>
      <c r="AJ968" s="14"/>
      <c r="AK968" s="14"/>
      <c r="AL968" s="14"/>
      <c r="AM968" s="14"/>
      <c r="AN968" s="14"/>
      <c r="AO968" s="14"/>
      <c r="AP968" s="14"/>
      <c r="AQ968" s="14"/>
      <c r="AR968" s="14"/>
      <c r="AS968" s="14"/>
      <c r="AT968" s="14"/>
      <c r="AU968" s="14"/>
      <c r="AV968" s="14"/>
      <c r="AW968" s="14"/>
      <c r="AX968" s="14"/>
      <c r="AY968" s="14"/>
      <c r="AZ968" s="14"/>
      <c r="BA968" s="14"/>
      <c r="BB968" s="14"/>
      <c r="BC968" s="14"/>
      <c r="BD968" s="14"/>
      <c r="BE968" s="14"/>
      <c r="BF968" s="14"/>
      <c r="BG968" s="14"/>
      <c r="BH968" s="14"/>
      <c r="BI968" s="14"/>
      <c r="BJ968" s="14"/>
      <c r="BK968" s="14"/>
      <c r="BL968" s="14"/>
      <c r="BM968" s="14"/>
      <c r="BN968" s="14"/>
      <c r="BO968" s="14"/>
      <c r="BP968" s="14"/>
      <c r="BQ968" s="14"/>
      <c r="BR968" s="14"/>
      <c r="BS968" s="14"/>
      <c r="BT968" s="14"/>
      <c r="BU968" s="14"/>
      <c r="BV968" s="14"/>
      <c r="BW968" s="14"/>
      <c r="BX968" s="14"/>
      <c r="BY968" s="14"/>
      <c r="BZ968" s="14"/>
      <c r="CA968" s="14"/>
      <c r="CB968" s="14"/>
      <c r="CC968" s="14"/>
      <c r="CD968" s="14"/>
      <c r="CE968" s="14"/>
      <c r="CF968" s="14"/>
      <c r="CG968" s="14"/>
      <c r="CH968" s="14"/>
      <c r="CI968" s="14"/>
      <c r="CJ968" s="14"/>
      <c r="CK968" s="14"/>
      <c r="CL968" s="14"/>
      <c r="CM968" s="14"/>
      <c r="CN968" s="14"/>
      <c r="CO968" s="14"/>
      <c r="CP968" s="14"/>
      <c r="CQ968" s="14"/>
      <c r="CR968" s="14"/>
      <c r="CS968" s="14"/>
      <c r="CT968" s="14"/>
      <c r="CU968" s="14"/>
      <c r="CV968" s="14"/>
      <c r="CW968" s="14"/>
      <c r="CX968" s="14"/>
      <c r="CY968" s="14"/>
      <c r="CZ968" s="14"/>
      <c r="DA968" s="14"/>
      <c r="DB968" s="14"/>
      <c r="DC968" s="14"/>
      <c r="DD968" s="14"/>
      <c r="DE968" s="14"/>
      <c r="DF968" s="14"/>
      <c r="DG968" s="14"/>
      <c r="DH968" s="14"/>
      <c r="DI968" s="14"/>
      <c r="DJ968" s="14"/>
      <c r="DK968" s="14"/>
      <c r="DL968" s="14"/>
      <c r="DM968" s="14"/>
      <c r="DN968" s="14"/>
      <c r="DO968" s="14"/>
      <c r="DP968" s="14"/>
      <c r="DQ968" s="14"/>
      <c r="DR968" s="14"/>
      <c r="DS968" s="14"/>
      <c r="DT968" s="14"/>
      <c r="DU968" s="14"/>
      <c r="DV968" s="14"/>
      <c r="DW968" s="14"/>
      <c r="DX968" s="14"/>
      <c r="DY968" s="14"/>
      <c r="DZ968" s="14"/>
      <c r="EA968" s="14"/>
      <c r="EB968" s="14"/>
      <c r="EC968" s="14"/>
      <c r="ED968" s="14"/>
      <c r="EE968" s="14"/>
      <c r="EF968" s="14"/>
      <c r="EG968" s="14"/>
      <c r="EH968" s="14"/>
      <c r="EI968" s="14"/>
      <c r="EJ968" s="14"/>
      <c r="EK968" s="14"/>
      <c r="EL968" s="14"/>
      <c r="EM968" s="14"/>
      <c r="EN968" s="14"/>
      <c r="EO968" s="14"/>
      <c r="EP968" s="14"/>
      <c r="EQ968" s="14"/>
      <c r="ER968" s="14"/>
      <c r="ES968" s="14"/>
      <c r="ET968" s="14"/>
      <c r="EU968" s="14"/>
      <c r="EV968" s="14"/>
      <c r="EW968" s="14"/>
      <c r="EX968" s="14"/>
      <c r="EY968" s="14"/>
      <c r="EZ968" s="14"/>
      <c r="FA968" s="14"/>
      <c r="FB968" s="14"/>
      <c r="FC968" s="14"/>
      <c r="FD968" s="14"/>
      <c r="FE968" s="14"/>
      <c r="FF968" s="14"/>
      <c r="FG968" s="14"/>
      <c r="FH968" s="14"/>
      <c r="SPW968" s="14"/>
      <c r="SPX968" s="14"/>
      <c r="SPY968" s="14"/>
      <c r="SPZ968" s="14"/>
      <c r="SQA968" s="14"/>
      <c r="SQB968" s="14"/>
      <c r="SQC968" s="14"/>
      <c r="SQD968" s="14"/>
      <c r="SQE968" s="14"/>
      <c r="SQF968" s="14"/>
      <c r="SQG968" s="14"/>
      <c r="SQH968" s="14"/>
      <c r="SQI968" s="14"/>
      <c r="SQJ968" s="14"/>
      <c r="SQK968" s="14"/>
      <c r="SQL968" s="14"/>
      <c r="SQM968" s="14"/>
      <c r="SQN968" s="14"/>
      <c r="SQO968" s="14"/>
      <c r="SQP968" s="14"/>
      <c r="SQQ968" s="14"/>
      <c r="SQR968" s="14"/>
      <c r="SQS968" s="14"/>
      <c r="SQT968" s="14"/>
      <c r="SQU968" s="14"/>
      <c r="SQV968" s="14"/>
      <c r="SQW968" s="14"/>
      <c r="SQX968" s="14"/>
      <c r="SQY968" s="14"/>
      <c r="SQZ968" s="14"/>
      <c r="SRA968" s="14"/>
      <c r="SRB968" s="14"/>
      <c r="SRC968" s="14"/>
      <c r="SRD968" s="14"/>
      <c r="SRE968" s="14"/>
      <c r="SRF968" s="14"/>
      <c r="SRG968" s="14"/>
      <c r="SRH968" s="14"/>
      <c r="SRI968" s="14"/>
      <c r="SRJ968" s="14"/>
      <c r="SRK968" s="14"/>
      <c r="SRL968" s="14"/>
      <c r="SRM968" s="14"/>
      <c r="SRN968" s="14"/>
      <c r="SRO968" s="14"/>
      <c r="SRP968" s="14"/>
      <c r="SRQ968" s="14"/>
      <c r="SRR968" s="14"/>
      <c r="SRS968" s="14"/>
      <c r="SRT968" s="14"/>
      <c r="SRU968" s="14"/>
      <c r="SRV968" s="14"/>
      <c r="SRW968" s="14"/>
      <c r="SRX968" s="14"/>
      <c r="SRY968" s="14"/>
      <c r="SRZ968" s="14"/>
      <c r="SSA968" s="14"/>
      <c r="SSB968" s="14"/>
      <c r="SSC968" s="14"/>
      <c r="SSD968" s="14"/>
      <c r="SSE968" s="14"/>
      <c r="SSF968" s="14"/>
      <c r="SSG968" s="14"/>
      <c r="SSH968" s="14"/>
      <c r="SSI968" s="14"/>
      <c r="SSJ968" s="14"/>
      <c r="SSK968" s="14"/>
      <c r="SSL968" s="14"/>
      <c r="SSM968" s="14"/>
      <c r="SSN968" s="14"/>
      <c r="SSO968" s="14"/>
      <c r="SSP968" s="14"/>
      <c r="SSQ968" s="14"/>
      <c r="SSR968" s="14"/>
      <c r="SSS968" s="14"/>
      <c r="SST968" s="14"/>
      <c r="SSU968" s="14"/>
      <c r="SSV968" s="14"/>
      <c r="SSW968" s="14"/>
      <c r="SSX968" s="14"/>
      <c r="SSY968" s="14"/>
      <c r="SSZ968" s="14"/>
      <c r="STA968" s="14"/>
      <c r="STB968" s="14"/>
      <c r="STC968" s="14"/>
      <c r="STD968" s="14"/>
      <c r="STE968" s="14"/>
      <c r="STF968" s="14"/>
      <c r="STG968" s="14"/>
      <c r="STH968" s="14"/>
      <c r="STI968" s="14"/>
      <c r="STJ968" s="14"/>
      <c r="STK968" s="14"/>
      <c r="STL968" s="14"/>
      <c r="STM968" s="14"/>
      <c r="STN968" s="14"/>
      <c r="STO968" s="14"/>
      <c r="STP968" s="14"/>
      <c r="STQ968" s="14"/>
      <c r="STR968" s="14"/>
      <c r="STS968" s="14"/>
      <c r="STT968" s="14"/>
      <c r="STU968" s="14"/>
      <c r="STV968" s="14"/>
      <c r="STW968" s="14"/>
      <c r="STX968" s="14"/>
      <c r="STY968" s="14"/>
      <c r="STZ968" s="14"/>
      <c r="SUA968" s="14"/>
      <c r="SUB968" s="14"/>
      <c r="SUC968" s="14"/>
      <c r="SUD968" s="14"/>
      <c r="SUE968" s="14"/>
      <c r="SUF968" s="14"/>
      <c r="SUG968" s="14"/>
      <c r="SUH968" s="14"/>
      <c r="SUI968" s="14"/>
      <c r="SUJ968" s="14"/>
      <c r="SUK968" s="14"/>
      <c r="SUL968" s="14"/>
      <c r="SUM968" s="14"/>
      <c r="SUN968" s="14"/>
      <c r="SUO968" s="14"/>
      <c r="SUP968" s="14"/>
      <c r="SUQ968" s="14"/>
      <c r="SUR968" s="14"/>
      <c r="SUS968" s="14"/>
      <c r="SUT968" s="14"/>
      <c r="SUU968" s="14"/>
      <c r="SUV968" s="14"/>
      <c r="SUW968" s="14"/>
      <c r="SUX968" s="14"/>
      <c r="SUY968" s="14"/>
      <c r="SUZ968" s="14"/>
      <c r="SVA968" s="14"/>
      <c r="SVB968" s="14"/>
      <c r="SVC968" s="14"/>
      <c r="SVD968" s="14"/>
      <c r="SVE968" s="14"/>
      <c r="SVF968" s="14"/>
      <c r="SVG968" s="14"/>
      <c r="SVH968" s="14"/>
      <c r="SVI968" s="14"/>
      <c r="SVJ968" s="14"/>
      <c r="SVK968" s="14"/>
      <c r="SVL968" s="14"/>
      <c r="SVM968" s="14"/>
      <c r="SVN968" s="14"/>
      <c r="SVO968" s="14"/>
      <c r="SVP968" s="14"/>
      <c r="SVQ968" s="14"/>
      <c r="SVR968" s="14"/>
      <c r="SVS968" s="14"/>
      <c r="SVT968" s="14"/>
      <c r="SVU968" s="14"/>
      <c r="SVV968" s="14"/>
      <c r="SVW968" s="14"/>
      <c r="SVX968" s="14"/>
      <c r="SVY968" s="14"/>
      <c r="SVZ968" s="14"/>
      <c r="SWA968" s="14"/>
      <c r="SWB968" s="14"/>
      <c r="SWC968" s="14"/>
      <c r="SWD968" s="14"/>
      <c r="SWE968" s="14"/>
      <c r="SWF968" s="14"/>
      <c r="SWG968" s="14"/>
      <c r="SWH968" s="14"/>
      <c r="SWI968" s="14"/>
      <c r="SWJ968" s="14"/>
      <c r="SWK968" s="14"/>
      <c r="SWL968" s="14"/>
      <c r="SWM968" s="14"/>
      <c r="SWN968" s="14"/>
      <c r="SWO968" s="14"/>
      <c r="SWP968" s="14"/>
      <c r="SWQ968" s="14"/>
      <c r="SWR968" s="14"/>
      <c r="SWS968" s="14"/>
      <c r="SWT968" s="14"/>
      <c r="SWU968" s="14"/>
      <c r="SWV968" s="14"/>
      <c r="SWW968" s="14"/>
      <c r="SWX968" s="14"/>
      <c r="SWY968" s="14"/>
      <c r="SWZ968" s="14"/>
      <c r="SXA968" s="14"/>
      <c r="SXB968" s="14"/>
      <c r="SXC968" s="14"/>
      <c r="SXD968" s="14"/>
      <c r="SXE968" s="14"/>
      <c r="SXF968" s="14"/>
      <c r="SXG968" s="14"/>
      <c r="SXH968" s="14"/>
      <c r="SXI968" s="14"/>
      <c r="SXJ968" s="14"/>
      <c r="SXK968" s="14"/>
      <c r="SXL968" s="14"/>
      <c r="SXM968" s="14"/>
      <c r="SXN968" s="14"/>
      <c r="SXO968" s="14"/>
      <c r="SXP968" s="14"/>
      <c r="SXQ968" s="14"/>
      <c r="SXR968" s="14"/>
      <c r="SXS968" s="14"/>
      <c r="SXT968" s="14"/>
      <c r="SXU968" s="14"/>
      <c r="SXV968" s="14"/>
      <c r="SXW968" s="14"/>
      <c r="SXX968" s="14"/>
      <c r="SXY968" s="14"/>
      <c r="SXZ968" s="14"/>
      <c r="SYA968" s="14"/>
      <c r="SYB968" s="14"/>
      <c r="SYC968" s="14"/>
      <c r="SYD968" s="14"/>
      <c r="SYE968" s="14"/>
      <c r="SYF968" s="14"/>
      <c r="SYG968" s="14"/>
      <c r="SYH968" s="14"/>
      <c r="SYI968" s="14"/>
      <c r="SYJ968" s="14"/>
      <c r="SYK968" s="14"/>
      <c r="SYL968" s="14"/>
      <c r="SYM968" s="14"/>
      <c r="SYN968" s="14"/>
      <c r="SYO968" s="14"/>
      <c r="SYP968" s="14"/>
      <c r="SYQ968" s="14"/>
      <c r="SYR968" s="14"/>
      <c r="SYS968" s="14"/>
      <c r="SYT968" s="14"/>
      <c r="SYU968" s="14"/>
      <c r="SYV968" s="14"/>
      <c r="SYW968" s="14"/>
      <c r="SYX968" s="14"/>
      <c r="SYY968" s="14"/>
      <c r="SYZ968" s="14"/>
      <c r="SZA968" s="14"/>
      <c r="SZB968" s="14"/>
      <c r="SZC968" s="14"/>
      <c r="SZD968" s="14"/>
      <c r="SZE968" s="14"/>
      <c r="SZF968" s="14"/>
      <c r="SZG968" s="14"/>
      <c r="SZH968" s="14"/>
      <c r="SZI968" s="14"/>
      <c r="SZJ968" s="14"/>
      <c r="SZK968" s="14"/>
      <c r="SZL968" s="14"/>
      <c r="SZM968" s="14"/>
      <c r="SZN968" s="14"/>
      <c r="SZO968" s="14"/>
      <c r="SZP968" s="14"/>
      <c r="SZQ968" s="14"/>
      <c r="SZR968" s="14"/>
      <c r="SZS968" s="14"/>
      <c r="SZT968" s="14"/>
      <c r="SZU968" s="14"/>
      <c r="SZV968" s="14"/>
      <c r="SZW968" s="14"/>
      <c r="SZX968" s="14"/>
      <c r="SZY968" s="14"/>
      <c r="SZZ968" s="14"/>
      <c r="TAA968" s="14"/>
      <c r="TAB968" s="14"/>
      <c r="TAC968" s="14"/>
      <c r="TAD968" s="14"/>
      <c r="TAE968" s="14"/>
      <c r="TAF968" s="14"/>
      <c r="TAG968" s="14"/>
      <c r="TAH968" s="14"/>
      <c r="TAI968" s="14"/>
      <c r="TAJ968" s="14"/>
      <c r="TAK968" s="14"/>
      <c r="TAL968" s="14"/>
      <c r="TAM968" s="14"/>
      <c r="TAN968" s="14"/>
      <c r="TAO968" s="14"/>
      <c r="TAP968" s="14"/>
      <c r="TAQ968" s="14"/>
      <c r="TAR968" s="14"/>
      <c r="TAS968" s="14"/>
      <c r="TAT968" s="14"/>
      <c r="TAU968" s="14"/>
      <c r="TAV968" s="14"/>
      <c r="TAW968" s="14"/>
      <c r="TAX968" s="14"/>
      <c r="TAY968" s="14"/>
      <c r="TAZ968" s="14"/>
      <c r="TBA968" s="14"/>
      <c r="TBB968" s="14"/>
      <c r="TBC968" s="14"/>
      <c r="TBD968" s="14"/>
      <c r="TBE968" s="14"/>
      <c r="TBF968" s="14"/>
      <c r="TBG968" s="14"/>
      <c r="TBH968" s="14"/>
      <c r="TBI968" s="14"/>
      <c r="TBJ968" s="14"/>
      <c r="TBK968" s="14"/>
      <c r="TBL968" s="14"/>
      <c r="TBM968" s="14"/>
      <c r="TBN968" s="14"/>
      <c r="TBO968" s="14"/>
      <c r="TBP968" s="14"/>
      <c r="TBQ968" s="14"/>
      <c r="TBR968" s="14"/>
      <c r="TBS968" s="14"/>
      <c r="TBT968" s="14"/>
      <c r="TBU968" s="14"/>
      <c r="TBV968" s="14"/>
      <c r="TBW968" s="14"/>
      <c r="TBX968" s="14"/>
      <c r="TBY968" s="14"/>
      <c r="TBZ968" s="14"/>
      <c r="TCA968" s="14"/>
      <c r="TCB968" s="14"/>
      <c r="TCC968" s="14"/>
      <c r="TCD968" s="14"/>
      <c r="TCE968" s="14"/>
      <c r="TCF968" s="14"/>
      <c r="TCG968" s="14"/>
      <c r="TCH968" s="14"/>
      <c r="TCI968" s="14"/>
      <c r="TCJ968" s="14"/>
      <c r="TCK968" s="14"/>
      <c r="TCL968" s="14"/>
      <c r="TCM968" s="14"/>
      <c r="TCN968" s="14"/>
      <c r="TCO968" s="14"/>
      <c r="TCP968" s="14"/>
      <c r="TCQ968" s="14"/>
      <c r="TCR968" s="14"/>
      <c r="TCS968" s="14"/>
      <c r="TCT968" s="14"/>
      <c r="TCU968" s="14"/>
      <c r="TCV968" s="14"/>
      <c r="TCW968" s="14"/>
      <c r="TCX968" s="14"/>
      <c r="TCY968" s="14"/>
      <c r="TCZ968" s="14"/>
      <c r="TDA968" s="14"/>
      <c r="TDB968" s="14"/>
      <c r="TDC968" s="14"/>
      <c r="TDD968" s="14"/>
      <c r="TDE968" s="14"/>
      <c r="TDF968" s="14"/>
      <c r="TDG968" s="14"/>
      <c r="TDH968" s="14"/>
      <c r="TDI968" s="14"/>
      <c r="TDJ968" s="14"/>
      <c r="TDK968" s="14"/>
      <c r="TDL968" s="14"/>
      <c r="TDM968" s="14"/>
      <c r="TDN968" s="14"/>
      <c r="TDO968" s="14"/>
      <c r="TDP968" s="14"/>
      <c r="TDQ968" s="14"/>
      <c r="TDR968" s="14"/>
      <c r="TDS968" s="14"/>
      <c r="TDT968" s="14"/>
      <c r="TDU968" s="14"/>
      <c r="TDV968" s="14"/>
      <c r="TDW968" s="14"/>
      <c r="TDX968" s="14"/>
      <c r="TDY968" s="14"/>
      <c r="TDZ968" s="14"/>
      <c r="TEA968" s="14"/>
      <c r="TEB968" s="14"/>
      <c r="TEC968" s="14"/>
      <c r="TED968" s="14"/>
      <c r="TEE968" s="14"/>
      <c r="TEF968" s="14"/>
      <c r="TEG968" s="14"/>
      <c r="TEH968" s="14"/>
      <c r="TEI968" s="14"/>
      <c r="TEJ968" s="14"/>
      <c r="TEK968" s="14"/>
      <c r="TEL968" s="14"/>
      <c r="TEM968" s="14"/>
      <c r="TEN968" s="14"/>
      <c r="TEO968" s="14"/>
      <c r="TEP968" s="14"/>
      <c r="TEQ968" s="14"/>
      <c r="TER968" s="14"/>
      <c r="TES968" s="14"/>
      <c r="TET968" s="14"/>
      <c r="TEU968" s="14"/>
      <c r="TEV968" s="14"/>
      <c r="TEW968" s="14"/>
      <c r="TEX968" s="14"/>
      <c r="TEY968" s="14"/>
      <c r="TEZ968" s="14"/>
      <c r="TFA968" s="14"/>
      <c r="TFB968" s="14"/>
      <c r="TFC968" s="14"/>
      <c r="TFD968" s="14"/>
      <c r="TFE968" s="14"/>
      <c r="TFF968" s="14"/>
      <c r="TFG968" s="14"/>
      <c r="TFH968" s="14"/>
      <c r="TFI968" s="14"/>
      <c r="TFJ968" s="14"/>
      <c r="TFK968" s="14"/>
      <c r="TFL968" s="14"/>
      <c r="TFM968" s="14"/>
      <c r="TFN968" s="14"/>
      <c r="TFO968" s="14"/>
      <c r="TFP968" s="14"/>
      <c r="TFQ968" s="14"/>
      <c r="TFR968" s="14"/>
      <c r="TFS968" s="14"/>
      <c r="TFT968" s="14"/>
      <c r="TFU968" s="14"/>
      <c r="TFV968" s="14"/>
      <c r="TFW968" s="14"/>
      <c r="TFX968" s="14"/>
      <c r="TFY968" s="14"/>
      <c r="TFZ968" s="14"/>
      <c r="TGA968" s="14"/>
      <c r="TGB968" s="14"/>
      <c r="TGC968" s="14"/>
      <c r="TGD968" s="14"/>
      <c r="TGE968" s="14"/>
      <c r="TGF968" s="14"/>
      <c r="TGG968" s="14"/>
      <c r="TGH968" s="14"/>
      <c r="TGI968" s="14"/>
      <c r="TGJ968" s="14"/>
      <c r="TGK968" s="14"/>
      <c r="TGL968" s="14"/>
      <c r="TGM968" s="14"/>
      <c r="TGN968" s="14"/>
      <c r="TGO968" s="14"/>
      <c r="TGP968" s="14"/>
      <c r="TGQ968" s="14"/>
      <c r="TGR968" s="14"/>
      <c r="TGS968" s="14"/>
      <c r="TGT968" s="14"/>
      <c r="TGU968" s="14"/>
      <c r="TGV968" s="14"/>
      <c r="TGW968" s="14"/>
      <c r="TGX968" s="14"/>
      <c r="TGY968" s="14"/>
      <c r="TGZ968" s="14"/>
      <c r="THA968" s="14"/>
      <c r="THB968" s="14"/>
      <c r="THC968" s="14"/>
      <c r="THD968" s="14"/>
      <c r="THE968" s="14"/>
      <c r="THF968" s="14"/>
      <c r="THG968" s="14"/>
      <c r="THH968" s="14"/>
      <c r="THI968" s="14"/>
      <c r="THJ968" s="14"/>
      <c r="THK968" s="14"/>
      <c r="THL968" s="14"/>
      <c r="THM968" s="14"/>
      <c r="THN968" s="14"/>
      <c r="THO968" s="14"/>
      <c r="THP968" s="14"/>
      <c r="THQ968" s="14"/>
      <c r="THR968" s="14"/>
      <c r="THS968" s="14"/>
      <c r="THT968" s="14"/>
      <c r="THU968" s="14"/>
      <c r="THV968" s="14"/>
      <c r="THW968" s="14"/>
      <c r="THX968" s="14"/>
      <c r="THY968" s="14"/>
      <c r="THZ968" s="14"/>
      <c r="TIA968" s="14"/>
      <c r="TIB968" s="14"/>
      <c r="TIC968" s="14"/>
      <c r="TID968" s="14"/>
      <c r="TIE968" s="14"/>
      <c r="TIF968" s="14"/>
      <c r="TIG968" s="14"/>
      <c r="TIH968" s="14"/>
      <c r="TII968" s="14"/>
      <c r="TIJ968" s="14"/>
      <c r="TIK968" s="14"/>
      <c r="TIL968" s="14"/>
      <c r="TIM968" s="14"/>
      <c r="TIN968" s="14"/>
      <c r="TIO968" s="14"/>
      <c r="TIP968" s="14"/>
      <c r="TIQ968" s="14"/>
      <c r="TIR968" s="14"/>
      <c r="TIS968" s="14"/>
      <c r="TIT968" s="14"/>
      <c r="TIU968" s="14"/>
      <c r="TIV968" s="14"/>
      <c r="TIW968" s="14"/>
      <c r="TIX968" s="14"/>
      <c r="TIY968" s="14"/>
      <c r="TIZ968" s="14"/>
      <c r="TJA968" s="14"/>
      <c r="TJB968" s="14"/>
      <c r="TJC968" s="14"/>
      <c r="TJD968" s="14"/>
      <c r="TJE968" s="14"/>
      <c r="TJF968" s="14"/>
      <c r="TJG968" s="14"/>
      <c r="TJH968" s="14"/>
      <c r="TJI968" s="14"/>
      <c r="TJJ968" s="14"/>
      <c r="TJK968" s="14"/>
      <c r="TJL968" s="14"/>
      <c r="TJM968" s="14"/>
      <c r="TJN968" s="14"/>
      <c r="TJO968" s="14"/>
      <c r="TJP968" s="14"/>
      <c r="TJQ968" s="14"/>
      <c r="TJR968" s="14"/>
      <c r="TJS968" s="14"/>
      <c r="TJT968" s="14"/>
      <c r="TJU968" s="14"/>
      <c r="TJV968" s="14"/>
      <c r="TJW968" s="14"/>
      <c r="TJX968" s="14"/>
      <c r="TJY968" s="14"/>
      <c r="TJZ968" s="14"/>
      <c r="TKA968" s="14"/>
      <c r="TKB968" s="14"/>
      <c r="TKC968" s="14"/>
      <c r="TKD968" s="14"/>
      <c r="TKE968" s="14"/>
      <c r="TKF968" s="14"/>
      <c r="TKG968" s="14"/>
      <c r="TKH968" s="14"/>
      <c r="TKI968" s="14"/>
      <c r="TKJ968" s="14"/>
      <c r="TKK968" s="14"/>
      <c r="TKL968" s="14"/>
      <c r="TKM968" s="14"/>
      <c r="TKN968" s="14"/>
      <c r="TKO968" s="14"/>
      <c r="TKP968" s="14"/>
      <c r="TKQ968" s="14"/>
      <c r="TKR968" s="14"/>
      <c r="TKS968" s="14"/>
      <c r="TKT968" s="14"/>
      <c r="TKU968" s="14"/>
      <c r="TKV968" s="14"/>
      <c r="TKW968" s="14"/>
      <c r="TKX968" s="14"/>
      <c r="TKY968" s="14"/>
      <c r="TKZ968" s="14"/>
      <c r="TLA968" s="14"/>
      <c r="TLB968" s="14"/>
      <c r="TLC968" s="14"/>
      <c r="TLD968" s="14"/>
      <c r="TLE968" s="14"/>
      <c r="TLF968" s="14"/>
      <c r="TLG968" s="14"/>
      <c r="TLH968" s="14"/>
      <c r="TLI968" s="14"/>
      <c r="TLJ968" s="14"/>
      <c r="TLK968" s="14"/>
      <c r="TLL968" s="14"/>
      <c r="TLM968" s="14"/>
      <c r="TLN968" s="14"/>
      <c r="TLO968" s="14"/>
      <c r="TLP968" s="14"/>
      <c r="TLQ968" s="14"/>
      <c r="TLR968" s="14"/>
      <c r="TLS968" s="14"/>
      <c r="TLT968" s="14"/>
      <c r="TLU968" s="14"/>
      <c r="TLV968" s="14"/>
      <c r="TLW968" s="14"/>
      <c r="TLX968" s="14"/>
      <c r="TLY968" s="14"/>
      <c r="TLZ968" s="14"/>
      <c r="TMA968" s="14"/>
      <c r="TMB968" s="14"/>
      <c r="TMC968" s="14"/>
      <c r="TMD968" s="14"/>
      <c r="TME968" s="14"/>
      <c r="TMF968" s="14"/>
      <c r="TMG968" s="14"/>
      <c r="TMH968" s="14"/>
      <c r="TMI968" s="14"/>
      <c r="TMJ968" s="14"/>
      <c r="TMK968" s="14"/>
      <c r="TML968" s="14"/>
      <c r="TMM968" s="14"/>
      <c r="TMN968" s="14"/>
      <c r="TMO968" s="14"/>
      <c r="TMP968" s="14"/>
      <c r="TMQ968" s="14"/>
      <c r="TMR968" s="14"/>
      <c r="TMS968" s="14"/>
      <c r="TMT968" s="14"/>
      <c r="TMU968" s="14"/>
      <c r="TMV968" s="14"/>
      <c r="TMW968" s="14"/>
      <c r="TMX968" s="14"/>
      <c r="TMY968" s="14"/>
      <c r="TMZ968" s="14"/>
      <c r="TNA968" s="14"/>
      <c r="TNB968" s="14"/>
      <c r="TNC968" s="14"/>
      <c r="TND968" s="14"/>
      <c r="TNE968" s="14"/>
      <c r="TNF968" s="14"/>
      <c r="TNG968" s="14"/>
      <c r="TNH968" s="14"/>
      <c r="TNI968" s="14"/>
      <c r="TNJ968" s="14"/>
      <c r="TNK968" s="14"/>
      <c r="TNL968" s="14"/>
      <c r="TNM968" s="14"/>
      <c r="TNN968" s="14"/>
      <c r="TNO968" s="14"/>
      <c r="TNP968" s="14"/>
      <c r="TNQ968" s="14"/>
      <c r="TNR968" s="14"/>
      <c r="TNS968" s="14"/>
      <c r="TNT968" s="14"/>
      <c r="TNU968" s="14"/>
      <c r="TNV968" s="14"/>
      <c r="TNW968" s="14"/>
      <c r="TNX968" s="14"/>
      <c r="TNY968" s="14"/>
      <c r="TNZ968" s="14"/>
      <c r="TOA968" s="14"/>
      <c r="TOB968" s="14"/>
      <c r="TOC968" s="14"/>
      <c r="TOD968" s="14"/>
      <c r="TOE968" s="14"/>
      <c r="TOF968" s="14"/>
      <c r="TOG968" s="14"/>
      <c r="TOH968" s="14"/>
      <c r="TOI968" s="14"/>
      <c r="TOJ968" s="14"/>
      <c r="TOK968" s="14"/>
      <c r="TOL968" s="14"/>
      <c r="TOM968" s="14"/>
      <c r="TON968" s="14"/>
      <c r="TOO968" s="14"/>
      <c r="TOP968" s="14"/>
      <c r="TOQ968" s="14"/>
      <c r="TOR968" s="14"/>
      <c r="TOS968" s="14"/>
      <c r="TOT968" s="14"/>
      <c r="TOU968" s="14"/>
      <c r="TOV968" s="14"/>
      <c r="TOW968" s="14"/>
      <c r="TOX968" s="14"/>
      <c r="TOY968" s="14"/>
      <c r="TOZ968" s="14"/>
      <c r="TPA968" s="14"/>
      <c r="TPB968" s="14"/>
      <c r="TPC968" s="14"/>
      <c r="TPD968" s="14"/>
      <c r="TPE968" s="14"/>
      <c r="TPF968" s="14"/>
      <c r="TPG968" s="14"/>
      <c r="TPH968" s="14"/>
      <c r="TPI968" s="14"/>
      <c r="TPJ968" s="14"/>
      <c r="TPK968" s="14"/>
      <c r="TPL968" s="14"/>
      <c r="TPM968" s="14"/>
      <c r="TPN968" s="14"/>
      <c r="TPO968" s="14"/>
      <c r="TPP968" s="14"/>
      <c r="TPQ968" s="14"/>
      <c r="TPR968" s="14"/>
      <c r="TPS968" s="14"/>
      <c r="TPT968" s="14"/>
      <c r="TPU968" s="14"/>
      <c r="TPV968" s="14"/>
      <c r="TPW968" s="14"/>
      <c r="TPX968" s="14"/>
      <c r="TPY968" s="14"/>
      <c r="TPZ968" s="14"/>
      <c r="TQA968" s="14"/>
      <c r="TQB968" s="14"/>
      <c r="TQC968" s="14"/>
      <c r="TQD968" s="14"/>
      <c r="TQE968" s="14"/>
      <c r="TQF968" s="14"/>
      <c r="TQG968" s="14"/>
      <c r="TQH968" s="14"/>
      <c r="TQI968" s="14"/>
      <c r="TQJ968" s="14"/>
      <c r="TQK968" s="14"/>
      <c r="TQL968" s="14"/>
      <c r="TQM968" s="14"/>
      <c r="TQN968" s="14"/>
      <c r="TQO968" s="14"/>
      <c r="TQP968" s="14"/>
      <c r="TQQ968" s="14"/>
      <c r="TQR968" s="14"/>
      <c r="TQS968" s="14"/>
      <c r="TQT968" s="14"/>
      <c r="TQU968" s="14"/>
      <c r="TQV968" s="14"/>
      <c r="TQW968" s="14"/>
      <c r="TQX968" s="14"/>
      <c r="TQY968" s="14"/>
      <c r="TQZ968" s="14"/>
      <c r="TRA968" s="14"/>
      <c r="TRB968" s="14"/>
      <c r="TRC968" s="14"/>
      <c r="TRD968" s="14"/>
      <c r="TRE968" s="14"/>
      <c r="TRF968" s="14"/>
      <c r="TRG968" s="14"/>
      <c r="TRH968" s="14"/>
      <c r="TRI968" s="14"/>
      <c r="TRJ968" s="14"/>
      <c r="TRK968" s="14"/>
      <c r="TRL968" s="14"/>
      <c r="TRM968" s="14"/>
      <c r="TRN968" s="14"/>
      <c r="TRO968" s="14"/>
      <c r="TRP968" s="14"/>
      <c r="TRQ968" s="14"/>
      <c r="TRR968" s="14"/>
      <c r="TRS968" s="14"/>
      <c r="TRT968" s="14"/>
      <c r="TRU968" s="14"/>
      <c r="TRV968" s="14"/>
      <c r="TRW968" s="14"/>
      <c r="TRX968" s="14"/>
      <c r="TRY968" s="14"/>
      <c r="TRZ968" s="14"/>
      <c r="TSA968" s="14"/>
      <c r="TSB968" s="14"/>
      <c r="TSC968" s="14"/>
      <c r="TSD968" s="14"/>
      <c r="TSE968" s="14"/>
      <c r="TSF968" s="14"/>
      <c r="TSG968" s="14"/>
      <c r="TSH968" s="14"/>
      <c r="TSI968" s="14"/>
      <c r="TSJ968" s="14"/>
      <c r="TSK968" s="14"/>
      <c r="TSL968" s="14"/>
      <c r="TSM968" s="14"/>
      <c r="TSN968" s="14"/>
      <c r="TSO968" s="14"/>
      <c r="TSP968" s="14"/>
      <c r="TSQ968" s="14"/>
      <c r="TSR968" s="14"/>
      <c r="TSS968" s="14"/>
      <c r="TST968" s="14"/>
      <c r="TSU968" s="14"/>
      <c r="TSV968" s="14"/>
      <c r="TSW968" s="14"/>
      <c r="TSX968" s="14"/>
      <c r="TSY968" s="14"/>
      <c r="TSZ968" s="14"/>
      <c r="TTA968" s="14"/>
      <c r="TTB968" s="14"/>
      <c r="TTC968" s="14"/>
      <c r="TTD968" s="14"/>
      <c r="TTE968" s="14"/>
      <c r="TTF968" s="14"/>
      <c r="TTG968" s="14"/>
      <c r="TTH968" s="14"/>
      <c r="TTI968" s="14"/>
      <c r="TTJ968" s="14"/>
      <c r="TTK968" s="14"/>
      <c r="TTL968" s="14"/>
      <c r="TTM968" s="14"/>
      <c r="TTN968" s="14"/>
      <c r="TTO968" s="14"/>
      <c r="TTP968" s="14"/>
      <c r="TTQ968" s="14"/>
      <c r="TTR968" s="14"/>
      <c r="TTS968" s="14"/>
      <c r="TTT968" s="14"/>
      <c r="TTU968" s="14"/>
      <c r="TTV968" s="14"/>
      <c r="TTW968" s="14"/>
      <c r="TTX968" s="14"/>
      <c r="TTY968" s="14"/>
      <c r="TTZ968" s="14"/>
      <c r="TUA968" s="14"/>
      <c r="TUB968" s="14"/>
      <c r="TUC968" s="14"/>
      <c r="TUD968" s="14"/>
      <c r="TUE968" s="14"/>
      <c r="TUF968" s="14"/>
      <c r="TUG968" s="14"/>
      <c r="TUH968" s="14"/>
      <c r="TUI968" s="14"/>
      <c r="TUJ968" s="14"/>
      <c r="TUK968" s="14"/>
      <c r="TUL968" s="14"/>
      <c r="TUM968" s="14"/>
      <c r="TUN968" s="14"/>
      <c r="TUO968" s="14"/>
      <c r="TUP968" s="14"/>
      <c r="TUQ968" s="14"/>
      <c r="TUR968" s="14"/>
      <c r="TUS968" s="14"/>
      <c r="TUT968" s="14"/>
      <c r="TUU968" s="14"/>
      <c r="TUV968" s="14"/>
      <c r="TUW968" s="14"/>
      <c r="TUX968" s="14"/>
      <c r="TUY968" s="14"/>
      <c r="TUZ968" s="14"/>
      <c r="TVA968" s="14"/>
      <c r="TVB968" s="14"/>
      <c r="TVC968" s="14"/>
      <c r="TVD968" s="14"/>
      <c r="TVE968" s="14"/>
      <c r="TVF968" s="14"/>
      <c r="TVG968" s="14"/>
      <c r="TVH968" s="14"/>
      <c r="TVI968" s="14"/>
      <c r="TVJ968" s="14"/>
      <c r="TVK968" s="14"/>
      <c r="TVL968" s="14"/>
      <c r="TVM968" s="14"/>
      <c r="TVN968" s="14"/>
      <c r="TVO968" s="14"/>
      <c r="TVP968" s="14"/>
      <c r="TVQ968" s="14"/>
      <c r="TVR968" s="14"/>
      <c r="TVS968" s="14"/>
      <c r="TVT968" s="14"/>
      <c r="TVU968" s="14"/>
      <c r="TVV968" s="14"/>
      <c r="TVW968" s="14"/>
      <c r="TVX968" s="14"/>
      <c r="TVY968" s="14"/>
      <c r="TVZ968" s="14"/>
      <c r="TWA968" s="14"/>
      <c r="TWB968" s="14"/>
      <c r="TWC968" s="14"/>
      <c r="TWD968" s="14"/>
      <c r="TWE968" s="14"/>
      <c r="TWF968" s="14"/>
      <c r="TWG968" s="14"/>
      <c r="TWH968" s="14"/>
      <c r="TWI968" s="14"/>
      <c r="TWJ968" s="14"/>
      <c r="TWK968" s="14"/>
      <c r="TWL968" s="14"/>
      <c r="TWM968" s="14"/>
      <c r="TWN968" s="14"/>
      <c r="TWO968" s="14"/>
      <c r="TWP968" s="14"/>
      <c r="TWQ968" s="14"/>
      <c r="TWR968" s="14"/>
      <c r="TWS968" s="14"/>
      <c r="TWT968" s="14"/>
      <c r="TWU968" s="14"/>
      <c r="TWV968" s="14"/>
      <c r="TWW968" s="14"/>
      <c r="TWX968" s="14"/>
      <c r="TWY968" s="14"/>
      <c r="TWZ968" s="14"/>
      <c r="TXA968" s="14"/>
      <c r="TXB968" s="14"/>
      <c r="TXC968" s="14"/>
      <c r="TXD968" s="14"/>
      <c r="TXE968" s="14"/>
      <c r="TXF968" s="14"/>
      <c r="TXG968" s="14"/>
      <c r="TXH968" s="14"/>
      <c r="TXI968" s="14"/>
      <c r="TXJ968" s="14"/>
      <c r="TXK968" s="14"/>
      <c r="TXL968" s="14"/>
      <c r="TXM968" s="14"/>
      <c r="TXN968" s="14"/>
      <c r="TXO968" s="14"/>
      <c r="TXP968" s="14"/>
      <c r="TXQ968" s="14"/>
      <c r="TXR968" s="14"/>
      <c r="TXS968" s="14"/>
      <c r="TXT968" s="14"/>
      <c r="TXU968" s="14"/>
      <c r="TXV968" s="14"/>
      <c r="TXW968" s="14"/>
      <c r="TXX968" s="14"/>
      <c r="TXY968" s="14"/>
      <c r="TXZ968" s="14"/>
      <c r="TYA968" s="14"/>
      <c r="TYB968" s="14"/>
      <c r="TYC968" s="14"/>
      <c r="TYD968" s="14"/>
      <c r="TYE968" s="14"/>
      <c r="TYF968" s="14"/>
      <c r="TYG968" s="14"/>
      <c r="TYH968" s="14"/>
      <c r="TYI968" s="14"/>
      <c r="TYJ968" s="14"/>
      <c r="TYK968" s="14"/>
      <c r="TYL968" s="14"/>
      <c r="TYM968" s="14"/>
      <c r="TYN968" s="14"/>
      <c r="TYO968" s="14"/>
      <c r="TYP968" s="14"/>
      <c r="TYQ968" s="14"/>
      <c r="TYR968" s="14"/>
      <c r="TYS968" s="14"/>
      <c r="TYT968" s="14"/>
      <c r="TYU968" s="14"/>
      <c r="TYV968" s="14"/>
      <c r="TYW968" s="14"/>
      <c r="TYX968" s="14"/>
      <c r="TYY968" s="14"/>
      <c r="TYZ968" s="14"/>
      <c r="TZA968" s="14"/>
      <c r="TZB968" s="14"/>
      <c r="TZC968" s="14"/>
      <c r="TZD968" s="14"/>
      <c r="TZE968" s="14"/>
      <c r="TZF968" s="14"/>
      <c r="TZG968" s="14"/>
      <c r="TZH968" s="14"/>
      <c r="TZI968" s="14"/>
      <c r="TZJ968" s="14"/>
      <c r="TZK968" s="14"/>
      <c r="TZL968" s="14"/>
      <c r="TZM968" s="14"/>
      <c r="TZN968" s="14"/>
      <c r="TZO968" s="14"/>
      <c r="TZP968" s="14"/>
      <c r="TZQ968" s="14"/>
      <c r="TZR968" s="14"/>
      <c r="TZS968" s="14"/>
      <c r="TZT968" s="14"/>
      <c r="TZU968" s="14"/>
      <c r="TZV968" s="14"/>
      <c r="TZW968" s="14"/>
      <c r="TZX968" s="14"/>
      <c r="TZY968" s="14"/>
      <c r="TZZ968" s="14"/>
      <c r="UAA968" s="14"/>
      <c r="UAB968" s="14"/>
      <c r="UAC968" s="14"/>
      <c r="UAD968" s="14"/>
      <c r="UAE968" s="14"/>
      <c r="UAF968" s="14"/>
      <c r="UAG968" s="14"/>
      <c r="UAH968" s="14"/>
      <c r="UAI968" s="14"/>
      <c r="UAJ968" s="14"/>
      <c r="UAK968" s="14"/>
      <c r="UAL968" s="14"/>
      <c r="UAM968" s="14"/>
      <c r="UAN968" s="14"/>
      <c r="UAO968" s="14"/>
      <c r="UAP968" s="14"/>
      <c r="UAQ968" s="14"/>
      <c r="UAR968" s="14"/>
      <c r="UAS968" s="14"/>
      <c r="UAT968" s="14"/>
      <c r="UAU968" s="14"/>
      <c r="UAV968" s="14"/>
      <c r="UAW968" s="14"/>
      <c r="UAX968" s="14"/>
      <c r="UAY968" s="14"/>
      <c r="UAZ968" s="14"/>
      <c r="UBA968" s="14"/>
      <c r="UBB968" s="14"/>
      <c r="UBC968" s="14"/>
      <c r="UBD968" s="14"/>
      <c r="UBE968" s="14"/>
      <c r="UBF968" s="14"/>
      <c r="UBG968" s="14"/>
      <c r="UBH968" s="14"/>
      <c r="UBI968" s="14"/>
      <c r="UBJ968" s="14"/>
      <c r="UBK968" s="14"/>
      <c r="UBL968" s="14"/>
      <c r="UBM968" s="14"/>
      <c r="UBN968" s="14"/>
      <c r="UBO968" s="14"/>
      <c r="UBP968" s="14"/>
      <c r="UBQ968" s="14"/>
      <c r="UBR968" s="14"/>
      <c r="UBS968" s="14"/>
      <c r="UBT968" s="14"/>
      <c r="UBU968" s="14"/>
      <c r="UBV968" s="14"/>
      <c r="UBW968" s="14"/>
      <c r="UBX968" s="14"/>
      <c r="UBY968" s="14"/>
      <c r="UBZ968" s="14"/>
      <c r="UCA968" s="14"/>
      <c r="UCB968" s="14"/>
      <c r="UCC968" s="14"/>
      <c r="UCD968" s="14"/>
      <c r="UCE968" s="14"/>
      <c r="UCF968" s="14"/>
      <c r="UCG968" s="14"/>
      <c r="UCH968" s="14"/>
      <c r="UCI968" s="14"/>
      <c r="UCJ968" s="14"/>
      <c r="UCK968" s="14"/>
      <c r="UCL968" s="14"/>
      <c r="UCM968" s="14"/>
      <c r="UCN968" s="14"/>
      <c r="UCO968" s="14"/>
      <c r="UCP968" s="14"/>
      <c r="UCQ968" s="14"/>
      <c r="UCR968" s="14"/>
      <c r="UCS968" s="14"/>
      <c r="UCT968" s="14"/>
      <c r="UCU968" s="14"/>
      <c r="UCV968" s="14"/>
      <c r="UCW968" s="14"/>
      <c r="UCX968" s="14"/>
      <c r="UCY968" s="14"/>
      <c r="UCZ968" s="14"/>
      <c r="UDA968" s="14"/>
      <c r="UDB968" s="14"/>
      <c r="UDC968" s="14"/>
      <c r="UDD968" s="14"/>
      <c r="UDE968" s="14"/>
      <c r="UDF968" s="14"/>
      <c r="UDG968" s="14"/>
      <c r="UDH968" s="14"/>
      <c r="UDI968" s="14"/>
      <c r="UDJ968" s="14"/>
      <c r="UDK968" s="14"/>
      <c r="UDL968" s="14"/>
      <c r="UDM968" s="14"/>
      <c r="UDN968" s="14"/>
      <c r="UDO968" s="14"/>
      <c r="UDP968" s="14"/>
      <c r="UDQ968" s="14"/>
      <c r="UDR968" s="14"/>
      <c r="UDS968" s="14"/>
      <c r="UDT968" s="14"/>
      <c r="UDU968" s="14"/>
      <c r="UDV968" s="14"/>
      <c r="UDW968" s="14"/>
      <c r="UDX968" s="14"/>
      <c r="UDY968" s="14"/>
      <c r="UDZ968" s="14"/>
      <c r="UEA968" s="14"/>
      <c r="UEB968" s="14"/>
      <c r="UEC968" s="14"/>
      <c r="UED968" s="14"/>
      <c r="UEE968" s="14"/>
      <c r="UEF968" s="14"/>
      <c r="UEG968" s="14"/>
      <c r="UEH968" s="14"/>
      <c r="UEI968" s="14"/>
      <c r="UEJ968" s="14"/>
      <c r="UEK968" s="14"/>
      <c r="UEL968" s="14"/>
      <c r="UEM968" s="14"/>
      <c r="UEN968" s="14"/>
      <c r="UEO968" s="14"/>
      <c r="UEP968" s="14"/>
      <c r="UEQ968" s="14"/>
      <c r="UER968" s="14"/>
      <c r="UES968" s="14"/>
      <c r="UET968" s="14"/>
      <c r="UEU968" s="14"/>
      <c r="UEV968" s="14"/>
      <c r="UEW968" s="14"/>
      <c r="UEX968" s="14"/>
      <c r="UEY968" s="14"/>
      <c r="UEZ968" s="14"/>
      <c r="UFA968" s="14"/>
      <c r="UFB968" s="14"/>
      <c r="UFC968" s="14"/>
      <c r="UFD968" s="14"/>
      <c r="UFE968" s="14"/>
      <c r="UFF968" s="14"/>
      <c r="UFG968" s="14"/>
      <c r="UFH968" s="14"/>
      <c r="UFI968" s="14"/>
      <c r="UFJ968" s="14"/>
      <c r="UFK968" s="14"/>
      <c r="UFL968" s="14"/>
      <c r="UFM968" s="14"/>
      <c r="UFN968" s="14"/>
      <c r="UFO968" s="14"/>
      <c r="UFP968" s="14"/>
      <c r="UFQ968" s="14"/>
      <c r="UFR968" s="14"/>
      <c r="UFS968" s="14"/>
      <c r="UFT968" s="14"/>
      <c r="UFU968" s="14"/>
      <c r="UFV968" s="14"/>
      <c r="UFW968" s="14"/>
      <c r="UFX968" s="14"/>
      <c r="UFY968" s="14"/>
      <c r="UFZ968" s="14"/>
      <c r="UGA968" s="14"/>
      <c r="UGB968" s="14"/>
      <c r="UGC968" s="14"/>
      <c r="UGD968" s="14"/>
      <c r="UGE968" s="14"/>
      <c r="UGF968" s="14"/>
      <c r="UGG968" s="14"/>
      <c r="UGH968" s="14"/>
      <c r="UGI968" s="14"/>
      <c r="UGJ968" s="14"/>
      <c r="UGK968" s="14"/>
      <c r="UGL968" s="14"/>
      <c r="UGM968" s="14"/>
      <c r="UGN968" s="14"/>
      <c r="UGO968" s="14"/>
      <c r="UGP968" s="14"/>
      <c r="UGQ968" s="14"/>
      <c r="UGR968" s="14"/>
      <c r="UGS968" s="14"/>
      <c r="UGT968" s="14"/>
      <c r="UGU968" s="14"/>
      <c r="UGV968" s="14"/>
      <c r="UGW968" s="14"/>
      <c r="UGX968" s="14"/>
      <c r="UGY968" s="14"/>
      <c r="UGZ968" s="14"/>
      <c r="UHA968" s="14"/>
      <c r="UHB968" s="14"/>
      <c r="UHC968" s="14"/>
      <c r="UHD968" s="14"/>
      <c r="UHE968" s="14"/>
      <c r="UHF968" s="14"/>
      <c r="UHG968" s="14"/>
      <c r="UHH968" s="14"/>
      <c r="UHI968" s="14"/>
      <c r="UHJ968" s="14"/>
      <c r="UHK968" s="14"/>
      <c r="UHL968" s="14"/>
      <c r="UHM968" s="14"/>
      <c r="UHN968" s="14"/>
      <c r="UHO968" s="14"/>
      <c r="UHP968" s="14"/>
      <c r="UHQ968" s="14"/>
      <c r="UHR968" s="14"/>
      <c r="UHS968" s="14"/>
      <c r="UHT968" s="14"/>
      <c r="UHU968" s="14"/>
      <c r="UHV968" s="14"/>
      <c r="UHW968" s="14"/>
      <c r="UHX968" s="14"/>
      <c r="UHY968" s="14"/>
      <c r="UHZ968" s="14"/>
      <c r="UIA968" s="14"/>
      <c r="UIB968" s="14"/>
      <c r="UIC968" s="14"/>
      <c r="UID968" s="14"/>
      <c r="UIE968" s="14"/>
      <c r="UIF968" s="14"/>
      <c r="UIG968" s="14"/>
      <c r="UIH968" s="14"/>
      <c r="UII968" s="14"/>
      <c r="UIJ968" s="14"/>
      <c r="UIK968" s="14"/>
      <c r="UIL968" s="14"/>
      <c r="UIM968" s="14"/>
      <c r="UIN968" s="14"/>
      <c r="UIO968" s="14"/>
      <c r="UIP968" s="14"/>
      <c r="UIQ968" s="14"/>
      <c r="UIR968" s="14"/>
      <c r="UIS968" s="14"/>
      <c r="UIT968" s="14"/>
      <c r="UIU968" s="14"/>
      <c r="UIV968" s="14"/>
      <c r="UIW968" s="14"/>
      <c r="UIX968" s="14"/>
      <c r="UIY968" s="14"/>
      <c r="UIZ968" s="14"/>
      <c r="UJA968" s="14"/>
      <c r="UJB968" s="14"/>
      <c r="UJC968" s="14"/>
      <c r="UJD968" s="14"/>
      <c r="UJE968" s="14"/>
      <c r="UJF968" s="14"/>
      <c r="UJG968" s="14"/>
      <c r="UJH968" s="14"/>
      <c r="UJI968" s="14"/>
      <c r="UJJ968" s="14"/>
      <c r="UJK968" s="14"/>
      <c r="UJL968" s="14"/>
      <c r="UJM968" s="14"/>
      <c r="UJN968" s="14"/>
      <c r="UJO968" s="14"/>
      <c r="UJP968" s="14"/>
      <c r="UJQ968" s="14"/>
      <c r="UJR968" s="14"/>
      <c r="UJS968" s="14"/>
      <c r="UJT968" s="14"/>
      <c r="UJU968" s="14"/>
      <c r="UJV968" s="14"/>
      <c r="UJW968" s="14"/>
      <c r="UJX968" s="14"/>
      <c r="UJY968" s="14"/>
      <c r="UJZ968" s="14"/>
      <c r="UKA968" s="14"/>
      <c r="UKB968" s="14"/>
      <c r="UKC968" s="14"/>
      <c r="UKD968" s="14"/>
      <c r="UKE968" s="14"/>
      <c r="UKF968" s="14"/>
      <c r="UKG968" s="14"/>
      <c r="UKH968" s="14"/>
      <c r="UKI968" s="14"/>
      <c r="UKJ968" s="14"/>
      <c r="UKK968" s="14"/>
      <c r="UKL968" s="14"/>
      <c r="UKM968" s="14"/>
      <c r="UKN968" s="14"/>
      <c r="UKO968" s="14"/>
      <c r="UKP968" s="14"/>
      <c r="UKQ968" s="14"/>
      <c r="UKR968" s="14"/>
      <c r="UKS968" s="14"/>
      <c r="UKT968" s="14"/>
      <c r="UKU968" s="14"/>
      <c r="UKV968" s="14"/>
      <c r="UKW968" s="14"/>
      <c r="UKX968" s="14"/>
      <c r="UKY968" s="14"/>
      <c r="UKZ968" s="14"/>
      <c r="ULA968" s="14"/>
      <c r="ULB968" s="14"/>
      <c r="ULC968" s="14"/>
      <c r="ULD968" s="14"/>
      <c r="ULE968" s="14"/>
      <c r="ULF968" s="14"/>
      <c r="ULG968" s="14"/>
      <c r="ULH968" s="14"/>
      <c r="ULI968" s="14"/>
      <c r="ULJ968" s="14"/>
      <c r="ULK968" s="14"/>
      <c r="ULL968" s="14"/>
      <c r="ULM968" s="14"/>
      <c r="ULN968" s="14"/>
      <c r="ULO968" s="14"/>
      <c r="ULP968" s="14"/>
      <c r="ULQ968" s="14"/>
      <c r="ULR968" s="14"/>
      <c r="ULS968" s="14"/>
      <c r="ULT968" s="14"/>
      <c r="ULU968" s="14"/>
      <c r="ULV968" s="14"/>
      <c r="ULW968" s="14"/>
      <c r="ULX968" s="14"/>
      <c r="ULY968" s="14"/>
      <c r="ULZ968" s="14"/>
      <c r="UMA968" s="14"/>
      <c r="UMB968" s="14"/>
      <c r="UMC968" s="14"/>
      <c r="UMD968" s="14"/>
      <c r="UME968" s="14"/>
      <c r="UMF968" s="14"/>
      <c r="UMG968" s="14"/>
      <c r="UMH968" s="14"/>
      <c r="UMI968" s="14"/>
      <c r="UMJ968" s="14"/>
      <c r="UMK968" s="14"/>
      <c r="UML968" s="14"/>
      <c r="UMM968" s="14"/>
      <c r="UMN968" s="14"/>
      <c r="UMO968" s="14"/>
      <c r="UMP968" s="14"/>
      <c r="UMQ968" s="14"/>
      <c r="UMR968" s="14"/>
      <c r="UMS968" s="14"/>
      <c r="UMT968" s="14"/>
      <c r="UMU968" s="14"/>
      <c r="UMV968" s="14"/>
      <c r="UMW968" s="14"/>
      <c r="UMX968" s="14"/>
      <c r="UMY968" s="14"/>
      <c r="UMZ968" s="14"/>
      <c r="UNA968" s="14"/>
      <c r="UNB968" s="14"/>
      <c r="UNC968" s="14"/>
      <c r="UND968" s="14"/>
      <c r="UNE968" s="14"/>
      <c r="UNF968" s="14"/>
      <c r="UNG968" s="14"/>
      <c r="UNH968" s="14"/>
      <c r="UNI968" s="14"/>
      <c r="UNJ968" s="14"/>
      <c r="UNK968" s="14"/>
      <c r="UNL968" s="14"/>
      <c r="UNM968" s="14"/>
      <c r="UNN968" s="14"/>
      <c r="UNO968" s="14"/>
      <c r="UNP968" s="14"/>
      <c r="UNQ968" s="14"/>
      <c r="UNR968" s="14"/>
      <c r="UNS968" s="14"/>
      <c r="UNT968" s="14"/>
      <c r="UNU968" s="14"/>
      <c r="UNV968" s="14"/>
      <c r="UNW968" s="14"/>
      <c r="UNX968" s="14"/>
      <c r="UNY968" s="14"/>
      <c r="UNZ968" s="14"/>
      <c r="UOA968" s="14"/>
      <c r="UOB968" s="14"/>
      <c r="UOC968" s="14"/>
      <c r="UOD968" s="14"/>
      <c r="UOE968" s="14"/>
      <c r="UOF968" s="14"/>
      <c r="UOG968" s="14"/>
      <c r="UOH968" s="14"/>
      <c r="UOI968" s="14"/>
      <c r="UOJ968" s="14"/>
      <c r="UOK968" s="14"/>
      <c r="UOL968" s="14"/>
      <c r="UOM968" s="14"/>
      <c r="UON968" s="14"/>
      <c r="UOO968" s="14"/>
      <c r="UOP968" s="14"/>
      <c r="UOQ968" s="14"/>
      <c r="UOR968" s="14"/>
      <c r="UOS968" s="14"/>
      <c r="UOT968" s="14"/>
      <c r="UOU968" s="14"/>
      <c r="UOV968" s="14"/>
      <c r="UOW968" s="14"/>
      <c r="UOX968" s="14"/>
      <c r="UOY968" s="14"/>
      <c r="UOZ968" s="14"/>
      <c r="UPA968" s="14"/>
      <c r="UPB968" s="14"/>
      <c r="UPC968" s="14"/>
      <c r="UPD968" s="14"/>
      <c r="UPE968" s="14"/>
      <c r="UPF968" s="14"/>
      <c r="UPG968" s="14"/>
      <c r="UPH968" s="14"/>
      <c r="UPI968" s="14"/>
      <c r="UPJ968" s="14"/>
      <c r="UPK968" s="14"/>
      <c r="UPL968" s="14"/>
      <c r="UPM968" s="14"/>
      <c r="UPN968" s="14"/>
      <c r="UPO968" s="14"/>
      <c r="UPP968" s="14"/>
      <c r="UPQ968" s="14"/>
      <c r="UPR968" s="14"/>
      <c r="UPS968" s="14"/>
      <c r="UPT968" s="14"/>
      <c r="UPU968" s="14"/>
      <c r="UPV968" s="14"/>
      <c r="UPW968" s="14"/>
      <c r="UPX968" s="14"/>
      <c r="UPY968" s="14"/>
      <c r="UPZ968" s="14"/>
      <c r="UQA968" s="14"/>
      <c r="UQB968" s="14"/>
      <c r="UQC968" s="14"/>
      <c r="UQD968" s="14"/>
      <c r="UQE968" s="14"/>
      <c r="UQF968" s="14"/>
      <c r="UQG968" s="14"/>
      <c r="UQH968" s="14"/>
      <c r="UQI968" s="14"/>
      <c r="UQJ968" s="14"/>
      <c r="UQK968" s="14"/>
      <c r="UQL968" s="14"/>
      <c r="UQM968" s="14"/>
      <c r="UQN968" s="14"/>
      <c r="UQO968" s="14"/>
      <c r="UQP968" s="14"/>
      <c r="UQQ968" s="14"/>
      <c r="UQR968" s="14"/>
      <c r="UQS968" s="14"/>
      <c r="UQT968" s="14"/>
      <c r="UQU968" s="14"/>
      <c r="UQV968" s="14"/>
      <c r="UQW968" s="14"/>
      <c r="UQX968" s="14"/>
      <c r="UQY968" s="14"/>
      <c r="UQZ968" s="14"/>
      <c r="URA968" s="14"/>
      <c r="URB968" s="14"/>
      <c r="URC968" s="14"/>
      <c r="URD968" s="14"/>
      <c r="URE968" s="14"/>
      <c r="URF968" s="14"/>
      <c r="URG968" s="14"/>
      <c r="URH968" s="14"/>
      <c r="URI968" s="14"/>
      <c r="URJ968" s="14"/>
      <c r="URK968" s="14"/>
      <c r="URL968" s="14"/>
      <c r="URM968" s="14"/>
      <c r="URN968" s="14"/>
      <c r="URO968" s="14"/>
      <c r="URP968" s="14"/>
      <c r="URQ968" s="14"/>
      <c r="URR968" s="14"/>
      <c r="URS968" s="14"/>
      <c r="URT968" s="14"/>
      <c r="URU968" s="14"/>
      <c r="URV968" s="14"/>
      <c r="URW968" s="14"/>
      <c r="URX968" s="14"/>
      <c r="URY968" s="14"/>
      <c r="URZ968" s="14"/>
      <c r="USA968" s="14"/>
      <c r="USB968" s="14"/>
      <c r="USC968" s="14"/>
      <c r="USD968" s="14"/>
      <c r="USE968" s="14"/>
      <c r="USF968" s="14"/>
      <c r="USG968" s="14"/>
      <c r="USH968" s="14"/>
      <c r="USI968" s="14"/>
      <c r="USJ968" s="14"/>
      <c r="USK968" s="14"/>
      <c r="USL968" s="14"/>
      <c r="USM968" s="14"/>
      <c r="USN968" s="14"/>
      <c r="USO968" s="14"/>
      <c r="USP968" s="14"/>
      <c r="USQ968" s="14"/>
      <c r="USR968" s="14"/>
      <c r="USS968" s="14"/>
      <c r="UST968" s="14"/>
      <c r="USU968" s="14"/>
      <c r="USV968" s="14"/>
      <c r="USW968" s="14"/>
      <c r="USX968" s="14"/>
      <c r="USY968" s="14"/>
      <c r="USZ968" s="14"/>
      <c r="UTA968" s="14"/>
      <c r="UTB968" s="14"/>
      <c r="UTC968" s="14"/>
      <c r="UTD968" s="14"/>
      <c r="UTE968" s="14"/>
      <c r="UTF968" s="14"/>
      <c r="UTG968" s="14"/>
      <c r="UTH968" s="14"/>
      <c r="UTI968" s="14"/>
      <c r="UTJ968" s="14"/>
      <c r="UTK968" s="14"/>
      <c r="UTL968" s="14"/>
      <c r="UTM968" s="14"/>
      <c r="UTN968" s="14"/>
      <c r="UTO968" s="14"/>
      <c r="UTP968" s="14"/>
      <c r="UTQ968" s="14"/>
      <c r="UTR968" s="14"/>
      <c r="UTS968" s="14"/>
      <c r="UTT968" s="14"/>
      <c r="UTU968" s="14"/>
      <c r="UTV968" s="14"/>
      <c r="UTW968" s="14"/>
      <c r="UTX968" s="14"/>
      <c r="UTY968" s="14"/>
      <c r="UTZ968" s="14"/>
      <c r="UUA968" s="14"/>
      <c r="UUB968" s="14"/>
      <c r="UUC968" s="14"/>
      <c r="UUD968" s="14"/>
      <c r="UUE968" s="14"/>
      <c r="UUF968" s="14"/>
      <c r="UUG968" s="14"/>
      <c r="UUH968" s="14"/>
      <c r="UUI968" s="14"/>
      <c r="UUJ968" s="14"/>
      <c r="UUK968" s="14"/>
      <c r="UUL968" s="14"/>
      <c r="UUM968" s="14"/>
      <c r="UUN968" s="14"/>
      <c r="UUO968" s="14"/>
      <c r="UUP968" s="14"/>
      <c r="UUQ968" s="14"/>
      <c r="UUR968" s="14"/>
      <c r="UUS968" s="14"/>
      <c r="UUT968" s="14"/>
      <c r="UUU968" s="14"/>
      <c r="UUV968" s="14"/>
      <c r="UUW968" s="14"/>
      <c r="UUX968" s="14"/>
      <c r="UUY968" s="14"/>
      <c r="UUZ968" s="14"/>
      <c r="UVA968" s="14"/>
      <c r="UVB968" s="14"/>
      <c r="UVC968" s="14"/>
      <c r="UVD968" s="14"/>
      <c r="UVE968" s="14"/>
      <c r="UVF968" s="14"/>
      <c r="UVG968" s="14"/>
      <c r="UVH968" s="14"/>
      <c r="UVI968" s="14"/>
      <c r="UVJ968" s="14"/>
      <c r="UVK968" s="14"/>
      <c r="UVL968" s="14"/>
      <c r="UVM968" s="14"/>
      <c r="UVN968" s="14"/>
      <c r="UVO968" s="14"/>
      <c r="UVP968" s="14"/>
      <c r="UVQ968" s="14"/>
      <c r="UVR968" s="14"/>
      <c r="UVS968" s="14"/>
      <c r="UVT968" s="14"/>
      <c r="UVU968" s="14"/>
      <c r="UVV968" s="14"/>
      <c r="UVW968" s="14"/>
      <c r="UVX968" s="14"/>
      <c r="UVY968" s="14"/>
      <c r="UVZ968" s="14"/>
      <c r="UWA968" s="14"/>
      <c r="UWB968" s="14"/>
      <c r="UWC968" s="14"/>
      <c r="UWD968" s="14"/>
      <c r="UWE968" s="14"/>
      <c r="UWF968" s="14"/>
      <c r="UWG968" s="14"/>
      <c r="UWH968" s="14"/>
      <c r="UWI968" s="14"/>
      <c r="UWJ968" s="14"/>
      <c r="UWK968" s="14"/>
      <c r="UWL968" s="14"/>
      <c r="UWM968" s="14"/>
      <c r="UWN968" s="14"/>
      <c r="UWO968" s="14"/>
      <c r="UWP968" s="14"/>
      <c r="UWQ968" s="14"/>
      <c r="UWR968" s="14"/>
      <c r="UWS968" s="14"/>
      <c r="UWT968" s="14"/>
      <c r="UWU968" s="14"/>
      <c r="UWV968" s="14"/>
      <c r="UWW968" s="14"/>
      <c r="UWX968" s="14"/>
      <c r="UWY968" s="14"/>
      <c r="UWZ968" s="14"/>
      <c r="UXA968" s="14"/>
      <c r="UXB968" s="14"/>
      <c r="UXC968" s="14"/>
      <c r="UXD968" s="14"/>
      <c r="UXE968" s="14"/>
      <c r="UXF968" s="14"/>
      <c r="UXG968" s="14"/>
      <c r="UXH968" s="14"/>
      <c r="UXI968" s="14"/>
      <c r="UXJ968" s="14"/>
      <c r="UXK968" s="14"/>
      <c r="UXL968" s="14"/>
      <c r="UXM968" s="14"/>
      <c r="UXN968" s="14"/>
      <c r="UXO968" s="14"/>
      <c r="UXP968" s="14"/>
      <c r="UXQ968" s="14"/>
      <c r="UXR968" s="14"/>
      <c r="UXS968" s="14"/>
      <c r="UXT968" s="14"/>
      <c r="UXU968" s="14"/>
      <c r="UXV968" s="14"/>
      <c r="UXW968" s="14"/>
      <c r="UXX968" s="14"/>
      <c r="UXY968" s="14"/>
      <c r="UXZ968" s="14"/>
      <c r="UYA968" s="14"/>
      <c r="UYB968" s="14"/>
      <c r="UYC968" s="14"/>
      <c r="UYD968" s="14"/>
      <c r="UYE968" s="14"/>
      <c r="UYF968" s="14"/>
      <c r="UYG968" s="14"/>
      <c r="UYH968" s="14"/>
      <c r="UYI968" s="14"/>
      <c r="UYJ968" s="14"/>
      <c r="UYK968" s="14"/>
      <c r="UYL968" s="14"/>
      <c r="UYM968" s="14"/>
      <c r="UYN968" s="14"/>
      <c r="UYO968" s="14"/>
      <c r="UYP968" s="14"/>
      <c r="UYQ968" s="14"/>
      <c r="UYR968" s="14"/>
      <c r="UYS968" s="14"/>
      <c r="UYT968" s="14"/>
      <c r="UYU968" s="14"/>
      <c r="UYV968" s="14"/>
      <c r="UYW968" s="14"/>
      <c r="UYX968" s="14"/>
      <c r="UYY968" s="14"/>
      <c r="UYZ968" s="14"/>
      <c r="UZA968" s="14"/>
      <c r="UZB968" s="14"/>
      <c r="UZC968" s="14"/>
      <c r="UZD968" s="14"/>
      <c r="UZE968" s="14"/>
      <c r="UZF968" s="14"/>
      <c r="UZG968" s="14"/>
      <c r="UZH968" s="14"/>
      <c r="UZI968" s="14"/>
      <c r="UZJ968" s="14"/>
      <c r="UZK968" s="14"/>
      <c r="UZL968" s="14"/>
      <c r="UZM968" s="14"/>
      <c r="UZN968" s="14"/>
      <c r="UZO968" s="14"/>
      <c r="UZP968" s="14"/>
      <c r="UZQ968" s="14"/>
      <c r="UZR968" s="14"/>
      <c r="UZS968" s="14"/>
      <c r="UZT968" s="14"/>
      <c r="UZU968" s="14"/>
      <c r="UZV968" s="14"/>
      <c r="UZW968" s="14"/>
      <c r="UZX968" s="14"/>
      <c r="UZY968" s="14"/>
      <c r="UZZ968" s="14"/>
      <c r="VAA968" s="14"/>
      <c r="VAB968" s="14"/>
      <c r="VAC968" s="14"/>
      <c r="VAD968" s="14"/>
      <c r="VAE968" s="14"/>
      <c r="VAF968" s="14"/>
      <c r="VAG968" s="14"/>
      <c r="VAH968" s="14"/>
      <c r="VAI968" s="14"/>
      <c r="VAJ968" s="14"/>
      <c r="VAK968" s="14"/>
      <c r="VAL968" s="14"/>
      <c r="VAM968" s="14"/>
      <c r="VAN968" s="14"/>
      <c r="VAO968" s="14"/>
      <c r="VAP968" s="14"/>
      <c r="VAQ968" s="14"/>
      <c r="VAR968" s="14"/>
      <c r="VAS968" s="14"/>
      <c r="VAT968" s="14"/>
      <c r="VAU968" s="14"/>
      <c r="VAV968" s="14"/>
      <c r="VAW968" s="14"/>
      <c r="VAX968" s="14"/>
      <c r="VAY968" s="14"/>
      <c r="VAZ968" s="14"/>
      <c r="VBA968" s="14"/>
      <c r="VBB968" s="14"/>
      <c r="VBC968" s="14"/>
      <c r="VBD968" s="14"/>
      <c r="VBE968" s="14"/>
      <c r="VBF968" s="14"/>
      <c r="VBG968" s="14"/>
      <c r="VBH968" s="14"/>
      <c r="VBI968" s="14"/>
      <c r="VBJ968" s="14"/>
      <c r="VBK968" s="14"/>
      <c r="VBL968" s="14"/>
      <c r="VBM968" s="14"/>
      <c r="VBN968" s="14"/>
      <c r="VBO968" s="14"/>
      <c r="VBP968" s="14"/>
      <c r="VBQ968" s="14"/>
      <c r="VBR968" s="14"/>
      <c r="VBS968" s="14"/>
      <c r="VBT968" s="14"/>
      <c r="VBU968" s="14"/>
      <c r="VBV968" s="14"/>
      <c r="VBW968" s="14"/>
      <c r="VBX968" s="14"/>
      <c r="VBY968" s="14"/>
      <c r="VBZ968" s="14"/>
      <c r="VCA968" s="14"/>
      <c r="VCB968" s="14"/>
      <c r="VCC968" s="14"/>
      <c r="VCD968" s="14"/>
      <c r="VCE968" s="14"/>
      <c r="VCF968" s="14"/>
      <c r="VCG968" s="14"/>
      <c r="VCH968" s="14"/>
      <c r="VCI968" s="14"/>
      <c r="VCJ968" s="14"/>
      <c r="VCK968" s="14"/>
      <c r="VCL968" s="14"/>
      <c r="VCM968" s="14"/>
      <c r="VCN968" s="14"/>
      <c r="VCO968" s="14"/>
      <c r="VCP968" s="14"/>
      <c r="VCQ968" s="14"/>
      <c r="VCR968" s="14"/>
      <c r="VCS968" s="14"/>
      <c r="VCT968" s="14"/>
      <c r="VCU968" s="14"/>
      <c r="VCV968" s="14"/>
      <c r="VCW968" s="14"/>
      <c r="VCX968" s="14"/>
      <c r="VCY968" s="14"/>
      <c r="VCZ968" s="14"/>
      <c r="VDA968" s="14"/>
      <c r="VDB968" s="14"/>
      <c r="VDC968" s="14"/>
      <c r="VDD968" s="14"/>
      <c r="VDE968" s="14"/>
      <c r="VDF968" s="14"/>
      <c r="VDG968" s="14"/>
      <c r="VDH968" s="14"/>
      <c r="VDI968" s="14"/>
      <c r="VDJ968" s="14"/>
      <c r="VDK968" s="14"/>
      <c r="VDL968" s="14"/>
      <c r="VDM968" s="14"/>
      <c r="VDN968" s="14"/>
      <c r="VDO968" s="14"/>
      <c r="VDP968" s="14"/>
      <c r="VDQ968" s="14"/>
      <c r="VDR968" s="14"/>
      <c r="VDS968" s="14"/>
      <c r="VDT968" s="14"/>
      <c r="VDU968" s="14"/>
      <c r="VDV968" s="14"/>
      <c r="VDW968" s="14"/>
      <c r="VDX968" s="14"/>
      <c r="VDY968" s="14"/>
      <c r="VDZ968" s="14"/>
      <c r="VEA968" s="14"/>
      <c r="VEB968" s="14"/>
      <c r="VEC968" s="14"/>
      <c r="VED968" s="14"/>
      <c r="VEE968" s="14"/>
      <c r="VEF968" s="14"/>
      <c r="VEG968" s="14"/>
      <c r="VEH968" s="14"/>
      <c r="VEI968" s="14"/>
      <c r="VEJ968" s="14"/>
      <c r="VEK968" s="14"/>
      <c r="VEL968" s="14"/>
      <c r="VEM968" s="14"/>
      <c r="VEN968" s="14"/>
      <c r="VEO968" s="14"/>
      <c r="VEP968" s="14"/>
      <c r="VEQ968" s="14"/>
      <c r="VER968" s="14"/>
      <c r="VES968" s="14"/>
      <c r="VET968" s="14"/>
      <c r="VEU968" s="14"/>
      <c r="VEV968" s="14"/>
      <c r="VEW968" s="14"/>
      <c r="VEX968" s="14"/>
      <c r="VEY968" s="14"/>
      <c r="VEZ968" s="14"/>
      <c r="VFA968" s="14"/>
      <c r="VFB968" s="14"/>
      <c r="VFC968" s="14"/>
      <c r="VFD968" s="14"/>
      <c r="VFE968" s="14"/>
      <c r="VFF968" s="14"/>
      <c r="VFG968" s="14"/>
      <c r="VFH968" s="14"/>
      <c r="VFI968" s="14"/>
      <c r="VFJ968" s="14"/>
      <c r="VFK968" s="14"/>
      <c r="VFL968" s="14"/>
      <c r="VFM968" s="14"/>
      <c r="VFN968" s="14"/>
      <c r="VFO968" s="14"/>
      <c r="VFP968" s="14"/>
      <c r="VFQ968" s="14"/>
      <c r="VFR968" s="14"/>
      <c r="VFS968" s="14"/>
      <c r="VFT968" s="14"/>
      <c r="VFU968" s="14"/>
      <c r="VFV968" s="14"/>
      <c r="VFW968" s="14"/>
      <c r="VFX968" s="14"/>
      <c r="VFY968" s="14"/>
      <c r="VFZ968" s="14"/>
      <c r="VGA968" s="14"/>
      <c r="VGB968" s="14"/>
      <c r="VGC968" s="14"/>
      <c r="VGD968" s="14"/>
      <c r="VGE968" s="14"/>
      <c r="VGF968" s="14"/>
      <c r="VGG968" s="14"/>
      <c r="VGH968" s="14"/>
      <c r="VGI968" s="14"/>
      <c r="VGJ968" s="14"/>
      <c r="VGK968" s="14"/>
      <c r="VGL968" s="14"/>
      <c r="VGM968" s="14"/>
      <c r="VGN968" s="14"/>
      <c r="VGO968" s="14"/>
      <c r="VGP968" s="14"/>
      <c r="VGQ968" s="14"/>
      <c r="VGR968" s="14"/>
      <c r="VGS968" s="14"/>
      <c r="VGT968" s="14"/>
      <c r="VGU968" s="14"/>
      <c r="VGV968" s="14"/>
      <c r="VGW968" s="14"/>
      <c r="VGX968" s="14"/>
      <c r="VGY968" s="14"/>
      <c r="VGZ968" s="14"/>
      <c r="VHA968" s="14"/>
      <c r="VHB968" s="14"/>
      <c r="VHC968" s="14"/>
      <c r="VHD968" s="14"/>
      <c r="VHE968" s="14"/>
      <c r="VHF968" s="14"/>
      <c r="VHG968" s="14"/>
      <c r="VHH968" s="14"/>
      <c r="VHI968" s="14"/>
      <c r="VHJ968" s="14"/>
      <c r="VHK968" s="14"/>
      <c r="VHL968" s="14"/>
      <c r="VHM968" s="14"/>
      <c r="VHN968" s="14"/>
      <c r="VHO968" s="14"/>
      <c r="VHP968" s="14"/>
      <c r="VHQ968" s="14"/>
      <c r="VHR968" s="14"/>
      <c r="VHS968" s="14"/>
      <c r="VHT968" s="14"/>
      <c r="VHU968" s="14"/>
      <c r="VHV968" s="14"/>
      <c r="VHW968" s="14"/>
      <c r="VHX968" s="14"/>
      <c r="VHY968" s="14"/>
      <c r="VHZ968" s="14"/>
      <c r="VIA968" s="14"/>
      <c r="VIB968" s="14"/>
      <c r="VIC968" s="14"/>
      <c r="VID968" s="14"/>
      <c r="VIE968" s="14"/>
      <c r="VIF968" s="14"/>
      <c r="VIG968" s="14"/>
      <c r="VIH968" s="14"/>
      <c r="VII968" s="14"/>
      <c r="VIJ968" s="14"/>
      <c r="VIK968" s="14"/>
      <c r="VIL968" s="14"/>
      <c r="VIM968" s="14"/>
      <c r="VIN968" s="14"/>
      <c r="VIO968" s="14"/>
      <c r="VIP968" s="14"/>
      <c r="VIQ968" s="14"/>
      <c r="VIR968" s="14"/>
      <c r="VIS968" s="14"/>
      <c r="VIT968" s="14"/>
      <c r="VIU968" s="14"/>
      <c r="VIV968" s="14"/>
      <c r="VIW968" s="14"/>
      <c r="VIX968" s="14"/>
      <c r="VIY968" s="14"/>
      <c r="VIZ968" s="14"/>
      <c r="VJA968" s="14"/>
      <c r="VJB968" s="14"/>
      <c r="VJC968" s="14"/>
      <c r="VJD968" s="14"/>
      <c r="VJE968" s="14"/>
      <c r="VJF968" s="14"/>
      <c r="VJG968" s="14"/>
      <c r="VJH968" s="14"/>
      <c r="VJI968" s="14"/>
      <c r="VJJ968" s="14"/>
      <c r="VJK968" s="14"/>
      <c r="VJL968" s="14"/>
      <c r="VJM968" s="14"/>
      <c r="VJN968" s="14"/>
      <c r="VJO968" s="14"/>
      <c r="VJP968" s="14"/>
      <c r="VJQ968" s="14"/>
      <c r="VJR968" s="14"/>
      <c r="VJS968" s="14"/>
      <c r="VJT968" s="14"/>
      <c r="VJU968" s="14"/>
      <c r="VJV968" s="14"/>
      <c r="VJW968" s="14"/>
      <c r="VJX968" s="14"/>
      <c r="VJY968" s="14"/>
      <c r="VJZ968" s="14"/>
      <c r="VKA968" s="14"/>
      <c r="VKB968" s="14"/>
      <c r="VKC968" s="14"/>
      <c r="VKD968" s="14"/>
      <c r="VKE968" s="14"/>
      <c r="VKF968" s="14"/>
      <c r="VKG968" s="14"/>
      <c r="VKH968" s="14"/>
      <c r="VKI968" s="14"/>
      <c r="VKJ968" s="14"/>
      <c r="VKK968" s="14"/>
      <c r="VKL968" s="14"/>
      <c r="VKM968" s="14"/>
      <c r="VKN968" s="14"/>
      <c r="VKO968" s="14"/>
      <c r="VKP968" s="14"/>
      <c r="VKQ968" s="14"/>
      <c r="VKR968" s="14"/>
      <c r="VKS968" s="14"/>
      <c r="VKT968" s="14"/>
      <c r="VKU968" s="14"/>
      <c r="VKV968" s="14"/>
      <c r="VKW968" s="14"/>
      <c r="VKX968" s="14"/>
      <c r="VKY968" s="14"/>
      <c r="VKZ968" s="14"/>
      <c r="VLA968" s="14"/>
      <c r="VLB968" s="14"/>
      <c r="VLC968" s="14"/>
      <c r="VLD968" s="14"/>
      <c r="VLE968" s="14"/>
      <c r="VLF968" s="14"/>
      <c r="VLG968" s="14"/>
      <c r="VLH968" s="14"/>
      <c r="VLI968" s="14"/>
      <c r="VLJ968" s="14"/>
      <c r="VLK968" s="14"/>
      <c r="VLL968" s="14"/>
      <c r="VLM968" s="14"/>
      <c r="VLN968" s="14"/>
      <c r="VLO968" s="14"/>
      <c r="VLP968" s="14"/>
      <c r="VLQ968" s="14"/>
      <c r="VLR968" s="14"/>
      <c r="VLS968" s="14"/>
      <c r="VLT968" s="14"/>
      <c r="VLU968" s="14"/>
      <c r="VLV968" s="14"/>
      <c r="VLW968" s="14"/>
      <c r="VLX968" s="14"/>
      <c r="VLY968" s="14"/>
      <c r="VLZ968" s="14"/>
      <c r="VMA968" s="14"/>
      <c r="VMB968" s="14"/>
      <c r="VMC968" s="14"/>
      <c r="VMD968" s="14"/>
      <c r="VME968" s="14"/>
      <c r="VMF968" s="14"/>
      <c r="VMG968" s="14"/>
      <c r="VMH968" s="14"/>
      <c r="VMI968" s="14"/>
      <c r="VMJ968" s="14"/>
      <c r="VMK968" s="14"/>
      <c r="VML968" s="14"/>
      <c r="VMM968" s="14"/>
      <c r="VMN968" s="14"/>
      <c r="VMO968" s="14"/>
      <c r="VMP968" s="14"/>
      <c r="VMQ968" s="14"/>
      <c r="VMR968" s="14"/>
      <c r="VMS968" s="14"/>
      <c r="VMT968" s="14"/>
      <c r="VMU968" s="14"/>
      <c r="VMV968" s="14"/>
      <c r="VMW968" s="14"/>
      <c r="VMX968" s="14"/>
      <c r="VMY968" s="14"/>
      <c r="VMZ968" s="14"/>
      <c r="VNA968" s="14"/>
      <c r="VNB968" s="14"/>
      <c r="VNC968" s="14"/>
      <c r="VND968" s="14"/>
      <c r="VNE968" s="14"/>
      <c r="VNF968" s="14"/>
      <c r="VNG968" s="14"/>
      <c r="VNH968" s="14"/>
      <c r="VNI968" s="14"/>
      <c r="VNJ968" s="14"/>
      <c r="VNK968" s="14"/>
      <c r="VNL968" s="14"/>
      <c r="VNM968" s="14"/>
      <c r="VNN968" s="14"/>
      <c r="VNO968" s="14"/>
      <c r="VNP968" s="14"/>
      <c r="VNQ968" s="14"/>
      <c r="VNR968" s="14"/>
      <c r="VNS968" s="14"/>
      <c r="VNT968" s="14"/>
      <c r="VNU968" s="14"/>
      <c r="VNV968" s="14"/>
      <c r="VNW968" s="14"/>
      <c r="VNX968" s="14"/>
      <c r="VNY968" s="14"/>
      <c r="VNZ968" s="14"/>
      <c r="VOA968" s="14"/>
      <c r="VOB968" s="14"/>
      <c r="VOC968" s="14"/>
      <c r="VOD968" s="14"/>
      <c r="VOE968" s="14"/>
      <c r="VOF968" s="14"/>
      <c r="VOG968" s="14"/>
      <c r="VOH968" s="14"/>
      <c r="VOI968" s="14"/>
      <c r="VOJ968" s="14"/>
      <c r="VOK968" s="14"/>
      <c r="VOL968" s="14"/>
      <c r="VOM968" s="14"/>
      <c r="VON968" s="14"/>
      <c r="VOO968" s="14"/>
      <c r="VOP968" s="14"/>
      <c r="VOQ968" s="14"/>
      <c r="VOR968" s="14"/>
      <c r="VOS968" s="14"/>
      <c r="VOT968" s="14"/>
      <c r="VOU968" s="14"/>
      <c r="VOV968" s="14"/>
      <c r="VOW968" s="14"/>
      <c r="VOX968" s="14"/>
      <c r="VOY968" s="14"/>
      <c r="VOZ968" s="14"/>
      <c r="VPA968" s="14"/>
      <c r="VPB968" s="14"/>
      <c r="VPC968" s="14"/>
      <c r="VPD968" s="14"/>
      <c r="VPE968" s="14"/>
      <c r="VPF968" s="14"/>
      <c r="VPG968" s="14"/>
      <c r="VPH968" s="14"/>
      <c r="VPI968" s="14"/>
      <c r="VPJ968" s="14"/>
      <c r="VPK968" s="14"/>
      <c r="VPL968" s="14"/>
      <c r="VPM968" s="14"/>
      <c r="VPN968" s="14"/>
      <c r="VPO968" s="14"/>
      <c r="VPP968" s="14"/>
      <c r="VPQ968" s="14"/>
      <c r="VPR968" s="14"/>
      <c r="VPS968" s="14"/>
      <c r="VPT968" s="14"/>
      <c r="VPU968" s="14"/>
      <c r="VPV968" s="14"/>
      <c r="VPW968" s="14"/>
      <c r="VPX968" s="14"/>
      <c r="VPY968" s="14"/>
      <c r="VPZ968" s="14"/>
      <c r="VQA968" s="14"/>
      <c r="VQB968" s="14"/>
      <c r="VQC968" s="14"/>
      <c r="VQD968" s="14"/>
      <c r="VQE968" s="14"/>
      <c r="VQF968" s="14"/>
      <c r="VQG968" s="14"/>
      <c r="VQH968" s="14"/>
      <c r="VQI968" s="14"/>
      <c r="VQJ968" s="14"/>
      <c r="VQK968" s="14"/>
      <c r="VQL968" s="14"/>
      <c r="VQM968" s="14"/>
      <c r="VQN968" s="14"/>
      <c r="VQO968" s="14"/>
      <c r="VQP968" s="14"/>
      <c r="VQQ968" s="14"/>
      <c r="VQR968" s="14"/>
      <c r="VQS968" s="14"/>
      <c r="VQT968" s="14"/>
      <c r="VQU968" s="14"/>
      <c r="VQV968" s="14"/>
      <c r="VQW968" s="14"/>
      <c r="VQX968" s="14"/>
      <c r="VQY968" s="14"/>
      <c r="VQZ968" s="14"/>
      <c r="VRA968" s="14"/>
      <c r="VRB968" s="14"/>
      <c r="VRC968" s="14"/>
      <c r="VRD968" s="14"/>
      <c r="VRE968" s="14"/>
      <c r="VRF968" s="14"/>
      <c r="VRG968" s="14"/>
      <c r="VRH968" s="14"/>
      <c r="VRI968" s="14"/>
      <c r="VRJ968" s="14"/>
      <c r="VRK968" s="14"/>
      <c r="VRL968" s="14"/>
      <c r="VRM968" s="14"/>
      <c r="VRN968" s="14"/>
      <c r="VRO968" s="14"/>
      <c r="VRP968" s="14"/>
      <c r="VRQ968" s="14"/>
      <c r="VRR968" s="14"/>
      <c r="VRS968" s="14"/>
      <c r="VRT968" s="14"/>
      <c r="VRU968" s="14"/>
      <c r="VRV968" s="14"/>
      <c r="VRW968" s="14"/>
      <c r="VRX968" s="14"/>
      <c r="VRY968" s="14"/>
      <c r="VRZ968" s="14"/>
      <c r="VSA968" s="14"/>
      <c r="VSB968" s="14"/>
      <c r="VSC968" s="14"/>
      <c r="VSD968" s="14"/>
      <c r="VSE968" s="14"/>
      <c r="VSF968" s="14"/>
      <c r="VSG968" s="14"/>
      <c r="VSH968" s="14"/>
      <c r="VSI968" s="14"/>
      <c r="VSJ968" s="14"/>
      <c r="VSK968" s="14"/>
      <c r="VSL968" s="14"/>
      <c r="VSM968" s="14"/>
      <c r="VSN968" s="14"/>
      <c r="VSO968" s="14"/>
      <c r="VSP968" s="14"/>
      <c r="VSQ968" s="14"/>
      <c r="VSR968" s="14"/>
      <c r="VSS968" s="14"/>
      <c r="VST968" s="14"/>
      <c r="VSU968" s="14"/>
      <c r="VSV968" s="14"/>
      <c r="VSW968" s="14"/>
      <c r="VSX968" s="14"/>
      <c r="VSY968" s="14"/>
      <c r="VSZ968" s="14"/>
      <c r="VTA968" s="14"/>
      <c r="VTB968" s="14"/>
      <c r="VTC968" s="14"/>
      <c r="VTD968" s="14"/>
      <c r="VTE968" s="14"/>
      <c r="VTF968" s="14"/>
      <c r="VTG968" s="14"/>
      <c r="VTH968" s="14"/>
      <c r="VTI968" s="14"/>
      <c r="VTJ968" s="14"/>
      <c r="VTK968" s="14"/>
      <c r="VTL968" s="14"/>
      <c r="VTM968" s="14"/>
      <c r="VTN968" s="14"/>
      <c r="VTO968" s="14"/>
      <c r="VTP968" s="14"/>
      <c r="VTQ968" s="14"/>
      <c r="VTR968" s="14"/>
      <c r="VTS968" s="14"/>
      <c r="VTT968" s="14"/>
      <c r="VTU968" s="14"/>
      <c r="VTV968" s="14"/>
      <c r="VTW968" s="14"/>
      <c r="VTX968" s="14"/>
      <c r="VTY968" s="14"/>
      <c r="VTZ968" s="14"/>
      <c r="VUA968" s="14"/>
      <c r="VUB968" s="14"/>
      <c r="VUC968" s="14"/>
      <c r="VUD968" s="14"/>
      <c r="VUE968" s="14"/>
      <c r="VUF968" s="14"/>
      <c r="VUG968" s="14"/>
      <c r="VUH968" s="14"/>
      <c r="VUI968" s="14"/>
      <c r="VUJ968" s="14"/>
      <c r="VUK968" s="14"/>
      <c r="VUL968" s="14"/>
      <c r="VUM968" s="14"/>
      <c r="VUN968" s="14"/>
      <c r="VUO968" s="14"/>
      <c r="VUP968" s="14"/>
      <c r="VUQ968" s="14"/>
      <c r="VUR968" s="14"/>
      <c r="VUS968" s="14"/>
      <c r="VUT968" s="14"/>
      <c r="VUU968" s="14"/>
      <c r="VUV968" s="14"/>
      <c r="VUW968" s="14"/>
      <c r="VUX968" s="14"/>
      <c r="VUY968" s="14"/>
      <c r="VUZ968" s="14"/>
      <c r="VVA968" s="14"/>
      <c r="VVB968" s="14"/>
      <c r="VVC968" s="14"/>
      <c r="VVD968" s="14"/>
      <c r="VVE968" s="14"/>
      <c r="VVF968" s="14"/>
      <c r="VVG968" s="14"/>
      <c r="VVH968" s="14"/>
      <c r="VVI968" s="14"/>
      <c r="VVJ968" s="14"/>
      <c r="VVK968" s="14"/>
      <c r="VVL968" s="14"/>
      <c r="VVM968" s="14"/>
      <c r="VVN968" s="14"/>
      <c r="VVO968" s="14"/>
      <c r="VVP968" s="14"/>
      <c r="VVQ968" s="14"/>
      <c r="VVR968" s="14"/>
      <c r="VVS968" s="14"/>
      <c r="VVT968" s="14"/>
      <c r="VVU968" s="14"/>
      <c r="VVV968" s="14"/>
      <c r="VVW968" s="14"/>
      <c r="VVX968" s="14"/>
      <c r="VVY968" s="14"/>
      <c r="VVZ968" s="14"/>
      <c r="VWA968" s="14"/>
      <c r="VWB968" s="14"/>
      <c r="VWC968" s="14"/>
      <c r="VWD968" s="14"/>
      <c r="VWE968" s="14"/>
      <c r="VWF968" s="14"/>
      <c r="VWG968" s="14"/>
      <c r="VWH968" s="14"/>
      <c r="VWI968" s="14"/>
      <c r="VWJ968" s="14"/>
      <c r="VWK968" s="14"/>
      <c r="VWL968" s="14"/>
      <c r="VWM968" s="14"/>
      <c r="VWN968" s="14"/>
      <c r="VWO968" s="14"/>
      <c r="VWP968" s="14"/>
      <c r="VWQ968" s="14"/>
      <c r="VWR968" s="14"/>
      <c r="VWS968" s="14"/>
      <c r="VWT968" s="14"/>
      <c r="VWU968" s="14"/>
      <c r="VWV968" s="14"/>
      <c r="VWW968" s="14"/>
      <c r="VWX968" s="14"/>
      <c r="VWY968" s="14"/>
      <c r="VWZ968" s="14"/>
      <c r="VXA968" s="14"/>
      <c r="VXB968" s="14"/>
      <c r="VXC968" s="14"/>
      <c r="VXD968" s="14"/>
      <c r="VXE968" s="14"/>
      <c r="VXF968" s="14"/>
      <c r="VXG968" s="14"/>
      <c r="VXH968" s="14"/>
      <c r="VXI968" s="14"/>
      <c r="VXJ968" s="14"/>
      <c r="VXK968" s="14"/>
      <c r="VXL968" s="14"/>
      <c r="VXM968" s="14"/>
      <c r="VXN968" s="14"/>
      <c r="VXO968" s="14"/>
      <c r="VXP968" s="14"/>
      <c r="VXQ968" s="14"/>
      <c r="VXR968" s="14"/>
      <c r="VXS968" s="14"/>
      <c r="VXT968" s="14"/>
      <c r="VXU968" s="14"/>
      <c r="VXV968" s="14"/>
      <c r="VXW968" s="14"/>
      <c r="VXX968" s="14"/>
      <c r="VXY968" s="14"/>
      <c r="VXZ968" s="14"/>
      <c r="VYA968" s="14"/>
      <c r="VYB968" s="14"/>
      <c r="VYC968" s="14"/>
      <c r="VYD968" s="14"/>
      <c r="VYE968" s="14"/>
      <c r="VYF968" s="14"/>
      <c r="VYG968" s="14"/>
      <c r="VYH968" s="14"/>
      <c r="VYI968" s="14"/>
      <c r="VYJ968" s="14"/>
      <c r="VYK968" s="14"/>
      <c r="VYL968" s="14"/>
      <c r="VYM968" s="14"/>
      <c r="VYN968" s="14"/>
      <c r="VYO968" s="14"/>
      <c r="VYP968" s="14"/>
      <c r="VYQ968" s="14"/>
      <c r="VYR968" s="14"/>
      <c r="VYS968" s="14"/>
      <c r="VYT968" s="14"/>
      <c r="VYU968" s="14"/>
      <c r="VYV968" s="14"/>
      <c r="VYW968" s="14"/>
      <c r="VYX968" s="14"/>
      <c r="VYY968" s="14"/>
      <c r="VYZ968" s="14"/>
      <c r="VZA968" s="14"/>
      <c r="VZB968" s="14"/>
      <c r="VZC968" s="14"/>
      <c r="VZD968" s="14"/>
      <c r="VZE968" s="14"/>
      <c r="VZF968" s="14"/>
      <c r="VZG968" s="14"/>
      <c r="VZH968" s="14"/>
      <c r="VZI968" s="14"/>
      <c r="VZJ968" s="14"/>
      <c r="VZK968" s="14"/>
      <c r="VZL968" s="14"/>
      <c r="VZM968" s="14"/>
      <c r="VZN968" s="14"/>
      <c r="VZO968" s="14"/>
      <c r="VZP968" s="14"/>
      <c r="VZQ968" s="14"/>
      <c r="VZR968" s="14"/>
      <c r="VZS968" s="14"/>
      <c r="VZT968" s="14"/>
      <c r="VZU968" s="14"/>
      <c r="VZV968" s="14"/>
      <c r="VZW968" s="14"/>
      <c r="VZX968" s="14"/>
      <c r="VZY968" s="14"/>
      <c r="VZZ968" s="14"/>
      <c r="WAA968" s="14"/>
      <c r="WAB968" s="14"/>
      <c r="WAC968" s="14"/>
      <c r="WAD968" s="14"/>
      <c r="WAE968" s="14"/>
      <c r="WAF968" s="14"/>
      <c r="WAG968" s="14"/>
      <c r="WAH968" s="14"/>
      <c r="WAI968" s="14"/>
      <c r="WAJ968" s="14"/>
      <c r="WAK968" s="14"/>
      <c r="WAL968" s="14"/>
      <c r="WAM968" s="14"/>
      <c r="WAN968" s="14"/>
      <c r="WAO968" s="14"/>
      <c r="WAP968" s="14"/>
      <c r="WAQ968" s="14"/>
      <c r="WAR968" s="14"/>
      <c r="WAS968" s="14"/>
      <c r="WAT968" s="14"/>
      <c r="WAU968" s="14"/>
      <c r="WAV968" s="14"/>
      <c r="WAW968" s="14"/>
      <c r="WAX968" s="14"/>
      <c r="WAY968" s="14"/>
      <c r="WAZ968" s="14"/>
      <c r="WBA968" s="14"/>
      <c r="WBB968" s="14"/>
      <c r="WBC968" s="14"/>
      <c r="WBD968" s="14"/>
      <c r="WBE968" s="14"/>
      <c r="WBF968" s="14"/>
      <c r="WBG968" s="14"/>
      <c r="WBH968" s="14"/>
      <c r="WBI968" s="14"/>
      <c r="WBJ968" s="14"/>
      <c r="WBK968" s="14"/>
      <c r="WBL968" s="14"/>
      <c r="WBM968" s="14"/>
      <c r="WBN968" s="14"/>
      <c r="WBO968" s="14"/>
      <c r="WBP968" s="14"/>
      <c r="WBQ968" s="14"/>
      <c r="WBR968" s="14"/>
      <c r="WBS968" s="14"/>
      <c r="WBT968" s="14"/>
      <c r="WBU968" s="14"/>
      <c r="WBV968" s="14"/>
      <c r="WBW968" s="14"/>
      <c r="WBX968" s="14"/>
      <c r="WBY968" s="14"/>
      <c r="WBZ968" s="14"/>
      <c r="WCA968" s="14"/>
      <c r="WCB968" s="14"/>
      <c r="WCC968" s="14"/>
      <c r="WCD968" s="14"/>
      <c r="WCE968" s="14"/>
      <c r="WCF968" s="14"/>
      <c r="WCG968" s="14"/>
      <c r="WCH968" s="14"/>
      <c r="WCI968" s="14"/>
      <c r="WCJ968" s="14"/>
      <c r="WCK968" s="14"/>
      <c r="WCL968" s="14"/>
      <c r="WCM968" s="14"/>
      <c r="WCN968" s="14"/>
      <c r="WCO968" s="14"/>
      <c r="WCP968" s="14"/>
      <c r="WCQ968" s="14"/>
      <c r="WCR968" s="14"/>
      <c r="WCS968" s="14"/>
      <c r="WCT968" s="14"/>
      <c r="WCU968" s="14"/>
      <c r="WCV968" s="14"/>
      <c r="WCW968" s="14"/>
      <c r="WCX968" s="14"/>
      <c r="WCY968" s="14"/>
      <c r="WCZ968" s="14"/>
      <c r="WDA968" s="14"/>
      <c r="WDB968" s="14"/>
      <c r="WDC968" s="14"/>
      <c r="WDD968" s="14"/>
      <c r="WDE968" s="14"/>
      <c r="WDF968" s="14"/>
      <c r="WDG968" s="14"/>
      <c r="WDH968" s="14"/>
      <c r="WDI968" s="14"/>
      <c r="WDJ968" s="14"/>
      <c r="WDK968" s="14"/>
      <c r="WDL968" s="14"/>
      <c r="WDM968" s="14"/>
      <c r="WDN968" s="14"/>
      <c r="WDO968" s="14"/>
      <c r="WDP968" s="14"/>
      <c r="WDQ968" s="14"/>
      <c r="WDR968" s="14"/>
      <c r="WDS968" s="14"/>
      <c r="WDT968" s="14"/>
      <c r="WDU968" s="14"/>
      <c r="WDV968" s="14"/>
      <c r="WDW968" s="14"/>
      <c r="WDX968" s="14"/>
      <c r="WDY968" s="14"/>
      <c r="WDZ968" s="14"/>
      <c r="WEA968" s="14"/>
      <c r="WEB968" s="14"/>
      <c r="WEC968" s="14"/>
      <c r="WED968" s="14"/>
      <c r="WEE968" s="14"/>
      <c r="WEF968" s="14"/>
      <c r="WEG968" s="14"/>
      <c r="WEH968" s="14"/>
      <c r="WEI968" s="14"/>
      <c r="WEJ968" s="14"/>
      <c r="WEK968" s="14"/>
      <c r="WEL968" s="14"/>
      <c r="WEM968" s="14"/>
      <c r="WEN968" s="14"/>
      <c r="WEO968" s="14"/>
      <c r="WEP968" s="14"/>
      <c r="WEQ968" s="14"/>
      <c r="WER968" s="14"/>
      <c r="WES968" s="14"/>
      <c r="WET968" s="14"/>
      <c r="WEU968" s="14"/>
      <c r="WEV968" s="14"/>
      <c r="WEW968" s="14"/>
      <c r="WEX968" s="14"/>
      <c r="WEY968" s="14"/>
      <c r="WEZ968" s="14"/>
      <c r="WFA968" s="14"/>
      <c r="WFB968" s="14"/>
      <c r="WFC968" s="14"/>
      <c r="WFD968" s="14"/>
      <c r="WFE968" s="14"/>
      <c r="WFF968" s="14"/>
      <c r="WFG968" s="14"/>
      <c r="WFH968" s="14"/>
      <c r="WFI968" s="14"/>
      <c r="WFJ968" s="14"/>
      <c r="WFK968" s="14"/>
      <c r="WFL968" s="14"/>
      <c r="WFM968" s="14"/>
      <c r="WFN968" s="14"/>
      <c r="WFO968" s="14"/>
      <c r="WFP968" s="14"/>
      <c r="WFQ968" s="14"/>
      <c r="WFR968" s="14"/>
      <c r="WFS968" s="14"/>
      <c r="WFT968" s="14"/>
      <c r="WFU968" s="14"/>
      <c r="WFV968" s="14"/>
      <c r="WFW968" s="14"/>
      <c r="WFX968" s="14"/>
      <c r="WFY968" s="14"/>
      <c r="WFZ968" s="14"/>
      <c r="WGA968" s="14"/>
      <c r="WGB968" s="14"/>
      <c r="WGC968" s="14"/>
      <c r="WGD968" s="14"/>
      <c r="WGE968" s="14"/>
      <c r="WGF968" s="14"/>
      <c r="WGG968" s="14"/>
      <c r="WGH968" s="14"/>
      <c r="WGI968" s="14"/>
      <c r="WGJ968" s="14"/>
      <c r="WGK968" s="14"/>
      <c r="WGL968" s="14"/>
      <c r="WGM968" s="14"/>
      <c r="WGN968" s="14"/>
      <c r="WGO968" s="14"/>
      <c r="WGP968" s="14"/>
      <c r="WGQ968" s="14"/>
      <c r="WGR968" s="14"/>
      <c r="WGS968" s="14"/>
      <c r="WGT968" s="14"/>
      <c r="WGU968" s="14"/>
      <c r="WGV968" s="14"/>
      <c r="WGW968" s="14"/>
      <c r="WGX968" s="14"/>
      <c r="WGY968" s="14"/>
      <c r="WGZ968" s="14"/>
      <c r="WHA968" s="14"/>
      <c r="WHB968" s="14"/>
      <c r="WHC968" s="14"/>
      <c r="WHD968" s="14"/>
      <c r="WHE968" s="14"/>
      <c r="WHF968" s="14"/>
      <c r="WHG968" s="14"/>
      <c r="WHH968" s="14"/>
      <c r="WHI968" s="14"/>
      <c r="WHJ968" s="14"/>
      <c r="WHK968" s="14"/>
      <c r="WHL968" s="14"/>
      <c r="WHM968" s="14"/>
      <c r="WHN968" s="14"/>
      <c r="WHO968" s="14"/>
      <c r="WHP968" s="14"/>
      <c r="WHQ968" s="14"/>
      <c r="WHR968" s="14"/>
      <c r="WHS968" s="14"/>
      <c r="WHT968" s="14"/>
      <c r="WHU968" s="14"/>
      <c r="WHV968" s="14"/>
      <c r="WHW968" s="14"/>
      <c r="WHX968" s="14"/>
      <c r="WHY968" s="14"/>
      <c r="WHZ968" s="14"/>
      <c r="WIA968" s="14"/>
      <c r="WIB968" s="14"/>
      <c r="WIC968" s="14"/>
      <c r="WID968" s="14"/>
      <c r="WIE968" s="14"/>
      <c r="WIF968" s="14"/>
      <c r="WIG968" s="14"/>
      <c r="WIH968" s="14"/>
      <c r="WII968" s="14"/>
      <c r="WIJ968" s="14"/>
      <c r="WIK968" s="14"/>
      <c r="WIL968" s="14"/>
      <c r="WIM968" s="14"/>
      <c r="WIN968" s="14"/>
      <c r="WIO968" s="14"/>
      <c r="WIP968" s="14"/>
      <c r="WIQ968" s="14"/>
      <c r="WIR968" s="14"/>
      <c r="WIS968" s="14"/>
      <c r="WIT968" s="14"/>
      <c r="WIU968" s="14"/>
      <c r="WIV968" s="14"/>
      <c r="WIW968" s="14"/>
      <c r="WIX968" s="14"/>
      <c r="WIY968" s="14"/>
      <c r="WIZ968" s="14"/>
      <c r="WJA968" s="14"/>
      <c r="WJB968" s="14"/>
      <c r="WJC968" s="14"/>
      <c r="WJD968" s="14"/>
      <c r="WJE968" s="14"/>
      <c r="WJF968" s="14"/>
      <c r="WJG968" s="14"/>
      <c r="WJH968" s="14"/>
      <c r="WJI968" s="14"/>
      <c r="WJJ968" s="14"/>
      <c r="WJK968" s="14"/>
      <c r="WJL968" s="14"/>
      <c r="WJM968" s="14"/>
      <c r="WJN968" s="14"/>
      <c r="WJO968" s="14"/>
      <c r="WJP968" s="14"/>
      <c r="WJQ968" s="14"/>
      <c r="WJR968" s="14"/>
      <c r="WJS968" s="14"/>
      <c r="WJT968" s="14"/>
      <c r="WJU968" s="14"/>
      <c r="WJV968" s="14"/>
      <c r="WJW968" s="14"/>
      <c r="WJX968" s="14"/>
      <c r="WJY968" s="14"/>
      <c r="WJZ968" s="14"/>
      <c r="WKA968" s="14"/>
      <c r="WKB968" s="14"/>
      <c r="WKC968" s="14"/>
      <c r="WKD968" s="14"/>
      <c r="WKE968" s="14"/>
      <c r="WKF968" s="14"/>
      <c r="WKG968" s="14"/>
      <c r="WKH968" s="14"/>
      <c r="WKI968" s="14"/>
      <c r="WKJ968" s="14"/>
      <c r="WKK968" s="14"/>
      <c r="WKL968" s="14"/>
      <c r="WKM968" s="14"/>
      <c r="WKN968" s="14"/>
      <c r="WKO968" s="14"/>
      <c r="WKP968" s="14"/>
      <c r="WKQ968" s="14"/>
      <c r="WKR968" s="14"/>
      <c r="WKS968" s="14"/>
      <c r="WKT968" s="14"/>
      <c r="WKU968" s="14"/>
      <c r="WKV968" s="14"/>
      <c r="WKW968" s="14"/>
      <c r="WKX968" s="14"/>
      <c r="WKY968" s="14"/>
      <c r="WKZ968" s="14"/>
      <c r="WLA968" s="14"/>
      <c r="WLB968" s="14"/>
      <c r="WLC968" s="14"/>
      <c r="WLD968" s="14"/>
      <c r="WLE968" s="14"/>
      <c r="WLF968" s="14"/>
      <c r="WLG968" s="14"/>
      <c r="WLH968" s="14"/>
      <c r="WLI968" s="14"/>
      <c r="WLJ968" s="14"/>
      <c r="WLK968" s="14"/>
      <c r="WLL968" s="14"/>
      <c r="WLM968" s="14"/>
      <c r="WLN968" s="14"/>
      <c r="WLO968" s="14"/>
      <c r="WLP968" s="14"/>
      <c r="WLQ968" s="14"/>
      <c r="WLR968" s="14"/>
      <c r="WLS968" s="14"/>
      <c r="WLT968" s="14"/>
      <c r="WLU968" s="14"/>
      <c r="WLV968" s="14"/>
      <c r="WLW968" s="14"/>
      <c r="WLX968" s="14"/>
      <c r="WLY968" s="14"/>
      <c r="WLZ968" s="14"/>
      <c r="WMA968" s="14"/>
      <c r="WMB968" s="14"/>
      <c r="WMC968" s="14"/>
      <c r="WMD968" s="14"/>
      <c r="WME968" s="14"/>
      <c r="WMF968" s="14"/>
      <c r="WMG968" s="14"/>
      <c r="WMH968" s="14"/>
      <c r="WMI968" s="14"/>
      <c r="WMJ968" s="14"/>
      <c r="WMK968" s="14"/>
      <c r="WML968" s="14"/>
      <c r="WMM968" s="14"/>
      <c r="WMN968" s="14"/>
      <c r="WMO968" s="14"/>
      <c r="WMP968" s="14"/>
      <c r="WMQ968" s="14"/>
      <c r="WMR968" s="14"/>
      <c r="WMS968" s="14"/>
      <c r="WMT968" s="14"/>
      <c r="WMU968" s="14"/>
      <c r="WMV968" s="14"/>
      <c r="WMW968" s="14"/>
      <c r="WMX968" s="14"/>
      <c r="WMY968" s="14"/>
      <c r="WMZ968" s="14"/>
      <c r="WNA968" s="14"/>
      <c r="WNB968" s="14"/>
      <c r="WNC968" s="14"/>
      <c r="WND968" s="14"/>
      <c r="WNE968" s="14"/>
      <c r="WNF968" s="14"/>
      <c r="WNG968" s="14"/>
      <c r="WNH968" s="14"/>
      <c r="WNI968" s="14"/>
      <c r="WNJ968" s="14"/>
      <c r="WNK968" s="14"/>
      <c r="WNL968" s="14"/>
      <c r="WNM968" s="14"/>
      <c r="WNN968" s="14"/>
      <c r="WNO968" s="14"/>
      <c r="WNP968" s="14"/>
      <c r="WNQ968" s="14"/>
      <c r="WNR968" s="14"/>
      <c r="WNS968" s="14"/>
      <c r="WNT968" s="14"/>
      <c r="WNU968" s="14"/>
      <c r="WNV968" s="14"/>
      <c r="WNW968" s="14"/>
      <c r="WNX968" s="14"/>
      <c r="WNY968" s="14"/>
      <c r="WNZ968" s="14"/>
      <c r="WOA968" s="14"/>
      <c r="WOB968" s="14"/>
      <c r="WOC968" s="14"/>
      <c r="WOD968" s="14"/>
      <c r="WOE968" s="14"/>
      <c r="WOF968" s="14"/>
      <c r="WOG968" s="14"/>
      <c r="WOH968" s="14"/>
      <c r="WOI968" s="14"/>
      <c r="WOJ968" s="14"/>
      <c r="WOK968" s="14"/>
      <c r="WOL968" s="14"/>
      <c r="WOM968" s="14"/>
      <c r="WON968" s="14"/>
      <c r="WOO968" s="14"/>
      <c r="WOP968" s="14"/>
      <c r="WOQ968" s="14"/>
      <c r="WOR968" s="14"/>
      <c r="WOS968" s="14"/>
      <c r="WOT968" s="14"/>
      <c r="WOU968" s="14"/>
      <c r="WOV968" s="14"/>
      <c r="WOW968" s="14"/>
      <c r="WOX968" s="14"/>
      <c r="WOY968" s="14"/>
      <c r="WOZ968" s="14"/>
      <c r="WPA968" s="14"/>
      <c r="WPB968" s="14"/>
      <c r="WPC968" s="14"/>
      <c r="WPD968" s="14"/>
      <c r="WPE968" s="14"/>
      <c r="WPF968" s="14"/>
      <c r="WPG968" s="14"/>
      <c r="WPH968" s="14"/>
      <c r="WPI968" s="14"/>
      <c r="WPJ968" s="14"/>
      <c r="WPK968" s="14"/>
      <c r="WPL968" s="14"/>
      <c r="WPM968" s="14"/>
      <c r="WPN968" s="14"/>
      <c r="WPO968" s="14"/>
      <c r="WPP968" s="14"/>
      <c r="WPQ968" s="14"/>
      <c r="WPR968" s="14"/>
      <c r="WPS968" s="14"/>
      <c r="WPT968" s="14"/>
      <c r="WPU968" s="14"/>
      <c r="WPV968" s="14"/>
      <c r="WPW968" s="14"/>
      <c r="WPX968" s="14"/>
      <c r="WPY968" s="14"/>
      <c r="WPZ968" s="14"/>
      <c r="WQA968" s="14"/>
      <c r="WQB968" s="14"/>
      <c r="WQC968" s="14"/>
      <c r="WQD968" s="14"/>
      <c r="WQE968" s="14"/>
      <c r="WQF968" s="14"/>
      <c r="WQG968" s="14"/>
      <c r="WQH968" s="14"/>
      <c r="WQI968" s="14"/>
      <c r="WQJ968" s="14"/>
      <c r="WQK968" s="14"/>
      <c r="WQL968" s="14"/>
      <c r="WQM968" s="14"/>
      <c r="WQN968" s="14"/>
      <c r="WQO968" s="14"/>
      <c r="WQP968" s="14"/>
      <c r="WQQ968" s="14"/>
      <c r="WQR968" s="14"/>
      <c r="WQS968" s="14"/>
      <c r="WQT968" s="14"/>
      <c r="WQU968" s="14"/>
      <c r="WQV968" s="14"/>
      <c r="WQW968" s="14"/>
      <c r="WQX968" s="14"/>
      <c r="WQY968" s="14"/>
      <c r="WQZ968" s="14"/>
      <c r="WRA968" s="14"/>
      <c r="WRB968" s="14"/>
      <c r="WRC968" s="14"/>
      <c r="WRD968" s="14"/>
      <c r="WRE968" s="14"/>
      <c r="WRF968" s="14"/>
      <c r="WRG968" s="14"/>
      <c r="WRH968" s="14"/>
      <c r="WRI968" s="14"/>
      <c r="WRJ968" s="14"/>
      <c r="WRK968" s="14"/>
      <c r="WRL968" s="14"/>
      <c r="WRM968" s="14"/>
      <c r="WRN968" s="14"/>
      <c r="WRO968" s="14"/>
      <c r="WRP968" s="14"/>
      <c r="WRQ968" s="14"/>
      <c r="WRR968" s="14"/>
      <c r="WRS968" s="14"/>
      <c r="WRT968" s="14"/>
      <c r="WRU968" s="14"/>
      <c r="WRV968" s="14"/>
      <c r="WRW968" s="14"/>
      <c r="WRX968" s="14"/>
      <c r="WRY968" s="14"/>
      <c r="WRZ968" s="14"/>
      <c r="WSA968" s="14"/>
      <c r="WSB968" s="14"/>
      <c r="WSC968" s="14"/>
      <c r="WSD968" s="14"/>
      <c r="WSE968" s="14"/>
      <c r="WSF968" s="14"/>
      <c r="WSG968" s="14"/>
      <c r="WSH968" s="14"/>
      <c r="WSI968" s="14"/>
      <c r="WSJ968" s="14"/>
      <c r="WSK968" s="14"/>
      <c r="WSL968" s="14"/>
      <c r="WSM968" s="14"/>
      <c r="WSN968" s="14"/>
      <c r="WSO968" s="14"/>
      <c r="WSP968" s="14"/>
      <c r="WSQ968" s="14"/>
      <c r="WSR968" s="14"/>
      <c r="WSS968" s="14"/>
      <c r="WST968" s="14"/>
      <c r="WSU968" s="14"/>
      <c r="WSV968" s="14"/>
      <c r="WSW968" s="14"/>
      <c r="WSX968" s="14"/>
      <c r="WSY968" s="14"/>
      <c r="WSZ968" s="14"/>
      <c r="WTA968" s="14"/>
      <c r="WTB968" s="14"/>
      <c r="WTC968" s="14"/>
      <c r="WTD968" s="14"/>
      <c r="WTE968" s="14"/>
      <c r="WTF968" s="14"/>
      <c r="WTG968" s="14"/>
      <c r="WTH968" s="14"/>
      <c r="WTI968" s="14"/>
      <c r="WTJ968" s="14"/>
      <c r="WTK968" s="14"/>
      <c r="WTL968" s="14"/>
      <c r="WTM968" s="14"/>
      <c r="WTN968" s="14"/>
      <c r="WTO968" s="14"/>
      <c r="WTP968" s="14"/>
      <c r="WTQ968" s="14"/>
      <c r="WTR968" s="14"/>
      <c r="WTS968" s="14"/>
      <c r="WTT968" s="14"/>
      <c r="WTU968" s="14"/>
      <c r="WTV968" s="14"/>
      <c r="WTW968" s="14"/>
      <c r="WTX968" s="14"/>
      <c r="WTY968" s="14"/>
      <c r="WTZ968" s="14"/>
      <c r="WUA968" s="14"/>
      <c r="WUB968" s="14"/>
      <c r="WUC968" s="14"/>
      <c r="WUD968" s="14"/>
      <c r="WUE968" s="14"/>
      <c r="WUF968" s="14"/>
      <c r="WUG968" s="14"/>
      <c r="WUH968" s="14"/>
      <c r="WUI968" s="14"/>
      <c r="WUJ968" s="14"/>
      <c r="WUK968" s="14"/>
      <c r="WUL968" s="14"/>
      <c r="WUM968" s="14"/>
      <c r="WUN968" s="14"/>
      <c r="WUO968" s="14"/>
      <c r="WUP968" s="14"/>
      <c r="WUQ968" s="14"/>
      <c r="WUR968" s="14"/>
      <c r="WUS968" s="14"/>
      <c r="WUT968" s="14"/>
      <c r="WUU968" s="14"/>
      <c r="WUV968" s="14"/>
      <c r="WUW968" s="14"/>
      <c r="WUX968" s="14"/>
      <c r="WUY968" s="14"/>
      <c r="WUZ968" s="14"/>
      <c r="WVA968" s="14"/>
      <c r="WVB968" s="14"/>
      <c r="WVC968" s="14"/>
      <c r="WVD968" s="14"/>
      <c r="WVE968" s="14"/>
      <c r="WVF968" s="14"/>
      <c r="WVG968" s="14"/>
      <c r="WVH968" s="14"/>
      <c r="WVI968" s="14"/>
      <c r="WVJ968" s="14"/>
      <c r="WVK968" s="14"/>
      <c r="WVL968" s="14"/>
      <c r="WVM968" s="14"/>
      <c r="WVN968" s="14"/>
      <c r="WVO968" s="14"/>
      <c r="WVP968" s="14"/>
      <c r="WVQ968" s="14"/>
      <c r="WVR968" s="14"/>
      <c r="WVS968" s="14"/>
      <c r="WVT968" s="14"/>
      <c r="WVU968" s="14"/>
      <c r="WVV968" s="14"/>
      <c r="WVW968" s="14"/>
      <c r="WVX968" s="14"/>
      <c r="WVY968" s="14"/>
      <c r="WVZ968" s="14"/>
      <c r="WWA968" s="14"/>
      <c r="WWB968" s="14"/>
      <c r="WWC968" s="14"/>
      <c r="WWD968" s="14"/>
      <c r="WWE968" s="14"/>
      <c r="WWF968" s="14"/>
      <c r="WWG968" s="14"/>
      <c r="WWH968" s="14"/>
      <c r="WWI968" s="14"/>
      <c r="WWJ968" s="14"/>
      <c r="WWK968" s="14"/>
      <c r="WWL968" s="14"/>
      <c r="WWM968" s="14"/>
      <c r="WWN968" s="14"/>
      <c r="WWO968" s="14"/>
      <c r="WWP968" s="14"/>
      <c r="WWQ968" s="14"/>
      <c r="WWR968" s="14"/>
      <c r="WWS968" s="14"/>
      <c r="WWT968" s="14"/>
      <c r="WWU968" s="14"/>
      <c r="WWV968" s="14"/>
      <c r="WWW968" s="14"/>
      <c r="WWX968" s="14"/>
      <c r="WWY968" s="14"/>
      <c r="WWZ968" s="14"/>
      <c r="WXA968" s="14"/>
      <c r="WXB968" s="14"/>
      <c r="WXC968" s="14"/>
      <c r="WXD968" s="14"/>
      <c r="WXE968" s="14"/>
      <c r="WXF968" s="14"/>
      <c r="WXG968" s="14"/>
      <c r="WXH968" s="14"/>
      <c r="WXI968" s="14"/>
      <c r="WXJ968" s="14"/>
      <c r="WXK968" s="14"/>
      <c r="WXL968" s="14"/>
      <c r="WXM968" s="14"/>
      <c r="WXN968" s="14"/>
      <c r="WXO968" s="14"/>
      <c r="WXP968" s="14"/>
      <c r="WXQ968" s="14"/>
      <c r="WXR968" s="14"/>
      <c r="WXS968" s="14"/>
      <c r="WXT968" s="14"/>
      <c r="WXU968" s="14"/>
      <c r="WXV968" s="14"/>
      <c r="WXW968" s="14"/>
      <c r="WXX968" s="14"/>
      <c r="WXY968" s="14"/>
      <c r="WXZ968" s="14"/>
      <c r="WYA968" s="14"/>
      <c r="WYB968" s="14"/>
      <c r="WYC968" s="14"/>
      <c r="WYD968" s="14"/>
      <c r="WYE968" s="14"/>
      <c r="WYF968" s="14"/>
      <c r="WYG968" s="14"/>
      <c r="WYH968" s="14"/>
      <c r="WYI968" s="14"/>
      <c r="WYJ968" s="14"/>
      <c r="WYK968" s="14"/>
      <c r="WYL968" s="14"/>
      <c r="WYM968" s="14"/>
      <c r="WYN968" s="14"/>
      <c r="WYO968" s="14"/>
      <c r="WYP968" s="14"/>
      <c r="WYQ968" s="14"/>
      <c r="WYR968" s="14"/>
      <c r="WYS968" s="14"/>
      <c r="WYT968" s="14"/>
      <c r="WYU968" s="14"/>
      <c r="WYV968" s="14"/>
      <c r="WYW968" s="14"/>
      <c r="WYX968" s="14"/>
      <c r="WYY968" s="14"/>
      <c r="WYZ968" s="14"/>
      <c r="WZA968" s="14"/>
      <c r="WZB968" s="14"/>
      <c r="WZC968" s="14"/>
      <c r="WZD968" s="14"/>
      <c r="WZE968" s="14"/>
      <c r="WZF968" s="14"/>
      <c r="WZG968" s="14"/>
      <c r="WZH968" s="14"/>
      <c r="WZI968" s="14"/>
      <c r="WZJ968" s="14"/>
      <c r="WZK968" s="14"/>
      <c r="WZL968" s="14"/>
      <c r="WZM968" s="14"/>
      <c r="WZN968" s="14"/>
      <c r="WZO968" s="14"/>
      <c r="WZP968" s="14"/>
      <c r="WZQ968" s="14"/>
      <c r="WZR968" s="14"/>
      <c r="WZS968" s="14"/>
      <c r="WZT968" s="14"/>
      <c r="WZU968" s="14"/>
      <c r="WZV968" s="14"/>
      <c r="WZW968" s="14"/>
      <c r="WZX968" s="14"/>
      <c r="WZY968" s="14"/>
      <c r="WZZ968" s="14"/>
      <c r="XAA968" s="14"/>
      <c r="XAB968" s="14"/>
      <c r="XAC968" s="14"/>
      <c r="XAD968" s="14"/>
      <c r="XAE968" s="14"/>
      <c r="XAF968" s="14"/>
      <c r="XAG968" s="14"/>
      <c r="XAH968" s="14"/>
      <c r="XAI968" s="14"/>
      <c r="XAJ968" s="14"/>
      <c r="XAK968" s="14"/>
      <c r="XAL968" s="14"/>
      <c r="XAM968" s="14"/>
      <c r="XAN968" s="14"/>
      <c r="XAO968" s="14"/>
      <c r="XAP968" s="14"/>
      <c r="XAQ968" s="14"/>
      <c r="XAR968" s="14"/>
      <c r="XAS968" s="14"/>
      <c r="XAT968" s="14"/>
      <c r="XAU968" s="14"/>
      <c r="XAV968" s="14"/>
      <c r="XAW968" s="14"/>
      <c r="XAX968" s="14"/>
      <c r="XAY968" s="14"/>
      <c r="XAZ968" s="14"/>
      <c r="XBA968" s="14"/>
      <c r="XBB968" s="14"/>
      <c r="XBC968" s="14"/>
      <c r="XBD968" s="14"/>
      <c r="XBE968" s="14"/>
      <c r="XBF968" s="14"/>
      <c r="XBG968" s="14"/>
      <c r="XBH968" s="14"/>
      <c r="XBI968" s="14"/>
      <c r="XBJ968" s="14"/>
      <c r="XBK968" s="14"/>
      <c r="XBL968" s="14"/>
      <c r="XBM968" s="14"/>
      <c r="XBN968" s="14"/>
      <c r="XBO968" s="14"/>
      <c r="XBP968" s="14"/>
      <c r="XBQ968" s="14"/>
      <c r="XBR968" s="14"/>
      <c r="XBS968" s="14"/>
      <c r="XBT968" s="14"/>
      <c r="XBU968" s="14"/>
      <c r="XBV968" s="14"/>
      <c r="XBW968" s="14"/>
      <c r="XBX968" s="14"/>
      <c r="XBY968" s="14"/>
      <c r="XBZ968" s="14"/>
      <c r="XCA968" s="14"/>
      <c r="XCB968" s="14"/>
      <c r="XCC968" s="14"/>
      <c r="XCD968" s="14"/>
      <c r="XCE968" s="14"/>
      <c r="XCF968" s="14"/>
      <c r="XCG968" s="14"/>
      <c r="XCH968" s="14"/>
      <c r="XCI968" s="14"/>
      <c r="XCJ968" s="14"/>
      <c r="XCK968" s="14"/>
      <c r="XCL968" s="14"/>
      <c r="XCM968" s="14"/>
      <c r="XCN968" s="14"/>
      <c r="XCO968" s="14"/>
      <c r="XCP968" s="14"/>
      <c r="XCQ968" s="14"/>
      <c r="XCR968" s="14"/>
      <c r="XCS968" s="14"/>
      <c r="XCT968" s="14"/>
      <c r="XCU968" s="14"/>
      <c r="XCV968" s="14"/>
      <c r="XCW968" s="14"/>
      <c r="XCX968" s="14"/>
      <c r="XCY968" s="14"/>
      <c r="XCZ968" s="14"/>
      <c r="XDA968" s="14"/>
      <c r="XDB968" s="14"/>
      <c r="XDC968" s="14"/>
      <c r="XDD968" s="14"/>
      <c r="XDE968" s="14"/>
      <c r="XDF968" s="14"/>
      <c r="XDG968" s="14"/>
      <c r="XDH968" s="14"/>
      <c r="XDI968" s="14"/>
      <c r="XDJ968" s="14"/>
      <c r="XDK968" s="14"/>
      <c r="XDL968" s="14"/>
      <c r="XDM968" s="14"/>
      <c r="XDN968" s="14"/>
      <c r="XDO968" s="14"/>
      <c r="XDP968" s="14"/>
      <c r="XDQ968" s="14"/>
      <c r="XDR968" s="14"/>
      <c r="XDS968" s="14"/>
      <c r="XDT968" s="14"/>
      <c r="XDU968" s="14"/>
      <c r="XDV968" s="14"/>
      <c r="XDW968" s="14"/>
      <c r="XDX968" s="14"/>
      <c r="XDY968" s="14"/>
      <c r="XDZ968" s="14"/>
      <c r="XEA968" s="14"/>
      <c r="XEB968" s="14"/>
      <c r="XEC968" s="14"/>
      <c r="XED968" s="14"/>
      <c r="XEE968" s="14"/>
      <c r="XEF968" s="14"/>
      <c r="XEG968" s="14"/>
      <c r="XEH968" s="14"/>
      <c r="XEI968" s="14"/>
      <c r="XEJ968" s="14"/>
      <c r="XEK968" s="14"/>
      <c r="XEL968" s="14"/>
      <c r="XEM968" s="14"/>
      <c r="XEN968" s="14"/>
      <c r="XEO968" s="14"/>
      <c r="XEP968" s="14"/>
      <c r="XEQ968" s="14"/>
      <c r="XER968" s="14"/>
      <c r="XES968" s="14"/>
      <c r="XET968" s="14"/>
      <c r="XEU968" s="14"/>
      <c r="XEV968" s="14"/>
      <c r="XEW968" s="14"/>
      <c r="XEX968" s="14"/>
      <c r="XEY968" s="14"/>
      <c r="XEZ968" s="14"/>
      <c r="XFA968" s="14"/>
      <c r="XFB968" s="14"/>
      <c r="XFC968" s="14"/>
      <c r="XFD968" s="14"/>
    </row>
    <row r="969" spans="1:164 13283:16384">
      <c r="A969" s="27" t="s">
        <v>7</v>
      </c>
      <c r="B969" s="4" t="s">
        <v>510</v>
      </c>
      <c r="C969" s="4" t="s">
        <v>121</v>
      </c>
      <c r="D969" s="49" t="s">
        <v>513</v>
      </c>
      <c r="E969" s="10" t="s">
        <v>310</v>
      </c>
      <c r="F969" s="11">
        <v>210</v>
      </c>
      <c r="G969" s="40">
        <v>146.69</v>
      </c>
      <c r="H969" s="71">
        <f t="shared" ref="H969:H984" si="829">+G969*$T$7</f>
        <v>142.620601007928</v>
      </c>
      <c r="I969" s="83">
        <v>47.75</v>
      </c>
      <c r="J969" s="71">
        <f t="shared" ref="J969:J984" si="830">+I969*$T$7</f>
        <v>46.425343909799999</v>
      </c>
      <c r="K969" s="71">
        <f t="shared" ref="K969:K984" si="831">+H969+J969</f>
        <v>189.04594491772801</v>
      </c>
      <c r="L969" s="81">
        <v>183.36</v>
      </c>
      <c r="M969" s="71">
        <f t="shared" ref="M969:M984" si="832">+L969*$T$7</f>
        <v>178.273320613632</v>
      </c>
      <c r="N969" s="81">
        <v>59.69</v>
      </c>
      <c r="O969" s="71">
        <f t="shared" ref="O969:O984" si="833">+N969*$T$7</f>
        <v>58.034110533527993</v>
      </c>
      <c r="P969" s="71">
        <f t="shared" ref="P969:P984" si="834">+M969+O969</f>
        <v>236.30743114716</v>
      </c>
      <c r="Q969" s="71">
        <f t="shared" ref="Q969:Q984" si="835">+M969*F969</f>
        <v>37437.397328862717</v>
      </c>
      <c r="R969" s="72">
        <f t="shared" ref="R969:R984" si="836">+O969*F969</f>
        <v>12187.163212040879</v>
      </c>
      <c r="S969" s="71">
        <f t="shared" ref="S969:S984" si="837">+Q969+R969</f>
        <v>49624.560540903592</v>
      </c>
      <c r="V969" s="107">
        <v>51041.24</v>
      </c>
      <c r="X969" s="120">
        <f t="shared" ref="X969:X1032" si="838">+V969-S969</f>
        <v>1416.6794590964055</v>
      </c>
      <c r="Z969" s="120"/>
    </row>
    <row r="970" spans="1:164 13283:16384">
      <c r="A970" s="27" t="s">
        <v>12</v>
      </c>
      <c r="B970" s="4" t="s">
        <v>521</v>
      </c>
      <c r="C970" s="4" t="s">
        <v>9</v>
      </c>
      <c r="D970" s="49" t="s">
        <v>522</v>
      </c>
      <c r="E970" s="10" t="s">
        <v>310</v>
      </c>
      <c r="F970" s="11">
        <v>5</v>
      </c>
      <c r="G970" s="40">
        <v>14.94</v>
      </c>
      <c r="H970" s="71">
        <f t="shared" si="829"/>
        <v>14.525542157327999</v>
      </c>
      <c r="I970" s="83">
        <v>6.22</v>
      </c>
      <c r="J970" s="71">
        <f t="shared" si="830"/>
        <v>6.0474479396639991</v>
      </c>
      <c r="K970" s="71">
        <f t="shared" si="831"/>
        <v>20.572990096991997</v>
      </c>
      <c r="L970" s="81">
        <v>18.68</v>
      </c>
      <c r="M970" s="71">
        <f t="shared" si="832"/>
        <v>18.161788989215999</v>
      </c>
      <c r="N970" s="81">
        <v>7.78</v>
      </c>
      <c r="O970" s="71">
        <f t="shared" si="833"/>
        <v>7.5641712171359998</v>
      </c>
      <c r="P970" s="71">
        <f t="shared" si="834"/>
        <v>25.725960206351999</v>
      </c>
      <c r="Q970" s="71">
        <f t="shared" si="835"/>
        <v>90.808944946080004</v>
      </c>
      <c r="R970" s="72">
        <f t="shared" si="836"/>
        <v>37.820856085679999</v>
      </c>
      <c r="S970" s="71">
        <f t="shared" si="837"/>
        <v>128.62980103176</v>
      </c>
      <c r="V970" s="106">
        <v>132.25</v>
      </c>
      <c r="X970" s="120">
        <f t="shared" si="838"/>
        <v>3.620198968240004</v>
      </c>
      <c r="Z970" s="120"/>
    </row>
    <row r="971" spans="1:164 13283:16384">
      <c r="A971" s="27" t="s">
        <v>15</v>
      </c>
      <c r="B971" s="4" t="s">
        <v>523</v>
      </c>
      <c r="C971" s="4" t="s">
        <v>9</v>
      </c>
      <c r="D971" s="49" t="s">
        <v>524</v>
      </c>
      <c r="E971" s="10" t="s">
        <v>310</v>
      </c>
      <c r="F971" s="11">
        <v>17</v>
      </c>
      <c r="G971" s="40">
        <v>18.14</v>
      </c>
      <c r="H971" s="71">
        <f t="shared" si="829"/>
        <v>17.636769393167999</v>
      </c>
      <c r="I971" s="83">
        <v>12.09</v>
      </c>
      <c r="J971" s="71">
        <f t="shared" si="830"/>
        <v>11.754605400408</v>
      </c>
      <c r="K971" s="71">
        <f t="shared" si="831"/>
        <v>29.391374793575999</v>
      </c>
      <c r="L971" s="81">
        <v>22.67</v>
      </c>
      <c r="M971" s="71">
        <f t="shared" si="832"/>
        <v>22.041100448904</v>
      </c>
      <c r="N971" s="81">
        <v>15.12</v>
      </c>
      <c r="O971" s="71">
        <f t="shared" si="833"/>
        <v>14.700548689343998</v>
      </c>
      <c r="P971" s="71">
        <f t="shared" si="834"/>
        <v>36.741649138248</v>
      </c>
      <c r="Q971" s="71">
        <f t="shared" si="835"/>
        <v>374.69870763136799</v>
      </c>
      <c r="R971" s="72">
        <f t="shared" si="836"/>
        <v>249.90932771884798</v>
      </c>
      <c r="S971" s="71">
        <f t="shared" si="837"/>
        <v>624.60803535021591</v>
      </c>
      <c r="V971" s="106">
        <v>642.39</v>
      </c>
      <c r="X971" s="120">
        <f t="shared" si="838"/>
        <v>17.781964649784072</v>
      </c>
      <c r="Z971" s="120"/>
    </row>
    <row r="972" spans="1:164 13283:16384">
      <c r="A972" s="27" t="s">
        <v>18</v>
      </c>
      <c r="B972" s="4" t="s">
        <v>525</v>
      </c>
      <c r="C972" s="4" t="s">
        <v>9</v>
      </c>
      <c r="D972" s="49" t="s">
        <v>526</v>
      </c>
      <c r="E972" s="10" t="s">
        <v>310</v>
      </c>
      <c r="F972" s="11">
        <v>8</v>
      </c>
      <c r="G972" s="40">
        <v>32.42</v>
      </c>
      <c r="H972" s="71">
        <f t="shared" si="829"/>
        <v>31.520620933103999</v>
      </c>
      <c r="I972" s="83">
        <v>13.89</v>
      </c>
      <c r="J972" s="71">
        <f t="shared" si="830"/>
        <v>13.504670720568001</v>
      </c>
      <c r="K972" s="71">
        <f t="shared" si="831"/>
        <v>45.025291653671999</v>
      </c>
      <c r="L972" s="81">
        <v>40.520000000000003</v>
      </c>
      <c r="M972" s="71">
        <f t="shared" si="832"/>
        <v>39.395914873824005</v>
      </c>
      <c r="N972" s="81">
        <v>17.37</v>
      </c>
      <c r="O972" s="71">
        <f t="shared" si="833"/>
        <v>16.888130339543999</v>
      </c>
      <c r="P972" s="71">
        <f t="shared" si="834"/>
        <v>56.284045213368003</v>
      </c>
      <c r="Q972" s="71">
        <f t="shared" si="835"/>
        <v>315.16731899059204</v>
      </c>
      <c r="R972" s="72">
        <f t="shared" si="836"/>
        <v>135.10504271635199</v>
      </c>
      <c r="S972" s="71">
        <f t="shared" si="837"/>
        <v>450.27236170694403</v>
      </c>
      <c r="V972" s="106">
        <v>463.1</v>
      </c>
      <c r="X972" s="120">
        <f t="shared" si="838"/>
        <v>12.827638293055998</v>
      </c>
      <c r="Z972" s="120"/>
    </row>
    <row r="973" spans="1:164 13283:16384">
      <c r="A973" s="27" t="s">
        <v>21</v>
      </c>
      <c r="B973" s="4" t="s">
        <v>527</v>
      </c>
      <c r="C973" s="4" t="s">
        <v>9</v>
      </c>
      <c r="D973" s="49" t="s">
        <v>528</v>
      </c>
      <c r="E973" s="10" t="s">
        <v>310</v>
      </c>
      <c r="F973" s="11">
        <v>12</v>
      </c>
      <c r="G973" s="40">
        <v>43.69</v>
      </c>
      <c r="H973" s="71">
        <f t="shared" si="829"/>
        <v>42.477974354327998</v>
      </c>
      <c r="I973" s="83">
        <v>18.72</v>
      </c>
      <c r="J973" s="71">
        <f t="shared" si="830"/>
        <v>18.200679329663998</v>
      </c>
      <c r="K973" s="71">
        <f t="shared" si="831"/>
        <v>60.678653683991996</v>
      </c>
      <c r="L973" s="81">
        <v>54.61</v>
      </c>
      <c r="M973" s="71">
        <f t="shared" si="832"/>
        <v>53.095037296632</v>
      </c>
      <c r="N973" s="81">
        <v>23.4</v>
      </c>
      <c r="O973" s="71">
        <f t="shared" si="833"/>
        <v>22.750849162079998</v>
      </c>
      <c r="P973" s="71">
        <f t="shared" si="834"/>
        <v>75.845886458712002</v>
      </c>
      <c r="Q973" s="71">
        <f t="shared" si="835"/>
        <v>637.140447559584</v>
      </c>
      <c r="R973" s="72">
        <f t="shared" si="836"/>
        <v>273.01018994495996</v>
      </c>
      <c r="S973" s="71">
        <f t="shared" si="837"/>
        <v>910.15063750454397</v>
      </c>
      <c r="V973" s="106">
        <v>936.15</v>
      </c>
      <c r="X973" s="120">
        <f t="shared" si="838"/>
        <v>25.999362495456012</v>
      </c>
      <c r="Z973" s="120"/>
    </row>
    <row r="974" spans="1:164 13283:16384">
      <c r="A974" s="27" t="s">
        <v>43</v>
      </c>
      <c r="B974" s="4" t="s">
        <v>1240</v>
      </c>
      <c r="C974" s="4" t="s">
        <v>9</v>
      </c>
      <c r="D974" s="49" t="s">
        <v>1241</v>
      </c>
      <c r="E974" s="10" t="s">
        <v>310</v>
      </c>
      <c r="F974" s="11">
        <v>5</v>
      </c>
      <c r="G974" s="40">
        <v>50.59</v>
      </c>
      <c r="H974" s="71">
        <f t="shared" si="829"/>
        <v>49.186558081607998</v>
      </c>
      <c r="I974" s="83">
        <v>19.579999999999998</v>
      </c>
      <c r="J974" s="71">
        <f t="shared" si="830"/>
        <v>19.036821649295998</v>
      </c>
      <c r="K974" s="71">
        <f t="shared" si="831"/>
        <v>68.223379730904</v>
      </c>
      <c r="L974" s="81">
        <v>63.24</v>
      </c>
      <c r="M974" s="71">
        <f t="shared" si="832"/>
        <v>61.485628248288002</v>
      </c>
      <c r="N974" s="81">
        <v>24.48</v>
      </c>
      <c r="O974" s="71">
        <f t="shared" si="833"/>
        <v>23.800888354175999</v>
      </c>
      <c r="P974" s="71">
        <f t="shared" si="834"/>
        <v>85.286516602464005</v>
      </c>
      <c r="Q974" s="71">
        <f t="shared" si="835"/>
        <v>307.42814124144002</v>
      </c>
      <c r="R974" s="72">
        <f t="shared" si="836"/>
        <v>119.00444177087999</v>
      </c>
      <c r="S974" s="71">
        <f t="shared" si="837"/>
        <v>426.43258301232004</v>
      </c>
      <c r="V974" s="106">
        <v>438.56</v>
      </c>
      <c r="X974" s="120">
        <f t="shared" si="838"/>
        <v>12.127416987679965</v>
      </c>
      <c r="Z974" s="120"/>
    </row>
    <row r="975" spans="1:164 13283:16384" ht="24">
      <c r="A975" s="27" t="s">
        <v>73</v>
      </c>
      <c r="B975" s="4" t="s">
        <v>1142</v>
      </c>
      <c r="C975" s="4" t="s">
        <v>9</v>
      </c>
      <c r="D975" s="49" t="s">
        <v>1242</v>
      </c>
      <c r="E975" s="10" t="s">
        <v>310</v>
      </c>
      <c r="F975" s="11">
        <v>36</v>
      </c>
      <c r="G975" s="40">
        <v>33.950000000000003</v>
      </c>
      <c r="H975" s="71">
        <f t="shared" si="829"/>
        <v>33.008176455240005</v>
      </c>
      <c r="I975" s="83">
        <v>22.63</v>
      </c>
      <c r="J975" s="71">
        <f t="shared" si="830"/>
        <v>22.002210108455998</v>
      </c>
      <c r="K975" s="71">
        <f t="shared" si="831"/>
        <v>55.010386563696002</v>
      </c>
      <c r="L975" s="81">
        <v>42.44</v>
      </c>
      <c r="M975" s="71">
        <f t="shared" si="832"/>
        <v>41.262651215327999</v>
      </c>
      <c r="N975" s="81">
        <v>28.29</v>
      </c>
      <c r="O975" s="71">
        <f t="shared" si="833"/>
        <v>27.505193281847998</v>
      </c>
      <c r="P975" s="71">
        <f t="shared" si="834"/>
        <v>68.767844497176</v>
      </c>
      <c r="Q975" s="71">
        <f t="shared" si="835"/>
        <v>1485.4554437518079</v>
      </c>
      <c r="R975" s="72">
        <f t="shared" si="836"/>
        <v>990.1869581465279</v>
      </c>
      <c r="S975" s="71">
        <f t="shared" si="837"/>
        <v>2475.6424018983357</v>
      </c>
      <c r="V975" s="107">
        <v>2546.1</v>
      </c>
      <c r="X975" s="120">
        <f t="shared" si="838"/>
        <v>70.457598101664189</v>
      </c>
      <c r="Z975" s="120"/>
    </row>
    <row r="976" spans="1:164 13283:16384" ht="24">
      <c r="A976" s="27" t="s">
        <v>76</v>
      </c>
      <c r="B976" s="4" t="s">
        <v>536</v>
      </c>
      <c r="C976" s="4" t="s">
        <v>9</v>
      </c>
      <c r="D976" s="49" t="s">
        <v>1146</v>
      </c>
      <c r="E976" s="10" t="s">
        <v>310</v>
      </c>
      <c r="F976" s="11">
        <v>136</v>
      </c>
      <c r="G976" s="40">
        <v>22.75</v>
      </c>
      <c r="H976" s="71">
        <f t="shared" si="829"/>
        <v>22.118881129799998</v>
      </c>
      <c r="I976" s="83">
        <v>15.17</v>
      </c>
      <c r="J976" s="71">
        <f t="shared" si="830"/>
        <v>14.749161614903999</v>
      </c>
      <c r="K976" s="71">
        <f t="shared" si="831"/>
        <v>36.868042744703999</v>
      </c>
      <c r="L976" s="81">
        <v>28.44</v>
      </c>
      <c r="M976" s="71">
        <f t="shared" si="832"/>
        <v>27.651032058527999</v>
      </c>
      <c r="N976" s="81">
        <v>18.96</v>
      </c>
      <c r="O976" s="71">
        <f t="shared" si="833"/>
        <v>18.434021372351999</v>
      </c>
      <c r="P976" s="71">
        <f t="shared" si="834"/>
        <v>46.085053430879995</v>
      </c>
      <c r="Q976" s="71">
        <f t="shared" si="835"/>
        <v>3760.540359959808</v>
      </c>
      <c r="R976" s="72">
        <f t="shared" si="836"/>
        <v>2507.0269066398719</v>
      </c>
      <c r="S976" s="71">
        <f t="shared" si="837"/>
        <v>6267.5672665996799</v>
      </c>
      <c r="V976" s="108">
        <v>6446.4</v>
      </c>
      <c r="X976" s="120">
        <f t="shared" si="838"/>
        <v>178.83273340031974</v>
      </c>
      <c r="Z976" s="120"/>
    </row>
    <row r="977" spans="1:164 13283:16384" ht="24">
      <c r="A977" s="27" t="s">
        <v>79</v>
      </c>
      <c r="B977" s="4" t="s">
        <v>1147</v>
      </c>
      <c r="C977" s="4" t="s">
        <v>9</v>
      </c>
      <c r="D977" s="49" t="s">
        <v>1148</v>
      </c>
      <c r="E977" s="10" t="s">
        <v>310</v>
      </c>
      <c r="F977" s="11">
        <v>10</v>
      </c>
      <c r="G977" s="40">
        <v>37.020000000000003</v>
      </c>
      <c r="H977" s="71">
        <f t="shared" si="829"/>
        <v>35.993010084624004</v>
      </c>
      <c r="I977" s="83">
        <v>24.68</v>
      </c>
      <c r="J977" s="71">
        <f t="shared" si="830"/>
        <v>23.995340056415998</v>
      </c>
      <c r="K977" s="71">
        <f t="shared" si="831"/>
        <v>59.988350141040002</v>
      </c>
      <c r="L977" s="81">
        <v>46.28</v>
      </c>
      <c r="M977" s="71">
        <f t="shared" si="832"/>
        <v>44.996123898336002</v>
      </c>
      <c r="N977" s="81">
        <v>30.85</v>
      </c>
      <c r="O977" s="71">
        <f t="shared" si="833"/>
        <v>29.994175070520001</v>
      </c>
      <c r="P977" s="71">
        <f t="shared" si="834"/>
        <v>74.990298968855996</v>
      </c>
      <c r="Q977" s="71">
        <f t="shared" si="835"/>
        <v>449.96123898336003</v>
      </c>
      <c r="R977" s="72">
        <f t="shared" si="836"/>
        <v>299.94175070519998</v>
      </c>
      <c r="S977" s="71">
        <f t="shared" si="837"/>
        <v>749.90298968855996</v>
      </c>
      <c r="V977" s="113">
        <v>771.25</v>
      </c>
      <c r="X977" s="120">
        <f t="shared" si="838"/>
        <v>21.347010311440044</v>
      </c>
      <c r="Z977" s="120"/>
    </row>
    <row r="978" spans="1:164 13283:16384" ht="36">
      <c r="A978" s="27" t="s">
        <v>82</v>
      </c>
      <c r="B978" s="4" t="s">
        <v>1149</v>
      </c>
      <c r="C978" s="4" t="s">
        <v>9</v>
      </c>
      <c r="D978" s="50" t="s">
        <v>1465</v>
      </c>
      <c r="E978" s="10" t="s">
        <v>310</v>
      </c>
      <c r="F978" s="11">
        <v>24</v>
      </c>
      <c r="G978" s="40">
        <v>59.22</v>
      </c>
      <c r="H978" s="71">
        <f t="shared" si="829"/>
        <v>57.577149033263993</v>
      </c>
      <c r="I978" s="83">
        <v>42.55</v>
      </c>
      <c r="J978" s="71">
        <f t="shared" si="830"/>
        <v>41.369599651559994</v>
      </c>
      <c r="K978" s="71">
        <f t="shared" si="831"/>
        <v>98.946748684823987</v>
      </c>
      <c r="L978" s="81">
        <v>74.03</v>
      </c>
      <c r="M978" s="71">
        <f t="shared" si="832"/>
        <v>71.976297584135992</v>
      </c>
      <c r="N978" s="81">
        <v>53.19</v>
      </c>
      <c r="O978" s="71">
        <f t="shared" si="833"/>
        <v>51.714430210727997</v>
      </c>
      <c r="P978" s="71">
        <f t="shared" si="834"/>
        <v>123.69072779486399</v>
      </c>
      <c r="Q978" s="71">
        <f t="shared" si="835"/>
        <v>1727.4311420192639</v>
      </c>
      <c r="R978" s="72">
        <f t="shared" si="836"/>
        <v>1241.146325057472</v>
      </c>
      <c r="S978" s="71">
        <f t="shared" si="837"/>
        <v>2968.577467076736</v>
      </c>
      <c r="V978" s="108">
        <v>3053.16</v>
      </c>
      <c r="X978" s="120">
        <f t="shared" si="838"/>
        <v>84.582532923263898</v>
      </c>
      <c r="Z978" s="120"/>
    </row>
    <row r="979" spans="1:164 13283:16384" ht="36">
      <c r="A979" s="27" t="s">
        <v>85</v>
      </c>
      <c r="B979" s="4" t="s">
        <v>536</v>
      </c>
      <c r="C979" s="4" t="s">
        <v>9</v>
      </c>
      <c r="D979" s="50" t="s">
        <v>1466</v>
      </c>
      <c r="E979" s="10" t="s">
        <v>310</v>
      </c>
      <c r="F979" s="11">
        <v>26</v>
      </c>
      <c r="G979" s="40">
        <v>22.75</v>
      </c>
      <c r="H979" s="71">
        <f t="shared" si="829"/>
        <v>22.118881129799998</v>
      </c>
      <c r="I979" s="83">
        <v>15.17</v>
      </c>
      <c r="J979" s="71">
        <f t="shared" si="830"/>
        <v>14.749161614903999</v>
      </c>
      <c r="K979" s="71">
        <f t="shared" si="831"/>
        <v>36.868042744703999</v>
      </c>
      <c r="L979" s="81">
        <v>28.44</v>
      </c>
      <c r="M979" s="71">
        <f t="shared" si="832"/>
        <v>27.651032058527999</v>
      </c>
      <c r="N979" s="81">
        <v>18.96</v>
      </c>
      <c r="O979" s="71">
        <f t="shared" si="833"/>
        <v>18.434021372351999</v>
      </c>
      <c r="P979" s="71">
        <f t="shared" si="834"/>
        <v>46.085053430879995</v>
      </c>
      <c r="Q979" s="71">
        <f t="shared" si="835"/>
        <v>718.92683352172799</v>
      </c>
      <c r="R979" s="72">
        <f t="shared" si="836"/>
        <v>479.28455568115197</v>
      </c>
      <c r="S979" s="71">
        <f t="shared" si="837"/>
        <v>1198.2113892028799</v>
      </c>
      <c r="V979" s="108">
        <v>1232.4000000000001</v>
      </c>
      <c r="X979" s="120">
        <f t="shared" si="838"/>
        <v>34.188610797120191</v>
      </c>
      <c r="Z979" s="120"/>
    </row>
    <row r="980" spans="1:164 13283:16384" ht="24">
      <c r="A980" s="27" t="s">
        <v>88</v>
      </c>
      <c r="B980" s="4" t="s">
        <v>1147</v>
      </c>
      <c r="C980" s="4" t="s">
        <v>9</v>
      </c>
      <c r="D980" s="49" t="s">
        <v>1243</v>
      </c>
      <c r="E980" s="10" t="s">
        <v>310</v>
      </c>
      <c r="F980" s="11">
        <v>4</v>
      </c>
      <c r="G980" s="40">
        <v>37.020000000000003</v>
      </c>
      <c r="H980" s="71">
        <f t="shared" si="829"/>
        <v>35.993010084624004</v>
      </c>
      <c r="I980" s="83">
        <v>24.68</v>
      </c>
      <c r="J980" s="71">
        <f t="shared" si="830"/>
        <v>23.995340056415998</v>
      </c>
      <c r="K980" s="71">
        <f t="shared" si="831"/>
        <v>59.988350141040002</v>
      </c>
      <c r="L980" s="81">
        <v>46.28</v>
      </c>
      <c r="M980" s="71">
        <f t="shared" si="832"/>
        <v>44.996123898336002</v>
      </c>
      <c r="N980" s="81">
        <v>30.85</v>
      </c>
      <c r="O980" s="71">
        <f t="shared" si="833"/>
        <v>29.994175070520001</v>
      </c>
      <c r="P980" s="71">
        <f t="shared" si="834"/>
        <v>74.990298968855996</v>
      </c>
      <c r="Q980" s="71">
        <f t="shared" si="835"/>
        <v>179.98449559334401</v>
      </c>
      <c r="R980" s="72">
        <f t="shared" si="836"/>
        <v>119.97670028208</v>
      </c>
      <c r="S980" s="71">
        <f t="shared" si="837"/>
        <v>299.96119587542398</v>
      </c>
      <c r="V980" s="113">
        <v>308.5</v>
      </c>
      <c r="X980" s="120">
        <f t="shared" si="838"/>
        <v>8.5388041245760178</v>
      </c>
      <c r="Z980" s="120"/>
    </row>
    <row r="981" spans="1:164 13283:16384" ht="24">
      <c r="A981" s="27" t="s">
        <v>91</v>
      </c>
      <c r="B981" s="4" t="s">
        <v>1142</v>
      </c>
      <c r="C981" s="4" t="s">
        <v>9</v>
      </c>
      <c r="D981" s="49" t="s">
        <v>1244</v>
      </c>
      <c r="E981" s="10" t="s">
        <v>310</v>
      </c>
      <c r="F981" s="11">
        <v>24</v>
      </c>
      <c r="G981" s="40">
        <v>33.950000000000003</v>
      </c>
      <c r="H981" s="71">
        <f t="shared" si="829"/>
        <v>33.008176455240005</v>
      </c>
      <c r="I981" s="83">
        <v>22.63</v>
      </c>
      <c r="J981" s="71">
        <f t="shared" si="830"/>
        <v>22.002210108455998</v>
      </c>
      <c r="K981" s="71">
        <f t="shared" si="831"/>
        <v>55.010386563696002</v>
      </c>
      <c r="L981" s="81">
        <v>42.44</v>
      </c>
      <c r="M981" s="71">
        <f t="shared" si="832"/>
        <v>41.262651215327999</v>
      </c>
      <c r="N981" s="81">
        <v>28.29</v>
      </c>
      <c r="O981" s="71">
        <f t="shared" si="833"/>
        <v>27.505193281847998</v>
      </c>
      <c r="P981" s="71">
        <f t="shared" si="834"/>
        <v>68.767844497176</v>
      </c>
      <c r="Q981" s="71">
        <f t="shared" si="835"/>
        <v>990.30362916787203</v>
      </c>
      <c r="R981" s="72">
        <f t="shared" si="836"/>
        <v>660.12463876435197</v>
      </c>
      <c r="S981" s="71">
        <f t="shared" si="837"/>
        <v>1650.4282679322241</v>
      </c>
      <c r="V981" s="108">
        <v>1697.4</v>
      </c>
      <c r="X981" s="120">
        <f t="shared" si="838"/>
        <v>46.971732067775974</v>
      </c>
      <c r="Z981" s="120"/>
    </row>
    <row r="982" spans="1:164 13283:16384">
      <c r="A982" s="27" t="s">
        <v>95</v>
      </c>
      <c r="B982" s="4" t="s">
        <v>1245</v>
      </c>
      <c r="C982" s="4" t="s">
        <v>9</v>
      </c>
      <c r="D982" s="49" t="s">
        <v>1246</v>
      </c>
      <c r="E982" s="10" t="s">
        <v>310</v>
      </c>
      <c r="F982" s="11">
        <v>210</v>
      </c>
      <c r="G982" s="40">
        <v>7.59</v>
      </c>
      <c r="H982" s="71">
        <f t="shared" si="829"/>
        <v>7.3794421000079993</v>
      </c>
      <c r="I982" s="83">
        <v>10.48</v>
      </c>
      <c r="J982" s="71">
        <f t="shared" si="830"/>
        <v>10.189269197375999</v>
      </c>
      <c r="K982" s="71">
        <f t="shared" si="831"/>
        <v>17.568711297383999</v>
      </c>
      <c r="L982" s="81">
        <v>9.49</v>
      </c>
      <c r="M982" s="71">
        <f t="shared" si="832"/>
        <v>9.2267332712879995</v>
      </c>
      <c r="N982" s="81">
        <v>13.1</v>
      </c>
      <c r="O982" s="71">
        <f t="shared" si="833"/>
        <v>12.736586496719999</v>
      </c>
      <c r="P982" s="71">
        <f t="shared" si="834"/>
        <v>21.963319768007999</v>
      </c>
      <c r="Q982" s="71">
        <f t="shared" si="835"/>
        <v>1937.6139869704798</v>
      </c>
      <c r="R982" s="72">
        <f t="shared" si="836"/>
        <v>2674.6831643112</v>
      </c>
      <c r="S982" s="71">
        <f t="shared" si="837"/>
        <v>4612.2971512816803</v>
      </c>
      <c r="V982" s="107">
        <v>4743.38</v>
      </c>
      <c r="X982" s="120">
        <f t="shared" si="838"/>
        <v>131.08284871831984</v>
      </c>
      <c r="Z982" s="120"/>
    </row>
    <row r="983" spans="1:164 13283:16384">
      <c r="A983" s="27" t="s">
        <v>98</v>
      </c>
      <c r="B983" s="4" t="s">
        <v>496</v>
      </c>
      <c r="C983" s="4" t="s">
        <v>9</v>
      </c>
      <c r="D983" s="49" t="s">
        <v>1247</v>
      </c>
      <c r="E983" s="10" t="s">
        <v>310</v>
      </c>
      <c r="F983" s="11">
        <v>263</v>
      </c>
      <c r="G983" s="40">
        <v>2.94</v>
      </c>
      <c r="H983" s="71">
        <f t="shared" si="829"/>
        <v>2.8584400229279998</v>
      </c>
      <c r="I983" s="83">
        <v>14.36</v>
      </c>
      <c r="J983" s="71">
        <f t="shared" si="830"/>
        <v>13.961632220832</v>
      </c>
      <c r="K983" s="71">
        <f t="shared" si="831"/>
        <v>16.820072243759999</v>
      </c>
      <c r="L983" s="81">
        <v>3.68</v>
      </c>
      <c r="M983" s="71">
        <f t="shared" si="832"/>
        <v>3.5779113212159999</v>
      </c>
      <c r="N983" s="81">
        <v>17.95</v>
      </c>
      <c r="O983" s="71">
        <f t="shared" si="833"/>
        <v>17.452040276039998</v>
      </c>
      <c r="P983" s="71">
        <f t="shared" si="834"/>
        <v>21.029951597255998</v>
      </c>
      <c r="Q983" s="71">
        <f t="shared" si="835"/>
        <v>940.99067747980791</v>
      </c>
      <c r="R983" s="72">
        <f t="shared" si="836"/>
        <v>4589.8865925985192</v>
      </c>
      <c r="S983" s="71">
        <f t="shared" si="837"/>
        <v>5530.8772700783275</v>
      </c>
      <c r="V983" s="107">
        <v>5687.38</v>
      </c>
      <c r="X983" s="120">
        <f t="shared" si="838"/>
        <v>156.50272992167265</v>
      </c>
      <c r="Z983" s="120"/>
    </row>
    <row r="984" spans="1:164 13283:16384">
      <c r="A984" s="27" t="s">
        <v>101</v>
      </c>
      <c r="B984" s="4" t="s">
        <v>1248</v>
      </c>
      <c r="C984" s="4" t="s">
        <v>9</v>
      </c>
      <c r="D984" s="49" t="s">
        <v>1249</v>
      </c>
      <c r="E984" s="10" t="s">
        <v>310</v>
      </c>
      <c r="F984" s="11">
        <v>44</v>
      </c>
      <c r="G984" s="40">
        <v>1.46</v>
      </c>
      <c r="H984" s="71">
        <f t="shared" si="829"/>
        <v>1.4194974263519999</v>
      </c>
      <c r="I984" s="83">
        <v>14.36</v>
      </c>
      <c r="J984" s="71">
        <f t="shared" si="830"/>
        <v>13.961632220832</v>
      </c>
      <c r="K984" s="71">
        <f t="shared" si="831"/>
        <v>15.381129647184</v>
      </c>
      <c r="L984" s="81">
        <v>1.83</v>
      </c>
      <c r="M984" s="71">
        <f t="shared" si="832"/>
        <v>1.779233075496</v>
      </c>
      <c r="N984" s="81">
        <v>17.95</v>
      </c>
      <c r="O984" s="71">
        <f t="shared" si="833"/>
        <v>17.452040276039998</v>
      </c>
      <c r="P984" s="71">
        <f t="shared" si="834"/>
        <v>19.231273351535997</v>
      </c>
      <c r="Q984" s="71">
        <f t="shared" si="835"/>
        <v>78.286255321824001</v>
      </c>
      <c r="R984" s="72">
        <f t="shared" si="836"/>
        <v>767.88977214575993</v>
      </c>
      <c r="S984" s="71">
        <f t="shared" si="837"/>
        <v>846.17602746758394</v>
      </c>
      <c r="V984" s="106">
        <v>870.1</v>
      </c>
      <c r="X984" s="120">
        <f t="shared" si="838"/>
        <v>23.923972532416087</v>
      </c>
      <c r="Z984" s="120"/>
    </row>
    <row r="985" spans="1:164 13283:16384" s="98" customFormat="1">
      <c r="A985" s="92" t="s">
        <v>1250</v>
      </c>
      <c r="B985" s="93"/>
      <c r="C985" s="93"/>
      <c r="D985" s="94" t="s">
        <v>539</v>
      </c>
      <c r="E985" s="95"/>
      <c r="F985" s="93"/>
      <c r="G985" s="39"/>
      <c r="H985" s="96"/>
      <c r="I985" s="79"/>
      <c r="J985" s="96"/>
      <c r="K985" s="96"/>
      <c r="L985" s="68"/>
      <c r="M985" s="96"/>
      <c r="N985" s="68"/>
      <c r="O985" s="96"/>
      <c r="P985" s="96"/>
      <c r="Q985" s="97">
        <f>+Q986+Q987</f>
        <v>109959.52084118639</v>
      </c>
      <c r="R985" s="97">
        <f>+R986+R987</f>
        <v>26718.052791180482</v>
      </c>
      <c r="S985" s="97">
        <f>+Q985+R985</f>
        <v>136677.57363236687</v>
      </c>
      <c r="T985" s="14"/>
      <c r="U985" s="14"/>
      <c r="V985" s="116">
        <v>140539.5</v>
      </c>
      <c r="W985" s="14"/>
      <c r="X985" s="120">
        <f t="shared" si="838"/>
        <v>3861.926367633132</v>
      </c>
      <c r="Y985" s="14"/>
      <c r="Z985" s="120"/>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c r="BF985" s="14"/>
      <c r="BG985" s="14"/>
      <c r="BH985" s="14"/>
      <c r="BI985" s="14"/>
      <c r="BJ985" s="14"/>
      <c r="BK985" s="14"/>
      <c r="BL985" s="14"/>
      <c r="BM985" s="14"/>
      <c r="BN985" s="14"/>
      <c r="BO985" s="14"/>
      <c r="BP985" s="14"/>
      <c r="BQ985" s="14"/>
      <c r="BR985" s="14"/>
      <c r="BS985" s="14"/>
      <c r="BT985" s="14"/>
      <c r="BU985" s="14"/>
      <c r="BV985" s="14"/>
      <c r="BW985" s="14"/>
      <c r="BX985" s="14"/>
      <c r="BY985" s="14"/>
      <c r="BZ985" s="14"/>
      <c r="CA985" s="14"/>
      <c r="CB985" s="14"/>
      <c r="CC985" s="14"/>
      <c r="CD985" s="14"/>
      <c r="CE985" s="14"/>
      <c r="CF985" s="14"/>
      <c r="CG985" s="14"/>
      <c r="CH985" s="14"/>
      <c r="CI985" s="14"/>
      <c r="CJ985" s="14"/>
      <c r="CK985" s="14"/>
      <c r="CL985" s="14"/>
      <c r="CM985" s="14"/>
      <c r="CN985" s="14"/>
      <c r="CO985" s="14"/>
      <c r="CP985" s="14"/>
      <c r="CQ985" s="14"/>
      <c r="CR985" s="14"/>
      <c r="CS985" s="14"/>
      <c r="CT985" s="14"/>
      <c r="CU985" s="14"/>
      <c r="CV985" s="14"/>
      <c r="CW985" s="14"/>
      <c r="CX985" s="14"/>
      <c r="CY985" s="14"/>
      <c r="CZ985" s="14"/>
      <c r="DA985" s="14"/>
      <c r="DB985" s="14"/>
      <c r="DC985" s="14"/>
      <c r="DD985" s="14"/>
      <c r="DE985" s="14"/>
      <c r="DF985" s="14"/>
      <c r="DG985" s="14"/>
      <c r="DH985" s="14"/>
      <c r="DI985" s="14"/>
      <c r="DJ985" s="14"/>
      <c r="DK985" s="14"/>
      <c r="DL985" s="14"/>
      <c r="DM985" s="14"/>
      <c r="DN985" s="14"/>
      <c r="DO985" s="14"/>
      <c r="DP985" s="14"/>
      <c r="DQ985" s="14"/>
      <c r="DR985" s="14"/>
      <c r="DS985" s="14"/>
      <c r="DT985" s="14"/>
      <c r="DU985" s="14"/>
      <c r="DV985" s="14"/>
      <c r="DW985" s="14"/>
      <c r="DX985" s="14"/>
      <c r="DY985" s="14"/>
      <c r="DZ985" s="14"/>
      <c r="EA985" s="14"/>
      <c r="EB985" s="14"/>
      <c r="EC985" s="14"/>
      <c r="ED985" s="14"/>
      <c r="EE985" s="14"/>
      <c r="EF985" s="14"/>
      <c r="EG985" s="14"/>
      <c r="EH985" s="14"/>
      <c r="EI985" s="14"/>
      <c r="EJ985" s="14"/>
      <c r="EK985" s="14"/>
      <c r="EL985" s="14"/>
      <c r="EM985" s="14"/>
      <c r="EN985" s="14"/>
      <c r="EO985" s="14"/>
      <c r="EP985" s="14"/>
      <c r="EQ985" s="14"/>
      <c r="ER985" s="14"/>
      <c r="ES985" s="14"/>
      <c r="ET985" s="14"/>
      <c r="EU985" s="14"/>
      <c r="EV985" s="14"/>
      <c r="EW985" s="14"/>
      <c r="EX985" s="14"/>
      <c r="EY985" s="14"/>
      <c r="EZ985" s="14"/>
      <c r="FA985" s="14"/>
      <c r="FB985" s="14"/>
      <c r="FC985" s="14"/>
      <c r="FD985" s="14"/>
      <c r="FE985" s="14"/>
      <c r="FF985" s="14"/>
      <c r="FG985" s="14"/>
      <c r="FH985" s="14"/>
      <c r="SPW985" s="14"/>
      <c r="SPX985" s="14"/>
      <c r="SPY985" s="14"/>
      <c r="SPZ985" s="14"/>
      <c r="SQA985" s="14"/>
      <c r="SQB985" s="14"/>
      <c r="SQC985" s="14"/>
      <c r="SQD985" s="14"/>
      <c r="SQE985" s="14"/>
      <c r="SQF985" s="14"/>
      <c r="SQG985" s="14"/>
      <c r="SQH985" s="14"/>
      <c r="SQI985" s="14"/>
      <c r="SQJ985" s="14"/>
      <c r="SQK985" s="14"/>
      <c r="SQL985" s="14"/>
      <c r="SQM985" s="14"/>
      <c r="SQN985" s="14"/>
      <c r="SQO985" s="14"/>
      <c r="SQP985" s="14"/>
      <c r="SQQ985" s="14"/>
      <c r="SQR985" s="14"/>
      <c r="SQS985" s="14"/>
      <c r="SQT985" s="14"/>
      <c r="SQU985" s="14"/>
      <c r="SQV985" s="14"/>
      <c r="SQW985" s="14"/>
      <c r="SQX985" s="14"/>
      <c r="SQY985" s="14"/>
      <c r="SQZ985" s="14"/>
      <c r="SRA985" s="14"/>
      <c r="SRB985" s="14"/>
      <c r="SRC985" s="14"/>
      <c r="SRD985" s="14"/>
      <c r="SRE985" s="14"/>
      <c r="SRF985" s="14"/>
      <c r="SRG985" s="14"/>
      <c r="SRH985" s="14"/>
      <c r="SRI985" s="14"/>
      <c r="SRJ985" s="14"/>
      <c r="SRK985" s="14"/>
      <c r="SRL985" s="14"/>
      <c r="SRM985" s="14"/>
      <c r="SRN985" s="14"/>
      <c r="SRO985" s="14"/>
      <c r="SRP985" s="14"/>
      <c r="SRQ985" s="14"/>
      <c r="SRR985" s="14"/>
      <c r="SRS985" s="14"/>
      <c r="SRT985" s="14"/>
      <c r="SRU985" s="14"/>
      <c r="SRV985" s="14"/>
      <c r="SRW985" s="14"/>
      <c r="SRX985" s="14"/>
      <c r="SRY985" s="14"/>
      <c r="SRZ985" s="14"/>
      <c r="SSA985" s="14"/>
      <c r="SSB985" s="14"/>
      <c r="SSC985" s="14"/>
      <c r="SSD985" s="14"/>
      <c r="SSE985" s="14"/>
      <c r="SSF985" s="14"/>
      <c r="SSG985" s="14"/>
      <c r="SSH985" s="14"/>
      <c r="SSI985" s="14"/>
      <c r="SSJ985" s="14"/>
      <c r="SSK985" s="14"/>
      <c r="SSL985" s="14"/>
      <c r="SSM985" s="14"/>
      <c r="SSN985" s="14"/>
      <c r="SSO985" s="14"/>
      <c r="SSP985" s="14"/>
      <c r="SSQ985" s="14"/>
      <c r="SSR985" s="14"/>
      <c r="SSS985" s="14"/>
      <c r="SST985" s="14"/>
      <c r="SSU985" s="14"/>
      <c r="SSV985" s="14"/>
      <c r="SSW985" s="14"/>
      <c r="SSX985" s="14"/>
      <c r="SSY985" s="14"/>
      <c r="SSZ985" s="14"/>
      <c r="STA985" s="14"/>
      <c r="STB985" s="14"/>
      <c r="STC985" s="14"/>
      <c r="STD985" s="14"/>
      <c r="STE985" s="14"/>
      <c r="STF985" s="14"/>
      <c r="STG985" s="14"/>
      <c r="STH985" s="14"/>
      <c r="STI985" s="14"/>
      <c r="STJ985" s="14"/>
      <c r="STK985" s="14"/>
      <c r="STL985" s="14"/>
      <c r="STM985" s="14"/>
      <c r="STN985" s="14"/>
      <c r="STO985" s="14"/>
      <c r="STP985" s="14"/>
      <c r="STQ985" s="14"/>
      <c r="STR985" s="14"/>
      <c r="STS985" s="14"/>
      <c r="STT985" s="14"/>
      <c r="STU985" s="14"/>
      <c r="STV985" s="14"/>
      <c r="STW985" s="14"/>
      <c r="STX985" s="14"/>
      <c r="STY985" s="14"/>
      <c r="STZ985" s="14"/>
      <c r="SUA985" s="14"/>
      <c r="SUB985" s="14"/>
      <c r="SUC985" s="14"/>
      <c r="SUD985" s="14"/>
      <c r="SUE985" s="14"/>
      <c r="SUF985" s="14"/>
      <c r="SUG985" s="14"/>
      <c r="SUH985" s="14"/>
      <c r="SUI985" s="14"/>
      <c r="SUJ985" s="14"/>
      <c r="SUK985" s="14"/>
      <c r="SUL985" s="14"/>
      <c r="SUM985" s="14"/>
      <c r="SUN985" s="14"/>
      <c r="SUO985" s="14"/>
      <c r="SUP985" s="14"/>
      <c r="SUQ985" s="14"/>
      <c r="SUR985" s="14"/>
      <c r="SUS985" s="14"/>
      <c r="SUT985" s="14"/>
      <c r="SUU985" s="14"/>
      <c r="SUV985" s="14"/>
      <c r="SUW985" s="14"/>
      <c r="SUX985" s="14"/>
      <c r="SUY985" s="14"/>
      <c r="SUZ985" s="14"/>
      <c r="SVA985" s="14"/>
      <c r="SVB985" s="14"/>
      <c r="SVC985" s="14"/>
      <c r="SVD985" s="14"/>
      <c r="SVE985" s="14"/>
      <c r="SVF985" s="14"/>
      <c r="SVG985" s="14"/>
      <c r="SVH985" s="14"/>
      <c r="SVI985" s="14"/>
      <c r="SVJ985" s="14"/>
      <c r="SVK985" s="14"/>
      <c r="SVL985" s="14"/>
      <c r="SVM985" s="14"/>
      <c r="SVN985" s="14"/>
      <c r="SVO985" s="14"/>
      <c r="SVP985" s="14"/>
      <c r="SVQ985" s="14"/>
      <c r="SVR985" s="14"/>
      <c r="SVS985" s="14"/>
      <c r="SVT985" s="14"/>
      <c r="SVU985" s="14"/>
      <c r="SVV985" s="14"/>
      <c r="SVW985" s="14"/>
      <c r="SVX985" s="14"/>
      <c r="SVY985" s="14"/>
      <c r="SVZ985" s="14"/>
      <c r="SWA985" s="14"/>
      <c r="SWB985" s="14"/>
      <c r="SWC985" s="14"/>
      <c r="SWD985" s="14"/>
      <c r="SWE985" s="14"/>
      <c r="SWF985" s="14"/>
      <c r="SWG985" s="14"/>
      <c r="SWH985" s="14"/>
      <c r="SWI985" s="14"/>
      <c r="SWJ985" s="14"/>
      <c r="SWK985" s="14"/>
      <c r="SWL985" s="14"/>
      <c r="SWM985" s="14"/>
      <c r="SWN985" s="14"/>
      <c r="SWO985" s="14"/>
      <c r="SWP985" s="14"/>
      <c r="SWQ985" s="14"/>
      <c r="SWR985" s="14"/>
      <c r="SWS985" s="14"/>
      <c r="SWT985" s="14"/>
      <c r="SWU985" s="14"/>
      <c r="SWV985" s="14"/>
      <c r="SWW985" s="14"/>
      <c r="SWX985" s="14"/>
      <c r="SWY985" s="14"/>
      <c r="SWZ985" s="14"/>
      <c r="SXA985" s="14"/>
      <c r="SXB985" s="14"/>
      <c r="SXC985" s="14"/>
      <c r="SXD985" s="14"/>
      <c r="SXE985" s="14"/>
      <c r="SXF985" s="14"/>
      <c r="SXG985" s="14"/>
      <c r="SXH985" s="14"/>
      <c r="SXI985" s="14"/>
      <c r="SXJ985" s="14"/>
      <c r="SXK985" s="14"/>
      <c r="SXL985" s="14"/>
      <c r="SXM985" s="14"/>
      <c r="SXN985" s="14"/>
      <c r="SXO985" s="14"/>
      <c r="SXP985" s="14"/>
      <c r="SXQ985" s="14"/>
      <c r="SXR985" s="14"/>
      <c r="SXS985" s="14"/>
      <c r="SXT985" s="14"/>
      <c r="SXU985" s="14"/>
      <c r="SXV985" s="14"/>
      <c r="SXW985" s="14"/>
      <c r="SXX985" s="14"/>
      <c r="SXY985" s="14"/>
      <c r="SXZ985" s="14"/>
      <c r="SYA985" s="14"/>
      <c r="SYB985" s="14"/>
      <c r="SYC985" s="14"/>
      <c r="SYD985" s="14"/>
      <c r="SYE985" s="14"/>
      <c r="SYF985" s="14"/>
      <c r="SYG985" s="14"/>
      <c r="SYH985" s="14"/>
      <c r="SYI985" s="14"/>
      <c r="SYJ985" s="14"/>
      <c r="SYK985" s="14"/>
      <c r="SYL985" s="14"/>
      <c r="SYM985" s="14"/>
      <c r="SYN985" s="14"/>
      <c r="SYO985" s="14"/>
      <c r="SYP985" s="14"/>
      <c r="SYQ985" s="14"/>
      <c r="SYR985" s="14"/>
      <c r="SYS985" s="14"/>
      <c r="SYT985" s="14"/>
      <c r="SYU985" s="14"/>
      <c r="SYV985" s="14"/>
      <c r="SYW985" s="14"/>
      <c r="SYX985" s="14"/>
      <c r="SYY985" s="14"/>
      <c r="SYZ985" s="14"/>
      <c r="SZA985" s="14"/>
      <c r="SZB985" s="14"/>
      <c r="SZC985" s="14"/>
      <c r="SZD985" s="14"/>
      <c r="SZE985" s="14"/>
      <c r="SZF985" s="14"/>
      <c r="SZG985" s="14"/>
      <c r="SZH985" s="14"/>
      <c r="SZI985" s="14"/>
      <c r="SZJ985" s="14"/>
      <c r="SZK985" s="14"/>
      <c r="SZL985" s="14"/>
      <c r="SZM985" s="14"/>
      <c r="SZN985" s="14"/>
      <c r="SZO985" s="14"/>
      <c r="SZP985" s="14"/>
      <c r="SZQ985" s="14"/>
      <c r="SZR985" s="14"/>
      <c r="SZS985" s="14"/>
      <c r="SZT985" s="14"/>
      <c r="SZU985" s="14"/>
      <c r="SZV985" s="14"/>
      <c r="SZW985" s="14"/>
      <c r="SZX985" s="14"/>
      <c r="SZY985" s="14"/>
      <c r="SZZ985" s="14"/>
      <c r="TAA985" s="14"/>
      <c r="TAB985" s="14"/>
      <c r="TAC985" s="14"/>
      <c r="TAD985" s="14"/>
      <c r="TAE985" s="14"/>
      <c r="TAF985" s="14"/>
      <c r="TAG985" s="14"/>
      <c r="TAH985" s="14"/>
      <c r="TAI985" s="14"/>
      <c r="TAJ985" s="14"/>
      <c r="TAK985" s="14"/>
      <c r="TAL985" s="14"/>
      <c r="TAM985" s="14"/>
      <c r="TAN985" s="14"/>
      <c r="TAO985" s="14"/>
      <c r="TAP985" s="14"/>
      <c r="TAQ985" s="14"/>
      <c r="TAR985" s="14"/>
      <c r="TAS985" s="14"/>
      <c r="TAT985" s="14"/>
      <c r="TAU985" s="14"/>
      <c r="TAV985" s="14"/>
      <c r="TAW985" s="14"/>
      <c r="TAX985" s="14"/>
      <c r="TAY985" s="14"/>
      <c r="TAZ985" s="14"/>
      <c r="TBA985" s="14"/>
      <c r="TBB985" s="14"/>
      <c r="TBC985" s="14"/>
      <c r="TBD985" s="14"/>
      <c r="TBE985" s="14"/>
      <c r="TBF985" s="14"/>
      <c r="TBG985" s="14"/>
      <c r="TBH985" s="14"/>
      <c r="TBI985" s="14"/>
      <c r="TBJ985" s="14"/>
      <c r="TBK985" s="14"/>
      <c r="TBL985" s="14"/>
      <c r="TBM985" s="14"/>
      <c r="TBN985" s="14"/>
      <c r="TBO985" s="14"/>
      <c r="TBP985" s="14"/>
      <c r="TBQ985" s="14"/>
      <c r="TBR985" s="14"/>
      <c r="TBS985" s="14"/>
      <c r="TBT985" s="14"/>
      <c r="TBU985" s="14"/>
      <c r="TBV985" s="14"/>
      <c r="TBW985" s="14"/>
      <c r="TBX985" s="14"/>
      <c r="TBY985" s="14"/>
      <c r="TBZ985" s="14"/>
      <c r="TCA985" s="14"/>
      <c r="TCB985" s="14"/>
      <c r="TCC985" s="14"/>
      <c r="TCD985" s="14"/>
      <c r="TCE985" s="14"/>
      <c r="TCF985" s="14"/>
      <c r="TCG985" s="14"/>
      <c r="TCH985" s="14"/>
      <c r="TCI985" s="14"/>
      <c r="TCJ985" s="14"/>
      <c r="TCK985" s="14"/>
      <c r="TCL985" s="14"/>
      <c r="TCM985" s="14"/>
      <c r="TCN985" s="14"/>
      <c r="TCO985" s="14"/>
      <c r="TCP985" s="14"/>
      <c r="TCQ985" s="14"/>
      <c r="TCR985" s="14"/>
      <c r="TCS985" s="14"/>
      <c r="TCT985" s="14"/>
      <c r="TCU985" s="14"/>
      <c r="TCV985" s="14"/>
      <c r="TCW985" s="14"/>
      <c r="TCX985" s="14"/>
      <c r="TCY985" s="14"/>
      <c r="TCZ985" s="14"/>
      <c r="TDA985" s="14"/>
      <c r="TDB985" s="14"/>
      <c r="TDC985" s="14"/>
      <c r="TDD985" s="14"/>
      <c r="TDE985" s="14"/>
      <c r="TDF985" s="14"/>
      <c r="TDG985" s="14"/>
      <c r="TDH985" s="14"/>
      <c r="TDI985" s="14"/>
      <c r="TDJ985" s="14"/>
      <c r="TDK985" s="14"/>
      <c r="TDL985" s="14"/>
      <c r="TDM985" s="14"/>
      <c r="TDN985" s="14"/>
      <c r="TDO985" s="14"/>
      <c r="TDP985" s="14"/>
      <c r="TDQ985" s="14"/>
      <c r="TDR985" s="14"/>
      <c r="TDS985" s="14"/>
      <c r="TDT985" s="14"/>
      <c r="TDU985" s="14"/>
      <c r="TDV985" s="14"/>
      <c r="TDW985" s="14"/>
      <c r="TDX985" s="14"/>
      <c r="TDY985" s="14"/>
      <c r="TDZ985" s="14"/>
      <c r="TEA985" s="14"/>
      <c r="TEB985" s="14"/>
      <c r="TEC985" s="14"/>
      <c r="TED985" s="14"/>
      <c r="TEE985" s="14"/>
      <c r="TEF985" s="14"/>
      <c r="TEG985" s="14"/>
      <c r="TEH985" s="14"/>
      <c r="TEI985" s="14"/>
      <c r="TEJ985" s="14"/>
      <c r="TEK985" s="14"/>
      <c r="TEL985" s="14"/>
      <c r="TEM985" s="14"/>
      <c r="TEN985" s="14"/>
      <c r="TEO985" s="14"/>
      <c r="TEP985" s="14"/>
      <c r="TEQ985" s="14"/>
      <c r="TER985" s="14"/>
      <c r="TES985" s="14"/>
      <c r="TET985" s="14"/>
      <c r="TEU985" s="14"/>
      <c r="TEV985" s="14"/>
      <c r="TEW985" s="14"/>
      <c r="TEX985" s="14"/>
      <c r="TEY985" s="14"/>
      <c r="TEZ985" s="14"/>
      <c r="TFA985" s="14"/>
      <c r="TFB985" s="14"/>
      <c r="TFC985" s="14"/>
      <c r="TFD985" s="14"/>
      <c r="TFE985" s="14"/>
      <c r="TFF985" s="14"/>
      <c r="TFG985" s="14"/>
      <c r="TFH985" s="14"/>
      <c r="TFI985" s="14"/>
      <c r="TFJ985" s="14"/>
      <c r="TFK985" s="14"/>
      <c r="TFL985" s="14"/>
      <c r="TFM985" s="14"/>
      <c r="TFN985" s="14"/>
      <c r="TFO985" s="14"/>
      <c r="TFP985" s="14"/>
      <c r="TFQ985" s="14"/>
      <c r="TFR985" s="14"/>
      <c r="TFS985" s="14"/>
      <c r="TFT985" s="14"/>
      <c r="TFU985" s="14"/>
      <c r="TFV985" s="14"/>
      <c r="TFW985" s="14"/>
      <c r="TFX985" s="14"/>
      <c r="TFY985" s="14"/>
      <c r="TFZ985" s="14"/>
      <c r="TGA985" s="14"/>
      <c r="TGB985" s="14"/>
      <c r="TGC985" s="14"/>
      <c r="TGD985" s="14"/>
      <c r="TGE985" s="14"/>
      <c r="TGF985" s="14"/>
      <c r="TGG985" s="14"/>
      <c r="TGH985" s="14"/>
      <c r="TGI985" s="14"/>
      <c r="TGJ985" s="14"/>
      <c r="TGK985" s="14"/>
      <c r="TGL985" s="14"/>
      <c r="TGM985" s="14"/>
      <c r="TGN985" s="14"/>
      <c r="TGO985" s="14"/>
      <c r="TGP985" s="14"/>
      <c r="TGQ985" s="14"/>
      <c r="TGR985" s="14"/>
      <c r="TGS985" s="14"/>
      <c r="TGT985" s="14"/>
      <c r="TGU985" s="14"/>
      <c r="TGV985" s="14"/>
      <c r="TGW985" s="14"/>
      <c r="TGX985" s="14"/>
      <c r="TGY985" s="14"/>
      <c r="TGZ985" s="14"/>
      <c r="THA985" s="14"/>
      <c r="THB985" s="14"/>
      <c r="THC985" s="14"/>
      <c r="THD985" s="14"/>
      <c r="THE985" s="14"/>
      <c r="THF985" s="14"/>
      <c r="THG985" s="14"/>
      <c r="THH985" s="14"/>
      <c r="THI985" s="14"/>
      <c r="THJ985" s="14"/>
      <c r="THK985" s="14"/>
      <c r="THL985" s="14"/>
      <c r="THM985" s="14"/>
      <c r="THN985" s="14"/>
      <c r="THO985" s="14"/>
      <c r="THP985" s="14"/>
      <c r="THQ985" s="14"/>
      <c r="THR985" s="14"/>
      <c r="THS985" s="14"/>
      <c r="THT985" s="14"/>
      <c r="THU985" s="14"/>
      <c r="THV985" s="14"/>
      <c r="THW985" s="14"/>
      <c r="THX985" s="14"/>
      <c r="THY985" s="14"/>
      <c r="THZ985" s="14"/>
      <c r="TIA985" s="14"/>
      <c r="TIB985" s="14"/>
      <c r="TIC985" s="14"/>
      <c r="TID985" s="14"/>
      <c r="TIE985" s="14"/>
      <c r="TIF985" s="14"/>
      <c r="TIG985" s="14"/>
      <c r="TIH985" s="14"/>
      <c r="TII985" s="14"/>
      <c r="TIJ985" s="14"/>
      <c r="TIK985" s="14"/>
      <c r="TIL985" s="14"/>
      <c r="TIM985" s="14"/>
      <c r="TIN985" s="14"/>
      <c r="TIO985" s="14"/>
      <c r="TIP985" s="14"/>
      <c r="TIQ985" s="14"/>
      <c r="TIR985" s="14"/>
      <c r="TIS985" s="14"/>
      <c r="TIT985" s="14"/>
      <c r="TIU985" s="14"/>
      <c r="TIV985" s="14"/>
      <c r="TIW985" s="14"/>
      <c r="TIX985" s="14"/>
      <c r="TIY985" s="14"/>
      <c r="TIZ985" s="14"/>
      <c r="TJA985" s="14"/>
      <c r="TJB985" s="14"/>
      <c r="TJC985" s="14"/>
      <c r="TJD985" s="14"/>
      <c r="TJE985" s="14"/>
      <c r="TJF985" s="14"/>
      <c r="TJG985" s="14"/>
      <c r="TJH985" s="14"/>
      <c r="TJI985" s="14"/>
      <c r="TJJ985" s="14"/>
      <c r="TJK985" s="14"/>
      <c r="TJL985" s="14"/>
      <c r="TJM985" s="14"/>
      <c r="TJN985" s="14"/>
      <c r="TJO985" s="14"/>
      <c r="TJP985" s="14"/>
      <c r="TJQ985" s="14"/>
      <c r="TJR985" s="14"/>
      <c r="TJS985" s="14"/>
      <c r="TJT985" s="14"/>
      <c r="TJU985" s="14"/>
      <c r="TJV985" s="14"/>
      <c r="TJW985" s="14"/>
      <c r="TJX985" s="14"/>
      <c r="TJY985" s="14"/>
      <c r="TJZ985" s="14"/>
      <c r="TKA985" s="14"/>
      <c r="TKB985" s="14"/>
      <c r="TKC985" s="14"/>
      <c r="TKD985" s="14"/>
      <c r="TKE985" s="14"/>
      <c r="TKF985" s="14"/>
      <c r="TKG985" s="14"/>
      <c r="TKH985" s="14"/>
      <c r="TKI985" s="14"/>
      <c r="TKJ985" s="14"/>
      <c r="TKK985" s="14"/>
      <c r="TKL985" s="14"/>
      <c r="TKM985" s="14"/>
      <c r="TKN985" s="14"/>
      <c r="TKO985" s="14"/>
      <c r="TKP985" s="14"/>
      <c r="TKQ985" s="14"/>
      <c r="TKR985" s="14"/>
      <c r="TKS985" s="14"/>
      <c r="TKT985" s="14"/>
      <c r="TKU985" s="14"/>
      <c r="TKV985" s="14"/>
      <c r="TKW985" s="14"/>
      <c r="TKX985" s="14"/>
      <c r="TKY985" s="14"/>
      <c r="TKZ985" s="14"/>
      <c r="TLA985" s="14"/>
      <c r="TLB985" s="14"/>
      <c r="TLC985" s="14"/>
      <c r="TLD985" s="14"/>
      <c r="TLE985" s="14"/>
      <c r="TLF985" s="14"/>
      <c r="TLG985" s="14"/>
      <c r="TLH985" s="14"/>
      <c r="TLI985" s="14"/>
      <c r="TLJ985" s="14"/>
      <c r="TLK985" s="14"/>
      <c r="TLL985" s="14"/>
      <c r="TLM985" s="14"/>
      <c r="TLN985" s="14"/>
      <c r="TLO985" s="14"/>
      <c r="TLP985" s="14"/>
      <c r="TLQ985" s="14"/>
      <c r="TLR985" s="14"/>
      <c r="TLS985" s="14"/>
      <c r="TLT985" s="14"/>
      <c r="TLU985" s="14"/>
      <c r="TLV985" s="14"/>
      <c r="TLW985" s="14"/>
      <c r="TLX985" s="14"/>
      <c r="TLY985" s="14"/>
      <c r="TLZ985" s="14"/>
      <c r="TMA985" s="14"/>
      <c r="TMB985" s="14"/>
      <c r="TMC985" s="14"/>
      <c r="TMD985" s="14"/>
      <c r="TME985" s="14"/>
      <c r="TMF985" s="14"/>
      <c r="TMG985" s="14"/>
      <c r="TMH985" s="14"/>
      <c r="TMI985" s="14"/>
      <c r="TMJ985" s="14"/>
      <c r="TMK985" s="14"/>
      <c r="TML985" s="14"/>
      <c r="TMM985" s="14"/>
      <c r="TMN985" s="14"/>
      <c r="TMO985" s="14"/>
      <c r="TMP985" s="14"/>
      <c r="TMQ985" s="14"/>
      <c r="TMR985" s="14"/>
      <c r="TMS985" s="14"/>
      <c r="TMT985" s="14"/>
      <c r="TMU985" s="14"/>
      <c r="TMV985" s="14"/>
      <c r="TMW985" s="14"/>
      <c r="TMX985" s="14"/>
      <c r="TMY985" s="14"/>
      <c r="TMZ985" s="14"/>
      <c r="TNA985" s="14"/>
      <c r="TNB985" s="14"/>
      <c r="TNC985" s="14"/>
      <c r="TND985" s="14"/>
      <c r="TNE985" s="14"/>
      <c r="TNF985" s="14"/>
      <c r="TNG985" s="14"/>
      <c r="TNH985" s="14"/>
      <c r="TNI985" s="14"/>
      <c r="TNJ985" s="14"/>
      <c r="TNK985" s="14"/>
      <c r="TNL985" s="14"/>
      <c r="TNM985" s="14"/>
      <c r="TNN985" s="14"/>
      <c r="TNO985" s="14"/>
      <c r="TNP985" s="14"/>
      <c r="TNQ985" s="14"/>
      <c r="TNR985" s="14"/>
      <c r="TNS985" s="14"/>
      <c r="TNT985" s="14"/>
      <c r="TNU985" s="14"/>
      <c r="TNV985" s="14"/>
      <c r="TNW985" s="14"/>
      <c r="TNX985" s="14"/>
      <c r="TNY985" s="14"/>
      <c r="TNZ985" s="14"/>
      <c r="TOA985" s="14"/>
      <c r="TOB985" s="14"/>
      <c r="TOC985" s="14"/>
      <c r="TOD985" s="14"/>
      <c r="TOE985" s="14"/>
      <c r="TOF985" s="14"/>
      <c r="TOG985" s="14"/>
      <c r="TOH985" s="14"/>
      <c r="TOI985" s="14"/>
      <c r="TOJ985" s="14"/>
      <c r="TOK985" s="14"/>
      <c r="TOL985" s="14"/>
      <c r="TOM985" s="14"/>
      <c r="TON985" s="14"/>
      <c r="TOO985" s="14"/>
      <c r="TOP985" s="14"/>
      <c r="TOQ985" s="14"/>
      <c r="TOR985" s="14"/>
      <c r="TOS985" s="14"/>
      <c r="TOT985" s="14"/>
      <c r="TOU985" s="14"/>
      <c r="TOV985" s="14"/>
      <c r="TOW985" s="14"/>
      <c r="TOX985" s="14"/>
      <c r="TOY985" s="14"/>
      <c r="TOZ985" s="14"/>
      <c r="TPA985" s="14"/>
      <c r="TPB985" s="14"/>
      <c r="TPC985" s="14"/>
      <c r="TPD985" s="14"/>
      <c r="TPE985" s="14"/>
      <c r="TPF985" s="14"/>
      <c r="TPG985" s="14"/>
      <c r="TPH985" s="14"/>
      <c r="TPI985" s="14"/>
      <c r="TPJ985" s="14"/>
      <c r="TPK985" s="14"/>
      <c r="TPL985" s="14"/>
      <c r="TPM985" s="14"/>
      <c r="TPN985" s="14"/>
      <c r="TPO985" s="14"/>
      <c r="TPP985" s="14"/>
      <c r="TPQ985" s="14"/>
      <c r="TPR985" s="14"/>
      <c r="TPS985" s="14"/>
      <c r="TPT985" s="14"/>
      <c r="TPU985" s="14"/>
      <c r="TPV985" s="14"/>
      <c r="TPW985" s="14"/>
      <c r="TPX985" s="14"/>
      <c r="TPY985" s="14"/>
      <c r="TPZ985" s="14"/>
      <c r="TQA985" s="14"/>
      <c r="TQB985" s="14"/>
      <c r="TQC985" s="14"/>
      <c r="TQD985" s="14"/>
      <c r="TQE985" s="14"/>
      <c r="TQF985" s="14"/>
      <c r="TQG985" s="14"/>
      <c r="TQH985" s="14"/>
      <c r="TQI985" s="14"/>
      <c r="TQJ985" s="14"/>
      <c r="TQK985" s="14"/>
      <c r="TQL985" s="14"/>
      <c r="TQM985" s="14"/>
      <c r="TQN985" s="14"/>
      <c r="TQO985" s="14"/>
      <c r="TQP985" s="14"/>
      <c r="TQQ985" s="14"/>
      <c r="TQR985" s="14"/>
      <c r="TQS985" s="14"/>
      <c r="TQT985" s="14"/>
      <c r="TQU985" s="14"/>
      <c r="TQV985" s="14"/>
      <c r="TQW985" s="14"/>
      <c r="TQX985" s="14"/>
      <c r="TQY985" s="14"/>
      <c r="TQZ985" s="14"/>
      <c r="TRA985" s="14"/>
      <c r="TRB985" s="14"/>
      <c r="TRC985" s="14"/>
      <c r="TRD985" s="14"/>
      <c r="TRE985" s="14"/>
      <c r="TRF985" s="14"/>
      <c r="TRG985" s="14"/>
      <c r="TRH985" s="14"/>
      <c r="TRI985" s="14"/>
      <c r="TRJ985" s="14"/>
      <c r="TRK985" s="14"/>
      <c r="TRL985" s="14"/>
      <c r="TRM985" s="14"/>
      <c r="TRN985" s="14"/>
      <c r="TRO985" s="14"/>
      <c r="TRP985" s="14"/>
      <c r="TRQ985" s="14"/>
      <c r="TRR985" s="14"/>
      <c r="TRS985" s="14"/>
      <c r="TRT985" s="14"/>
      <c r="TRU985" s="14"/>
      <c r="TRV985" s="14"/>
      <c r="TRW985" s="14"/>
      <c r="TRX985" s="14"/>
      <c r="TRY985" s="14"/>
      <c r="TRZ985" s="14"/>
      <c r="TSA985" s="14"/>
      <c r="TSB985" s="14"/>
      <c r="TSC985" s="14"/>
      <c r="TSD985" s="14"/>
      <c r="TSE985" s="14"/>
      <c r="TSF985" s="14"/>
      <c r="TSG985" s="14"/>
      <c r="TSH985" s="14"/>
      <c r="TSI985" s="14"/>
      <c r="TSJ985" s="14"/>
      <c r="TSK985" s="14"/>
      <c r="TSL985" s="14"/>
      <c r="TSM985" s="14"/>
      <c r="TSN985" s="14"/>
      <c r="TSO985" s="14"/>
      <c r="TSP985" s="14"/>
      <c r="TSQ985" s="14"/>
      <c r="TSR985" s="14"/>
      <c r="TSS985" s="14"/>
      <c r="TST985" s="14"/>
      <c r="TSU985" s="14"/>
      <c r="TSV985" s="14"/>
      <c r="TSW985" s="14"/>
      <c r="TSX985" s="14"/>
      <c r="TSY985" s="14"/>
      <c r="TSZ985" s="14"/>
      <c r="TTA985" s="14"/>
      <c r="TTB985" s="14"/>
      <c r="TTC985" s="14"/>
      <c r="TTD985" s="14"/>
      <c r="TTE985" s="14"/>
      <c r="TTF985" s="14"/>
      <c r="TTG985" s="14"/>
      <c r="TTH985" s="14"/>
      <c r="TTI985" s="14"/>
      <c r="TTJ985" s="14"/>
      <c r="TTK985" s="14"/>
      <c r="TTL985" s="14"/>
      <c r="TTM985" s="14"/>
      <c r="TTN985" s="14"/>
      <c r="TTO985" s="14"/>
      <c r="TTP985" s="14"/>
      <c r="TTQ985" s="14"/>
      <c r="TTR985" s="14"/>
      <c r="TTS985" s="14"/>
      <c r="TTT985" s="14"/>
      <c r="TTU985" s="14"/>
      <c r="TTV985" s="14"/>
      <c r="TTW985" s="14"/>
      <c r="TTX985" s="14"/>
      <c r="TTY985" s="14"/>
      <c r="TTZ985" s="14"/>
      <c r="TUA985" s="14"/>
      <c r="TUB985" s="14"/>
      <c r="TUC985" s="14"/>
      <c r="TUD985" s="14"/>
      <c r="TUE985" s="14"/>
      <c r="TUF985" s="14"/>
      <c r="TUG985" s="14"/>
      <c r="TUH985" s="14"/>
      <c r="TUI985" s="14"/>
      <c r="TUJ985" s="14"/>
      <c r="TUK985" s="14"/>
      <c r="TUL985" s="14"/>
      <c r="TUM985" s="14"/>
      <c r="TUN985" s="14"/>
      <c r="TUO985" s="14"/>
      <c r="TUP985" s="14"/>
      <c r="TUQ985" s="14"/>
      <c r="TUR985" s="14"/>
      <c r="TUS985" s="14"/>
      <c r="TUT985" s="14"/>
      <c r="TUU985" s="14"/>
      <c r="TUV985" s="14"/>
      <c r="TUW985" s="14"/>
      <c r="TUX985" s="14"/>
      <c r="TUY985" s="14"/>
      <c r="TUZ985" s="14"/>
      <c r="TVA985" s="14"/>
      <c r="TVB985" s="14"/>
      <c r="TVC985" s="14"/>
      <c r="TVD985" s="14"/>
      <c r="TVE985" s="14"/>
      <c r="TVF985" s="14"/>
      <c r="TVG985" s="14"/>
      <c r="TVH985" s="14"/>
      <c r="TVI985" s="14"/>
      <c r="TVJ985" s="14"/>
      <c r="TVK985" s="14"/>
      <c r="TVL985" s="14"/>
      <c r="TVM985" s="14"/>
      <c r="TVN985" s="14"/>
      <c r="TVO985" s="14"/>
      <c r="TVP985" s="14"/>
      <c r="TVQ985" s="14"/>
      <c r="TVR985" s="14"/>
      <c r="TVS985" s="14"/>
      <c r="TVT985" s="14"/>
      <c r="TVU985" s="14"/>
      <c r="TVV985" s="14"/>
      <c r="TVW985" s="14"/>
      <c r="TVX985" s="14"/>
      <c r="TVY985" s="14"/>
      <c r="TVZ985" s="14"/>
      <c r="TWA985" s="14"/>
      <c r="TWB985" s="14"/>
      <c r="TWC985" s="14"/>
      <c r="TWD985" s="14"/>
      <c r="TWE985" s="14"/>
      <c r="TWF985" s="14"/>
      <c r="TWG985" s="14"/>
      <c r="TWH985" s="14"/>
      <c r="TWI985" s="14"/>
      <c r="TWJ985" s="14"/>
      <c r="TWK985" s="14"/>
      <c r="TWL985" s="14"/>
      <c r="TWM985" s="14"/>
      <c r="TWN985" s="14"/>
      <c r="TWO985" s="14"/>
      <c r="TWP985" s="14"/>
      <c r="TWQ985" s="14"/>
      <c r="TWR985" s="14"/>
      <c r="TWS985" s="14"/>
      <c r="TWT985" s="14"/>
      <c r="TWU985" s="14"/>
      <c r="TWV985" s="14"/>
      <c r="TWW985" s="14"/>
      <c r="TWX985" s="14"/>
      <c r="TWY985" s="14"/>
      <c r="TWZ985" s="14"/>
      <c r="TXA985" s="14"/>
      <c r="TXB985" s="14"/>
      <c r="TXC985" s="14"/>
      <c r="TXD985" s="14"/>
      <c r="TXE985" s="14"/>
      <c r="TXF985" s="14"/>
      <c r="TXG985" s="14"/>
      <c r="TXH985" s="14"/>
      <c r="TXI985" s="14"/>
      <c r="TXJ985" s="14"/>
      <c r="TXK985" s="14"/>
      <c r="TXL985" s="14"/>
      <c r="TXM985" s="14"/>
      <c r="TXN985" s="14"/>
      <c r="TXO985" s="14"/>
      <c r="TXP985" s="14"/>
      <c r="TXQ985" s="14"/>
      <c r="TXR985" s="14"/>
      <c r="TXS985" s="14"/>
      <c r="TXT985" s="14"/>
      <c r="TXU985" s="14"/>
      <c r="TXV985" s="14"/>
      <c r="TXW985" s="14"/>
      <c r="TXX985" s="14"/>
      <c r="TXY985" s="14"/>
      <c r="TXZ985" s="14"/>
      <c r="TYA985" s="14"/>
      <c r="TYB985" s="14"/>
      <c r="TYC985" s="14"/>
      <c r="TYD985" s="14"/>
      <c r="TYE985" s="14"/>
      <c r="TYF985" s="14"/>
      <c r="TYG985" s="14"/>
      <c r="TYH985" s="14"/>
      <c r="TYI985" s="14"/>
      <c r="TYJ985" s="14"/>
      <c r="TYK985" s="14"/>
      <c r="TYL985" s="14"/>
      <c r="TYM985" s="14"/>
      <c r="TYN985" s="14"/>
      <c r="TYO985" s="14"/>
      <c r="TYP985" s="14"/>
      <c r="TYQ985" s="14"/>
      <c r="TYR985" s="14"/>
      <c r="TYS985" s="14"/>
      <c r="TYT985" s="14"/>
      <c r="TYU985" s="14"/>
      <c r="TYV985" s="14"/>
      <c r="TYW985" s="14"/>
      <c r="TYX985" s="14"/>
      <c r="TYY985" s="14"/>
      <c r="TYZ985" s="14"/>
      <c r="TZA985" s="14"/>
      <c r="TZB985" s="14"/>
      <c r="TZC985" s="14"/>
      <c r="TZD985" s="14"/>
      <c r="TZE985" s="14"/>
      <c r="TZF985" s="14"/>
      <c r="TZG985" s="14"/>
      <c r="TZH985" s="14"/>
      <c r="TZI985" s="14"/>
      <c r="TZJ985" s="14"/>
      <c r="TZK985" s="14"/>
      <c r="TZL985" s="14"/>
      <c r="TZM985" s="14"/>
      <c r="TZN985" s="14"/>
      <c r="TZO985" s="14"/>
      <c r="TZP985" s="14"/>
      <c r="TZQ985" s="14"/>
      <c r="TZR985" s="14"/>
      <c r="TZS985" s="14"/>
      <c r="TZT985" s="14"/>
      <c r="TZU985" s="14"/>
      <c r="TZV985" s="14"/>
      <c r="TZW985" s="14"/>
      <c r="TZX985" s="14"/>
      <c r="TZY985" s="14"/>
      <c r="TZZ985" s="14"/>
      <c r="UAA985" s="14"/>
      <c r="UAB985" s="14"/>
      <c r="UAC985" s="14"/>
      <c r="UAD985" s="14"/>
      <c r="UAE985" s="14"/>
      <c r="UAF985" s="14"/>
      <c r="UAG985" s="14"/>
      <c r="UAH985" s="14"/>
      <c r="UAI985" s="14"/>
      <c r="UAJ985" s="14"/>
      <c r="UAK985" s="14"/>
      <c r="UAL985" s="14"/>
      <c r="UAM985" s="14"/>
      <c r="UAN985" s="14"/>
      <c r="UAO985" s="14"/>
      <c r="UAP985" s="14"/>
      <c r="UAQ985" s="14"/>
      <c r="UAR985" s="14"/>
      <c r="UAS985" s="14"/>
      <c r="UAT985" s="14"/>
      <c r="UAU985" s="14"/>
      <c r="UAV985" s="14"/>
      <c r="UAW985" s="14"/>
      <c r="UAX985" s="14"/>
      <c r="UAY985" s="14"/>
      <c r="UAZ985" s="14"/>
      <c r="UBA985" s="14"/>
      <c r="UBB985" s="14"/>
      <c r="UBC985" s="14"/>
      <c r="UBD985" s="14"/>
      <c r="UBE985" s="14"/>
      <c r="UBF985" s="14"/>
      <c r="UBG985" s="14"/>
      <c r="UBH985" s="14"/>
      <c r="UBI985" s="14"/>
      <c r="UBJ985" s="14"/>
      <c r="UBK985" s="14"/>
      <c r="UBL985" s="14"/>
      <c r="UBM985" s="14"/>
      <c r="UBN985" s="14"/>
      <c r="UBO985" s="14"/>
      <c r="UBP985" s="14"/>
      <c r="UBQ985" s="14"/>
      <c r="UBR985" s="14"/>
      <c r="UBS985" s="14"/>
      <c r="UBT985" s="14"/>
      <c r="UBU985" s="14"/>
      <c r="UBV985" s="14"/>
      <c r="UBW985" s="14"/>
      <c r="UBX985" s="14"/>
      <c r="UBY985" s="14"/>
      <c r="UBZ985" s="14"/>
      <c r="UCA985" s="14"/>
      <c r="UCB985" s="14"/>
      <c r="UCC985" s="14"/>
      <c r="UCD985" s="14"/>
      <c r="UCE985" s="14"/>
      <c r="UCF985" s="14"/>
      <c r="UCG985" s="14"/>
      <c r="UCH985" s="14"/>
      <c r="UCI985" s="14"/>
      <c r="UCJ985" s="14"/>
      <c r="UCK985" s="14"/>
      <c r="UCL985" s="14"/>
      <c r="UCM985" s="14"/>
      <c r="UCN985" s="14"/>
      <c r="UCO985" s="14"/>
      <c r="UCP985" s="14"/>
      <c r="UCQ985" s="14"/>
      <c r="UCR985" s="14"/>
      <c r="UCS985" s="14"/>
      <c r="UCT985" s="14"/>
      <c r="UCU985" s="14"/>
      <c r="UCV985" s="14"/>
      <c r="UCW985" s="14"/>
      <c r="UCX985" s="14"/>
      <c r="UCY985" s="14"/>
      <c r="UCZ985" s="14"/>
      <c r="UDA985" s="14"/>
      <c r="UDB985" s="14"/>
      <c r="UDC985" s="14"/>
      <c r="UDD985" s="14"/>
      <c r="UDE985" s="14"/>
      <c r="UDF985" s="14"/>
      <c r="UDG985" s="14"/>
      <c r="UDH985" s="14"/>
      <c r="UDI985" s="14"/>
      <c r="UDJ985" s="14"/>
      <c r="UDK985" s="14"/>
      <c r="UDL985" s="14"/>
      <c r="UDM985" s="14"/>
      <c r="UDN985" s="14"/>
      <c r="UDO985" s="14"/>
      <c r="UDP985" s="14"/>
      <c r="UDQ985" s="14"/>
      <c r="UDR985" s="14"/>
      <c r="UDS985" s="14"/>
      <c r="UDT985" s="14"/>
      <c r="UDU985" s="14"/>
      <c r="UDV985" s="14"/>
      <c r="UDW985" s="14"/>
      <c r="UDX985" s="14"/>
      <c r="UDY985" s="14"/>
      <c r="UDZ985" s="14"/>
      <c r="UEA985" s="14"/>
      <c r="UEB985" s="14"/>
      <c r="UEC985" s="14"/>
      <c r="UED985" s="14"/>
      <c r="UEE985" s="14"/>
      <c r="UEF985" s="14"/>
      <c r="UEG985" s="14"/>
      <c r="UEH985" s="14"/>
      <c r="UEI985" s="14"/>
      <c r="UEJ985" s="14"/>
      <c r="UEK985" s="14"/>
      <c r="UEL985" s="14"/>
      <c r="UEM985" s="14"/>
      <c r="UEN985" s="14"/>
      <c r="UEO985" s="14"/>
      <c r="UEP985" s="14"/>
      <c r="UEQ985" s="14"/>
      <c r="UER985" s="14"/>
      <c r="UES985" s="14"/>
      <c r="UET985" s="14"/>
      <c r="UEU985" s="14"/>
      <c r="UEV985" s="14"/>
      <c r="UEW985" s="14"/>
      <c r="UEX985" s="14"/>
      <c r="UEY985" s="14"/>
      <c r="UEZ985" s="14"/>
      <c r="UFA985" s="14"/>
      <c r="UFB985" s="14"/>
      <c r="UFC985" s="14"/>
      <c r="UFD985" s="14"/>
      <c r="UFE985" s="14"/>
      <c r="UFF985" s="14"/>
      <c r="UFG985" s="14"/>
      <c r="UFH985" s="14"/>
      <c r="UFI985" s="14"/>
      <c r="UFJ985" s="14"/>
      <c r="UFK985" s="14"/>
      <c r="UFL985" s="14"/>
      <c r="UFM985" s="14"/>
      <c r="UFN985" s="14"/>
      <c r="UFO985" s="14"/>
      <c r="UFP985" s="14"/>
      <c r="UFQ985" s="14"/>
      <c r="UFR985" s="14"/>
      <c r="UFS985" s="14"/>
      <c r="UFT985" s="14"/>
      <c r="UFU985" s="14"/>
      <c r="UFV985" s="14"/>
      <c r="UFW985" s="14"/>
      <c r="UFX985" s="14"/>
      <c r="UFY985" s="14"/>
      <c r="UFZ985" s="14"/>
      <c r="UGA985" s="14"/>
      <c r="UGB985" s="14"/>
      <c r="UGC985" s="14"/>
      <c r="UGD985" s="14"/>
      <c r="UGE985" s="14"/>
      <c r="UGF985" s="14"/>
      <c r="UGG985" s="14"/>
      <c r="UGH985" s="14"/>
      <c r="UGI985" s="14"/>
      <c r="UGJ985" s="14"/>
      <c r="UGK985" s="14"/>
      <c r="UGL985" s="14"/>
      <c r="UGM985" s="14"/>
      <c r="UGN985" s="14"/>
      <c r="UGO985" s="14"/>
      <c r="UGP985" s="14"/>
      <c r="UGQ985" s="14"/>
      <c r="UGR985" s="14"/>
      <c r="UGS985" s="14"/>
      <c r="UGT985" s="14"/>
      <c r="UGU985" s="14"/>
      <c r="UGV985" s="14"/>
      <c r="UGW985" s="14"/>
      <c r="UGX985" s="14"/>
      <c r="UGY985" s="14"/>
      <c r="UGZ985" s="14"/>
      <c r="UHA985" s="14"/>
      <c r="UHB985" s="14"/>
      <c r="UHC985" s="14"/>
      <c r="UHD985" s="14"/>
      <c r="UHE985" s="14"/>
      <c r="UHF985" s="14"/>
      <c r="UHG985" s="14"/>
      <c r="UHH985" s="14"/>
      <c r="UHI985" s="14"/>
      <c r="UHJ985" s="14"/>
      <c r="UHK985" s="14"/>
      <c r="UHL985" s="14"/>
      <c r="UHM985" s="14"/>
      <c r="UHN985" s="14"/>
      <c r="UHO985" s="14"/>
      <c r="UHP985" s="14"/>
      <c r="UHQ985" s="14"/>
      <c r="UHR985" s="14"/>
      <c r="UHS985" s="14"/>
      <c r="UHT985" s="14"/>
      <c r="UHU985" s="14"/>
      <c r="UHV985" s="14"/>
      <c r="UHW985" s="14"/>
      <c r="UHX985" s="14"/>
      <c r="UHY985" s="14"/>
      <c r="UHZ985" s="14"/>
      <c r="UIA985" s="14"/>
      <c r="UIB985" s="14"/>
      <c r="UIC985" s="14"/>
      <c r="UID985" s="14"/>
      <c r="UIE985" s="14"/>
      <c r="UIF985" s="14"/>
      <c r="UIG985" s="14"/>
      <c r="UIH985" s="14"/>
      <c r="UII985" s="14"/>
      <c r="UIJ985" s="14"/>
      <c r="UIK985" s="14"/>
      <c r="UIL985" s="14"/>
      <c r="UIM985" s="14"/>
      <c r="UIN985" s="14"/>
      <c r="UIO985" s="14"/>
      <c r="UIP985" s="14"/>
      <c r="UIQ985" s="14"/>
      <c r="UIR985" s="14"/>
      <c r="UIS985" s="14"/>
      <c r="UIT985" s="14"/>
      <c r="UIU985" s="14"/>
      <c r="UIV985" s="14"/>
      <c r="UIW985" s="14"/>
      <c r="UIX985" s="14"/>
      <c r="UIY985" s="14"/>
      <c r="UIZ985" s="14"/>
      <c r="UJA985" s="14"/>
      <c r="UJB985" s="14"/>
      <c r="UJC985" s="14"/>
      <c r="UJD985" s="14"/>
      <c r="UJE985" s="14"/>
      <c r="UJF985" s="14"/>
      <c r="UJG985" s="14"/>
      <c r="UJH985" s="14"/>
      <c r="UJI985" s="14"/>
      <c r="UJJ985" s="14"/>
      <c r="UJK985" s="14"/>
      <c r="UJL985" s="14"/>
      <c r="UJM985" s="14"/>
      <c r="UJN985" s="14"/>
      <c r="UJO985" s="14"/>
      <c r="UJP985" s="14"/>
      <c r="UJQ985" s="14"/>
      <c r="UJR985" s="14"/>
      <c r="UJS985" s="14"/>
      <c r="UJT985" s="14"/>
      <c r="UJU985" s="14"/>
      <c r="UJV985" s="14"/>
      <c r="UJW985" s="14"/>
      <c r="UJX985" s="14"/>
      <c r="UJY985" s="14"/>
      <c r="UJZ985" s="14"/>
      <c r="UKA985" s="14"/>
      <c r="UKB985" s="14"/>
      <c r="UKC985" s="14"/>
      <c r="UKD985" s="14"/>
      <c r="UKE985" s="14"/>
      <c r="UKF985" s="14"/>
      <c r="UKG985" s="14"/>
      <c r="UKH985" s="14"/>
      <c r="UKI985" s="14"/>
      <c r="UKJ985" s="14"/>
      <c r="UKK985" s="14"/>
      <c r="UKL985" s="14"/>
      <c r="UKM985" s="14"/>
      <c r="UKN985" s="14"/>
      <c r="UKO985" s="14"/>
      <c r="UKP985" s="14"/>
      <c r="UKQ985" s="14"/>
      <c r="UKR985" s="14"/>
      <c r="UKS985" s="14"/>
      <c r="UKT985" s="14"/>
      <c r="UKU985" s="14"/>
      <c r="UKV985" s="14"/>
      <c r="UKW985" s="14"/>
      <c r="UKX985" s="14"/>
      <c r="UKY985" s="14"/>
      <c r="UKZ985" s="14"/>
      <c r="ULA985" s="14"/>
      <c r="ULB985" s="14"/>
      <c r="ULC985" s="14"/>
      <c r="ULD985" s="14"/>
      <c r="ULE985" s="14"/>
      <c r="ULF985" s="14"/>
      <c r="ULG985" s="14"/>
      <c r="ULH985" s="14"/>
      <c r="ULI985" s="14"/>
      <c r="ULJ985" s="14"/>
      <c r="ULK985" s="14"/>
      <c r="ULL985" s="14"/>
      <c r="ULM985" s="14"/>
      <c r="ULN985" s="14"/>
      <c r="ULO985" s="14"/>
      <c r="ULP985" s="14"/>
      <c r="ULQ985" s="14"/>
      <c r="ULR985" s="14"/>
      <c r="ULS985" s="14"/>
      <c r="ULT985" s="14"/>
      <c r="ULU985" s="14"/>
      <c r="ULV985" s="14"/>
      <c r="ULW985" s="14"/>
      <c r="ULX985" s="14"/>
      <c r="ULY985" s="14"/>
      <c r="ULZ985" s="14"/>
      <c r="UMA985" s="14"/>
      <c r="UMB985" s="14"/>
      <c r="UMC985" s="14"/>
      <c r="UMD985" s="14"/>
      <c r="UME985" s="14"/>
      <c r="UMF985" s="14"/>
      <c r="UMG985" s="14"/>
      <c r="UMH985" s="14"/>
      <c r="UMI985" s="14"/>
      <c r="UMJ985" s="14"/>
      <c r="UMK985" s="14"/>
      <c r="UML985" s="14"/>
      <c r="UMM985" s="14"/>
      <c r="UMN985" s="14"/>
      <c r="UMO985" s="14"/>
      <c r="UMP985" s="14"/>
      <c r="UMQ985" s="14"/>
      <c r="UMR985" s="14"/>
      <c r="UMS985" s="14"/>
      <c r="UMT985" s="14"/>
      <c r="UMU985" s="14"/>
      <c r="UMV985" s="14"/>
      <c r="UMW985" s="14"/>
      <c r="UMX985" s="14"/>
      <c r="UMY985" s="14"/>
      <c r="UMZ985" s="14"/>
      <c r="UNA985" s="14"/>
      <c r="UNB985" s="14"/>
      <c r="UNC985" s="14"/>
      <c r="UND985" s="14"/>
      <c r="UNE985" s="14"/>
      <c r="UNF985" s="14"/>
      <c r="UNG985" s="14"/>
      <c r="UNH985" s="14"/>
      <c r="UNI985" s="14"/>
      <c r="UNJ985" s="14"/>
      <c r="UNK985" s="14"/>
      <c r="UNL985" s="14"/>
      <c r="UNM985" s="14"/>
      <c r="UNN985" s="14"/>
      <c r="UNO985" s="14"/>
      <c r="UNP985" s="14"/>
      <c r="UNQ985" s="14"/>
      <c r="UNR985" s="14"/>
      <c r="UNS985" s="14"/>
      <c r="UNT985" s="14"/>
      <c r="UNU985" s="14"/>
      <c r="UNV985" s="14"/>
      <c r="UNW985" s="14"/>
      <c r="UNX985" s="14"/>
      <c r="UNY985" s="14"/>
      <c r="UNZ985" s="14"/>
      <c r="UOA985" s="14"/>
      <c r="UOB985" s="14"/>
      <c r="UOC985" s="14"/>
      <c r="UOD985" s="14"/>
      <c r="UOE985" s="14"/>
      <c r="UOF985" s="14"/>
      <c r="UOG985" s="14"/>
      <c r="UOH985" s="14"/>
      <c r="UOI985" s="14"/>
      <c r="UOJ985" s="14"/>
      <c r="UOK985" s="14"/>
      <c r="UOL985" s="14"/>
      <c r="UOM985" s="14"/>
      <c r="UON985" s="14"/>
      <c r="UOO985" s="14"/>
      <c r="UOP985" s="14"/>
      <c r="UOQ985" s="14"/>
      <c r="UOR985" s="14"/>
      <c r="UOS985" s="14"/>
      <c r="UOT985" s="14"/>
      <c r="UOU985" s="14"/>
      <c r="UOV985" s="14"/>
      <c r="UOW985" s="14"/>
      <c r="UOX985" s="14"/>
      <c r="UOY985" s="14"/>
      <c r="UOZ985" s="14"/>
      <c r="UPA985" s="14"/>
      <c r="UPB985" s="14"/>
      <c r="UPC985" s="14"/>
      <c r="UPD985" s="14"/>
      <c r="UPE985" s="14"/>
      <c r="UPF985" s="14"/>
      <c r="UPG985" s="14"/>
      <c r="UPH985" s="14"/>
      <c r="UPI985" s="14"/>
      <c r="UPJ985" s="14"/>
      <c r="UPK985" s="14"/>
      <c r="UPL985" s="14"/>
      <c r="UPM985" s="14"/>
      <c r="UPN985" s="14"/>
      <c r="UPO985" s="14"/>
      <c r="UPP985" s="14"/>
      <c r="UPQ985" s="14"/>
      <c r="UPR985" s="14"/>
      <c r="UPS985" s="14"/>
      <c r="UPT985" s="14"/>
      <c r="UPU985" s="14"/>
      <c r="UPV985" s="14"/>
      <c r="UPW985" s="14"/>
      <c r="UPX985" s="14"/>
      <c r="UPY985" s="14"/>
      <c r="UPZ985" s="14"/>
      <c r="UQA985" s="14"/>
      <c r="UQB985" s="14"/>
      <c r="UQC985" s="14"/>
      <c r="UQD985" s="14"/>
      <c r="UQE985" s="14"/>
      <c r="UQF985" s="14"/>
      <c r="UQG985" s="14"/>
      <c r="UQH985" s="14"/>
      <c r="UQI985" s="14"/>
      <c r="UQJ985" s="14"/>
      <c r="UQK985" s="14"/>
      <c r="UQL985" s="14"/>
      <c r="UQM985" s="14"/>
      <c r="UQN985" s="14"/>
      <c r="UQO985" s="14"/>
      <c r="UQP985" s="14"/>
      <c r="UQQ985" s="14"/>
      <c r="UQR985" s="14"/>
      <c r="UQS985" s="14"/>
      <c r="UQT985" s="14"/>
      <c r="UQU985" s="14"/>
      <c r="UQV985" s="14"/>
      <c r="UQW985" s="14"/>
      <c r="UQX985" s="14"/>
      <c r="UQY985" s="14"/>
      <c r="UQZ985" s="14"/>
      <c r="URA985" s="14"/>
      <c r="URB985" s="14"/>
      <c r="URC985" s="14"/>
      <c r="URD985" s="14"/>
      <c r="URE985" s="14"/>
      <c r="URF985" s="14"/>
      <c r="URG985" s="14"/>
      <c r="URH985" s="14"/>
      <c r="URI985" s="14"/>
      <c r="URJ985" s="14"/>
      <c r="URK985" s="14"/>
      <c r="URL985" s="14"/>
      <c r="URM985" s="14"/>
      <c r="URN985" s="14"/>
      <c r="URO985" s="14"/>
      <c r="URP985" s="14"/>
      <c r="URQ985" s="14"/>
      <c r="URR985" s="14"/>
      <c r="URS985" s="14"/>
      <c r="URT985" s="14"/>
      <c r="URU985" s="14"/>
      <c r="URV985" s="14"/>
      <c r="URW985" s="14"/>
      <c r="URX985" s="14"/>
      <c r="URY985" s="14"/>
      <c r="URZ985" s="14"/>
      <c r="USA985" s="14"/>
      <c r="USB985" s="14"/>
      <c r="USC985" s="14"/>
      <c r="USD985" s="14"/>
      <c r="USE985" s="14"/>
      <c r="USF985" s="14"/>
      <c r="USG985" s="14"/>
      <c r="USH985" s="14"/>
      <c r="USI985" s="14"/>
      <c r="USJ985" s="14"/>
      <c r="USK985" s="14"/>
      <c r="USL985" s="14"/>
      <c r="USM985" s="14"/>
      <c r="USN985" s="14"/>
      <c r="USO985" s="14"/>
      <c r="USP985" s="14"/>
      <c r="USQ985" s="14"/>
      <c r="USR985" s="14"/>
      <c r="USS985" s="14"/>
      <c r="UST985" s="14"/>
      <c r="USU985" s="14"/>
      <c r="USV985" s="14"/>
      <c r="USW985" s="14"/>
      <c r="USX985" s="14"/>
      <c r="USY985" s="14"/>
      <c r="USZ985" s="14"/>
      <c r="UTA985" s="14"/>
      <c r="UTB985" s="14"/>
      <c r="UTC985" s="14"/>
      <c r="UTD985" s="14"/>
      <c r="UTE985" s="14"/>
      <c r="UTF985" s="14"/>
      <c r="UTG985" s="14"/>
      <c r="UTH985" s="14"/>
      <c r="UTI985" s="14"/>
      <c r="UTJ985" s="14"/>
      <c r="UTK985" s="14"/>
      <c r="UTL985" s="14"/>
      <c r="UTM985" s="14"/>
      <c r="UTN985" s="14"/>
      <c r="UTO985" s="14"/>
      <c r="UTP985" s="14"/>
      <c r="UTQ985" s="14"/>
      <c r="UTR985" s="14"/>
      <c r="UTS985" s="14"/>
      <c r="UTT985" s="14"/>
      <c r="UTU985" s="14"/>
      <c r="UTV985" s="14"/>
      <c r="UTW985" s="14"/>
      <c r="UTX985" s="14"/>
      <c r="UTY985" s="14"/>
      <c r="UTZ985" s="14"/>
      <c r="UUA985" s="14"/>
      <c r="UUB985" s="14"/>
      <c r="UUC985" s="14"/>
      <c r="UUD985" s="14"/>
      <c r="UUE985" s="14"/>
      <c r="UUF985" s="14"/>
      <c r="UUG985" s="14"/>
      <c r="UUH985" s="14"/>
      <c r="UUI985" s="14"/>
      <c r="UUJ985" s="14"/>
      <c r="UUK985" s="14"/>
      <c r="UUL985" s="14"/>
      <c r="UUM985" s="14"/>
      <c r="UUN985" s="14"/>
      <c r="UUO985" s="14"/>
      <c r="UUP985" s="14"/>
      <c r="UUQ985" s="14"/>
      <c r="UUR985" s="14"/>
      <c r="UUS985" s="14"/>
      <c r="UUT985" s="14"/>
      <c r="UUU985" s="14"/>
      <c r="UUV985" s="14"/>
      <c r="UUW985" s="14"/>
      <c r="UUX985" s="14"/>
      <c r="UUY985" s="14"/>
      <c r="UUZ985" s="14"/>
      <c r="UVA985" s="14"/>
      <c r="UVB985" s="14"/>
      <c r="UVC985" s="14"/>
      <c r="UVD985" s="14"/>
      <c r="UVE985" s="14"/>
      <c r="UVF985" s="14"/>
      <c r="UVG985" s="14"/>
      <c r="UVH985" s="14"/>
      <c r="UVI985" s="14"/>
      <c r="UVJ985" s="14"/>
      <c r="UVK985" s="14"/>
      <c r="UVL985" s="14"/>
      <c r="UVM985" s="14"/>
      <c r="UVN985" s="14"/>
      <c r="UVO985" s="14"/>
      <c r="UVP985" s="14"/>
      <c r="UVQ985" s="14"/>
      <c r="UVR985" s="14"/>
      <c r="UVS985" s="14"/>
      <c r="UVT985" s="14"/>
      <c r="UVU985" s="14"/>
      <c r="UVV985" s="14"/>
      <c r="UVW985" s="14"/>
      <c r="UVX985" s="14"/>
      <c r="UVY985" s="14"/>
      <c r="UVZ985" s="14"/>
      <c r="UWA985" s="14"/>
      <c r="UWB985" s="14"/>
      <c r="UWC985" s="14"/>
      <c r="UWD985" s="14"/>
      <c r="UWE985" s="14"/>
      <c r="UWF985" s="14"/>
      <c r="UWG985" s="14"/>
      <c r="UWH985" s="14"/>
      <c r="UWI985" s="14"/>
      <c r="UWJ985" s="14"/>
      <c r="UWK985" s="14"/>
      <c r="UWL985" s="14"/>
      <c r="UWM985" s="14"/>
      <c r="UWN985" s="14"/>
      <c r="UWO985" s="14"/>
      <c r="UWP985" s="14"/>
      <c r="UWQ985" s="14"/>
      <c r="UWR985" s="14"/>
      <c r="UWS985" s="14"/>
      <c r="UWT985" s="14"/>
      <c r="UWU985" s="14"/>
      <c r="UWV985" s="14"/>
      <c r="UWW985" s="14"/>
      <c r="UWX985" s="14"/>
      <c r="UWY985" s="14"/>
      <c r="UWZ985" s="14"/>
      <c r="UXA985" s="14"/>
      <c r="UXB985" s="14"/>
      <c r="UXC985" s="14"/>
      <c r="UXD985" s="14"/>
      <c r="UXE985" s="14"/>
      <c r="UXF985" s="14"/>
      <c r="UXG985" s="14"/>
      <c r="UXH985" s="14"/>
      <c r="UXI985" s="14"/>
      <c r="UXJ985" s="14"/>
      <c r="UXK985" s="14"/>
      <c r="UXL985" s="14"/>
      <c r="UXM985" s="14"/>
      <c r="UXN985" s="14"/>
      <c r="UXO985" s="14"/>
      <c r="UXP985" s="14"/>
      <c r="UXQ985" s="14"/>
      <c r="UXR985" s="14"/>
      <c r="UXS985" s="14"/>
      <c r="UXT985" s="14"/>
      <c r="UXU985" s="14"/>
      <c r="UXV985" s="14"/>
      <c r="UXW985" s="14"/>
      <c r="UXX985" s="14"/>
      <c r="UXY985" s="14"/>
      <c r="UXZ985" s="14"/>
      <c r="UYA985" s="14"/>
      <c r="UYB985" s="14"/>
      <c r="UYC985" s="14"/>
      <c r="UYD985" s="14"/>
      <c r="UYE985" s="14"/>
      <c r="UYF985" s="14"/>
      <c r="UYG985" s="14"/>
      <c r="UYH985" s="14"/>
      <c r="UYI985" s="14"/>
      <c r="UYJ985" s="14"/>
      <c r="UYK985" s="14"/>
      <c r="UYL985" s="14"/>
      <c r="UYM985" s="14"/>
      <c r="UYN985" s="14"/>
      <c r="UYO985" s="14"/>
      <c r="UYP985" s="14"/>
      <c r="UYQ985" s="14"/>
      <c r="UYR985" s="14"/>
      <c r="UYS985" s="14"/>
      <c r="UYT985" s="14"/>
      <c r="UYU985" s="14"/>
      <c r="UYV985" s="14"/>
      <c r="UYW985" s="14"/>
      <c r="UYX985" s="14"/>
      <c r="UYY985" s="14"/>
      <c r="UYZ985" s="14"/>
      <c r="UZA985" s="14"/>
      <c r="UZB985" s="14"/>
      <c r="UZC985" s="14"/>
      <c r="UZD985" s="14"/>
      <c r="UZE985" s="14"/>
      <c r="UZF985" s="14"/>
      <c r="UZG985" s="14"/>
      <c r="UZH985" s="14"/>
      <c r="UZI985" s="14"/>
      <c r="UZJ985" s="14"/>
      <c r="UZK985" s="14"/>
      <c r="UZL985" s="14"/>
      <c r="UZM985" s="14"/>
      <c r="UZN985" s="14"/>
      <c r="UZO985" s="14"/>
      <c r="UZP985" s="14"/>
      <c r="UZQ985" s="14"/>
      <c r="UZR985" s="14"/>
      <c r="UZS985" s="14"/>
      <c r="UZT985" s="14"/>
      <c r="UZU985" s="14"/>
      <c r="UZV985" s="14"/>
      <c r="UZW985" s="14"/>
      <c r="UZX985" s="14"/>
      <c r="UZY985" s="14"/>
      <c r="UZZ985" s="14"/>
      <c r="VAA985" s="14"/>
      <c r="VAB985" s="14"/>
      <c r="VAC985" s="14"/>
      <c r="VAD985" s="14"/>
      <c r="VAE985" s="14"/>
      <c r="VAF985" s="14"/>
      <c r="VAG985" s="14"/>
      <c r="VAH985" s="14"/>
      <c r="VAI985" s="14"/>
      <c r="VAJ985" s="14"/>
      <c r="VAK985" s="14"/>
      <c r="VAL985" s="14"/>
      <c r="VAM985" s="14"/>
      <c r="VAN985" s="14"/>
      <c r="VAO985" s="14"/>
      <c r="VAP985" s="14"/>
      <c r="VAQ985" s="14"/>
      <c r="VAR985" s="14"/>
      <c r="VAS985" s="14"/>
      <c r="VAT985" s="14"/>
      <c r="VAU985" s="14"/>
      <c r="VAV985" s="14"/>
      <c r="VAW985" s="14"/>
      <c r="VAX985" s="14"/>
      <c r="VAY985" s="14"/>
      <c r="VAZ985" s="14"/>
      <c r="VBA985" s="14"/>
      <c r="VBB985" s="14"/>
      <c r="VBC985" s="14"/>
      <c r="VBD985" s="14"/>
      <c r="VBE985" s="14"/>
      <c r="VBF985" s="14"/>
      <c r="VBG985" s="14"/>
      <c r="VBH985" s="14"/>
      <c r="VBI985" s="14"/>
      <c r="VBJ985" s="14"/>
      <c r="VBK985" s="14"/>
      <c r="VBL985" s="14"/>
      <c r="VBM985" s="14"/>
      <c r="VBN985" s="14"/>
      <c r="VBO985" s="14"/>
      <c r="VBP985" s="14"/>
      <c r="VBQ985" s="14"/>
      <c r="VBR985" s="14"/>
      <c r="VBS985" s="14"/>
      <c r="VBT985" s="14"/>
      <c r="VBU985" s="14"/>
      <c r="VBV985" s="14"/>
      <c r="VBW985" s="14"/>
      <c r="VBX985" s="14"/>
      <c r="VBY985" s="14"/>
      <c r="VBZ985" s="14"/>
      <c r="VCA985" s="14"/>
      <c r="VCB985" s="14"/>
      <c r="VCC985" s="14"/>
      <c r="VCD985" s="14"/>
      <c r="VCE985" s="14"/>
      <c r="VCF985" s="14"/>
      <c r="VCG985" s="14"/>
      <c r="VCH985" s="14"/>
      <c r="VCI985" s="14"/>
      <c r="VCJ985" s="14"/>
      <c r="VCK985" s="14"/>
      <c r="VCL985" s="14"/>
      <c r="VCM985" s="14"/>
      <c r="VCN985" s="14"/>
      <c r="VCO985" s="14"/>
      <c r="VCP985" s="14"/>
      <c r="VCQ985" s="14"/>
      <c r="VCR985" s="14"/>
      <c r="VCS985" s="14"/>
      <c r="VCT985" s="14"/>
      <c r="VCU985" s="14"/>
      <c r="VCV985" s="14"/>
      <c r="VCW985" s="14"/>
      <c r="VCX985" s="14"/>
      <c r="VCY985" s="14"/>
      <c r="VCZ985" s="14"/>
      <c r="VDA985" s="14"/>
      <c r="VDB985" s="14"/>
      <c r="VDC985" s="14"/>
      <c r="VDD985" s="14"/>
      <c r="VDE985" s="14"/>
      <c r="VDF985" s="14"/>
      <c r="VDG985" s="14"/>
      <c r="VDH985" s="14"/>
      <c r="VDI985" s="14"/>
      <c r="VDJ985" s="14"/>
      <c r="VDK985" s="14"/>
      <c r="VDL985" s="14"/>
      <c r="VDM985" s="14"/>
      <c r="VDN985" s="14"/>
      <c r="VDO985" s="14"/>
      <c r="VDP985" s="14"/>
      <c r="VDQ985" s="14"/>
      <c r="VDR985" s="14"/>
      <c r="VDS985" s="14"/>
      <c r="VDT985" s="14"/>
      <c r="VDU985" s="14"/>
      <c r="VDV985" s="14"/>
      <c r="VDW985" s="14"/>
      <c r="VDX985" s="14"/>
      <c r="VDY985" s="14"/>
      <c r="VDZ985" s="14"/>
      <c r="VEA985" s="14"/>
      <c r="VEB985" s="14"/>
      <c r="VEC985" s="14"/>
      <c r="VED985" s="14"/>
      <c r="VEE985" s="14"/>
      <c r="VEF985" s="14"/>
      <c r="VEG985" s="14"/>
      <c r="VEH985" s="14"/>
      <c r="VEI985" s="14"/>
      <c r="VEJ985" s="14"/>
      <c r="VEK985" s="14"/>
      <c r="VEL985" s="14"/>
      <c r="VEM985" s="14"/>
      <c r="VEN985" s="14"/>
      <c r="VEO985" s="14"/>
      <c r="VEP985" s="14"/>
      <c r="VEQ985" s="14"/>
      <c r="VER985" s="14"/>
      <c r="VES985" s="14"/>
      <c r="VET985" s="14"/>
      <c r="VEU985" s="14"/>
      <c r="VEV985" s="14"/>
      <c r="VEW985" s="14"/>
      <c r="VEX985" s="14"/>
      <c r="VEY985" s="14"/>
      <c r="VEZ985" s="14"/>
      <c r="VFA985" s="14"/>
      <c r="VFB985" s="14"/>
      <c r="VFC985" s="14"/>
      <c r="VFD985" s="14"/>
      <c r="VFE985" s="14"/>
      <c r="VFF985" s="14"/>
      <c r="VFG985" s="14"/>
      <c r="VFH985" s="14"/>
      <c r="VFI985" s="14"/>
      <c r="VFJ985" s="14"/>
      <c r="VFK985" s="14"/>
      <c r="VFL985" s="14"/>
      <c r="VFM985" s="14"/>
      <c r="VFN985" s="14"/>
      <c r="VFO985" s="14"/>
      <c r="VFP985" s="14"/>
      <c r="VFQ985" s="14"/>
      <c r="VFR985" s="14"/>
      <c r="VFS985" s="14"/>
      <c r="VFT985" s="14"/>
      <c r="VFU985" s="14"/>
      <c r="VFV985" s="14"/>
      <c r="VFW985" s="14"/>
      <c r="VFX985" s="14"/>
      <c r="VFY985" s="14"/>
      <c r="VFZ985" s="14"/>
      <c r="VGA985" s="14"/>
      <c r="VGB985" s="14"/>
      <c r="VGC985" s="14"/>
      <c r="VGD985" s="14"/>
      <c r="VGE985" s="14"/>
      <c r="VGF985" s="14"/>
      <c r="VGG985" s="14"/>
      <c r="VGH985" s="14"/>
      <c r="VGI985" s="14"/>
      <c r="VGJ985" s="14"/>
      <c r="VGK985" s="14"/>
      <c r="VGL985" s="14"/>
      <c r="VGM985" s="14"/>
      <c r="VGN985" s="14"/>
      <c r="VGO985" s="14"/>
      <c r="VGP985" s="14"/>
      <c r="VGQ985" s="14"/>
      <c r="VGR985" s="14"/>
      <c r="VGS985" s="14"/>
      <c r="VGT985" s="14"/>
      <c r="VGU985" s="14"/>
      <c r="VGV985" s="14"/>
      <c r="VGW985" s="14"/>
      <c r="VGX985" s="14"/>
      <c r="VGY985" s="14"/>
      <c r="VGZ985" s="14"/>
      <c r="VHA985" s="14"/>
      <c r="VHB985" s="14"/>
      <c r="VHC985" s="14"/>
      <c r="VHD985" s="14"/>
      <c r="VHE985" s="14"/>
      <c r="VHF985" s="14"/>
      <c r="VHG985" s="14"/>
      <c r="VHH985" s="14"/>
      <c r="VHI985" s="14"/>
      <c r="VHJ985" s="14"/>
      <c r="VHK985" s="14"/>
      <c r="VHL985" s="14"/>
      <c r="VHM985" s="14"/>
      <c r="VHN985" s="14"/>
      <c r="VHO985" s="14"/>
      <c r="VHP985" s="14"/>
      <c r="VHQ985" s="14"/>
      <c r="VHR985" s="14"/>
      <c r="VHS985" s="14"/>
      <c r="VHT985" s="14"/>
      <c r="VHU985" s="14"/>
      <c r="VHV985" s="14"/>
      <c r="VHW985" s="14"/>
      <c r="VHX985" s="14"/>
      <c r="VHY985" s="14"/>
      <c r="VHZ985" s="14"/>
      <c r="VIA985" s="14"/>
      <c r="VIB985" s="14"/>
      <c r="VIC985" s="14"/>
      <c r="VID985" s="14"/>
      <c r="VIE985" s="14"/>
      <c r="VIF985" s="14"/>
      <c r="VIG985" s="14"/>
      <c r="VIH985" s="14"/>
      <c r="VII985" s="14"/>
      <c r="VIJ985" s="14"/>
      <c r="VIK985" s="14"/>
      <c r="VIL985" s="14"/>
      <c r="VIM985" s="14"/>
      <c r="VIN985" s="14"/>
      <c r="VIO985" s="14"/>
      <c r="VIP985" s="14"/>
      <c r="VIQ985" s="14"/>
      <c r="VIR985" s="14"/>
      <c r="VIS985" s="14"/>
      <c r="VIT985" s="14"/>
      <c r="VIU985" s="14"/>
      <c r="VIV985" s="14"/>
      <c r="VIW985" s="14"/>
      <c r="VIX985" s="14"/>
      <c r="VIY985" s="14"/>
      <c r="VIZ985" s="14"/>
      <c r="VJA985" s="14"/>
      <c r="VJB985" s="14"/>
      <c r="VJC985" s="14"/>
      <c r="VJD985" s="14"/>
      <c r="VJE985" s="14"/>
      <c r="VJF985" s="14"/>
      <c r="VJG985" s="14"/>
      <c r="VJH985" s="14"/>
      <c r="VJI985" s="14"/>
      <c r="VJJ985" s="14"/>
      <c r="VJK985" s="14"/>
      <c r="VJL985" s="14"/>
      <c r="VJM985" s="14"/>
      <c r="VJN985" s="14"/>
      <c r="VJO985" s="14"/>
      <c r="VJP985" s="14"/>
      <c r="VJQ985" s="14"/>
      <c r="VJR985" s="14"/>
      <c r="VJS985" s="14"/>
      <c r="VJT985" s="14"/>
      <c r="VJU985" s="14"/>
      <c r="VJV985" s="14"/>
      <c r="VJW985" s="14"/>
      <c r="VJX985" s="14"/>
      <c r="VJY985" s="14"/>
      <c r="VJZ985" s="14"/>
      <c r="VKA985" s="14"/>
      <c r="VKB985" s="14"/>
      <c r="VKC985" s="14"/>
      <c r="VKD985" s="14"/>
      <c r="VKE985" s="14"/>
      <c r="VKF985" s="14"/>
      <c r="VKG985" s="14"/>
      <c r="VKH985" s="14"/>
      <c r="VKI985" s="14"/>
      <c r="VKJ985" s="14"/>
      <c r="VKK985" s="14"/>
      <c r="VKL985" s="14"/>
      <c r="VKM985" s="14"/>
      <c r="VKN985" s="14"/>
      <c r="VKO985" s="14"/>
      <c r="VKP985" s="14"/>
      <c r="VKQ985" s="14"/>
      <c r="VKR985" s="14"/>
      <c r="VKS985" s="14"/>
      <c r="VKT985" s="14"/>
      <c r="VKU985" s="14"/>
      <c r="VKV985" s="14"/>
      <c r="VKW985" s="14"/>
      <c r="VKX985" s="14"/>
      <c r="VKY985" s="14"/>
      <c r="VKZ985" s="14"/>
      <c r="VLA985" s="14"/>
      <c r="VLB985" s="14"/>
      <c r="VLC985" s="14"/>
      <c r="VLD985" s="14"/>
      <c r="VLE985" s="14"/>
      <c r="VLF985" s="14"/>
      <c r="VLG985" s="14"/>
      <c r="VLH985" s="14"/>
      <c r="VLI985" s="14"/>
      <c r="VLJ985" s="14"/>
      <c r="VLK985" s="14"/>
      <c r="VLL985" s="14"/>
      <c r="VLM985" s="14"/>
      <c r="VLN985" s="14"/>
      <c r="VLO985" s="14"/>
      <c r="VLP985" s="14"/>
      <c r="VLQ985" s="14"/>
      <c r="VLR985" s="14"/>
      <c r="VLS985" s="14"/>
      <c r="VLT985" s="14"/>
      <c r="VLU985" s="14"/>
      <c r="VLV985" s="14"/>
      <c r="VLW985" s="14"/>
      <c r="VLX985" s="14"/>
      <c r="VLY985" s="14"/>
      <c r="VLZ985" s="14"/>
      <c r="VMA985" s="14"/>
      <c r="VMB985" s="14"/>
      <c r="VMC985" s="14"/>
      <c r="VMD985" s="14"/>
      <c r="VME985" s="14"/>
      <c r="VMF985" s="14"/>
      <c r="VMG985" s="14"/>
      <c r="VMH985" s="14"/>
      <c r="VMI985" s="14"/>
      <c r="VMJ985" s="14"/>
      <c r="VMK985" s="14"/>
      <c r="VML985" s="14"/>
      <c r="VMM985" s="14"/>
      <c r="VMN985" s="14"/>
      <c r="VMO985" s="14"/>
      <c r="VMP985" s="14"/>
      <c r="VMQ985" s="14"/>
      <c r="VMR985" s="14"/>
      <c r="VMS985" s="14"/>
      <c r="VMT985" s="14"/>
      <c r="VMU985" s="14"/>
      <c r="VMV985" s="14"/>
      <c r="VMW985" s="14"/>
      <c r="VMX985" s="14"/>
      <c r="VMY985" s="14"/>
      <c r="VMZ985" s="14"/>
      <c r="VNA985" s="14"/>
      <c r="VNB985" s="14"/>
      <c r="VNC985" s="14"/>
      <c r="VND985" s="14"/>
      <c r="VNE985" s="14"/>
      <c r="VNF985" s="14"/>
      <c r="VNG985" s="14"/>
      <c r="VNH985" s="14"/>
      <c r="VNI985" s="14"/>
      <c r="VNJ985" s="14"/>
      <c r="VNK985" s="14"/>
      <c r="VNL985" s="14"/>
      <c r="VNM985" s="14"/>
      <c r="VNN985" s="14"/>
      <c r="VNO985" s="14"/>
      <c r="VNP985" s="14"/>
      <c r="VNQ985" s="14"/>
      <c r="VNR985" s="14"/>
      <c r="VNS985" s="14"/>
      <c r="VNT985" s="14"/>
      <c r="VNU985" s="14"/>
      <c r="VNV985" s="14"/>
      <c r="VNW985" s="14"/>
      <c r="VNX985" s="14"/>
      <c r="VNY985" s="14"/>
      <c r="VNZ985" s="14"/>
      <c r="VOA985" s="14"/>
      <c r="VOB985" s="14"/>
      <c r="VOC985" s="14"/>
      <c r="VOD985" s="14"/>
      <c r="VOE985" s="14"/>
      <c r="VOF985" s="14"/>
      <c r="VOG985" s="14"/>
      <c r="VOH985" s="14"/>
      <c r="VOI985" s="14"/>
      <c r="VOJ985" s="14"/>
      <c r="VOK985" s="14"/>
      <c r="VOL985" s="14"/>
      <c r="VOM985" s="14"/>
      <c r="VON985" s="14"/>
      <c r="VOO985" s="14"/>
      <c r="VOP985" s="14"/>
      <c r="VOQ985" s="14"/>
      <c r="VOR985" s="14"/>
      <c r="VOS985" s="14"/>
      <c r="VOT985" s="14"/>
      <c r="VOU985" s="14"/>
      <c r="VOV985" s="14"/>
      <c r="VOW985" s="14"/>
      <c r="VOX985" s="14"/>
      <c r="VOY985" s="14"/>
      <c r="VOZ985" s="14"/>
      <c r="VPA985" s="14"/>
      <c r="VPB985" s="14"/>
      <c r="VPC985" s="14"/>
      <c r="VPD985" s="14"/>
      <c r="VPE985" s="14"/>
      <c r="VPF985" s="14"/>
      <c r="VPG985" s="14"/>
      <c r="VPH985" s="14"/>
      <c r="VPI985" s="14"/>
      <c r="VPJ985" s="14"/>
      <c r="VPK985" s="14"/>
      <c r="VPL985" s="14"/>
      <c r="VPM985" s="14"/>
      <c r="VPN985" s="14"/>
      <c r="VPO985" s="14"/>
      <c r="VPP985" s="14"/>
      <c r="VPQ985" s="14"/>
      <c r="VPR985" s="14"/>
      <c r="VPS985" s="14"/>
      <c r="VPT985" s="14"/>
      <c r="VPU985" s="14"/>
      <c r="VPV985" s="14"/>
      <c r="VPW985" s="14"/>
      <c r="VPX985" s="14"/>
      <c r="VPY985" s="14"/>
      <c r="VPZ985" s="14"/>
      <c r="VQA985" s="14"/>
      <c r="VQB985" s="14"/>
      <c r="VQC985" s="14"/>
      <c r="VQD985" s="14"/>
      <c r="VQE985" s="14"/>
      <c r="VQF985" s="14"/>
      <c r="VQG985" s="14"/>
      <c r="VQH985" s="14"/>
      <c r="VQI985" s="14"/>
      <c r="VQJ985" s="14"/>
      <c r="VQK985" s="14"/>
      <c r="VQL985" s="14"/>
      <c r="VQM985" s="14"/>
      <c r="VQN985" s="14"/>
      <c r="VQO985" s="14"/>
      <c r="VQP985" s="14"/>
      <c r="VQQ985" s="14"/>
      <c r="VQR985" s="14"/>
      <c r="VQS985" s="14"/>
      <c r="VQT985" s="14"/>
      <c r="VQU985" s="14"/>
      <c r="VQV985" s="14"/>
      <c r="VQW985" s="14"/>
      <c r="VQX985" s="14"/>
      <c r="VQY985" s="14"/>
      <c r="VQZ985" s="14"/>
      <c r="VRA985" s="14"/>
      <c r="VRB985" s="14"/>
      <c r="VRC985" s="14"/>
      <c r="VRD985" s="14"/>
      <c r="VRE985" s="14"/>
      <c r="VRF985" s="14"/>
      <c r="VRG985" s="14"/>
      <c r="VRH985" s="14"/>
      <c r="VRI985" s="14"/>
      <c r="VRJ985" s="14"/>
      <c r="VRK985" s="14"/>
      <c r="VRL985" s="14"/>
      <c r="VRM985" s="14"/>
      <c r="VRN985" s="14"/>
      <c r="VRO985" s="14"/>
      <c r="VRP985" s="14"/>
      <c r="VRQ985" s="14"/>
      <c r="VRR985" s="14"/>
      <c r="VRS985" s="14"/>
      <c r="VRT985" s="14"/>
      <c r="VRU985" s="14"/>
      <c r="VRV985" s="14"/>
      <c r="VRW985" s="14"/>
      <c r="VRX985" s="14"/>
      <c r="VRY985" s="14"/>
      <c r="VRZ985" s="14"/>
      <c r="VSA985" s="14"/>
      <c r="VSB985" s="14"/>
      <c r="VSC985" s="14"/>
      <c r="VSD985" s="14"/>
      <c r="VSE985" s="14"/>
      <c r="VSF985" s="14"/>
      <c r="VSG985" s="14"/>
      <c r="VSH985" s="14"/>
      <c r="VSI985" s="14"/>
      <c r="VSJ985" s="14"/>
      <c r="VSK985" s="14"/>
      <c r="VSL985" s="14"/>
      <c r="VSM985" s="14"/>
      <c r="VSN985" s="14"/>
      <c r="VSO985" s="14"/>
      <c r="VSP985" s="14"/>
      <c r="VSQ985" s="14"/>
      <c r="VSR985" s="14"/>
      <c r="VSS985" s="14"/>
      <c r="VST985" s="14"/>
      <c r="VSU985" s="14"/>
      <c r="VSV985" s="14"/>
      <c r="VSW985" s="14"/>
      <c r="VSX985" s="14"/>
      <c r="VSY985" s="14"/>
      <c r="VSZ985" s="14"/>
      <c r="VTA985" s="14"/>
      <c r="VTB985" s="14"/>
      <c r="VTC985" s="14"/>
      <c r="VTD985" s="14"/>
      <c r="VTE985" s="14"/>
      <c r="VTF985" s="14"/>
      <c r="VTG985" s="14"/>
      <c r="VTH985" s="14"/>
      <c r="VTI985" s="14"/>
      <c r="VTJ985" s="14"/>
      <c r="VTK985" s="14"/>
      <c r="VTL985" s="14"/>
      <c r="VTM985" s="14"/>
      <c r="VTN985" s="14"/>
      <c r="VTO985" s="14"/>
      <c r="VTP985" s="14"/>
      <c r="VTQ985" s="14"/>
      <c r="VTR985" s="14"/>
      <c r="VTS985" s="14"/>
      <c r="VTT985" s="14"/>
      <c r="VTU985" s="14"/>
      <c r="VTV985" s="14"/>
      <c r="VTW985" s="14"/>
      <c r="VTX985" s="14"/>
      <c r="VTY985" s="14"/>
      <c r="VTZ985" s="14"/>
      <c r="VUA985" s="14"/>
      <c r="VUB985" s="14"/>
      <c r="VUC985" s="14"/>
      <c r="VUD985" s="14"/>
      <c r="VUE985" s="14"/>
      <c r="VUF985" s="14"/>
      <c r="VUG985" s="14"/>
      <c r="VUH985" s="14"/>
      <c r="VUI985" s="14"/>
      <c r="VUJ985" s="14"/>
      <c r="VUK985" s="14"/>
      <c r="VUL985" s="14"/>
      <c r="VUM985" s="14"/>
      <c r="VUN985" s="14"/>
      <c r="VUO985" s="14"/>
      <c r="VUP985" s="14"/>
      <c r="VUQ985" s="14"/>
      <c r="VUR985" s="14"/>
      <c r="VUS985" s="14"/>
      <c r="VUT985" s="14"/>
      <c r="VUU985" s="14"/>
      <c r="VUV985" s="14"/>
      <c r="VUW985" s="14"/>
      <c r="VUX985" s="14"/>
      <c r="VUY985" s="14"/>
      <c r="VUZ985" s="14"/>
      <c r="VVA985" s="14"/>
      <c r="VVB985" s="14"/>
      <c r="VVC985" s="14"/>
      <c r="VVD985" s="14"/>
      <c r="VVE985" s="14"/>
      <c r="VVF985" s="14"/>
      <c r="VVG985" s="14"/>
      <c r="VVH985" s="14"/>
      <c r="VVI985" s="14"/>
      <c r="VVJ985" s="14"/>
      <c r="VVK985" s="14"/>
      <c r="VVL985" s="14"/>
      <c r="VVM985" s="14"/>
      <c r="VVN985" s="14"/>
      <c r="VVO985" s="14"/>
      <c r="VVP985" s="14"/>
      <c r="VVQ985" s="14"/>
      <c r="VVR985" s="14"/>
      <c r="VVS985" s="14"/>
      <c r="VVT985" s="14"/>
      <c r="VVU985" s="14"/>
      <c r="VVV985" s="14"/>
      <c r="VVW985" s="14"/>
      <c r="VVX985" s="14"/>
      <c r="VVY985" s="14"/>
      <c r="VVZ985" s="14"/>
      <c r="VWA985" s="14"/>
      <c r="VWB985" s="14"/>
      <c r="VWC985" s="14"/>
      <c r="VWD985" s="14"/>
      <c r="VWE985" s="14"/>
      <c r="VWF985" s="14"/>
      <c r="VWG985" s="14"/>
      <c r="VWH985" s="14"/>
      <c r="VWI985" s="14"/>
      <c r="VWJ985" s="14"/>
      <c r="VWK985" s="14"/>
      <c r="VWL985" s="14"/>
      <c r="VWM985" s="14"/>
      <c r="VWN985" s="14"/>
      <c r="VWO985" s="14"/>
      <c r="VWP985" s="14"/>
      <c r="VWQ985" s="14"/>
      <c r="VWR985" s="14"/>
      <c r="VWS985" s="14"/>
      <c r="VWT985" s="14"/>
      <c r="VWU985" s="14"/>
      <c r="VWV985" s="14"/>
      <c r="VWW985" s="14"/>
      <c r="VWX985" s="14"/>
      <c r="VWY985" s="14"/>
      <c r="VWZ985" s="14"/>
      <c r="VXA985" s="14"/>
      <c r="VXB985" s="14"/>
      <c r="VXC985" s="14"/>
      <c r="VXD985" s="14"/>
      <c r="VXE985" s="14"/>
      <c r="VXF985" s="14"/>
      <c r="VXG985" s="14"/>
      <c r="VXH985" s="14"/>
      <c r="VXI985" s="14"/>
      <c r="VXJ985" s="14"/>
      <c r="VXK985" s="14"/>
      <c r="VXL985" s="14"/>
      <c r="VXM985" s="14"/>
      <c r="VXN985" s="14"/>
      <c r="VXO985" s="14"/>
      <c r="VXP985" s="14"/>
      <c r="VXQ985" s="14"/>
      <c r="VXR985" s="14"/>
      <c r="VXS985" s="14"/>
      <c r="VXT985" s="14"/>
      <c r="VXU985" s="14"/>
      <c r="VXV985" s="14"/>
      <c r="VXW985" s="14"/>
      <c r="VXX985" s="14"/>
      <c r="VXY985" s="14"/>
      <c r="VXZ985" s="14"/>
      <c r="VYA985" s="14"/>
      <c r="VYB985" s="14"/>
      <c r="VYC985" s="14"/>
      <c r="VYD985" s="14"/>
      <c r="VYE985" s="14"/>
      <c r="VYF985" s="14"/>
      <c r="VYG985" s="14"/>
      <c r="VYH985" s="14"/>
      <c r="VYI985" s="14"/>
      <c r="VYJ985" s="14"/>
      <c r="VYK985" s="14"/>
      <c r="VYL985" s="14"/>
      <c r="VYM985" s="14"/>
      <c r="VYN985" s="14"/>
      <c r="VYO985" s="14"/>
      <c r="VYP985" s="14"/>
      <c r="VYQ985" s="14"/>
      <c r="VYR985" s="14"/>
      <c r="VYS985" s="14"/>
      <c r="VYT985" s="14"/>
      <c r="VYU985" s="14"/>
      <c r="VYV985" s="14"/>
      <c r="VYW985" s="14"/>
      <c r="VYX985" s="14"/>
      <c r="VYY985" s="14"/>
      <c r="VYZ985" s="14"/>
      <c r="VZA985" s="14"/>
      <c r="VZB985" s="14"/>
      <c r="VZC985" s="14"/>
      <c r="VZD985" s="14"/>
      <c r="VZE985" s="14"/>
      <c r="VZF985" s="14"/>
      <c r="VZG985" s="14"/>
      <c r="VZH985" s="14"/>
      <c r="VZI985" s="14"/>
      <c r="VZJ985" s="14"/>
      <c r="VZK985" s="14"/>
      <c r="VZL985" s="14"/>
      <c r="VZM985" s="14"/>
      <c r="VZN985" s="14"/>
      <c r="VZO985" s="14"/>
      <c r="VZP985" s="14"/>
      <c r="VZQ985" s="14"/>
      <c r="VZR985" s="14"/>
      <c r="VZS985" s="14"/>
      <c r="VZT985" s="14"/>
      <c r="VZU985" s="14"/>
      <c r="VZV985" s="14"/>
      <c r="VZW985" s="14"/>
      <c r="VZX985" s="14"/>
      <c r="VZY985" s="14"/>
      <c r="VZZ985" s="14"/>
      <c r="WAA985" s="14"/>
      <c r="WAB985" s="14"/>
      <c r="WAC985" s="14"/>
      <c r="WAD985" s="14"/>
      <c r="WAE985" s="14"/>
      <c r="WAF985" s="14"/>
      <c r="WAG985" s="14"/>
      <c r="WAH985" s="14"/>
      <c r="WAI985" s="14"/>
      <c r="WAJ985" s="14"/>
      <c r="WAK985" s="14"/>
      <c r="WAL985" s="14"/>
      <c r="WAM985" s="14"/>
      <c r="WAN985" s="14"/>
      <c r="WAO985" s="14"/>
      <c r="WAP985" s="14"/>
      <c r="WAQ985" s="14"/>
      <c r="WAR985" s="14"/>
      <c r="WAS985" s="14"/>
      <c r="WAT985" s="14"/>
      <c r="WAU985" s="14"/>
      <c r="WAV985" s="14"/>
      <c r="WAW985" s="14"/>
      <c r="WAX985" s="14"/>
      <c r="WAY985" s="14"/>
      <c r="WAZ985" s="14"/>
      <c r="WBA985" s="14"/>
      <c r="WBB985" s="14"/>
      <c r="WBC985" s="14"/>
      <c r="WBD985" s="14"/>
      <c r="WBE985" s="14"/>
      <c r="WBF985" s="14"/>
      <c r="WBG985" s="14"/>
      <c r="WBH985" s="14"/>
      <c r="WBI985" s="14"/>
      <c r="WBJ985" s="14"/>
      <c r="WBK985" s="14"/>
      <c r="WBL985" s="14"/>
      <c r="WBM985" s="14"/>
      <c r="WBN985" s="14"/>
      <c r="WBO985" s="14"/>
      <c r="WBP985" s="14"/>
      <c r="WBQ985" s="14"/>
      <c r="WBR985" s="14"/>
      <c r="WBS985" s="14"/>
      <c r="WBT985" s="14"/>
      <c r="WBU985" s="14"/>
      <c r="WBV985" s="14"/>
      <c r="WBW985" s="14"/>
      <c r="WBX985" s="14"/>
      <c r="WBY985" s="14"/>
      <c r="WBZ985" s="14"/>
      <c r="WCA985" s="14"/>
      <c r="WCB985" s="14"/>
      <c r="WCC985" s="14"/>
      <c r="WCD985" s="14"/>
      <c r="WCE985" s="14"/>
      <c r="WCF985" s="14"/>
      <c r="WCG985" s="14"/>
      <c r="WCH985" s="14"/>
      <c r="WCI985" s="14"/>
      <c r="WCJ985" s="14"/>
      <c r="WCK985" s="14"/>
      <c r="WCL985" s="14"/>
      <c r="WCM985" s="14"/>
      <c r="WCN985" s="14"/>
      <c r="WCO985" s="14"/>
      <c r="WCP985" s="14"/>
      <c r="WCQ985" s="14"/>
      <c r="WCR985" s="14"/>
      <c r="WCS985" s="14"/>
      <c r="WCT985" s="14"/>
      <c r="WCU985" s="14"/>
      <c r="WCV985" s="14"/>
      <c r="WCW985" s="14"/>
      <c r="WCX985" s="14"/>
      <c r="WCY985" s="14"/>
      <c r="WCZ985" s="14"/>
      <c r="WDA985" s="14"/>
      <c r="WDB985" s="14"/>
      <c r="WDC985" s="14"/>
      <c r="WDD985" s="14"/>
      <c r="WDE985" s="14"/>
      <c r="WDF985" s="14"/>
      <c r="WDG985" s="14"/>
      <c r="WDH985" s="14"/>
      <c r="WDI985" s="14"/>
      <c r="WDJ985" s="14"/>
      <c r="WDK985" s="14"/>
      <c r="WDL985" s="14"/>
      <c r="WDM985" s="14"/>
      <c r="WDN985" s="14"/>
      <c r="WDO985" s="14"/>
      <c r="WDP985" s="14"/>
      <c r="WDQ985" s="14"/>
      <c r="WDR985" s="14"/>
      <c r="WDS985" s="14"/>
      <c r="WDT985" s="14"/>
      <c r="WDU985" s="14"/>
      <c r="WDV985" s="14"/>
      <c r="WDW985" s="14"/>
      <c r="WDX985" s="14"/>
      <c r="WDY985" s="14"/>
      <c r="WDZ985" s="14"/>
      <c r="WEA985" s="14"/>
      <c r="WEB985" s="14"/>
      <c r="WEC985" s="14"/>
      <c r="WED985" s="14"/>
      <c r="WEE985" s="14"/>
      <c r="WEF985" s="14"/>
      <c r="WEG985" s="14"/>
      <c r="WEH985" s="14"/>
      <c r="WEI985" s="14"/>
      <c r="WEJ985" s="14"/>
      <c r="WEK985" s="14"/>
      <c r="WEL985" s="14"/>
      <c r="WEM985" s="14"/>
      <c r="WEN985" s="14"/>
      <c r="WEO985" s="14"/>
      <c r="WEP985" s="14"/>
      <c r="WEQ985" s="14"/>
      <c r="WER985" s="14"/>
      <c r="WES985" s="14"/>
      <c r="WET985" s="14"/>
      <c r="WEU985" s="14"/>
      <c r="WEV985" s="14"/>
      <c r="WEW985" s="14"/>
      <c r="WEX985" s="14"/>
      <c r="WEY985" s="14"/>
      <c r="WEZ985" s="14"/>
      <c r="WFA985" s="14"/>
      <c r="WFB985" s="14"/>
      <c r="WFC985" s="14"/>
      <c r="WFD985" s="14"/>
      <c r="WFE985" s="14"/>
      <c r="WFF985" s="14"/>
      <c r="WFG985" s="14"/>
      <c r="WFH985" s="14"/>
      <c r="WFI985" s="14"/>
      <c r="WFJ985" s="14"/>
      <c r="WFK985" s="14"/>
      <c r="WFL985" s="14"/>
      <c r="WFM985" s="14"/>
      <c r="WFN985" s="14"/>
      <c r="WFO985" s="14"/>
      <c r="WFP985" s="14"/>
      <c r="WFQ985" s="14"/>
      <c r="WFR985" s="14"/>
      <c r="WFS985" s="14"/>
      <c r="WFT985" s="14"/>
      <c r="WFU985" s="14"/>
      <c r="WFV985" s="14"/>
      <c r="WFW985" s="14"/>
      <c r="WFX985" s="14"/>
      <c r="WFY985" s="14"/>
      <c r="WFZ985" s="14"/>
      <c r="WGA985" s="14"/>
      <c r="WGB985" s="14"/>
      <c r="WGC985" s="14"/>
      <c r="WGD985" s="14"/>
      <c r="WGE985" s="14"/>
      <c r="WGF985" s="14"/>
      <c r="WGG985" s="14"/>
      <c r="WGH985" s="14"/>
      <c r="WGI985" s="14"/>
      <c r="WGJ985" s="14"/>
      <c r="WGK985" s="14"/>
      <c r="WGL985" s="14"/>
      <c r="WGM985" s="14"/>
      <c r="WGN985" s="14"/>
      <c r="WGO985" s="14"/>
      <c r="WGP985" s="14"/>
      <c r="WGQ985" s="14"/>
      <c r="WGR985" s="14"/>
      <c r="WGS985" s="14"/>
      <c r="WGT985" s="14"/>
      <c r="WGU985" s="14"/>
      <c r="WGV985" s="14"/>
      <c r="WGW985" s="14"/>
      <c r="WGX985" s="14"/>
      <c r="WGY985" s="14"/>
      <c r="WGZ985" s="14"/>
      <c r="WHA985" s="14"/>
      <c r="WHB985" s="14"/>
      <c r="WHC985" s="14"/>
      <c r="WHD985" s="14"/>
      <c r="WHE985" s="14"/>
      <c r="WHF985" s="14"/>
      <c r="WHG985" s="14"/>
      <c r="WHH985" s="14"/>
      <c r="WHI985" s="14"/>
      <c r="WHJ985" s="14"/>
      <c r="WHK985" s="14"/>
      <c r="WHL985" s="14"/>
      <c r="WHM985" s="14"/>
      <c r="WHN985" s="14"/>
      <c r="WHO985" s="14"/>
      <c r="WHP985" s="14"/>
      <c r="WHQ985" s="14"/>
      <c r="WHR985" s="14"/>
      <c r="WHS985" s="14"/>
      <c r="WHT985" s="14"/>
      <c r="WHU985" s="14"/>
      <c r="WHV985" s="14"/>
      <c r="WHW985" s="14"/>
      <c r="WHX985" s="14"/>
      <c r="WHY985" s="14"/>
      <c r="WHZ985" s="14"/>
      <c r="WIA985" s="14"/>
      <c r="WIB985" s="14"/>
      <c r="WIC985" s="14"/>
      <c r="WID985" s="14"/>
      <c r="WIE985" s="14"/>
      <c r="WIF985" s="14"/>
      <c r="WIG985" s="14"/>
      <c r="WIH985" s="14"/>
      <c r="WII985" s="14"/>
      <c r="WIJ985" s="14"/>
      <c r="WIK985" s="14"/>
      <c r="WIL985" s="14"/>
      <c r="WIM985" s="14"/>
      <c r="WIN985" s="14"/>
      <c r="WIO985" s="14"/>
      <c r="WIP985" s="14"/>
      <c r="WIQ985" s="14"/>
      <c r="WIR985" s="14"/>
      <c r="WIS985" s="14"/>
      <c r="WIT985" s="14"/>
      <c r="WIU985" s="14"/>
      <c r="WIV985" s="14"/>
      <c r="WIW985" s="14"/>
      <c r="WIX985" s="14"/>
      <c r="WIY985" s="14"/>
      <c r="WIZ985" s="14"/>
      <c r="WJA985" s="14"/>
      <c r="WJB985" s="14"/>
      <c r="WJC985" s="14"/>
      <c r="WJD985" s="14"/>
      <c r="WJE985" s="14"/>
      <c r="WJF985" s="14"/>
      <c r="WJG985" s="14"/>
      <c r="WJH985" s="14"/>
      <c r="WJI985" s="14"/>
      <c r="WJJ985" s="14"/>
      <c r="WJK985" s="14"/>
      <c r="WJL985" s="14"/>
      <c r="WJM985" s="14"/>
      <c r="WJN985" s="14"/>
      <c r="WJO985" s="14"/>
      <c r="WJP985" s="14"/>
      <c r="WJQ985" s="14"/>
      <c r="WJR985" s="14"/>
      <c r="WJS985" s="14"/>
      <c r="WJT985" s="14"/>
      <c r="WJU985" s="14"/>
      <c r="WJV985" s="14"/>
      <c r="WJW985" s="14"/>
      <c r="WJX985" s="14"/>
      <c r="WJY985" s="14"/>
      <c r="WJZ985" s="14"/>
      <c r="WKA985" s="14"/>
      <c r="WKB985" s="14"/>
      <c r="WKC985" s="14"/>
      <c r="WKD985" s="14"/>
      <c r="WKE985" s="14"/>
      <c r="WKF985" s="14"/>
      <c r="WKG985" s="14"/>
      <c r="WKH985" s="14"/>
      <c r="WKI985" s="14"/>
      <c r="WKJ985" s="14"/>
      <c r="WKK985" s="14"/>
      <c r="WKL985" s="14"/>
      <c r="WKM985" s="14"/>
      <c r="WKN985" s="14"/>
      <c r="WKO985" s="14"/>
      <c r="WKP985" s="14"/>
      <c r="WKQ985" s="14"/>
      <c r="WKR985" s="14"/>
      <c r="WKS985" s="14"/>
      <c r="WKT985" s="14"/>
      <c r="WKU985" s="14"/>
      <c r="WKV985" s="14"/>
      <c r="WKW985" s="14"/>
      <c r="WKX985" s="14"/>
      <c r="WKY985" s="14"/>
      <c r="WKZ985" s="14"/>
      <c r="WLA985" s="14"/>
      <c r="WLB985" s="14"/>
      <c r="WLC985" s="14"/>
      <c r="WLD985" s="14"/>
      <c r="WLE985" s="14"/>
      <c r="WLF985" s="14"/>
      <c r="WLG985" s="14"/>
      <c r="WLH985" s="14"/>
      <c r="WLI985" s="14"/>
      <c r="WLJ985" s="14"/>
      <c r="WLK985" s="14"/>
      <c r="WLL985" s="14"/>
      <c r="WLM985" s="14"/>
      <c r="WLN985" s="14"/>
      <c r="WLO985" s="14"/>
      <c r="WLP985" s="14"/>
      <c r="WLQ985" s="14"/>
      <c r="WLR985" s="14"/>
      <c r="WLS985" s="14"/>
      <c r="WLT985" s="14"/>
      <c r="WLU985" s="14"/>
      <c r="WLV985" s="14"/>
      <c r="WLW985" s="14"/>
      <c r="WLX985" s="14"/>
      <c r="WLY985" s="14"/>
      <c r="WLZ985" s="14"/>
      <c r="WMA985" s="14"/>
      <c r="WMB985" s="14"/>
      <c r="WMC985" s="14"/>
      <c r="WMD985" s="14"/>
      <c r="WME985" s="14"/>
      <c r="WMF985" s="14"/>
      <c r="WMG985" s="14"/>
      <c r="WMH985" s="14"/>
      <c r="WMI985" s="14"/>
      <c r="WMJ985" s="14"/>
      <c r="WMK985" s="14"/>
      <c r="WML985" s="14"/>
      <c r="WMM985" s="14"/>
      <c r="WMN985" s="14"/>
      <c r="WMO985" s="14"/>
      <c r="WMP985" s="14"/>
      <c r="WMQ985" s="14"/>
      <c r="WMR985" s="14"/>
      <c r="WMS985" s="14"/>
      <c r="WMT985" s="14"/>
      <c r="WMU985" s="14"/>
      <c r="WMV985" s="14"/>
      <c r="WMW985" s="14"/>
      <c r="WMX985" s="14"/>
      <c r="WMY985" s="14"/>
      <c r="WMZ985" s="14"/>
      <c r="WNA985" s="14"/>
      <c r="WNB985" s="14"/>
      <c r="WNC985" s="14"/>
      <c r="WND985" s="14"/>
      <c r="WNE985" s="14"/>
      <c r="WNF985" s="14"/>
      <c r="WNG985" s="14"/>
      <c r="WNH985" s="14"/>
      <c r="WNI985" s="14"/>
      <c r="WNJ985" s="14"/>
      <c r="WNK985" s="14"/>
      <c r="WNL985" s="14"/>
      <c r="WNM985" s="14"/>
      <c r="WNN985" s="14"/>
      <c r="WNO985" s="14"/>
      <c r="WNP985" s="14"/>
      <c r="WNQ985" s="14"/>
      <c r="WNR985" s="14"/>
      <c r="WNS985" s="14"/>
      <c r="WNT985" s="14"/>
      <c r="WNU985" s="14"/>
      <c r="WNV985" s="14"/>
      <c r="WNW985" s="14"/>
      <c r="WNX985" s="14"/>
      <c r="WNY985" s="14"/>
      <c r="WNZ985" s="14"/>
      <c r="WOA985" s="14"/>
      <c r="WOB985" s="14"/>
      <c r="WOC985" s="14"/>
      <c r="WOD985" s="14"/>
      <c r="WOE985" s="14"/>
      <c r="WOF985" s="14"/>
      <c r="WOG985" s="14"/>
      <c r="WOH985" s="14"/>
      <c r="WOI985" s="14"/>
      <c r="WOJ985" s="14"/>
      <c r="WOK985" s="14"/>
      <c r="WOL985" s="14"/>
      <c r="WOM985" s="14"/>
      <c r="WON985" s="14"/>
      <c r="WOO985" s="14"/>
      <c r="WOP985" s="14"/>
      <c r="WOQ985" s="14"/>
      <c r="WOR985" s="14"/>
      <c r="WOS985" s="14"/>
      <c r="WOT985" s="14"/>
      <c r="WOU985" s="14"/>
      <c r="WOV985" s="14"/>
      <c r="WOW985" s="14"/>
      <c r="WOX985" s="14"/>
      <c r="WOY985" s="14"/>
      <c r="WOZ985" s="14"/>
      <c r="WPA985" s="14"/>
      <c r="WPB985" s="14"/>
      <c r="WPC985" s="14"/>
      <c r="WPD985" s="14"/>
      <c r="WPE985" s="14"/>
      <c r="WPF985" s="14"/>
      <c r="WPG985" s="14"/>
      <c r="WPH985" s="14"/>
      <c r="WPI985" s="14"/>
      <c r="WPJ985" s="14"/>
      <c r="WPK985" s="14"/>
      <c r="WPL985" s="14"/>
      <c r="WPM985" s="14"/>
      <c r="WPN985" s="14"/>
      <c r="WPO985" s="14"/>
      <c r="WPP985" s="14"/>
      <c r="WPQ985" s="14"/>
      <c r="WPR985" s="14"/>
      <c r="WPS985" s="14"/>
      <c r="WPT985" s="14"/>
      <c r="WPU985" s="14"/>
      <c r="WPV985" s="14"/>
      <c r="WPW985" s="14"/>
      <c r="WPX985" s="14"/>
      <c r="WPY985" s="14"/>
      <c r="WPZ985" s="14"/>
      <c r="WQA985" s="14"/>
      <c r="WQB985" s="14"/>
      <c r="WQC985" s="14"/>
      <c r="WQD985" s="14"/>
      <c r="WQE985" s="14"/>
      <c r="WQF985" s="14"/>
      <c r="WQG985" s="14"/>
      <c r="WQH985" s="14"/>
      <c r="WQI985" s="14"/>
      <c r="WQJ985" s="14"/>
      <c r="WQK985" s="14"/>
      <c r="WQL985" s="14"/>
      <c r="WQM985" s="14"/>
      <c r="WQN985" s="14"/>
      <c r="WQO985" s="14"/>
      <c r="WQP985" s="14"/>
      <c r="WQQ985" s="14"/>
      <c r="WQR985" s="14"/>
      <c r="WQS985" s="14"/>
      <c r="WQT985" s="14"/>
      <c r="WQU985" s="14"/>
      <c r="WQV985" s="14"/>
      <c r="WQW985" s="14"/>
      <c r="WQX985" s="14"/>
      <c r="WQY985" s="14"/>
      <c r="WQZ985" s="14"/>
      <c r="WRA985" s="14"/>
      <c r="WRB985" s="14"/>
      <c r="WRC985" s="14"/>
      <c r="WRD985" s="14"/>
      <c r="WRE985" s="14"/>
      <c r="WRF985" s="14"/>
      <c r="WRG985" s="14"/>
      <c r="WRH985" s="14"/>
      <c r="WRI985" s="14"/>
      <c r="WRJ985" s="14"/>
      <c r="WRK985" s="14"/>
      <c r="WRL985" s="14"/>
      <c r="WRM985" s="14"/>
      <c r="WRN985" s="14"/>
      <c r="WRO985" s="14"/>
      <c r="WRP985" s="14"/>
      <c r="WRQ985" s="14"/>
      <c r="WRR985" s="14"/>
      <c r="WRS985" s="14"/>
      <c r="WRT985" s="14"/>
      <c r="WRU985" s="14"/>
      <c r="WRV985" s="14"/>
      <c r="WRW985" s="14"/>
      <c r="WRX985" s="14"/>
      <c r="WRY985" s="14"/>
      <c r="WRZ985" s="14"/>
      <c r="WSA985" s="14"/>
      <c r="WSB985" s="14"/>
      <c r="WSC985" s="14"/>
      <c r="WSD985" s="14"/>
      <c r="WSE985" s="14"/>
      <c r="WSF985" s="14"/>
      <c r="WSG985" s="14"/>
      <c r="WSH985" s="14"/>
      <c r="WSI985" s="14"/>
      <c r="WSJ985" s="14"/>
      <c r="WSK985" s="14"/>
      <c r="WSL985" s="14"/>
      <c r="WSM985" s="14"/>
      <c r="WSN985" s="14"/>
      <c r="WSO985" s="14"/>
      <c r="WSP985" s="14"/>
      <c r="WSQ985" s="14"/>
      <c r="WSR985" s="14"/>
      <c r="WSS985" s="14"/>
      <c r="WST985" s="14"/>
      <c r="WSU985" s="14"/>
      <c r="WSV985" s="14"/>
      <c r="WSW985" s="14"/>
      <c r="WSX985" s="14"/>
      <c r="WSY985" s="14"/>
      <c r="WSZ985" s="14"/>
      <c r="WTA985" s="14"/>
      <c r="WTB985" s="14"/>
      <c r="WTC985" s="14"/>
      <c r="WTD985" s="14"/>
      <c r="WTE985" s="14"/>
      <c r="WTF985" s="14"/>
      <c r="WTG985" s="14"/>
      <c r="WTH985" s="14"/>
      <c r="WTI985" s="14"/>
      <c r="WTJ985" s="14"/>
      <c r="WTK985" s="14"/>
      <c r="WTL985" s="14"/>
      <c r="WTM985" s="14"/>
      <c r="WTN985" s="14"/>
      <c r="WTO985" s="14"/>
      <c r="WTP985" s="14"/>
      <c r="WTQ985" s="14"/>
      <c r="WTR985" s="14"/>
      <c r="WTS985" s="14"/>
      <c r="WTT985" s="14"/>
      <c r="WTU985" s="14"/>
      <c r="WTV985" s="14"/>
      <c r="WTW985" s="14"/>
      <c r="WTX985" s="14"/>
      <c r="WTY985" s="14"/>
      <c r="WTZ985" s="14"/>
      <c r="WUA985" s="14"/>
      <c r="WUB985" s="14"/>
      <c r="WUC985" s="14"/>
      <c r="WUD985" s="14"/>
      <c r="WUE985" s="14"/>
      <c r="WUF985" s="14"/>
      <c r="WUG985" s="14"/>
      <c r="WUH985" s="14"/>
      <c r="WUI985" s="14"/>
      <c r="WUJ985" s="14"/>
      <c r="WUK985" s="14"/>
      <c r="WUL985" s="14"/>
      <c r="WUM985" s="14"/>
      <c r="WUN985" s="14"/>
      <c r="WUO985" s="14"/>
      <c r="WUP985" s="14"/>
      <c r="WUQ985" s="14"/>
      <c r="WUR985" s="14"/>
      <c r="WUS985" s="14"/>
      <c r="WUT985" s="14"/>
      <c r="WUU985" s="14"/>
      <c r="WUV985" s="14"/>
      <c r="WUW985" s="14"/>
      <c r="WUX985" s="14"/>
      <c r="WUY985" s="14"/>
      <c r="WUZ985" s="14"/>
      <c r="WVA985" s="14"/>
      <c r="WVB985" s="14"/>
      <c r="WVC985" s="14"/>
      <c r="WVD985" s="14"/>
      <c r="WVE985" s="14"/>
      <c r="WVF985" s="14"/>
      <c r="WVG985" s="14"/>
      <c r="WVH985" s="14"/>
      <c r="WVI985" s="14"/>
      <c r="WVJ985" s="14"/>
      <c r="WVK985" s="14"/>
      <c r="WVL985" s="14"/>
      <c r="WVM985" s="14"/>
      <c r="WVN985" s="14"/>
      <c r="WVO985" s="14"/>
      <c r="WVP985" s="14"/>
      <c r="WVQ985" s="14"/>
      <c r="WVR985" s="14"/>
      <c r="WVS985" s="14"/>
      <c r="WVT985" s="14"/>
      <c r="WVU985" s="14"/>
      <c r="WVV985" s="14"/>
      <c r="WVW985" s="14"/>
      <c r="WVX985" s="14"/>
      <c r="WVY985" s="14"/>
      <c r="WVZ985" s="14"/>
      <c r="WWA985" s="14"/>
      <c r="WWB985" s="14"/>
      <c r="WWC985" s="14"/>
      <c r="WWD985" s="14"/>
      <c r="WWE985" s="14"/>
      <c r="WWF985" s="14"/>
      <c r="WWG985" s="14"/>
      <c r="WWH985" s="14"/>
      <c r="WWI985" s="14"/>
      <c r="WWJ985" s="14"/>
      <c r="WWK985" s="14"/>
      <c r="WWL985" s="14"/>
      <c r="WWM985" s="14"/>
      <c r="WWN985" s="14"/>
      <c r="WWO985" s="14"/>
      <c r="WWP985" s="14"/>
      <c r="WWQ985" s="14"/>
      <c r="WWR985" s="14"/>
      <c r="WWS985" s="14"/>
      <c r="WWT985" s="14"/>
      <c r="WWU985" s="14"/>
      <c r="WWV985" s="14"/>
      <c r="WWW985" s="14"/>
      <c r="WWX985" s="14"/>
      <c r="WWY985" s="14"/>
      <c r="WWZ985" s="14"/>
      <c r="WXA985" s="14"/>
      <c r="WXB985" s="14"/>
      <c r="WXC985" s="14"/>
      <c r="WXD985" s="14"/>
      <c r="WXE985" s="14"/>
      <c r="WXF985" s="14"/>
      <c r="WXG985" s="14"/>
      <c r="WXH985" s="14"/>
      <c r="WXI985" s="14"/>
      <c r="WXJ985" s="14"/>
      <c r="WXK985" s="14"/>
      <c r="WXL985" s="14"/>
      <c r="WXM985" s="14"/>
      <c r="WXN985" s="14"/>
      <c r="WXO985" s="14"/>
      <c r="WXP985" s="14"/>
      <c r="WXQ985" s="14"/>
      <c r="WXR985" s="14"/>
      <c r="WXS985" s="14"/>
      <c r="WXT985" s="14"/>
      <c r="WXU985" s="14"/>
      <c r="WXV985" s="14"/>
      <c r="WXW985" s="14"/>
      <c r="WXX985" s="14"/>
      <c r="WXY985" s="14"/>
      <c r="WXZ985" s="14"/>
      <c r="WYA985" s="14"/>
      <c r="WYB985" s="14"/>
      <c r="WYC985" s="14"/>
      <c r="WYD985" s="14"/>
      <c r="WYE985" s="14"/>
      <c r="WYF985" s="14"/>
      <c r="WYG985" s="14"/>
      <c r="WYH985" s="14"/>
      <c r="WYI985" s="14"/>
      <c r="WYJ985" s="14"/>
      <c r="WYK985" s="14"/>
      <c r="WYL985" s="14"/>
      <c r="WYM985" s="14"/>
      <c r="WYN985" s="14"/>
      <c r="WYO985" s="14"/>
      <c r="WYP985" s="14"/>
      <c r="WYQ985" s="14"/>
      <c r="WYR985" s="14"/>
      <c r="WYS985" s="14"/>
      <c r="WYT985" s="14"/>
      <c r="WYU985" s="14"/>
      <c r="WYV985" s="14"/>
      <c r="WYW985" s="14"/>
      <c r="WYX985" s="14"/>
      <c r="WYY985" s="14"/>
      <c r="WYZ985" s="14"/>
      <c r="WZA985" s="14"/>
      <c r="WZB985" s="14"/>
      <c r="WZC985" s="14"/>
      <c r="WZD985" s="14"/>
      <c r="WZE985" s="14"/>
      <c r="WZF985" s="14"/>
      <c r="WZG985" s="14"/>
      <c r="WZH985" s="14"/>
      <c r="WZI985" s="14"/>
      <c r="WZJ985" s="14"/>
      <c r="WZK985" s="14"/>
      <c r="WZL985" s="14"/>
      <c r="WZM985" s="14"/>
      <c r="WZN985" s="14"/>
      <c r="WZO985" s="14"/>
      <c r="WZP985" s="14"/>
      <c r="WZQ985" s="14"/>
      <c r="WZR985" s="14"/>
      <c r="WZS985" s="14"/>
      <c r="WZT985" s="14"/>
      <c r="WZU985" s="14"/>
      <c r="WZV985" s="14"/>
      <c r="WZW985" s="14"/>
      <c r="WZX985" s="14"/>
      <c r="WZY985" s="14"/>
      <c r="WZZ985" s="14"/>
      <c r="XAA985" s="14"/>
      <c r="XAB985" s="14"/>
      <c r="XAC985" s="14"/>
      <c r="XAD985" s="14"/>
      <c r="XAE985" s="14"/>
      <c r="XAF985" s="14"/>
      <c r="XAG985" s="14"/>
      <c r="XAH985" s="14"/>
      <c r="XAI985" s="14"/>
      <c r="XAJ985" s="14"/>
      <c r="XAK985" s="14"/>
      <c r="XAL985" s="14"/>
      <c r="XAM985" s="14"/>
      <c r="XAN985" s="14"/>
      <c r="XAO985" s="14"/>
      <c r="XAP985" s="14"/>
      <c r="XAQ985" s="14"/>
      <c r="XAR985" s="14"/>
      <c r="XAS985" s="14"/>
      <c r="XAT985" s="14"/>
      <c r="XAU985" s="14"/>
      <c r="XAV985" s="14"/>
      <c r="XAW985" s="14"/>
      <c r="XAX985" s="14"/>
      <c r="XAY985" s="14"/>
      <c r="XAZ985" s="14"/>
      <c r="XBA985" s="14"/>
      <c r="XBB985" s="14"/>
      <c r="XBC985" s="14"/>
      <c r="XBD985" s="14"/>
      <c r="XBE985" s="14"/>
      <c r="XBF985" s="14"/>
      <c r="XBG985" s="14"/>
      <c r="XBH985" s="14"/>
      <c r="XBI985" s="14"/>
      <c r="XBJ985" s="14"/>
      <c r="XBK985" s="14"/>
      <c r="XBL985" s="14"/>
      <c r="XBM985" s="14"/>
      <c r="XBN985" s="14"/>
      <c r="XBO985" s="14"/>
      <c r="XBP985" s="14"/>
      <c r="XBQ985" s="14"/>
      <c r="XBR985" s="14"/>
      <c r="XBS985" s="14"/>
      <c r="XBT985" s="14"/>
      <c r="XBU985" s="14"/>
      <c r="XBV985" s="14"/>
      <c r="XBW985" s="14"/>
      <c r="XBX985" s="14"/>
      <c r="XBY985" s="14"/>
      <c r="XBZ985" s="14"/>
      <c r="XCA985" s="14"/>
      <c r="XCB985" s="14"/>
      <c r="XCC985" s="14"/>
      <c r="XCD985" s="14"/>
      <c r="XCE985" s="14"/>
      <c r="XCF985" s="14"/>
      <c r="XCG985" s="14"/>
      <c r="XCH985" s="14"/>
      <c r="XCI985" s="14"/>
      <c r="XCJ985" s="14"/>
      <c r="XCK985" s="14"/>
      <c r="XCL985" s="14"/>
      <c r="XCM985" s="14"/>
      <c r="XCN985" s="14"/>
      <c r="XCO985" s="14"/>
      <c r="XCP985" s="14"/>
      <c r="XCQ985" s="14"/>
      <c r="XCR985" s="14"/>
      <c r="XCS985" s="14"/>
      <c r="XCT985" s="14"/>
      <c r="XCU985" s="14"/>
      <c r="XCV985" s="14"/>
      <c r="XCW985" s="14"/>
      <c r="XCX985" s="14"/>
      <c r="XCY985" s="14"/>
      <c r="XCZ985" s="14"/>
      <c r="XDA985" s="14"/>
      <c r="XDB985" s="14"/>
      <c r="XDC985" s="14"/>
      <c r="XDD985" s="14"/>
      <c r="XDE985" s="14"/>
      <c r="XDF985" s="14"/>
      <c r="XDG985" s="14"/>
      <c r="XDH985" s="14"/>
      <c r="XDI985" s="14"/>
      <c r="XDJ985" s="14"/>
      <c r="XDK985" s="14"/>
      <c r="XDL985" s="14"/>
      <c r="XDM985" s="14"/>
      <c r="XDN985" s="14"/>
      <c r="XDO985" s="14"/>
      <c r="XDP985" s="14"/>
      <c r="XDQ985" s="14"/>
      <c r="XDR985" s="14"/>
      <c r="XDS985" s="14"/>
      <c r="XDT985" s="14"/>
      <c r="XDU985" s="14"/>
      <c r="XDV985" s="14"/>
      <c r="XDW985" s="14"/>
      <c r="XDX985" s="14"/>
      <c r="XDY985" s="14"/>
      <c r="XDZ985" s="14"/>
      <c r="XEA985" s="14"/>
      <c r="XEB985" s="14"/>
      <c r="XEC985" s="14"/>
      <c r="XED985" s="14"/>
      <c r="XEE985" s="14"/>
      <c r="XEF985" s="14"/>
      <c r="XEG985" s="14"/>
      <c r="XEH985" s="14"/>
      <c r="XEI985" s="14"/>
      <c r="XEJ985" s="14"/>
      <c r="XEK985" s="14"/>
      <c r="XEL985" s="14"/>
      <c r="XEM985" s="14"/>
      <c r="XEN985" s="14"/>
      <c r="XEO985" s="14"/>
      <c r="XEP985" s="14"/>
      <c r="XEQ985" s="14"/>
      <c r="XER985" s="14"/>
      <c r="XES985" s="14"/>
      <c r="XET985" s="14"/>
      <c r="XEU985" s="14"/>
      <c r="XEV985" s="14"/>
      <c r="XEW985" s="14"/>
      <c r="XEX985" s="14"/>
      <c r="XEY985" s="14"/>
      <c r="XEZ985" s="14"/>
      <c r="XFA985" s="14"/>
      <c r="XFB985" s="14"/>
      <c r="XFC985" s="14"/>
      <c r="XFD985" s="14"/>
    </row>
    <row r="986" spans="1:164 13283:16384">
      <c r="A986" s="27" t="s">
        <v>7</v>
      </c>
      <c r="B986" s="4" t="s">
        <v>540</v>
      </c>
      <c r="C986" s="4" t="s">
        <v>9</v>
      </c>
      <c r="D986" s="49" t="s">
        <v>541</v>
      </c>
      <c r="E986" s="10" t="s">
        <v>119</v>
      </c>
      <c r="F986" s="20">
        <v>9120</v>
      </c>
      <c r="G986" s="40">
        <v>2.64</v>
      </c>
      <c r="H986" s="71">
        <f t="shared" ref="H986:H987" si="839">+G986*$T$7</f>
        <v>2.5667624695679998</v>
      </c>
      <c r="I986" s="83">
        <v>1.36</v>
      </c>
      <c r="J986" s="71">
        <f t="shared" ref="J986:J987" si="840">+I986*$T$7</f>
        <v>1.322271575232</v>
      </c>
      <c r="K986" s="71">
        <f t="shared" ref="K986:K987" si="841">+H986+J986</f>
        <v>3.8890340447999998</v>
      </c>
      <c r="L986" s="81">
        <v>3.3</v>
      </c>
      <c r="M986" s="71">
        <f t="shared" ref="M986:M987" si="842">+L986*$T$7</f>
        <v>3.2084530869599996</v>
      </c>
      <c r="N986" s="81">
        <v>1.7</v>
      </c>
      <c r="O986" s="71">
        <f t="shared" ref="O986:O987" si="843">+N986*$T$7</f>
        <v>1.6528394690399999</v>
      </c>
      <c r="P986" s="71">
        <f t="shared" ref="P986:P987" si="844">+M986+O986</f>
        <v>4.8612925559999995</v>
      </c>
      <c r="Q986" s="71">
        <f t="shared" ref="Q986:Q987" si="845">+M986*F986</f>
        <v>29261.092153075198</v>
      </c>
      <c r="R986" s="72">
        <f t="shared" ref="R986:R987" si="846">+O986*F986</f>
        <v>15073.8959576448</v>
      </c>
      <c r="S986" s="71">
        <f t="shared" ref="S986:S989" si="847">+Q986+R986</f>
        <v>44334.988110719998</v>
      </c>
      <c r="V986" s="107">
        <v>45600</v>
      </c>
      <c r="X986" s="120">
        <f t="shared" si="838"/>
        <v>1265.0118892800019</v>
      </c>
      <c r="Z986" s="120"/>
    </row>
    <row r="987" spans="1:164 13283:16384">
      <c r="A987" s="27" t="s">
        <v>12</v>
      </c>
      <c r="B987" s="4" t="s">
        <v>1251</v>
      </c>
      <c r="C987" s="4" t="s">
        <v>9</v>
      </c>
      <c r="D987" s="49" t="s">
        <v>573</v>
      </c>
      <c r="E987" s="10" t="s">
        <v>119</v>
      </c>
      <c r="F987" s="20">
        <v>7580</v>
      </c>
      <c r="G987" s="40">
        <v>8.76</v>
      </c>
      <c r="H987" s="71">
        <f t="shared" si="839"/>
        <v>8.5169845581120001</v>
      </c>
      <c r="I987" s="83">
        <v>1.26</v>
      </c>
      <c r="J987" s="71">
        <f t="shared" si="840"/>
        <v>1.2250457241119999</v>
      </c>
      <c r="K987" s="71">
        <f t="shared" si="841"/>
        <v>9.7420302822240004</v>
      </c>
      <c r="L987" s="81">
        <v>10.95</v>
      </c>
      <c r="M987" s="71">
        <f t="shared" si="842"/>
        <v>10.646230697639998</v>
      </c>
      <c r="N987" s="81">
        <v>1.58</v>
      </c>
      <c r="O987" s="71">
        <f t="shared" si="843"/>
        <v>1.536168447696</v>
      </c>
      <c r="P987" s="71">
        <f t="shared" si="844"/>
        <v>12.182399145335998</v>
      </c>
      <c r="Q987" s="71">
        <f t="shared" si="845"/>
        <v>80698.428688111191</v>
      </c>
      <c r="R987" s="72">
        <f t="shared" si="846"/>
        <v>11644.156833535681</v>
      </c>
      <c r="S987" s="71">
        <f t="shared" si="847"/>
        <v>92342.585521646877</v>
      </c>
      <c r="V987" s="107">
        <v>94939.5</v>
      </c>
      <c r="X987" s="120">
        <f t="shared" si="838"/>
        <v>2596.9144783531228</v>
      </c>
      <c r="Z987" s="120"/>
    </row>
    <row r="988" spans="1:164 13283:16384" s="98" customFormat="1">
      <c r="A988" s="100"/>
      <c r="B988" s="93"/>
      <c r="C988" s="93"/>
      <c r="D988" s="94" t="s">
        <v>576</v>
      </c>
      <c r="E988" s="95"/>
      <c r="F988" s="93"/>
      <c r="G988" s="39"/>
      <c r="H988" s="96"/>
      <c r="I988" s="79"/>
      <c r="J988" s="96"/>
      <c r="K988" s="96"/>
      <c r="L988" s="68"/>
      <c r="M988" s="96"/>
      <c r="N988" s="68"/>
      <c r="O988" s="96"/>
      <c r="P988" s="96"/>
      <c r="Q988" s="96"/>
      <c r="R988" s="96"/>
      <c r="S988" s="97"/>
      <c r="T988" s="14"/>
      <c r="U988" s="14" t="s">
        <v>1471</v>
      </c>
      <c r="V988" s="117"/>
      <c r="W988" s="14"/>
      <c r="X988" s="120">
        <f t="shared" si="838"/>
        <v>0</v>
      </c>
      <c r="Y988" s="14"/>
      <c r="Z988" s="120"/>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c r="BF988" s="14"/>
      <c r="BG988" s="14"/>
      <c r="BH988" s="14"/>
      <c r="BI988" s="14"/>
      <c r="BJ988" s="14"/>
      <c r="BK988" s="14"/>
      <c r="BL988" s="14"/>
      <c r="BM988" s="14"/>
      <c r="BN988" s="14"/>
      <c r="BO988" s="14"/>
      <c r="BP988" s="14"/>
      <c r="BQ988" s="14"/>
      <c r="BR988" s="14"/>
      <c r="BS988" s="14"/>
      <c r="BT988" s="14"/>
      <c r="BU988" s="14"/>
      <c r="BV988" s="14"/>
      <c r="BW988" s="14"/>
      <c r="BX988" s="14"/>
      <c r="BY988" s="14"/>
      <c r="BZ988" s="14"/>
      <c r="CA988" s="14"/>
      <c r="CB988" s="14"/>
      <c r="CC988" s="14"/>
      <c r="CD988" s="14"/>
      <c r="CE988" s="14"/>
      <c r="CF988" s="14"/>
      <c r="CG988" s="14"/>
      <c r="CH988" s="14"/>
      <c r="CI988" s="14"/>
      <c r="CJ988" s="14"/>
      <c r="CK988" s="14"/>
      <c r="CL988" s="14"/>
      <c r="CM988" s="14"/>
      <c r="CN988" s="14"/>
      <c r="CO988" s="14"/>
      <c r="CP988" s="14"/>
      <c r="CQ988" s="14"/>
      <c r="CR988" s="14"/>
      <c r="CS988" s="14"/>
      <c r="CT988" s="14"/>
      <c r="CU988" s="14"/>
      <c r="CV988" s="14"/>
      <c r="CW988" s="14"/>
      <c r="CX988" s="14"/>
      <c r="CY988" s="14"/>
      <c r="CZ988" s="14"/>
      <c r="DA988" s="14"/>
      <c r="DB988" s="14"/>
      <c r="DC988" s="14"/>
      <c r="DD988" s="14"/>
      <c r="DE988" s="14"/>
      <c r="DF988" s="14"/>
      <c r="DG988" s="14"/>
      <c r="DH988" s="14"/>
      <c r="DI988" s="14"/>
      <c r="DJ988" s="14"/>
      <c r="DK988" s="14"/>
      <c r="DL988" s="14"/>
      <c r="DM988" s="14"/>
      <c r="DN988" s="14"/>
      <c r="DO988" s="14"/>
      <c r="DP988" s="14"/>
      <c r="DQ988" s="14"/>
      <c r="DR988" s="14"/>
      <c r="DS988" s="14"/>
      <c r="DT988" s="14"/>
      <c r="DU988" s="14"/>
      <c r="DV988" s="14"/>
      <c r="DW988" s="14"/>
      <c r="DX988" s="14"/>
      <c r="DY988" s="14"/>
      <c r="DZ988" s="14"/>
      <c r="EA988" s="14"/>
      <c r="EB988" s="14"/>
      <c r="EC988" s="14"/>
      <c r="ED988" s="14"/>
      <c r="EE988" s="14"/>
      <c r="EF988" s="14"/>
      <c r="EG988" s="14"/>
      <c r="EH988" s="14"/>
      <c r="EI988" s="14"/>
      <c r="EJ988" s="14"/>
      <c r="EK988" s="14"/>
      <c r="EL988" s="14"/>
      <c r="EM988" s="14"/>
      <c r="EN988" s="14"/>
      <c r="EO988" s="14"/>
      <c r="EP988" s="14"/>
      <c r="EQ988" s="14"/>
      <c r="ER988" s="14"/>
      <c r="ES988" s="14"/>
      <c r="ET988" s="14"/>
      <c r="EU988" s="14"/>
      <c r="EV988" s="14"/>
      <c r="EW988" s="14"/>
      <c r="EX988" s="14"/>
      <c r="EY988" s="14"/>
      <c r="EZ988" s="14"/>
      <c r="FA988" s="14"/>
      <c r="FB988" s="14"/>
      <c r="FC988" s="14"/>
      <c r="FD988" s="14"/>
      <c r="FE988" s="14"/>
      <c r="FF988" s="14"/>
      <c r="FG988" s="14"/>
      <c r="FH988" s="14"/>
      <c r="SPW988" s="14"/>
      <c r="SPX988" s="14"/>
      <c r="SPY988" s="14"/>
      <c r="SPZ988" s="14"/>
      <c r="SQA988" s="14"/>
      <c r="SQB988" s="14"/>
      <c r="SQC988" s="14"/>
      <c r="SQD988" s="14"/>
      <c r="SQE988" s="14"/>
      <c r="SQF988" s="14"/>
      <c r="SQG988" s="14"/>
      <c r="SQH988" s="14"/>
      <c r="SQI988" s="14"/>
      <c r="SQJ988" s="14"/>
      <c r="SQK988" s="14"/>
      <c r="SQL988" s="14"/>
      <c r="SQM988" s="14"/>
      <c r="SQN988" s="14"/>
      <c r="SQO988" s="14"/>
      <c r="SQP988" s="14"/>
      <c r="SQQ988" s="14"/>
      <c r="SQR988" s="14"/>
      <c r="SQS988" s="14"/>
      <c r="SQT988" s="14"/>
      <c r="SQU988" s="14"/>
      <c r="SQV988" s="14"/>
      <c r="SQW988" s="14"/>
      <c r="SQX988" s="14"/>
      <c r="SQY988" s="14"/>
      <c r="SQZ988" s="14"/>
      <c r="SRA988" s="14"/>
      <c r="SRB988" s="14"/>
      <c r="SRC988" s="14"/>
      <c r="SRD988" s="14"/>
      <c r="SRE988" s="14"/>
      <c r="SRF988" s="14"/>
      <c r="SRG988" s="14"/>
      <c r="SRH988" s="14"/>
      <c r="SRI988" s="14"/>
      <c r="SRJ988" s="14"/>
      <c r="SRK988" s="14"/>
      <c r="SRL988" s="14"/>
      <c r="SRM988" s="14"/>
      <c r="SRN988" s="14"/>
      <c r="SRO988" s="14"/>
      <c r="SRP988" s="14"/>
      <c r="SRQ988" s="14"/>
      <c r="SRR988" s="14"/>
      <c r="SRS988" s="14"/>
      <c r="SRT988" s="14"/>
      <c r="SRU988" s="14"/>
      <c r="SRV988" s="14"/>
      <c r="SRW988" s="14"/>
      <c r="SRX988" s="14"/>
      <c r="SRY988" s="14"/>
      <c r="SRZ988" s="14"/>
      <c r="SSA988" s="14"/>
      <c r="SSB988" s="14"/>
      <c r="SSC988" s="14"/>
      <c r="SSD988" s="14"/>
      <c r="SSE988" s="14"/>
      <c r="SSF988" s="14"/>
      <c r="SSG988" s="14"/>
      <c r="SSH988" s="14"/>
      <c r="SSI988" s="14"/>
      <c r="SSJ988" s="14"/>
      <c r="SSK988" s="14"/>
      <c r="SSL988" s="14"/>
      <c r="SSM988" s="14"/>
      <c r="SSN988" s="14"/>
      <c r="SSO988" s="14"/>
      <c r="SSP988" s="14"/>
      <c r="SSQ988" s="14"/>
      <c r="SSR988" s="14"/>
      <c r="SSS988" s="14"/>
      <c r="SST988" s="14"/>
      <c r="SSU988" s="14"/>
      <c r="SSV988" s="14"/>
      <c r="SSW988" s="14"/>
      <c r="SSX988" s="14"/>
      <c r="SSY988" s="14"/>
      <c r="SSZ988" s="14"/>
      <c r="STA988" s="14"/>
      <c r="STB988" s="14"/>
      <c r="STC988" s="14"/>
      <c r="STD988" s="14"/>
      <c r="STE988" s="14"/>
      <c r="STF988" s="14"/>
      <c r="STG988" s="14"/>
      <c r="STH988" s="14"/>
      <c r="STI988" s="14"/>
      <c r="STJ988" s="14"/>
      <c r="STK988" s="14"/>
      <c r="STL988" s="14"/>
      <c r="STM988" s="14"/>
      <c r="STN988" s="14"/>
      <c r="STO988" s="14"/>
      <c r="STP988" s="14"/>
      <c r="STQ988" s="14"/>
      <c r="STR988" s="14"/>
      <c r="STS988" s="14"/>
      <c r="STT988" s="14"/>
      <c r="STU988" s="14"/>
      <c r="STV988" s="14"/>
      <c r="STW988" s="14"/>
      <c r="STX988" s="14"/>
      <c r="STY988" s="14"/>
      <c r="STZ988" s="14"/>
      <c r="SUA988" s="14"/>
      <c r="SUB988" s="14"/>
      <c r="SUC988" s="14"/>
      <c r="SUD988" s="14"/>
      <c r="SUE988" s="14"/>
      <c r="SUF988" s="14"/>
      <c r="SUG988" s="14"/>
      <c r="SUH988" s="14"/>
      <c r="SUI988" s="14"/>
      <c r="SUJ988" s="14"/>
      <c r="SUK988" s="14"/>
      <c r="SUL988" s="14"/>
      <c r="SUM988" s="14"/>
      <c r="SUN988" s="14"/>
      <c r="SUO988" s="14"/>
      <c r="SUP988" s="14"/>
      <c r="SUQ988" s="14"/>
      <c r="SUR988" s="14"/>
      <c r="SUS988" s="14"/>
      <c r="SUT988" s="14"/>
      <c r="SUU988" s="14"/>
      <c r="SUV988" s="14"/>
      <c r="SUW988" s="14"/>
      <c r="SUX988" s="14"/>
      <c r="SUY988" s="14"/>
      <c r="SUZ988" s="14"/>
      <c r="SVA988" s="14"/>
      <c r="SVB988" s="14"/>
      <c r="SVC988" s="14"/>
      <c r="SVD988" s="14"/>
      <c r="SVE988" s="14"/>
      <c r="SVF988" s="14"/>
      <c r="SVG988" s="14"/>
      <c r="SVH988" s="14"/>
      <c r="SVI988" s="14"/>
      <c r="SVJ988" s="14"/>
      <c r="SVK988" s="14"/>
      <c r="SVL988" s="14"/>
      <c r="SVM988" s="14"/>
      <c r="SVN988" s="14"/>
      <c r="SVO988" s="14"/>
      <c r="SVP988" s="14"/>
      <c r="SVQ988" s="14"/>
      <c r="SVR988" s="14"/>
      <c r="SVS988" s="14"/>
      <c r="SVT988" s="14"/>
      <c r="SVU988" s="14"/>
      <c r="SVV988" s="14"/>
      <c r="SVW988" s="14"/>
      <c r="SVX988" s="14"/>
      <c r="SVY988" s="14"/>
      <c r="SVZ988" s="14"/>
      <c r="SWA988" s="14"/>
      <c r="SWB988" s="14"/>
      <c r="SWC988" s="14"/>
      <c r="SWD988" s="14"/>
      <c r="SWE988" s="14"/>
      <c r="SWF988" s="14"/>
      <c r="SWG988" s="14"/>
      <c r="SWH988" s="14"/>
      <c r="SWI988" s="14"/>
      <c r="SWJ988" s="14"/>
      <c r="SWK988" s="14"/>
      <c r="SWL988" s="14"/>
      <c r="SWM988" s="14"/>
      <c r="SWN988" s="14"/>
      <c r="SWO988" s="14"/>
      <c r="SWP988" s="14"/>
      <c r="SWQ988" s="14"/>
      <c r="SWR988" s="14"/>
      <c r="SWS988" s="14"/>
      <c r="SWT988" s="14"/>
      <c r="SWU988" s="14"/>
      <c r="SWV988" s="14"/>
      <c r="SWW988" s="14"/>
      <c r="SWX988" s="14"/>
      <c r="SWY988" s="14"/>
      <c r="SWZ988" s="14"/>
      <c r="SXA988" s="14"/>
      <c r="SXB988" s="14"/>
      <c r="SXC988" s="14"/>
      <c r="SXD988" s="14"/>
      <c r="SXE988" s="14"/>
      <c r="SXF988" s="14"/>
      <c r="SXG988" s="14"/>
      <c r="SXH988" s="14"/>
      <c r="SXI988" s="14"/>
      <c r="SXJ988" s="14"/>
      <c r="SXK988" s="14"/>
      <c r="SXL988" s="14"/>
      <c r="SXM988" s="14"/>
      <c r="SXN988" s="14"/>
      <c r="SXO988" s="14"/>
      <c r="SXP988" s="14"/>
      <c r="SXQ988" s="14"/>
      <c r="SXR988" s="14"/>
      <c r="SXS988" s="14"/>
      <c r="SXT988" s="14"/>
      <c r="SXU988" s="14"/>
      <c r="SXV988" s="14"/>
      <c r="SXW988" s="14"/>
      <c r="SXX988" s="14"/>
      <c r="SXY988" s="14"/>
      <c r="SXZ988" s="14"/>
      <c r="SYA988" s="14"/>
      <c r="SYB988" s="14"/>
      <c r="SYC988" s="14"/>
      <c r="SYD988" s="14"/>
      <c r="SYE988" s="14"/>
      <c r="SYF988" s="14"/>
      <c r="SYG988" s="14"/>
      <c r="SYH988" s="14"/>
      <c r="SYI988" s="14"/>
      <c r="SYJ988" s="14"/>
      <c r="SYK988" s="14"/>
      <c r="SYL988" s="14"/>
      <c r="SYM988" s="14"/>
      <c r="SYN988" s="14"/>
      <c r="SYO988" s="14"/>
      <c r="SYP988" s="14"/>
      <c r="SYQ988" s="14"/>
      <c r="SYR988" s="14"/>
      <c r="SYS988" s="14"/>
      <c r="SYT988" s="14"/>
      <c r="SYU988" s="14"/>
      <c r="SYV988" s="14"/>
      <c r="SYW988" s="14"/>
      <c r="SYX988" s="14"/>
      <c r="SYY988" s="14"/>
      <c r="SYZ988" s="14"/>
      <c r="SZA988" s="14"/>
      <c r="SZB988" s="14"/>
      <c r="SZC988" s="14"/>
      <c r="SZD988" s="14"/>
      <c r="SZE988" s="14"/>
      <c r="SZF988" s="14"/>
      <c r="SZG988" s="14"/>
      <c r="SZH988" s="14"/>
      <c r="SZI988" s="14"/>
      <c r="SZJ988" s="14"/>
      <c r="SZK988" s="14"/>
      <c r="SZL988" s="14"/>
      <c r="SZM988" s="14"/>
      <c r="SZN988" s="14"/>
      <c r="SZO988" s="14"/>
      <c r="SZP988" s="14"/>
      <c r="SZQ988" s="14"/>
      <c r="SZR988" s="14"/>
      <c r="SZS988" s="14"/>
      <c r="SZT988" s="14"/>
      <c r="SZU988" s="14"/>
      <c r="SZV988" s="14"/>
      <c r="SZW988" s="14"/>
      <c r="SZX988" s="14"/>
      <c r="SZY988" s="14"/>
      <c r="SZZ988" s="14"/>
      <c r="TAA988" s="14"/>
      <c r="TAB988" s="14"/>
      <c r="TAC988" s="14"/>
      <c r="TAD988" s="14"/>
      <c r="TAE988" s="14"/>
      <c r="TAF988" s="14"/>
      <c r="TAG988" s="14"/>
      <c r="TAH988" s="14"/>
      <c r="TAI988" s="14"/>
      <c r="TAJ988" s="14"/>
      <c r="TAK988" s="14"/>
      <c r="TAL988" s="14"/>
      <c r="TAM988" s="14"/>
      <c r="TAN988" s="14"/>
      <c r="TAO988" s="14"/>
      <c r="TAP988" s="14"/>
      <c r="TAQ988" s="14"/>
      <c r="TAR988" s="14"/>
      <c r="TAS988" s="14"/>
      <c r="TAT988" s="14"/>
      <c r="TAU988" s="14"/>
      <c r="TAV988" s="14"/>
      <c r="TAW988" s="14"/>
      <c r="TAX988" s="14"/>
      <c r="TAY988" s="14"/>
      <c r="TAZ988" s="14"/>
      <c r="TBA988" s="14"/>
      <c r="TBB988" s="14"/>
      <c r="TBC988" s="14"/>
      <c r="TBD988" s="14"/>
      <c r="TBE988" s="14"/>
      <c r="TBF988" s="14"/>
      <c r="TBG988" s="14"/>
      <c r="TBH988" s="14"/>
      <c r="TBI988" s="14"/>
      <c r="TBJ988" s="14"/>
      <c r="TBK988" s="14"/>
      <c r="TBL988" s="14"/>
      <c r="TBM988" s="14"/>
      <c r="TBN988" s="14"/>
      <c r="TBO988" s="14"/>
      <c r="TBP988" s="14"/>
      <c r="TBQ988" s="14"/>
      <c r="TBR988" s="14"/>
      <c r="TBS988" s="14"/>
      <c r="TBT988" s="14"/>
      <c r="TBU988" s="14"/>
      <c r="TBV988" s="14"/>
      <c r="TBW988" s="14"/>
      <c r="TBX988" s="14"/>
      <c r="TBY988" s="14"/>
      <c r="TBZ988" s="14"/>
      <c r="TCA988" s="14"/>
      <c r="TCB988" s="14"/>
      <c r="TCC988" s="14"/>
      <c r="TCD988" s="14"/>
      <c r="TCE988" s="14"/>
      <c r="TCF988" s="14"/>
      <c r="TCG988" s="14"/>
      <c r="TCH988" s="14"/>
      <c r="TCI988" s="14"/>
      <c r="TCJ988" s="14"/>
      <c r="TCK988" s="14"/>
      <c r="TCL988" s="14"/>
      <c r="TCM988" s="14"/>
      <c r="TCN988" s="14"/>
      <c r="TCO988" s="14"/>
      <c r="TCP988" s="14"/>
      <c r="TCQ988" s="14"/>
      <c r="TCR988" s="14"/>
      <c r="TCS988" s="14"/>
      <c r="TCT988" s="14"/>
      <c r="TCU988" s="14"/>
      <c r="TCV988" s="14"/>
      <c r="TCW988" s="14"/>
      <c r="TCX988" s="14"/>
      <c r="TCY988" s="14"/>
      <c r="TCZ988" s="14"/>
      <c r="TDA988" s="14"/>
      <c r="TDB988" s="14"/>
      <c r="TDC988" s="14"/>
      <c r="TDD988" s="14"/>
      <c r="TDE988" s="14"/>
      <c r="TDF988" s="14"/>
      <c r="TDG988" s="14"/>
      <c r="TDH988" s="14"/>
      <c r="TDI988" s="14"/>
      <c r="TDJ988" s="14"/>
      <c r="TDK988" s="14"/>
      <c r="TDL988" s="14"/>
      <c r="TDM988" s="14"/>
      <c r="TDN988" s="14"/>
      <c r="TDO988" s="14"/>
      <c r="TDP988" s="14"/>
      <c r="TDQ988" s="14"/>
      <c r="TDR988" s="14"/>
      <c r="TDS988" s="14"/>
      <c r="TDT988" s="14"/>
      <c r="TDU988" s="14"/>
      <c r="TDV988" s="14"/>
      <c r="TDW988" s="14"/>
      <c r="TDX988" s="14"/>
      <c r="TDY988" s="14"/>
      <c r="TDZ988" s="14"/>
      <c r="TEA988" s="14"/>
      <c r="TEB988" s="14"/>
      <c r="TEC988" s="14"/>
      <c r="TED988" s="14"/>
      <c r="TEE988" s="14"/>
      <c r="TEF988" s="14"/>
      <c r="TEG988" s="14"/>
      <c r="TEH988" s="14"/>
      <c r="TEI988" s="14"/>
      <c r="TEJ988" s="14"/>
      <c r="TEK988" s="14"/>
      <c r="TEL988" s="14"/>
      <c r="TEM988" s="14"/>
      <c r="TEN988" s="14"/>
      <c r="TEO988" s="14"/>
      <c r="TEP988" s="14"/>
      <c r="TEQ988" s="14"/>
      <c r="TER988" s="14"/>
      <c r="TES988" s="14"/>
      <c r="TET988" s="14"/>
      <c r="TEU988" s="14"/>
      <c r="TEV988" s="14"/>
      <c r="TEW988" s="14"/>
      <c r="TEX988" s="14"/>
      <c r="TEY988" s="14"/>
      <c r="TEZ988" s="14"/>
      <c r="TFA988" s="14"/>
      <c r="TFB988" s="14"/>
      <c r="TFC988" s="14"/>
      <c r="TFD988" s="14"/>
      <c r="TFE988" s="14"/>
      <c r="TFF988" s="14"/>
      <c r="TFG988" s="14"/>
      <c r="TFH988" s="14"/>
      <c r="TFI988" s="14"/>
      <c r="TFJ988" s="14"/>
      <c r="TFK988" s="14"/>
      <c r="TFL988" s="14"/>
      <c r="TFM988" s="14"/>
      <c r="TFN988" s="14"/>
      <c r="TFO988" s="14"/>
      <c r="TFP988" s="14"/>
      <c r="TFQ988" s="14"/>
      <c r="TFR988" s="14"/>
      <c r="TFS988" s="14"/>
      <c r="TFT988" s="14"/>
      <c r="TFU988" s="14"/>
      <c r="TFV988" s="14"/>
      <c r="TFW988" s="14"/>
      <c r="TFX988" s="14"/>
      <c r="TFY988" s="14"/>
      <c r="TFZ988" s="14"/>
      <c r="TGA988" s="14"/>
      <c r="TGB988" s="14"/>
      <c r="TGC988" s="14"/>
      <c r="TGD988" s="14"/>
      <c r="TGE988" s="14"/>
      <c r="TGF988" s="14"/>
      <c r="TGG988" s="14"/>
      <c r="TGH988" s="14"/>
      <c r="TGI988" s="14"/>
      <c r="TGJ988" s="14"/>
      <c r="TGK988" s="14"/>
      <c r="TGL988" s="14"/>
      <c r="TGM988" s="14"/>
      <c r="TGN988" s="14"/>
      <c r="TGO988" s="14"/>
      <c r="TGP988" s="14"/>
      <c r="TGQ988" s="14"/>
      <c r="TGR988" s="14"/>
      <c r="TGS988" s="14"/>
      <c r="TGT988" s="14"/>
      <c r="TGU988" s="14"/>
      <c r="TGV988" s="14"/>
      <c r="TGW988" s="14"/>
      <c r="TGX988" s="14"/>
      <c r="TGY988" s="14"/>
      <c r="TGZ988" s="14"/>
      <c r="THA988" s="14"/>
      <c r="THB988" s="14"/>
      <c r="THC988" s="14"/>
      <c r="THD988" s="14"/>
      <c r="THE988" s="14"/>
      <c r="THF988" s="14"/>
      <c r="THG988" s="14"/>
      <c r="THH988" s="14"/>
      <c r="THI988" s="14"/>
      <c r="THJ988" s="14"/>
      <c r="THK988" s="14"/>
      <c r="THL988" s="14"/>
      <c r="THM988" s="14"/>
      <c r="THN988" s="14"/>
      <c r="THO988" s="14"/>
      <c r="THP988" s="14"/>
      <c r="THQ988" s="14"/>
      <c r="THR988" s="14"/>
      <c r="THS988" s="14"/>
      <c r="THT988" s="14"/>
      <c r="THU988" s="14"/>
      <c r="THV988" s="14"/>
      <c r="THW988" s="14"/>
      <c r="THX988" s="14"/>
      <c r="THY988" s="14"/>
      <c r="THZ988" s="14"/>
      <c r="TIA988" s="14"/>
      <c r="TIB988" s="14"/>
      <c r="TIC988" s="14"/>
      <c r="TID988" s="14"/>
      <c r="TIE988" s="14"/>
      <c r="TIF988" s="14"/>
      <c r="TIG988" s="14"/>
      <c r="TIH988" s="14"/>
      <c r="TII988" s="14"/>
      <c r="TIJ988" s="14"/>
      <c r="TIK988" s="14"/>
      <c r="TIL988" s="14"/>
      <c r="TIM988" s="14"/>
      <c r="TIN988" s="14"/>
      <c r="TIO988" s="14"/>
      <c r="TIP988" s="14"/>
      <c r="TIQ988" s="14"/>
      <c r="TIR988" s="14"/>
      <c r="TIS988" s="14"/>
      <c r="TIT988" s="14"/>
      <c r="TIU988" s="14"/>
      <c r="TIV988" s="14"/>
      <c r="TIW988" s="14"/>
      <c r="TIX988" s="14"/>
      <c r="TIY988" s="14"/>
      <c r="TIZ988" s="14"/>
      <c r="TJA988" s="14"/>
      <c r="TJB988" s="14"/>
      <c r="TJC988" s="14"/>
      <c r="TJD988" s="14"/>
      <c r="TJE988" s="14"/>
      <c r="TJF988" s="14"/>
      <c r="TJG988" s="14"/>
      <c r="TJH988" s="14"/>
      <c r="TJI988" s="14"/>
      <c r="TJJ988" s="14"/>
      <c r="TJK988" s="14"/>
      <c r="TJL988" s="14"/>
      <c r="TJM988" s="14"/>
      <c r="TJN988" s="14"/>
      <c r="TJO988" s="14"/>
      <c r="TJP988" s="14"/>
      <c r="TJQ988" s="14"/>
      <c r="TJR988" s="14"/>
      <c r="TJS988" s="14"/>
      <c r="TJT988" s="14"/>
      <c r="TJU988" s="14"/>
      <c r="TJV988" s="14"/>
      <c r="TJW988" s="14"/>
      <c r="TJX988" s="14"/>
      <c r="TJY988" s="14"/>
      <c r="TJZ988" s="14"/>
      <c r="TKA988" s="14"/>
      <c r="TKB988" s="14"/>
      <c r="TKC988" s="14"/>
      <c r="TKD988" s="14"/>
      <c r="TKE988" s="14"/>
      <c r="TKF988" s="14"/>
      <c r="TKG988" s="14"/>
      <c r="TKH988" s="14"/>
      <c r="TKI988" s="14"/>
      <c r="TKJ988" s="14"/>
      <c r="TKK988" s="14"/>
      <c r="TKL988" s="14"/>
      <c r="TKM988" s="14"/>
      <c r="TKN988" s="14"/>
      <c r="TKO988" s="14"/>
      <c r="TKP988" s="14"/>
      <c r="TKQ988" s="14"/>
      <c r="TKR988" s="14"/>
      <c r="TKS988" s="14"/>
      <c r="TKT988" s="14"/>
      <c r="TKU988" s="14"/>
      <c r="TKV988" s="14"/>
      <c r="TKW988" s="14"/>
      <c r="TKX988" s="14"/>
      <c r="TKY988" s="14"/>
      <c r="TKZ988" s="14"/>
      <c r="TLA988" s="14"/>
      <c r="TLB988" s="14"/>
      <c r="TLC988" s="14"/>
      <c r="TLD988" s="14"/>
      <c r="TLE988" s="14"/>
      <c r="TLF988" s="14"/>
      <c r="TLG988" s="14"/>
      <c r="TLH988" s="14"/>
      <c r="TLI988" s="14"/>
      <c r="TLJ988" s="14"/>
      <c r="TLK988" s="14"/>
      <c r="TLL988" s="14"/>
      <c r="TLM988" s="14"/>
      <c r="TLN988" s="14"/>
      <c r="TLO988" s="14"/>
      <c r="TLP988" s="14"/>
      <c r="TLQ988" s="14"/>
      <c r="TLR988" s="14"/>
      <c r="TLS988" s="14"/>
      <c r="TLT988" s="14"/>
      <c r="TLU988" s="14"/>
      <c r="TLV988" s="14"/>
      <c r="TLW988" s="14"/>
      <c r="TLX988" s="14"/>
      <c r="TLY988" s="14"/>
      <c r="TLZ988" s="14"/>
      <c r="TMA988" s="14"/>
      <c r="TMB988" s="14"/>
      <c r="TMC988" s="14"/>
      <c r="TMD988" s="14"/>
      <c r="TME988" s="14"/>
      <c r="TMF988" s="14"/>
      <c r="TMG988" s="14"/>
      <c r="TMH988" s="14"/>
      <c r="TMI988" s="14"/>
      <c r="TMJ988" s="14"/>
      <c r="TMK988" s="14"/>
      <c r="TML988" s="14"/>
      <c r="TMM988" s="14"/>
      <c r="TMN988" s="14"/>
      <c r="TMO988" s="14"/>
      <c r="TMP988" s="14"/>
      <c r="TMQ988" s="14"/>
      <c r="TMR988" s="14"/>
      <c r="TMS988" s="14"/>
      <c r="TMT988" s="14"/>
      <c r="TMU988" s="14"/>
      <c r="TMV988" s="14"/>
      <c r="TMW988" s="14"/>
      <c r="TMX988" s="14"/>
      <c r="TMY988" s="14"/>
      <c r="TMZ988" s="14"/>
      <c r="TNA988" s="14"/>
      <c r="TNB988" s="14"/>
      <c r="TNC988" s="14"/>
      <c r="TND988" s="14"/>
      <c r="TNE988" s="14"/>
      <c r="TNF988" s="14"/>
      <c r="TNG988" s="14"/>
      <c r="TNH988" s="14"/>
      <c r="TNI988" s="14"/>
      <c r="TNJ988" s="14"/>
      <c r="TNK988" s="14"/>
      <c r="TNL988" s="14"/>
      <c r="TNM988" s="14"/>
      <c r="TNN988" s="14"/>
      <c r="TNO988" s="14"/>
      <c r="TNP988" s="14"/>
      <c r="TNQ988" s="14"/>
      <c r="TNR988" s="14"/>
      <c r="TNS988" s="14"/>
      <c r="TNT988" s="14"/>
      <c r="TNU988" s="14"/>
      <c r="TNV988" s="14"/>
      <c r="TNW988" s="14"/>
      <c r="TNX988" s="14"/>
      <c r="TNY988" s="14"/>
      <c r="TNZ988" s="14"/>
      <c r="TOA988" s="14"/>
      <c r="TOB988" s="14"/>
      <c r="TOC988" s="14"/>
      <c r="TOD988" s="14"/>
      <c r="TOE988" s="14"/>
      <c r="TOF988" s="14"/>
      <c r="TOG988" s="14"/>
      <c r="TOH988" s="14"/>
      <c r="TOI988" s="14"/>
      <c r="TOJ988" s="14"/>
      <c r="TOK988" s="14"/>
      <c r="TOL988" s="14"/>
      <c r="TOM988" s="14"/>
      <c r="TON988" s="14"/>
      <c r="TOO988" s="14"/>
      <c r="TOP988" s="14"/>
      <c r="TOQ988" s="14"/>
      <c r="TOR988" s="14"/>
      <c r="TOS988" s="14"/>
      <c r="TOT988" s="14"/>
      <c r="TOU988" s="14"/>
      <c r="TOV988" s="14"/>
      <c r="TOW988" s="14"/>
      <c r="TOX988" s="14"/>
      <c r="TOY988" s="14"/>
      <c r="TOZ988" s="14"/>
      <c r="TPA988" s="14"/>
      <c r="TPB988" s="14"/>
      <c r="TPC988" s="14"/>
      <c r="TPD988" s="14"/>
      <c r="TPE988" s="14"/>
      <c r="TPF988" s="14"/>
      <c r="TPG988" s="14"/>
      <c r="TPH988" s="14"/>
      <c r="TPI988" s="14"/>
      <c r="TPJ988" s="14"/>
      <c r="TPK988" s="14"/>
      <c r="TPL988" s="14"/>
      <c r="TPM988" s="14"/>
      <c r="TPN988" s="14"/>
      <c r="TPO988" s="14"/>
      <c r="TPP988" s="14"/>
      <c r="TPQ988" s="14"/>
      <c r="TPR988" s="14"/>
      <c r="TPS988" s="14"/>
      <c r="TPT988" s="14"/>
      <c r="TPU988" s="14"/>
      <c r="TPV988" s="14"/>
      <c r="TPW988" s="14"/>
      <c r="TPX988" s="14"/>
      <c r="TPY988" s="14"/>
      <c r="TPZ988" s="14"/>
      <c r="TQA988" s="14"/>
      <c r="TQB988" s="14"/>
      <c r="TQC988" s="14"/>
      <c r="TQD988" s="14"/>
      <c r="TQE988" s="14"/>
      <c r="TQF988" s="14"/>
      <c r="TQG988" s="14"/>
      <c r="TQH988" s="14"/>
      <c r="TQI988" s="14"/>
      <c r="TQJ988" s="14"/>
      <c r="TQK988" s="14"/>
      <c r="TQL988" s="14"/>
      <c r="TQM988" s="14"/>
      <c r="TQN988" s="14"/>
      <c r="TQO988" s="14"/>
      <c r="TQP988" s="14"/>
      <c r="TQQ988" s="14"/>
      <c r="TQR988" s="14"/>
      <c r="TQS988" s="14"/>
      <c r="TQT988" s="14"/>
      <c r="TQU988" s="14"/>
      <c r="TQV988" s="14"/>
      <c r="TQW988" s="14"/>
      <c r="TQX988" s="14"/>
      <c r="TQY988" s="14"/>
      <c r="TQZ988" s="14"/>
      <c r="TRA988" s="14"/>
      <c r="TRB988" s="14"/>
      <c r="TRC988" s="14"/>
      <c r="TRD988" s="14"/>
      <c r="TRE988" s="14"/>
      <c r="TRF988" s="14"/>
      <c r="TRG988" s="14"/>
      <c r="TRH988" s="14"/>
      <c r="TRI988" s="14"/>
      <c r="TRJ988" s="14"/>
      <c r="TRK988" s="14"/>
      <c r="TRL988" s="14"/>
      <c r="TRM988" s="14"/>
      <c r="TRN988" s="14"/>
      <c r="TRO988" s="14"/>
      <c r="TRP988" s="14"/>
      <c r="TRQ988" s="14"/>
      <c r="TRR988" s="14"/>
      <c r="TRS988" s="14"/>
      <c r="TRT988" s="14"/>
      <c r="TRU988" s="14"/>
      <c r="TRV988" s="14"/>
      <c r="TRW988" s="14"/>
      <c r="TRX988" s="14"/>
      <c r="TRY988" s="14"/>
      <c r="TRZ988" s="14"/>
      <c r="TSA988" s="14"/>
      <c r="TSB988" s="14"/>
      <c r="TSC988" s="14"/>
      <c r="TSD988" s="14"/>
      <c r="TSE988" s="14"/>
      <c r="TSF988" s="14"/>
      <c r="TSG988" s="14"/>
      <c r="TSH988" s="14"/>
      <c r="TSI988" s="14"/>
      <c r="TSJ988" s="14"/>
      <c r="TSK988" s="14"/>
      <c r="TSL988" s="14"/>
      <c r="TSM988" s="14"/>
      <c r="TSN988" s="14"/>
      <c r="TSO988" s="14"/>
      <c r="TSP988" s="14"/>
      <c r="TSQ988" s="14"/>
      <c r="TSR988" s="14"/>
      <c r="TSS988" s="14"/>
      <c r="TST988" s="14"/>
      <c r="TSU988" s="14"/>
      <c r="TSV988" s="14"/>
      <c r="TSW988" s="14"/>
      <c r="TSX988" s="14"/>
      <c r="TSY988" s="14"/>
      <c r="TSZ988" s="14"/>
      <c r="TTA988" s="14"/>
      <c r="TTB988" s="14"/>
      <c r="TTC988" s="14"/>
      <c r="TTD988" s="14"/>
      <c r="TTE988" s="14"/>
      <c r="TTF988" s="14"/>
      <c r="TTG988" s="14"/>
      <c r="TTH988" s="14"/>
      <c r="TTI988" s="14"/>
      <c r="TTJ988" s="14"/>
      <c r="TTK988" s="14"/>
      <c r="TTL988" s="14"/>
      <c r="TTM988" s="14"/>
      <c r="TTN988" s="14"/>
      <c r="TTO988" s="14"/>
      <c r="TTP988" s="14"/>
      <c r="TTQ988" s="14"/>
      <c r="TTR988" s="14"/>
      <c r="TTS988" s="14"/>
      <c r="TTT988" s="14"/>
      <c r="TTU988" s="14"/>
      <c r="TTV988" s="14"/>
      <c r="TTW988" s="14"/>
      <c r="TTX988" s="14"/>
      <c r="TTY988" s="14"/>
      <c r="TTZ988" s="14"/>
      <c r="TUA988" s="14"/>
      <c r="TUB988" s="14"/>
      <c r="TUC988" s="14"/>
      <c r="TUD988" s="14"/>
      <c r="TUE988" s="14"/>
      <c r="TUF988" s="14"/>
      <c r="TUG988" s="14"/>
      <c r="TUH988" s="14"/>
      <c r="TUI988" s="14"/>
      <c r="TUJ988" s="14"/>
      <c r="TUK988" s="14"/>
      <c r="TUL988" s="14"/>
      <c r="TUM988" s="14"/>
      <c r="TUN988" s="14"/>
      <c r="TUO988" s="14"/>
      <c r="TUP988" s="14"/>
      <c r="TUQ988" s="14"/>
      <c r="TUR988" s="14"/>
      <c r="TUS988" s="14"/>
      <c r="TUT988" s="14"/>
      <c r="TUU988" s="14"/>
      <c r="TUV988" s="14"/>
      <c r="TUW988" s="14"/>
      <c r="TUX988" s="14"/>
      <c r="TUY988" s="14"/>
      <c r="TUZ988" s="14"/>
      <c r="TVA988" s="14"/>
      <c r="TVB988" s="14"/>
      <c r="TVC988" s="14"/>
      <c r="TVD988" s="14"/>
      <c r="TVE988" s="14"/>
      <c r="TVF988" s="14"/>
      <c r="TVG988" s="14"/>
      <c r="TVH988" s="14"/>
      <c r="TVI988" s="14"/>
      <c r="TVJ988" s="14"/>
      <c r="TVK988" s="14"/>
      <c r="TVL988" s="14"/>
      <c r="TVM988" s="14"/>
      <c r="TVN988" s="14"/>
      <c r="TVO988" s="14"/>
      <c r="TVP988" s="14"/>
      <c r="TVQ988" s="14"/>
      <c r="TVR988" s="14"/>
      <c r="TVS988" s="14"/>
      <c r="TVT988" s="14"/>
      <c r="TVU988" s="14"/>
      <c r="TVV988" s="14"/>
      <c r="TVW988" s="14"/>
      <c r="TVX988" s="14"/>
      <c r="TVY988" s="14"/>
      <c r="TVZ988" s="14"/>
      <c r="TWA988" s="14"/>
      <c r="TWB988" s="14"/>
      <c r="TWC988" s="14"/>
      <c r="TWD988" s="14"/>
      <c r="TWE988" s="14"/>
      <c r="TWF988" s="14"/>
      <c r="TWG988" s="14"/>
      <c r="TWH988" s="14"/>
      <c r="TWI988" s="14"/>
      <c r="TWJ988" s="14"/>
      <c r="TWK988" s="14"/>
      <c r="TWL988" s="14"/>
      <c r="TWM988" s="14"/>
      <c r="TWN988" s="14"/>
      <c r="TWO988" s="14"/>
      <c r="TWP988" s="14"/>
      <c r="TWQ988" s="14"/>
      <c r="TWR988" s="14"/>
      <c r="TWS988" s="14"/>
      <c r="TWT988" s="14"/>
      <c r="TWU988" s="14"/>
      <c r="TWV988" s="14"/>
      <c r="TWW988" s="14"/>
      <c r="TWX988" s="14"/>
      <c r="TWY988" s="14"/>
      <c r="TWZ988" s="14"/>
      <c r="TXA988" s="14"/>
      <c r="TXB988" s="14"/>
      <c r="TXC988" s="14"/>
      <c r="TXD988" s="14"/>
      <c r="TXE988" s="14"/>
      <c r="TXF988" s="14"/>
      <c r="TXG988" s="14"/>
      <c r="TXH988" s="14"/>
      <c r="TXI988" s="14"/>
      <c r="TXJ988" s="14"/>
      <c r="TXK988" s="14"/>
      <c r="TXL988" s="14"/>
      <c r="TXM988" s="14"/>
      <c r="TXN988" s="14"/>
      <c r="TXO988" s="14"/>
      <c r="TXP988" s="14"/>
      <c r="TXQ988" s="14"/>
      <c r="TXR988" s="14"/>
      <c r="TXS988" s="14"/>
      <c r="TXT988" s="14"/>
      <c r="TXU988" s="14"/>
      <c r="TXV988" s="14"/>
      <c r="TXW988" s="14"/>
      <c r="TXX988" s="14"/>
      <c r="TXY988" s="14"/>
      <c r="TXZ988" s="14"/>
      <c r="TYA988" s="14"/>
      <c r="TYB988" s="14"/>
      <c r="TYC988" s="14"/>
      <c r="TYD988" s="14"/>
      <c r="TYE988" s="14"/>
      <c r="TYF988" s="14"/>
      <c r="TYG988" s="14"/>
      <c r="TYH988" s="14"/>
      <c r="TYI988" s="14"/>
      <c r="TYJ988" s="14"/>
      <c r="TYK988" s="14"/>
      <c r="TYL988" s="14"/>
      <c r="TYM988" s="14"/>
      <c r="TYN988" s="14"/>
      <c r="TYO988" s="14"/>
      <c r="TYP988" s="14"/>
      <c r="TYQ988" s="14"/>
      <c r="TYR988" s="14"/>
      <c r="TYS988" s="14"/>
      <c r="TYT988" s="14"/>
      <c r="TYU988" s="14"/>
      <c r="TYV988" s="14"/>
      <c r="TYW988" s="14"/>
      <c r="TYX988" s="14"/>
      <c r="TYY988" s="14"/>
      <c r="TYZ988" s="14"/>
      <c r="TZA988" s="14"/>
      <c r="TZB988" s="14"/>
      <c r="TZC988" s="14"/>
      <c r="TZD988" s="14"/>
      <c r="TZE988" s="14"/>
      <c r="TZF988" s="14"/>
      <c r="TZG988" s="14"/>
      <c r="TZH988" s="14"/>
      <c r="TZI988" s="14"/>
      <c r="TZJ988" s="14"/>
      <c r="TZK988" s="14"/>
      <c r="TZL988" s="14"/>
      <c r="TZM988" s="14"/>
      <c r="TZN988" s="14"/>
      <c r="TZO988" s="14"/>
      <c r="TZP988" s="14"/>
      <c r="TZQ988" s="14"/>
      <c r="TZR988" s="14"/>
      <c r="TZS988" s="14"/>
      <c r="TZT988" s="14"/>
      <c r="TZU988" s="14"/>
      <c r="TZV988" s="14"/>
      <c r="TZW988" s="14"/>
      <c r="TZX988" s="14"/>
      <c r="TZY988" s="14"/>
      <c r="TZZ988" s="14"/>
      <c r="UAA988" s="14"/>
      <c r="UAB988" s="14"/>
      <c r="UAC988" s="14"/>
      <c r="UAD988" s="14"/>
      <c r="UAE988" s="14"/>
      <c r="UAF988" s="14"/>
      <c r="UAG988" s="14"/>
      <c r="UAH988" s="14"/>
      <c r="UAI988" s="14"/>
      <c r="UAJ988" s="14"/>
      <c r="UAK988" s="14"/>
      <c r="UAL988" s="14"/>
      <c r="UAM988" s="14"/>
      <c r="UAN988" s="14"/>
      <c r="UAO988" s="14"/>
      <c r="UAP988" s="14"/>
      <c r="UAQ988" s="14"/>
      <c r="UAR988" s="14"/>
      <c r="UAS988" s="14"/>
      <c r="UAT988" s="14"/>
      <c r="UAU988" s="14"/>
      <c r="UAV988" s="14"/>
      <c r="UAW988" s="14"/>
      <c r="UAX988" s="14"/>
      <c r="UAY988" s="14"/>
      <c r="UAZ988" s="14"/>
      <c r="UBA988" s="14"/>
      <c r="UBB988" s="14"/>
      <c r="UBC988" s="14"/>
      <c r="UBD988" s="14"/>
      <c r="UBE988" s="14"/>
      <c r="UBF988" s="14"/>
      <c r="UBG988" s="14"/>
      <c r="UBH988" s="14"/>
      <c r="UBI988" s="14"/>
      <c r="UBJ988" s="14"/>
      <c r="UBK988" s="14"/>
      <c r="UBL988" s="14"/>
      <c r="UBM988" s="14"/>
      <c r="UBN988" s="14"/>
      <c r="UBO988" s="14"/>
      <c r="UBP988" s="14"/>
      <c r="UBQ988" s="14"/>
      <c r="UBR988" s="14"/>
      <c r="UBS988" s="14"/>
      <c r="UBT988" s="14"/>
      <c r="UBU988" s="14"/>
      <c r="UBV988" s="14"/>
      <c r="UBW988" s="14"/>
      <c r="UBX988" s="14"/>
      <c r="UBY988" s="14"/>
      <c r="UBZ988" s="14"/>
      <c r="UCA988" s="14"/>
      <c r="UCB988" s="14"/>
      <c r="UCC988" s="14"/>
      <c r="UCD988" s="14"/>
      <c r="UCE988" s="14"/>
      <c r="UCF988" s="14"/>
      <c r="UCG988" s="14"/>
      <c r="UCH988" s="14"/>
      <c r="UCI988" s="14"/>
      <c r="UCJ988" s="14"/>
      <c r="UCK988" s="14"/>
      <c r="UCL988" s="14"/>
      <c r="UCM988" s="14"/>
      <c r="UCN988" s="14"/>
      <c r="UCO988" s="14"/>
      <c r="UCP988" s="14"/>
      <c r="UCQ988" s="14"/>
      <c r="UCR988" s="14"/>
      <c r="UCS988" s="14"/>
      <c r="UCT988" s="14"/>
      <c r="UCU988" s="14"/>
      <c r="UCV988" s="14"/>
      <c r="UCW988" s="14"/>
      <c r="UCX988" s="14"/>
      <c r="UCY988" s="14"/>
      <c r="UCZ988" s="14"/>
      <c r="UDA988" s="14"/>
      <c r="UDB988" s="14"/>
      <c r="UDC988" s="14"/>
      <c r="UDD988" s="14"/>
      <c r="UDE988" s="14"/>
      <c r="UDF988" s="14"/>
      <c r="UDG988" s="14"/>
      <c r="UDH988" s="14"/>
      <c r="UDI988" s="14"/>
      <c r="UDJ988" s="14"/>
      <c r="UDK988" s="14"/>
      <c r="UDL988" s="14"/>
      <c r="UDM988" s="14"/>
      <c r="UDN988" s="14"/>
      <c r="UDO988" s="14"/>
      <c r="UDP988" s="14"/>
      <c r="UDQ988" s="14"/>
      <c r="UDR988" s="14"/>
      <c r="UDS988" s="14"/>
      <c r="UDT988" s="14"/>
      <c r="UDU988" s="14"/>
      <c r="UDV988" s="14"/>
      <c r="UDW988" s="14"/>
      <c r="UDX988" s="14"/>
      <c r="UDY988" s="14"/>
      <c r="UDZ988" s="14"/>
      <c r="UEA988" s="14"/>
      <c r="UEB988" s="14"/>
      <c r="UEC988" s="14"/>
      <c r="UED988" s="14"/>
      <c r="UEE988" s="14"/>
      <c r="UEF988" s="14"/>
      <c r="UEG988" s="14"/>
      <c r="UEH988" s="14"/>
      <c r="UEI988" s="14"/>
      <c r="UEJ988" s="14"/>
      <c r="UEK988" s="14"/>
      <c r="UEL988" s="14"/>
      <c r="UEM988" s="14"/>
      <c r="UEN988" s="14"/>
      <c r="UEO988" s="14"/>
      <c r="UEP988" s="14"/>
      <c r="UEQ988" s="14"/>
      <c r="UER988" s="14"/>
      <c r="UES988" s="14"/>
      <c r="UET988" s="14"/>
      <c r="UEU988" s="14"/>
      <c r="UEV988" s="14"/>
      <c r="UEW988" s="14"/>
      <c r="UEX988" s="14"/>
      <c r="UEY988" s="14"/>
      <c r="UEZ988" s="14"/>
      <c r="UFA988" s="14"/>
      <c r="UFB988" s="14"/>
      <c r="UFC988" s="14"/>
      <c r="UFD988" s="14"/>
      <c r="UFE988" s="14"/>
      <c r="UFF988" s="14"/>
      <c r="UFG988" s="14"/>
      <c r="UFH988" s="14"/>
      <c r="UFI988" s="14"/>
      <c r="UFJ988" s="14"/>
      <c r="UFK988" s="14"/>
      <c r="UFL988" s="14"/>
      <c r="UFM988" s="14"/>
      <c r="UFN988" s="14"/>
      <c r="UFO988" s="14"/>
      <c r="UFP988" s="14"/>
      <c r="UFQ988" s="14"/>
      <c r="UFR988" s="14"/>
      <c r="UFS988" s="14"/>
      <c r="UFT988" s="14"/>
      <c r="UFU988" s="14"/>
      <c r="UFV988" s="14"/>
      <c r="UFW988" s="14"/>
      <c r="UFX988" s="14"/>
      <c r="UFY988" s="14"/>
      <c r="UFZ988" s="14"/>
      <c r="UGA988" s="14"/>
      <c r="UGB988" s="14"/>
      <c r="UGC988" s="14"/>
      <c r="UGD988" s="14"/>
      <c r="UGE988" s="14"/>
      <c r="UGF988" s="14"/>
      <c r="UGG988" s="14"/>
      <c r="UGH988" s="14"/>
      <c r="UGI988" s="14"/>
      <c r="UGJ988" s="14"/>
      <c r="UGK988" s="14"/>
      <c r="UGL988" s="14"/>
      <c r="UGM988" s="14"/>
      <c r="UGN988" s="14"/>
      <c r="UGO988" s="14"/>
      <c r="UGP988" s="14"/>
      <c r="UGQ988" s="14"/>
      <c r="UGR988" s="14"/>
      <c r="UGS988" s="14"/>
      <c r="UGT988" s="14"/>
      <c r="UGU988" s="14"/>
      <c r="UGV988" s="14"/>
      <c r="UGW988" s="14"/>
      <c r="UGX988" s="14"/>
      <c r="UGY988" s="14"/>
      <c r="UGZ988" s="14"/>
      <c r="UHA988" s="14"/>
      <c r="UHB988" s="14"/>
      <c r="UHC988" s="14"/>
      <c r="UHD988" s="14"/>
      <c r="UHE988" s="14"/>
      <c r="UHF988" s="14"/>
      <c r="UHG988" s="14"/>
      <c r="UHH988" s="14"/>
      <c r="UHI988" s="14"/>
      <c r="UHJ988" s="14"/>
      <c r="UHK988" s="14"/>
      <c r="UHL988" s="14"/>
      <c r="UHM988" s="14"/>
      <c r="UHN988" s="14"/>
      <c r="UHO988" s="14"/>
      <c r="UHP988" s="14"/>
      <c r="UHQ988" s="14"/>
      <c r="UHR988" s="14"/>
      <c r="UHS988" s="14"/>
      <c r="UHT988" s="14"/>
      <c r="UHU988" s="14"/>
      <c r="UHV988" s="14"/>
      <c r="UHW988" s="14"/>
      <c r="UHX988" s="14"/>
      <c r="UHY988" s="14"/>
      <c r="UHZ988" s="14"/>
      <c r="UIA988" s="14"/>
      <c r="UIB988" s="14"/>
      <c r="UIC988" s="14"/>
      <c r="UID988" s="14"/>
      <c r="UIE988" s="14"/>
      <c r="UIF988" s="14"/>
      <c r="UIG988" s="14"/>
      <c r="UIH988" s="14"/>
      <c r="UII988" s="14"/>
      <c r="UIJ988" s="14"/>
      <c r="UIK988" s="14"/>
      <c r="UIL988" s="14"/>
      <c r="UIM988" s="14"/>
      <c r="UIN988" s="14"/>
      <c r="UIO988" s="14"/>
      <c r="UIP988" s="14"/>
      <c r="UIQ988" s="14"/>
      <c r="UIR988" s="14"/>
      <c r="UIS988" s="14"/>
      <c r="UIT988" s="14"/>
      <c r="UIU988" s="14"/>
      <c r="UIV988" s="14"/>
      <c r="UIW988" s="14"/>
      <c r="UIX988" s="14"/>
      <c r="UIY988" s="14"/>
      <c r="UIZ988" s="14"/>
      <c r="UJA988" s="14"/>
      <c r="UJB988" s="14"/>
      <c r="UJC988" s="14"/>
      <c r="UJD988" s="14"/>
      <c r="UJE988" s="14"/>
      <c r="UJF988" s="14"/>
      <c r="UJG988" s="14"/>
      <c r="UJH988" s="14"/>
      <c r="UJI988" s="14"/>
      <c r="UJJ988" s="14"/>
      <c r="UJK988" s="14"/>
      <c r="UJL988" s="14"/>
      <c r="UJM988" s="14"/>
      <c r="UJN988" s="14"/>
      <c r="UJO988" s="14"/>
      <c r="UJP988" s="14"/>
      <c r="UJQ988" s="14"/>
      <c r="UJR988" s="14"/>
      <c r="UJS988" s="14"/>
      <c r="UJT988" s="14"/>
      <c r="UJU988" s="14"/>
      <c r="UJV988" s="14"/>
      <c r="UJW988" s="14"/>
      <c r="UJX988" s="14"/>
      <c r="UJY988" s="14"/>
      <c r="UJZ988" s="14"/>
      <c r="UKA988" s="14"/>
      <c r="UKB988" s="14"/>
      <c r="UKC988" s="14"/>
      <c r="UKD988" s="14"/>
      <c r="UKE988" s="14"/>
      <c r="UKF988" s="14"/>
      <c r="UKG988" s="14"/>
      <c r="UKH988" s="14"/>
      <c r="UKI988" s="14"/>
      <c r="UKJ988" s="14"/>
      <c r="UKK988" s="14"/>
      <c r="UKL988" s="14"/>
      <c r="UKM988" s="14"/>
      <c r="UKN988" s="14"/>
      <c r="UKO988" s="14"/>
      <c r="UKP988" s="14"/>
      <c r="UKQ988" s="14"/>
      <c r="UKR988" s="14"/>
      <c r="UKS988" s="14"/>
      <c r="UKT988" s="14"/>
      <c r="UKU988" s="14"/>
      <c r="UKV988" s="14"/>
      <c r="UKW988" s="14"/>
      <c r="UKX988" s="14"/>
      <c r="UKY988" s="14"/>
      <c r="UKZ988" s="14"/>
      <c r="ULA988" s="14"/>
      <c r="ULB988" s="14"/>
      <c r="ULC988" s="14"/>
      <c r="ULD988" s="14"/>
      <c r="ULE988" s="14"/>
      <c r="ULF988" s="14"/>
      <c r="ULG988" s="14"/>
      <c r="ULH988" s="14"/>
      <c r="ULI988" s="14"/>
      <c r="ULJ988" s="14"/>
      <c r="ULK988" s="14"/>
      <c r="ULL988" s="14"/>
      <c r="ULM988" s="14"/>
      <c r="ULN988" s="14"/>
      <c r="ULO988" s="14"/>
      <c r="ULP988" s="14"/>
      <c r="ULQ988" s="14"/>
      <c r="ULR988" s="14"/>
      <c r="ULS988" s="14"/>
      <c r="ULT988" s="14"/>
      <c r="ULU988" s="14"/>
      <c r="ULV988" s="14"/>
      <c r="ULW988" s="14"/>
      <c r="ULX988" s="14"/>
      <c r="ULY988" s="14"/>
      <c r="ULZ988" s="14"/>
      <c r="UMA988" s="14"/>
      <c r="UMB988" s="14"/>
      <c r="UMC988" s="14"/>
      <c r="UMD988" s="14"/>
      <c r="UME988" s="14"/>
      <c r="UMF988" s="14"/>
      <c r="UMG988" s="14"/>
      <c r="UMH988" s="14"/>
      <c r="UMI988" s="14"/>
      <c r="UMJ988" s="14"/>
      <c r="UMK988" s="14"/>
      <c r="UML988" s="14"/>
      <c r="UMM988" s="14"/>
      <c r="UMN988" s="14"/>
      <c r="UMO988" s="14"/>
      <c r="UMP988" s="14"/>
      <c r="UMQ988" s="14"/>
      <c r="UMR988" s="14"/>
      <c r="UMS988" s="14"/>
      <c r="UMT988" s="14"/>
      <c r="UMU988" s="14"/>
      <c r="UMV988" s="14"/>
      <c r="UMW988" s="14"/>
      <c r="UMX988" s="14"/>
      <c r="UMY988" s="14"/>
      <c r="UMZ988" s="14"/>
      <c r="UNA988" s="14"/>
      <c r="UNB988" s="14"/>
      <c r="UNC988" s="14"/>
      <c r="UND988" s="14"/>
      <c r="UNE988" s="14"/>
      <c r="UNF988" s="14"/>
      <c r="UNG988" s="14"/>
      <c r="UNH988" s="14"/>
      <c r="UNI988" s="14"/>
      <c r="UNJ988" s="14"/>
      <c r="UNK988" s="14"/>
      <c r="UNL988" s="14"/>
      <c r="UNM988" s="14"/>
      <c r="UNN988" s="14"/>
      <c r="UNO988" s="14"/>
      <c r="UNP988" s="14"/>
      <c r="UNQ988" s="14"/>
      <c r="UNR988" s="14"/>
      <c r="UNS988" s="14"/>
      <c r="UNT988" s="14"/>
      <c r="UNU988" s="14"/>
      <c r="UNV988" s="14"/>
      <c r="UNW988" s="14"/>
      <c r="UNX988" s="14"/>
      <c r="UNY988" s="14"/>
      <c r="UNZ988" s="14"/>
      <c r="UOA988" s="14"/>
      <c r="UOB988" s="14"/>
      <c r="UOC988" s="14"/>
      <c r="UOD988" s="14"/>
      <c r="UOE988" s="14"/>
      <c r="UOF988" s="14"/>
      <c r="UOG988" s="14"/>
      <c r="UOH988" s="14"/>
      <c r="UOI988" s="14"/>
      <c r="UOJ988" s="14"/>
      <c r="UOK988" s="14"/>
      <c r="UOL988" s="14"/>
      <c r="UOM988" s="14"/>
      <c r="UON988" s="14"/>
      <c r="UOO988" s="14"/>
      <c r="UOP988" s="14"/>
      <c r="UOQ988" s="14"/>
      <c r="UOR988" s="14"/>
      <c r="UOS988" s="14"/>
      <c r="UOT988" s="14"/>
      <c r="UOU988" s="14"/>
      <c r="UOV988" s="14"/>
      <c r="UOW988" s="14"/>
      <c r="UOX988" s="14"/>
      <c r="UOY988" s="14"/>
      <c r="UOZ988" s="14"/>
      <c r="UPA988" s="14"/>
      <c r="UPB988" s="14"/>
      <c r="UPC988" s="14"/>
      <c r="UPD988" s="14"/>
      <c r="UPE988" s="14"/>
      <c r="UPF988" s="14"/>
      <c r="UPG988" s="14"/>
      <c r="UPH988" s="14"/>
      <c r="UPI988" s="14"/>
      <c r="UPJ988" s="14"/>
      <c r="UPK988" s="14"/>
      <c r="UPL988" s="14"/>
      <c r="UPM988" s="14"/>
      <c r="UPN988" s="14"/>
      <c r="UPO988" s="14"/>
      <c r="UPP988" s="14"/>
      <c r="UPQ988" s="14"/>
      <c r="UPR988" s="14"/>
      <c r="UPS988" s="14"/>
      <c r="UPT988" s="14"/>
      <c r="UPU988" s="14"/>
      <c r="UPV988" s="14"/>
      <c r="UPW988" s="14"/>
      <c r="UPX988" s="14"/>
      <c r="UPY988" s="14"/>
      <c r="UPZ988" s="14"/>
      <c r="UQA988" s="14"/>
      <c r="UQB988" s="14"/>
      <c r="UQC988" s="14"/>
      <c r="UQD988" s="14"/>
      <c r="UQE988" s="14"/>
      <c r="UQF988" s="14"/>
      <c r="UQG988" s="14"/>
      <c r="UQH988" s="14"/>
      <c r="UQI988" s="14"/>
      <c r="UQJ988" s="14"/>
      <c r="UQK988" s="14"/>
      <c r="UQL988" s="14"/>
      <c r="UQM988" s="14"/>
      <c r="UQN988" s="14"/>
      <c r="UQO988" s="14"/>
      <c r="UQP988" s="14"/>
      <c r="UQQ988" s="14"/>
      <c r="UQR988" s="14"/>
      <c r="UQS988" s="14"/>
      <c r="UQT988" s="14"/>
      <c r="UQU988" s="14"/>
      <c r="UQV988" s="14"/>
      <c r="UQW988" s="14"/>
      <c r="UQX988" s="14"/>
      <c r="UQY988" s="14"/>
      <c r="UQZ988" s="14"/>
      <c r="URA988" s="14"/>
      <c r="URB988" s="14"/>
      <c r="URC988" s="14"/>
      <c r="URD988" s="14"/>
      <c r="URE988" s="14"/>
      <c r="URF988" s="14"/>
      <c r="URG988" s="14"/>
      <c r="URH988" s="14"/>
      <c r="URI988" s="14"/>
      <c r="URJ988" s="14"/>
      <c r="URK988" s="14"/>
      <c r="URL988" s="14"/>
      <c r="URM988" s="14"/>
      <c r="URN988" s="14"/>
      <c r="URO988" s="14"/>
      <c r="URP988" s="14"/>
      <c r="URQ988" s="14"/>
      <c r="URR988" s="14"/>
      <c r="URS988" s="14"/>
      <c r="URT988" s="14"/>
      <c r="URU988" s="14"/>
      <c r="URV988" s="14"/>
      <c r="URW988" s="14"/>
      <c r="URX988" s="14"/>
      <c r="URY988" s="14"/>
      <c r="URZ988" s="14"/>
      <c r="USA988" s="14"/>
      <c r="USB988" s="14"/>
      <c r="USC988" s="14"/>
      <c r="USD988" s="14"/>
      <c r="USE988" s="14"/>
      <c r="USF988" s="14"/>
      <c r="USG988" s="14"/>
      <c r="USH988" s="14"/>
      <c r="USI988" s="14"/>
      <c r="USJ988" s="14"/>
      <c r="USK988" s="14"/>
      <c r="USL988" s="14"/>
      <c r="USM988" s="14"/>
      <c r="USN988" s="14"/>
      <c r="USO988" s="14"/>
      <c r="USP988" s="14"/>
      <c r="USQ988" s="14"/>
      <c r="USR988" s="14"/>
      <c r="USS988" s="14"/>
      <c r="UST988" s="14"/>
      <c r="USU988" s="14"/>
      <c r="USV988" s="14"/>
      <c r="USW988" s="14"/>
      <c r="USX988" s="14"/>
      <c r="USY988" s="14"/>
      <c r="USZ988" s="14"/>
      <c r="UTA988" s="14"/>
      <c r="UTB988" s="14"/>
      <c r="UTC988" s="14"/>
      <c r="UTD988" s="14"/>
      <c r="UTE988" s="14"/>
      <c r="UTF988" s="14"/>
      <c r="UTG988" s="14"/>
      <c r="UTH988" s="14"/>
      <c r="UTI988" s="14"/>
      <c r="UTJ988" s="14"/>
      <c r="UTK988" s="14"/>
      <c r="UTL988" s="14"/>
      <c r="UTM988" s="14"/>
      <c r="UTN988" s="14"/>
      <c r="UTO988" s="14"/>
      <c r="UTP988" s="14"/>
      <c r="UTQ988" s="14"/>
      <c r="UTR988" s="14"/>
      <c r="UTS988" s="14"/>
      <c r="UTT988" s="14"/>
      <c r="UTU988" s="14"/>
      <c r="UTV988" s="14"/>
      <c r="UTW988" s="14"/>
      <c r="UTX988" s="14"/>
      <c r="UTY988" s="14"/>
      <c r="UTZ988" s="14"/>
      <c r="UUA988" s="14"/>
      <c r="UUB988" s="14"/>
      <c r="UUC988" s="14"/>
      <c r="UUD988" s="14"/>
      <c r="UUE988" s="14"/>
      <c r="UUF988" s="14"/>
      <c r="UUG988" s="14"/>
      <c r="UUH988" s="14"/>
      <c r="UUI988" s="14"/>
      <c r="UUJ988" s="14"/>
      <c r="UUK988" s="14"/>
      <c r="UUL988" s="14"/>
      <c r="UUM988" s="14"/>
      <c r="UUN988" s="14"/>
      <c r="UUO988" s="14"/>
      <c r="UUP988" s="14"/>
      <c r="UUQ988" s="14"/>
      <c r="UUR988" s="14"/>
      <c r="UUS988" s="14"/>
      <c r="UUT988" s="14"/>
      <c r="UUU988" s="14"/>
      <c r="UUV988" s="14"/>
      <c r="UUW988" s="14"/>
      <c r="UUX988" s="14"/>
      <c r="UUY988" s="14"/>
      <c r="UUZ988" s="14"/>
      <c r="UVA988" s="14"/>
      <c r="UVB988" s="14"/>
      <c r="UVC988" s="14"/>
      <c r="UVD988" s="14"/>
      <c r="UVE988" s="14"/>
      <c r="UVF988" s="14"/>
      <c r="UVG988" s="14"/>
      <c r="UVH988" s="14"/>
      <c r="UVI988" s="14"/>
      <c r="UVJ988" s="14"/>
      <c r="UVK988" s="14"/>
      <c r="UVL988" s="14"/>
      <c r="UVM988" s="14"/>
      <c r="UVN988" s="14"/>
      <c r="UVO988" s="14"/>
      <c r="UVP988" s="14"/>
      <c r="UVQ988" s="14"/>
      <c r="UVR988" s="14"/>
      <c r="UVS988" s="14"/>
      <c r="UVT988" s="14"/>
      <c r="UVU988" s="14"/>
      <c r="UVV988" s="14"/>
      <c r="UVW988" s="14"/>
      <c r="UVX988" s="14"/>
      <c r="UVY988" s="14"/>
      <c r="UVZ988" s="14"/>
      <c r="UWA988" s="14"/>
      <c r="UWB988" s="14"/>
      <c r="UWC988" s="14"/>
      <c r="UWD988" s="14"/>
      <c r="UWE988" s="14"/>
      <c r="UWF988" s="14"/>
      <c r="UWG988" s="14"/>
      <c r="UWH988" s="14"/>
      <c r="UWI988" s="14"/>
      <c r="UWJ988" s="14"/>
      <c r="UWK988" s="14"/>
      <c r="UWL988" s="14"/>
      <c r="UWM988" s="14"/>
      <c r="UWN988" s="14"/>
      <c r="UWO988" s="14"/>
      <c r="UWP988" s="14"/>
      <c r="UWQ988" s="14"/>
      <c r="UWR988" s="14"/>
      <c r="UWS988" s="14"/>
      <c r="UWT988" s="14"/>
      <c r="UWU988" s="14"/>
      <c r="UWV988" s="14"/>
      <c r="UWW988" s="14"/>
      <c r="UWX988" s="14"/>
      <c r="UWY988" s="14"/>
      <c r="UWZ988" s="14"/>
      <c r="UXA988" s="14"/>
      <c r="UXB988" s="14"/>
      <c r="UXC988" s="14"/>
      <c r="UXD988" s="14"/>
      <c r="UXE988" s="14"/>
      <c r="UXF988" s="14"/>
      <c r="UXG988" s="14"/>
      <c r="UXH988" s="14"/>
      <c r="UXI988" s="14"/>
      <c r="UXJ988" s="14"/>
      <c r="UXK988" s="14"/>
      <c r="UXL988" s="14"/>
      <c r="UXM988" s="14"/>
      <c r="UXN988" s="14"/>
      <c r="UXO988" s="14"/>
      <c r="UXP988" s="14"/>
      <c r="UXQ988" s="14"/>
      <c r="UXR988" s="14"/>
      <c r="UXS988" s="14"/>
      <c r="UXT988" s="14"/>
      <c r="UXU988" s="14"/>
      <c r="UXV988" s="14"/>
      <c r="UXW988" s="14"/>
      <c r="UXX988" s="14"/>
      <c r="UXY988" s="14"/>
      <c r="UXZ988" s="14"/>
      <c r="UYA988" s="14"/>
      <c r="UYB988" s="14"/>
      <c r="UYC988" s="14"/>
      <c r="UYD988" s="14"/>
      <c r="UYE988" s="14"/>
      <c r="UYF988" s="14"/>
      <c r="UYG988" s="14"/>
      <c r="UYH988" s="14"/>
      <c r="UYI988" s="14"/>
      <c r="UYJ988" s="14"/>
      <c r="UYK988" s="14"/>
      <c r="UYL988" s="14"/>
      <c r="UYM988" s="14"/>
      <c r="UYN988" s="14"/>
      <c r="UYO988" s="14"/>
      <c r="UYP988" s="14"/>
      <c r="UYQ988" s="14"/>
      <c r="UYR988" s="14"/>
      <c r="UYS988" s="14"/>
      <c r="UYT988" s="14"/>
      <c r="UYU988" s="14"/>
      <c r="UYV988" s="14"/>
      <c r="UYW988" s="14"/>
      <c r="UYX988" s="14"/>
      <c r="UYY988" s="14"/>
      <c r="UYZ988" s="14"/>
      <c r="UZA988" s="14"/>
      <c r="UZB988" s="14"/>
      <c r="UZC988" s="14"/>
      <c r="UZD988" s="14"/>
      <c r="UZE988" s="14"/>
      <c r="UZF988" s="14"/>
      <c r="UZG988" s="14"/>
      <c r="UZH988" s="14"/>
      <c r="UZI988" s="14"/>
      <c r="UZJ988" s="14"/>
      <c r="UZK988" s="14"/>
      <c r="UZL988" s="14"/>
      <c r="UZM988" s="14"/>
      <c r="UZN988" s="14"/>
      <c r="UZO988" s="14"/>
      <c r="UZP988" s="14"/>
      <c r="UZQ988" s="14"/>
      <c r="UZR988" s="14"/>
      <c r="UZS988" s="14"/>
      <c r="UZT988" s="14"/>
      <c r="UZU988" s="14"/>
      <c r="UZV988" s="14"/>
      <c r="UZW988" s="14"/>
      <c r="UZX988" s="14"/>
      <c r="UZY988" s="14"/>
      <c r="UZZ988" s="14"/>
      <c r="VAA988" s="14"/>
      <c r="VAB988" s="14"/>
      <c r="VAC988" s="14"/>
      <c r="VAD988" s="14"/>
      <c r="VAE988" s="14"/>
      <c r="VAF988" s="14"/>
      <c r="VAG988" s="14"/>
      <c r="VAH988" s="14"/>
      <c r="VAI988" s="14"/>
      <c r="VAJ988" s="14"/>
      <c r="VAK988" s="14"/>
      <c r="VAL988" s="14"/>
      <c r="VAM988" s="14"/>
      <c r="VAN988" s="14"/>
      <c r="VAO988" s="14"/>
      <c r="VAP988" s="14"/>
      <c r="VAQ988" s="14"/>
      <c r="VAR988" s="14"/>
      <c r="VAS988" s="14"/>
      <c r="VAT988" s="14"/>
      <c r="VAU988" s="14"/>
      <c r="VAV988" s="14"/>
      <c r="VAW988" s="14"/>
      <c r="VAX988" s="14"/>
      <c r="VAY988" s="14"/>
      <c r="VAZ988" s="14"/>
      <c r="VBA988" s="14"/>
      <c r="VBB988" s="14"/>
      <c r="VBC988" s="14"/>
      <c r="VBD988" s="14"/>
      <c r="VBE988" s="14"/>
      <c r="VBF988" s="14"/>
      <c r="VBG988" s="14"/>
      <c r="VBH988" s="14"/>
      <c r="VBI988" s="14"/>
      <c r="VBJ988" s="14"/>
      <c r="VBK988" s="14"/>
      <c r="VBL988" s="14"/>
      <c r="VBM988" s="14"/>
      <c r="VBN988" s="14"/>
      <c r="VBO988" s="14"/>
      <c r="VBP988" s="14"/>
      <c r="VBQ988" s="14"/>
      <c r="VBR988" s="14"/>
      <c r="VBS988" s="14"/>
      <c r="VBT988" s="14"/>
      <c r="VBU988" s="14"/>
      <c r="VBV988" s="14"/>
      <c r="VBW988" s="14"/>
      <c r="VBX988" s="14"/>
      <c r="VBY988" s="14"/>
      <c r="VBZ988" s="14"/>
      <c r="VCA988" s="14"/>
      <c r="VCB988" s="14"/>
      <c r="VCC988" s="14"/>
      <c r="VCD988" s="14"/>
      <c r="VCE988" s="14"/>
      <c r="VCF988" s="14"/>
      <c r="VCG988" s="14"/>
      <c r="VCH988" s="14"/>
      <c r="VCI988" s="14"/>
      <c r="VCJ988" s="14"/>
      <c r="VCK988" s="14"/>
      <c r="VCL988" s="14"/>
      <c r="VCM988" s="14"/>
      <c r="VCN988" s="14"/>
      <c r="VCO988" s="14"/>
      <c r="VCP988" s="14"/>
      <c r="VCQ988" s="14"/>
      <c r="VCR988" s="14"/>
      <c r="VCS988" s="14"/>
      <c r="VCT988" s="14"/>
      <c r="VCU988" s="14"/>
      <c r="VCV988" s="14"/>
      <c r="VCW988" s="14"/>
      <c r="VCX988" s="14"/>
      <c r="VCY988" s="14"/>
      <c r="VCZ988" s="14"/>
      <c r="VDA988" s="14"/>
      <c r="VDB988" s="14"/>
      <c r="VDC988" s="14"/>
      <c r="VDD988" s="14"/>
      <c r="VDE988" s="14"/>
      <c r="VDF988" s="14"/>
      <c r="VDG988" s="14"/>
      <c r="VDH988" s="14"/>
      <c r="VDI988" s="14"/>
      <c r="VDJ988" s="14"/>
      <c r="VDK988" s="14"/>
      <c r="VDL988" s="14"/>
      <c r="VDM988" s="14"/>
      <c r="VDN988" s="14"/>
      <c r="VDO988" s="14"/>
      <c r="VDP988" s="14"/>
      <c r="VDQ988" s="14"/>
      <c r="VDR988" s="14"/>
      <c r="VDS988" s="14"/>
      <c r="VDT988" s="14"/>
      <c r="VDU988" s="14"/>
      <c r="VDV988" s="14"/>
      <c r="VDW988" s="14"/>
      <c r="VDX988" s="14"/>
      <c r="VDY988" s="14"/>
      <c r="VDZ988" s="14"/>
      <c r="VEA988" s="14"/>
      <c r="VEB988" s="14"/>
      <c r="VEC988" s="14"/>
      <c r="VED988" s="14"/>
      <c r="VEE988" s="14"/>
      <c r="VEF988" s="14"/>
      <c r="VEG988" s="14"/>
      <c r="VEH988" s="14"/>
      <c r="VEI988" s="14"/>
      <c r="VEJ988" s="14"/>
      <c r="VEK988" s="14"/>
      <c r="VEL988" s="14"/>
      <c r="VEM988" s="14"/>
      <c r="VEN988" s="14"/>
      <c r="VEO988" s="14"/>
      <c r="VEP988" s="14"/>
      <c r="VEQ988" s="14"/>
      <c r="VER988" s="14"/>
      <c r="VES988" s="14"/>
      <c r="VET988" s="14"/>
      <c r="VEU988" s="14"/>
      <c r="VEV988" s="14"/>
      <c r="VEW988" s="14"/>
      <c r="VEX988" s="14"/>
      <c r="VEY988" s="14"/>
      <c r="VEZ988" s="14"/>
      <c r="VFA988" s="14"/>
      <c r="VFB988" s="14"/>
      <c r="VFC988" s="14"/>
      <c r="VFD988" s="14"/>
      <c r="VFE988" s="14"/>
      <c r="VFF988" s="14"/>
      <c r="VFG988" s="14"/>
      <c r="VFH988" s="14"/>
      <c r="VFI988" s="14"/>
      <c r="VFJ988" s="14"/>
      <c r="VFK988" s="14"/>
      <c r="VFL988" s="14"/>
      <c r="VFM988" s="14"/>
      <c r="VFN988" s="14"/>
      <c r="VFO988" s="14"/>
      <c r="VFP988" s="14"/>
      <c r="VFQ988" s="14"/>
      <c r="VFR988" s="14"/>
      <c r="VFS988" s="14"/>
      <c r="VFT988" s="14"/>
      <c r="VFU988" s="14"/>
      <c r="VFV988" s="14"/>
      <c r="VFW988" s="14"/>
      <c r="VFX988" s="14"/>
      <c r="VFY988" s="14"/>
      <c r="VFZ988" s="14"/>
      <c r="VGA988" s="14"/>
      <c r="VGB988" s="14"/>
      <c r="VGC988" s="14"/>
      <c r="VGD988" s="14"/>
      <c r="VGE988" s="14"/>
      <c r="VGF988" s="14"/>
      <c r="VGG988" s="14"/>
      <c r="VGH988" s="14"/>
      <c r="VGI988" s="14"/>
      <c r="VGJ988" s="14"/>
      <c r="VGK988" s="14"/>
      <c r="VGL988" s="14"/>
      <c r="VGM988" s="14"/>
      <c r="VGN988" s="14"/>
      <c r="VGO988" s="14"/>
      <c r="VGP988" s="14"/>
      <c r="VGQ988" s="14"/>
      <c r="VGR988" s="14"/>
      <c r="VGS988" s="14"/>
      <c r="VGT988" s="14"/>
      <c r="VGU988" s="14"/>
      <c r="VGV988" s="14"/>
      <c r="VGW988" s="14"/>
      <c r="VGX988" s="14"/>
      <c r="VGY988" s="14"/>
      <c r="VGZ988" s="14"/>
      <c r="VHA988" s="14"/>
      <c r="VHB988" s="14"/>
      <c r="VHC988" s="14"/>
      <c r="VHD988" s="14"/>
      <c r="VHE988" s="14"/>
      <c r="VHF988" s="14"/>
      <c r="VHG988" s="14"/>
      <c r="VHH988" s="14"/>
      <c r="VHI988" s="14"/>
      <c r="VHJ988" s="14"/>
      <c r="VHK988" s="14"/>
      <c r="VHL988" s="14"/>
      <c r="VHM988" s="14"/>
      <c r="VHN988" s="14"/>
      <c r="VHO988" s="14"/>
      <c r="VHP988" s="14"/>
      <c r="VHQ988" s="14"/>
      <c r="VHR988" s="14"/>
      <c r="VHS988" s="14"/>
      <c r="VHT988" s="14"/>
      <c r="VHU988" s="14"/>
      <c r="VHV988" s="14"/>
      <c r="VHW988" s="14"/>
      <c r="VHX988" s="14"/>
      <c r="VHY988" s="14"/>
      <c r="VHZ988" s="14"/>
      <c r="VIA988" s="14"/>
      <c r="VIB988" s="14"/>
      <c r="VIC988" s="14"/>
      <c r="VID988" s="14"/>
      <c r="VIE988" s="14"/>
      <c r="VIF988" s="14"/>
      <c r="VIG988" s="14"/>
      <c r="VIH988" s="14"/>
      <c r="VII988" s="14"/>
      <c r="VIJ988" s="14"/>
      <c r="VIK988" s="14"/>
      <c r="VIL988" s="14"/>
      <c r="VIM988" s="14"/>
      <c r="VIN988" s="14"/>
      <c r="VIO988" s="14"/>
      <c r="VIP988" s="14"/>
      <c r="VIQ988" s="14"/>
      <c r="VIR988" s="14"/>
      <c r="VIS988" s="14"/>
      <c r="VIT988" s="14"/>
      <c r="VIU988" s="14"/>
      <c r="VIV988" s="14"/>
      <c r="VIW988" s="14"/>
      <c r="VIX988" s="14"/>
      <c r="VIY988" s="14"/>
      <c r="VIZ988" s="14"/>
      <c r="VJA988" s="14"/>
      <c r="VJB988" s="14"/>
      <c r="VJC988" s="14"/>
      <c r="VJD988" s="14"/>
      <c r="VJE988" s="14"/>
      <c r="VJF988" s="14"/>
      <c r="VJG988" s="14"/>
      <c r="VJH988" s="14"/>
      <c r="VJI988" s="14"/>
      <c r="VJJ988" s="14"/>
      <c r="VJK988" s="14"/>
      <c r="VJL988" s="14"/>
      <c r="VJM988" s="14"/>
      <c r="VJN988" s="14"/>
      <c r="VJO988" s="14"/>
      <c r="VJP988" s="14"/>
      <c r="VJQ988" s="14"/>
      <c r="VJR988" s="14"/>
      <c r="VJS988" s="14"/>
      <c r="VJT988" s="14"/>
      <c r="VJU988" s="14"/>
      <c r="VJV988" s="14"/>
      <c r="VJW988" s="14"/>
      <c r="VJX988" s="14"/>
      <c r="VJY988" s="14"/>
      <c r="VJZ988" s="14"/>
      <c r="VKA988" s="14"/>
      <c r="VKB988" s="14"/>
      <c r="VKC988" s="14"/>
      <c r="VKD988" s="14"/>
      <c r="VKE988" s="14"/>
      <c r="VKF988" s="14"/>
      <c r="VKG988" s="14"/>
      <c r="VKH988" s="14"/>
      <c r="VKI988" s="14"/>
      <c r="VKJ988" s="14"/>
      <c r="VKK988" s="14"/>
      <c r="VKL988" s="14"/>
      <c r="VKM988" s="14"/>
      <c r="VKN988" s="14"/>
      <c r="VKO988" s="14"/>
      <c r="VKP988" s="14"/>
      <c r="VKQ988" s="14"/>
      <c r="VKR988" s="14"/>
      <c r="VKS988" s="14"/>
      <c r="VKT988" s="14"/>
      <c r="VKU988" s="14"/>
      <c r="VKV988" s="14"/>
      <c r="VKW988" s="14"/>
      <c r="VKX988" s="14"/>
      <c r="VKY988" s="14"/>
      <c r="VKZ988" s="14"/>
      <c r="VLA988" s="14"/>
      <c r="VLB988" s="14"/>
      <c r="VLC988" s="14"/>
      <c r="VLD988" s="14"/>
      <c r="VLE988" s="14"/>
      <c r="VLF988" s="14"/>
      <c r="VLG988" s="14"/>
      <c r="VLH988" s="14"/>
      <c r="VLI988" s="14"/>
      <c r="VLJ988" s="14"/>
      <c r="VLK988" s="14"/>
      <c r="VLL988" s="14"/>
      <c r="VLM988" s="14"/>
      <c r="VLN988" s="14"/>
      <c r="VLO988" s="14"/>
      <c r="VLP988" s="14"/>
      <c r="VLQ988" s="14"/>
      <c r="VLR988" s="14"/>
      <c r="VLS988" s="14"/>
      <c r="VLT988" s="14"/>
      <c r="VLU988" s="14"/>
      <c r="VLV988" s="14"/>
      <c r="VLW988" s="14"/>
      <c r="VLX988" s="14"/>
      <c r="VLY988" s="14"/>
      <c r="VLZ988" s="14"/>
      <c r="VMA988" s="14"/>
      <c r="VMB988" s="14"/>
      <c r="VMC988" s="14"/>
      <c r="VMD988" s="14"/>
      <c r="VME988" s="14"/>
      <c r="VMF988" s="14"/>
      <c r="VMG988" s="14"/>
      <c r="VMH988" s="14"/>
      <c r="VMI988" s="14"/>
      <c r="VMJ988" s="14"/>
      <c r="VMK988" s="14"/>
      <c r="VML988" s="14"/>
      <c r="VMM988" s="14"/>
      <c r="VMN988" s="14"/>
      <c r="VMO988" s="14"/>
      <c r="VMP988" s="14"/>
      <c r="VMQ988" s="14"/>
      <c r="VMR988" s="14"/>
      <c r="VMS988" s="14"/>
      <c r="VMT988" s="14"/>
      <c r="VMU988" s="14"/>
      <c r="VMV988" s="14"/>
      <c r="VMW988" s="14"/>
      <c r="VMX988" s="14"/>
      <c r="VMY988" s="14"/>
      <c r="VMZ988" s="14"/>
      <c r="VNA988" s="14"/>
      <c r="VNB988" s="14"/>
      <c r="VNC988" s="14"/>
      <c r="VND988" s="14"/>
      <c r="VNE988" s="14"/>
      <c r="VNF988" s="14"/>
      <c r="VNG988" s="14"/>
      <c r="VNH988" s="14"/>
      <c r="VNI988" s="14"/>
      <c r="VNJ988" s="14"/>
      <c r="VNK988" s="14"/>
      <c r="VNL988" s="14"/>
      <c r="VNM988" s="14"/>
      <c r="VNN988" s="14"/>
      <c r="VNO988" s="14"/>
      <c r="VNP988" s="14"/>
      <c r="VNQ988" s="14"/>
      <c r="VNR988" s="14"/>
      <c r="VNS988" s="14"/>
      <c r="VNT988" s="14"/>
      <c r="VNU988" s="14"/>
      <c r="VNV988" s="14"/>
      <c r="VNW988" s="14"/>
      <c r="VNX988" s="14"/>
      <c r="VNY988" s="14"/>
      <c r="VNZ988" s="14"/>
      <c r="VOA988" s="14"/>
      <c r="VOB988" s="14"/>
      <c r="VOC988" s="14"/>
      <c r="VOD988" s="14"/>
      <c r="VOE988" s="14"/>
      <c r="VOF988" s="14"/>
      <c r="VOG988" s="14"/>
      <c r="VOH988" s="14"/>
      <c r="VOI988" s="14"/>
      <c r="VOJ988" s="14"/>
      <c r="VOK988" s="14"/>
      <c r="VOL988" s="14"/>
      <c r="VOM988" s="14"/>
      <c r="VON988" s="14"/>
      <c r="VOO988" s="14"/>
      <c r="VOP988" s="14"/>
      <c r="VOQ988" s="14"/>
      <c r="VOR988" s="14"/>
      <c r="VOS988" s="14"/>
      <c r="VOT988" s="14"/>
      <c r="VOU988" s="14"/>
      <c r="VOV988" s="14"/>
      <c r="VOW988" s="14"/>
      <c r="VOX988" s="14"/>
      <c r="VOY988" s="14"/>
      <c r="VOZ988" s="14"/>
      <c r="VPA988" s="14"/>
      <c r="VPB988" s="14"/>
      <c r="VPC988" s="14"/>
      <c r="VPD988" s="14"/>
      <c r="VPE988" s="14"/>
      <c r="VPF988" s="14"/>
      <c r="VPG988" s="14"/>
      <c r="VPH988" s="14"/>
      <c r="VPI988" s="14"/>
      <c r="VPJ988" s="14"/>
      <c r="VPK988" s="14"/>
      <c r="VPL988" s="14"/>
      <c r="VPM988" s="14"/>
      <c r="VPN988" s="14"/>
      <c r="VPO988" s="14"/>
      <c r="VPP988" s="14"/>
      <c r="VPQ988" s="14"/>
      <c r="VPR988" s="14"/>
      <c r="VPS988" s="14"/>
      <c r="VPT988" s="14"/>
      <c r="VPU988" s="14"/>
      <c r="VPV988" s="14"/>
      <c r="VPW988" s="14"/>
      <c r="VPX988" s="14"/>
      <c r="VPY988" s="14"/>
      <c r="VPZ988" s="14"/>
      <c r="VQA988" s="14"/>
      <c r="VQB988" s="14"/>
      <c r="VQC988" s="14"/>
      <c r="VQD988" s="14"/>
      <c r="VQE988" s="14"/>
      <c r="VQF988" s="14"/>
      <c r="VQG988" s="14"/>
      <c r="VQH988" s="14"/>
      <c r="VQI988" s="14"/>
      <c r="VQJ988" s="14"/>
      <c r="VQK988" s="14"/>
      <c r="VQL988" s="14"/>
      <c r="VQM988" s="14"/>
      <c r="VQN988" s="14"/>
      <c r="VQO988" s="14"/>
      <c r="VQP988" s="14"/>
      <c r="VQQ988" s="14"/>
      <c r="VQR988" s="14"/>
      <c r="VQS988" s="14"/>
      <c r="VQT988" s="14"/>
      <c r="VQU988" s="14"/>
      <c r="VQV988" s="14"/>
      <c r="VQW988" s="14"/>
      <c r="VQX988" s="14"/>
      <c r="VQY988" s="14"/>
      <c r="VQZ988" s="14"/>
      <c r="VRA988" s="14"/>
      <c r="VRB988" s="14"/>
      <c r="VRC988" s="14"/>
      <c r="VRD988" s="14"/>
      <c r="VRE988" s="14"/>
      <c r="VRF988" s="14"/>
      <c r="VRG988" s="14"/>
      <c r="VRH988" s="14"/>
      <c r="VRI988" s="14"/>
      <c r="VRJ988" s="14"/>
      <c r="VRK988" s="14"/>
      <c r="VRL988" s="14"/>
      <c r="VRM988" s="14"/>
      <c r="VRN988" s="14"/>
      <c r="VRO988" s="14"/>
      <c r="VRP988" s="14"/>
      <c r="VRQ988" s="14"/>
      <c r="VRR988" s="14"/>
      <c r="VRS988" s="14"/>
      <c r="VRT988" s="14"/>
      <c r="VRU988" s="14"/>
      <c r="VRV988" s="14"/>
      <c r="VRW988" s="14"/>
      <c r="VRX988" s="14"/>
      <c r="VRY988" s="14"/>
      <c r="VRZ988" s="14"/>
      <c r="VSA988" s="14"/>
      <c r="VSB988" s="14"/>
      <c r="VSC988" s="14"/>
      <c r="VSD988" s="14"/>
      <c r="VSE988" s="14"/>
      <c r="VSF988" s="14"/>
      <c r="VSG988" s="14"/>
      <c r="VSH988" s="14"/>
      <c r="VSI988" s="14"/>
      <c r="VSJ988" s="14"/>
      <c r="VSK988" s="14"/>
      <c r="VSL988" s="14"/>
      <c r="VSM988" s="14"/>
      <c r="VSN988" s="14"/>
      <c r="VSO988" s="14"/>
      <c r="VSP988" s="14"/>
      <c r="VSQ988" s="14"/>
      <c r="VSR988" s="14"/>
      <c r="VSS988" s="14"/>
      <c r="VST988" s="14"/>
      <c r="VSU988" s="14"/>
      <c r="VSV988" s="14"/>
      <c r="VSW988" s="14"/>
      <c r="VSX988" s="14"/>
      <c r="VSY988" s="14"/>
      <c r="VSZ988" s="14"/>
      <c r="VTA988" s="14"/>
      <c r="VTB988" s="14"/>
      <c r="VTC988" s="14"/>
      <c r="VTD988" s="14"/>
      <c r="VTE988" s="14"/>
      <c r="VTF988" s="14"/>
      <c r="VTG988" s="14"/>
      <c r="VTH988" s="14"/>
      <c r="VTI988" s="14"/>
      <c r="VTJ988" s="14"/>
      <c r="VTK988" s="14"/>
      <c r="VTL988" s="14"/>
      <c r="VTM988" s="14"/>
      <c r="VTN988" s="14"/>
      <c r="VTO988" s="14"/>
      <c r="VTP988" s="14"/>
      <c r="VTQ988" s="14"/>
      <c r="VTR988" s="14"/>
      <c r="VTS988" s="14"/>
      <c r="VTT988" s="14"/>
      <c r="VTU988" s="14"/>
      <c r="VTV988" s="14"/>
      <c r="VTW988" s="14"/>
      <c r="VTX988" s="14"/>
      <c r="VTY988" s="14"/>
      <c r="VTZ988" s="14"/>
      <c r="VUA988" s="14"/>
      <c r="VUB988" s="14"/>
      <c r="VUC988" s="14"/>
      <c r="VUD988" s="14"/>
      <c r="VUE988" s="14"/>
      <c r="VUF988" s="14"/>
      <c r="VUG988" s="14"/>
      <c r="VUH988" s="14"/>
      <c r="VUI988" s="14"/>
      <c r="VUJ988" s="14"/>
      <c r="VUK988" s="14"/>
      <c r="VUL988" s="14"/>
      <c r="VUM988" s="14"/>
      <c r="VUN988" s="14"/>
      <c r="VUO988" s="14"/>
      <c r="VUP988" s="14"/>
      <c r="VUQ988" s="14"/>
      <c r="VUR988" s="14"/>
      <c r="VUS988" s="14"/>
      <c r="VUT988" s="14"/>
      <c r="VUU988" s="14"/>
      <c r="VUV988" s="14"/>
      <c r="VUW988" s="14"/>
      <c r="VUX988" s="14"/>
      <c r="VUY988" s="14"/>
      <c r="VUZ988" s="14"/>
      <c r="VVA988" s="14"/>
      <c r="VVB988" s="14"/>
      <c r="VVC988" s="14"/>
      <c r="VVD988" s="14"/>
      <c r="VVE988" s="14"/>
      <c r="VVF988" s="14"/>
      <c r="VVG988" s="14"/>
      <c r="VVH988" s="14"/>
      <c r="VVI988" s="14"/>
      <c r="VVJ988" s="14"/>
      <c r="VVK988" s="14"/>
      <c r="VVL988" s="14"/>
      <c r="VVM988" s="14"/>
      <c r="VVN988" s="14"/>
      <c r="VVO988" s="14"/>
      <c r="VVP988" s="14"/>
      <c r="VVQ988" s="14"/>
      <c r="VVR988" s="14"/>
      <c r="VVS988" s="14"/>
      <c r="VVT988" s="14"/>
      <c r="VVU988" s="14"/>
      <c r="VVV988" s="14"/>
      <c r="VVW988" s="14"/>
      <c r="VVX988" s="14"/>
      <c r="VVY988" s="14"/>
      <c r="VVZ988" s="14"/>
      <c r="VWA988" s="14"/>
      <c r="VWB988" s="14"/>
      <c r="VWC988" s="14"/>
      <c r="VWD988" s="14"/>
      <c r="VWE988" s="14"/>
      <c r="VWF988" s="14"/>
      <c r="VWG988" s="14"/>
      <c r="VWH988" s="14"/>
      <c r="VWI988" s="14"/>
      <c r="VWJ988" s="14"/>
      <c r="VWK988" s="14"/>
      <c r="VWL988" s="14"/>
      <c r="VWM988" s="14"/>
      <c r="VWN988" s="14"/>
      <c r="VWO988" s="14"/>
      <c r="VWP988" s="14"/>
      <c r="VWQ988" s="14"/>
      <c r="VWR988" s="14"/>
      <c r="VWS988" s="14"/>
      <c r="VWT988" s="14"/>
      <c r="VWU988" s="14"/>
      <c r="VWV988" s="14"/>
      <c r="VWW988" s="14"/>
      <c r="VWX988" s="14"/>
      <c r="VWY988" s="14"/>
      <c r="VWZ988" s="14"/>
      <c r="VXA988" s="14"/>
      <c r="VXB988" s="14"/>
      <c r="VXC988" s="14"/>
      <c r="VXD988" s="14"/>
      <c r="VXE988" s="14"/>
      <c r="VXF988" s="14"/>
      <c r="VXG988" s="14"/>
      <c r="VXH988" s="14"/>
      <c r="VXI988" s="14"/>
      <c r="VXJ988" s="14"/>
      <c r="VXK988" s="14"/>
      <c r="VXL988" s="14"/>
      <c r="VXM988" s="14"/>
      <c r="VXN988" s="14"/>
      <c r="VXO988" s="14"/>
      <c r="VXP988" s="14"/>
      <c r="VXQ988" s="14"/>
      <c r="VXR988" s="14"/>
      <c r="VXS988" s="14"/>
      <c r="VXT988" s="14"/>
      <c r="VXU988" s="14"/>
      <c r="VXV988" s="14"/>
      <c r="VXW988" s="14"/>
      <c r="VXX988" s="14"/>
      <c r="VXY988" s="14"/>
      <c r="VXZ988" s="14"/>
      <c r="VYA988" s="14"/>
      <c r="VYB988" s="14"/>
      <c r="VYC988" s="14"/>
      <c r="VYD988" s="14"/>
      <c r="VYE988" s="14"/>
      <c r="VYF988" s="14"/>
      <c r="VYG988" s="14"/>
      <c r="VYH988" s="14"/>
      <c r="VYI988" s="14"/>
      <c r="VYJ988" s="14"/>
      <c r="VYK988" s="14"/>
      <c r="VYL988" s="14"/>
      <c r="VYM988" s="14"/>
      <c r="VYN988" s="14"/>
      <c r="VYO988" s="14"/>
      <c r="VYP988" s="14"/>
      <c r="VYQ988" s="14"/>
      <c r="VYR988" s="14"/>
      <c r="VYS988" s="14"/>
      <c r="VYT988" s="14"/>
      <c r="VYU988" s="14"/>
      <c r="VYV988" s="14"/>
      <c r="VYW988" s="14"/>
      <c r="VYX988" s="14"/>
      <c r="VYY988" s="14"/>
      <c r="VYZ988" s="14"/>
      <c r="VZA988" s="14"/>
      <c r="VZB988" s="14"/>
      <c r="VZC988" s="14"/>
      <c r="VZD988" s="14"/>
      <c r="VZE988" s="14"/>
      <c r="VZF988" s="14"/>
      <c r="VZG988" s="14"/>
      <c r="VZH988" s="14"/>
      <c r="VZI988" s="14"/>
      <c r="VZJ988" s="14"/>
      <c r="VZK988" s="14"/>
      <c r="VZL988" s="14"/>
      <c r="VZM988" s="14"/>
      <c r="VZN988" s="14"/>
      <c r="VZO988" s="14"/>
      <c r="VZP988" s="14"/>
      <c r="VZQ988" s="14"/>
      <c r="VZR988" s="14"/>
      <c r="VZS988" s="14"/>
      <c r="VZT988" s="14"/>
      <c r="VZU988" s="14"/>
      <c r="VZV988" s="14"/>
      <c r="VZW988" s="14"/>
      <c r="VZX988" s="14"/>
      <c r="VZY988" s="14"/>
      <c r="VZZ988" s="14"/>
      <c r="WAA988" s="14"/>
      <c r="WAB988" s="14"/>
      <c r="WAC988" s="14"/>
      <c r="WAD988" s="14"/>
      <c r="WAE988" s="14"/>
      <c r="WAF988" s="14"/>
      <c r="WAG988" s="14"/>
      <c r="WAH988" s="14"/>
      <c r="WAI988" s="14"/>
      <c r="WAJ988" s="14"/>
      <c r="WAK988" s="14"/>
      <c r="WAL988" s="14"/>
      <c r="WAM988" s="14"/>
      <c r="WAN988" s="14"/>
      <c r="WAO988" s="14"/>
      <c r="WAP988" s="14"/>
      <c r="WAQ988" s="14"/>
      <c r="WAR988" s="14"/>
      <c r="WAS988" s="14"/>
      <c r="WAT988" s="14"/>
      <c r="WAU988" s="14"/>
      <c r="WAV988" s="14"/>
      <c r="WAW988" s="14"/>
      <c r="WAX988" s="14"/>
      <c r="WAY988" s="14"/>
      <c r="WAZ988" s="14"/>
      <c r="WBA988" s="14"/>
      <c r="WBB988" s="14"/>
      <c r="WBC988" s="14"/>
      <c r="WBD988" s="14"/>
      <c r="WBE988" s="14"/>
      <c r="WBF988" s="14"/>
      <c r="WBG988" s="14"/>
      <c r="WBH988" s="14"/>
      <c r="WBI988" s="14"/>
      <c r="WBJ988" s="14"/>
      <c r="WBK988" s="14"/>
      <c r="WBL988" s="14"/>
      <c r="WBM988" s="14"/>
      <c r="WBN988" s="14"/>
      <c r="WBO988" s="14"/>
      <c r="WBP988" s="14"/>
      <c r="WBQ988" s="14"/>
      <c r="WBR988" s="14"/>
      <c r="WBS988" s="14"/>
      <c r="WBT988" s="14"/>
      <c r="WBU988" s="14"/>
      <c r="WBV988" s="14"/>
      <c r="WBW988" s="14"/>
      <c r="WBX988" s="14"/>
      <c r="WBY988" s="14"/>
      <c r="WBZ988" s="14"/>
      <c r="WCA988" s="14"/>
      <c r="WCB988" s="14"/>
      <c r="WCC988" s="14"/>
      <c r="WCD988" s="14"/>
      <c r="WCE988" s="14"/>
      <c r="WCF988" s="14"/>
      <c r="WCG988" s="14"/>
      <c r="WCH988" s="14"/>
      <c r="WCI988" s="14"/>
      <c r="WCJ988" s="14"/>
      <c r="WCK988" s="14"/>
      <c r="WCL988" s="14"/>
      <c r="WCM988" s="14"/>
      <c r="WCN988" s="14"/>
      <c r="WCO988" s="14"/>
      <c r="WCP988" s="14"/>
      <c r="WCQ988" s="14"/>
      <c r="WCR988" s="14"/>
      <c r="WCS988" s="14"/>
      <c r="WCT988" s="14"/>
      <c r="WCU988" s="14"/>
      <c r="WCV988" s="14"/>
      <c r="WCW988" s="14"/>
      <c r="WCX988" s="14"/>
      <c r="WCY988" s="14"/>
      <c r="WCZ988" s="14"/>
      <c r="WDA988" s="14"/>
      <c r="WDB988" s="14"/>
      <c r="WDC988" s="14"/>
      <c r="WDD988" s="14"/>
      <c r="WDE988" s="14"/>
      <c r="WDF988" s="14"/>
      <c r="WDG988" s="14"/>
      <c r="WDH988" s="14"/>
      <c r="WDI988" s="14"/>
      <c r="WDJ988" s="14"/>
      <c r="WDK988" s="14"/>
      <c r="WDL988" s="14"/>
      <c r="WDM988" s="14"/>
      <c r="WDN988" s="14"/>
      <c r="WDO988" s="14"/>
      <c r="WDP988" s="14"/>
      <c r="WDQ988" s="14"/>
      <c r="WDR988" s="14"/>
      <c r="WDS988" s="14"/>
      <c r="WDT988" s="14"/>
      <c r="WDU988" s="14"/>
      <c r="WDV988" s="14"/>
      <c r="WDW988" s="14"/>
      <c r="WDX988" s="14"/>
      <c r="WDY988" s="14"/>
      <c r="WDZ988" s="14"/>
      <c r="WEA988" s="14"/>
      <c r="WEB988" s="14"/>
      <c r="WEC988" s="14"/>
      <c r="WED988" s="14"/>
      <c r="WEE988" s="14"/>
      <c r="WEF988" s="14"/>
      <c r="WEG988" s="14"/>
      <c r="WEH988" s="14"/>
      <c r="WEI988" s="14"/>
      <c r="WEJ988" s="14"/>
      <c r="WEK988" s="14"/>
      <c r="WEL988" s="14"/>
      <c r="WEM988" s="14"/>
      <c r="WEN988" s="14"/>
      <c r="WEO988" s="14"/>
      <c r="WEP988" s="14"/>
      <c r="WEQ988" s="14"/>
      <c r="WER988" s="14"/>
      <c r="WES988" s="14"/>
      <c r="WET988" s="14"/>
      <c r="WEU988" s="14"/>
      <c r="WEV988" s="14"/>
      <c r="WEW988" s="14"/>
      <c r="WEX988" s="14"/>
      <c r="WEY988" s="14"/>
      <c r="WEZ988" s="14"/>
      <c r="WFA988" s="14"/>
      <c r="WFB988" s="14"/>
      <c r="WFC988" s="14"/>
      <c r="WFD988" s="14"/>
      <c r="WFE988" s="14"/>
      <c r="WFF988" s="14"/>
      <c r="WFG988" s="14"/>
      <c r="WFH988" s="14"/>
      <c r="WFI988" s="14"/>
      <c r="WFJ988" s="14"/>
      <c r="WFK988" s="14"/>
      <c r="WFL988" s="14"/>
      <c r="WFM988" s="14"/>
      <c r="WFN988" s="14"/>
      <c r="WFO988" s="14"/>
      <c r="WFP988" s="14"/>
      <c r="WFQ988" s="14"/>
      <c r="WFR988" s="14"/>
      <c r="WFS988" s="14"/>
      <c r="WFT988" s="14"/>
      <c r="WFU988" s="14"/>
      <c r="WFV988" s="14"/>
      <c r="WFW988" s="14"/>
      <c r="WFX988" s="14"/>
      <c r="WFY988" s="14"/>
      <c r="WFZ988" s="14"/>
      <c r="WGA988" s="14"/>
      <c r="WGB988" s="14"/>
      <c r="WGC988" s="14"/>
      <c r="WGD988" s="14"/>
      <c r="WGE988" s="14"/>
      <c r="WGF988" s="14"/>
      <c r="WGG988" s="14"/>
      <c r="WGH988" s="14"/>
      <c r="WGI988" s="14"/>
      <c r="WGJ988" s="14"/>
      <c r="WGK988" s="14"/>
      <c r="WGL988" s="14"/>
      <c r="WGM988" s="14"/>
      <c r="WGN988" s="14"/>
      <c r="WGO988" s="14"/>
      <c r="WGP988" s="14"/>
      <c r="WGQ988" s="14"/>
      <c r="WGR988" s="14"/>
      <c r="WGS988" s="14"/>
      <c r="WGT988" s="14"/>
      <c r="WGU988" s="14"/>
      <c r="WGV988" s="14"/>
      <c r="WGW988" s="14"/>
      <c r="WGX988" s="14"/>
      <c r="WGY988" s="14"/>
      <c r="WGZ988" s="14"/>
      <c r="WHA988" s="14"/>
      <c r="WHB988" s="14"/>
      <c r="WHC988" s="14"/>
      <c r="WHD988" s="14"/>
      <c r="WHE988" s="14"/>
      <c r="WHF988" s="14"/>
      <c r="WHG988" s="14"/>
      <c r="WHH988" s="14"/>
      <c r="WHI988" s="14"/>
      <c r="WHJ988" s="14"/>
      <c r="WHK988" s="14"/>
      <c r="WHL988" s="14"/>
      <c r="WHM988" s="14"/>
      <c r="WHN988" s="14"/>
      <c r="WHO988" s="14"/>
      <c r="WHP988" s="14"/>
      <c r="WHQ988" s="14"/>
      <c r="WHR988" s="14"/>
      <c r="WHS988" s="14"/>
      <c r="WHT988" s="14"/>
      <c r="WHU988" s="14"/>
      <c r="WHV988" s="14"/>
      <c r="WHW988" s="14"/>
      <c r="WHX988" s="14"/>
      <c r="WHY988" s="14"/>
      <c r="WHZ988" s="14"/>
      <c r="WIA988" s="14"/>
      <c r="WIB988" s="14"/>
      <c r="WIC988" s="14"/>
      <c r="WID988" s="14"/>
      <c r="WIE988" s="14"/>
      <c r="WIF988" s="14"/>
      <c r="WIG988" s="14"/>
      <c r="WIH988" s="14"/>
      <c r="WII988" s="14"/>
      <c r="WIJ988" s="14"/>
      <c r="WIK988" s="14"/>
      <c r="WIL988" s="14"/>
      <c r="WIM988" s="14"/>
      <c r="WIN988" s="14"/>
      <c r="WIO988" s="14"/>
      <c r="WIP988" s="14"/>
      <c r="WIQ988" s="14"/>
      <c r="WIR988" s="14"/>
      <c r="WIS988" s="14"/>
      <c r="WIT988" s="14"/>
      <c r="WIU988" s="14"/>
      <c r="WIV988" s="14"/>
      <c r="WIW988" s="14"/>
      <c r="WIX988" s="14"/>
      <c r="WIY988" s="14"/>
      <c r="WIZ988" s="14"/>
      <c r="WJA988" s="14"/>
      <c r="WJB988" s="14"/>
      <c r="WJC988" s="14"/>
      <c r="WJD988" s="14"/>
      <c r="WJE988" s="14"/>
      <c r="WJF988" s="14"/>
      <c r="WJG988" s="14"/>
      <c r="WJH988" s="14"/>
      <c r="WJI988" s="14"/>
      <c r="WJJ988" s="14"/>
      <c r="WJK988" s="14"/>
      <c r="WJL988" s="14"/>
      <c r="WJM988" s="14"/>
      <c r="WJN988" s="14"/>
      <c r="WJO988" s="14"/>
      <c r="WJP988" s="14"/>
      <c r="WJQ988" s="14"/>
      <c r="WJR988" s="14"/>
      <c r="WJS988" s="14"/>
      <c r="WJT988" s="14"/>
      <c r="WJU988" s="14"/>
      <c r="WJV988" s="14"/>
      <c r="WJW988" s="14"/>
      <c r="WJX988" s="14"/>
      <c r="WJY988" s="14"/>
      <c r="WJZ988" s="14"/>
      <c r="WKA988" s="14"/>
      <c r="WKB988" s="14"/>
      <c r="WKC988" s="14"/>
      <c r="WKD988" s="14"/>
      <c r="WKE988" s="14"/>
      <c r="WKF988" s="14"/>
      <c r="WKG988" s="14"/>
      <c r="WKH988" s="14"/>
      <c r="WKI988" s="14"/>
      <c r="WKJ988" s="14"/>
      <c r="WKK988" s="14"/>
      <c r="WKL988" s="14"/>
      <c r="WKM988" s="14"/>
      <c r="WKN988" s="14"/>
      <c r="WKO988" s="14"/>
      <c r="WKP988" s="14"/>
      <c r="WKQ988" s="14"/>
      <c r="WKR988" s="14"/>
      <c r="WKS988" s="14"/>
      <c r="WKT988" s="14"/>
      <c r="WKU988" s="14"/>
      <c r="WKV988" s="14"/>
      <c r="WKW988" s="14"/>
      <c r="WKX988" s="14"/>
      <c r="WKY988" s="14"/>
      <c r="WKZ988" s="14"/>
      <c r="WLA988" s="14"/>
      <c r="WLB988" s="14"/>
      <c r="WLC988" s="14"/>
      <c r="WLD988" s="14"/>
      <c r="WLE988" s="14"/>
      <c r="WLF988" s="14"/>
      <c r="WLG988" s="14"/>
      <c r="WLH988" s="14"/>
      <c r="WLI988" s="14"/>
      <c r="WLJ988" s="14"/>
      <c r="WLK988" s="14"/>
      <c r="WLL988" s="14"/>
      <c r="WLM988" s="14"/>
      <c r="WLN988" s="14"/>
      <c r="WLO988" s="14"/>
      <c r="WLP988" s="14"/>
      <c r="WLQ988" s="14"/>
      <c r="WLR988" s="14"/>
      <c r="WLS988" s="14"/>
      <c r="WLT988" s="14"/>
      <c r="WLU988" s="14"/>
      <c r="WLV988" s="14"/>
      <c r="WLW988" s="14"/>
      <c r="WLX988" s="14"/>
      <c r="WLY988" s="14"/>
      <c r="WLZ988" s="14"/>
      <c r="WMA988" s="14"/>
      <c r="WMB988" s="14"/>
      <c r="WMC988" s="14"/>
      <c r="WMD988" s="14"/>
      <c r="WME988" s="14"/>
      <c r="WMF988" s="14"/>
      <c r="WMG988" s="14"/>
      <c r="WMH988" s="14"/>
      <c r="WMI988" s="14"/>
      <c r="WMJ988" s="14"/>
      <c r="WMK988" s="14"/>
      <c r="WML988" s="14"/>
      <c r="WMM988" s="14"/>
      <c r="WMN988" s="14"/>
      <c r="WMO988" s="14"/>
      <c r="WMP988" s="14"/>
      <c r="WMQ988" s="14"/>
      <c r="WMR988" s="14"/>
      <c r="WMS988" s="14"/>
      <c r="WMT988" s="14"/>
      <c r="WMU988" s="14"/>
      <c r="WMV988" s="14"/>
      <c r="WMW988" s="14"/>
      <c r="WMX988" s="14"/>
      <c r="WMY988" s="14"/>
      <c r="WMZ988" s="14"/>
      <c r="WNA988" s="14"/>
      <c r="WNB988" s="14"/>
      <c r="WNC988" s="14"/>
      <c r="WND988" s="14"/>
      <c r="WNE988" s="14"/>
      <c r="WNF988" s="14"/>
      <c r="WNG988" s="14"/>
      <c r="WNH988" s="14"/>
      <c r="WNI988" s="14"/>
      <c r="WNJ988" s="14"/>
      <c r="WNK988" s="14"/>
      <c r="WNL988" s="14"/>
      <c r="WNM988" s="14"/>
      <c r="WNN988" s="14"/>
      <c r="WNO988" s="14"/>
      <c r="WNP988" s="14"/>
      <c r="WNQ988" s="14"/>
      <c r="WNR988" s="14"/>
      <c r="WNS988" s="14"/>
      <c r="WNT988" s="14"/>
      <c r="WNU988" s="14"/>
      <c r="WNV988" s="14"/>
      <c r="WNW988" s="14"/>
      <c r="WNX988" s="14"/>
      <c r="WNY988" s="14"/>
      <c r="WNZ988" s="14"/>
      <c r="WOA988" s="14"/>
      <c r="WOB988" s="14"/>
      <c r="WOC988" s="14"/>
      <c r="WOD988" s="14"/>
      <c r="WOE988" s="14"/>
      <c r="WOF988" s="14"/>
      <c r="WOG988" s="14"/>
      <c r="WOH988" s="14"/>
      <c r="WOI988" s="14"/>
      <c r="WOJ988" s="14"/>
      <c r="WOK988" s="14"/>
      <c r="WOL988" s="14"/>
      <c r="WOM988" s="14"/>
      <c r="WON988" s="14"/>
      <c r="WOO988" s="14"/>
      <c r="WOP988" s="14"/>
      <c r="WOQ988" s="14"/>
      <c r="WOR988" s="14"/>
      <c r="WOS988" s="14"/>
      <c r="WOT988" s="14"/>
      <c r="WOU988" s="14"/>
      <c r="WOV988" s="14"/>
      <c r="WOW988" s="14"/>
      <c r="WOX988" s="14"/>
      <c r="WOY988" s="14"/>
      <c r="WOZ988" s="14"/>
      <c r="WPA988" s="14"/>
      <c r="WPB988" s="14"/>
      <c r="WPC988" s="14"/>
      <c r="WPD988" s="14"/>
      <c r="WPE988" s="14"/>
      <c r="WPF988" s="14"/>
      <c r="WPG988" s="14"/>
      <c r="WPH988" s="14"/>
      <c r="WPI988" s="14"/>
      <c r="WPJ988" s="14"/>
      <c r="WPK988" s="14"/>
      <c r="WPL988" s="14"/>
      <c r="WPM988" s="14"/>
      <c r="WPN988" s="14"/>
      <c r="WPO988" s="14"/>
      <c r="WPP988" s="14"/>
      <c r="WPQ988" s="14"/>
      <c r="WPR988" s="14"/>
      <c r="WPS988" s="14"/>
      <c r="WPT988" s="14"/>
      <c r="WPU988" s="14"/>
      <c r="WPV988" s="14"/>
      <c r="WPW988" s="14"/>
      <c r="WPX988" s="14"/>
      <c r="WPY988" s="14"/>
      <c r="WPZ988" s="14"/>
      <c r="WQA988" s="14"/>
      <c r="WQB988" s="14"/>
      <c r="WQC988" s="14"/>
      <c r="WQD988" s="14"/>
      <c r="WQE988" s="14"/>
      <c r="WQF988" s="14"/>
      <c r="WQG988" s="14"/>
      <c r="WQH988" s="14"/>
      <c r="WQI988" s="14"/>
      <c r="WQJ988" s="14"/>
      <c r="WQK988" s="14"/>
      <c r="WQL988" s="14"/>
      <c r="WQM988" s="14"/>
      <c r="WQN988" s="14"/>
      <c r="WQO988" s="14"/>
      <c r="WQP988" s="14"/>
      <c r="WQQ988" s="14"/>
      <c r="WQR988" s="14"/>
      <c r="WQS988" s="14"/>
      <c r="WQT988" s="14"/>
      <c r="WQU988" s="14"/>
      <c r="WQV988" s="14"/>
      <c r="WQW988" s="14"/>
      <c r="WQX988" s="14"/>
      <c r="WQY988" s="14"/>
      <c r="WQZ988" s="14"/>
      <c r="WRA988" s="14"/>
      <c r="WRB988" s="14"/>
      <c r="WRC988" s="14"/>
      <c r="WRD988" s="14"/>
      <c r="WRE988" s="14"/>
      <c r="WRF988" s="14"/>
      <c r="WRG988" s="14"/>
      <c r="WRH988" s="14"/>
      <c r="WRI988" s="14"/>
      <c r="WRJ988" s="14"/>
      <c r="WRK988" s="14"/>
      <c r="WRL988" s="14"/>
      <c r="WRM988" s="14"/>
      <c r="WRN988" s="14"/>
      <c r="WRO988" s="14"/>
      <c r="WRP988" s="14"/>
      <c r="WRQ988" s="14"/>
      <c r="WRR988" s="14"/>
      <c r="WRS988" s="14"/>
      <c r="WRT988" s="14"/>
      <c r="WRU988" s="14"/>
      <c r="WRV988" s="14"/>
      <c r="WRW988" s="14"/>
      <c r="WRX988" s="14"/>
      <c r="WRY988" s="14"/>
      <c r="WRZ988" s="14"/>
      <c r="WSA988" s="14"/>
      <c r="WSB988" s="14"/>
      <c r="WSC988" s="14"/>
      <c r="WSD988" s="14"/>
      <c r="WSE988" s="14"/>
      <c r="WSF988" s="14"/>
      <c r="WSG988" s="14"/>
      <c r="WSH988" s="14"/>
      <c r="WSI988" s="14"/>
      <c r="WSJ988" s="14"/>
      <c r="WSK988" s="14"/>
      <c r="WSL988" s="14"/>
      <c r="WSM988" s="14"/>
      <c r="WSN988" s="14"/>
      <c r="WSO988" s="14"/>
      <c r="WSP988" s="14"/>
      <c r="WSQ988" s="14"/>
      <c r="WSR988" s="14"/>
      <c r="WSS988" s="14"/>
      <c r="WST988" s="14"/>
      <c r="WSU988" s="14"/>
      <c r="WSV988" s="14"/>
      <c r="WSW988" s="14"/>
      <c r="WSX988" s="14"/>
      <c r="WSY988" s="14"/>
      <c r="WSZ988" s="14"/>
      <c r="WTA988" s="14"/>
      <c r="WTB988" s="14"/>
      <c r="WTC988" s="14"/>
      <c r="WTD988" s="14"/>
      <c r="WTE988" s="14"/>
      <c r="WTF988" s="14"/>
      <c r="WTG988" s="14"/>
      <c r="WTH988" s="14"/>
      <c r="WTI988" s="14"/>
      <c r="WTJ988" s="14"/>
      <c r="WTK988" s="14"/>
      <c r="WTL988" s="14"/>
      <c r="WTM988" s="14"/>
      <c r="WTN988" s="14"/>
      <c r="WTO988" s="14"/>
      <c r="WTP988" s="14"/>
      <c r="WTQ988" s="14"/>
      <c r="WTR988" s="14"/>
      <c r="WTS988" s="14"/>
      <c r="WTT988" s="14"/>
      <c r="WTU988" s="14"/>
      <c r="WTV988" s="14"/>
      <c r="WTW988" s="14"/>
      <c r="WTX988" s="14"/>
      <c r="WTY988" s="14"/>
      <c r="WTZ988" s="14"/>
      <c r="WUA988" s="14"/>
      <c r="WUB988" s="14"/>
      <c r="WUC988" s="14"/>
      <c r="WUD988" s="14"/>
      <c r="WUE988" s="14"/>
      <c r="WUF988" s="14"/>
      <c r="WUG988" s="14"/>
      <c r="WUH988" s="14"/>
      <c r="WUI988" s="14"/>
      <c r="WUJ988" s="14"/>
      <c r="WUK988" s="14"/>
      <c r="WUL988" s="14"/>
      <c r="WUM988" s="14"/>
      <c r="WUN988" s="14"/>
      <c r="WUO988" s="14"/>
      <c r="WUP988" s="14"/>
      <c r="WUQ988" s="14"/>
      <c r="WUR988" s="14"/>
      <c r="WUS988" s="14"/>
      <c r="WUT988" s="14"/>
      <c r="WUU988" s="14"/>
      <c r="WUV988" s="14"/>
      <c r="WUW988" s="14"/>
      <c r="WUX988" s="14"/>
      <c r="WUY988" s="14"/>
      <c r="WUZ988" s="14"/>
      <c r="WVA988" s="14"/>
      <c r="WVB988" s="14"/>
      <c r="WVC988" s="14"/>
      <c r="WVD988" s="14"/>
      <c r="WVE988" s="14"/>
      <c r="WVF988" s="14"/>
      <c r="WVG988" s="14"/>
      <c r="WVH988" s="14"/>
      <c r="WVI988" s="14"/>
      <c r="WVJ988" s="14"/>
      <c r="WVK988" s="14"/>
      <c r="WVL988" s="14"/>
      <c r="WVM988" s="14"/>
      <c r="WVN988" s="14"/>
      <c r="WVO988" s="14"/>
      <c r="WVP988" s="14"/>
      <c r="WVQ988" s="14"/>
      <c r="WVR988" s="14"/>
      <c r="WVS988" s="14"/>
      <c r="WVT988" s="14"/>
      <c r="WVU988" s="14"/>
      <c r="WVV988" s="14"/>
      <c r="WVW988" s="14"/>
      <c r="WVX988" s="14"/>
      <c r="WVY988" s="14"/>
      <c r="WVZ988" s="14"/>
      <c r="WWA988" s="14"/>
      <c r="WWB988" s="14"/>
      <c r="WWC988" s="14"/>
      <c r="WWD988" s="14"/>
      <c r="WWE988" s="14"/>
      <c r="WWF988" s="14"/>
      <c r="WWG988" s="14"/>
      <c r="WWH988" s="14"/>
      <c r="WWI988" s="14"/>
      <c r="WWJ988" s="14"/>
      <c r="WWK988" s="14"/>
      <c r="WWL988" s="14"/>
      <c r="WWM988" s="14"/>
      <c r="WWN988" s="14"/>
      <c r="WWO988" s="14"/>
      <c r="WWP988" s="14"/>
      <c r="WWQ988" s="14"/>
      <c r="WWR988" s="14"/>
      <c r="WWS988" s="14"/>
      <c r="WWT988" s="14"/>
      <c r="WWU988" s="14"/>
      <c r="WWV988" s="14"/>
      <c r="WWW988" s="14"/>
      <c r="WWX988" s="14"/>
      <c r="WWY988" s="14"/>
      <c r="WWZ988" s="14"/>
      <c r="WXA988" s="14"/>
      <c r="WXB988" s="14"/>
      <c r="WXC988" s="14"/>
      <c r="WXD988" s="14"/>
      <c r="WXE988" s="14"/>
      <c r="WXF988" s="14"/>
      <c r="WXG988" s="14"/>
      <c r="WXH988" s="14"/>
      <c r="WXI988" s="14"/>
      <c r="WXJ988" s="14"/>
      <c r="WXK988" s="14"/>
      <c r="WXL988" s="14"/>
      <c r="WXM988" s="14"/>
      <c r="WXN988" s="14"/>
      <c r="WXO988" s="14"/>
      <c r="WXP988" s="14"/>
      <c r="WXQ988" s="14"/>
      <c r="WXR988" s="14"/>
      <c r="WXS988" s="14"/>
      <c r="WXT988" s="14"/>
      <c r="WXU988" s="14"/>
      <c r="WXV988" s="14"/>
      <c r="WXW988" s="14"/>
      <c r="WXX988" s="14"/>
      <c r="WXY988" s="14"/>
      <c r="WXZ988" s="14"/>
      <c r="WYA988" s="14"/>
      <c r="WYB988" s="14"/>
      <c r="WYC988" s="14"/>
      <c r="WYD988" s="14"/>
      <c r="WYE988" s="14"/>
      <c r="WYF988" s="14"/>
      <c r="WYG988" s="14"/>
      <c r="WYH988" s="14"/>
      <c r="WYI988" s="14"/>
      <c r="WYJ988" s="14"/>
      <c r="WYK988" s="14"/>
      <c r="WYL988" s="14"/>
      <c r="WYM988" s="14"/>
      <c r="WYN988" s="14"/>
      <c r="WYO988" s="14"/>
      <c r="WYP988" s="14"/>
      <c r="WYQ988" s="14"/>
      <c r="WYR988" s="14"/>
      <c r="WYS988" s="14"/>
      <c r="WYT988" s="14"/>
      <c r="WYU988" s="14"/>
      <c r="WYV988" s="14"/>
      <c r="WYW988" s="14"/>
      <c r="WYX988" s="14"/>
      <c r="WYY988" s="14"/>
      <c r="WYZ988" s="14"/>
      <c r="WZA988" s="14"/>
      <c r="WZB988" s="14"/>
      <c r="WZC988" s="14"/>
      <c r="WZD988" s="14"/>
      <c r="WZE988" s="14"/>
      <c r="WZF988" s="14"/>
      <c r="WZG988" s="14"/>
      <c r="WZH988" s="14"/>
      <c r="WZI988" s="14"/>
      <c r="WZJ988" s="14"/>
      <c r="WZK988" s="14"/>
      <c r="WZL988" s="14"/>
      <c r="WZM988" s="14"/>
      <c r="WZN988" s="14"/>
      <c r="WZO988" s="14"/>
      <c r="WZP988" s="14"/>
      <c r="WZQ988" s="14"/>
      <c r="WZR988" s="14"/>
      <c r="WZS988" s="14"/>
      <c r="WZT988" s="14"/>
      <c r="WZU988" s="14"/>
      <c r="WZV988" s="14"/>
      <c r="WZW988" s="14"/>
      <c r="WZX988" s="14"/>
      <c r="WZY988" s="14"/>
      <c r="WZZ988" s="14"/>
      <c r="XAA988" s="14"/>
      <c r="XAB988" s="14"/>
      <c r="XAC988" s="14"/>
      <c r="XAD988" s="14"/>
      <c r="XAE988" s="14"/>
      <c r="XAF988" s="14"/>
      <c r="XAG988" s="14"/>
      <c r="XAH988" s="14"/>
      <c r="XAI988" s="14"/>
      <c r="XAJ988" s="14"/>
      <c r="XAK988" s="14"/>
      <c r="XAL988" s="14"/>
      <c r="XAM988" s="14"/>
      <c r="XAN988" s="14"/>
      <c r="XAO988" s="14"/>
      <c r="XAP988" s="14"/>
      <c r="XAQ988" s="14"/>
      <c r="XAR988" s="14"/>
      <c r="XAS988" s="14"/>
      <c r="XAT988" s="14"/>
      <c r="XAU988" s="14"/>
      <c r="XAV988" s="14"/>
      <c r="XAW988" s="14"/>
      <c r="XAX988" s="14"/>
      <c r="XAY988" s="14"/>
      <c r="XAZ988" s="14"/>
      <c r="XBA988" s="14"/>
      <c r="XBB988" s="14"/>
      <c r="XBC988" s="14"/>
      <c r="XBD988" s="14"/>
      <c r="XBE988" s="14"/>
      <c r="XBF988" s="14"/>
      <c r="XBG988" s="14"/>
      <c r="XBH988" s="14"/>
      <c r="XBI988" s="14"/>
      <c r="XBJ988" s="14"/>
      <c r="XBK988" s="14"/>
      <c r="XBL988" s="14"/>
      <c r="XBM988" s="14"/>
      <c r="XBN988" s="14"/>
      <c r="XBO988" s="14"/>
      <c r="XBP988" s="14"/>
      <c r="XBQ988" s="14"/>
      <c r="XBR988" s="14"/>
      <c r="XBS988" s="14"/>
      <c r="XBT988" s="14"/>
      <c r="XBU988" s="14"/>
      <c r="XBV988" s="14"/>
      <c r="XBW988" s="14"/>
      <c r="XBX988" s="14"/>
      <c r="XBY988" s="14"/>
      <c r="XBZ988" s="14"/>
      <c r="XCA988" s="14"/>
      <c r="XCB988" s="14"/>
      <c r="XCC988" s="14"/>
      <c r="XCD988" s="14"/>
      <c r="XCE988" s="14"/>
      <c r="XCF988" s="14"/>
      <c r="XCG988" s="14"/>
      <c r="XCH988" s="14"/>
      <c r="XCI988" s="14"/>
      <c r="XCJ988" s="14"/>
      <c r="XCK988" s="14"/>
      <c r="XCL988" s="14"/>
      <c r="XCM988" s="14"/>
      <c r="XCN988" s="14"/>
      <c r="XCO988" s="14"/>
      <c r="XCP988" s="14"/>
      <c r="XCQ988" s="14"/>
      <c r="XCR988" s="14"/>
      <c r="XCS988" s="14"/>
      <c r="XCT988" s="14"/>
      <c r="XCU988" s="14"/>
      <c r="XCV988" s="14"/>
      <c r="XCW988" s="14"/>
      <c r="XCX988" s="14"/>
      <c r="XCY988" s="14"/>
      <c r="XCZ988" s="14"/>
      <c r="XDA988" s="14"/>
      <c r="XDB988" s="14"/>
      <c r="XDC988" s="14"/>
      <c r="XDD988" s="14"/>
      <c r="XDE988" s="14"/>
      <c r="XDF988" s="14"/>
      <c r="XDG988" s="14"/>
      <c r="XDH988" s="14"/>
      <c r="XDI988" s="14"/>
      <c r="XDJ988" s="14"/>
      <c r="XDK988" s="14"/>
      <c r="XDL988" s="14"/>
      <c r="XDM988" s="14"/>
      <c r="XDN988" s="14"/>
      <c r="XDO988" s="14"/>
      <c r="XDP988" s="14"/>
      <c r="XDQ988" s="14"/>
      <c r="XDR988" s="14"/>
      <c r="XDS988" s="14"/>
      <c r="XDT988" s="14"/>
      <c r="XDU988" s="14"/>
      <c r="XDV988" s="14"/>
      <c r="XDW988" s="14"/>
      <c r="XDX988" s="14"/>
      <c r="XDY988" s="14"/>
      <c r="XDZ988" s="14"/>
      <c r="XEA988" s="14"/>
      <c r="XEB988" s="14"/>
      <c r="XEC988" s="14"/>
      <c r="XED988" s="14"/>
      <c r="XEE988" s="14"/>
      <c r="XEF988" s="14"/>
      <c r="XEG988" s="14"/>
      <c r="XEH988" s="14"/>
      <c r="XEI988" s="14"/>
      <c r="XEJ988" s="14"/>
      <c r="XEK988" s="14"/>
      <c r="XEL988" s="14"/>
      <c r="XEM988" s="14"/>
      <c r="XEN988" s="14"/>
      <c r="XEO988" s="14"/>
      <c r="XEP988" s="14"/>
      <c r="XEQ988" s="14"/>
      <c r="XER988" s="14"/>
      <c r="XES988" s="14"/>
      <c r="XET988" s="14"/>
      <c r="XEU988" s="14"/>
      <c r="XEV988" s="14"/>
      <c r="XEW988" s="14"/>
      <c r="XEX988" s="14"/>
      <c r="XEY988" s="14"/>
      <c r="XEZ988" s="14"/>
      <c r="XFA988" s="14"/>
      <c r="XFB988" s="14"/>
      <c r="XFC988" s="14"/>
      <c r="XFD988" s="14"/>
    </row>
    <row r="989" spans="1:164 13283:16384" s="98" customFormat="1">
      <c r="A989" s="92" t="s">
        <v>1252</v>
      </c>
      <c r="B989" s="93"/>
      <c r="C989" s="93"/>
      <c r="D989" s="94" t="s">
        <v>578</v>
      </c>
      <c r="E989" s="95"/>
      <c r="F989" s="93"/>
      <c r="G989" s="39"/>
      <c r="H989" s="96"/>
      <c r="I989" s="79"/>
      <c r="J989" s="96"/>
      <c r="K989" s="96"/>
      <c r="L989" s="68"/>
      <c r="M989" s="96"/>
      <c r="N989" s="68"/>
      <c r="O989" s="96"/>
      <c r="P989" s="96"/>
      <c r="Q989" s="97">
        <f>SUM(Q990:Q1004)</f>
        <v>17893.367859443904</v>
      </c>
      <c r="R989" s="97">
        <f>SUM(R990:R1004)</f>
        <v>18389.044693623884</v>
      </c>
      <c r="S989" s="97">
        <f t="shared" si="847"/>
        <v>36282.412553067785</v>
      </c>
      <c r="T989" s="14"/>
      <c r="U989" s="14"/>
      <c r="V989" s="116">
        <v>37317.339999999997</v>
      </c>
      <c r="W989" s="14"/>
      <c r="X989" s="120">
        <f t="shared" si="838"/>
        <v>1034.9274469322118</v>
      </c>
      <c r="Y989" s="14"/>
      <c r="Z989" s="120"/>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c r="BF989" s="14"/>
      <c r="BG989" s="14"/>
      <c r="BH989" s="14"/>
      <c r="BI989" s="14"/>
      <c r="BJ989" s="14"/>
      <c r="BK989" s="14"/>
      <c r="BL989" s="14"/>
      <c r="BM989" s="14"/>
      <c r="BN989" s="14"/>
      <c r="BO989" s="14"/>
      <c r="BP989" s="14"/>
      <c r="BQ989" s="14"/>
      <c r="BR989" s="14"/>
      <c r="BS989" s="14"/>
      <c r="BT989" s="14"/>
      <c r="BU989" s="14"/>
      <c r="BV989" s="14"/>
      <c r="BW989" s="14"/>
      <c r="BX989" s="14"/>
      <c r="BY989" s="14"/>
      <c r="BZ989" s="14"/>
      <c r="CA989" s="14"/>
      <c r="CB989" s="14"/>
      <c r="CC989" s="14"/>
      <c r="CD989" s="14"/>
      <c r="CE989" s="14"/>
      <c r="CF989" s="14"/>
      <c r="CG989" s="14"/>
      <c r="CH989" s="14"/>
      <c r="CI989" s="14"/>
      <c r="CJ989" s="14"/>
      <c r="CK989" s="14"/>
      <c r="CL989" s="14"/>
      <c r="CM989" s="14"/>
      <c r="CN989" s="14"/>
      <c r="CO989" s="14"/>
      <c r="CP989" s="14"/>
      <c r="CQ989" s="14"/>
      <c r="CR989" s="14"/>
      <c r="CS989" s="14"/>
      <c r="CT989" s="14"/>
      <c r="CU989" s="14"/>
      <c r="CV989" s="14"/>
      <c r="CW989" s="14"/>
      <c r="CX989" s="14"/>
      <c r="CY989" s="14"/>
      <c r="CZ989" s="14"/>
      <c r="DA989" s="14"/>
      <c r="DB989" s="14"/>
      <c r="DC989" s="14"/>
      <c r="DD989" s="14"/>
      <c r="DE989" s="14"/>
      <c r="DF989" s="14"/>
      <c r="DG989" s="14"/>
      <c r="DH989" s="14"/>
      <c r="DI989" s="14"/>
      <c r="DJ989" s="14"/>
      <c r="DK989" s="14"/>
      <c r="DL989" s="14"/>
      <c r="DM989" s="14"/>
      <c r="DN989" s="14"/>
      <c r="DO989" s="14"/>
      <c r="DP989" s="14"/>
      <c r="DQ989" s="14"/>
      <c r="DR989" s="14"/>
      <c r="DS989" s="14"/>
      <c r="DT989" s="14"/>
      <c r="DU989" s="14"/>
      <c r="DV989" s="14"/>
      <c r="DW989" s="14"/>
      <c r="DX989" s="14"/>
      <c r="DY989" s="14"/>
      <c r="DZ989" s="14"/>
      <c r="EA989" s="14"/>
      <c r="EB989" s="14"/>
      <c r="EC989" s="14"/>
      <c r="ED989" s="14"/>
      <c r="EE989" s="14"/>
      <c r="EF989" s="14"/>
      <c r="EG989" s="14"/>
      <c r="EH989" s="14"/>
      <c r="EI989" s="14"/>
      <c r="EJ989" s="14"/>
      <c r="EK989" s="14"/>
      <c r="EL989" s="14"/>
      <c r="EM989" s="14"/>
      <c r="EN989" s="14"/>
      <c r="EO989" s="14"/>
      <c r="EP989" s="14"/>
      <c r="EQ989" s="14"/>
      <c r="ER989" s="14"/>
      <c r="ES989" s="14"/>
      <c r="ET989" s="14"/>
      <c r="EU989" s="14"/>
      <c r="EV989" s="14"/>
      <c r="EW989" s="14"/>
      <c r="EX989" s="14"/>
      <c r="EY989" s="14"/>
      <c r="EZ989" s="14"/>
      <c r="FA989" s="14"/>
      <c r="FB989" s="14"/>
      <c r="FC989" s="14"/>
      <c r="FD989" s="14"/>
      <c r="FE989" s="14"/>
      <c r="FF989" s="14"/>
      <c r="FG989" s="14"/>
      <c r="FH989" s="14"/>
      <c r="SPW989" s="14"/>
      <c r="SPX989" s="14"/>
      <c r="SPY989" s="14"/>
      <c r="SPZ989" s="14"/>
      <c r="SQA989" s="14"/>
      <c r="SQB989" s="14"/>
      <c r="SQC989" s="14"/>
      <c r="SQD989" s="14"/>
      <c r="SQE989" s="14"/>
      <c r="SQF989" s="14"/>
      <c r="SQG989" s="14"/>
      <c r="SQH989" s="14"/>
      <c r="SQI989" s="14"/>
      <c r="SQJ989" s="14"/>
      <c r="SQK989" s="14"/>
      <c r="SQL989" s="14"/>
      <c r="SQM989" s="14"/>
      <c r="SQN989" s="14"/>
      <c r="SQO989" s="14"/>
      <c r="SQP989" s="14"/>
      <c r="SQQ989" s="14"/>
      <c r="SQR989" s="14"/>
      <c r="SQS989" s="14"/>
      <c r="SQT989" s="14"/>
      <c r="SQU989" s="14"/>
      <c r="SQV989" s="14"/>
      <c r="SQW989" s="14"/>
      <c r="SQX989" s="14"/>
      <c r="SQY989" s="14"/>
      <c r="SQZ989" s="14"/>
      <c r="SRA989" s="14"/>
      <c r="SRB989" s="14"/>
      <c r="SRC989" s="14"/>
      <c r="SRD989" s="14"/>
      <c r="SRE989" s="14"/>
      <c r="SRF989" s="14"/>
      <c r="SRG989" s="14"/>
      <c r="SRH989" s="14"/>
      <c r="SRI989" s="14"/>
      <c r="SRJ989" s="14"/>
      <c r="SRK989" s="14"/>
      <c r="SRL989" s="14"/>
      <c r="SRM989" s="14"/>
      <c r="SRN989" s="14"/>
      <c r="SRO989" s="14"/>
      <c r="SRP989" s="14"/>
      <c r="SRQ989" s="14"/>
      <c r="SRR989" s="14"/>
      <c r="SRS989" s="14"/>
      <c r="SRT989" s="14"/>
      <c r="SRU989" s="14"/>
      <c r="SRV989" s="14"/>
      <c r="SRW989" s="14"/>
      <c r="SRX989" s="14"/>
      <c r="SRY989" s="14"/>
      <c r="SRZ989" s="14"/>
      <c r="SSA989" s="14"/>
      <c r="SSB989" s="14"/>
      <c r="SSC989" s="14"/>
      <c r="SSD989" s="14"/>
      <c r="SSE989" s="14"/>
      <c r="SSF989" s="14"/>
      <c r="SSG989" s="14"/>
      <c r="SSH989" s="14"/>
      <c r="SSI989" s="14"/>
      <c r="SSJ989" s="14"/>
      <c r="SSK989" s="14"/>
      <c r="SSL989" s="14"/>
      <c r="SSM989" s="14"/>
      <c r="SSN989" s="14"/>
      <c r="SSO989" s="14"/>
      <c r="SSP989" s="14"/>
      <c r="SSQ989" s="14"/>
      <c r="SSR989" s="14"/>
      <c r="SSS989" s="14"/>
      <c r="SST989" s="14"/>
      <c r="SSU989" s="14"/>
      <c r="SSV989" s="14"/>
      <c r="SSW989" s="14"/>
      <c r="SSX989" s="14"/>
      <c r="SSY989" s="14"/>
      <c r="SSZ989" s="14"/>
      <c r="STA989" s="14"/>
      <c r="STB989" s="14"/>
      <c r="STC989" s="14"/>
      <c r="STD989" s="14"/>
      <c r="STE989" s="14"/>
      <c r="STF989" s="14"/>
      <c r="STG989" s="14"/>
      <c r="STH989" s="14"/>
      <c r="STI989" s="14"/>
      <c r="STJ989" s="14"/>
      <c r="STK989" s="14"/>
      <c r="STL989" s="14"/>
      <c r="STM989" s="14"/>
      <c r="STN989" s="14"/>
      <c r="STO989" s="14"/>
      <c r="STP989" s="14"/>
      <c r="STQ989" s="14"/>
      <c r="STR989" s="14"/>
      <c r="STS989" s="14"/>
      <c r="STT989" s="14"/>
      <c r="STU989" s="14"/>
      <c r="STV989" s="14"/>
      <c r="STW989" s="14"/>
      <c r="STX989" s="14"/>
      <c r="STY989" s="14"/>
      <c r="STZ989" s="14"/>
      <c r="SUA989" s="14"/>
      <c r="SUB989" s="14"/>
      <c r="SUC989" s="14"/>
      <c r="SUD989" s="14"/>
      <c r="SUE989" s="14"/>
      <c r="SUF989" s="14"/>
      <c r="SUG989" s="14"/>
      <c r="SUH989" s="14"/>
      <c r="SUI989" s="14"/>
      <c r="SUJ989" s="14"/>
      <c r="SUK989" s="14"/>
      <c r="SUL989" s="14"/>
      <c r="SUM989" s="14"/>
      <c r="SUN989" s="14"/>
      <c r="SUO989" s="14"/>
      <c r="SUP989" s="14"/>
      <c r="SUQ989" s="14"/>
      <c r="SUR989" s="14"/>
      <c r="SUS989" s="14"/>
      <c r="SUT989" s="14"/>
      <c r="SUU989" s="14"/>
      <c r="SUV989" s="14"/>
      <c r="SUW989" s="14"/>
      <c r="SUX989" s="14"/>
      <c r="SUY989" s="14"/>
      <c r="SUZ989" s="14"/>
      <c r="SVA989" s="14"/>
      <c r="SVB989" s="14"/>
      <c r="SVC989" s="14"/>
      <c r="SVD989" s="14"/>
      <c r="SVE989" s="14"/>
      <c r="SVF989" s="14"/>
      <c r="SVG989" s="14"/>
      <c r="SVH989" s="14"/>
      <c r="SVI989" s="14"/>
      <c r="SVJ989" s="14"/>
      <c r="SVK989" s="14"/>
      <c r="SVL989" s="14"/>
      <c r="SVM989" s="14"/>
      <c r="SVN989" s="14"/>
      <c r="SVO989" s="14"/>
      <c r="SVP989" s="14"/>
      <c r="SVQ989" s="14"/>
      <c r="SVR989" s="14"/>
      <c r="SVS989" s="14"/>
      <c r="SVT989" s="14"/>
      <c r="SVU989" s="14"/>
      <c r="SVV989" s="14"/>
      <c r="SVW989" s="14"/>
      <c r="SVX989" s="14"/>
      <c r="SVY989" s="14"/>
      <c r="SVZ989" s="14"/>
      <c r="SWA989" s="14"/>
      <c r="SWB989" s="14"/>
      <c r="SWC989" s="14"/>
      <c r="SWD989" s="14"/>
      <c r="SWE989" s="14"/>
      <c r="SWF989" s="14"/>
      <c r="SWG989" s="14"/>
      <c r="SWH989" s="14"/>
      <c r="SWI989" s="14"/>
      <c r="SWJ989" s="14"/>
      <c r="SWK989" s="14"/>
      <c r="SWL989" s="14"/>
      <c r="SWM989" s="14"/>
      <c r="SWN989" s="14"/>
      <c r="SWO989" s="14"/>
      <c r="SWP989" s="14"/>
      <c r="SWQ989" s="14"/>
      <c r="SWR989" s="14"/>
      <c r="SWS989" s="14"/>
      <c r="SWT989" s="14"/>
      <c r="SWU989" s="14"/>
      <c r="SWV989" s="14"/>
      <c r="SWW989" s="14"/>
      <c r="SWX989" s="14"/>
      <c r="SWY989" s="14"/>
      <c r="SWZ989" s="14"/>
      <c r="SXA989" s="14"/>
      <c r="SXB989" s="14"/>
      <c r="SXC989" s="14"/>
      <c r="SXD989" s="14"/>
      <c r="SXE989" s="14"/>
      <c r="SXF989" s="14"/>
      <c r="SXG989" s="14"/>
      <c r="SXH989" s="14"/>
      <c r="SXI989" s="14"/>
      <c r="SXJ989" s="14"/>
      <c r="SXK989" s="14"/>
      <c r="SXL989" s="14"/>
      <c r="SXM989" s="14"/>
      <c r="SXN989" s="14"/>
      <c r="SXO989" s="14"/>
      <c r="SXP989" s="14"/>
      <c r="SXQ989" s="14"/>
      <c r="SXR989" s="14"/>
      <c r="SXS989" s="14"/>
      <c r="SXT989" s="14"/>
      <c r="SXU989" s="14"/>
      <c r="SXV989" s="14"/>
      <c r="SXW989" s="14"/>
      <c r="SXX989" s="14"/>
      <c r="SXY989" s="14"/>
      <c r="SXZ989" s="14"/>
      <c r="SYA989" s="14"/>
      <c r="SYB989" s="14"/>
      <c r="SYC989" s="14"/>
      <c r="SYD989" s="14"/>
      <c r="SYE989" s="14"/>
      <c r="SYF989" s="14"/>
      <c r="SYG989" s="14"/>
      <c r="SYH989" s="14"/>
      <c r="SYI989" s="14"/>
      <c r="SYJ989" s="14"/>
      <c r="SYK989" s="14"/>
      <c r="SYL989" s="14"/>
      <c r="SYM989" s="14"/>
      <c r="SYN989" s="14"/>
      <c r="SYO989" s="14"/>
      <c r="SYP989" s="14"/>
      <c r="SYQ989" s="14"/>
      <c r="SYR989" s="14"/>
      <c r="SYS989" s="14"/>
      <c r="SYT989" s="14"/>
      <c r="SYU989" s="14"/>
      <c r="SYV989" s="14"/>
      <c r="SYW989" s="14"/>
      <c r="SYX989" s="14"/>
      <c r="SYY989" s="14"/>
      <c r="SYZ989" s="14"/>
      <c r="SZA989" s="14"/>
      <c r="SZB989" s="14"/>
      <c r="SZC989" s="14"/>
      <c r="SZD989" s="14"/>
      <c r="SZE989" s="14"/>
      <c r="SZF989" s="14"/>
      <c r="SZG989" s="14"/>
      <c r="SZH989" s="14"/>
      <c r="SZI989" s="14"/>
      <c r="SZJ989" s="14"/>
      <c r="SZK989" s="14"/>
      <c r="SZL989" s="14"/>
      <c r="SZM989" s="14"/>
      <c r="SZN989" s="14"/>
      <c r="SZO989" s="14"/>
      <c r="SZP989" s="14"/>
      <c r="SZQ989" s="14"/>
      <c r="SZR989" s="14"/>
      <c r="SZS989" s="14"/>
      <c r="SZT989" s="14"/>
      <c r="SZU989" s="14"/>
      <c r="SZV989" s="14"/>
      <c r="SZW989" s="14"/>
      <c r="SZX989" s="14"/>
      <c r="SZY989" s="14"/>
      <c r="SZZ989" s="14"/>
      <c r="TAA989" s="14"/>
      <c r="TAB989" s="14"/>
      <c r="TAC989" s="14"/>
      <c r="TAD989" s="14"/>
      <c r="TAE989" s="14"/>
      <c r="TAF989" s="14"/>
      <c r="TAG989" s="14"/>
      <c r="TAH989" s="14"/>
      <c r="TAI989" s="14"/>
      <c r="TAJ989" s="14"/>
      <c r="TAK989" s="14"/>
      <c r="TAL989" s="14"/>
      <c r="TAM989" s="14"/>
      <c r="TAN989" s="14"/>
      <c r="TAO989" s="14"/>
      <c r="TAP989" s="14"/>
      <c r="TAQ989" s="14"/>
      <c r="TAR989" s="14"/>
      <c r="TAS989" s="14"/>
      <c r="TAT989" s="14"/>
      <c r="TAU989" s="14"/>
      <c r="TAV989" s="14"/>
      <c r="TAW989" s="14"/>
      <c r="TAX989" s="14"/>
      <c r="TAY989" s="14"/>
      <c r="TAZ989" s="14"/>
      <c r="TBA989" s="14"/>
      <c r="TBB989" s="14"/>
      <c r="TBC989" s="14"/>
      <c r="TBD989" s="14"/>
      <c r="TBE989" s="14"/>
      <c r="TBF989" s="14"/>
      <c r="TBG989" s="14"/>
      <c r="TBH989" s="14"/>
      <c r="TBI989" s="14"/>
      <c r="TBJ989" s="14"/>
      <c r="TBK989" s="14"/>
      <c r="TBL989" s="14"/>
      <c r="TBM989" s="14"/>
      <c r="TBN989" s="14"/>
      <c r="TBO989" s="14"/>
      <c r="TBP989" s="14"/>
      <c r="TBQ989" s="14"/>
      <c r="TBR989" s="14"/>
      <c r="TBS989" s="14"/>
      <c r="TBT989" s="14"/>
      <c r="TBU989" s="14"/>
      <c r="TBV989" s="14"/>
      <c r="TBW989" s="14"/>
      <c r="TBX989" s="14"/>
      <c r="TBY989" s="14"/>
      <c r="TBZ989" s="14"/>
      <c r="TCA989" s="14"/>
      <c r="TCB989" s="14"/>
      <c r="TCC989" s="14"/>
      <c r="TCD989" s="14"/>
      <c r="TCE989" s="14"/>
      <c r="TCF989" s="14"/>
      <c r="TCG989" s="14"/>
      <c r="TCH989" s="14"/>
      <c r="TCI989" s="14"/>
      <c r="TCJ989" s="14"/>
      <c r="TCK989" s="14"/>
      <c r="TCL989" s="14"/>
      <c r="TCM989" s="14"/>
      <c r="TCN989" s="14"/>
      <c r="TCO989" s="14"/>
      <c r="TCP989" s="14"/>
      <c r="TCQ989" s="14"/>
      <c r="TCR989" s="14"/>
      <c r="TCS989" s="14"/>
      <c r="TCT989" s="14"/>
      <c r="TCU989" s="14"/>
      <c r="TCV989" s="14"/>
      <c r="TCW989" s="14"/>
      <c r="TCX989" s="14"/>
      <c r="TCY989" s="14"/>
      <c r="TCZ989" s="14"/>
      <c r="TDA989" s="14"/>
      <c r="TDB989" s="14"/>
      <c r="TDC989" s="14"/>
      <c r="TDD989" s="14"/>
      <c r="TDE989" s="14"/>
      <c r="TDF989" s="14"/>
      <c r="TDG989" s="14"/>
      <c r="TDH989" s="14"/>
      <c r="TDI989" s="14"/>
      <c r="TDJ989" s="14"/>
      <c r="TDK989" s="14"/>
      <c r="TDL989" s="14"/>
      <c r="TDM989" s="14"/>
      <c r="TDN989" s="14"/>
      <c r="TDO989" s="14"/>
      <c r="TDP989" s="14"/>
      <c r="TDQ989" s="14"/>
      <c r="TDR989" s="14"/>
      <c r="TDS989" s="14"/>
      <c r="TDT989" s="14"/>
      <c r="TDU989" s="14"/>
      <c r="TDV989" s="14"/>
      <c r="TDW989" s="14"/>
      <c r="TDX989" s="14"/>
      <c r="TDY989" s="14"/>
      <c r="TDZ989" s="14"/>
      <c r="TEA989" s="14"/>
      <c r="TEB989" s="14"/>
      <c r="TEC989" s="14"/>
      <c r="TED989" s="14"/>
      <c r="TEE989" s="14"/>
      <c r="TEF989" s="14"/>
      <c r="TEG989" s="14"/>
      <c r="TEH989" s="14"/>
      <c r="TEI989" s="14"/>
      <c r="TEJ989" s="14"/>
      <c r="TEK989" s="14"/>
      <c r="TEL989" s="14"/>
      <c r="TEM989" s="14"/>
      <c r="TEN989" s="14"/>
      <c r="TEO989" s="14"/>
      <c r="TEP989" s="14"/>
      <c r="TEQ989" s="14"/>
      <c r="TER989" s="14"/>
      <c r="TES989" s="14"/>
      <c r="TET989" s="14"/>
      <c r="TEU989" s="14"/>
      <c r="TEV989" s="14"/>
      <c r="TEW989" s="14"/>
      <c r="TEX989" s="14"/>
      <c r="TEY989" s="14"/>
      <c r="TEZ989" s="14"/>
      <c r="TFA989" s="14"/>
      <c r="TFB989" s="14"/>
      <c r="TFC989" s="14"/>
      <c r="TFD989" s="14"/>
      <c r="TFE989" s="14"/>
      <c r="TFF989" s="14"/>
      <c r="TFG989" s="14"/>
      <c r="TFH989" s="14"/>
      <c r="TFI989" s="14"/>
      <c r="TFJ989" s="14"/>
      <c r="TFK989" s="14"/>
      <c r="TFL989" s="14"/>
      <c r="TFM989" s="14"/>
      <c r="TFN989" s="14"/>
      <c r="TFO989" s="14"/>
      <c r="TFP989" s="14"/>
      <c r="TFQ989" s="14"/>
      <c r="TFR989" s="14"/>
      <c r="TFS989" s="14"/>
      <c r="TFT989" s="14"/>
      <c r="TFU989" s="14"/>
      <c r="TFV989" s="14"/>
      <c r="TFW989" s="14"/>
      <c r="TFX989" s="14"/>
      <c r="TFY989" s="14"/>
      <c r="TFZ989" s="14"/>
      <c r="TGA989" s="14"/>
      <c r="TGB989" s="14"/>
      <c r="TGC989" s="14"/>
      <c r="TGD989" s="14"/>
      <c r="TGE989" s="14"/>
      <c r="TGF989" s="14"/>
      <c r="TGG989" s="14"/>
      <c r="TGH989" s="14"/>
      <c r="TGI989" s="14"/>
      <c r="TGJ989" s="14"/>
      <c r="TGK989" s="14"/>
      <c r="TGL989" s="14"/>
      <c r="TGM989" s="14"/>
      <c r="TGN989" s="14"/>
      <c r="TGO989" s="14"/>
      <c r="TGP989" s="14"/>
      <c r="TGQ989" s="14"/>
      <c r="TGR989" s="14"/>
      <c r="TGS989" s="14"/>
      <c r="TGT989" s="14"/>
      <c r="TGU989" s="14"/>
      <c r="TGV989" s="14"/>
      <c r="TGW989" s="14"/>
      <c r="TGX989" s="14"/>
      <c r="TGY989" s="14"/>
      <c r="TGZ989" s="14"/>
      <c r="THA989" s="14"/>
      <c r="THB989" s="14"/>
      <c r="THC989" s="14"/>
      <c r="THD989" s="14"/>
      <c r="THE989" s="14"/>
      <c r="THF989" s="14"/>
      <c r="THG989" s="14"/>
      <c r="THH989" s="14"/>
      <c r="THI989" s="14"/>
      <c r="THJ989" s="14"/>
      <c r="THK989" s="14"/>
      <c r="THL989" s="14"/>
      <c r="THM989" s="14"/>
      <c r="THN989" s="14"/>
      <c r="THO989" s="14"/>
      <c r="THP989" s="14"/>
      <c r="THQ989" s="14"/>
      <c r="THR989" s="14"/>
      <c r="THS989" s="14"/>
      <c r="THT989" s="14"/>
      <c r="THU989" s="14"/>
      <c r="THV989" s="14"/>
      <c r="THW989" s="14"/>
      <c r="THX989" s="14"/>
      <c r="THY989" s="14"/>
      <c r="THZ989" s="14"/>
      <c r="TIA989" s="14"/>
      <c r="TIB989" s="14"/>
      <c r="TIC989" s="14"/>
      <c r="TID989" s="14"/>
      <c r="TIE989" s="14"/>
      <c r="TIF989" s="14"/>
      <c r="TIG989" s="14"/>
      <c r="TIH989" s="14"/>
      <c r="TII989" s="14"/>
      <c r="TIJ989" s="14"/>
      <c r="TIK989" s="14"/>
      <c r="TIL989" s="14"/>
      <c r="TIM989" s="14"/>
      <c r="TIN989" s="14"/>
      <c r="TIO989" s="14"/>
      <c r="TIP989" s="14"/>
      <c r="TIQ989" s="14"/>
      <c r="TIR989" s="14"/>
      <c r="TIS989" s="14"/>
      <c r="TIT989" s="14"/>
      <c r="TIU989" s="14"/>
      <c r="TIV989" s="14"/>
      <c r="TIW989" s="14"/>
      <c r="TIX989" s="14"/>
      <c r="TIY989" s="14"/>
      <c r="TIZ989" s="14"/>
      <c r="TJA989" s="14"/>
      <c r="TJB989" s="14"/>
      <c r="TJC989" s="14"/>
      <c r="TJD989" s="14"/>
      <c r="TJE989" s="14"/>
      <c r="TJF989" s="14"/>
      <c r="TJG989" s="14"/>
      <c r="TJH989" s="14"/>
      <c r="TJI989" s="14"/>
      <c r="TJJ989" s="14"/>
      <c r="TJK989" s="14"/>
      <c r="TJL989" s="14"/>
      <c r="TJM989" s="14"/>
      <c r="TJN989" s="14"/>
      <c r="TJO989" s="14"/>
      <c r="TJP989" s="14"/>
      <c r="TJQ989" s="14"/>
      <c r="TJR989" s="14"/>
      <c r="TJS989" s="14"/>
      <c r="TJT989" s="14"/>
      <c r="TJU989" s="14"/>
      <c r="TJV989" s="14"/>
      <c r="TJW989" s="14"/>
      <c r="TJX989" s="14"/>
      <c r="TJY989" s="14"/>
      <c r="TJZ989" s="14"/>
      <c r="TKA989" s="14"/>
      <c r="TKB989" s="14"/>
      <c r="TKC989" s="14"/>
      <c r="TKD989" s="14"/>
      <c r="TKE989" s="14"/>
      <c r="TKF989" s="14"/>
      <c r="TKG989" s="14"/>
      <c r="TKH989" s="14"/>
      <c r="TKI989" s="14"/>
      <c r="TKJ989" s="14"/>
      <c r="TKK989" s="14"/>
      <c r="TKL989" s="14"/>
      <c r="TKM989" s="14"/>
      <c r="TKN989" s="14"/>
      <c r="TKO989" s="14"/>
      <c r="TKP989" s="14"/>
      <c r="TKQ989" s="14"/>
      <c r="TKR989" s="14"/>
      <c r="TKS989" s="14"/>
      <c r="TKT989" s="14"/>
      <c r="TKU989" s="14"/>
      <c r="TKV989" s="14"/>
      <c r="TKW989" s="14"/>
      <c r="TKX989" s="14"/>
      <c r="TKY989" s="14"/>
      <c r="TKZ989" s="14"/>
      <c r="TLA989" s="14"/>
      <c r="TLB989" s="14"/>
      <c r="TLC989" s="14"/>
      <c r="TLD989" s="14"/>
      <c r="TLE989" s="14"/>
      <c r="TLF989" s="14"/>
      <c r="TLG989" s="14"/>
      <c r="TLH989" s="14"/>
      <c r="TLI989" s="14"/>
      <c r="TLJ989" s="14"/>
      <c r="TLK989" s="14"/>
      <c r="TLL989" s="14"/>
      <c r="TLM989" s="14"/>
      <c r="TLN989" s="14"/>
      <c r="TLO989" s="14"/>
      <c r="TLP989" s="14"/>
      <c r="TLQ989" s="14"/>
      <c r="TLR989" s="14"/>
      <c r="TLS989" s="14"/>
      <c r="TLT989" s="14"/>
      <c r="TLU989" s="14"/>
      <c r="TLV989" s="14"/>
      <c r="TLW989" s="14"/>
      <c r="TLX989" s="14"/>
      <c r="TLY989" s="14"/>
      <c r="TLZ989" s="14"/>
      <c r="TMA989" s="14"/>
      <c r="TMB989" s="14"/>
      <c r="TMC989" s="14"/>
      <c r="TMD989" s="14"/>
      <c r="TME989" s="14"/>
      <c r="TMF989" s="14"/>
      <c r="TMG989" s="14"/>
      <c r="TMH989" s="14"/>
      <c r="TMI989" s="14"/>
      <c r="TMJ989" s="14"/>
      <c r="TMK989" s="14"/>
      <c r="TML989" s="14"/>
      <c r="TMM989" s="14"/>
      <c r="TMN989" s="14"/>
      <c r="TMO989" s="14"/>
      <c r="TMP989" s="14"/>
      <c r="TMQ989" s="14"/>
      <c r="TMR989" s="14"/>
      <c r="TMS989" s="14"/>
      <c r="TMT989" s="14"/>
      <c r="TMU989" s="14"/>
      <c r="TMV989" s="14"/>
      <c r="TMW989" s="14"/>
      <c r="TMX989" s="14"/>
      <c r="TMY989" s="14"/>
      <c r="TMZ989" s="14"/>
      <c r="TNA989" s="14"/>
      <c r="TNB989" s="14"/>
      <c r="TNC989" s="14"/>
      <c r="TND989" s="14"/>
      <c r="TNE989" s="14"/>
      <c r="TNF989" s="14"/>
      <c r="TNG989" s="14"/>
      <c r="TNH989" s="14"/>
      <c r="TNI989" s="14"/>
      <c r="TNJ989" s="14"/>
      <c r="TNK989" s="14"/>
      <c r="TNL989" s="14"/>
      <c r="TNM989" s="14"/>
      <c r="TNN989" s="14"/>
      <c r="TNO989" s="14"/>
      <c r="TNP989" s="14"/>
      <c r="TNQ989" s="14"/>
      <c r="TNR989" s="14"/>
      <c r="TNS989" s="14"/>
      <c r="TNT989" s="14"/>
      <c r="TNU989" s="14"/>
      <c r="TNV989" s="14"/>
      <c r="TNW989" s="14"/>
      <c r="TNX989" s="14"/>
      <c r="TNY989" s="14"/>
      <c r="TNZ989" s="14"/>
      <c r="TOA989" s="14"/>
      <c r="TOB989" s="14"/>
      <c r="TOC989" s="14"/>
      <c r="TOD989" s="14"/>
      <c r="TOE989" s="14"/>
      <c r="TOF989" s="14"/>
      <c r="TOG989" s="14"/>
      <c r="TOH989" s="14"/>
      <c r="TOI989" s="14"/>
      <c r="TOJ989" s="14"/>
      <c r="TOK989" s="14"/>
      <c r="TOL989" s="14"/>
      <c r="TOM989" s="14"/>
      <c r="TON989" s="14"/>
      <c r="TOO989" s="14"/>
      <c r="TOP989" s="14"/>
      <c r="TOQ989" s="14"/>
      <c r="TOR989" s="14"/>
      <c r="TOS989" s="14"/>
      <c r="TOT989" s="14"/>
      <c r="TOU989" s="14"/>
      <c r="TOV989" s="14"/>
      <c r="TOW989" s="14"/>
      <c r="TOX989" s="14"/>
      <c r="TOY989" s="14"/>
      <c r="TOZ989" s="14"/>
      <c r="TPA989" s="14"/>
      <c r="TPB989" s="14"/>
      <c r="TPC989" s="14"/>
      <c r="TPD989" s="14"/>
      <c r="TPE989" s="14"/>
      <c r="TPF989" s="14"/>
      <c r="TPG989" s="14"/>
      <c r="TPH989" s="14"/>
      <c r="TPI989" s="14"/>
      <c r="TPJ989" s="14"/>
      <c r="TPK989" s="14"/>
      <c r="TPL989" s="14"/>
      <c r="TPM989" s="14"/>
      <c r="TPN989" s="14"/>
      <c r="TPO989" s="14"/>
      <c r="TPP989" s="14"/>
      <c r="TPQ989" s="14"/>
      <c r="TPR989" s="14"/>
      <c r="TPS989" s="14"/>
      <c r="TPT989" s="14"/>
      <c r="TPU989" s="14"/>
      <c r="TPV989" s="14"/>
      <c r="TPW989" s="14"/>
      <c r="TPX989" s="14"/>
      <c r="TPY989" s="14"/>
      <c r="TPZ989" s="14"/>
      <c r="TQA989" s="14"/>
      <c r="TQB989" s="14"/>
      <c r="TQC989" s="14"/>
      <c r="TQD989" s="14"/>
      <c r="TQE989" s="14"/>
      <c r="TQF989" s="14"/>
      <c r="TQG989" s="14"/>
      <c r="TQH989" s="14"/>
      <c r="TQI989" s="14"/>
      <c r="TQJ989" s="14"/>
      <c r="TQK989" s="14"/>
      <c r="TQL989" s="14"/>
      <c r="TQM989" s="14"/>
      <c r="TQN989" s="14"/>
      <c r="TQO989" s="14"/>
      <c r="TQP989" s="14"/>
      <c r="TQQ989" s="14"/>
      <c r="TQR989" s="14"/>
      <c r="TQS989" s="14"/>
      <c r="TQT989" s="14"/>
      <c r="TQU989" s="14"/>
      <c r="TQV989" s="14"/>
      <c r="TQW989" s="14"/>
      <c r="TQX989" s="14"/>
      <c r="TQY989" s="14"/>
      <c r="TQZ989" s="14"/>
      <c r="TRA989" s="14"/>
      <c r="TRB989" s="14"/>
      <c r="TRC989" s="14"/>
      <c r="TRD989" s="14"/>
      <c r="TRE989" s="14"/>
      <c r="TRF989" s="14"/>
      <c r="TRG989" s="14"/>
      <c r="TRH989" s="14"/>
      <c r="TRI989" s="14"/>
      <c r="TRJ989" s="14"/>
      <c r="TRK989" s="14"/>
      <c r="TRL989" s="14"/>
      <c r="TRM989" s="14"/>
      <c r="TRN989" s="14"/>
      <c r="TRO989" s="14"/>
      <c r="TRP989" s="14"/>
      <c r="TRQ989" s="14"/>
      <c r="TRR989" s="14"/>
      <c r="TRS989" s="14"/>
      <c r="TRT989" s="14"/>
      <c r="TRU989" s="14"/>
      <c r="TRV989" s="14"/>
      <c r="TRW989" s="14"/>
      <c r="TRX989" s="14"/>
      <c r="TRY989" s="14"/>
      <c r="TRZ989" s="14"/>
      <c r="TSA989" s="14"/>
      <c r="TSB989" s="14"/>
      <c r="TSC989" s="14"/>
      <c r="TSD989" s="14"/>
      <c r="TSE989" s="14"/>
      <c r="TSF989" s="14"/>
      <c r="TSG989" s="14"/>
      <c r="TSH989" s="14"/>
      <c r="TSI989" s="14"/>
      <c r="TSJ989" s="14"/>
      <c r="TSK989" s="14"/>
      <c r="TSL989" s="14"/>
      <c r="TSM989" s="14"/>
      <c r="TSN989" s="14"/>
      <c r="TSO989" s="14"/>
      <c r="TSP989" s="14"/>
      <c r="TSQ989" s="14"/>
      <c r="TSR989" s="14"/>
      <c r="TSS989" s="14"/>
      <c r="TST989" s="14"/>
      <c r="TSU989" s="14"/>
      <c r="TSV989" s="14"/>
      <c r="TSW989" s="14"/>
      <c r="TSX989" s="14"/>
      <c r="TSY989" s="14"/>
      <c r="TSZ989" s="14"/>
      <c r="TTA989" s="14"/>
      <c r="TTB989" s="14"/>
      <c r="TTC989" s="14"/>
      <c r="TTD989" s="14"/>
      <c r="TTE989" s="14"/>
      <c r="TTF989" s="14"/>
      <c r="TTG989" s="14"/>
      <c r="TTH989" s="14"/>
      <c r="TTI989" s="14"/>
      <c r="TTJ989" s="14"/>
      <c r="TTK989" s="14"/>
      <c r="TTL989" s="14"/>
      <c r="TTM989" s="14"/>
      <c r="TTN989" s="14"/>
      <c r="TTO989" s="14"/>
      <c r="TTP989" s="14"/>
      <c r="TTQ989" s="14"/>
      <c r="TTR989" s="14"/>
      <c r="TTS989" s="14"/>
      <c r="TTT989" s="14"/>
      <c r="TTU989" s="14"/>
      <c r="TTV989" s="14"/>
      <c r="TTW989" s="14"/>
      <c r="TTX989" s="14"/>
      <c r="TTY989" s="14"/>
      <c r="TTZ989" s="14"/>
      <c r="TUA989" s="14"/>
      <c r="TUB989" s="14"/>
      <c r="TUC989" s="14"/>
      <c r="TUD989" s="14"/>
      <c r="TUE989" s="14"/>
      <c r="TUF989" s="14"/>
      <c r="TUG989" s="14"/>
      <c r="TUH989" s="14"/>
      <c r="TUI989" s="14"/>
      <c r="TUJ989" s="14"/>
      <c r="TUK989" s="14"/>
      <c r="TUL989" s="14"/>
      <c r="TUM989" s="14"/>
      <c r="TUN989" s="14"/>
      <c r="TUO989" s="14"/>
      <c r="TUP989" s="14"/>
      <c r="TUQ989" s="14"/>
      <c r="TUR989" s="14"/>
      <c r="TUS989" s="14"/>
      <c r="TUT989" s="14"/>
      <c r="TUU989" s="14"/>
      <c r="TUV989" s="14"/>
      <c r="TUW989" s="14"/>
      <c r="TUX989" s="14"/>
      <c r="TUY989" s="14"/>
      <c r="TUZ989" s="14"/>
      <c r="TVA989" s="14"/>
      <c r="TVB989" s="14"/>
      <c r="TVC989" s="14"/>
      <c r="TVD989" s="14"/>
      <c r="TVE989" s="14"/>
      <c r="TVF989" s="14"/>
      <c r="TVG989" s="14"/>
      <c r="TVH989" s="14"/>
      <c r="TVI989" s="14"/>
      <c r="TVJ989" s="14"/>
      <c r="TVK989" s="14"/>
      <c r="TVL989" s="14"/>
      <c r="TVM989" s="14"/>
      <c r="TVN989" s="14"/>
      <c r="TVO989" s="14"/>
      <c r="TVP989" s="14"/>
      <c r="TVQ989" s="14"/>
      <c r="TVR989" s="14"/>
      <c r="TVS989" s="14"/>
      <c r="TVT989" s="14"/>
      <c r="TVU989" s="14"/>
      <c r="TVV989" s="14"/>
      <c r="TVW989" s="14"/>
      <c r="TVX989" s="14"/>
      <c r="TVY989" s="14"/>
      <c r="TVZ989" s="14"/>
      <c r="TWA989" s="14"/>
      <c r="TWB989" s="14"/>
      <c r="TWC989" s="14"/>
      <c r="TWD989" s="14"/>
      <c r="TWE989" s="14"/>
      <c r="TWF989" s="14"/>
      <c r="TWG989" s="14"/>
      <c r="TWH989" s="14"/>
      <c r="TWI989" s="14"/>
      <c r="TWJ989" s="14"/>
      <c r="TWK989" s="14"/>
      <c r="TWL989" s="14"/>
      <c r="TWM989" s="14"/>
      <c r="TWN989" s="14"/>
      <c r="TWO989" s="14"/>
      <c r="TWP989" s="14"/>
      <c r="TWQ989" s="14"/>
      <c r="TWR989" s="14"/>
      <c r="TWS989" s="14"/>
      <c r="TWT989" s="14"/>
      <c r="TWU989" s="14"/>
      <c r="TWV989" s="14"/>
      <c r="TWW989" s="14"/>
      <c r="TWX989" s="14"/>
      <c r="TWY989" s="14"/>
      <c r="TWZ989" s="14"/>
      <c r="TXA989" s="14"/>
      <c r="TXB989" s="14"/>
      <c r="TXC989" s="14"/>
      <c r="TXD989" s="14"/>
      <c r="TXE989" s="14"/>
      <c r="TXF989" s="14"/>
      <c r="TXG989" s="14"/>
      <c r="TXH989" s="14"/>
      <c r="TXI989" s="14"/>
      <c r="TXJ989" s="14"/>
      <c r="TXK989" s="14"/>
      <c r="TXL989" s="14"/>
      <c r="TXM989" s="14"/>
      <c r="TXN989" s="14"/>
      <c r="TXO989" s="14"/>
      <c r="TXP989" s="14"/>
      <c r="TXQ989" s="14"/>
      <c r="TXR989" s="14"/>
      <c r="TXS989" s="14"/>
      <c r="TXT989" s="14"/>
      <c r="TXU989" s="14"/>
      <c r="TXV989" s="14"/>
      <c r="TXW989" s="14"/>
      <c r="TXX989" s="14"/>
      <c r="TXY989" s="14"/>
      <c r="TXZ989" s="14"/>
      <c r="TYA989" s="14"/>
      <c r="TYB989" s="14"/>
      <c r="TYC989" s="14"/>
      <c r="TYD989" s="14"/>
      <c r="TYE989" s="14"/>
      <c r="TYF989" s="14"/>
      <c r="TYG989" s="14"/>
      <c r="TYH989" s="14"/>
      <c r="TYI989" s="14"/>
      <c r="TYJ989" s="14"/>
      <c r="TYK989" s="14"/>
      <c r="TYL989" s="14"/>
      <c r="TYM989" s="14"/>
      <c r="TYN989" s="14"/>
      <c r="TYO989" s="14"/>
      <c r="TYP989" s="14"/>
      <c r="TYQ989" s="14"/>
      <c r="TYR989" s="14"/>
      <c r="TYS989" s="14"/>
      <c r="TYT989" s="14"/>
      <c r="TYU989" s="14"/>
      <c r="TYV989" s="14"/>
      <c r="TYW989" s="14"/>
      <c r="TYX989" s="14"/>
      <c r="TYY989" s="14"/>
      <c r="TYZ989" s="14"/>
      <c r="TZA989" s="14"/>
      <c r="TZB989" s="14"/>
      <c r="TZC989" s="14"/>
      <c r="TZD989" s="14"/>
      <c r="TZE989" s="14"/>
      <c r="TZF989" s="14"/>
      <c r="TZG989" s="14"/>
      <c r="TZH989" s="14"/>
      <c r="TZI989" s="14"/>
      <c r="TZJ989" s="14"/>
      <c r="TZK989" s="14"/>
      <c r="TZL989" s="14"/>
      <c r="TZM989" s="14"/>
      <c r="TZN989" s="14"/>
      <c r="TZO989" s="14"/>
      <c r="TZP989" s="14"/>
      <c r="TZQ989" s="14"/>
      <c r="TZR989" s="14"/>
      <c r="TZS989" s="14"/>
      <c r="TZT989" s="14"/>
      <c r="TZU989" s="14"/>
      <c r="TZV989" s="14"/>
      <c r="TZW989" s="14"/>
      <c r="TZX989" s="14"/>
      <c r="TZY989" s="14"/>
      <c r="TZZ989" s="14"/>
      <c r="UAA989" s="14"/>
      <c r="UAB989" s="14"/>
      <c r="UAC989" s="14"/>
      <c r="UAD989" s="14"/>
      <c r="UAE989" s="14"/>
      <c r="UAF989" s="14"/>
      <c r="UAG989" s="14"/>
      <c r="UAH989" s="14"/>
      <c r="UAI989" s="14"/>
      <c r="UAJ989" s="14"/>
      <c r="UAK989" s="14"/>
      <c r="UAL989" s="14"/>
      <c r="UAM989" s="14"/>
      <c r="UAN989" s="14"/>
      <c r="UAO989" s="14"/>
      <c r="UAP989" s="14"/>
      <c r="UAQ989" s="14"/>
      <c r="UAR989" s="14"/>
      <c r="UAS989" s="14"/>
      <c r="UAT989" s="14"/>
      <c r="UAU989" s="14"/>
      <c r="UAV989" s="14"/>
      <c r="UAW989" s="14"/>
      <c r="UAX989" s="14"/>
      <c r="UAY989" s="14"/>
      <c r="UAZ989" s="14"/>
      <c r="UBA989" s="14"/>
      <c r="UBB989" s="14"/>
      <c r="UBC989" s="14"/>
      <c r="UBD989" s="14"/>
      <c r="UBE989" s="14"/>
      <c r="UBF989" s="14"/>
      <c r="UBG989" s="14"/>
      <c r="UBH989" s="14"/>
      <c r="UBI989" s="14"/>
      <c r="UBJ989" s="14"/>
      <c r="UBK989" s="14"/>
      <c r="UBL989" s="14"/>
      <c r="UBM989" s="14"/>
      <c r="UBN989" s="14"/>
      <c r="UBO989" s="14"/>
      <c r="UBP989" s="14"/>
      <c r="UBQ989" s="14"/>
      <c r="UBR989" s="14"/>
      <c r="UBS989" s="14"/>
      <c r="UBT989" s="14"/>
      <c r="UBU989" s="14"/>
      <c r="UBV989" s="14"/>
      <c r="UBW989" s="14"/>
      <c r="UBX989" s="14"/>
      <c r="UBY989" s="14"/>
      <c r="UBZ989" s="14"/>
      <c r="UCA989" s="14"/>
      <c r="UCB989" s="14"/>
      <c r="UCC989" s="14"/>
      <c r="UCD989" s="14"/>
      <c r="UCE989" s="14"/>
      <c r="UCF989" s="14"/>
      <c r="UCG989" s="14"/>
      <c r="UCH989" s="14"/>
      <c r="UCI989" s="14"/>
      <c r="UCJ989" s="14"/>
      <c r="UCK989" s="14"/>
      <c r="UCL989" s="14"/>
      <c r="UCM989" s="14"/>
      <c r="UCN989" s="14"/>
      <c r="UCO989" s="14"/>
      <c r="UCP989" s="14"/>
      <c r="UCQ989" s="14"/>
      <c r="UCR989" s="14"/>
      <c r="UCS989" s="14"/>
      <c r="UCT989" s="14"/>
      <c r="UCU989" s="14"/>
      <c r="UCV989" s="14"/>
      <c r="UCW989" s="14"/>
      <c r="UCX989" s="14"/>
      <c r="UCY989" s="14"/>
      <c r="UCZ989" s="14"/>
      <c r="UDA989" s="14"/>
      <c r="UDB989" s="14"/>
      <c r="UDC989" s="14"/>
      <c r="UDD989" s="14"/>
      <c r="UDE989" s="14"/>
      <c r="UDF989" s="14"/>
      <c r="UDG989" s="14"/>
      <c r="UDH989" s="14"/>
      <c r="UDI989" s="14"/>
      <c r="UDJ989" s="14"/>
      <c r="UDK989" s="14"/>
      <c r="UDL989" s="14"/>
      <c r="UDM989" s="14"/>
      <c r="UDN989" s="14"/>
      <c r="UDO989" s="14"/>
      <c r="UDP989" s="14"/>
      <c r="UDQ989" s="14"/>
      <c r="UDR989" s="14"/>
      <c r="UDS989" s="14"/>
      <c r="UDT989" s="14"/>
      <c r="UDU989" s="14"/>
      <c r="UDV989" s="14"/>
      <c r="UDW989" s="14"/>
      <c r="UDX989" s="14"/>
      <c r="UDY989" s="14"/>
      <c r="UDZ989" s="14"/>
      <c r="UEA989" s="14"/>
      <c r="UEB989" s="14"/>
      <c r="UEC989" s="14"/>
      <c r="UED989" s="14"/>
      <c r="UEE989" s="14"/>
      <c r="UEF989" s="14"/>
      <c r="UEG989" s="14"/>
      <c r="UEH989" s="14"/>
      <c r="UEI989" s="14"/>
      <c r="UEJ989" s="14"/>
      <c r="UEK989" s="14"/>
      <c r="UEL989" s="14"/>
      <c r="UEM989" s="14"/>
      <c r="UEN989" s="14"/>
      <c r="UEO989" s="14"/>
      <c r="UEP989" s="14"/>
      <c r="UEQ989" s="14"/>
      <c r="UER989" s="14"/>
      <c r="UES989" s="14"/>
      <c r="UET989" s="14"/>
      <c r="UEU989" s="14"/>
      <c r="UEV989" s="14"/>
      <c r="UEW989" s="14"/>
      <c r="UEX989" s="14"/>
      <c r="UEY989" s="14"/>
      <c r="UEZ989" s="14"/>
      <c r="UFA989" s="14"/>
      <c r="UFB989" s="14"/>
      <c r="UFC989" s="14"/>
      <c r="UFD989" s="14"/>
      <c r="UFE989" s="14"/>
      <c r="UFF989" s="14"/>
      <c r="UFG989" s="14"/>
      <c r="UFH989" s="14"/>
      <c r="UFI989" s="14"/>
      <c r="UFJ989" s="14"/>
      <c r="UFK989" s="14"/>
      <c r="UFL989" s="14"/>
      <c r="UFM989" s="14"/>
      <c r="UFN989" s="14"/>
      <c r="UFO989" s="14"/>
      <c r="UFP989" s="14"/>
      <c r="UFQ989" s="14"/>
      <c r="UFR989" s="14"/>
      <c r="UFS989" s="14"/>
      <c r="UFT989" s="14"/>
      <c r="UFU989" s="14"/>
      <c r="UFV989" s="14"/>
      <c r="UFW989" s="14"/>
      <c r="UFX989" s="14"/>
      <c r="UFY989" s="14"/>
      <c r="UFZ989" s="14"/>
      <c r="UGA989" s="14"/>
      <c r="UGB989" s="14"/>
      <c r="UGC989" s="14"/>
      <c r="UGD989" s="14"/>
      <c r="UGE989" s="14"/>
      <c r="UGF989" s="14"/>
      <c r="UGG989" s="14"/>
      <c r="UGH989" s="14"/>
      <c r="UGI989" s="14"/>
      <c r="UGJ989" s="14"/>
      <c r="UGK989" s="14"/>
      <c r="UGL989" s="14"/>
      <c r="UGM989" s="14"/>
      <c r="UGN989" s="14"/>
      <c r="UGO989" s="14"/>
      <c r="UGP989" s="14"/>
      <c r="UGQ989" s="14"/>
      <c r="UGR989" s="14"/>
      <c r="UGS989" s="14"/>
      <c r="UGT989" s="14"/>
      <c r="UGU989" s="14"/>
      <c r="UGV989" s="14"/>
      <c r="UGW989" s="14"/>
      <c r="UGX989" s="14"/>
      <c r="UGY989" s="14"/>
      <c r="UGZ989" s="14"/>
      <c r="UHA989" s="14"/>
      <c r="UHB989" s="14"/>
      <c r="UHC989" s="14"/>
      <c r="UHD989" s="14"/>
      <c r="UHE989" s="14"/>
      <c r="UHF989" s="14"/>
      <c r="UHG989" s="14"/>
      <c r="UHH989" s="14"/>
      <c r="UHI989" s="14"/>
      <c r="UHJ989" s="14"/>
      <c r="UHK989" s="14"/>
      <c r="UHL989" s="14"/>
      <c r="UHM989" s="14"/>
      <c r="UHN989" s="14"/>
      <c r="UHO989" s="14"/>
      <c r="UHP989" s="14"/>
      <c r="UHQ989" s="14"/>
      <c r="UHR989" s="14"/>
      <c r="UHS989" s="14"/>
      <c r="UHT989" s="14"/>
      <c r="UHU989" s="14"/>
      <c r="UHV989" s="14"/>
      <c r="UHW989" s="14"/>
      <c r="UHX989" s="14"/>
      <c r="UHY989" s="14"/>
      <c r="UHZ989" s="14"/>
      <c r="UIA989" s="14"/>
      <c r="UIB989" s="14"/>
      <c r="UIC989" s="14"/>
      <c r="UID989" s="14"/>
      <c r="UIE989" s="14"/>
      <c r="UIF989" s="14"/>
      <c r="UIG989" s="14"/>
      <c r="UIH989" s="14"/>
      <c r="UII989" s="14"/>
      <c r="UIJ989" s="14"/>
      <c r="UIK989" s="14"/>
      <c r="UIL989" s="14"/>
      <c r="UIM989" s="14"/>
      <c r="UIN989" s="14"/>
      <c r="UIO989" s="14"/>
      <c r="UIP989" s="14"/>
      <c r="UIQ989" s="14"/>
      <c r="UIR989" s="14"/>
      <c r="UIS989" s="14"/>
      <c r="UIT989" s="14"/>
      <c r="UIU989" s="14"/>
      <c r="UIV989" s="14"/>
      <c r="UIW989" s="14"/>
      <c r="UIX989" s="14"/>
      <c r="UIY989" s="14"/>
      <c r="UIZ989" s="14"/>
      <c r="UJA989" s="14"/>
      <c r="UJB989" s="14"/>
      <c r="UJC989" s="14"/>
      <c r="UJD989" s="14"/>
      <c r="UJE989" s="14"/>
      <c r="UJF989" s="14"/>
      <c r="UJG989" s="14"/>
      <c r="UJH989" s="14"/>
      <c r="UJI989" s="14"/>
      <c r="UJJ989" s="14"/>
      <c r="UJK989" s="14"/>
      <c r="UJL989" s="14"/>
      <c r="UJM989" s="14"/>
      <c r="UJN989" s="14"/>
      <c r="UJO989" s="14"/>
      <c r="UJP989" s="14"/>
      <c r="UJQ989" s="14"/>
      <c r="UJR989" s="14"/>
      <c r="UJS989" s="14"/>
      <c r="UJT989" s="14"/>
      <c r="UJU989" s="14"/>
      <c r="UJV989" s="14"/>
      <c r="UJW989" s="14"/>
      <c r="UJX989" s="14"/>
      <c r="UJY989" s="14"/>
      <c r="UJZ989" s="14"/>
      <c r="UKA989" s="14"/>
      <c r="UKB989" s="14"/>
      <c r="UKC989" s="14"/>
      <c r="UKD989" s="14"/>
      <c r="UKE989" s="14"/>
      <c r="UKF989" s="14"/>
      <c r="UKG989" s="14"/>
      <c r="UKH989" s="14"/>
      <c r="UKI989" s="14"/>
      <c r="UKJ989" s="14"/>
      <c r="UKK989" s="14"/>
      <c r="UKL989" s="14"/>
      <c r="UKM989" s="14"/>
      <c r="UKN989" s="14"/>
      <c r="UKO989" s="14"/>
      <c r="UKP989" s="14"/>
      <c r="UKQ989" s="14"/>
      <c r="UKR989" s="14"/>
      <c r="UKS989" s="14"/>
      <c r="UKT989" s="14"/>
      <c r="UKU989" s="14"/>
      <c r="UKV989" s="14"/>
      <c r="UKW989" s="14"/>
      <c r="UKX989" s="14"/>
      <c r="UKY989" s="14"/>
      <c r="UKZ989" s="14"/>
      <c r="ULA989" s="14"/>
      <c r="ULB989" s="14"/>
      <c r="ULC989" s="14"/>
      <c r="ULD989" s="14"/>
      <c r="ULE989" s="14"/>
      <c r="ULF989" s="14"/>
      <c r="ULG989" s="14"/>
      <c r="ULH989" s="14"/>
      <c r="ULI989" s="14"/>
      <c r="ULJ989" s="14"/>
      <c r="ULK989" s="14"/>
      <c r="ULL989" s="14"/>
      <c r="ULM989" s="14"/>
      <c r="ULN989" s="14"/>
      <c r="ULO989" s="14"/>
      <c r="ULP989" s="14"/>
      <c r="ULQ989" s="14"/>
      <c r="ULR989" s="14"/>
      <c r="ULS989" s="14"/>
      <c r="ULT989" s="14"/>
      <c r="ULU989" s="14"/>
      <c r="ULV989" s="14"/>
      <c r="ULW989" s="14"/>
      <c r="ULX989" s="14"/>
      <c r="ULY989" s="14"/>
      <c r="ULZ989" s="14"/>
      <c r="UMA989" s="14"/>
      <c r="UMB989" s="14"/>
      <c r="UMC989" s="14"/>
      <c r="UMD989" s="14"/>
      <c r="UME989" s="14"/>
      <c r="UMF989" s="14"/>
      <c r="UMG989" s="14"/>
      <c r="UMH989" s="14"/>
      <c r="UMI989" s="14"/>
      <c r="UMJ989" s="14"/>
      <c r="UMK989" s="14"/>
      <c r="UML989" s="14"/>
      <c r="UMM989" s="14"/>
      <c r="UMN989" s="14"/>
      <c r="UMO989" s="14"/>
      <c r="UMP989" s="14"/>
      <c r="UMQ989" s="14"/>
      <c r="UMR989" s="14"/>
      <c r="UMS989" s="14"/>
      <c r="UMT989" s="14"/>
      <c r="UMU989" s="14"/>
      <c r="UMV989" s="14"/>
      <c r="UMW989" s="14"/>
      <c r="UMX989" s="14"/>
      <c r="UMY989" s="14"/>
      <c r="UMZ989" s="14"/>
      <c r="UNA989" s="14"/>
      <c r="UNB989" s="14"/>
      <c r="UNC989" s="14"/>
      <c r="UND989" s="14"/>
      <c r="UNE989" s="14"/>
      <c r="UNF989" s="14"/>
      <c r="UNG989" s="14"/>
      <c r="UNH989" s="14"/>
      <c r="UNI989" s="14"/>
      <c r="UNJ989" s="14"/>
      <c r="UNK989" s="14"/>
      <c r="UNL989" s="14"/>
      <c r="UNM989" s="14"/>
      <c r="UNN989" s="14"/>
      <c r="UNO989" s="14"/>
      <c r="UNP989" s="14"/>
      <c r="UNQ989" s="14"/>
      <c r="UNR989" s="14"/>
      <c r="UNS989" s="14"/>
      <c r="UNT989" s="14"/>
      <c r="UNU989" s="14"/>
      <c r="UNV989" s="14"/>
      <c r="UNW989" s="14"/>
      <c r="UNX989" s="14"/>
      <c r="UNY989" s="14"/>
      <c r="UNZ989" s="14"/>
      <c r="UOA989" s="14"/>
      <c r="UOB989" s="14"/>
      <c r="UOC989" s="14"/>
      <c r="UOD989" s="14"/>
      <c r="UOE989" s="14"/>
      <c r="UOF989" s="14"/>
      <c r="UOG989" s="14"/>
      <c r="UOH989" s="14"/>
      <c r="UOI989" s="14"/>
      <c r="UOJ989" s="14"/>
      <c r="UOK989" s="14"/>
      <c r="UOL989" s="14"/>
      <c r="UOM989" s="14"/>
      <c r="UON989" s="14"/>
      <c r="UOO989" s="14"/>
      <c r="UOP989" s="14"/>
      <c r="UOQ989" s="14"/>
      <c r="UOR989" s="14"/>
      <c r="UOS989" s="14"/>
      <c r="UOT989" s="14"/>
      <c r="UOU989" s="14"/>
      <c r="UOV989" s="14"/>
      <c r="UOW989" s="14"/>
      <c r="UOX989" s="14"/>
      <c r="UOY989" s="14"/>
      <c r="UOZ989" s="14"/>
      <c r="UPA989" s="14"/>
      <c r="UPB989" s="14"/>
      <c r="UPC989" s="14"/>
      <c r="UPD989" s="14"/>
      <c r="UPE989" s="14"/>
      <c r="UPF989" s="14"/>
      <c r="UPG989" s="14"/>
      <c r="UPH989" s="14"/>
      <c r="UPI989" s="14"/>
      <c r="UPJ989" s="14"/>
      <c r="UPK989" s="14"/>
      <c r="UPL989" s="14"/>
      <c r="UPM989" s="14"/>
      <c r="UPN989" s="14"/>
      <c r="UPO989" s="14"/>
      <c r="UPP989" s="14"/>
      <c r="UPQ989" s="14"/>
      <c r="UPR989" s="14"/>
      <c r="UPS989" s="14"/>
      <c r="UPT989" s="14"/>
      <c r="UPU989" s="14"/>
      <c r="UPV989" s="14"/>
      <c r="UPW989" s="14"/>
      <c r="UPX989" s="14"/>
      <c r="UPY989" s="14"/>
      <c r="UPZ989" s="14"/>
      <c r="UQA989" s="14"/>
      <c r="UQB989" s="14"/>
      <c r="UQC989" s="14"/>
      <c r="UQD989" s="14"/>
      <c r="UQE989" s="14"/>
      <c r="UQF989" s="14"/>
      <c r="UQG989" s="14"/>
      <c r="UQH989" s="14"/>
      <c r="UQI989" s="14"/>
      <c r="UQJ989" s="14"/>
      <c r="UQK989" s="14"/>
      <c r="UQL989" s="14"/>
      <c r="UQM989" s="14"/>
      <c r="UQN989" s="14"/>
      <c r="UQO989" s="14"/>
      <c r="UQP989" s="14"/>
      <c r="UQQ989" s="14"/>
      <c r="UQR989" s="14"/>
      <c r="UQS989" s="14"/>
      <c r="UQT989" s="14"/>
      <c r="UQU989" s="14"/>
      <c r="UQV989" s="14"/>
      <c r="UQW989" s="14"/>
      <c r="UQX989" s="14"/>
      <c r="UQY989" s="14"/>
      <c r="UQZ989" s="14"/>
      <c r="URA989" s="14"/>
      <c r="URB989" s="14"/>
      <c r="URC989" s="14"/>
      <c r="URD989" s="14"/>
      <c r="URE989" s="14"/>
      <c r="URF989" s="14"/>
      <c r="URG989" s="14"/>
      <c r="URH989" s="14"/>
      <c r="URI989" s="14"/>
      <c r="URJ989" s="14"/>
      <c r="URK989" s="14"/>
      <c r="URL989" s="14"/>
      <c r="URM989" s="14"/>
      <c r="URN989" s="14"/>
      <c r="URO989" s="14"/>
      <c r="URP989" s="14"/>
      <c r="URQ989" s="14"/>
      <c r="URR989" s="14"/>
      <c r="URS989" s="14"/>
      <c r="URT989" s="14"/>
      <c r="URU989" s="14"/>
      <c r="URV989" s="14"/>
      <c r="URW989" s="14"/>
      <c r="URX989" s="14"/>
      <c r="URY989" s="14"/>
      <c r="URZ989" s="14"/>
      <c r="USA989" s="14"/>
      <c r="USB989" s="14"/>
      <c r="USC989" s="14"/>
      <c r="USD989" s="14"/>
      <c r="USE989" s="14"/>
      <c r="USF989" s="14"/>
      <c r="USG989" s="14"/>
      <c r="USH989" s="14"/>
      <c r="USI989" s="14"/>
      <c r="USJ989" s="14"/>
      <c r="USK989" s="14"/>
      <c r="USL989" s="14"/>
      <c r="USM989" s="14"/>
      <c r="USN989" s="14"/>
      <c r="USO989" s="14"/>
      <c r="USP989" s="14"/>
      <c r="USQ989" s="14"/>
      <c r="USR989" s="14"/>
      <c r="USS989" s="14"/>
      <c r="UST989" s="14"/>
      <c r="USU989" s="14"/>
      <c r="USV989" s="14"/>
      <c r="USW989" s="14"/>
      <c r="USX989" s="14"/>
      <c r="USY989" s="14"/>
      <c r="USZ989" s="14"/>
      <c r="UTA989" s="14"/>
      <c r="UTB989" s="14"/>
      <c r="UTC989" s="14"/>
      <c r="UTD989" s="14"/>
      <c r="UTE989" s="14"/>
      <c r="UTF989" s="14"/>
      <c r="UTG989" s="14"/>
      <c r="UTH989" s="14"/>
      <c r="UTI989" s="14"/>
      <c r="UTJ989" s="14"/>
      <c r="UTK989" s="14"/>
      <c r="UTL989" s="14"/>
      <c r="UTM989" s="14"/>
      <c r="UTN989" s="14"/>
      <c r="UTO989" s="14"/>
      <c r="UTP989" s="14"/>
      <c r="UTQ989" s="14"/>
      <c r="UTR989" s="14"/>
      <c r="UTS989" s="14"/>
      <c r="UTT989" s="14"/>
      <c r="UTU989" s="14"/>
      <c r="UTV989" s="14"/>
      <c r="UTW989" s="14"/>
      <c r="UTX989" s="14"/>
      <c r="UTY989" s="14"/>
      <c r="UTZ989" s="14"/>
      <c r="UUA989" s="14"/>
      <c r="UUB989" s="14"/>
      <c r="UUC989" s="14"/>
      <c r="UUD989" s="14"/>
      <c r="UUE989" s="14"/>
      <c r="UUF989" s="14"/>
      <c r="UUG989" s="14"/>
      <c r="UUH989" s="14"/>
      <c r="UUI989" s="14"/>
      <c r="UUJ989" s="14"/>
      <c r="UUK989" s="14"/>
      <c r="UUL989" s="14"/>
      <c r="UUM989" s="14"/>
      <c r="UUN989" s="14"/>
      <c r="UUO989" s="14"/>
      <c r="UUP989" s="14"/>
      <c r="UUQ989" s="14"/>
      <c r="UUR989" s="14"/>
      <c r="UUS989" s="14"/>
      <c r="UUT989" s="14"/>
      <c r="UUU989" s="14"/>
      <c r="UUV989" s="14"/>
      <c r="UUW989" s="14"/>
      <c r="UUX989" s="14"/>
      <c r="UUY989" s="14"/>
      <c r="UUZ989" s="14"/>
      <c r="UVA989" s="14"/>
      <c r="UVB989" s="14"/>
      <c r="UVC989" s="14"/>
      <c r="UVD989" s="14"/>
      <c r="UVE989" s="14"/>
      <c r="UVF989" s="14"/>
      <c r="UVG989" s="14"/>
      <c r="UVH989" s="14"/>
      <c r="UVI989" s="14"/>
      <c r="UVJ989" s="14"/>
      <c r="UVK989" s="14"/>
      <c r="UVL989" s="14"/>
      <c r="UVM989" s="14"/>
      <c r="UVN989" s="14"/>
      <c r="UVO989" s="14"/>
      <c r="UVP989" s="14"/>
      <c r="UVQ989" s="14"/>
      <c r="UVR989" s="14"/>
      <c r="UVS989" s="14"/>
      <c r="UVT989" s="14"/>
      <c r="UVU989" s="14"/>
      <c r="UVV989" s="14"/>
      <c r="UVW989" s="14"/>
      <c r="UVX989" s="14"/>
      <c r="UVY989" s="14"/>
      <c r="UVZ989" s="14"/>
      <c r="UWA989" s="14"/>
      <c r="UWB989" s="14"/>
      <c r="UWC989" s="14"/>
      <c r="UWD989" s="14"/>
      <c r="UWE989" s="14"/>
      <c r="UWF989" s="14"/>
      <c r="UWG989" s="14"/>
      <c r="UWH989" s="14"/>
      <c r="UWI989" s="14"/>
      <c r="UWJ989" s="14"/>
      <c r="UWK989" s="14"/>
      <c r="UWL989" s="14"/>
      <c r="UWM989" s="14"/>
      <c r="UWN989" s="14"/>
      <c r="UWO989" s="14"/>
      <c r="UWP989" s="14"/>
      <c r="UWQ989" s="14"/>
      <c r="UWR989" s="14"/>
      <c r="UWS989" s="14"/>
      <c r="UWT989" s="14"/>
      <c r="UWU989" s="14"/>
      <c r="UWV989" s="14"/>
      <c r="UWW989" s="14"/>
      <c r="UWX989" s="14"/>
      <c r="UWY989" s="14"/>
      <c r="UWZ989" s="14"/>
      <c r="UXA989" s="14"/>
      <c r="UXB989" s="14"/>
      <c r="UXC989" s="14"/>
      <c r="UXD989" s="14"/>
      <c r="UXE989" s="14"/>
      <c r="UXF989" s="14"/>
      <c r="UXG989" s="14"/>
      <c r="UXH989" s="14"/>
      <c r="UXI989" s="14"/>
      <c r="UXJ989" s="14"/>
      <c r="UXK989" s="14"/>
      <c r="UXL989" s="14"/>
      <c r="UXM989" s="14"/>
      <c r="UXN989" s="14"/>
      <c r="UXO989" s="14"/>
      <c r="UXP989" s="14"/>
      <c r="UXQ989" s="14"/>
      <c r="UXR989" s="14"/>
      <c r="UXS989" s="14"/>
      <c r="UXT989" s="14"/>
      <c r="UXU989" s="14"/>
      <c r="UXV989" s="14"/>
      <c r="UXW989" s="14"/>
      <c r="UXX989" s="14"/>
      <c r="UXY989" s="14"/>
      <c r="UXZ989" s="14"/>
      <c r="UYA989" s="14"/>
      <c r="UYB989" s="14"/>
      <c r="UYC989" s="14"/>
      <c r="UYD989" s="14"/>
      <c r="UYE989" s="14"/>
      <c r="UYF989" s="14"/>
      <c r="UYG989" s="14"/>
      <c r="UYH989" s="14"/>
      <c r="UYI989" s="14"/>
      <c r="UYJ989" s="14"/>
      <c r="UYK989" s="14"/>
      <c r="UYL989" s="14"/>
      <c r="UYM989" s="14"/>
      <c r="UYN989" s="14"/>
      <c r="UYO989" s="14"/>
      <c r="UYP989" s="14"/>
      <c r="UYQ989" s="14"/>
      <c r="UYR989" s="14"/>
      <c r="UYS989" s="14"/>
      <c r="UYT989" s="14"/>
      <c r="UYU989" s="14"/>
      <c r="UYV989" s="14"/>
      <c r="UYW989" s="14"/>
      <c r="UYX989" s="14"/>
      <c r="UYY989" s="14"/>
      <c r="UYZ989" s="14"/>
      <c r="UZA989" s="14"/>
      <c r="UZB989" s="14"/>
      <c r="UZC989" s="14"/>
      <c r="UZD989" s="14"/>
      <c r="UZE989" s="14"/>
      <c r="UZF989" s="14"/>
      <c r="UZG989" s="14"/>
      <c r="UZH989" s="14"/>
      <c r="UZI989" s="14"/>
      <c r="UZJ989" s="14"/>
      <c r="UZK989" s="14"/>
      <c r="UZL989" s="14"/>
      <c r="UZM989" s="14"/>
      <c r="UZN989" s="14"/>
      <c r="UZO989" s="14"/>
      <c r="UZP989" s="14"/>
      <c r="UZQ989" s="14"/>
      <c r="UZR989" s="14"/>
      <c r="UZS989" s="14"/>
      <c r="UZT989" s="14"/>
      <c r="UZU989" s="14"/>
      <c r="UZV989" s="14"/>
      <c r="UZW989" s="14"/>
      <c r="UZX989" s="14"/>
      <c r="UZY989" s="14"/>
      <c r="UZZ989" s="14"/>
      <c r="VAA989" s="14"/>
      <c r="VAB989" s="14"/>
      <c r="VAC989" s="14"/>
      <c r="VAD989" s="14"/>
      <c r="VAE989" s="14"/>
      <c r="VAF989" s="14"/>
      <c r="VAG989" s="14"/>
      <c r="VAH989" s="14"/>
      <c r="VAI989" s="14"/>
      <c r="VAJ989" s="14"/>
      <c r="VAK989" s="14"/>
      <c r="VAL989" s="14"/>
      <c r="VAM989" s="14"/>
      <c r="VAN989" s="14"/>
      <c r="VAO989" s="14"/>
      <c r="VAP989" s="14"/>
      <c r="VAQ989" s="14"/>
      <c r="VAR989" s="14"/>
      <c r="VAS989" s="14"/>
      <c r="VAT989" s="14"/>
      <c r="VAU989" s="14"/>
      <c r="VAV989" s="14"/>
      <c r="VAW989" s="14"/>
      <c r="VAX989" s="14"/>
      <c r="VAY989" s="14"/>
      <c r="VAZ989" s="14"/>
      <c r="VBA989" s="14"/>
      <c r="VBB989" s="14"/>
      <c r="VBC989" s="14"/>
      <c r="VBD989" s="14"/>
      <c r="VBE989" s="14"/>
      <c r="VBF989" s="14"/>
      <c r="VBG989" s="14"/>
      <c r="VBH989" s="14"/>
      <c r="VBI989" s="14"/>
      <c r="VBJ989" s="14"/>
      <c r="VBK989" s="14"/>
      <c r="VBL989" s="14"/>
      <c r="VBM989" s="14"/>
      <c r="VBN989" s="14"/>
      <c r="VBO989" s="14"/>
      <c r="VBP989" s="14"/>
      <c r="VBQ989" s="14"/>
      <c r="VBR989" s="14"/>
      <c r="VBS989" s="14"/>
      <c r="VBT989" s="14"/>
      <c r="VBU989" s="14"/>
      <c r="VBV989" s="14"/>
      <c r="VBW989" s="14"/>
      <c r="VBX989" s="14"/>
      <c r="VBY989" s="14"/>
      <c r="VBZ989" s="14"/>
      <c r="VCA989" s="14"/>
      <c r="VCB989" s="14"/>
      <c r="VCC989" s="14"/>
      <c r="VCD989" s="14"/>
      <c r="VCE989" s="14"/>
      <c r="VCF989" s="14"/>
      <c r="VCG989" s="14"/>
      <c r="VCH989" s="14"/>
      <c r="VCI989" s="14"/>
      <c r="VCJ989" s="14"/>
      <c r="VCK989" s="14"/>
      <c r="VCL989" s="14"/>
      <c r="VCM989" s="14"/>
      <c r="VCN989" s="14"/>
      <c r="VCO989" s="14"/>
      <c r="VCP989" s="14"/>
      <c r="VCQ989" s="14"/>
      <c r="VCR989" s="14"/>
      <c r="VCS989" s="14"/>
      <c r="VCT989" s="14"/>
      <c r="VCU989" s="14"/>
      <c r="VCV989" s="14"/>
      <c r="VCW989" s="14"/>
      <c r="VCX989" s="14"/>
      <c r="VCY989" s="14"/>
      <c r="VCZ989" s="14"/>
      <c r="VDA989" s="14"/>
      <c r="VDB989" s="14"/>
      <c r="VDC989" s="14"/>
      <c r="VDD989" s="14"/>
      <c r="VDE989" s="14"/>
      <c r="VDF989" s="14"/>
      <c r="VDG989" s="14"/>
      <c r="VDH989" s="14"/>
      <c r="VDI989" s="14"/>
      <c r="VDJ989" s="14"/>
      <c r="VDK989" s="14"/>
      <c r="VDL989" s="14"/>
      <c r="VDM989" s="14"/>
      <c r="VDN989" s="14"/>
      <c r="VDO989" s="14"/>
      <c r="VDP989" s="14"/>
      <c r="VDQ989" s="14"/>
      <c r="VDR989" s="14"/>
      <c r="VDS989" s="14"/>
      <c r="VDT989" s="14"/>
      <c r="VDU989" s="14"/>
      <c r="VDV989" s="14"/>
      <c r="VDW989" s="14"/>
      <c r="VDX989" s="14"/>
      <c r="VDY989" s="14"/>
      <c r="VDZ989" s="14"/>
      <c r="VEA989" s="14"/>
      <c r="VEB989" s="14"/>
      <c r="VEC989" s="14"/>
      <c r="VED989" s="14"/>
      <c r="VEE989" s="14"/>
      <c r="VEF989" s="14"/>
      <c r="VEG989" s="14"/>
      <c r="VEH989" s="14"/>
      <c r="VEI989" s="14"/>
      <c r="VEJ989" s="14"/>
      <c r="VEK989" s="14"/>
      <c r="VEL989" s="14"/>
      <c r="VEM989" s="14"/>
      <c r="VEN989" s="14"/>
      <c r="VEO989" s="14"/>
      <c r="VEP989" s="14"/>
      <c r="VEQ989" s="14"/>
      <c r="VER989" s="14"/>
      <c r="VES989" s="14"/>
      <c r="VET989" s="14"/>
      <c r="VEU989" s="14"/>
      <c r="VEV989" s="14"/>
      <c r="VEW989" s="14"/>
      <c r="VEX989" s="14"/>
      <c r="VEY989" s="14"/>
      <c r="VEZ989" s="14"/>
      <c r="VFA989" s="14"/>
      <c r="VFB989" s="14"/>
      <c r="VFC989" s="14"/>
      <c r="VFD989" s="14"/>
      <c r="VFE989" s="14"/>
      <c r="VFF989" s="14"/>
      <c r="VFG989" s="14"/>
      <c r="VFH989" s="14"/>
      <c r="VFI989" s="14"/>
      <c r="VFJ989" s="14"/>
      <c r="VFK989" s="14"/>
      <c r="VFL989" s="14"/>
      <c r="VFM989" s="14"/>
      <c r="VFN989" s="14"/>
      <c r="VFO989" s="14"/>
      <c r="VFP989" s="14"/>
      <c r="VFQ989" s="14"/>
      <c r="VFR989" s="14"/>
      <c r="VFS989" s="14"/>
      <c r="VFT989" s="14"/>
      <c r="VFU989" s="14"/>
      <c r="VFV989" s="14"/>
      <c r="VFW989" s="14"/>
      <c r="VFX989" s="14"/>
      <c r="VFY989" s="14"/>
      <c r="VFZ989" s="14"/>
      <c r="VGA989" s="14"/>
      <c r="VGB989" s="14"/>
      <c r="VGC989" s="14"/>
      <c r="VGD989" s="14"/>
      <c r="VGE989" s="14"/>
      <c r="VGF989" s="14"/>
      <c r="VGG989" s="14"/>
      <c r="VGH989" s="14"/>
      <c r="VGI989" s="14"/>
      <c r="VGJ989" s="14"/>
      <c r="VGK989" s="14"/>
      <c r="VGL989" s="14"/>
      <c r="VGM989" s="14"/>
      <c r="VGN989" s="14"/>
      <c r="VGO989" s="14"/>
      <c r="VGP989" s="14"/>
      <c r="VGQ989" s="14"/>
      <c r="VGR989" s="14"/>
      <c r="VGS989" s="14"/>
      <c r="VGT989" s="14"/>
      <c r="VGU989" s="14"/>
      <c r="VGV989" s="14"/>
      <c r="VGW989" s="14"/>
      <c r="VGX989" s="14"/>
      <c r="VGY989" s="14"/>
      <c r="VGZ989" s="14"/>
      <c r="VHA989" s="14"/>
      <c r="VHB989" s="14"/>
      <c r="VHC989" s="14"/>
      <c r="VHD989" s="14"/>
      <c r="VHE989" s="14"/>
      <c r="VHF989" s="14"/>
      <c r="VHG989" s="14"/>
      <c r="VHH989" s="14"/>
      <c r="VHI989" s="14"/>
      <c r="VHJ989" s="14"/>
      <c r="VHK989" s="14"/>
      <c r="VHL989" s="14"/>
      <c r="VHM989" s="14"/>
      <c r="VHN989" s="14"/>
      <c r="VHO989" s="14"/>
      <c r="VHP989" s="14"/>
      <c r="VHQ989" s="14"/>
      <c r="VHR989" s="14"/>
      <c r="VHS989" s="14"/>
      <c r="VHT989" s="14"/>
      <c r="VHU989" s="14"/>
      <c r="VHV989" s="14"/>
      <c r="VHW989" s="14"/>
      <c r="VHX989" s="14"/>
      <c r="VHY989" s="14"/>
      <c r="VHZ989" s="14"/>
      <c r="VIA989" s="14"/>
      <c r="VIB989" s="14"/>
      <c r="VIC989" s="14"/>
      <c r="VID989" s="14"/>
      <c r="VIE989" s="14"/>
      <c r="VIF989" s="14"/>
      <c r="VIG989" s="14"/>
      <c r="VIH989" s="14"/>
      <c r="VII989" s="14"/>
      <c r="VIJ989" s="14"/>
      <c r="VIK989" s="14"/>
      <c r="VIL989" s="14"/>
      <c r="VIM989" s="14"/>
      <c r="VIN989" s="14"/>
      <c r="VIO989" s="14"/>
      <c r="VIP989" s="14"/>
      <c r="VIQ989" s="14"/>
      <c r="VIR989" s="14"/>
      <c r="VIS989" s="14"/>
      <c r="VIT989" s="14"/>
      <c r="VIU989" s="14"/>
      <c r="VIV989" s="14"/>
      <c r="VIW989" s="14"/>
      <c r="VIX989" s="14"/>
      <c r="VIY989" s="14"/>
      <c r="VIZ989" s="14"/>
      <c r="VJA989" s="14"/>
      <c r="VJB989" s="14"/>
      <c r="VJC989" s="14"/>
      <c r="VJD989" s="14"/>
      <c r="VJE989" s="14"/>
      <c r="VJF989" s="14"/>
      <c r="VJG989" s="14"/>
      <c r="VJH989" s="14"/>
      <c r="VJI989" s="14"/>
      <c r="VJJ989" s="14"/>
      <c r="VJK989" s="14"/>
      <c r="VJL989" s="14"/>
      <c r="VJM989" s="14"/>
      <c r="VJN989" s="14"/>
      <c r="VJO989" s="14"/>
      <c r="VJP989" s="14"/>
      <c r="VJQ989" s="14"/>
      <c r="VJR989" s="14"/>
      <c r="VJS989" s="14"/>
      <c r="VJT989" s="14"/>
      <c r="VJU989" s="14"/>
      <c r="VJV989" s="14"/>
      <c r="VJW989" s="14"/>
      <c r="VJX989" s="14"/>
      <c r="VJY989" s="14"/>
      <c r="VJZ989" s="14"/>
      <c r="VKA989" s="14"/>
      <c r="VKB989" s="14"/>
      <c r="VKC989" s="14"/>
      <c r="VKD989" s="14"/>
      <c r="VKE989" s="14"/>
      <c r="VKF989" s="14"/>
      <c r="VKG989" s="14"/>
      <c r="VKH989" s="14"/>
      <c r="VKI989" s="14"/>
      <c r="VKJ989" s="14"/>
      <c r="VKK989" s="14"/>
      <c r="VKL989" s="14"/>
      <c r="VKM989" s="14"/>
      <c r="VKN989" s="14"/>
      <c r="VKO989" s="14"/>
      <c r="VKP989" s="14"/>
      <c r="VKQ989" s="14"/>
      <c r="VKR989" s="14"/>
      <c r="VKS989" s="14"/>
      <c r="VKT989" s="14"/>
      <c r="VKU989" s="14"/>
      <c r="VKV989" s="14"/>
      <c r="VKW989" s="14"/>
      <c r="VKX989" s="14"/>
      <c r="VKY989" s="14"/>
      <c r="VKZ989" s="14"/>
      <c r="VLA989" s="14"/>
      <c r="VLB989" s="14"/>
      <c r="VLC989" s="14"/>
      <c r="VLD989" s="14"/>
      <c r="VLE989" s="14"/>
      <c r="VLF989" s="14"/>
      <c r="VLG989" s="14"/>
      <c r="VLH989" s="14"/>
      <c r="VLI989" s="14"/>
      <c r="VLJ989" s="14"/>
      <c r="VLK989" s="14"/>
      <c r="VLL989" s="14"/>
      <c r="VLM989" s="14"/>
      <c r="VLN989" s="14"/>
      <c r="VLO989" s="14"/>
      <c r="VLP989" s="14"/>
      <c r="VLQ989" s="14"/>
      <c r="VLR989" s="14"/>
      <c r="VLS989" s="14"/>
      <c r="VLT989" s="14"/>
      <c r="VLU989" s="14"/>
      <c r="VLV989" s="14"/>
      <c r="VLW989" s="14"/>
      <c r="VLX989" s="14"/>
      <c r="VLY989" s="14"/>
      <c r="VLZ989" s="14"/>
      <c r="VMA989" s="14"/>
      <c r="VMB989" s="14"/>
      <c r="VMC989" s="14"/>
      <c r="VMD989" s="14"/>
      <c r="VME989" s="14"/>
      <c r="VMF989" s="14"/>
      <c r="VMG989" s="14"/>
      <c r="VMH989" s="14"/>
      <c r="VMI989" s="14"/>
      <c r="VMJ989" s="14"/>
      <c r="VMK989" s="14"/>
      <c r="VML989" s="14"/>
      <c r="VMM989" s="14"/>
      <c r="VMN989" s="14"/>
      <c r="VMO989" s="14"/>
      <c r="VMP989" s="14"/>
      <c r="VMQ989" s="14"/>
      <c r="VMR989" s="14"/>
      <c r="VMS989" s="14"/>
      <c r="VMT989" s="14"/>
      <c r="VMU989" s="14"/>
      <c r="VMV989" s="14"/>
      <c r="VMW989" s="14"/>
      <c r="VMX989" s="14"/>
      <c r="VMY989" s="14"/>
      <c r="VMZ989" s="14"/>
      <c r="VNA989" s="14"/>
      <c r="VNB989" s="14"/>
      <c r="VNC989" s="14"/>
      <c r="VND989" s="14"/>
      <c r="VNE989" s="14"/>
      <c r="VNF989" s="14"/>
      <c r="VNG989" s="14"/>
      <c r="VNH989" s="14"/>
      <c r="VNI989" s="14"/>
      <c r="VNJ989" s="14"/>
      <c r="VNK989" s="14"/>
      <c r="VNL989" s="14"/>
      <c r="VNM989" s="14"/>
      <c r="VNN989" s="14"/>
      <c r="VNO989" s="14"/>
      <c r="VNP989" s="14"/>
      <c r="VNQ989" s="14"/>
      <c r="VNR989" s="14"/>
      <c r="VNS989" s="14"/>
      <c r="VNT989" s="14"/>
      <c r="VNU989" s="14"/>
      <c r="VNV989" s="14"/>
      <c r="VNW989" s="14"/>
      <c r="VNX989" s="14"/>
      <c r="VNY989" s="14"/>
      <c r="VNZ989" s="14"/>
      <c r="VOA989" s="14"/>
      <c r="VOB989" s="14"/>
      <c r="VOC989" s="14"/>
      <c r="VOD989" s="14"/>
      <c r="VOE989" s="14"/>
      <c r="VOF989" s="14"/>
      <c r="VOG989" s="14"/>
      <c r="VOH989" s="14"/>
      <c r="VOI989" s="14"/>
      <c r="VOJ989" s="14"/>
      <c r="VOK989" s="14"/>
      <c r="VOL989" s="14"/>
      <c r="VOM989" s="14"/>
      <c r="VON989" s="14"/>
      <c r="VOO989" s="14"/>
      <c r="VOP989" s="14"/>
      <c r="VOQ989" s="14"/>
      <c r="VOR989" s="14"/>
      <c r="VOS989" s="14"/>
      <c r="VOT989" s="14"/>
      <c r="VOU989" s="14"/>
      <c r="VOV989" s="14"/>
      <c r="VOW989" s="14"/>
      <c r="VOX989" s="14"/>
      <c r="VOY989" s="14"/>
      <c r="VOZ989" s="14"/>
      <c r="VPA989" s="14"/>
      <c r="VPB989" s="14"/>
      <c r="VPC989" s="14"/>
      <c r="VPD989" s="14"/>
      <c r="VPE989" s="14"/>
      <c r="VPF989" s="14"/>
      <c r="VPG989" s="14"/>
      <c r="VPH989" s="14"/>
      <c r="VPI989" s="14"/>
      <c r="VPJ989" s="14"/>
      <c r="VPK989" s="14"/>
      <c r="VPL989" s="14"/>
      <c r="VPM989" s="14"/>
      <c r="VPN989" s="14"/>
      <c r="VPO989" s="14"/>
      <c r="VPP989" s="14"/>
      <c r="VPQ989" s="14"/>
      <c r="VPR989" s="14"/>
      <c r="VPS989" s="14"/>
      <c r="VPT989" s="14"/>
      <c r="VPU989" s="14"/>
      <c r="VPV989" s="14"/>
      <c r="VPW989" s="14"/>
      <c r="VPX989" s="14"/>
      <c r="VPY989" s="14"/>
      <c r="VPZ989" s="14"/>
      <c r="VQA989" s="14"/>
      <c r="VQB989" s="14"/>
      <c r="VQC989" s="14"/>
      <c r="VQD989" s="14"/>
      <c r="VQE989" s="14"/>
      <c r="VQF989" s="14"/>
      <c r="VQG989" s="14"/>
      <c r="VQH989" s="14"/>
      <c r="VQI989" s="14"/>
      <c r="VQJ989" s="14"/>
      <c r="VQK989" s="14"/>
      <c r="VQL989" s="14"/>
      <c r="VQM989" s="14"/>
      <c r="VQN989" s="14"/>
      <c r="VQO989" s="14"/>
      <c r="VQP989" s="14"/>
      <c r="VQQ989" s="14"/>
      <c r="VQR989" s="14"/>
      <c r="VQS989" s="14"/>
      <c r="VQT989" s="14"/>
      <c r="VQU989" s="14"/>
      <c r="VQV989" s="14"/>
      <c r="VQW989" s="14"/>
      <c r="VQX989" s="14"/>
      <c r="VQY989" s="14"/>
      <c r="VQZ989" s="14"/>
      <c r="VRA989" s="14"/>
      <c r="VRB989" s="14"/>
      <c r="VRC989" s="14"/>
      <c r="VRD989" s="14"/>
      <c r="VRE989" s="14"/>
      <c r="VRF989" s="14"/>
      <c r="VRG989" s="14"/>
      <c r="VRH989" s="14"/>
      <c r="VRI989" s="14"/>
      <c r="VRJ989" s="14"/>
      <c r="VRK989" s="14"/>
      <c r="VRL989" s="14"/>
      <c r="VRM989" s="14"/>
      <c r="VRN989" s="14"/>
      <c r="VRO989" s="14"/>
      <c r="VRP989" s="14"/>
      <c r="VRQ989" s="14"/>
      <c r="VRR989" s="14"/>
      <c r="VRS989" s="14"/>
      <c r="VRT989" s="14"/>
      <c r="VRU989" s="14"/>
      <c r="VRV989" s="14"/>
      <c r="VRW989" s="14"/>
      <c r="VRX989" s="14"/>
      <c r="VRY989" s="14"/>
      <c r="VRZ989" s="14"/>
      <c r="VSA989" s="14"/>
      <c r="VSB989" s="14"/>
      <c r="VSC989" s="14"/>
      <c r="VSD989" s="14"/>
      <c r="VSE989" s="14"/>
      <c r="VSF989" s="14"/>
      <c r="VSG989" s="14"/>
      <c r="VSH989" s="14"/>
      <c r="VSI989" s="14"/>
      <c r="VSJ989" s="14"/>
      <c r="VSK989" s="14"/>
      <c r="VSL989" s="14"/>
      <c r="VSM989" s="14"/>
      <c r="VSN989" s="14"/>
      <c r="VSO989" s="14"/>
      <c r="VSP989" s="14"/>
      <c r="VSQ989" s="14"/>
      <c r="VSR989" s="14"/>
      <c r="VSS989" s="14"/>
      <c r="VST989" s="14"/>
      <c r="VSU989" s="14"/>
      <c r="VSV989" s="14"/>
      <c r="VSW989" s="14"/>
      <c r="VSX989" s="14"/>
      <c r="VSY989" s="14"/>
      <c r="VSZ989" s="14"/>
      <c r="VTA989" s="14"/>
      <c r="VTB989" s="14"/>
      <c r="VTC989" s="14"/>
      <c r="VTD989" s="14"/>
      <c r="VTE989" s="14"/>
      <c r="VTF989" s="14"/>
      <c r="VTG989" s="14"/>
      <c r="VTH989" s="14"/>
      <c r="VTI989" s="14"/>
      <c r="VTJ989" s="14"/>
      <c r="VTK989" s="14"/>
      <c r="VTL989" s="14"/>
      <c r="VTM989" s="14"/>
      <c r="VTN989" s="14"/>
      <c r="VTO989" s="14"/>
      <c r="VTP989" s="14"/>
      <c r="VTQ989" s="14"/>
      <c r="VTR989" s="14"/>
      <c r="VTS989" s="14"/>
      <c r="VTT989" s="14"/>
      <c r="VTU989" s="14"/>
      <c r="VTV989" s="14"/>
      <c r="VTW989" s="14"/>
      <c r="VTX989" s="14"/>
      <c r="VTY989" s="14"/>
      <c r="VTZ989" s="14"/>
      <c r="VUA989" s="14"/>
      <c r="VUB989" s="14"/>
      <c r="VUC989" s="14"/>
      <c r="VUD989" s="14"/>
      <c r="VUE989" s="14"/>
      <c r="VUF989" s="14"/>
      <c r="VUG989" s="14"/>
      <c r="VUH989" s="14"/>
      <c r="VUI989" s="14"/>
      <c r="VUJ989" s="14"/>
      <c r="VUK989" s="14"/>
      <c r="VUL989" s="14"/>
      <c r="VUM989" s="14"/>
      <c r="VUN989" s="14"/>
      <c r="VUO989" s="14"/>
      <c r="VUP989" s="14"/>
      <c r="VUQ989" s="14"/>
      <c r="VUR989" s="14"/>
      <c r="VUS989" s="14"/>
      <c r="VUT989" s="14"/>
      <c r="VUU989" s="14"/>
      <c r="VUV989" s="14"/>
      <c r="VUW989" s="14"/>
      <c r="VUX989" s="14"/>
      <c r="VUY989" s="14"/>
      <c r="VUZ989" s="14"/>
      <c r="VVA989" s="14"/>
      <c r="VVB989" s="14"/>
      <c r="VVC989" s="14"/>
      <c r="VVD989" s="14"/>
      <c r="VVE989" s="14"/>
      <c r="VVF989" s="14"/>
      <c r="VVG989" s="14"/>
      <c r="VVH989" s="14"/>
      <c r="VVI989" s="14"/>
      <c r="VVJ989" s="14"/>
      <c r="VVK989" s="14"/>
      <c r="VVL989" s="14"/>
      <c r="VVM989" s="14"/>
      <c r="VVN989" s="14"/>
      <c r="VVO989" s="14"/>
      <c r="VVP989" s="14"/>
      <c r="VVQ989" s="14"/>
      <c r="VVR989" s="14"/>
      <c r="VVS989" s="14"/>
      <c r="VVT989" s="14"/>
      <c r="VVU989" s="14"/>
      <c r="VVV989" s="14"/>
      <c r="VVW989" s="14"/>
      <c r="VVX989" s="14"/>
      <c r="VVY989" s="14"/>
      <c r="VVZ989" s="14"/>
      <c r="VWA989" s="14"/>
      <c r="VWB989" s="14"/>
      <c r="VWC989" s="14"/>
      <c r="VWD989" s="14"/>
      <c r="VWE989" s="14"/>
      <c r="VWF989" s="14"/>
      <c r="VWG989" s="14"/>
      <c r="VWH989" s="14"/>
      <c r="VWI989" s="14"/>
      <c r="VWJ989" s="14"/>
      <c r="VWK989" s="14"/>
      <c r="VWL989" s="14"/>
      <c r="VWM989" s="14"/>
      <c r="VWN989" s="14"/>
      <c r="VWO989" s="14"/>
      <c r="VWP989" s="14"/>
      <c r="VWQ989" s="14"/>
      <c r="VWR989" s="14"/>
      <c r="VWS989" s="14"/>
      <c r="VWT989" s="14"/>
      <c r="VWU989" s="14"/>
      <c r="VWV989" s="14"/>
      <c r="VWW989" s="14"/>
      <c r="VWX989" s="14"/>
      <c r="VWY989" s="14"/>
      <c r="VWZ989" s="14"/>
      <c r="VXA989" s="14"/>
      <c r="VXB989" s="14"/>
      <c r="VXC989" s="14"/>
      <c r="VXD989" s="14"/>
      <c r="VXE989" s="14"/>
      <c r="VXF989" s="14"/>
      <c r="VXG989" s="14"/>
      <c r="VXH989" s="14"/>
      <c r="VXI989" s="14"/>
      <c r="VXJ989" s="14"/>
      <c r="VXK989" s="14"/>
      <c r="VXL989" s="14"/>
      <c r="VXM989" s="14"/>
      <c r="VXN989" s="14"/>
      <c r="VXO989" s="14"/>
      <c r="VXP989" s="14"/>
      <c r="VXQ989" s="14"/>
      <c r="VXR989" s="14"/>
      <c r="VXS989" s="14"/>
      <c r="VXT989" s="14"/>
      <c r="VXU989" s="14"/>
      <c r="VXV989" s="14"/>
      <c r="VXW989" s="14"/>
      <c r="VXX989" s="14"/>
      <c r="VXY989" s="14"/>
      <c r="VXZ989" s="14"/>
      <c r="VYA989" s="14"/>
      <c r="VYB989" s="14"/>
      <c r="VYC989" s="14"/>
      <c r="VYD989" s="14"/>
      <c r="VYE989" s="14"/>
      <c r="VYF989" s="14"/>
      <c r="VYG989" s="14"/>
      <c r="VYH989" s="14"/>
      <c r="VYI989" s="14"/>
      <c r="VYJ989" s="14"/>
      <c r="VYK989" s="14"/>
      <c r="VYL989" s="14"/>
      <c r="VYM989" s="14"/>
      <c r="VYN989" s="14"/>
      <c r="VYO989" s="14"/>
      <c r="VYP989" s="14"/>
      <c r="VYQ989" s="14"/>
      <c r="VYR989" s="14"/>
      <c r="VYS989" s="14"/>
      <c r="VYT989" s="14"/>
      <c r="VYU989" s="14"/>
      <c r="VYV989" s="14"/>
      <c r="VYW989" s="14"/>
      <c r="VYX989" s="14"/>
      <c r="VYY989" s="14"/>
      <c r="VYZ989" s="14"/>
      <c r="VZA989" s="14"/>
      <c r="VZB989" s="14"/>
      <c r="VZC989" s="14"/>
      <c r="VZD989" s="14"/>
      <c r="VZE989" s="14"/>
      <c r="VZF989" s="14"/>
      <c r="VZG989" s="14"/>
      <c r="VZH989" s="14"/>
      <c r="VZI989" s="14"/>
      <c r="VZJ989" s="14"/>
      <c r="VZK989" s="14"/>
      <c r="VZL989" s="14"/>
      <c r="VZM989" s="14"/>
      <c r="VZN989" s="14"/>
      <c r="VZO989" s="14"/>
      <c r="VZP989" s="14"/>
      <c r="VZQ989" s="14"/>
      <c r="VZR989" s="14"/>
      <c r="VZS989" s="14"/>
      <c r="VZT989" s="14"/>
      <c r="VZU989" s="14"/>
      <c r="VZV989" s="14"/>
      <c r="VZW989" s="14"/>
      <c r="VZX989" s="14"/>
      <c r="VZY989" s="14"/>
      <c r="VZZ989" s="14"/>
      <c r="WAA989" s="14"/>
      <c r="WAB989" s="14"/>
      <c r="WAC989" s="14"/>
      <c r="WAD989" s="14"/>
      <c r="WAE989" s="14"/>
      <c r="WAF989" s="14"/>
      <c r="WAG989" s="14"/>
      <c r="WAH989" s="14"/>
      <c r="WAI989" s="14"/>
      <c r="WAJ989" s="14"/>
      <c r="WAK989" s="14"/>
      <c r="WAL989" s="14"/>
      <c r="WAM989" s="14"/>
      <c r="WAN989" s="14"/>
      <c r="WAO989" s="14"/>
      <c r="WAP989" s="14"/>
      <c r="WAQ989" s="14"/>
      <c r="WAR989" s="14"/>
      <c r="WAS989" s="14"/>
      <c r="WAT989" s="14"/>
      <c r="WAU989" s="14"/>
      <c r="WAV989" s="14"/>
      <c r="WAW989" s="14"/>
      <c r="WAX989" s="14"/>
      <c r="WAY989" s="14"/>
      <c r="WAZ989" s="14"/>
      <c r="WBA989" s="14"/>
      <c r="WBB989" s="14"/>
      <c r="WBC989" s="14"/>
      <c r="WBD989" s="14"/>
      <c r="WBE989" s="14"/>
      <c r="WBF989" s="14"/>
      <c r="WBG989" s="14"/>
      <c r="WBH989" s="14"/>
      <c r="WBI989" s="14"/>
      <c r="WBJ989" s="14"/>
      <c r="WBK989" s="14"/>
      <c r="WBL989" s="14"/>
      <c r="WBM989" s="14"/>
      <c r="WBN989" s="14"/>
      <c r="WBO989" s="14"/>
      <c r="WBP989" s="14"/>
      <c r="WBQ989" s="14"/>
      <c r="WBR989" s="14"/>
      <c r="WBS989" s="14"/>
      <c r="WBT989" s="14"/>
      <c r="WBU989" s="14"/>
      <c r="WBV989" s="14"/>
      <c r="WBW989" s="14"/>
      <c r="WBX989" s="14"/>
      <c r="WBY989" s="14"/>
      <c r="WBZ989" s="14"/>
      <c r="WCA989" s="14"/>
      <c r="WCB989" s="14"/>
      <c r="WCC989" s="14"/>
      <c r="WCD989" s="14"/>
      <c r="WCE989" s="14"/>
      <c r="WCF989" s="14"/>
      <c r="WCG989" s="14"/>
      <c r="WCH989" s="14"/>
      <c r="WCI989" s="14"/>
      <c r="WCJ989" s="14"/>
      <c r="WCK989" s="14"/>
      <c r="WCL989" s="14"/>
      <c r="WCM989" s="14"/>
      <c r="WCN989" s="14"/>
      <c r="WCO989" s="14"/>
      <c r="WCP989" s="14"/>
      <c r="WCQ989" s="14"/>
      <c r="WCR989" s="14"/>
      <c r="WCS989" s="14"/>
      <c r="WCT989" s="14"/>
      <c r="WCU989" s="14"/>
      <c r="WCV989" s="14"/>
      <c r="WCW989" s="14"/>
      <c r="WCX989" s="14"/>
      <c r="WCY989" s="14"/>
      <c r="WCZ989" s="14"/>
      <c r="WDA989" s="14"/>
      <c r="WDB989" s="14"/>
      <c r="WDC989" s="14"/>
      <c r="WDD989" s="14"/>
      <c r="WDE989" s="14"/>
      <c r="WDF989" s="14"/>
      <c r="WDG989" s="14"/>
      <c r="WDH989" s="14"/>
      <c r="WDI989" s="14"/>
      <c r="WDJ989" s="14"/>
      <c r="WDK989" s="14"/>
      <c r="WDL989" s="14"/>
      <c r="WDM989" s="14"/>
      <c r="WDN989" s="14"/>
      <c r="WDO989" s="14"/>
      <c r="WDP989" s="14"/>
      <c r="WDQ989" s="14"/>
      <c r="WDR989" s="14"/>
      <c r="WDS989" s="14"/>
      <c r="WDT989" s="14"/>
      <c r="WDU989" s="14"/>
      <c r="WDV989" s="14"/>
      <c r="WDW989" s="14"/>
      <c r="WDX989" s="14"/>
      <c r="WDY989" s="14"/>
      <c r="WDZ989" s="14"/>
      <c r="WEA989" s="14"/>
      <c r="WEB989" s="14"/>
      <c r="WEC989" s="14"/>
      <c r="WED989" s="14"/>
      <c r="WEE989" s="14"/>
      <c r="WEF989" s="14"/>
      <c r="WEG989" s="14"/>
      <c r="WEH989" s="14"/>
      <c r="WEI989" s="14"/>
      <c r="WEJ989" s="14"/>
      <c r="WEK989" s="14"/>
      <c r="WEL989" s="14"/>
      <c r="WEM989" s="14"/>
      <c r="WEN989" s="14"/>
      <c r="WEO989" s="14"/>
      <c r="WEP989" s="14"/>
      <c r="WEQ989" s="14"/>
      <c r="WER989" s="14"/>
      <c r="WES989" s="14"/>
      <c r="WET989" s="14"/>
      <c r="WEU989" s="14"/>
      <c r="WEV989" s="14"/>
      <c r="WEW989" s="14"/>
      <c r="WEX989" s="14"/>
      <c r="WEY989" s="14"/>
      <c r="WEZ989" s="14"/>
      <c r="WFA989" s="14"/>
      <c r="WFB989" s="14"/>
      <c r="WFC989" s="14"/>
      <c r="WFD989" s="14"/>
      <c r="WFE989" s="14"/>
      <c r="WFF989" s="14"/>
      <c r="WFG989" s="14"/>
      <c r="WFH989" s="14"/>
      <c r="WFI989" s="14"/>
      <c r="WFJ989" s="14"/>
      <c r="WFK989" s="14"/>
      <c r="WFL989" s="14"/>
      <c r="WFM989" s="14"/>
      <c r="WFN989" s="14"/>
      <c r="WFO989" s="14"/>
      <c r="WFP989" s="14"/>
      <c r="WFQ989" s="14"/>
      <c r="WFR989" s="14"/>
      <c r="WFS989" s="14"/>
      <c r="WFT989" s="14"/>
      <c r="WFU989" s="14"/>
      <c r="WFV989" s="14"/>
      <c r="WFW989" s="14"/>
      <c r="WFX989" s="14"/>
      <c r="WFY989" s="14"/>
      <c r="WFZ989" s="14"/>
      <c r="WGA989" s="14"/>
      <c r="WGB989" s="14"/>
      <c r="WGC989" s="14"/>
      <c r="WGD989" s="14"/>
      <c r="WGE989" s="14"/>
      <c r="WGF989" s="14"/>
      <c r="WGG989" s="14"/>
      <c r="WGH989" s="14"/>
      <c r="WGI989" s="14"/>
      <c r="WGJ989" s="14"/>
      <c r="WGK989" s="14"/>
      <c r="WGL989" s="14"/>
      <c r="WGM989" s="14"/>
      <c r="WGN989" s="14"/>
      <c r="WGO989" s="14"/>
      <c r="WGP989" s="14"/>
      <c r="WGQ989" s="14"/>
      <c r="WGR989" s="14"/>
      <c r="WGS989" s="14"/>
      <c r="WGT989" s="14"/>
      <c r="WGU989" s="14"/>
      <c r="WGV989" s="14"/>
      <c r="WGW989" s="14"/>
      <c r="WGX989" s="14"/>
      <c r="WGY989" s="14"/>
      <c r="WGZ989" s="14"/>
      <c r="WHA989" s="14"/>
      <c r="WHB989" s="14"/>
      <c r="WHC989" s="14"/>
      <c r="WHD989" s="14"/>
      <c r="WHE989" s="14"/>
      <c r="WHF989" s="14"/>
      <c r="WHG989" s="14"/>
      <c r="WHH989" s="14"/>
      <c r="WHI989" s="14"/>
      <c r="WHJ989" s="14"/>
      <c r="WHK989" s="14"/>
      <c r="WHL989" s="14"/>
      <c r="WHM989" s="14"/>
      <c r="WHN989" s="14"/>
      <c r="WHO989" s="14"/>
      <c r="WHP989" s="14"/>
      <c r="WHQ989" s="14"/>
      <c r="WHR989" s="14"/>
      <c r="WHS989" s="14"/>
      <c r="WHT989" s="14"/>
      <c r="WHU989" s="14"/>
      <c r="WHV989" s="14"/>
      <c r="WHW989" s="14"/>
      <c r="WHX989" s="14"/>
      <c r="WHY989" s="14"/>
      <c r="WHZ989" s="14"/>
      <c r="WIA989" s="14"/>
      <c r="WIB989" s="14"/>
      <c r="WIC989" s="14"/>
      <c r="WID989" s="14"/>
      <c r="WIE989" s="14"/>
      <c r="WIF989" s="14"/>
      <c r="WIG989" s="14"/>
      <c r="WIH989" s="14"/>
      <c r="WII989" s="14"/>
      <c r="WIJ989" s="14"/>
      <c r="WIK989" s="14"/>
      <c r="WIL989" s="14"/>
      <c r="WIM989" s="14"/>
      <c r="WIN989" s="14"/>
      <c r="WIO989" s="14"/>
      <c r="WIP989" s="14"/>
      <c r="WIQ989" s="14"/>
      <c r="WIR989" s="14"/>
      <c r="WIS989" s="14"/>
      <c r="WIT989" s="14"/>
      <c r="WIU989" s="14"/>
      <c r="WIV989" s="14"/>
      <c r="WIW989" s="14"/>
      <c r="WIX989" s="14"/>
      <c r="WIY989" s="14"/>
      <c r="WIZ989" s="14"/>
      <c r="WJA989" s="14"/>
      <c r="WJB989" s="14"/>
      <c r="WJC989" s="14"/>
      <c r="WJD989" s="14"/>
      <c r="WJE989" s="14"/>
      <c r="WJF989" s="14"/>
      <c r="WJG989" s="14"/>
      <c r="WJH989" s="14"/>
      <c r="WJI989" s="14"/>
      <c r="WJJ989" s="14"/>
      <c r="WJK989" s="14"/>
      <c r="WJL989" s="14"/>
      <c r="WJM989" s="14"/>
      <c r="WJN989" s="14"/>
      <c r="WJO989" s="14"/>
      <c r="WJP989" s="14"/>
      <c r="WJQ989" s="14"/>
      <c r="WJR989" s="14"/>
      <c r="WJS989" s="14"/>
      <c r="WJT989" s="14"/>
      <c r="WJU989" s="14"/>
      <c r="WJV989" s="14"/>
      <c r="WJW989" s="14"/>
      <c r="WJX989" s="14"/>
      <c r="WJY989" s="14"/>
      <c r="WJZ989" s="14"/>
      <c r="WKA989" s="14"/>
      <c r="WKB989" s="14"/>
      <c r="WKC989" s="14"/>
      <c r="WKD989" s="14"/>
      <c r="WKE989" s="14"/>
      <c r="WKF989" s="14"/>
      <c r="WKG989" s="14"/>
      <c r="WKH989" s="14"/>
      <c r="WKI989" s="14"/>
      <c r="WKJ989" s="14"/>
      <c r="WKK989" s="14"/>
      <c r="WKL989" s="14"/>
      <c r="WKM989" s="14"/>
      <c r="WKN989" s="14"/>
      <c r="WKO989" s="14"/>
      <c r="WKP989" s="14"/>
      <c r="WKQ989" s="14"/>
      <c r="WKR989" s="14"/>
      <c r="WKS989" s="14"/>
      <c r="WKT989" s="14"/>
      <c r="WKU989" s="14"/>
      <c r="WKV989" s="14"/>
      <c r="WKW989" s="14"/>
      <c r="WKX989" s="14"/>
      <c r="WKY989" s="14"/>
      <c r="WKZ989" s="14"/>
      <c r="WLA989" s="14"/>
      <c r="WLB989" s="14"/>
      <c r="WLC989" s="14"/>
      <c r="WLD989" s="14"/>
      <c r="WLE989" s="14"/>
      <c r="WLF989" s="14"/>
      <c r="WLG989" s="14"/>
      <c r="WLH989" s="14"/>
      <c r="WLI989" s="14"/>
      <c r="WLJ989" s="14"/>
      <c r="WLK989" s="14"/>
      <c r="WLL989" s="14"/>
      <c r="WLM989" s="14"/>
      <c r="WLN989" s="14"/>
      <c r="WLO989" s="14"/>
      <c r="WLP989" s="14"/>
      <c r="WLQ989" s="14"/>
      <c r="WLR989" s="14"/>
      <c r="WLS989" s="14"/>
      <c r="WLT989" s="14"/>
      <c r="WLU989" s="14"/>
      <c r="WLV989" s="14"/>
      <c r="WLW989" s="14"/>
      <c r="WLX989" s="14"/>
      <c r="WLY989" s="14"/>
      <c r="WLZ989" s="14"/>
      <c r="WMA989" s="14"/>
      <c r="WMB989" s="14"/>
      <c r="WMC989" s="14"/>
      <c r="WMD989" s="14"/>
      <c r="WME989" s="14"/>
      <c r="WMF989" s="14"/>
      <c r="WMG989" s="14"/>
      <c r="WMH989" s="14"/>
      <c r="WMI989" s="14"/>
      <c r="WMJ989" s="14"/>
      <c r="WMK989" s="14"/>
      <c r="WML989" s="14"/>
      <c r="WMM989" s="14"/>
      <c r="WMN989" s="14"/>
      <c r="WMO989" s="14"/>
      <c r="WMP989" s="14"/>
      <c r="WMQ989" s="14"/>
      <c r="WMR989" s="14"/>
      <c r="WMS989" s="14"/>
      <c r="WMT989" s="14"/>
      <c r="WMU989" s="14"/>
      <c r="WMV989" s="14"/>
      <c r="WMW989" s="14"/>
      <c r="WMX989" s="14"/>
      <c r="WMY989" s="14"/>
      <c r="WMZ989" s="14"/>
      <c r="WNA989" s="14"/>
      <c r="WNB989" s="14"/>
      <c r="WNC989" s="14"/>
      <c r="WND989" s="14"/>
      <c r="WNE989" s="14"/>
      <c r="WNF989" s="14"/>
      <c r="WNG989" s="14"/>
      <c r="WNH989" s="14"/>
      <c r="WNI989" s="14"/>
      <c r="WNJ989" s="14"/>
      <c r="WNK989" s="14"/>
      <c r="WNL989" s="14"/>
      <c r="WNM989" s="14"/>
      <c r="WNN989" s="14"/>
      <c r="WNO989" s="14"/>
      <c r="WNP989" s="14"/>
      <c r="WNQ989" s="14"/>
      <c r="WNR989" s="14"/>
      <c r="WNS989" s="14"/>
      <c r="WNT989" s="14"/>
      <c r="WNU989" s="14"/>
      <c r="WNV989" s="14"/>
      <c r="WNW989" s="14"/>
      <c r="WNX989" s="14"/>
      <c r="WNY989" s="14"/>
      <c r="WNZ989" s="14"/>
      <c r="WOA989" s="14"/>
      <c r="WOB989" s="14"/>
      <c r="WOC989" s="14"/>
      <c r="WOD989" s="14"/>
      <c r="WOE989" s="14"/>
      <c r="WOF989" s="14"/>
      <c r="WOG989" s="14"/>
      <c r="WOH989" s="14"/>
      <c r="WOI989" s="14"/>
      <c r="WOJ989" s="14"/>
      <c r="WOK989" s="14"/>
      <c r="WOL989" s="14"/>
      <c r="WOM989" s="14"/>
      <c r="WON989" s="14"/>
      <c r="WOO989" s="14"/>
      <c r="WOP989" s="14"/>
      <c r="WOQ989" s="14"/>
      <c r="WOR989" s="14"/>
      <c r="WOS989" s="14"/>
      <c r="WOT989" s="14"/>
      <c r="WOU989" s="14"/>
      <c r="WOV989" s="14"/>
      <c r="WOW989" s="14"/>
      <c r="WOX989" s="14"/>
      <c r="WOY989" s="14"/>
      <c r="WOZ989" s="14"/>
      <c r="WPA989" s="14"/>
      <c r="WPB989" s="14"/>
      <c r="WPC989" s="14"/>
      <c r="WPD989" s="14"/>
      <c r="WPE989" s="14"/>
      <c r="WPF989" s="14"/>
      <c r="WPG989" s="14"/>
      <c r="WPH989" s="14"/>
      <c r="WPI989" s="14"/>
      <c r="WPJ989" s="14"/>
      <c r="WPK989" s="14"/>
      <c r="WPL989" s="14"/>
      <c r="WPM989" s="14"/>
      <c r="WPN989" s="14"/>
      <c r="WPO989" s="14"/>
      <c r="WPP989" s="14"/>
      <c r="WPQ989" s="14"/>
      <c r="WPR989" s="14"/>
      <c r="WPS989" s="14"/>
      <c r="WPT989" s="14"/>
      <c r="WPU989" s="14"/>
      <c r="WPV989" s="14"/>
      <c r="WPW989" s="14"/>
      <c r="WPX989" s="14"/>
      <c r="WPY989" s="14"/>
      <c r="WPZ989" s="14"/>
      <c r="WQA989" s="14"/>
      <c r="WQB989" s="14"/>
      <c r="WQC989" s="14"/>
      <c r="WQD989" s="14"/>
      <c r="WQE989" s="14"/>
      <c r="WQF989" s="14"/>
      <c r="WQG989" s="14"/>
      <c r="WQH989" s="14"/>
      <c r="WQI989" s="14"/>
      <c r="WQJ989" s="14"/>
      <c r="WQK989" s="14"/>
      <c r="WQL989" s="14"/>
      <c r="WQM989" s="14"/>
      <c r="WQN989" s="14"/>
      <c r="WQO989" s="14"/>
      <c r="WQP989" s="14"/>
      <c r="WQQ989" s="14"/>
      <c r="WQR989" s="14"/>
      <c r="WQS989" s="14"/>
      <c r="WQT989" s="14"/>
      <c r="WQU989" s="14"/>
      <c r="WQV989" s="14"/>
      <c r="WQW989" s="14"/>
      <c r="WQX989" s="14"/>
      <c r="WQY989" s="14"/>
      <c r="WQZ989" s="14"/>
      <c r="WRA989" s="14"/>
      <c r="WRB989" s="14"/>
      <c r="WRC989" s="14"/>
      <c r="WRD989" s="14"/>
      <c r="WRE989" s="14"/>
      <c r="WRF989" s="14"/>
      <c r="WRG989" s="14"/>
      <c r="WRH989" s="14"/>
      <c r="WRI989" s="14"/>
      <c r="WRJ989" s="14"/>
      <c r="WRK989" s="14"/>
      <c r="WRL989" s="14"/>
      <c r="WRM989" s="14"/>
      <c r="WRN989" s="14"/>
      <c r="WRO989" s="14"/>
      <c r="WRP989" s="14"/>
      <c r="WRQ989" s="14"/>
      <c r="WRR989" s="14"/>
      <c r="WRS989" s="14"/>
      <c r="WRT989" s="14"/>
      <c r="WRU989" s="14"/>
      <c r="WRV989" s="14"/>
      <c r="WRW989" s="14"/>
      <c r="WRX989" s="14"/>
      <c r="WRY989" s="14"/>
      <c r="WRZ989" s="14"/>
      <c r="WSA989" s="14"/>
      <c r="WSB989" s="14"/>
      <c r="WSC989" s="14"/>
      <c r="WSD989" s="14"/>
      <c r="WSE989" s="14"/>
      <c r="WSF989" s="14"/>
      <c r="WSG989" s="14"/>
      <c r="WSH989" s="14"/>
      <c r="WSI989" s="14"/>
      <c r="WSJ989" s="14"/>
      <c r="WSK989" s="14"/>
      <c r="WSL989" s="14"/>
      <c r="WSM989" s="14"/>
      <c r="WSN989" s="14"/>
      <c r="WSO989" s="14"/>
      <c r="WSP989" s="14"/>
      <c r="WSQ989" s="14"/>
      <c r="WSR989" s="14"/>
      <c r="WSS989" s="14"/>
      <c r="WST989" s="14"/>
      <c r="WSU989" s="14"/>
      <c r="WSV989" s="14"/>
      <c r="WSW989" s="14"/>
      <c r="WSX989" s="14"/>
      <c r="WSY989" s="14"/>
      <c r="WSZ989" s="14"/>
      <c r="WTA989" s="14"/>
      <c r="WTB989" s="14"/>
      <c r="WTC989" s="14"/>
      <c r="WTD989" s="14"/>
      <c r="WTE989" s="14"/>
      <c r="WTF989" s="14"/>
      <c r="WTG989" s="14"/>
      <c r="WTH989" s="14"/>
      <c r="WTI989" s="14"/>
      <c r="WTJ989" s="14"/>
      <c r="WTK989" s="14"/>
      <c r="WTL989" s="14"/>
      <c r="WTM989" s="14"/>
      <c r="WTN989" s="14"/>
      <c r="WTO989" s="14"/>
      <c r="WTP989" s="14"/>
      <c r="WTQ989" s="14"/>
      <c r="WTR989" s="14"/>
      <c r="WTS989" s="14"/>
      <c r="WTT989" s="14"/>
      <c r="WTU989" s="14"/>
      <c r="WTV989" s="14"/>
      <c r="WTW989" s="14"/>
      <c r="WTX989" s="14"/>
      <c r="WTY989" s="14"/>
      <c r="WTZ989" s="14"/>
      <c r="WUA989" s="14"/>
      <c r="WUB989" s="14"/>
      <c r="WUC989" s="14"/>
      <c r="WUD989" s="14"/>
      <c r="WUE989" s="14"/>
      <c r="WUF989" s="14"/>
      <c r="WUG989" s="14"/>
      <c r="WUH989" s="14"/>
      <c r="WUI989" s="14"/>
      <c r="WUJ989" s="14"/>
      <c r="WUK989" s="14"/>
      <c r="WUL989" s="14"/>
      <c r="WUM989" s="14"/>
      <c r="WUN989" s="14"/>
      <c r="WUO989" s="14"/>
      <c r="WUP989" s="14"/>
      <c r="WUQ989" s="14"/>
      <c r="WUR989" s="14"/>
      <c r="WUS989" s="14"/>
      <c r="WUT989" s="14"/>
      <c r="WUU989" s="14"/>
      <c r="WUV989" s="14"/>
      <c r="WUW989" s="14"/>
      <c r="WUX989" s="14"/>
      <c r="WUY989" s="14"/>
      <c r="WUZ989" s="14"/>
      <c r="WVA989" s="14"/>
      <c r="WVB989" s="14"/>
      <c r="WVC989" s="14"/>
      <c r="WVD989" s="14"/>
      <c r="WVE989" s="14"/>
      <c r="WVF989" s="14"/>
      <c r="WVG989" s="14"/>
      <c r="WVH989" s="14"/>
      <c r="WVI989" s="14"/>
      <c r="WVJ989" s="14"/>
      <c r="WVK989" s="14"/>
      <c r="WVL989" s="14"/>
      <c r="WVM989" s="14"/>
      <c r="WVN989" s="14"/>
      <c r="WVO989" s="14"/>
      <c r="WVP989" s="14"/>
      <c r="WVQ989" s="14"/>
      <c r="WVR989" s="14"/>
      <c r="WVS989" s="14"/>
      <c r="WVT989" s="14"/>
      <c r="WVU989" s="14"/>
      <c r="WVV989" s="14"/>
      <c r="WVW989" s="14"/>
      <c r="WVX989" s="14"/>
      <c r="WVY989" s="14"/>
      <c r="WVZ989" s="14"/>
      <c r="WWA989" s="14"/>
      <c r="WWB989" s="14"/>
      <c r="WWC989" s="14"/>
      <c r="WWD989" s="14"/>
      <c r="WWE989" s="14"/>
      <c r="WWF989" s="14"/>
      <c r="WWG989" s="14"/>
      <c r="WWH989" s="14"/>
      <c r="WWI989" s="14"/>
      <c r="WWJ989" s="14"/>
      <c r="WWK989" s="14"/>
      <c r="WWL989" s="14"/>
      <c r="WWM989" s="14"/>
      <c r="WWN989" s="14"/>
      <c r="WWO989" s="14"/>
      <c r="WWP989" s="14"/>
      <c r="WWQ989" s="14"/>
      <c r="WWR989" s="14"/>
      <c r="WWS989" s="14"/>
      <c r="WWT989" s="14"/>
      <c r="WWU989" s="14"/>
      <c r="WWV989" s="14"/>
      <c r="WWW989" s="14"/>
      <c r="WWX989" s="14"/>
      <c r="WWY989" s="14"/>
      <c r="WWZ989" s="14"/>
      <c r="WXA989" s="14"/>
      <c r="WXB989" s="14"/>
      <c r="WXC989" s="14"/>
      <c r="WXD989" s="14"/>
      <c r="WXE989" s="14"/>
      <c r="WXF989" s="14"/>
      <c r="WXG989" s="14"/>
      <c r="WXH989" s="14"/>
      <c r="WXI989" s="14"/>
      <c r="WXJ989" s="14"/>
      <c r="WXK989" s="14"/>
      <c r="WXL989" s="14"/>
      <c r="WXM989" s="14"/>
      <c r="WXN989" s="14"/>
      <c r="WXO989" s="14"/>
      <c r="WXP989" s="14"/>
      <c r="WXQ989" s="14"/>
      <c r="WXR989" s="14"/>
      <c r="WXS989" s="14"/>
      <c r="WXT989" s="14"/>
      <c r="WXU989" s="14"/>
      <c r="WXV989" s="14"/>
      <c r="WXW989" s="14"/>
      <c r="WXX989" s="14"/>
      <c r="WXY989" s="14"/>
      <c r="WXZ989" s="14"/>
      <c r="WYA989" s="14"/>
      <c r="WYB989" s="14"/>
      <c r="WYC989" s="14"/>
      <c r="WYD989" s="14"/>
      <c r="WYE989" s="14"/>
      <c r="WYF989" s="14"/>
      <c r="WYG989" s="14"/>
      <c r="WYH989" s="14"/>
      <c r="WYI989" s="14"/>
      <c r="WYJ989" s="14"/>
      <c r="WYK989" s="14"/>
      <c r="WYL989" s="14"/>
      <c r="WYM989" s="14"/>
      <c r="WYN989" s="14"/>
      <c r="WYO989" s="14"/>
      <c r="WYP989" s="14"/>
      <c r="WYQ989" s="14"/>
      <c r="WYR989" s="14"/>
      <c r="WYS989" s="14"/>
      <c r="WYT989" s="14"/>
      <c r="WYU989" s="14"/>
      <c r="WYV989" s="14"/>
      <c r="WYW989" s="14"/>
      <c r="WYX989" s="14"/>
      <c r="WYY989" s="14"/>
      <c r="WYZ989" s="14"/>
      <c r="WZA989" s="14"/>
      <c r="WZB989" s="14"/>
      <c r="WZC989" s="14"/>
      <c r="WZD989" s="14"/>
      <c r="WZE989" s="14"/>
      <c r="WZF989" s="14"/>
      <c r="WZG989" s="14"/>
      <c r="WZH989" s="14"/>
      <c r="WZI989" s="14"/>
      <c r="WZJ989" s="14"/>
      <c r="WZK989" s="14"/>
      <c r="WZL989" s="14"/>
      <c r="WZM989" s="14"/>
      <c r="WZN989" s="14"/>
      <c r="WZO989" s="14"/>
      <c r="WZP989" s="14"/>
      <c r="WZQ989" s="14"/>
      <c r="WZR989" s="14"/>
      <c r="WZS989" s="14"/>
      <c r="WZT989" s="14"/>
      <c r="WZU989" s="14"/>
      <c r="WZV989" s="14"/>
      <c r="WZW989" s="14"/>
      <c r="WZX989" s="14"/>
      <c r="WZY989" s="14"/>
      <c r="WZZ989" s="14"/>
      <c r="XAA989" s="14"/>
      <c r="XAB989" s="14"/>
      <c r="XAC989" s="14"/>
      <c r="XAD989" s="14"/>
      <c r="XAE989" s="14"/>
      <c r="XAF989" s="14"/>
      <c r="XAG989" s="14"/>
      <c r="XAH989" s="14"/>
      <c r="XAI989" s="14"/>
      <c r="XAJ989" s="14"/>
      <c r="XAK989" s="14"/>
      <c r="XAL989" s="14"/>
      <c r="XAM989" s="14"/>
      <c r="XAN989" s="14"/>
      <c r="XAO989" s="14"/>
      <c r="XAP989" s="14"/>
      <c r="XAQ989" s="14"/>
      <c r="XAR989" s="14"/>
      <c r="XAS989" s="14"/>
      <c r="XAT989" s="14"/>
      <c r="XAU989" s="14"/>
      <c r="XAV989" s="14"/>
      <c r="XAW989" s="14"/>
      <c r="XAX989" s="14"/>
      <c r="XAY989" s="14"/>
      <c r="XAZ989" s="14"/>
      <c r="XBA989" s="14"/>
      <c r="XBB989" s="14"/>
      <c r="XBC989" s="14"/>
      <c r="XBD989" s="14"/>
      <c r="XBE989" s="14"/>
      <c r="XBF989" s="14"/>
      <c r="XBG989" s="14"/>
      <c r="XBH989" s="14"/>
      <c r="XBI989" s="14"/>
      <c r="XBJ989" s="14"/>
      <c r="XBK989" s="14"/>
      <c r="XBL989" s="14"/>
      <c r="XBM989" s="14"/>
      <c r="XBN989" s="14"/>
      <c r="XBO989" s="14"/>
      <c r="XBP989" s="14"/>
      <c r="XBQ989" s="14"/>
      <c r="XBR989" s="14"/>
      <c r="XBS989" s="14"/>
      <c r="XBT989" s="14"/>
      <c r="XBU989" s="14"/>
      <c r="XBV989" s="14"/>
      <c r="XBW989" s="14"/>
      <c r="XBX989" s="14"/>
      <c r="XBY989" s="14"/>
      <c r="XBZ989" s="14"/>
      <c r="XCA989" s="14"/>
      <c r="XCB989" s="14"/>
      <c r="XCC989" s="14"/>
      <c r="XCD989" s="14"/>
      <c r="XCE989" s="14"/>
      <c r="XCF989" s="14"/>
      <c r="XCG989" s="14"/>
      <c r="XCH989" s="14"/>
      <c r="XCI989" s="14"/>
      <c r="XCJ989" s="14"/>
      <c r="XCK989" s="14"/>
      <c r="XCL989" s="14"/>
      <c r="XCM989" s="14"/>
      <c r="XCN989" s="14"/>
      <c r="XCO989" s="14"/>
      <c r="XCP989" s="14"/>
      <c r="XCQ989" s="14"/>
      <c r="XCR989" s="14"/>
      <c r="XCS989" s="14"/>
      <c r="XCT989" s="14"/>
      <c r="XCU989" s="14"/>
      <c r="XCV989" s="14"/>
      <c r="XCW989" s="14"/>
      <c r="XCX989" s="14"/>
      <c r="XCY989" s="14"/>
      <c r="XCZ989" s="14"/>
      <c r="XDA989" s="14"/>
      <c r="XDB989" s="14"/>
      <c r="XDC989" s="14"/>
      <c r="XDD989" s="14"/>
      <c r="XDE989" s="14"/>
      <c r="XDF989" s="14"/>
      <c r="XDG989" s="14"/>
      <c r="XDH989" s="14"/>
      <c r="XDI989" s="14"/>
      <c r="XDJ989" s="14"/>
      <c r="XDK989" s="14"/>
      <c r="XDL989" s="14"/>
      <c r="XDM989" s="14"/>
      <c r="XDN989" s="14"/>
      <c r="XDO989" s="14"/>
      <c r="XDP989" s="14"/>
      <c r="XDQ989" s="14"/>
      <c r="XDR989" s="14"/>
      <c r="XDS989" s="14"/>
      <c r="XDT989" s="14"/>
      <c r="XDU989" s="14"/>
      <c r="XDV989" s="14"/>
      <c r="XDW989" s="14"/>
      <c r="XDX989" s="14"/>
      <c r="XDY989" s="14"/>
      <c r="XDZ989" s="14"/>
      <c r="XEA989" s="14"/>
      <c r="XEB989" s="14"/>
      <c r="XEC989" s="14"/>
      <c r="XED989" s="14"/>
      <c r="XEE989" s="14"/>
      <c r="XEF989" s="14"/>
      <c r="XEG989" s="14"/>
      <c r="XEH989" s="14"/>
      <c r="XEI989" s="14"/>
      <c r="XEJ989" s="14"/>
      <c r="XEK989" s="14"/>
      <c r="XEL989" s="14"/>
      <c r="XEM989" s="14"/>
      <c r="XEN989" s="14"/>
      <c r="XEO989" s="14"/>
      <c r="XEP989" s="14"/>
      <c r="XEQ989" s="14"/>
      <c r="XER989" s="14"/>
      <c r="XES989" s="14"/>
      <c r="XET989" s="14"/>
      <c r="XEU989" s="14"/>
      <c r="XEV989" s="14"/>
      <c r="XEW989" s="14"/>
      <c r="XEX989" s="14"/>
      <c r="XEY989" s="14"/>
      <c r="XEZ989" s="14"/>
      <c r="XFA989" s="14"/>
      <c r="XFB989" s="14"/>
      <c r="XFC989" s="14"/>
      <c r="XFD989" s="14"/>
    </row>
    <row r="990" spans="1:164 13283:16384" ht="24">
      <c r="A990" s="27" t="s">
        <v>7</v>
      </c>
      <c r="B990" s="4" t="s">
        <v>433</v>
      </c>
      <c r="C990" s="4" t="s">
        <v>9</v>
      </c>
      <c r="D990" s="49" t="s">
        <v>579</v>
      </c>
      <c r="E990" s="10" t="s">
        <v>408</v>
      </c>
      <c r="F990" s="11">
        <v>37</v>
      </c>
      <c r="G990" s="40">
        <v>142.88999999999999</v>
      </c>
      <c r="H990" s="71">
        <f t="shared" ref="H990:H1004" si="848">+G990*$T$7</f>
        <v>138.92601866536799</v>
      </c>
      <c r="I990" s="83">
        <v>83.78</v>
      </c>
      <c r="J990" s="71">
        <f t="shared" ref="J990:J1004" si="849">+I990*$T$7</f>
        <v>81.455818068336001</v>
      </c>
      <c r="K990" s="71">
        <f t="shared" ref="K990:K1004" si="850">+H990+J990</f>
        <v>220.38183673370401</v>
      </c>
      <c r="L990" s="81">
        <v>178.61</v>
      </c>
      <c r="M990" s="71">
        <f t="shared" ref="M990:M1004" si="851">+L990*$T$7</f>
        <v>173.65509268543201</v>
      </c>
      <c r="N990" s="81">
        <v>104.73</v>
      </c>
      <c r="O990" s="71">
        <f t="shared" ref="O990:O1004" si="852">+N990*$T$7</f>
        <v>101.824633877976</v>
      </c>
      <c r="P990" s="71">
        <f t="shared" ref="P990:P1004" si="853">+M990+O990</f>
        <v>275.47972656340801</v>
      </c>
      <c r="Q990" s="71">
        <f t="shared" ref="Q990:Q1004" si="854">+M990*F990</f>
        <v>6425.2384293609848</v>
      </c>
      <c r="R990" s="72">
        <f t="shared" ref="R990:R1004" si="855">+O990*F990</f>
        <v>3767.5114534851118</v>
      </c>
      <c r="S990" s="71">
        <f t="shared" ref="S990:S1004" si="856">+Q990+R990</f>
        <v>10192.749882846096</v>
      </c>
      <c r="V990" s="107">
        <v>10483.49</v>
      </c>
      <c r="X990" s="120">
        <f t="shared" si="838"/>
        <v>290.74011715390407</v>
      </c>
      <c r="Z990" s="120"/>
    </row>
    <row r="991" spans="1:164 13283:16384">
      <c r="A991" s="27" t="s">
        <v>12</v>
      </c>
      <c r="B991" s="4" t="s">
        <v>435</v>
      </c>
      <c r="C991" s="4" t="s">
        <v>9</v>
      </c>
      <c r="D991" s="49" t="s">
        <v>436</v>
      </c>
      <c r="E991" s="10" t="s">
        <v>310</v>
      </c>
      <c r="F991" s="11">
        <v>4</v>
      </c>
      <c r="G991" s="40">
        <v>35</v>
      </c>
      <c r="H991" s="71">
        <f t="shared" si="848"/>
        <v>34.029047892000001</v>
      </c>
      <c r="I991" s="83">
        <v>24.59</v>
      </c>
      <c r="J991" s="71">
        <f t="shared" si="849"/>
        <v>23.907836790407998</v>
      </c>
      <c r="K991" s="71">
        <f t="shared" si="850"/>
        <v>57.936884682407999</v>
      </c>
      <c r="L991" s="81">
        <v>43.75</v>
      </c>
      <c r="M991" s="71">
        <f t="shared" si="851"/>
        <v>42.536309865</v>
      </c>
      <c r="N991" s="81">
        <v>30.73</v>
      </c>
      <c r="O991" s="71">
        <f t="shared" si="852"/>
        <v>29.877504049176</v>
      </c>
      <c r="P991" s="71">
        <f t="shared" si="853"/>
        <v>72.413813914176004</v>
      </c>
      <c r="Q991" s="71">
        <f t="shared" si="854"/>
        <v>170.14523946</v>
      </c>
      <c r="R991" s="72">
        <f t="shared" si="855"/>
        <v>119.510016196704</v>
      </c>
      <c r="S991" s="71">
        <f t="shared" si="856"/>
        <v>289.65525565670401</v>
      </c>
      <c r="V991" s="106">
        <v>297.93</v>
      </c>
      <c r="X991" s="120">
        <f t="shared" si="838"/>
        <v>8.2747443432959926</v>
      </c>
      <c r="Z991" s="120"/>
    </row>
    <row r="992" spans="1:164 13283:16384">
      <c r="A992" s="27" t="s">
        <v>15</v>
      </c>
      <c r="B992" s="4" t="s">
        <v>437</v>
      </c>
      <c r="C992" s="4" t="s">
        <v>9</v>
      </c>
      <c r="D992" s="49" t="s">
        <v>438</v>
      </c>
      <c r="E992" s="10" t="s">
        <v>310</v>
      </c>
      <c r="F992" s="11">
        <v>5</v>
      </c>
      <c r="G992" s="40">
        <v>35</v>
      </c>
      <c r="H992" s="71">
        <f t="shared" si="848"/>
        <v>34.029047892000001</v>
      </c>
      <c r="I992" s="83">
        <v>24.59</v>
      </c>
      <c r="J992" s="71">
        <f t="shared" si="849"/>
        <v>23.907836790407998</v>
      </c>
      <c r="K992" s="71">
        <f t="shared" si="850"/>
        <v>57.936884682407999</v>
      </c>
      <c r="L992" s="81">
        <v>43.75</v>
      </c>
      <c r="M992" s="71">
        <f t="shared" si="851"/>
        <v>42.536309865</v>
      </c>
      <c r="N992" s="81">
        <v>30.73</v>
      </c>
      <c r="O992" s="71">
        <f t="shared" si="852"/>
        <v>29.877504049176</v>
      </c>
      <c r="P992" s="71">
        <f t="shared" si="853"/>
        <v>72.413813914176004</v>
      </c>
      <c r="Q992" s="71">
        <f t="shared" si="854"/>
        <v>212.68154932499999</v>
      </c>
      <c r="R992" s="72">
        <f t="shared" si="855"/>
        <v>149.38752024588001</v>
      </c>
      <c r="S992" s="71">
        <f t="shared" si="856"/>
        <v>362.06906957088</v>
      </c>
      <c r="V992" s="106">
        <v>372.41</v>
      </c>
      <c r="X992" s="120">
        <f t="shared" si="838"/>
        <v>10.340930429120021</v>
      </c>
      <c r="Z992" s="120"/>
    </row>
    <row r="993" spans="1:164 13283:16384" ht="24">
      <c r="A993" s="27" t="s">
        <v>18</v>
      </c>
      <c r="B993" s="4" t="s">
        <v>441</v>
      </c>
      <c r="C993" s="4" t="s">
        <v>9</v>
      </c>
      <c r="D993" s="49" t="s">
        <v>1157</v>
      </c>
      <c r="E993" s="10" t="s">
        <v>310</v>
      </c>
      <c r="F993" s="11">
        <v>74</v>
      </c>
      <c r="G993" s="40">
        <v>7.6</v>
      </c>
      <c r="H993" s="71">
        <f t="shared" si="848"/>
        <v>7.389164685119999</v>
      </c>
      <c r="I993" s="83">
        <v>6.62</v>
      </c>
      <c r="J993" s="71">
        <f t="shared" si="849"/>
        <v>6.4363513441439997</v>
      </c>
      <c r="K993" s="71">
        <f t="shared" si="850"/>
        <v>13.825516029263998</v>
      </c>
      <c r="L993" s="81">
        <v>9.5</v>
      </c>
      <c r="M993" s="71">
        <f t="shared" si="851"/>
        <v>9.2364558563999992</v>
      </c>
      <c r="N993" s="81">
        <v>8.27</v>
      </c>
      <c r="O993" s="71">
        <f t="shared" si="852"/>
        <v>8.0405778876239999</v>
      </c>
      <c r="P993" s="71">
        <f t="shared" si="853"/>
        <v>17.277033744023999</v>
      </c>
      <c r="Q993" s="71">
        <f t="shared" si="854"/>
        <v>683.49773337359989</v>
      </c>
      <c r="R993" s="72">
        <f t="shared" si="855"/>
        <v>595.00276368417599</v>
      </c>
      <c r="S993" s="71">
        <f t="shared" si="856"/>
        <v>1278.5004970577759</v>
      </c>
      <c r="V993" s="107">
        <v>1315.28</v>
      </c>
      <c r="X993" s="120">
        <f t="shared" si="838"/>
        <v>36.779502942224099</v>
      </c>
      <c r="Z993" s="120"/>
    </row>
    <row r="994" spans="1:164 13283:16384">
      <c r="A994" s="27" t="s">
        <v>21</v>
      </c>
      <c r="B994" s="4" t="s">
        <v>443</v>
      </c>
      <c r="C994" s="4" t="s">
        <v>9</v>
      </c>
      <c r="D994" s="49" t="s">
        <v>444</v>
      </c>
      <c r="E994" s="10" t="s">
        <v>310</v>
      </c>
      <c r="F994" s="11">
        <v>111</v>
      </c>
      <c r="G994" s="40">
        <v>8.57</v>
      </c>
      <c r="H994" s="71">
        <f t="shared" si="848"/>
        <v>8.3322554409839995</v>
      </c>
      <c r="I994" s="83">
        <v>1.0900000000000001</v>
      </c>
      <c r="J994" s="71">
        <f t="shared" si="849"/>
        <v>1.0597617772080001</v>
      </c>
      <c r="K994" s="71">
        <f t="shared" si="850"/>
        <v>9.3920172181919988</v>
      </c>
      <c r="L994" s="81">
        <v>10.71</v>
      </c>
      <c r="M994" s="71">
        <f t="shared" si="851"/>
        <v>10.412888654952001</v>
      </c>
      <c r="N994" s="81">
        <v>1.36</v>
      </c>
      <c r="O994" s="71">
        <f t="shared" si="852"/>
        <v>1.322271575232</v>
      </c>
      <c r="P994" s="71">
        <f t="shared" si="853"/>
        <v>11.735160230184</v>
      </c>
      <c r="Q994" s="71">
        <f t="shared" si="854"/>
        <v>1155.8306406996721</v>
      </c>
      <c r="R994" s="72">
        <f t="shared" si="855"/>
        <v>146.772144850752</v>
      </c>
      <c r="S994" s="71">
        <f t="shared" si="856"/>
        <v>1302.6027855504242</v>
      </c>
      <c r="V994" s="107">
        <v>1339.97</v>
      </c>
      <c r="X994" s="120">
        <f t="shared" si="838"/>
        <v>37.36721444957584</v>
      </c>
      <c r="Z994" s="120"/>
    </row>
    <row r="995" spans="1:164 13283:16384">
      <c r="A995" s="27" t="s">
        <v>43</v>
      </c>
      <c r="B995" s="4" t="s">
        <v>445</v>
      </c>
      <c r="C995" s="4" t="s">
        <v>9</v>
      </c>
      <c r="D995" s="49" t="s">
        <v>446</v>
      </c>
      <c r="E995" s="10" t="s">
        <v>408</v>
      </c>
      <c r="F995" s="11">
        <v>45</v>
      </c>
      <c r="G995" s="40">
        <v>38.82</v>
      </c>
      <c r="H995" s="71">
        <f t="shared" si="848"/>
        <v>37.743075404784001</v>
      </c>
      <c r="I995" s="83">
        <v>42.55</v>
      </c>
      <c r="J995" s="71">
        <f t="shared" si="849"/>
        <v>41.369599651559994</v>
      </c>
      <c r="K995" s="71">
        <f t="shared" si="850"/>
        <v>79.112675056343988</v>
      </c>
      <c r="L995" s="81">
        <v>48.53</v>
      </c>
      <c r="M995" s="71">
        <f t="shared" si="851"/>
        <v>47.183705548535997</v>
      </c>
      <c r="N995" s="81">
        <v>53.19</v>
      </c>
      <c r="O995" s="71">
        <f t="shared" si="852"/>
        <v>51.714430210727997</v>
      </c>
      <c r="P995" s="71">
        <f t="shared" si="853"/>
        <v>98.898135759263994</v>
      </c>
      <c r="Q995" s="71">
        <f t="shared" si="854"/>
        <v>2123.26674968412</v>
      </c>
      <c r="R995" s="72">
        <f t="shared" si="855"/>
        <v>2327.1493594827598</v>
      </c>
      <c r="S995" s="71">
        <f t="shared" si="856"/>
        <v>4450.4161091668793</v>
      </c>
      <c r="V995" s="107">
        <v>4577.18</v>
      </c>
      <c r="X995" s="120">
        <f t="shared" si="838"/>
        <v>126.76389083312097</v>
      </c>
      <c r="Z995" s="120"/>
    </row>
    <row r="996" spans="1:164 13283:16384">
      <c r="A996" s="27" t="s">
        <v>73</v>
      </c>
      <c r="B996" s="4" t="s">
        <v>454</v>
      </c>
      <c r="C996" s="4" t="s">
        <v>9</v>
      </c>
      <c r="D996" s="49" t="s">
        <v>455</v>
      </c>
      <c r="E996" s="10" t="s">
        <v>950</v>
      </c>
      <c r="F996" s="11">
        <v>225</v>
      </c>
      <c r="G996" s="40">
        <v>11.17</v>
      </c>
      <c r="H996" s="71">
        <f t="shared" si="848"/>
        <v>10.860127570104</v>
      </c>
      <c r="I996" s="83">
        <v>6.56</v>
      </c>
      <c r="J996" s="71">
        <f t="shared" si="849"/>
        <v>6.3780158334719994</v>
      </c>
      <c r="K996" s="71">
        <f t="shared" si="850"/>
        <v>17.238143403576</v>
      </c>
      <c r="L996" s="81">
        <v>13.96</v>
      </c>
      <c r="M996" s="71">
        <f t="shared" si="851"/>
        <v>13.572728816352001</v>
      </c>
      <c r="N996" s="81">
        <v>8.1999999999999993</v>
      </c>
      <c r="O996" s="71">
        <f t="shared" si="852"/>
        <v>7.972519791839999</v>
      </c>
      <c r="P996" s="71">
        <f t="shared" si="853"/>
        <v>21.545248608192001</v>
      </c>
      <c r="Q996" s="71">
        <f t="shared" si="854"/>
        <v>3053.8639836792004</v>
      </c>
      <c r="R996" s="72">
        <f t="shared" si="855"/>
        <v>1793.8169531639999</v>
      </c>
      <c r="S996" s="71">
        <f t="shared" si="856"/>
        <v>4847.6809368432005</v>
      </c>
      <c r="V996" s="107">
        <v>4986.5600000000004</v>
      </c>
      <c r="X996" s="120">
        <f t="shared" si="838"/>
        <v>138.87906315679993</v>
      </c>
      <c r="Z996" s="120"/>
    </row>
    <row r="997" spans="1:164 13283:16384">
      <c r="A997" s="27" t="s">
        <v>76</v>
      </c>
      <c r="B997" s="4" t="s">
        <v>586</v>
      </c>
      <c r="C997" s="4" t="s">
        <v>9</v>
      </c>
      <c r="D997" s="49" t="s">
        <v>587</v>
      </c>
      <c r="E997" s="10" t="s">
        <v>119</v>
      </c>
      <c r="F997" s="11">
        <v>270</v>
      </c>
      <c r="G997" s="40">
        <v>6.96</v>
      </c>
      <c r="H997" s="71">
        <f t="shared" si="848"/>
        <v>6.766919237952</v>
      </c>
      <c r="I997" s="83">
        <v>15.81</v>
      </c>
      <c r="J997" s="71">
        <f t="shared" si="849"/>
        <v>15.371407062072</v>
      </c>
      <c r="K997" s="71">
        <f t="shared" si="850"/>
        <v>22.138326300024001</v>
      </c>
      <c r="L997" s="81">
        <v>8.6999999999999993</v>
      </c>
      <c r="M997" s="71">
        <f t="shared" si="851"/>
        <v>8.458649047439998</v>
      </c>
      <c r="N997" s="81">
        <v>19.760000000000002</v>
      </c>
      <c r="O997" s="71">
        <f t="shared" si="852"/>
        <v>19.211828181312001</v>
      </c>
      <c r="P997" s="71">
        <f t="shared" si="853"/>
        <v>27.670477228751999</v>
      </c>
      <c r="Q997" s="71">
        <f t="shared" si="854"/>
        <v>2283.8352428087996</v>
      </c>
      <c r="R997" s="72">
        <f t="shared" si="855"/>
        <v>5187.1936089542405</v>
      </c>
      <c r="S997" s="71">
        <f t="shared" si="856"/>
        <v>7471.0288517630397</v>
      </c>
      <c r="V997" s="107">
        <v>7684.88</v>
      </c>
      <c r="X997" s="120">
        <f t="shared" si="838"/>
        <v>213.8511482369604</v>
      </c>
      <c r="Z997" s="120"/>
    </row>
    <row r="998" spans="1:164 13283:16384">
      <c r="A998" s="27" t="s">
        <v>79</v>
      </c>
      <c r="B998" s="4" t="s">
        <v>591</v>
      </c>
      <c r="C998" s="4" t="s">
        <v>9</v>
      </c>
      <c r="D998" s="49" t="s">
        <v>1158</v>
      </c>
      <c r="E998" s="10" t="s">
        <v>310</v>
      </c>
      <c r="F998" s="11">
        <v>20</v>
      </c>
      <c r="G998" s="40">
        <v>5.16</v>
      </c>
      <c r="H998" s="71">
        <f t="shared" si="848"/>
        <v>5.016853917792</v>
      </c>
      <c r="I998" s="83">
        <v>9.26</v>
      </c>
      <c r="J998" s="71">
        <f t="shared" si="849"/>
        <v>9.0031138137119999</v>
      </c>
      <c r="K998" s="71">
        <f t="shared" si="850"/>
        <v>14.019967731504</v>
      </c>
      <c r="L998" s="81">
        <v>6.45</v>
      </c>
      <c r="M998" s="71">
        <f t="shared" si="851"/>
        <v>6.2710673972399995</v>
      </c>
      <c r="N998" s="81">
        <v>11.58</v>
      </c>
      <c r="O998" s="71">
        <f t="shared" si="852"/>
        <v>11.258753559696</v>
      </c>
      <c r="P998" s="71">
        <f t="shared" si="853"/>
        <v>17.529820956936</v>
      </c>
      <c r="Q998" s="71">
        <f t="shared" si="854"/>
        <v>125.42134794479999</v>
      </c>
      <c r="R998" s="72">
        <f t="shared" si="855"/>
        <v>225.17507119392002</v>
      </c>
      <c r="S998" s="71">
        <f t="shared" si="856"/>
        <v>350.59641913872002</v>
      </c>
      <c r="V998" s="106">
        <v>360.5</v>
      </c>
      <c r="X998" s="120">
        <f t="shared" si="838"/>
        <v>9.9035808612799769</v>
      </c>
      <c r="Z998" s="120"/>
    </row>
    <row r="999" spans="1:164 13283:16384">
      <c r="A999" s="27" t="s">
        <v>82</v>
      </c>
      <c r="B999" s="4" t="s">
        <v>1159</v>
      </c>
      <c r="C999" s="4" t="s">
        <v>9</v>
      </c>
      <c r="D999" s="49" t="s">
        <v>1160</v>
      </c>
      <c r="E999" s="10" t="s">
        <v>310</v>
      </c>
      <c r="F999" s="11">
        <v>40</v>
      </c>
      <c r="G999" s="40">
        <v>2.2200000000000002</v>
      </c>
      <c r="H999" s="71">
        <f t="shared" si="848"/>
        <v>2.1584138948640001</v>
      </c>
      <c r="I999" s="83">
        <v>6.77</v>
      </c>
      <c r="J999" s="71">
        <f t="shared" si="849"/>
        <v>6.5821901208239995</v>
      </c>
      <c r="K999" s="71">
        <f t="shared" si="850"/>
        <v>8.7406040156879996</v>
      </c>
      <c r="L999" s="81">
        <v>2.78</v>
      </c>
      <c r="M999" s="71">
        <f t="shared" si="851"/>
        <v>2.7028786611359998</v>
      </c>
      <c r="N999" s="81">
        <v>8.4600000000000009</v>
      </c>
      <c r="O999" s="71">
        <f t="shared" si="852"/>
        <v>8.2253070047520005</v>
      </c>
      <c r="P999" s="71">
        <f t="shared" si="853"/>
        <v>10.928185665888</v>
      </c>
      <c r="Q999" s="71">
        <f t="shared" si="854"/>
        <v>108.11514644543999</v>
      </c>
      <c r="R999" s="72">
        <f t="shared" si="855"/>
        <v>329.01228019007999</v>
      </c>
      <c r="S999" s="71">
        <f t="shared" si="856"/>
        <v>437.12742663552001</v>
      </c>
      <c r="V999" s="106">
        <v>449.5</v>
      </c>
      <c r="X999" s="120">
        <f t="shared" si="838"/>
        <v>12.37257336447999</v>
      </c>
      <c r="Z999" s="120"/>
    </row>
    <row r="1000" spans="1:164 13283:16384">
      <c r="A1000" s="27" t="s">
        <v>85</v>
      </c>
      <c r="B1000" s="4" t="s">
        <v>1161</v>
      </c>
      <c r="C1000" s="4" t="s">
        <v>9</v>
      </c>
      <c r="D1000" s="49" t="s">
        <v>593</v>
      </c>
      <c r="E1000" s="10" t="s">
        <v>310</v>
      </c>
      <c r="F1000" s="11">
        <v>150</v>
      </c>
      <c r="G1000" s="40">
        <v>2.06</v>
      </c>
      <c r="H1000" s="71">
        <f t="shared" si="848"/>
        <v>2.0028525330720002</v>
      </c>
      <c r="I1000" s="83">
        <v>6.18</v>
      </c>
      <c r="J1000" s="71">
        <f t="shared" si="849"/>
        <v>6.0085575992159992</v>
      </c>
      <c r="K1000" s="71">
        <f t="shared" si="850"/>
        <v>8.0114101322879989</v>
      </c>
      <c r="L1000" s="81">
        <v>2.58</v>
      </c>
      <c r="M1000" s="71">
        <f t="shared" si="851"/>
        <v>2.508426958896</v>
      </c>
      <c r="N1000" s="81">
        <v>7.73</v>
      </c>
      <c r="O1000" s="71">
        <f t="shared" si="852"/>
        <v>7.5155582915760002</v>
      </c>
      <c r="P1000" s="71">
        <f t="shared" si="853"/>
        <v>10.023985250472</v>
      </c>
      <c r="Q1000" s="71">
        <f t="shared" si="854"/>
        <v>376.26404383440001</v>
      </c>
      <c r="R1000" s="72">
        <f t="shared" si="855"/>
        <v>1127.3337437364</v>
      </c>
      <c r="S1000" s="71">
        <f t="shared" si="856"/>
        <v>1503.5977875707999</v>
      </c>
      <c r="V1000" s="107">
        <v>1545</v>
      </c>
      <c r="X1000" s="120">
        <f t="shared" si="838"/>
        <v>41.402212429200063</v>
      </c>
      <c r="Z1000" s="120"/>
    </row>
    <row r="1001" spans="1:164 13283:16384">
      <c r="A1001" s="27" t="s">
        <v>88</v>
      </c>
      <c r="B1001" s="4" t="s">
        <v>450</v>
      </c>
      <c r="C1001" s="4" t="s">
        <v>9</v>
      </c>
      <c r="D1001" s="49" t="s">
        <v>598</v>
      </c>
      <c r="E1001" s="10" t="s">
        <v>310</v>
      </c>
      <c r="F1001" s="11">
        <v>48</v>
      </c>
      <c r="G1001" s="40">
        <v>7.82</v>
      </c>
      <c r="H1001" s="71">
        <f t="shared" si="848"/>
        <v>7.6030615575839997</v>
      </c>
      <c r="I1001" s="83">
        <v>5.67</v>
      </c>
      <c r="J1001" s="71">
        <f t="shared" si="849"/>
        <v>5.5127057585039996</v>
      </c>
      <c r="K1001" s="71">
        <f t="shared" si="850"/>
        <v>13.115767316088</v>
      </c>
      <c r="L1001" s="81">
        <v>9.7799999999999994</v>
      </c>
      <c r="M1001" s="71">
        <f t="shared" si="851"/>
        <v>9.5086882395359993</v>
      </c>
      <c r="N1001" s="81">
        <v>7.09</v>
      </c>
      <c r="O1001" s="71">
        <f t="shared" si="852"/>
        <v>6.8933128444079994</v>
      </c>
      <c r="P1001" s="71">
        <f t="shared" si="853"/>
        <v>16.402001083944</v>
      </c>
      <c r="Q1001" s="71">
        <f t="shared" si="854"/>
        <v>456.41703549772797</v>
      </c>
      <c r="R1001" s="72">
        <f t="shared" si="855"/>
        <v>330.87901653158394</v>
      </c>
      <c r="S1001" s="71">
        <f t="shared" si="856"/>
        <v>787.29605202931191</v>
      </c>
      <c r="V1001" s="106">
        <v>809.62</v>
      </c>
      <c r="X1001" s="120">
        <f t="shared" si="838"/>
        <v>22.323947970688096</v>
      </c>
      <c r="Z1001" s="120"/>
    </row>
    <row r="1002" spans="1:164 13283:16384">
      <c r="A1002" s="27" t="s">
        <v>91</v>
      </c>
      <c r="B1002" s="4" t="s">
        <v>478</v>
      </c>
      <c r="C1002" s="4" t="s">
        <v>9</v>
      </c>
      <c r="D1002" s="49" t="s">
        <v>479</v>
      </c>
      <c r="E1002" s="10" t="s">
        <v>310</v>
      </c>
      <c r="F1002" s="11">
        <v>225</v>
      </c>
      <c r="G1002" s="40">
        <v>1.56</v>
      </c>
      <c r="H1002" s="71">
        <f t="shared" si="848"/>
        <v>1.5167232774720001</v>
      </c>
      <c r="I1002" s="83">
        <v>4.7300000000000004</v>
      </c>
      <c r="J1002" s="71">
        <f t="shared" si="849"/>
        <v>4.5987827579760001</v>
      </c>
      <c r="K1002" s="71">
        <f t="shared" si="850"/>
        <v>6.115506035448</v>
      </c>
      <c r="L1002" s="81">
        <v>1.95</v>
      </c>
      <c r="M1002" s="71">
        <f t="shared" si="851"/>
        <v>1.8959040968399998</v>
      </c>
      <c r="N1002" s="81">
        <v>5.91</v>
      </c>
      <c r="O1002" s="71">
        <f t="shared" si="852"/>
        <v>5.7460478011919998</v>
      </c>
      <c r="P1002" s="71">
        <f t="shared" si="853"/>
        <v>7.6419518980319996</v>
      </c>
      <c r="Q1002" s="71">
        <f t="shared" si="854"/>
        <v>426.57842178899995</v>
      </c>
      <c r="R1002" s="72">
        <f t="shared" si="855"/>
        <v>1292.8607552681999</v>
      </c>
      <c r="S1002" s="71">
        <f t="shared" si="856"/>
        <v>1719.4391770571999</v>
      </c>
      <c r="V1002" s="107">
        <v>1768.5</v>
      </c>
      <c r="X1002" s="120">
        <f t="shared" si="838"/>
        <v>49.060822942800087</v>
      </c>
      <c r="Z1002" s="120"/>
    </row>
    <row r="1003" spans="1:164 13283:16384">
      <c r="A1003" s="27" t="s">
        <v>95</v>
      </c>
      <c r="B1003" s="4" t="s">
        <v>482</v>
      </c>
      <c r="C1003" s="4" t="s">
        <v>9</v>
      </c>
      <c r="D1003" s="49" t="s">
        <v>483</v>
      </c>
      <c r="E1003" s="10" t="s">
        <v>310</v>
      </c>
      <c r="F1003" s="11">
        <v>55</v>
      </c>
      <c r="G1003" s="40">
        <v>2.25</v>
      </c>
      <c r="H1003" s="71">
        <f t="shared" si="848"/>
        <v>2.1875816501999998</v>
      </c>
      <c r="I1003" s="83">
        <v>9.4600000000000009</v>
      </c>
      <c r="J1003" s="71">
        <f t="shared" si="849"/>
        <v>9.1975655159520002</v>
      </c>
      <c r="K1003" s="71">
        <f t="shared" si="850"/>
        <v>11.385147166152001</v>
      </c>
      <c r="L1003" s="81">
        <v>2.81</v>
      </c>
      <c r="M1003" s="71">
        <f t="shared" si="851"/>
        <v>2.732046416472</v>
      </c>
      <c r="N1003" s="81">
        <v>11.82</v>
      </c>
      <c r="O1003" s="71">
        <f t="shared" si="852"/>
        <v>11.492095602384</v>
      </c>
      <c r="P1003" s="71">
        <f t="shared" si="853"/>
        <v>14.224142018856</v>
      </c>
      <c r="Q1003" s="71">
        <f t="shared" si="854"/>
        <v>150.26255290596001</v>
      </c>
      <c r="R1003" s="72">
        <f t="shared" si="855"/>
        <v>632.06525813112</v>
      </c>
      <c r="S1003" s="71">
        <f t="shared" si="856"/>
        <v>782.32781103707998</v>
      </c>
      <c r="V1003" s="106">
        <v>804.79</v>
      </c>
      <c r="X1003" s="120">
        <f t="shared" si="838"/>
        <v>22.462188962919981</v>
      </c>
      <c r="Z1003" s="120"/>
    </row>
    <row r="1004" spans="1:164 13283:16384">
      <c r="A1004" s="27" t="s">
        <v>98</v>
      </c>
      <c r="B1004" s="4" t="s">
        <v>498</v>
      </c>
      <c r="C1004" s="4" t="s">
        <v>9</v>
      </c>
      <c r="D1004" s="49" t="s">
        <v>499</v>
      </c>
      <c r="E1004" s="10" t="s">
        <v>310</v>
      </c>
      <c r="F1004" s="11">
        <v>20</v>
      </c>
      <c r="G1004" s="40">
        <v>5.84</v>
      </c>
      <c r="H1004" s="71">
        <f t="shared" si="848"/>
        <v>5.6779897054079997</v>
      </c>
      <c r="I1004" s="83">
        <v>15.03</v>
      </c>
      <c r="J1004" s="71">
        <f t="shared" si="849"/>
        <v>14.613045423335999</v>
      </c>
      <c r="K1004" s="71">
        <f t="shared" si="850"/>
        <v>20.291035128743999</v>
      </c>
      <c r="L1004" s="81">
        <v>7.3</v>
      </c>
      <c r="M1004" s="71">
        <f t="shared" si="851"/>
        <v>7.0974871317599995</v>
      </c>
      <c r="N1004" s="81">
        <v>18.79</v>
      </c>
      <c r="O1004" s="71">
        <f t="shared" si="852"/>
        <v>18.268737425447998</v>
      </c>
      <c r="P1004" s="71">
        <f t="shared" si="853"/>
        <v>25.366224557208</v>
      </c>
      <c r="Q1004" s="71">
        <f t="shared" si="854"/>
        <v>141.94974263519998</v>
      </c>
      <c r="R1004" s="72">
        <f t="shared" si="855"/>
        <v>365.37474850895995</v>
      </c>
      <c r="S1004" s="71">
        <f t="shared" si="856"/>
        <v>507.32449114415994</v>
      </c>
      <c r="V1004" s="106">
        <v>521.75</v>
      </c>
      <c r="X1004" s="120">
        <f t="shared" si="838"/>
        <v>14.425508855840064</v>
      </c>
      <c r="Z1004" s="120"/>
    </row>
    <row r="1005" spans="1:164 13283:16384" s="98" customFormat="1">
      <c r="A1005" s="92" t="s">
        <v>1253</v>
      </c>
      <c r="B1005" s="93"/>
      <c r="C1005" s="93"/>
      <c r="D1005" s="94" t="s">
        <v>509</v>
      </c>
      <c r="E1005" s="95"/>
      <c r="F1005" s="93"/>
      <c r="G1005" s="39"/>
      <c r="H1005" s="96"/>
      <c r="I1005" s="79"/>
      <c r="J1005" s="96"/>
      <c r="K1005" s="96"/>
      <c r="L1005" s="68"/>
      <c r="M1005" s="96"/>
      <c r="N1005" s="68"/>
      <c r="O1005" s="96"/>
      <c r="P1005" s="96"/>
      <c r="Q1005" s="97">
        <f>SUM(Q1006:Q1009)</f>
        <v>15235.864503025608</v>
      </c>
      <c r="R1005" s="97">
        <f>SUM(R1006:R1009)</f>
        <v>8404.9414872813122</v>
      </c>
      <c r="S1005" s="97">
        <f>+Q1005+R1005</f>
        <v>23640.805990306922</v>
      </c>
      <c r="T1005" s="14"/>
      <c r="U1005" s="14"/>
      <c r="V1005" s="116">
        <v>24315.63</v>
      </c>
      <c r="W1005" s="14"/>
      <c r="X1005" s="120">
        <f t="shared" si="838"/>
        <v>674.82400969307855</v>
      </c>
      <c r="Y1005" s="14"/>
      <c r="Z1005" s="120"/>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c r="AU1005" s="14"/>
      <c r="AV1005" s="14"/>
      <c r="AW1005" s="14"/>
      <c r="AX1005" s="14"/>
      <c r="AY1005" s="14"/>
      <c r="AZ1005" s="14"/>
      <c r="BA1005" s="14"/>
      <c r="BB1005" s="14"/>
      <c r="BC1005" s="14"/>
      <c r="BD1005" s="14"/>
      <c r="BE1005" s="14"/>
      <c r="BF1005" s="14"/>
      <c r="BG1005" s="14"/>
      <c r="BH1005" s="14"/>
      <c r="BI1005" s="14"/>
      <c r="BJ1005" s="14"/>
      <c r="BK1005" s="14"/>
      <c r="BL1005" s="14"/>
      <c r="BM1005" s="14"/>
      <c r="BN1005" s="14"/>
      <c r="BO1005" s="14"/>
      <c r="BP1005" s="14"/>
      <c r="BQ1005" s="14"/>
      <c r="BR1005" s="14"/>
      <c r="BS1005" s="14"/>
      <c r="BT1005" s="14"/>
      <c r="BU1005" s="14"/>
      <c r="BV1005" s="14"/>
      <c r="BW1005" s="14"/>
      <c r="BX1005" s="14"/>
      <c r="BY1005" s="14"/>
      <c r="BZ1005" s="14"/>
      <c r="CA1005" s="14"/>
      <c r="CB1005" s="14"/>
      <c r="CC1005" s="14"/>
      <c r="CD1005" s="14"/>
      <c r="CE1005" s="14"/>
      <c r="CF1005" s="14"/>
      <c r="CG1005" s="14"/>
      <c r="CH1005" s="14"/>
      <c r="CI1005" s="14"/>
      <c r="CJ1005" s="14"/>
      <c r="CK1005" s="14"/>
      <c r="CL1005" s="14"/>
      <c r="CM1005" s="14"/>
      <c r="CN1005" s="14"/>
      <c r="CO1005" s="14"/>
      <c r="CP1005" s="14"/>
      <c r="CQ1005" s="14"/>
      <c r="CR1005" s="14"/>
      <c r="CS1005" s="14"/>
      <c r="CT1005" s="14"/>
      <c r="CU1005" s="14"/>
      <c r="CV1005" s="14"/>
      <c r="CW1005" s="14"/>
      <c r="CX1005" s="14"/>
      <c r="CY1005" s="14"/>
      <c r="CZ1005" s="14"/>
      <c r="DA1005" s="14"/>
      <c r="DB1005" s="14"/>
      <c r="DC1005" s="14"/>
      <c r="DD1005" s="14"/>
      <c r="DE1005" s="14"/>
      <c r="DF1005" s="14"/>
      <c r="DG1005" s="14"/>
      <c r="DH1005" s="14"/>
      <c r="DI1005" s="14"/>
      <c r="DJ1005" s="14"/>
      <c r="DK1005" s="14"/>
      <c r="DL1005" s="14"/>
      <c r="DM1005" s="14"/>
      <c r="DN1005" s="14"/>
      <c r="DO1005" s="14"/>
      <c r="DP1005" s="14"/>
      <c r="DQ1005" s="14"/>
      <c r="DR1005" s="14"/>
      <c r="DS1005" s="14"/>
      <c r="DT1005" s="14"/>
      <c r="DU1005" s="14"/>
      <c r="DV1005" s="14"/>
      <c r="DW1005" s="14"/>
      <c r="DX1005" s="14"/>
      <c r="DY1005" s="14"/>
      <c r="DZ1005" s="14"/>
      <c r="EA1005" s="14"/>
      <c r="EB1005" s="14"/>
      <c r="EC1005" s="14"/>
      <c r="ED1005" s="14"/>
      <c r="EE1005" s="14"/>
      <c r="EF1005" s="14"/>
      <c r="EG1005" s="14"/>
      <c r="EH1005" s="14"/>
      <c r="EI1005" s="14"/>
      <c r="EJ1005" s="14"/>
      <c r="EK1005" s="14"/>
      <c r="EL1005" s="14"/>
      <c r="EM1005" s="14"/>
      <c r="EN1005" s="14"/>
      <c r="EO1005" s="14"/>
      <c r="EP1005" s="14"/>
      <c r="EQ1005" s="14"/>
      <c r="ER1005" s="14"/>
      <c r="ES1005" s="14"/>
      <c r="ET1005" s="14"/>
      <c r="EU1005" s="14"/>
      <c r="EV1005" s="14"/>
      <c r="EW1005" s="14"/>
      <c r="EX1005" s="14"/>
      <c r="EY1005" s="14"/>
      <c r="EZ1005" s="14"/>
      <c r="FA1005" s="14"/>
      <c r="FB1005" s="14"/>
      <c r="FC1005" s="14"/>
      <c r="FD1005" s="14"/>
      <c r="FE1005" s="14"/>
      <c r="FF1005" s="14"/>
      <c r="FG1005" s="14"/>
      <c r="FH1005" s="14"/>
      <c r="SPW1005" s="14"/>
      <c r="SPX1005" s="14"/>
      <c r="SPY1005" s="14"/>
      <c r="SPZ1005" s="14"/>
      <c r="SQA1005" s="14"/>
      <c r="SQB1005" s="14"/>
      <c r="SQC1005" s="14"/>
      <c r="SQD1005" s="14"/>
      <c r="SQE1005" s="14"/>
      <c r="SQF1005" s="14"/>
      <c r="SQG1005" s="14"/>
      <c r="SQH1005" s="14"/>
      <c r="SQI1005" s="14"/>
      <c r="SQJ1005" s="14"/>
      <c r="SQK1005" s="14"/>
      <c r="SQL1005" s="14"/>
      <c r="SQM1005" s="14"/>
      <c r="SQN1005" s="14"/>
      <c r="SQO1005" s="14"/>
      <c r="SQP1005" s="14"/>
      <c r="SQQ1005" s="14"/>
      <c r="SQR1005" s="14"/>
      <c r="SQS1005" s="14"/>
      <c r="SQT1005" s="14"/>
      <c r="SQU1005" s="14"/>
      <c r="SQV1005" s="14"/>
      <c r="SQW1005" s="14"/>
      <c r="SQX1005" s="14"/>
      <c r="SQY1005" s="14"/>
      <c r="SQZ1005" s="14"/>
      <c r="SRA1005" s="14"/>
      <c r="SRB1005" s="14"/>
      <c r="SRC1005" s="14"/>
      <c r="SRD1005" s="14"/>
      <c r="SRE1005" s="14"/>
      <c r="SRF1005" s="14"/>
      <c r="SRG1005" s="14"/>
      <c r="SRH1005" s="14"/>
      <c r="SRI1005" s="14"/>
      <c r="SRJ1005" s="14"/>
      <c r="SRK1005" s="14"/>
      <c r="SRL1005" s="14"/>
      <c r="SRM1005" s="14"/>
      <c r="SRN1005" s="14"/>
      <c r="SRO1005" s="14"/>
      <c r="SRP1005" s="14"/>
      <c r="SRQ1005" s="14"/>
      <c r="SRR1005" s="14"/>
      <c r="SRS1005" s="14"/>
      <c r="SRT1005" s="14"/>
      <c r="SRU1005" s="14"/>
      <c r="SRV1005" s="14"/>
      <c r="SRW1005" s="14"/>
      <c r="SRX1005" s="14"/>
      <c r="SRY1005" s="14"/>
      <c r="SRZ1005" s="14"/>
      <c r="SSA1005" s="14"/>
      <c r="SSB1005" s="14"/>
      <c r="SSC1005" s="14"/>
      <c r="SSD1005" s="14"/>
      <c r="SSE1005" s="14"/>
      <c r="SSF1005" s="14"/>
      <c r="SSG1005" s="14"/>
      <c r="SSH1005" s="14"/>
      <c r="SSI1005" s="14"/>
      <c r="SSJ1005" s="14"/>
      <c r="SSK1005" s="14"/>
      <c r="SSL1005" s="14"/>
      <c r="SSM1005" s="14"/>
      <c r="SSN1005" s="14"/>
      <c r="SSO1005" s="14"/>
      <c r="SSP1005" s="14"/>
      <c r="SSQ1005" s="14"/>
      <c r="SSR1005" s="14"/>
      <c r="SSS1005" s="14"/>
      <c r="SST1005" s="14"/>
      <c r="SSU1005" s="14"/>
      <c r="SSV1005" s="14"/>
      <c r="SSW1005" s="14"/>
      <c r="SSX1005" s="14"/>
      <c r="SSY1005" s="14"/>
      <c r="SSZ1005" s="14"/>
      <c r="STA1005" s="14"/>
      <c r="STB1005" s="14"/>
      <c r="STC1005" s="14"/>
      <c r="STD1005" s="14"/>
      <c r="STE1005" s="14"/>
      <c r="STF1005" s="14"/>
      <c r="STG1005" s="14"/>
      <c r="STH1005" s="14"/>
      <c r="STI1005" s="14"/>
      <c r="STJ1005" s="14"/>
      <c r="STK1005" s="14"/>
      <c r="STL1005" s="14"/>
      <c r="STM1005" s="14"/>
      <c r="STN1005" s="14"/>
      <c r="STO1005" s="14"/>
      <c r="STP1005" s="14"/>
      <c r="STQ1005" s="14"/>
      <c r="STR1005" s="14"/>
      <c r="STS1005" s="14"/>
      <c r="STT1005" s="14"/>
      <c r="STU1005" s="14"/>
      <c r="STV1005" s="14"/>
      <c r="STW1005" s="14"/>
      <c r="STX1005" s="14"/>
      <c r="STY1005" s="14"/>
      <c r="STZ1005" s="14"/>
      <c r="SUA1005" s="14"/>
      <c r="SUB1005" s="14"/>
      <c r="SUC1005" s="14"/>
      <c r="SUD1005" s="14"/>
      <c r="SUE1005" s="14"/>
      <c r="SUF1005" s="14"/>
      <c r="SUG1005" s="14"/>
      <c r="SUH1005" s="14"/>
      <c r="SUI1005" s="14"/>
      <c r="SUJ1005" s="14"/>
      <c r="SUK1005" s="14"/>
      <c r="SUL1005" s="14"/>
      <c r="SUM1005" s="14"/>
      <c r="SUN1005" s="14"/>
      <c r="SUO1005" s="14"/>
      <c r="SUP1005" s="14"/>
      <c r="SUQ1005" s="14"/>
      <c r="SUR1005" s="14"/>
      <c r="SUS1005" s="14"/>
      <c r="SUT1005" s="14"/>
      <c r="SUU1005" s="14"/>
      <c r="SUV1005" s="14"/>
      <c r="SUW1005" s="14"/>
      <c r="SUX1005" s="14"/>
      <c r="SUY1005" s="14"/>
      <c r="SUZ1005" s="14"/>
      <c r="SVA1005" s="14"/>
      <c r="SVB1005" s="14"/>
      <c r="SVC1005" s="14"/>
      <c r="SVD1005" s="14"/>
      <c r="SVE1005" s="14"/>
      <c r="SVF1005" s="14"/>
      <c r="SVG1005" s="14"/>
      <c r="SVH1005" s="14"/>
      <c r="SVI1005" s="14"/>
      <c r="SVJ1005" s="14"/>
      <c r="SVK1005" s="14"/>
      <c r="SVL1005" s="14"/>
      <c r="SVM1005" s="14"/>
      <c r="SVN1005" s="14"/>
      <c r="SVO1005" s="14"/>
      <c r="SVP1005" s="14"/>
      <c r="SVQ1005" s="14"/>
      <c r="SVR1005" s="14"/>
      <c r="SVS1005" s="14"/>
      <c r="SVT1005" s="14"/>
      <c r="SVU1005" s="14"/>
      <c r="SVV1005" s="14"/>
      <c r="SVW1005" s="14"/>
      <c r="SVX1005" s="14"/>
      <c r="SVY1005" s="14"/>
      <c r="SVZ1005" s="14"/>
      <c r="SWA1005" s="14"/>
      <c r="SWB1005" s="14"/>
      <c r="SWC1005" s="14"/>
      <c r="SWD1005" s="14"/>
      <c r="SWE1005" s="14"/>
      <c r="SWF1005" s="14"/>
      <c r="SWG1005" s="14"/>
      <c r="SWH1005" s="14"/>
      <c r="SWI1005" s="14"/>
      <c r="SWJ1005" s="14"/>
      <c r="SWK1005" s="14"/>
      <c r="SWL1005" s="14"/>
      <c r="SWM1005" s="14"/>
      <c r="SWN1005" s="14"/>
      <c r="SWO1005" s="14"/>
      <c r="SWP1005" s="14"/>
      <c r="SWQ1005" s="14"/>
      <c r="SWR1005" s="14"/>
      <c r="SWS1005" s="14"/>
      <c r="SWT1005" s="14"/>
      <c r="SWU1005" s="14"/>
      <c r="SWV1005" s="14"/>
      <c r="SWW1005" s="14"/>
      <c r="SWX1005" s="14"/>
      <c r="SWY1005" s="14"/>
      <c r="SWZ1005" s="14"/>
      <c r="SXA1005" s="14"/>
      <c r="SXB1005" s="14"/>
      <c r="SXC1005" s="14"/>
      <c r="SXD1005" s="14"/>
      <c r="SXE1005" s="14"/>
      <c r="SXF1005" s="14"/>
      <c r="SXG1005" s="14"/>
      <c r="SXH1005" s="14"/>
      <c r="SXI1005" s="14"/>
      <c r="SXJ1005" s="14"/>
      <c r="SXK1005" s="14"/>
      <c r="SXL1005" s="14"/>
      <c r="SXM1005" s="14"/>
      <c r="SXN1005" s="14"/>
      <c r="SXO1005" s="14"/>
      <c r="SXP1005" s="14"/>
      <c r="SXQ1005" s="14"/>
      <c r="SXR1005" s="14"/>
      <c r="SXS1005" s="14"/>
      <c r="SXT1005" s="14"/>
      <c r="SXU1005" s="14"/>
      <c r="SXV1005" s="14"/>
      <c r="SXW1005" s="14"/>
      <c r="SXX1005" s="14"/>
      <c r="SXY1005" s="14"/>
      <c r="SXZ1005" s="14"/>
      <c r="SYA1005" s="14"/>
      <c r="SYB1005" s="14"/>
      <c r="SYC1005" s="14"/>
      <c r="SYD1005" s="14"/>
      <c r="SYE1005" s="14"/>
      <c r="SYF1005" s="14"/>
      <c r="SYG1005" s="14"/>
      <c r="SYH1005" s="14"/>
      <c r="SYI1005" s="14"/>
      <c r="SYJ1005" s="14"/>
      <c r="SYK1005" s="14"/>
      <c r="SYL1005" s="14"/>
      <c r="SYM1005" s="14"/>
      <c r="SYN1005" s="14"/>
      <c r="SYO1005" s="14"/>
      <c r="SYP1005" s="14"/>
      <c r="SYQ1005" s="14"/>
      <c r="SYR1005" s="14"/>
      <c r="SYS1005" s="14"/>
      <c r="SYT1005" s="14"/>
      <c r="SYU1005" s="14"/>
      <c r="SYV1005" s="14"/>
      <c r="SYW1005" s="14"/>
      <c r="SYX1005" s="14"/>
      <c r="SYY1005" s="14"/>
      <c r="SYZ1005" s="14"/>
      <c r="SZA1005" s="14"/>
      <c r="SZB1005" s="14"/>
      <c r="SZC1005" s="14"/>
      <c r="SZD1005" s="14"/>
      <c r="SZE1005" s="14"/>
      <c r="SZF1005" s="14"/>
      <c r="SZG1005" s="14"/>
      <c r="SZH1005" s="14"/>
      <c r="SZI1005" s="14"/>
      <c r="SZJ1005" s="14"/>
      <c r="SZK1005" s="14"/>
      <c r="SZL1005" s="14"/>
      <c r="SZM1005" s="14"/>
      <c r="SZN1005" s="14"/>
      <c r="SZO1005" s="14"/>
      <c r="SZP1005" s="14"/>
      <c r="SZQ1005" s="14"/>
      <c r="SZR1005" s="14"/>
      <c r="SZS1005" s="14"/>
      <c r="SZT1005" s="14"/>
      <c r="SZU1005" s="14"/>
      <c r="SZV1005" s="14"/>
      <c r="SZW1005" s="14"/>
      <c r="SZX1005" s="14"/>
      <c r="SZY1005" s="14"/>
      <c r="SZZ1005" s="14"/>
      <c r="TAA1005" s="14"/>
      <c r="TAB1005" s="14"/>
      <c r="TAC1005" s="14"/>
      <c r="TAD1005" s="14"/>
      <c r="TAE1005" s="14"/>
      <c r="TAF1005" s="14"/>
      <c r="TAG1005" s="14"/>
      <c r="TAH1005" s="14"/>
      <c r="TAI1005" s="14"/>
      <c r="TAJ1005" s="14"/>
      <c r="TAK1005" s="14"/>
      <c r="TAL1005" s="14"/>
      <c r="TAM1005" s="14"/>
      <c r="TAN1005" s="14"/>
      <c r="TAO1005" s="14"/>
      <c r="TAP1005" s="14"/>
      <c r="TAQ1005" s="14"/>
      <c r="TAR1005" s="14"/>
      <c r="TAS1005" s="14"/>
      <c r="TAT1005" s="14"/>
      <c r="TAU1005" s="14"/>
      <c r="TAV1005" s="14"/>
      <c r="TAW1005" s="14"/>
      <c r="TAX1005" s="14"/>
      <c r="TAY1005" s="14"/>
      <c r="TAZ1005" s="14"/>
      <c r="TBA1005" s="14"/>
      <c r="TBB1005" s="14"/>
      <c r="TBC1005" s="14"/>
      <c r="TBD1005" s="14"/>
      <c r="TBE1005" s="14"/>
      <c r="TBF1005" s="14"/>
      <c r="TBG1005" s="14"/>
      <c r="TBH1005" s="14"/>
      <c r="TBI1005" s="14"/>
      <c r="TBJ1005" s="14"/>
      <c r="TBK1005" s="14"/>
      <c r="TBL1005" s="14"/>
      <c r="TBM1005" s="14"/>
      <c r="TBN1005" s="14"/>
      <c r="TBO1005" s="14"/>
      <c r="TBP1005" s="14"/>
      <c r="TBQ1005" s="14"/>
      <c r="TBR1005" s="14"/>
      <c r="TBS1005" s="14"/>
      <c r="TBT1005" s="14"/>
      <c r="TBU1005" s="14"/>
      <c r="TBV1005" s="14"/>
      <c r="TBW1005" s="14"/>
      <c r="TBX1005" s="14"/>
      <c r="TBY1005" s="14"/>
      <c r="TBZ1005" s="14"/>
      <c r="TCA1005" s="14"/>
      <c r="TCB1005" s="14"/>
      <c r="TCC1005" s="14"/>
      <c r="TCD1005" s="14"/>
      <c r="TCE1005" s="14"/>
      <c r="TCF1005" s="14"/>
      <c r="TCG1005" s="14"/>
      <c r="TCH1005" s="14"/>
      <c r="TCI1005" s="14"/>
      <c r="TCJ1005" s="14"/>
      <c r="TCK1005" s="14"/>
      <c r="TCL1005" s="14"/>
      <c r="TCM1005" s="14"/>
      <c r="TCN1005" s="14"/>
      <c r="TCO1005" s="14"/>
      <c r="TCP1005" s="14"/>
      <c r="TCQ1005" s="14"/>
      <c r="TCR1005" s="14"/>
      <c r="TCS1005" s="14"/>
      <c r="TCT1005" s="14"/>
      <c r="TCU1005" s="14"/>
      <c r="TCV1005" s="14"/>
      <c r="TCW1005" s="14"/>
      <c r="TCX1005" s="14"/>
      <c r="TCY1005" s="14"/>
      <c r="TCZ1005" s="14"/>
      <c r="TDA1005" s="14"/>
      <c r="TDB1005" s="14"/>
      <c r="TDC1005" s="14"/>
      <c r="TDD1005" s="14"/>
      <c r="TDE1005" s="14"/>
      <c r="TDF1005" s="14"/>
      <c r="TDG1005" s="14"/>
      <c r="TDH1005" s="14"/>
      <c r="TDI1005" s="14"/>
      <c r="TDJ1005" s="14"/>
      <c r="TDK1005" s="14"/>
      <c r="TDL1005" s="14"/>
      <c r="TDM1005" s="14"/>
      <c r="TDN1005" s="14"/>
      <c r="TDO1005" s="14"/>
      <c r="TDP1005" s="14"/>
      <c r="TDQ1005" s="14"/>
      <c r="TDR1005" s="14"/>
      <c r="TDS1005" s="14"/>
      <c r="TDT1005" s="14"/>
      <c r="TDU1005" s="14"/>
      <c r="TDV1005" s="14"/>
      <c r="TDW1005" s="14"/>
      <c r="TDX1005" s="14"/>
      <c r="TDY1005" s="14"/>
      <c r="TDZ1005" s="14"/>
      <c r="TEA1005" s="14"/>
      <c r="TEB1005" s="14"/>
      <c r="TEC1005" s="14"/>
      <c r="TED1005" s="14"/>
      <c r="TEE1005" s="14"/>
      <c r="TEF1005" s="14"/>
      <c r="TEG1005" s="14"/>
      <c r="TEH1005" s="14"/>
      <c r="TEI1005" s="14"/>
      <c r="TEJ1005" s="14"/>
      <c r="TEK1005" s="14"/>
      <c r="TEL1005" s="14"/>
      <c r="TEM1005" s="14"/>
      <c r="TEN1005" s="14"/>
      <c r="TEO1005" s="14"/>
      <c r="TEP1005" s="14"/>
      <c r="TEQ1005" s="14"/>
      <c r="TER1005" s="14"/>
      <c r="TES1005" s="14"/>
      <c r="TET1005" s="14"/>
      <c r="TEU1005" s="14"/>
      <c r="TEV1005" s="14"/>
      <c r="TEW1005" s="14"/>
      <c r="TEX1005" s="14"/>
      <c r="TEY1005" s="14"/>
      <c r="TEZ1005" s="14"/>
      <c r="TFA1005" s="14"/>
      <c r="TFB1005" s="14"/>
      <c r="TFC1005" s="14"/>
      <c r="TFD1005" s="14"/>
      <c r="TFE1005" s="14"/>
      <c r="TFF1005" s="14"/>
      <c r="TFG1005" s="14"/>
      <c r="TFH1005" s="14"/>
      <c r="TFI1005" s="14"/>
      <c r="TFJ1005" s="14"/>
      <c r="TFK1005" s="14"/>
      <c r="TFL1005" s="14"/>
      <c r="TFM1005" s="14"/>
      <c r="TFN1005" s="14"/>
      <c r="TFO1005" s="14"/>
      <c r="TFP1005" s="14"/>
      <c r="TFQ1005" s="14"/>
      <c r="TFR1005" s="14"/>
      <c r="TFS1005" s="14"/>
      <c r="TFT1005" s="14"/>
      <c r="TFU1005" s="14"/>
      <c r="TFV1005" s="14"/>
      <c r="TFW1005" s="14"/>
      <c r="TFX1005" s="14"/>
      <c r="TFY1005" s="14"/>
      <c r="TFZ1005" s="14"/>
      <c r="TGA1005" s="14"/>
      <c r="TGB1005" s="14"/>
      <c r="TGC1005" s="14"/>
      <c r="TGD1005" s="14"/>
      <c r="TGE1005" s="14"/>
      <c r="TGF1005" s="14"/>
      <c r="TGG1005" s="14"/>
      <c r="TGH1005" s="14"/>
      <c r="TGI1005" s="14"/>
      <c r="TGJ1005" s="14"/>
      <c r="TGK1005" s="14"/>
      <c r="TGL1005" s="14"/>
      <c r="TGM1005" s="14"/>
      <c r="TGN1005" s="14"/>
      <c r="TGO1005" s="14"/>
      <c r="TGP1005" s="14"/>
      <c r="TGQ1005" s="14"/>
      <c r="TGR1005" s="14"/>
      <c r="TGS1005" s="14"/>
      <c r="TGT1005" s="14"/>
      <c r="TGU1005" s="14"/>
      <c r="TGV1005" s="14"/>
      <c r="TGW1005" s="14"/>
      <c r="TGX1005" s="14"/>
      <c r="TGY1005" s="14"/>
      <c r="TGZ1005" s="14"/>
      <c r="THA1005" s="14"/>
      <c r="THB1005" s="14"/>
      <c r="THC1005" s="14"/>
      <c r="THD1005" s="14"/>
      <c r="THE1005" s="14"/>
      <c r="THF1005" s="14"/>
      <c r="THG1005" s="14"/>
      <c r="THH1005" s="14"/>
      <c r="THI1005" s="14"/>
      <c r="THJ1005" s="14"/>
      <c r="THK1005" s="14"/>
      <c r="THL1005" s="14"/>
      <c r="THM1005" s="14"/>
      <c r="THN1005" s="14"/>
      <c r="THO1005" s="14"/>
      <c r="THP1005" s="14"/>
      <c r="THQ1005" s="14"/>
      <c r="THR1005" s="14"/>
      <c r="THS1005" s="14"/>
      <c r="THT1005" s="14"/>
      <c r="THU1005" s="14"/>
      <c r="THV1005" s="14"/>
      <c r="THW1005" s="14"/>
      <c r="THX1005" s="14"/>
      <c r="THY1005" s="14"/>
      <c r="THZ1005" s="14"/>
      <c r="TIA1005" s="14"/>
      <c r="TIB1005" s="14"/>
      <c r="TIC1005" s="14"/>
      <c r="TID1005" s="14"/>
      <c r="TIE1005" s="14"/>
      <c r="TIF1005" s="14"/>
      <c r="TIG1005" s="14"/>
      <c r="TIH1005" s="14"/>
      <c r="TII1005" s="14"/>
      <c r="TIJ1005" s="14"/>
      <c r="TIK1005" s="14"/>
      <c r="TIL1005" s="14"/>
      <c r="TIM1005" s="14"/>
      <c r="TIN1005" s="14"/>
      <c r="TIO1005" s="14"/>
      <c r="TIP1005" s="14"/>
      <c r="TIQ1005" s="14"/>
      <c r="TIR1005" s="14"/>
      <c r="TIS1005" s="14"/>
      <c r="TIT1005" s="14"/>
      <c r="TIU1005" s="14"/>
      <c r="TIV1005" s="14"/>
      <c r="TIW1005" s="14"/>
      <c r="TIX1005" s="14"/>
      <c r="TIY1005" s="14"/>
      <c r="TIZ1005" s="14"/>
      <c r="TJA1005" s="14"/>
      <c r="TJB1005" s="14"/>
      <c r="TJC1005" s="14"/>
      <c r="TJD1005" s="14"/>
      <c r="TJE1005" s="14"/>
      <c r="TJF1005" s="14"/>
      <c r="TJG1005" s="14"/>
      <c r="TJH1005" s="14"/>
      <c r="TJI1005" s="14"/>
      <c r="TJJ1005" s="14"/>
      <c r="TJK1005" s="14"/>
      <c r="TJL1005" s="14"/>
      <c r="TJM1005" s="14"/>
      <c r="TJN1005" s="14"/>
      <c r="TJO1005" s="14"/>
      <c r="TJP1005" s="14"/>
      <c r="TJQ1005" s="14"/>
      <c r="TJR1005" s="14"/>
      <c r="TJS1005" s="14"/>
      <c r="TJT1005" s="14"/>
      <c r="TJU1005" s="14"/>
      <c r="TJV1005" s="14"/>
      <c r="TJW1005" s="14"/>
      <c r="TJX1005" s="14"/>
      <c r="TJY1005" s="14"/>
      <c r="TJZ1005" s="14"/>
      <c r="TKA1005" s="14"/>
      <c r="TKB1005" s="14"/>
      <c r="TKC1005" s="14"/>
      <c r="TKD1005" s="14"/>
      <c r="TKE1005" s="14"/>
      <c r="TKF1005" s="14"/>
      <c r="TKG1005" s="14"/>
      <c r="TKH1005" s="14"/>
      <c r="TKI1005" s="14"/>
      <c r="TKJ1005" s="14"/>
      <c r="TKK1005" s="14"/>
      <c r="TKL1005" s="14"/>
      <c r="TKM1005" s="14"/>
      <c r="TKN1005" s="14"/>
      <c r="TKO1005" s="14"/>
      <c r="TKP1005" s="14"/>
      <c r="TKQ1005" s="14"/>
      <c r="TKR1005" s="14"/>
      <c r="TKS1005" s="14"/>
      <c r="TKT1005" s="14"/>
      <c r="TKU1005" s="14"/>
      <c r="TKV1005" s="14"/>
      <c r="TKW1005" s="14"/>
      <c r="TKX1005" s="14"/>
      <c r="TKY1005" s="14"/>
      <c r="TKZ1005" s="14"/>
      <c r="TLA1005" s="14"/>
      <c r="TLB1005" s="14"/>
      <c r="TLC1005" s="14"/>
      <c r="TLD1005" s="14"/>
      <c r="TLE1005" s="14"/>
      <c r="TLF1005" s="14"/>
      <c r="TLG1005" s="14"/>
      <c r="TLH1005" s="14"/>
      <c r="TLI1005" s="14"/>
      <c r="TLJ1005" s="14"/>
      <c r="TLK1005" s="14"/>
      <c r="TLL1005" s="14"/>
      <c r="TLM1005" s="14"/>
      <c r="TLN1005" s="14"/>
      <c r="TLO1005" s="14"/>
      <c r="TLP1005" s="14"/>
      <c r="TLQ1005" s="14"/>
      <c r="TLR1005" s="14"/>
      <c r="TLS1005" s="14"/>
      <c r="TLT1005" s="14"/>
      <c r="TLU1005" s="14"/>
      <c r="TLV1005" s="14"/>
      <c r="TLW1005" s="14"/>
      <c r="TLX1005" s="14"/>
      <c r="TLY1005" s="14"/>
      <c r="TLZ1005" s="14"/>
      <c r="TMA1005" s="14"/>
      <c r="TMB1005" s="14"/>
      <c r="TMC1005" s="14"/>
      <c r="TMD1005" s="14"/>
      <c r="TME1005" s="14"/>
      <c r="TMF1005" s="14"/>
      <c r="TMG1005" s="14"/>
      <c r="TMH1005" s="14"/>
      <c r="TMI1005" s="14"/>
      <c r="TMJ1005" s="14"/>
      <c r="TMK1005" s="14"/>
      <c r="TML1005" s="14"/>
      <c r="TMM1005" s="14"/>
      <c r="TMN1005" s="14"/>
      <c r="TMO1005" s="14"/>
      <c r="TMP1005" s="14"/>
      <c r="TMQ1005" s="14"/>
      <c r="TMR1005" s="14"/>
      <c r="TMS1005" s="14"/>
      <c r="TMT1005" s="14"/>
      <c r="TMU1005" s="14"/>
      <c r="TMV1005" s="14"/>
      <c r="TMW1005" s="14"/>
      <c r="TMX1005" s="14"/>
      <c r="TMY1005" s="14"/>
      <c r="TMZ1005" s="14"/>
      <c r="TNA1005" s="14"/>
      <c r="TNB1005" s="14"/>
      <c r="TNC1005" s="14"/>
      <c r="TND1005" s="14"/>
      <c r="TNE1005" s="14"/>
      <c r="TNF1005" s="14"/>
      <c r="TNG1005" s="14"/>
      <c r="TNH1005" s="14"/>
      <c r="TNI1005" s="14"/>
      <c r="TNJ1005" s="14"/>
      <c r="TNK1005" s="14"/>
      <c r="TNL1005" s="14"/>
      <c r="TNM1005" s="14"/>
      <c r="TNN1005" s="14"/>
      <c r="TNO1005" s="14"/>
      <c r="TNP1005" s="14"/>
      <c r="TNQ1005" s="14"/>
      <c r="TNR1005" s="14"/>
      <c r="TNS1005" s="14"/>
      <c r="TNT1005" s="14"/>
      <c r="TNU1005" s="14"/>
      <c r="TNV1005" s="14"/>
      <c r="TNW1005" s="14"/>
      <c r="TNX1005" s="14"/>
      <c r="TNY1005" s="14"/>
      <c r="TNZ1005" s="14"/>
      <c r="TOA1005" s="14"/>
      <c r="TOB1005" s="14"/>
      <c r="TOC1005" s="14"/>
      <c r="TOD1005" s="14"/>
      <c r="TOE1005" s="14"/>
      <c r="TOF1005" s="14"/>
      <c r="TOG1005" s="14"/>
      <c r="TOH1005" s="14"/>
      <c r="TOI1005" s="14"/>
      <c r="TOJ1005" s="14"/>
      <c r="TOK1005" s="14"/>
      <c r="TOL1005" s="14"/>
      <c r="TOM1005" s="14"/>
      <c r="TON1005" s="14"/>
      <c r="TOO1005" s="14"/>
      <c r="TOP1005" s="14"/>
      <c r="TOQ1005" s="14"/>
      <c r="TOR1005" s="14"/>
      <c r="TOS1005" s="14"/>
      <c r="TOT1005" s="14"/>
      <c r="TOU1005" s="14"/>
      <c r="TOV1005" s="14"/>
      <c r="TOW1005" s="14"/>
      <c r="TOX1005" s="14"/>
      <c r="TOY1005" s="14"/>
      <c r="TOZ1005" s="14"/>
      <c r="TPA1005" s="14"/>
      <c r="TPB1005" s="14"/>
      <c r="TPC1005" s="14"/>
      <c r="TPD1005" s="14"/>
      <c r="TPE1005" s="14"/>
      <c r="TPF1005" s="14"/>
      <c r="TPG1005" s="14"/>
      <c r="TPH1005" s="14"/>
      <c r="TPI1005" s="14"/>
      <c r="TPJ1005" s="14"/>
      <c r="TPK1005" s="14"/>
      <c r="TPL1005" s="14"/>
      <c r="TPM1005" s="14"/>
      <c r="TPN1005" s="14"/>
      <c r="TPO1005" s="14"/>
      <c r="TPP1005" s="14"/>
      <c r="TPQ1005" s="14"/>
      <c r="TPR1005" s="14"/>
      <c r="TPS1005" s="14"/>
      <c r="TPT1005" s="14"/>
      <c r="TPU1005" s="14"/>
      <c r="TPV1005" s="14"/>
      <c r="TPW1005" s="14"/>
      <c r="TPX1005" s="14"/>
      <c r="TPY1005" s="14"/>
      <c r="TPZ1005" s="14"/>
      <c r="TQA1005" s="14"/>
      <c r="TQB1005" s="14"/>
      <c r="TQC1005" s="14"/>
      <c r="TQD1005" s="14"/>
      <c r="TQE1005" s="14"/>
      <c r="TQF1005" s="14"/>
      <c r="TQG1005" s="14"/>
      <c r="TQH1005" s="14"/>
      <c r="TQI1005" s="14"/>
      <c r="TQJ1005" s="14"/>
      <c r="TQK1005" s="14"/>
      <c r="TQL1005" s="14"/>
      <c r="TQM1005" s="14"/>
      <c r="TQN1005" s="14"/>
      <c r="TQO1005" s="14"/>
      <c r="TQP1005" s="14"/>
      <c r="TQQ1005" s="14"/>
      <c r="TQR1005" s="14"/>
      <c r="TQS1005" s="14"/>
      <c r="TQT1005" s="14"/>
      <c r="TQU1005" s="14"/>
      <c r="TQV1005" s="14"/>
      <c r="TQW1005" s="14"/>
      <c r="TQX1005" s="14"/>
      <c r="TQY1005" s="14"/>
      <c r="TQZ1005" s="14"/>
      <c r="TRA1005" s="14"/>
      <c r="TRB1005" s="14"/>
      <c r="TRC1005" s="14"/>
      <c r="TRD1005" s="14"/>
      <c r="TRE1005" s="14"/>
      <c r="TRF1005" s="14"/>
      <c r="TRG1005" s="14"/>
      <c r="TRH1005" s="14"/>
      <c r="TRI1005" s="14"/>
      <c r="TRJ1005" s="14"/>
      <c r="TRK1005" s="14"/>
      <c r="TRL1005" s="14"/>
      <c r="TRM1005" s="14"/>
      <c r="TRN1005" s="14"/>
      <c r="TRO1005" s="14"/>
      <c r="TRP1005" s="14"/>
      <c r="TRQ1005" s="14"/>
      <c r="TRR1005" s="14"/>
      <c r="TRS1005" s="14"/>
      <c r="TRT1005" s="14"/>
      <c r="TRU1005" s="14"/>
      <c r="TRV1005" s="14"/>
      <c r="TRW1005" s="14"/>
      <c r="TRX1005" s="14"/>
      <c r="TRY1005" s="14"/>
      <c r="TRZ1005" s="14"/>
      <c r="TSA1005" s="14"/>
      <c r="TSB1005" s="14"/>
      <c r="TSC1005" s="14"/>
      <c r="TSD1005" s="14"/>
      <c r="TSE1005" s="14"/>
      <c r="TSF1005" s="14"/>
      <c r="TSG1005" s="14"/>
      <c r="TSH1005" s="14"/>
      <c r="TSI1005" s="14"/>
      <c r="TSJ1005" s="14"/>
      <c r="TSK1005" s="14"/>
      <c r="TSL1005" s="14"/>
      <c r="TSM1005" s="14"/>
      <c r="TSN1005" s="14"/>
      <c r="TSO1005" s="14"/>
      <c r="TSP1005" s="14"/>
      <c r="TSQ1005" s="14"/>
      <c r="TSR1005" s="14"/>
      <c r="TSS1005" s="14"/>
      <c r="TST1005" s="14"/>
      <c r="TSU1005" s="14"/>
      <c r="TSV1005" s="14"/>
      <c r="TSW1005" s="14"/>
      <c r="TSX1005" s="14"/>
      <c r="TSY1005" s="14"/>
      <c r="TSZ1005" s="14"/>
      <c r="TTA1005" s="14"/>
      <c r="TTB1005" s="14"/>
      <c r="TTC1005" s="14"/>
      <c r="TTD1005" s="14"/>
      <c r="TTE1005" s="14"/>
      <c r="TTF1005" s="14"/>
      <c r="TTG1005" s="14"/>
      <c r="TTH1005" s="14"/>
      <c r="TTI1005" s="14"/>
      <c r="TTJ1005" s="14"/>
      <c r="TTK1005" s="14"/>
      <c r="TTL1005" s="14"/>
      <c r="TTM1005" s="14"/>
      <c r="TTN1005" s="14"/>
      <c r="TTO1005" s="14"/>
      <c r="TTP1005" s="14"/>
      <c r="TTQ1005" s="14"/>
      <c r="TTR1005" s="14"/>
      <c r="TTS1005" s="14"/>
      <c r="TTT1005" s="14"/>
      <c r="TTU1005" s="14"/>
      <c r="TTV1005" s="14"/>
      <c r="TTW1005" s="14"/>
      <c r="TTX1005" s="14"/>
      <c r="TTY1005" s="14"/>
      <c r="TTZ1005" s="14"/>
      <c r="TUA1005" s="14"/>
      <c r="TUB1005" s="14"/>
      <c r="TUC1005" s="14"/>
      <c r="TUD1005" s="14"/>
      <c r="TUE1005" s="14"/>
      <c r="TUF1005" s="14"/>
      <c r="TUG1005" s="14"/>
      <c r="TUH1005" s="14"/>
      <c r="TUI1005" s="14"/>
      <c r="TUJ1005" s="14"/>
      <c r="TUK1005" s="14"/>
      <c r="TUL1005" s="14"/>
      <c r="TUM1005" s="14"/>
      <c r="TUN1005" s="14"/>
      <c r="TUO1005" s="14"/>
      <c r="TUP1005" s="14"/>
      <c r="TUQ1005" s="14"/>
      <c r="TUR1005" s="14"/>
      <c r="TUS1005" s="14"/>
      <c r="TUT1005" s="14"/>
      <c r="TUU1005" s="14"/>
      <c r="TUV1005" s="14"/>
      <c r="TUW1005" s="14"/>
      <c r="TUX1005" s="14"/>
      <c r="TUY1005" s="14"/>
      <c r="TUZ1005" s="14"/>
      <c r="TVA1005" s="14"/>
      <c r="TVB1005" s="14"/>
      <c r="TVC1005" s="14"/>
      <c r="TVD1005" s="14"/>
      <c r="TVE1005" s="14"/>
      <c r="TVF1005" s="14"/>
      <c r="TVG1005" s="14"/>
      <c r="TVH1005" s="14"/>
      <c r="TVI1005" s="14"/>
      <c r="TVJ1005" s="14"/>
      <c r="TVK1005" s="14"/>
      <c r="TVL1005" s="14"/>
      <c r="TVM1005" s="14"/>
      <c r="TVN1005" s="14"/>
      <c r="TVO1005" s="14"/>
      <c r="TVP1005" s="14"/>
      <c r="TVQ1005" s="14"/>
      <c r="TVR1005" s="14"/>
      <c r="TVS1005" s="14"/>
      <c r="TVT1005" s="14"/>
      <c r="TVU1005" s="14"/>
      <c r="TVV1005" s="14"/>
      <c r="TVW1005" s="14"/>
      <c r="TVX1005" s="14"/>
      <c r="TVY1005" s="14"/>
      <c r="TVZ1005" s="14"/>
      <c r="TWA1005" s="14"/>
      <c r="TWB1005" s="14"/>
      <c r="TWC1005" s="14"/>
      <c r="TWD1005" s="14"/>
      <c r="TWE1005" s="14"/>
      <c r="TWF1005" s="14"/>
      <c r="TWG1005" s="14"/>
      <c r="TWH1005" s="14"/>
      <c r="TWI1005" s="14"/>
      <c r="TWJ1005" s="14"/>
      <c r="TWK1005" s="14"/>
      <c r="TWL1005" s="14"/>
      <c r="TWM1005" s="14"/>
      <c r="TWN1005" s="14"/>
      <c r="TWO1005" s="14"/>
      <c r="TWP1005" s="14"/>
      <c r="TWQ1005" s="14"/>
      <c r="TWR1005" s="14"/>
      <c r="TWS1005" s="14"/>
      <c r="TWT1005" s="14"/>
      <c r="TWU1005" s="14"/>
      <c r="TWV1005" s="14"/>
      <c r="TWW1005" s="14"/>
      <c r="TWX1005" s="14"/>
      <c r="TWY1005" s="14"/>
      <c r="TWZ1005" s="14"/>
      <c r="TXA1005" s="14"/>
      <c r="TXB1005" s="14"/>
      <c r="TXC1005" s="14"/>
      <c r="TXD1005" s="14"/>
      <c r="TXE1005" s="14"/>
      <c r="TXF1005" s="14"/>
      <c r="TXG1005" s="14"/>
      <c r="TXH1005" s="14"/>
      <c r="TXI1005" s="14"/>
      <c r="TXJ1005" s="14"/>
      <c r="TXK1005" s="14"/>
      <c r="TXL1005" s="14"/>
      <c r="TXM1005" s="14"/>
      <c r="TXN1005" s="14"/>
      <c r="TXO1005" s="14"/>
      <c r="TXP1005" s="14"/>
      <c r="TXQ1005" s="14"/>
      <c r="TXR1005" s="14"/>
      <c r="TXS1005" s="14"/>
      <c r="TXT1005" s="14"/>
      <c r="TXU1005" s="14"/>
      <c r="TXV1005" s="14"/>
      <c r="TXW1005" s="14"/>
      <c r="TXX1005" s="14"/>
      <c r="TXY1005" s="14"/>
      <c r="TXZ1005" s="14"/>
      <c r="TYA1005" s="14"/>
      <c r="TYB1005" s="14"/>
      <c r="TYC1005" s="14"/>
      <c r="TYD1005" s="14"/>
      <c r="TYE1005" s="14"/>
      <c r="TYF1005" s="14"/>
      <c r="TYG1005" s="14"/>
      <c r="TYH1005" s="14"/>
      <c r="TYI1005" s="14"/>
      <c r="TYJ1005" s="14"/>
      <c r="TYK1005" s="14"/>
      <c r="TYL1005" s="14"/>
      <c r="TYM1005" s="14"/>
      <c r="TYN1005" s="14"/>
      <c r="TYO1005" s="14"/>
      <c r="TYP1005" s="14"/>
      <c r="TYQ1005" s="14"/>
      <c r="TYR1005" s="14"/>
      <c r="TYS1005" s="14"/>
      <c r="TYT1005" s="14"/>
      <c r="TYU1005" s="14"/>
      <c r="TYV1005" s="14"/>
      <c r="TYW1005" s="14"/>
      <c r="TYX1005" s="14"/>
      <c r="TYY1005" s="14"/>
      <c r="TYZ1005" s="14"/>
      <c r="TZA1005" s="14"/>
      <c r="TZB1005" s="14"/>
      <c r="TZC1005" s="14"/>
      <c r="TZD1005" s="14"/>
      <c r="TZE1005" s="14"/>
      <c r="TZF1005" s="14"/>
      <c r="TZG1005" s="14"/>
      <c r="TZH1005" s="14"/>
      <c r="TZI1005" s="14"/>
      <c r="TZJ1005" s="14"/>
      <c r="TZK1005" s="14"/>
      <c r="TZL1005" s="14"/>
      <c r="TZM1005" s="14"/>
      <c r="TZN1005" s="14"/>
      <c r="TZO1005" s="14"/>
      <c r="TZP1005" s="14"/>
      <c r="TZQ1005" s="14"/>
      <c r="TZR1005" s="14"/>
      <c r="TZS1005" s="14"/>
      <c r="TZT1005" s="14"/>
      <c r="TZU1005" s="14"/>
      <c r="TZV1005" s="14"/>
      <c r="TZW1005" s="14"/>
      <c r="TZX1005" s="14"/>
      <c r="TZY1005" s="14"/>
      <c r="TZZ1005" s="14"/>
      <c r="UAA1005" s="14"/>
      <c r="UAB1005" s="14"/>
      <c r="UAC1005" s="14"/>
      <c r="UAD1005" s="14"/>
      <c r="UAE1005" s="14"/>
      <c r="UAF1005" s="14"/>
      <c r="UAG1005" s="14"/>
      <c r="UAH1005" s="14"/>
      <c r="UAI1005" s="14"/>
      <c r="UAJ1005" s="14"/>
      <c r="UAK1005" s="14"/>
      <c r="UAL1005" s="14"/>
      <c r="UAM1005" s="14"/>
      <c r="UAN1005" s="14"/>
      <c r="UAO1005" s="14"/>
      <c r="UAP1005" s="14"/>
      <c r="UAQ1005" s="14"/>
      <c r="UAR1005" s="14"/>
      <c r="UAS1005" s="14"/>
      <c r="UAT1005" s="14"/>
      <c r="UAU1005" s="14"/>
      <c r="UAV1005" s="14"/>
      <c r="UAW1005" s="14"/>
      <c r="UAX1005" s="14"/>
      <c r="UAY1005" s="14"/>
      <c r="UAZ1005" s="14"/>
      <c r="UBA1005" s="14"/>
      <c r="UBB1005" s="14"/>
      <c r="UBC1005" s="14"/>
      <c r="UBD1005" s="14"/>
      <c r="UBE1005" s="14"/>
      <c r="UBF1005" s="14"/>
      <c r="UBG1005" s="14"/>
      <c r="UBH1005" s="14"/>
      <c r="UBI1005" s="14"/>
      <c r="UBJ1005" s="14"/>
      <c r="UBK1005" s="14"/>
      <c r="UBL1005" s="14"/>
      <c r="UBM1005" s="14"/>
      <c r="UBN1005" s="14"/>
      <c r="UBO1005" s="14"/>
      <c r="UBP1005" s="14"/>
      <c r="UBQ1005" s="14"/>
      <c r="UBR1005" s="14"/>
      <c r="UBS1005" s="14"/>
      <c r="UBT1005" s="14"/>
      <c r="UBU1005" s="14"/>
      <c r="UBV1005" s="14"/>
      <c r="UBW1005" s="14"/>
      <c r="UBX1005" s="14"/>
      <c r="UBY1005" s="14"/>
      <c r="UBZ1005" s="14"/>
      <c r="UCA1005" s="14"/>
      <c r="UCB1005" s="14"/>
      <c r="UCC1005" s="14"/>
      <c r="UCD1005" s="14"/>
      <c r="UCE1005" s="14"/>
      <c r="UCF1005" s="14"/>
      <c r="UCG1005" s="14"/>
      <c r="UCH1005" s="14"/>
      <c r="UCI1005" s="14"/>
      <c r="UCJ1005" s="14"/>
      <c r="UCK1005" s="14"/>
      <c r="UCL1005" s="14"/>
      <c r="UCM1005" s="14"/>
      <c r="UCN1005" s="14"/>
      <c r="UCO1005" s="14"/>
      <c r="UCP1005" s="14"/>
      <c r="UCQ1005" s="14"/>
      <c r="UCR1005" s="14"/>
      <c r="UCS1005" s="14"/>
      <c r="UCT1005" s="14"/>
      <c r="UCU1005" s="14"/>
      <c r="UCV1005" s="14"/>
      <c r="UCW1005" s="14"/>
      <c r="UCX1005" s="14"/>
      <c r="UCY1005" s="14"/>
      <c r="UCZ1005" s="14"/>
      <c r="UDA1005" s="14"/>
      <c r="UDB1005" s="14"/>
      <c r="UDC1005" s="14"/>
      <c r="UDD1005" s="14"/>
      <c r="UDE1005" s="14"/>
      <c r="UDF1005" s="14"/>
      <c r="UDG1005" s="14"/>
      <c r="UDH1005" s="14"/>
      <c r="UDI1005" s="14"/>
      <c r="UDJ1005" s="14"/>
      <c r="UDK1005" s="14"/>
      <c r="UDL1005" s="14"/>
      <c r="UDM1005" s="14"/>
      <c r="UDN1005" s="14"/>
      <c r="UDO1005" s="14"/>
      <c r="UDP1005" s="14"/>
      <c r="UDQ1005" s="14"/>
      <c r="UDR1005" s="14"/>
      <c r="UDS1005" s="14"/>
      <c r="UDT1005" s="14"/>
      <c r="UDU1005" s="14"/>
      <c r="UDV1005" s="14"/>
      <c r="UDW1005" s="14"/>
      <c r="UDX1005" s="14"/>
      <c r="UDY1005" s="14"/>
      <c r="UDZ1005" s="14"/>
      <c r="UEA1005" s="14"/>
      <c r="UEB1005" s="14"/>
      <c r="UEC1005" s="14"/>
      <c r="UED1005" s="14"/>
      <c r="UEE1005" s="14"/>
      <c r="UEF1005" s="14"/>
      <c r="UEG1005" s="14"/>
      <c r="UEH1005" s="14"/>
      <c r="UEI1005" s="14"/>
      <c r="UEJ1005" s="14"/>
      <c r="UEK1005" s="14"/>
      <c r="UEL1005" s="14"/>
      <c r="UEM1005" s="14"/>
      <c r="UEN1005" s="14"/>
      <c r="UEO1005" s="14"/>
      <c r="UEP1005" s="14"/>
      <c r="UEQ1005" s="14"/>
      <c r="UER1005" s="14"/>
      <c r="UES1005" s="14"/>
      <c r="UET1005" s="14"/>
      <c r="UEU1005" s="14"/>
      <c r="UEV1005" s="14"/>
      <c r="UEW1005" s="14"/>
      <c r="UEX1005" s="14"/>
      <c r="UEY1005" s="14"/>
      <c r="UEZ1005" s="14"/>
      <c r="UFA1005" s="14"/>
      <c r="UFB1005" s="14"/>
      <c r="UFC1005" s="14"/>
      <c r="UFD1005" s="14"/>
      <c r="UFE1005" s="14"/>
      <c r="UFF1005" s="14"/>
      <c r="UFG1005" s="14"/>
      <c r="UFH1005" s="14"/>
      <c r="UFI1005" s="14"/>
      <c r="UFJ1005" s="14"/>
      <c r="UFK1005" s="14"/>
      <c r="UFL1005" s="14"/>
      <c r="UFM1005" s="14"/>
      <c r="UFN1005" s="14"/>
      <c r="UFO1005" s="14"/>
      <c r="UFP1005" s="14"/>
      <c r="UFQ1005" s="14"/>
      <c r="UFR1005" s="14"/>
      <c r="UFS1005" s="14"/>
      <c r="UFT1005" s="14"/>
      <c r="UFU1005" s="14"/>
      <c r="UFV1005" s="14"/>
      <c r="UFW1005" s="14"/>
      <c r="UFX1005" s="14"/>
      <c r="UFY1005" s="14"/>
      <c r="UFZ1005" s="14"/>
      <c r="UGA1005" s="14"/>
      <c r="UGB1005" s="14"/>
      <c r="UGC1005" s="14"/>
      <c r="UGD1005" s="14"/>
      <c r="UGE1005" s="14"/>
      <c r="UGF1005" s="14"/>
      <c r="UGG1005" s="14"/>
      <c r="UGH1005" s="14"/>
      <c r="UGI1005" s="14"/>
      <c r="UGJ1005" s="14"/>
      <c r="UGK1005" s="14"/>
      <c r="UGL1005" s="14"/>
      <c r="UGM1005" s="14"/>
      <c r="UGN1005" s="14"/>
      <c r="UGO1005" s="14"/>
      <c r="UGP1005" s="14"/>
      <c r="UGQ1005" s="14"/>
      <c r="UGR1005" s="14"/>
      <c r="UGS1005" s="14"/>
      <c r="UGT1005" s="14"/>
      <c r="UGU1005" s="14"/>
      <c r="UGV1005" s="14"/>
      <c r="UGW1005" s="14"/>
      <c r="UGX1005" s="14"/>
      <c r="UGY1005" s="14"/>
      <c r="UGZ1005" s="14"/>
      <c r="UHA1005" s="14"/>
      <c r="UHB1005" s="14"/>
      <c r="UHC1005" s="14"/>
      <c r="UHD1005" s="14"/>
      <c r="UHE1005" s="14"/>
      <c r="UHF1005" s="14"/>
      <c r="UHG1005" s="14"/>
      <c r="UHH1005" s="14"/>
      <c r="UHI1005" s="14"/>
      <c r="UHJ1005" s="14"/>
      <c r="UHK1005" s="14"/>
      <c r="UHL1005" s="14"/>
      <c r="UHM1005" s="14"/>
      <c r="UHN1005" s="14"/>
      <c r="UHO1005" s="14"/>
      <c r="UHP1005" s="14"/>
      <c r="UHQ1005" s="14"/>
      <c r="UHR1005" s="14"/>
      <c r="UHS1005" s="14"/>
      <c r="UHT1005" s="14"/>
      <c r="UHU1005" s="14"/>
      <c r="UHV1005" s="14"/>
      <c r="UHW1005" s="14"/>
      <c r="UHX1005" s="14"/>
      <c r="UHY1005" s="14"/>
      <c r="UHZ1005" s="14"/>
      <c r="UIA1005" s="14"/>
      <c r="UIB1005" s="14"/>
      <c r="UIC1005" s="14"/>
      <c r="UID1005" s="14"/>
      <c r="UIE1005" s="14"/>
      <c r="UIF1005" s="14"/>
      <c r="UIG1005" s="14"/>
      <c r="UIH1005" s="14"/>
      <c r="UII1005" s="14"/>
      <c r="UIJ1005" s="14"/>
      <c r="UIK1005" s="14"/>
      <c r="UIL1005" s="14"/>
      <c r="UIM1005" s="14"/>
      <c r="UIN1005" s="14"/>
      <c r="UIO1005" s="14"/>
      <c r="UIP1005" s="14"/>
      <c r="UIQ1005" s="14"/>
      <c r="UIR1005" s="14"/>
      <c r="UIS1005" s="14"/>
      <c r="UIT1005" s="14"/>
      <c r="UIU1005" s="14"/>
      <c r="UIV1005" s="14"/>
      <c r="UIW1005" s="14"/>
      <c r="UIX1005" s="14"/>
      <c r="UIY1005" s="14"/>
      <c r="UIZ1005" s="14"/>
      <c r="UJA1005" s="14"/>
      <c r="UJB1005" s="14"/>
      <c r="UJC1005" s="14"/>
      <c r="UJD1005" s="14"/>
      <c r="UJE1005" s="14"/>
      <c r="UJF1005" s="14"/>
      <c r="UJG1005" s="14"/>
      <c r="UJH1005" s="14"/>
      <c r="UJI1005" s="14"/>
      <c r="UJJ1005" s="14"/>
      <c r="UJK1005" s="14"/>
      <c r="UJL1005" s="14"/>
      <c r="UJM1005" s="14"/>
      <c r="UJN1005" s="14"/>
      <c r="UJO1005" s="14"/>
      <c r="UJP1005" s="14"/>
      <c r="UJQ1005" s="14"/>
      <c r="UJR1005" s="14"/>
      <c r="UJS1005" s="14"/>
      <c r="UJT1005" s="14"/>
      <c r="UJU1005" s="14"/>
      <c r="UJV1005" s="14"/>
      <c r="UJW1005" s="14"/>
      <c r="UJX1005" s="14"/>
      <c r="UJY1005" s="14"/>
      <c r="UJZ1005" s="14"/>
      <c r="UKA1005" s="14"/>
      <c r="UKB1005" s="14"/>
      <c r="UKC1005" s="14"/>
      <c r="UKD1005" s="14"/>
      <c r="UKE1005" s="14"/>
      <c r="UKF1005" s="14"/>
      <c r="UKG1005" s="14"/>
      <c r="UKH1005" s="14"/>
      <c r="UKI1005" s="14"/>
      <c r="UKJ1005" s="14"/>
      <c r="UKK1005" s="14"/>
      <c r="UKL1005" s="14"/>
      <c r="UKM1005" s="14"/>
      <c r="UKN1005" s="14"/>
      <c r="UKO1005" s="14"/>
      <c r="UKP1005" s="14"/>
      <c r="UKQ1005" s="14"/>
      <c r="UKR1005" s="14"/>
      <c r="UKS1005" s="14"/>
      <c r="UKT1005" s="14"/>
      <c r="UKU1005" s="14"/>
      <c r="UKV1005" s="14"/>
      <c r="UKW1005" s="14"/>
      <c r="UKX1005" s="14"/>
      <c r="UKY1005" s="14"/>
      <c r="UKZ1005" s="14"/>
      <c r="ULA1005" s="14"/>
      <c r="ULB1005" s="14"/>
      <c r="ULC1005" s="14"/>
      <c r="ULD1005" s="14"/>
      <c r="ULE1005" s="14"/>
      <c r="ULF1005" s="14"/>
      <c r="ULG1005" s="14"/>
      <c r="ULH1005" s="14"/>
      <c r="ULI1005" s="14"/>
      <c r="ULJ1005" s="14"/>
      <c r="ULK1005" s="14"/>
      <c r="ULL1005" s="14"/>
      <c r="ULM1005" s="14"/>
      <c r="ULN1005" s="14"/>
      <c r="ULO1005" s="14"/>
      <c r="ULP1005" s="14"/>
      <c r="ULQ1005" s="14"/>
      <c r="ULR1005" s="14"/>
      <c r="ULS1005" s="14"/>
      <c r="ULT1005" s="14"/>
      <c r="ULU1005" s="14"/>
      <c r="ULV1005" s="14"/>
      <c r="ULW1005" s="14"/>
      <c r="ULX1005" s="14"/>
      <c r="ULY1005" s="14"/>
      <c r="ULZ1005" s="14"/>
      <c r="UMA1005" s="14"/>
      <c r="UMB1005" s="14"/>
      <c r="UMC1005" s="14"/>
      <c r="UMD1005" s="14"/>
      <c r="UME1005" s="14"/>
      <c r="UMF1005" s="14"/>
      <c r="UMG1005" s="14"/>
      <c r="UMH1005" s="14"/>
      <c r="UMI1005" s="14"/>
      <c r="UMJ1005" s="14"/>
      <c r="UMK1005" s="14"/>
      <c r="UML1005" s="14"/>
      <c r="UMM1005" s="14"/>
      <c r="UMN1005" s="14"/>
      <c r="UMO1005" s="14"/>
      <c r="UMP1005" s="14"/>
      <c r="UMQ1005" s="14"/>
      <c r="UMR1005" s="14"/>
      <c r="UMS1005" s="14"/>
      <c r="UMT1005" s="14"/>
      <c r="UMU1005" s="14"/>
      <c r="UMV1005" s="14"/>
      <c r="UMW1005" s="14"/>
      <c r="UMX1005" s="14"/>
      <c r="UMY1005" s="14"/>
      <c r="UMZ1005" s="14"/>
      <c r="UNA1005" s="14"/>
      <c r="UNB1005" s="14"/>
      <c r="UNC1005" s="14"/>
      <c r="UND1005" s="14"/>
      <c r="UNE1005" s="14"/>
      <c r="UNF1005" s="14"/>
      <c r="UNG1005" s="14"/>
      <c r="UNH1005" s="14"/>
      <c r="UNI1005" s="14"/>
      <c r="UNJ1005" s="14"/>
      <c r="UNK1005" s="14"/>
      <c r="UNL1005" s="14"/>
      <c r="UNM1005" s="14"/>
      <c r="UNN1005" s="14"/>
      <c r="UNO1005" s="14"/>
      <c r="UNP1005" s="14"/>
      <c r="UNQ1005" s="14"/>
      <c r="UNR1005" s="14"/>
      <c r="UNS1005" s="14"/>
      <c r="UNT1005" s="14"/>
      <c r="UNU1005" s="14"/>
      <c r="UNV1005" s="14"/>
      <c r="UNW1005" s="14"/>
      <c r="UNX1005" s="14"/>
      <c r="UNY1005" s="14"/>
      <c r="UNZ1005" s="14"/>
      <c r="UOA1005" s="14"/>
      <c r="UOB1005" s="14"/>
      <c r="UOC1005" s="14"/>
      <c r="UOD1005" s="14"/>
      <c r="UOE1005" s="14"/>
      <c r="UOF1005" s="14"/>
      <c r="UOG1005" s="14"/>
      <c r="UOH1005" s="14"/>
      <c r="UOI1005" s="14"/>
      <c r="UOJ1005" s="14"/>
      <c r="UOK1005" s="14"/>
      <c r="UOL1005" s="14"/>
      <c r="UOM1005" s="14"/>
      <c r="UON1005" s="14"/>
      <c r="UOO1005" s="14"/>
      <c r="UOP1005" s="14"/>
      <c r="UOQ1005" s="14"/>
      <c r="UOR1005" s="14"/>
      <c r="UOS1005" s="14"/>
      <c r="UOT1005" s="14"/>
      <c r="UOU1005" s="14"/>
      <c r="UOV1005" s="14"/>
      <c r="UOW1005" s="14"/>
      <c r="UOX1005" s="14"/>
      <c r="UOY1005" s="14"/>
      <c r="UOZ1005" s="14"/>
      <c r="UPA1005" s="14"/>
      <c r="UPB1005" s="14"/>
      <c r="UPC1005" s="14"/>
      <c r="UPD1005" s="14"/>
      <c r="UPE1005" s="14"/>
      <c r="UPF1005" s="14"/>
      <c r="UPG1005" s="14"/>
      <c r="UPH1005" s="14"/>
      <c r="UPI1005" s="14"/>
      <c r="UPJ1005" s="14"/>
      <c r="UPK1005" s="14"/>
      <c r="UPL1005" s="14"/>
      <c r="UPM1005" s="14"/>
      <c r="UPN1005" s="14"/>
      <c r="UPO1005" s="14"/>
      <c r="UPP1005" s="14"/>
      <c r="UPQ1005" s="14"/>
      <c r="UPR1005" s="14"/>
      <c r="UPS1005" s="14"/>
      <c r="UPT1005" s="14"/>
      <c r="UPU1005" s="14"/>
      <c r="UPV1005" s="14"/>
      <c r="UPW1005" s="14"/>
      <c r="UPX1005" s="14"/>
      <c r="UPY1005" s="14"/>
      <c r="UPZ1005" s="14"/>
      <c r="UQA1005" s="14"/>
      <c r="UQB1005" s="14"/>
      <c r="UQC1005" s="14"/>
      <c r="UQD1005" s="14"/>
      <c r="UQE1005" s="14"/>
      <c r="UQF1005" s="14"/>
      <c r="UQG1005" s="14"/>
      <c r="UQH1005" s="14"/>
      <c r="UQI1005" s="14"/>
      <c r="UQJ1005" s="14"/>
      <c r="UQK1005" s="14"/>
      <c r="UQL1005" s="14"/>
      <c r="UQM1005" s="14"/>
      <c r="UQN1005" s="14"/>
      <c r="UQO1005" s="14"/>
      <c r="UQP1005" s="14"/>
      <c r="UQQ1005" s="14"/>
      <c r="UQR1005" s="14"/>
      <c r="UQS1005" s="14"/>
      <c r="UQT1005" s="14"/>
      <c r="UQU1005" s="14"/>
      <c r="UQV1005" s="14"/>
      <c r="UQW1005" s="14"/>
      <c r="UQX1005" s="14"/>
      <c r="UQY1005" s="14"/>
      <c r="UQZ1005" s="14"/>
      <c r="URA1005" s="14"/>
      <c r="URB1005" s="14"/>
      <c r="URC1005" s="14"/>
      <c r="URD1005" s="14"/>
      <c r="URE1005" s="14"/>
      <c r="URF1005" s="14"/>
      <c r="URG1005" s="14"/>
      <c r="URH1005" s="14"/>
      <c r="URI1005" s="14"/>
      <c r="URJ1005" s="14"/>
      <c r="URK1005" s="14"/>
      <c r="URL1005" s="14"/>
      <c r="URM1005" s="14"/>
      <c r="URN1005" s="14"/>
      <c r="URO1005" s="14"/>
      <c r="URP1005" s="14"/>
      <c r="URQ1005" s="14"/>
      <c r="URR1005" s="14"/>
      <c r="URS1005" s="14"/>
      <c r="URT1005" s="14"/>
      <c r="URU1005" s="14"/>
      <c r="URV1005" s="14"/>
      <c r="URW1005" s="14"/>
      <c r="URX1005" s="14"/>
      <c r="URY1005" s="14"/>
      <c r="URZ1005" s="14"/>
      <c r="USA1005" s="14"/>
      <c r="USB1005" s="14"/>
      <c r="USC1005" s="14"/>
      <c r="USD1005" s="14"/>
      <c r="USE1005" s="14"/>
      <c r="USF1005" s="14"/>
      <c r="USG1005" s="14"/>
      <c r="USH1005" s="14"/>
      <c r="USI1005" s="14"/>
      <c r="USJ1005" s="14"/>
      <c r="USK1005" s="14"/>
      <c r="USL1005" s="14"/>
      <c r="USM1005" s="14"/>
      <c r="USN1005" s="14"/>
      <c r="USO1005" s="14"/>
      <c r="USP1005" s="14"/>
      <c r="USQ1005" s="14"/>
      <c r="USR1005" s="14"/>
      <c r="USS1005" s="14"/>
      <c r="UST1005" s="14"/>
      <c r="USU1005" s="14"/>
      <c r="USV1005" s="14"/>
      <c r="USW1005" s="14"/>
      <c r="USX1005" s="14"/>
      <c r="USY1005" s="14"/>
      <c r="USZ1005" s="14"/>
      <c r="UTA1005" s="14"/>
      <c r="UTB1005" s="14"/>
      <c r="UTC1005" s="14"/>
      <c r="UTD1005" s="14"/>
      <c r="UTE1005" s="14"/>
      <c r="UTF1005" s="14"/>
      <c r="UTG1005" s="14"/>
      <c r="UTH1005" s="14"/>
      <c r="UTI1005" s="14"/>
      <c r="UTJ1005" s="14"/>
      <c r="UTK1005" s="14"/>
      <c r="UTL1005" s="14"/>
      <c r="UTM1005" s="14"/>
      <c r="UTN1005" s="14"/>
      <c r="UTO1005" s="14"/>
      <c r="UTP1005" s="14"/>
      <c r="UTQ1005" s="14"/>
      <c r="UTR1005" s="14"/>
      <c r="UTS1005" s="14"/>
      <c r="UTT1005" s="14"/>
      <c r="UTU1005" s="14"/>
      <c r="UTV1005" s="14"/>
      <c r="UTW1005" s="14"/>
      <c r="UTX1005" s="14"/>
      <c r="UTY1005" s="14"/>
      <c r="UTZ1005" s="14"/>
      <c r="UUA1005" s="14"/>
      <c r="UUB1005" s="14"/>
      <c r="UUC1005" s="14"/>
      <c r="UUD1005" s="14"/>
      <c r="UUE1005" s="14"/>
      <c r="UUF1005" s="14"/>
      <c r="UUG1005" s="14"/>
      <c r="UUH1005" s="14"/>
      <c r="UUI1005" s="14"/>
      <c r="UUJ1005" s="14"/>
      <c r="UUK1005" s="14"/>
      <c r="UUL1005" s="14"/>
      <c r="UUM1005" s="14"/>
      <c r="UUN1005" s="14"/>
      <c r="UUO1005" s="14"/>
      <c r="UUP1005" s="14"/>
      <c r="UUQ1005" s="14"/>
      <c r="UUR1005" s="14"/>
      <c r="UUS1005" s="14"/>
      <c r="UUT1005" s="14"/>
      <c r="UUU1005" s="14"/>
      <c r="UUV1005" s="14"/>
      <c r="UUW1005" s="14"/>
      <c r="UUX1005" s="14"/>
      <c r="UUY1005" s="14"/>
      <c r="UUZ1005" s="14"/>
      <c r="UVA1005" s="14"/>
      <c r="UVB1005" s="14"/>
      <c r="UVC1005" s="14"/>
      <c r="UVD1005" s="14"/>
      <c r="UVE1005" s="14"/>
      <c r="UVF1005" s="14"/>
      <c r="UVG1005" s="14"/>
      <c r="UVH1005" s="14"/>
      <c r="UVI1005" s="14"/>
      <c r="UVJ1005" s="14"/>
      <c r="UVK1005" s="14"/>
      <c r="UVL1005" s="14"/>
      <c r="UVM1005" s="14"/>
      <c r="UVN1005" s="14"/>
      <c r="UVO1005" s="14"/>
      <c r="UVP1005" s="14"/>
      <c r="UVQ1005" s="14"/>
      <c r="UVR1005" s="14"/>
      <c r="UVS1005" s="14"/>
      <c r="UVT1005" s="14"/>
      <c r="UVU1005" s="14"/>
      <c r="UVV1005" s="14"/>
      <c r="UVW1005" s="14"/>
      <c r="UVX1005" s="14"/>
      <c r="UVY1005" s="14"/>
      <c r="UVZ1005" s="14"/>
      <c r="UWA1005" s="14"/>
      <c r="UWB1005" s="14"/>
      <c r="UWC1005" s="14"/>
      <c r="UWD1005" s="14"/>
      <c r="UWE1005" s="14"/>
      <c r="UWF1005" s="14"/>
      <c r="UWG1005" s="14"/>
      <c r="UWH1005" s="14"/>
      <c r="UWI1005" s="14"/>
      <c r="UWJ1005" s="14"/>
      <c r="UWK1005" s="14"/>
      <c r="UWL1005" s="14"/>
      <c r="UWM1005" s="14"/>
      <c r="UWN1005" s="14"/>
      <c r="UWO1005" s="14"/>
      <c r="UWP1005" s="14"/>
      <c r="UWQ1005" s="14"/>
      <c r="UWR1005" s="14"/>
      <c r="UWS1005" s="14"/>
      <c r="UWT1005" s="14"/>
      <c r="UWU1005" s="14"/>
      <c r="UWV1005" s="14"/>
      <c r="UWW1005" s="14"/>
      <c r="UWX1005" s="14"/>
      <c r="UWY1005" s="14"/>
      <c r="UWZ1005" s="14"/>
      <c r="UXA1005" s="14"/>
      <c r="UXB1005" s="14"/>
      <c r="UXC1005" s="14"/>
      <c r="UXD1005" s="14"/>
      <c r="UXE1005" s="14"/>
      <c r="UXF1005" s="14"/>
      <c r="UXG1005" s="14"/>
      <c r="UXH1005" s="14"/>
      <c r="UXI1005" s="14"/>
      <c r="UXJ1005" s="14"/>
      <c r="UXK1005" s="14"/>
      <c r="UXL1005" s="14"/>
      <c r="UXM1005" s="14"/>
      <c r="UXN1005" s="14"/>
      <c r="UXO1005" s="14"/>
      <c r="UXP1005" s="14"/>
      <c r="UXQ1005" s="14"/>
      <c r="UXR1005" s="14"/>
      <c r="UXS1005" s="14"/>
      <c r="UXT1005" s="14"/>
      <c r="UXU1005" s="14"/>
      <c r="UXV1005" s="14"/>
      <c r="UXW1005" s="14"/>
      <c r="UXX1005" s="14"/>
      <c r="UXY1005" s="14"/>
      <c r="UXZ1005" s="14"/>
      <c r="UYA1005" s="14"/>
      <c r="UYB1005" s="14"/>
      <c r="UYC1005" s="14"/>
      <c r="UYD1005" s="14"/>
      <c r="UYE1005" s="14"/>
      <c r="UYF1005" s="14"/>
      <c r="UYG1005" s="14"/>
      <c r="UYH1005" s="14"/>
      <c r="UYI1005" s="14"/>
      <c r="UYJ1005" s="14"/>
      <c r="UYK1005" s="14"/>
      <c r="UYL1005" s="14"/>
      <c r="UYM1005" s="14"/>
      <c r="UYN1005" s="14"/>
      <c r="UYO1005" s="14"/>
      <c r="UYP1005" s="14"/>
      <c r="UYQ1005" s="14"/>
      <c r="UYR1005" s="14"/>
      <c r="UYS1005" s="14"/>
      <c r="UYT1005" s="14"/>
      <c r="UYU1005" s="14"/>
      <c r="UYV1005" s="14"/>
      <c r="UYW1005" s="14"/>
      <c r="UYX1005" s="14"/>
      <c r="UYY1005" s="14"/>
      <c r="UYZ1005" s="14"/>
      <c r="UZA1005" s="14"/>
      <c r="UZB1005" s="14"/>
      <c r="UZC1005" s="14"/>
      <c r="UZD1005" s="14"/>
      <c r="UZE1005" s="14"/>
      <c r="UZF1005" s="14"/>
      <c r="UZG1005" s="14"/>
      <c r="UZH1005" s="14"/>
      <c r="UZI1005" s="14"/>
      <c r="UZJ1005" s="14"/>
      <c r="UZK1005" s="14"/>
      <c r="UZL1005" s="14"/>
      <c r="UZM1005" s="14"/>
      <c r="UZN1005" s="14"/>
      <c r="UZO1005" s="14"/>
      <c r="UZP1005" s="14"/>
      <c r="UZQ1005" s="14"/>
      <c r="UZR1005" s="14"/>
      <c r="UZS1005" s="14"/>
      <c r="UZT1005" s="14"/>
      <c r="UZU1005" s="14"/>
      <c r="UZV1005" s="14"/>
      <c r="UZW1005" s="14"/>
      <c r="UZX1005" s="14"/>
      <c r="UZY1005" s="14"/>
      <c r="UZZ1005" s="14"/>
      <c r="VAA1005" s="14"/>
      <c r="VAB1005" s="14"/>
      <c r="VAC1005" s="14"/>
      <c r="VAD1005" s="14"/>
      <c r="VAE1005" s="14"/>
      <c r="VAF1005" s="14"/>
      <c r="VAG1005" s="14"/>
      <c r="VAH1005" s="14"/>
      <c r="VAI1005" s="14"/>
      <c r="VAJ1005" s="14"/>
      <c r="VAK1005" s="14"/>
      <c r="VAL1005" s="14"/>
      <c r="VAM1005" s="14"/>
      <c r="VAN1005" s="14"/>
      <c r="VAO1005" s="14"/>
      <c r="VAP1005" s="14"/>
      <c r="VAQ1005" s="14"/>
      <c r="VAR1005" s="14"/>
      <c r="VAS1005" s="14"/>
      <c r="VAT1005" s="14"/>
      <c r="VAU1005" s="14"/>
      <c r="VAV1005" s="14"/>
      <c r="VAW1005" s="14"/>
      <c r="VAX1005" s="14"/>
      <c r="VAY1005" s="14"/>
      <c r="VAZ1005" s="14"/>
      <c r="VBA1005" s="14"/>
      <c r="VBB1005" s="14"/>
      <c r="VBC1005" s="14"/>
      <c r="VBD1005" s="14"/>
      <c r="VBE1005" s="14"/>
      <c r="VBF1005" s="14"/>
      <c r="VBG1005" s="14"/>
      <c r="VBH1005" s="14"/>
      <c r="VBI1005" s="14"/>
      <c r="VBJ1005" s="14"/>
      <c r="VBK1005" s="14"/>
      <c r="VBL1005" s="14"/>
      <c r="VBM1005" s="14"/>
      <c r="VBN1005" s="14"/>
      <c r="VBO1005" s="14"/>
      <c r="VBP1005" s="14"/>
      <c r="VBQ1005" s="14"/>
      <c r="VBR1005" s="14"/>
      <c r="VBS1005" s="14"/>
      <c r="VBT1005" s="14"/>
      <c r="VBU1005" s="14"/>
      <c r="VBV1005" s="14"/>
      <c r="VBW1005" s="14"/>
      <c r="VBX1005" s="14"/>
      <c r="VBY1005" s="14"/>
      <c r="VBZ1005" s="14"/>
      <c r="VCA1005" s="14"/>
      <c r="VCB1005" s="14"/>
      <c r="VCC1005" s="14"/>
      <c r="VCD1005" s="14"/>
      <c r="VCE1005" s="14"/>
      <c r="VCF1005" s="14"/>
      <c r="VCG1005" s="14"/>
      <c r="VCH1005" s="14"/>
      <c r="VCI1005" s="14"/>
      <c r="VCJ1005" s="14"/>
      <c r="VCK1005" s="14"/>
      <c r="VCL1005" s="14"/>
      <c r="VCM1005" s="14"/>
      <c r="VCN1005" s="14"/>
      <c r="VCO1005" s="14"/>
      <c r="VCP1005" s="14"/>
      <c r="VCQ1005" s="14"/>
      <c r="VCR1005" s="14"/>
      <c r="VCS1005" s="14"/>
      <c r="VCT1005" s="14"/>
      <c r="VCU1005" s="14"/>
      <c r="VCV1005" s="14"/>
      <c r="VCW1005" s="14"/>
      <c r="VCX1005" s="14"/>
      <c r="VCY1005" s="14"/>
      <c r="VCZ1005" s="14"/>
      <c r="VDA1005" s="14"/>
      <c r="VDB1005" s="14"/>
      <c r="VDC1005" s="14"/>
      <c r="VDD1005" s="14"/>
      <c r="VDE1005" s="14"/>
      <c r="VDF1005" s="14"/>
      <c r="VDG1005" s="14"/>
      <c r="VDH1005" s="14"/>
      <c r="VDI1005" s="14"/>
      <c r="VDJ1005" s="14"/>
      <c r="VDK1005" s="14"/>
      <c r="VDL1005" s="14"/>
      <c r="VDM1005" s="14"/>
      <c r="VDN1005" s="14"/>
      <c r="VDO1005" s="14"/>
      <c r="VDP1005" s="14"/>
      <c r="VDQ1005" s="14"/>
      <c r="VDR1005" s="14"/>
      <c r="VDS1005" s="14"/>
      <c r="VDT1005" s="14"/>
      <c r="VDU1005" s="14"/>
      <c r="VDV1005" s="14"/>
      <c r="VDW1005" s="14"/>
      <c r="VDX1005" s="14"/>
      <c r="VDY1005" s="14"/>
      <c r="VDZ1005" s="14"/>
      <c r="VEA1005" s="14"/>
      <c r="VEB1005" s="14"/>
      <c r="VEC1005" s="14"/>
      <c r="VED1005" s="14"/>
      <c r="VEE1005" s="14"/>
      <c r="VEF1005" s="14"/>
      <c r="VEG1005" s="14"/>
      <c r="VEH1005" s="14"/>
      <c r="VEI1005" s="14"/>
      <c r="VEJ1005" s="14"/>
      <c r="VEK1005" s="14"/>
      <c r="VEL1005" s="14"/>
      <c r="VEM1005" s="14"/>
      <c r="VEN1005" s="14"/>
      <c r="VEO1005" s="14"/>
      <c r="VEP1005" s="14"/>
      <c r="VEQ1005" s="14"/>
      <c r="VER1005" s="14"/>
      <c r="VES1005" s="14"/>
      <c r="VET1005" s="14"/>
      <c r="VEU1005" s="14"/>
      <c r="VEV1005" s="14"/>
      <c r="VEW1005" s="14"/>
      <c r="VEX1005" s="14"/>
      <c r="VEY1005" s="14"/>
      <c r="VEZ1005" s="14"/>
      <c r="VFA1005" s="14"/>
      <c r="VFB1005" s="14"/>
      <c r="VFC1005" s="14"/>
      <c r="VFD1005" s="14"/>
      <c r="VFE1005" s="14"/>
      <c r="VFF1005" s="14"/>
      <c r="VFG1005" s="14"/>
      <c r="VFH1005" s="14"/>
      <c r="VFI1005" s="14"/>
      <c r="VFJ1005" s="14"/>
      <c r="VFK1005" s="14"/>
      <c r="VFL1005" s="14"/>
      <c r="VFM1005" s="14"/>
      <c r="VFN1005" s="14"/>
      <c r="VFO1005" s="14"/>
      <c r="VFP1005" s="14"/>
      <c r="VFQ1005" s="14"/>
      <c r="VFR1005" s="14"/>
      <c r="VFS1005" s="14"/>
      <c r="VFT1005" s="14"/>
      <c r="VFU1005" s="14"/>
      <c r="VFV1005" s="14"/>
      <c r="VFW1005" s="14"/>
      <c r="VFX1005" s="14"/>
      <c r="VFY1005" s="14"/>
      <c r="VFZ1005" s="14"/>
      <c r="VGA1005" s="14"/>
      <c r="VGB1005" s="14"/>
      <c r="VGC1005" s="14"/>
      <c r="VGD1005" s="14"/>
      <c r="VGE1005" s="14"/>
      <c r="VGF1005" s="14"/>
      <c r="VGG1005" s="14"/>
      <c r="VGH1005" s="14"/>
      <c r="VGI1005" s="14"/>
      <c r="VGJ1005" s="14"/>
      <c r="VGK1005" s="14"/>
      <c r="VGL1005" s="14"/>
      <c r="VGM1005" s="14"/>
      <c r="VGN1005" s="14"/>
      <c r="VGO1005" s="14"/>
      <c r="VGP1005" s="14"/>
      <c r="VGQ1005" s="14"/>
      <c r="VGR1005" s="14"/>
      <c r="VGS1005" s="14"/>
      <c r="VGT1005" s="14"/>
      <c r="VGU1005" s="14"/>
      <c r="VGV1005" s="14"/>
      <c r="VGW1005" s="14"/>
      <c r="VGX1005" s="14"/>
      <c r="VGY1005" s="14"/>
      <c r="VGZ1005" s="14"/>
      <c r="VHA1005" s="14"/>
      <c r="VHB1005" s="14"/>
      <c r="VHC1005" s="14"/>
      <c r="VHD1005" s="14"/>
      <c r="VHE1005" s="14"/>
      <c r="VHF1005" s="14"/>
      <c r="VHG1005" s="14"/>
      <c r="VHH1005" s="14"/>
      <c r="VHI1005" s="14"/>
      <c r="VHJ1005" s="14"/>
      <c r="VHK1005" s="14"/>
      <c r="VHL1005" s="14"/>
      <c r="VHM1005" s="14"/>
      <c r="VHN1005" s="14"/>
      <c r="VHO1005" s="14"/>
      <c r="VHP1005" s="14"/>
      <c r="VHQ1005" s="14"/>
      <c r="VHR1005" s="14"/>
      <c r="VHS1005" s="14"/>
      <c r="VHT1005" s="14"/>
      <c r="VHU1005" s="14"/>
      <c r="VHV1005" s="14"/>
      <c r="VHW1005" s="14"/>
      <c r="VHX1005" s="14"/>
      <c r="VHY1005" s="14"/>
      <c r="VHZ1005" s="14"/>
      <c r="VIA1005" s="14"/>
      <c r="VIB1005" s="14"/>
      <c r="VIC1005" s="14"/>
      <c r="VID1005" s="14"/>
      <c r="VIE1005" s="14"/>
      <c r="VIF1005" s="14"/>
      <c r="VIG1005" s="14"/>
      <c r="VIH1005" s="14"/>
      <c r="VII1005" s="14"/>
      <c r="VIJ1005" s="14"/>
      <c r="VIK1005" s="14"/>
      <c r="VIL1005" s="14"/>
      <c r="VIM1005" s="14"/>
      <c r="VIN1005" s="14"/>
      <c r="VIO1005" s="14"/>
      <c r="VIP1005" s="14"/>
      <c r="VIQ1005" s="14"/>
      <c r="VIR1005" s="14"/>
      <c r="VIS1005" s="14"/>
      <c r="VIT1005" s="14"/>
      <c r="VIU1005" s="14"/>
      <c r="VIV1005" s="14"/>
      <c r="VIW1005" s="14"/>
      <c r="VIX1005" s="14"/>
      <c r="VIY1005" s="14"/>
      <c r="VIZ1005" s="14"/>
      <c r="VJA1005" s="14"/>
      <c r="VJB1005" s="14"/>
      <c r="VJC1005" s="14"/>
      <c r="VJD1005" s="14"/>
      <c r="VJE1005" s="14"/>
      <c r="VJF1005" s="14"/>
      <c r="VJG1005" s="14"/>
      <c r="VJH1005" s="14"/>
      <c r="VJI1005" s="14"/>
      <c r="VJJ1005" s="14"/>
      <c r="VJK1005" s="14"/>
      <c r="VJL1005" s="14"/>
      <c r="VJM1005" s="14"/>
      <c r="VJN1005" s="14"/>
      <c r="VJO1005" s="14"/>
      <c r="VJP1005" s="14"/>
      <c r="VJQ1005" s="14"/>
      <c r="VJR1005" s="14"/>
      <c r="VJS1005" s="14"/>
      <c r="VJT1005" s="14"/>
      <c r="VJU1005" s="14"/>
      <c r="VJV1005" s="14"/>
      <c r="VJW1005" s="14"/>
      <c r="VJX1005" s="14"/>
      <c r="VJY1005" s="14"/>
      <c r="VJZ1005" s="14"/>
      <c r="VKA1005" s="14"/>
      <c r="VKB1005" s="14"/>
      <c r="VKC1005" s="14"/>
      <c r="VKD1005" s="14"/>
      <c r="VKE1005" s="14"/>
      <c r="VKF1005" s="14"/>
      <c r="VKG1005" s="14"/>
      <c r="VKH1005" s="14"/>
      <c r="VKI1005" s="14"/>
      <c r="VKJ1005" s="14"/>
      <c r="VKK1005" s="14"/>
      <c r="VKL1005" s="14"/>
      <c r="VKM1005" s="14"/>
      <c r="VKN1005" s="14"/>
      <c r="VKO1005" s="14"/>
      <c r="VKP1005" s="14"/>
      <c r="VKQ1005" s="14"/>
      <c r="VKR1005" s="14"/>
      <c r="VKS1005" s="14"/>
      <c r="VKT1005" s="14"/>
      <c r="VKU1005" s="14"/>
      <c r="VKV1005" s="14"/>
      <c r="VKW1005" s="14"/>
      <c r="VKX1005" s="14"/>
      <c r="VKY1005" s="14"/>
      <c r="VKZ1005" s="14"/>
      <c r="VLA1005" s="14"/>
      <c r="VLB1005" s="14"/>
      <c r="VLC1005" s="14"/>
      <c r="VLD1005" s="14"/>
      <c r="VLE1005" s="14"/>
      <c r="VLF1005" s="14"/>
      <c r="VLG1005" s="14"/>
      <c r="VLH1005" s="14"/>
      <c r="VLI1005" s="14"/>
      <c r="VLJ1005" s="14"/>
      <c r="VLK1005" s="14"/>
      <c r="VLL1005" s="14"/>
      <c r="VLM1005" s="14"/>
      <c r="VLN1005" s="14"/>
      <c r="VLO1005" s="14"/>
      <c r="VLP1005" s="14"/>
      <c r="VLQ1005" s="14"/>
      <c r="VLR1005" s="14"/>
      <c r="VLS1005" s="14"/>
      <c r="VLT1005" s="14"/>
      <c r="VLU1005" s="14"/>
      <c r="VLV1005" s="14"/>
      <c r="VLW1005" s="14"/>
      <c r="VLX1005" s="14"/>
      <c r="VLY1005" s="14"/>
      <c r="VLZ1005" s="14"/>
      <c r="VMA1005" s="14"/>
      <c r="VMB1005" s="14"/>
      <c r="VMC1005" s="14"/>
      <c r="VMD1005" s="14"/>
      <c r="VME1005" s="14"/>
      <c r="VMF1005" s="14"/>
      <c r="VMG1005" s="14"/>
      <c r="VMH1005" s="14"/>
      <c r="VMI1005" s="14"/>
      <c r="VMJ1005" s="14"/>
      <c r="VMK1005" s="14"/>
      <c r="VML1005" s="14"/>
      <c r="VMM1005" s="14"/>
      <c r="VMN1005" s="14"/>
      <c r="VMO1005" s="14"/>
      <c r="VMP1005" s="14"/>
      <c r="VMQ1005" s="14"/>
      <c r="VMR1005" s="14"/>
      <c r="VMS1005" s="14"/>
      <c r="VMT1005" s="14"/>
      <c r="VMU1005" s="14"/>
      <c r="VMV1005" s="14"/>
      <c r="VMW1005" s="14"/>
      <c r="VMX1005" s="14"/>
      <c r="VMY1005" s="14"/>
      <c r="VMZ1005" s="14"/>
      <c r="VNA1005" s="14"/>
      <c r="VNB1005" s="14"/>
      <c r="VNC1005" s="14"/>
      <c r="VND1005" s="14"/>
      <c r="VNE1005" s="14"/>
      <c r="VNF1005" s="14"/>
      <c r="VNG1005" s="14"/>
      <c r="VNH1005" s="14"/>
      <c r="VNI1005" s="14"/>
      <c r="VNJ1005" s="14"/>
      <c r="VNK1005" s="14"/>
      <c r="VNL1005" s="14"/>
      <c r="VNM1005" s="14"/>
      <c r="VNN1005" s="14"/>
      <c r="VNO1005" s="14"/>
      <c r="VNP1005" s="14"/>
      <c r="VNQ1005" s="14"/>
      <c r="VNR1005" s="14"/>
      <c r="VNS1005" s="14"/>
      <c r="VNT1005" s="14"/>
      <c r="VNU1005" s="14"/>
      <c r="VNV1005" s="14"/>
      <c r="VNW1005" s="14"/>
      <c r="VNX1005" s="14"/>
      <c r="VNY1005" s="14"/>
      <c r="VNZ1005" s="14"/>
      <c r="VOA1005" s="14"/>
      <c r="VOB1005" s="14"/>
      <c r="VOC1005" s="14"/>
      <c r="VOD1005" s="14"/>
      <c r="VOE1005" s="14"/>
      <c r="VOF1005" s="14"/>
      <c r="VOG1005" s="14"/>
      <c r="VOH1005" s="14"/>
      <c r="VOI1005" s="14"/>
      <c r="VOJ1005" s="14"/>
      <c r="VOK1005" s="14"/>
      <c r="VOL1005" s="14"/>
      <c r="VOM1005" s="14"/>
      <c r="VON1005" s="14"/>
      <c r="VOO1005" s="14"/>
      <c r="VOP1005" s="14"/>
      <c r="VOQ1005" s="14"/>
      <c r="VOR1005" s="14"/>
      <c r="VOS1005" s="14"/>
      <c r="VOT1005" s="14"/>
      <c r="VOU1005" s="14"/>
      <c r="VOV1005" s="14"/>
      <c r="VOW1005" s="14"/>
      <c r="VOX1005" s="14"/>
      <c r="VOY1005" s="14"/>
      <c r="VOZ1005" s="14"/>
      <c r="VPA1005" s="14"/>
      <c r="VPB1005" s="14"/>
      <c r="VPC1005" s="14"/>
      <c r="VPD1005" s="14"/>
      <c r="VPE1005" s="14"/>
      <c r="VPF1005" s="14"/>
      <c r="VPG1005" s="14"/>
      <c r="VPH1005" s="14"/>
      <c r="VPI1005" s="14"/>
      <c r="VPJ1005" s="14"/>
      <c r="VPK1005" s="14"/>
      <c r="VPL1005" s="14"/>
      <c r="VPM1005" s="14"/>
      <c r="VPN1005" s="14"/>
      <c r="VPO1005" s="14"/>
      <c r="VPP1005" s="14"/>
      <c r="VPQ1005" s="14"/>
      <c r="VPR1005" s="14"/>
      <c r="VPS1005" s="14"/>
      <c r="VPT1005" s="14"/>
      <c r="VPU1005" s="14"/>
      <c r="VPV1005" s="14"/>
      <c r="VPW1005" s="14"/>
      <c r="VPX1005" s="14"/>
      <c r="VPY1005" s="14"/>
      <c r="VPZ1005" s="14"/>
      <c r="VQA1005" s="14"/>
      <c r="VQB1005" s="14"/>
      <c r="VQC1005" s="14"/>
      <c r="VQD1005" s="14"/>
      <c r="VQE1005" s="14"/>
      <c r="VQF1005" s="14"/>
      <c r="VQG1005" s="14"/>
      <c r="VQH1005" s="14"/>
      <c r="VQI1005" s="14"/>
      <c r="VQJ1005" s="14"/>
      <c r="VQK1005" s="14"/>
      <c r="VQL1005" s="14"/>
      <c r="VQM1005" s="14"/>
      <c r="VQN1005" s="14"/>
      <c r="VQO1005" s="14"/>
      <c r="VQP1005" s="14"/>
      <c r="VQQ1005" s="14"/>
      <c r="VQR1005" s="14"/>
      <c r="VQS1005" s="14"/>
      <c r="VQT1005" s="14"/>
      <c r="VQU1005" s="14"/>
      <c r="VQV1005" s="14"/>
      <c r="VQW1005" s="14"/>
      <c r="VQX1005" s="14"/>
      <c r="VQY1005" s="14"/>
      <c r="VQZ1005" s="14"/>
      <c r="VRA1005" s="14"/>
      <c r="VRB1005" s="14"/>
      <c r="VRC1005" s="14"/>
      <c r="VRD1005" s="14"/>
      <c r="VRE1005" s="14"/>
      <c r="VRF1005" s="14"/>
      <c r="VRG1005" s="14"/>
      <c r="VRH1005" s="14"/>
      <c r="VRI1005" s="14"/>
      <c r="VRJ1005" s="14"/>
      <c r="VRK1005" s="14"/>
      <c r="VRL1005" s="14"/>
      <c r="VRM1005" s="14"/>
      <c r="VRN1005" s="14"/>
      <c r="VRO1005" s="14"/>
      <c r="VRP1005" s="14"/>
      <c r="VRQ1005" s="14"/>
      <c r="VRR1005" s="14"/>
      <c r="VRS1005" s="14"/>
      <c r="VRT1005" s="14"/>
      <c r="VRU1005" s="14"/>
      <c r="VRV1005" s="14"/>
      <c r="VRW1005" s="14"/>
      <c r="VRX1005" s="14"/>
      <c r="VRY1005" s="14"/>
      <c r="VRZ1005" s="14"/>
      <c r="VSA1005" s="14"/>
      <c r="VSB1005" s="14"/>
      <c r="VSC1005" s="14"/>
      <c r="VSD1005" s="14"/>
      <c r="VSE1005" s="14"/>
      <c r="VSF1005" s="14"/>
      <c r="VSG1005" s="14"/>
      <c r="VSH1005" s="14"/>
      <c r="VSI1005" s="14"/>
      <c r="VSJ1005" s="14"/>
      <c r="VSK1005" s="14"/>
      <c r="VSL1005" s="14"/>
      <c r="VSM1005" s="14"/>
      <c r="VSN1005" s="14"/>
      <c r="VSO1005" s="14"/>
      <c r="VSP1005" s="14"/>
      <c r="VSQ1005" s="14"/>
      <c r="VSR1005" s="14"/>
      <c r="VSS1005" s="14"/>
      <c r="VST1005" s="14"/>
      <c r="VSU1005" s="14"/>
      <c r="VSV1005" s="14"/>
      <c r="VSW1005" s="14"/>
      <c r="VSX1005" s="14"/>
      <c r="VSY1005" s="14"/>
      <c r="VSZ1005" s="14"/>
      <c r="VTA1005" s="14"/>
      <c r="VTB1005" s="14"/>
      <c r="VTC1005" s="14"/>
      <c r="VTD1005" s="14"/>
      <c r="VTE1005" s="14"/>
      <c r="VTF1005" s="14"/>
      <c r="VTG1005" s="14"/>
      <c r="VTH1005" s="14"/>
      <c r="VTI1005" s="14"/>
      <c r="VTJ1005" s="14"/>
      <c r="VTK1005" s="14"/>
      <c r="VTL1005" s="14"/>
      <c r="VTM1005" s="14"/>
      <c r="VTN1005" s="14"/>
      <c r="VTO1005" s="14"/>
      <c r="VTP1005" s="14"/>
      <c r="VTQ1005" s="14"/>
      <c r="VTR1005" s="14"/>
      <c r="VTS1005" s="14"/>
      <c r="VTT1005" s="14"/>
      <c r="VTU1005" s="14"/>
      <c r="VTV1005" s="14"/>
      <c r="VTW1005" s="14"/>
      <c r="VTX1005" s="14"/>
      <c r="VTY1005" s="14"/>
      <c r="VTZ1005" s="14"/>
      <c r="VUA1005" s="14"/>
      <c r="VUB1005" s="14"/>
      <c r="VUC1005" s="14"/>
      <c r="VUD1005" s="14"/>
      <c r="VUE1005" s="14"/>
      <c r="VUF1005" s="14"/>
      <c r="VUG1005" s="14"/>
      <c r="VUH1005" s="14"/>
      <c r="VUI1005" s="14"/>
      <c r="VUJ1005" s="14"/>
      <c r="VUK1005" s="14"/>
      <c r="VUL1005" s="14"/>
      <c r="VUM1005" s="14"/>
      <c r="VUN1005" s="14"/>
      <c r="VUO1005" s="14"/>
      <c r="VUP1005" s="14"/>
      <c r="VUQ1005" s="14"/>
      <c r="VUR1005" s="14"/>
      <c r="VUS1005" s="14"/>
      <c r="VUT1005" s="14"/>
      <c r="VUU1005" s="14"/>
      <c r="VUV1005" s="14"/>
      <c r="VUW1005" s="14"/>
      <c r="VUX1005" s="14"/>
      <c r="VUY1005" s="14"/>
      <c r="VUZ1005" s="14"/>
      <c r="VVA1005" s="14"/>
      <c r="VVB1005" s="14"/>
      <c r="VVC1005" s="14"/>
      <c r="VVD1005" s="14"/>
      <c r="VVE1005" s="14"/>
      <c r="VVF1005" s="14"/>
      <c r="VVG1005" s="14"/>
      <c r="VVH1005" s="14"/>
      <c r="VVI1005" s="14"/>
      <c r="VVJ1005" s="14"/>
      <c r="VVK1005" s="14"/>
      <c r="VVL1005" s="14"/>
      <c r="VVM1005" s="14"/>
      <c r="VVN1005" s="14"/>
      <c r="VVO1005" s="14"/>
      <c r="VVP1005" s="14"/>
      <c r="VVQ1005" s="14"/>
      <c r="VVR1005" s="14"/>
      <c r="VVS1005" s="14"/>
      <c r="VVT1005" s="14"/>
      <c r="VVU1005" s="14"/>
      <c r="VVV1005" s="14"/>
      <c r="VVW1005" s="14"/>
      <c r="VVX1005" s="14"/>
      <c r="VVY1005" s="14"/>
      <c r="VVZ1005" s="14"/>
      <c r="VWA1005" s="14"/>
      <c r="VWB1005" s="14"/>
      <c r="VWC1005" s="14"/>
      <c r="VWD1005" s="14"/>
      <c r="VWE1005" s="14"/>
      <c r="VWF1005" s="14"/>
      <c r="VWG1005" s="14"/>
      <c r="VWH1005" s="14"/>
      <c r="VWI1005" s="14"/>
      <c r="VWJ1005" s="14"/>
      <c r="VWK1005" s="14"/>
      <c r="VWL1005" s="14"/>
      <c r="VWM1005" s="14"/>
      <c r="VWN1005" s="14"/>
      <c r="VWO1005" s="14"/>
      <c r="VWP1005" s="14"/>
      <c r="VWQ1005" s="14"/>
      <c r="VWR1005" s="14"/>
      <c r="VWS1005" s="14"/>
      <c r="VWT1005" s="14"/>
      <c r="VWU1005" s="14"/>
      <c r="VWV1005" s="14"/>
      <c r="VWW1005" s="14"/>
      <c r="VWX1005" s="14"/>
      <c r="VWY1005" s="14"/>
      <c r="VWZ1005" s="14"/>
      <c r="VXA1005" s="14"/>
      <c r="VXB1005" s="14"/>
      <c r="VXC1005" s="14"/>
      <c r="VXD1005" s="14"/>
      <c r="VXE1005" s="14"/>
      <c r="VXF1005" s="14"/>
      <c r="VXG1005" s="14"/>
      <c r="VXH1005" s="14"/>
      <c r="VXI1005" s="14"/>
      <c r="VXJ1005" s="14"/>
      <c r="VXK1005" s="14"/>
      <c r="VXL1005" s="14"/>
      <c r="VXM1005" s="14"/>
      <c r="VXN1005" s="14"/>
      <c r="VXO1005" s="14"/>
      <c r="VXP1005" s="14"/>
      <c r="VXQ1005" s="14"/>
      <c r="VXR1005" s="14"/>
      <c r="VXS1005" s="14"/>
      <c r="VXT1005" s="14"/>
      <c r="VXU1005" s="14"/>
      <c r="VXV1005" s="14"/>
      <c r="VXW1005" s="14"/>
      <c r="VXX1005" s="14"/>
      <c r="VXY1005" s="14"/>
      <c r="VXZ1005" s="14"/>
      <c r="VYA1005" s="14"/>
      <c r="VYB1005" s="14"/>
      <c r="VYC1005" s="14"/>
      <c r="VYD1005" s="14"/>
      <c r="VYE1005" s="14"/>
      <c r="VYF1005" s="14"/>
      <c r="VYG1005" s="14"/>
      <c r="VYH1005" s="14"/>
      <c r="VYI1005" s="14"/>
      <c r="VYJ1005" s="14"/>
      <c r="VYK1005" s="14"/>
      <c r="VYL1005" s="14"/>
      <c r="VYM1005" s="14"/>
      <c r="VYN1005" s="14"/>
      <c r="VYO1005" s="14"/>
      <c r="VYP1005" s="14"/>
      <c r="VYQ1005" s="14"/>
      <c r="VYR1005" s="14"/>
      <c r="VYS1005" s="14"/>
      <c r="VYT1005" s="14"/>
      <c r="VYU1005" s="14"/>
      <c r="VYV1005" s="14"/>
      <c r="VYW1005" s="14"/>
      <c r="VYX1005" s="14"/>
      <c r="VYY1005" s="14"/>
      <c r="VYZ1005" s="14"/>
      <c r="VZA1005" s="14"/>
      <c r="VZB1005" s="14"/>
      <c r="VZC1005" s="14"/>
      <c r="VZD1005" s="14"/>
      <c r="VZE1005" s="14"/>
      <c r="VZF1005" s="14"/>
      <c r="VZG1005" s="14"/>
      <c r="VZH1005" s="14"/>
      <c r="VZI1005" s="14"/>
      <c r="VZJ1005" s="14"/>
      <c r="VZK1005" s="14"/>
      <c r="VZL1005" s="14"/>
      <c r="VZM1005" s="14"/>
      <c r="VZN1005" s="14"/>
      <c r="VZO1005" s="14"/>
      <c r="VZP1005" s="14"/>
      <c r="VZQ1005" s="14"/>
      <c r="VZR1005" s="14"/>
      <c r="VZS1005" s="14"/>
      <c r="VZT1005" s="14"/>
      <c r="VZU1005" s="14"/>
      <c r="VZV1005" s="14"/>
      <c r="VZW1005" s="14"/>
      <c r="VZX1005" s="14"/>
      <c r="VZY1005" s="14"/>
      <c r="VZZ1005" s="14"/>
      <c r="WAA1005" s="14"/>
      <c r="WAB1005" s="14"/>
      <c r="WAC1005" s="14"/>
      <c r="WAD1005" s="14"/>
      <c r="WAE1005" s="14"/>
      <c r="WAF1005" s="14"/>
      <c r="WAG1005" s="14"/>
      <c r="WAH1005" s="14"/>
      <c r="WAI1005" s="14"/>
      <c r="WAJ1005" s="14"/>
      <c r="WAK1005" s="14"/>
      <c r="WAL1005" s="14"/>
      <c r="WAM1005" s="14"/>
      <c r="WAN1005" s="14"/>
      <c r="WAO1005" s="14"/>
      <c r="WAP1005" s="14"/>
      <c r="WAQ1005" s="14"/>
      <c r="WAR1005" s="14"/>
      <c r="WAS1005" s="14"/>
      <c r="WAT1005" s="14"/>
      <c r="WAU1005" s="14"/>
      <c r="WAV1005" s="14"/>
      <c r="WAW1005" s="14"/>
      <c r="WAX1005" s="14"/>
      <c r="WAY1005" s="14"/>
      <c r="WAZ1005" s="14"/>
      <c r="WBA1005" s="14"/>
      <c r="WBB1005" s="14"/>
      <c r="WBC1005" s="14"/>
      <c r="WBD1005" s="14"/>
      <c r="WBE1005" s="14"/>
      <c r="WBF1005" s="14"/>
      <c r="WBG1005" s="14"/>
      <c r="WBH1005" s="14"/>
      <c r="WBI1005" s="14"/>
      <c r="WBJ1005" s="14"/>
      <c r="WBK1005" s="14"/>
      <c r="WBL1005" s="14"/>
      <c r="WBM1005" s="14"/>
      <c r="WBN1005" s="14"/>
      <c r="WBO1005" s="14"/>
      <c r="WBP1005" s="14"/>
      <c r="WBQ1005" s="14"/>
      <c r="WBR1005" s="14"/>
      <c r="WBS1005" s="14"/>
      <c r="WBT1005" s="14"/>
      <c r="WBU1005" s="14"/>
      <c r="WBV1005" s="14"/>
      <c r="WBW1005" s="14"/>
      <c r="WBX1005" s="14"/>
      <c r="WBY1005" s="14"/>
      <c r="WBZ1005" s="14"/>
      <c r="WCA1005" s="14"/>
      <c r="WCB1005" s="14"/>
      <c r="WCC1005" s="14"/>
      <c r="WCD1005" s="14"/>
      <c r="WCE1005" s="14"/>
      <c r="WCF1005" s="14"/>
      <c r="WCG1005" s="14"/>
      <c r="WCH1005" s="14"/>
      <c r="WCI1005" s="14"/>
      <c r="WCJ1005" s="14"/>
      <c r="WCK1005" s="14"/>
      <c r="WCL1005" s="14"/>
      <c r="WCM1005" s="14"/>
      <c r="WCN1005" s="14"/>
      <c r="WCO1005" s="14"/>
      <c r="WCP1005" s="14"/>
      <c r="WCQ1005" s="14"/>
      <c r="WCR1005" s="14"/>
      <c r="WCS1005" s="14"/>
      <c r="WCT1005" s="14"/>
      <c r="WCU1005" s="14"/>
      <c r="WCV1005" s="14"/>
      <c r="WCW1005" s="14"/>
      <c r="WCX1005" s="14"/>
      <c r="WCY1005" s="14"/>
      <c r="WCZ1005" s="14"/>
      <c r="WDA1005" s="14"/>
      <c r="WDB1005" s="14"/>
      <c r="WDC1005" s="14"/>
      <c r="WDD1005" s="14"/>
      <c r="WDE1005" s="14"/>
      <c r="WDF1005" s="14"/>
      <c r="WDG1005" s="14"/>
      <c r="WDH1005" s="14"/>
      <c r="WDI1005" s="14"/>
      <c r="WDJ1005" s="14"/>
      <c r="WDK1005" s="14"/>
      <c r="WDL1005" s="14"/>
      <c r="WDM1005" s="14"/>
      <c r="WDN1005" s="14"/>
      <c r="WDO1005" s="14"/>
      <c r="WDP1005" s="14"/>
      <c r="WDQ1005" s="14"/>
      <c r="WDR1005" s="14"/>
      <c r="WDS1005" s="14"/>
      <c r="WDT1005" s="14"/>
      <c r="WDU1005" s="14"/>
      <c r="WDV1005" s="14"/>
      <c r="WDW1005" s="14"/>
      <c r="WDX1005" s="14"/>
      <c r="WDY1005" s="14"/>
      <c r="WDZ1005" s="14"/>
      <c r="WEA1005" s="14"/>
      <c r="WEB1005" s="14"/>
      <c r="WEC1005" s="14"/>
      <c r="WED1005" s="14"/>
      <c r="WEE1005" s="14"/>
      <c r="WEF1005" s="14"/>
      <c r="WEG1005" s="14"/>
      <c r="WEH1005" s="14"/>
      <c r="WEI1005" s="14"/>
      <c r="WEJ1005" s="14"/>
      <c r="WEK1005" s="14"/>
      <c r="WEL1005" s="14"/>
      <c r="WEM1005" s="14"/>
      <c r="WEN1005" s="14"/>
      <c r="WEO1005" s="14"/>
      <c r="WEP1005" s="14"/>
      <c r="WEQ1005" s="14"/>
      <c r="WER1005" s="14"/>
      <c r="WES1005" s="14"/>
      <c r="WET1005" s="14"/>
      <c r="WEU1005" s="14"/>
      <c r="WEV1005" s="14"/>
      <c r="WEW1005" s="14"/>
      <c r="WEX1005" s="14"/>
      <c r="WEY1005" s="14"/>
      <c r="WEZ1005" s="14"/>
      <c r="WFA1005" s="14"/>
      <c r="WFB1005" s="14"/>
      <c r="WFC1005" s="14"/>
      <c r="WFD1005" s="14"/>
      <c r="WFE1005" s="14"/>
      <c r="WFF1005" s="14"/>
      <c r="WFG1005" s="14"/>
      <c r="WFH1005" s="14"/>
      <c r="WFI1005" s="14"/>
      <c r="WFJ1005" s="14"/>
      <c r="WFK1005" s="14"/>
      <c r="WFL1005" s="14"/>
      <c r="WFM1005" s="14"/>
      <c r="WFN1005" s="14"/>
      <c r="WFO1005" s="14"/>
      <c r="WFP1005" s="14"/>
      <c r="WFQ1005" s="14"/>
      <c r="WFR1005" s="14"/>
      <c r="WFS1005" s="14"/>
      <c r="WFT1005" s="14"/>
      <c r="WFU1005" s="14"/>
      <c r="WFV1005" s="14"/>
      <c r="WFW1005" s="14"/>
      <c r="WFX1005" s="14"/>
      <c r="WFY1005" s="14"/>
      <c r="WFZ1005" s="14"/>
      <c r="WGA1005" s="14"/>
      <c r="WGB1005" s="14"/>
      <c r="WGC1005" s="14"/>
      <c r="WGD1005" s="14"/>
      <c r="WGE1005" s="14"/>
      <c r="WGF1005" s="14"/>
      <c r="WGG1005" s="14"/>
      <c r="WGH1005" s="14"/>
      <c r="WGI1005" s="14"/>
      <c r="WGJ1005" s="14"/>
      <c r="WGK1005" s="14"/>
      <c r="WGL1005" s="14"/>
      <c r="WGM1005" s="14"/>
      <c r="WGN1005" s="14"/>
      <c r="WGO1005" s="14"/>
      <c r="WGP1005" s="14"/>
      <c r="WGQ1005" s="14"/>
      <c r="WGR1005" s="14"/>
      <c r="WGS1005" s="14"/>
      <c r="WGT1005" s="14"/>
      <c r="WGU1005" s="14"/>
      <c r="WGV1005" s="14"/>
      <c r="WGW1005" s="14"/>
      <c r="WGX1005" s="14"/>
      <c r="WGY1005" s="14"/>
      <c r="WGZ1005" s="14"/>
      <c r="WHA1005" s="14"/>
      <c r="WHB1005" s="14"/>
      <c r="WHC1005" s="14"/>
      <c r="WHD1005" s="14"/>
      <c r="WHE1005" s="14"/>
      <c r="WHF1005" s="14"/>
      <c r="WHG1005" s="14"/>
      <c r="WHH1005" s="14"/>
      <c r="WHI1005" s="14"/>
      <c r="WHJ1005" s="14"/>
      <c r="WHK1005" s="14"/>
      <c r="WHL1005" s="14"/>
      <c r="WHM1005" s="14"/>
      <c r="WHN1005" s="14"/>
      <c r="WHO1005" s="14"/>
      <c r="WHP1005" s="14"/>
      <c r="WHQ1005" s="14"/>
      <c r="WHR1005" s="14"/>
      <c r="WHS1005" s="14"/>
      <c r="WHT1005" s="14"/>
      <c r="WHU1005" s="14"/>
      <c r="WHV1005" s="14"/>
      <c r="WHW1005" s="14"/>
      <c r="WHX1005" s="14"/>
      <c r="WHY1005" s="14"/>
      <c r="WHZ1005" s="14"/>
      <c r="WIA1005" s="14"/>
      <c r="WIB1005" s="14"/>
      <c r="WIC1005" s="14"/>
      <c r="WID1005" s="14"/>
      <c r="WIE1005" s="14"/>
      <c r="WIF1005" s="14"/>
      <c r="WIG1005" s="14"/>
      <c r="WIH1005" s="14"/>
      <c r="WII1005" s="14"/>
      <c r="WIJ1005" s="14"/>
      <c r="WIK1005" s="14"/>
      <c r="WIL1005" s="14"/>
      <c r="WIM1005" s="14"/>
      <c r="WIN1005" s="14"/>
      <c r="WIO1005" s="14"/>
      <c r="WIP1005" s="14"/>
      <c r="WIQ1005" s="14"/>
      <c r="WIR1005" s="14"/>
      <c r="WIS1005" s="14"/>
      <c r="WIT1005" s="14"/>
      <c r="WIU1005" s="14"/>
      <c r="WIV1005" s="14"/>
      <c r="WIW1005" s="14"/>
      <c r="WIX1005" s="14"/>
      <c r="WIY1005" s="14"/>
      <c r="WIZ1005" s="14"/>
      <c r="WJA1005" s="14"/>
      <c r="WJB1005" s="14"/>
      <c r="WJC1005" s="14"/>
      <c r="WJD1005" s="14"/>
      <c r="WJE1005" s="14"/>
      <c r="WJF1005" s="14"/>
      <c r="WJG1005" s="14"/>
      <c r="WJH1005" s="14"/>
      <c r="WJI1005" s="14"/>
      <c r="WJJ1005" s="14"/>
      <c r="WJK1005" s="14"/>
      <c r="WJL1005" s="14"/>
      <c r="WJM1005" s="14"/>
      <c r="WJN1005" s="14"/>
      <c r="WJO1005" s="14"/>
      <c r="WJP1005" s="14"/>
      <c r="WJQ1005" s="14"/>
      <c r="WJR1005" s="14"/>
      <c r="WJS1005" s="14"/>
      <c r="WJT1005" s="14"/>
      <c r="WJU1005" s="14"/>
      <c r="WJV1005" s="14"/>
      <c r="WJW1005" s="14"/>
      <c r="WJX1005" s="14"/>
      <c r="WJY1005" s="14"/>
      <c r="WJZ1005" s="14"/>
      <c r="WKA1005" s="14"/>
      <c r="WKB1005" s="14"/>
      <c r="WKC1005" s="14"/>
      <c r="WKD1005" s="14"/>
      <c r="WKE1005" s="14"/>
      <c r="WKF1005" s="14"/>
      <c r="WKG1005" s="14"/>
      <c r="WKH1005" s="14"/>
      <c r="WKI1005" s="14"/>
      <c r="WKJ1005" s="14"/>
      <c r="WKK1005" s="14"/>
      <c r="WKL1005" s="14"/>
      <c r="WKM1005" s="14"/>
      <c r="WKN1005" s="14"/>
      <c r="WKO1005" s="14"/>
      <c r="WKP1005" s="14"/>
      <c r="WKQ1005" s="14"/>
      <c r="WKR1005" s="14"/>
      <c r="WKS1005" s="14"/>
      <c r="WKT1005" s="14"/>
      <c r="WKU1005" s="14"/>
      <c r="WKV1005" s="14"/>
      <c r="WKW1005" s="14"/>
      <c r="WKX1005" s="14"/>
      <c r="WKY1005" s="14"/>
      <c r="WKZ1005" s="14"/>
      <c r="WLA1005" s="14"/>
      <c r="WLB1005" s="14"/>
      <c r="WLC1005" s="14"/>
      <c r="WLD1005" s="14"/>
      <c r="WLE1005" s="14"/>
      <c r="WLF1005" s="14"/>
      <c r="WLG1005" s="14"/>
      <c r="WLH1005" s="14"/>
      <c r="WLI1005" s="14"/>
      <c r="WLJ1005" s="14"/>
      <c r="WLK1005" s="14"/>
      <c r="WLL1005" s="14"/>
      <c r="WLM1005" s="14"/>
      <c r="WLN1005" s="14"/>
      <c r="WLO1005" s="14"/>
      <c r="WLP1005" s="14"/>
      <c r="WLQ1005" s="14"/>
      <c r="WLR1005" s="14"/>
      <c r="WLS1005" s="14"/>
      <c r="WLT1005" s="14"/>
      <c r="WLU1005" s="14"/>
      <c r="WLV1005" s="14"/>
      <c r="WLW1005" s="14"/>
      <c r="WLX1005" s="14"/>
      <c r="WLY1005" s="14"/>
      <c r="WLZ1005" s="14"/>
      <c r="WMA1005" s="14"/>
      <c r="WMB1005" s="14"/>
      <c r="WMC1005" s="14"/>
      <c r="WMD1005" s="14"/>
      <c r="WME1005" s="14"/>
      <c r="WMF1005" s="14"/>
      <c r="WMG1005" s="14"/>
      <c r="WMH1005" s="14"/>
      <c r="WMI1005" s="14"/>
      <c r="WMJ1005" s="14"/>
      <c r="WMK1005" s="14"/>
      <c r="WML1005" s="14"/>
      <c r="WMM1005" s="14"/>
      <c r="WMN1005" s="14"/>
      <c r="WMO1005" s="14"/>
      <c r="WMP1005" s="14"/>
      <c r="WMQ1005" s="14"/>
      <c r="WMR1005" s="14"/>
      <c r="WMS1005" s="14"/>
      <c r="WMT1005" s="14"/>
      <c r="WMU1005" s="14"/>
      <c r="WMV1005" s="14"/>
      <c r="WMW1005" s="14"/>
      <c r="WMX1005" s="14"/>
      <c r="WMY1005" s="14"/>
      <c r="WMZ1005" s="14"/>
      <c r="WNA1005" s="14"/>
      <c r="WNB1005" s="14"/>
      <c r="WNC1005" s="14"/>
      <c r="WND1005" s="14"/>
      <c r="WNE1005" s="14"/>
      <c r="WNF1005" s="14"/>
      <c r="WNG1005" s="14"/>
      <c r="WNH1005" s="14"/>
      <c r="WNI1005" s="14"/>
      <c r="WNJ1005" s="14"/>
      <c r="WNK1005" s="14"/>
      <c r="WNL1005" s="14"/>
      <c r="WNM1005" s="14"/>
      <c r="WNN1005" s="14"/>
      <c r="WNO1005" s="14"/>
      <c r="WNP1005" s="14"/>
      <c r="WNQ1005" s="14"/>
      <c r="WNR1005" s="14"/>
      <c r="WNS1005" s="14"/>
      <c r="WNT1005" s="14"/>
      <c r="WNU1005" s="14"/>
      <c r="WNV1005" s="14"/>
      <c r="WNW1005" s="14"/>
      <c r="WNX1005" s="14"/>
      <c r="WNY1005" s="14"/>
      <c r="WNZ1005" s="14"/>
      <c r="WOA1005" s="14"/>
      <c r="WOB1005" s="14"/>
      <c r="WOC1005" s="14"/>
      <c r="WOD1005" s="14"/>
      <c r="WOE1005" s="14"/>
      <c r="WOF1005" s="14"/>
      <c r="WOG1005" s="14"/>
      <c r="WOH1005" s="14"/>
      <c r="WOI1005" s="14"/>
      <c r="WOJ1005" s="14"/>
      <c r="WOK1005" s="14"/>
      <c r="WOL1005" s="14"/>
      <c r="WOM1005" s="14"/>
      <c r="WON1005" s="14"/>
      <c r="WOO1005" s="14"/>
      <c r="WOP1005" s="14"/>
      <c r="WOQ1005" s="14"/>
      <c r="WOR1005" s="14"/>
      <c r="WOS1005" s="14"/>
      <c r="WOT1005" s="14"/>
      <c r="WOU1005" s="14"/>
      <c r="WOV1005" s="14"/>
      <c r="WOW1005" s="14"/>
      <c r="WOX1005" s="14"/>
      <c r="WOY1005" s="14"/>
      <c r="WOZ1005" s="14"/>
      <c r="WPA1005" s="14"/>
      <c r="WPB1005" s="14"/>
      <c r="WPC1005" s="14"/>
      <c r="WPD1005" s="14"/>
      <c r="WPE1005" s="14"/>
      <c r="WPF1005" s="14"/>
      <c r="WPG1005" s="14"/>
      <c r="WPH1005" s="14"/>
      <c r="WPI1005" s="14"/>
      <c r="WPJ1005" s="14"/>
      <c r="WPK1005" s="14"/>
      <c r="WPL1005" s="14"/>
      <c r="WPM1005" s="14"/>
      <c r="WPN1005" s="14"/>
      <c r="WPO1005" s="14"/>
      <c r="WPP1005" s="14"/>
      <c r="WPQ1005" s="14"/>
      <c r="WPR1005" s="14"/>
      <c r="WPS1005" s="14"/>
      <c r="WPT1005" s="14"/>
      <c r="WPU1005" s="14"/>
      <c r="WPV1005" s="14"/>
      <c r="WPW1005" s="14"/>
      <c r="WPX1005" s="14"/>
      <c r="WPY1005" s="14"/>
      <c r="WPZ1005" s="14"/>
      <c r="WQA1005" s="14"/>
      <c r="WQB1005" s="14"/>
      <c r="WQC1005" s="14"/>
      <c r="WQD1005" s="14"/>
      <c r="WQE1005" s="14"/>
      <c r="WQF1005" s="14"/>
      <c r="WQG1005" s="14"/>
      <c r="WQH1005" s="14"/>
      <c r="WQI1005" s="14"/>
      <c r="WQJ1005" s="14"/>
      <c r="WQK1005" s="14"/>
      <c r="WQL1005" s="14"/>
      <c r="WQM1005" s="14"/>
      <c r="WQN1005" s="14"/>
      <c r="WQO1005" s="14"/>
      <c r="WQP1005" s="14"/>
      <c r="WQQ1005" s="14"/>
      <c r="WQR1005" s="14"/>
      <c r="WQS1005" s="14"/>
      <c r="WQT1005" s="14"/>
      <c r="WQU1005" s="14"/>
      <c r="WQV1005" s="14"/>
      <c r="WQW1005" s="14"/>
      <c r="WQX1005" s="14"/>
      <c r="WQY1005" s="14"/>
      <c r="WQZ1005" s="14"/>
      <c r="WRA1005" s="14"/>
      <c r="WRB1005" s="14"/>
      <c r="WRC1005" s="14"/>
      <c r="WRD1005" s="14"/>
      <c r="WRE1005" s="14"/>
      <c r="WRF1005" s="14"/>
      <c r="WRG1005" s="14"/>
      <c r="WRH1005" s="14"/>
      <c r="WRI1005" s="14"/>
      <c r="WRJ1005" s="14"/>
      <c r="WRK1005" s="14"/>
      <c r="WRL1005" s="14"/>
      <c r="WRM1005" s="14"/>
      <c r="WRN1005" s="14"/>
      <c r="WRO1005" s="14"/>
      <c r="WRP1005" s="14"/>
      <c r="WRQ1005" s="14"/>
      <c r="WRR1005" s="14"/>
      <c r="WRS1005" s="14"/>
      <c r="WRT1005" s="14"/>
      <c r="WRU1005" s="14"/>
      <c r="WRV1005" s="14"/>
      <c r="WRW1005" s="14"/>
      <c r="WRX1005" s="14"/>
      <c r="WRY1005" s="14"/>
      <c r="WRZ1005" s="14"/>
      <c r="WSA1005" s="14"/>
      <c r="WSB1005" s="14"/>
      <c r="WSC1005" s="14"/>
      <c r="WSD1005" s="14"/>
      <c r="WSE1005" s="14"/>
      <c r="WSF1005" s="14"/>
      <c r="WSG1005" s="14"/>
      <c r="WSH1005" s="14"/>
      <c r="WSI1005" s="14"/>
      <c r="WSJ1005" s="14"/>
      <c r="WSK1005" s="14"/>
      <c r="WSL1005" s="14"/>
      <c r="WSM1005" s="14"/>
      <c r="WSN1005" s="14"/>
      <c r="WSO1005" s="14"/>
      <c r="WSP1005" s="14"/>
      <c r="WSQ1005" s="14"/>
      <c r="WSR1005" s="14"/>
      <c r="WSS1005" s="14"/>
      <c r="WST1005" s="14"/>
      <c r="WSU1005" s="14"/>
      <c r="WSV1005" s="14"/>
      <c r="WSW1005" s="14"/>
      <c r="WSX1005" s="14"/>
      <c r="WSY1005" s="14"/>
      <c r="WSZ1005" s="14"/>
      <c r="WTA1005" s="14"/>
      <c r="WTB1005" s="14"/>
      <c r="WTC1005" s="14"/>
      <c r="WTD1005" s="14"/>
      <c r="WTE1005" s="14"/>
      <c r="WTF1005" s="14"/>
      <c r="WTG1005" s="14"/>
      <c r="WTH1005" s="14"/>
      <c r="WTI1005" s="14"/>
      <c r="WTJ1005" s="14"/>
      <c r="WTK1005" s="14"/>
      <c r="WTL1005" s="14"/>
      <c r="WTM1005" s="14"/>
      <c r="WTN1005" s="14"/>
      <c r="WTO1005" s="14"/>
      <c r="WTP1005" s="14"/>
      <c r="WTQ1005" s="14"/>
      <c r="WTR1005" s="14"/>
      <c r="WTS1005" s="14"/>
      <c r="WTT1005" s="14"/>
      <c r="WTU1005" s="14"/>
      <c r="WTV1005" s="14"/>
      <c r="WTW1005" s="14"/>
      <c r="WTX1005" s="14"/>
      <c r="WTY1005" s="14"/>
      <c r="WTZ1005" s="14"/>
      <c r="WUA1005" s="14"/>
      <c r="WUB1005" s="14"/>
      <c r="WUC1005" s="14"/>
      <c r="WUD1005" s="14"/>
      <c r="WUE1005" s="14"/>
      <c r="WUF1005" s="14"/>
      <c r="WUG1005" s="14"/>
      <c r="WUH1005" s="14"/>
      <c r="WUI1005" s="14"/>
      <c r="WUJ1005" s="14"/>
      <c r="WUK1005" s="14"/>
      <c r="WUL1005" s="14"/>
      <c r="WUM1005" s="14"/>
      <c r="WUN1005" s="14"/>
      <c r="WUO1005" s="14"/>
      <c r="WUP1005" s="14"/>
      <c r="WUQ1005" s="14"/>
      <c r="WUR1005" s="14"/>
      <c r="WUS1005" s="14"/>
      <c r="WUT1005" s="14"/>
      <c r="WUU1005" s="14"/>
      <c r="WUV1005" s="14"/>
      <c r="WUW1005" s="14"/>
      <c r="WUX1005" s="14"/>
      <c r="WUY1005" s="14"/>
      <c r="WUZ1005" s="14"/>
      <c r="WVA1005" s="14"/>
      <c r="WVB1005" s="14"/>
      <c r="WVC1005" s="14"/>
      <c r="WVD1005" s="14"/>
      <c r="WVE1005" s="14"/>
      <c r="WVF1005" s="14"/>
      <c r="WVG1005" s="14"/>
      <c r="WVH1005" s="14"/>
      <c r="WVI1005" s="14"/>
      <c r="WVJ1005" s="14"/>
      <c r="WVK1005" s="14"/>
      <c r="WVL1005" s="14"/>
      <c r="WVM1005" s="14"/>
      <c r="WVN1005" s="14"/>
      <c r="WVO1005" s="14"/>
      <c r="WVP1005" s="14"/>
      <c r="WVQ1005" s="14"/>
      <c r="WVR1005" s="14"/>
      <c r="WVS1005" s="14"/>
      <c r="WVT1005" s="14"/>
      <c r="WVU1005" s="14"/>
      <c r="WVV1005" s="14"/>
      <c r="WVW1005" s="14"/>
      <c r="WVX1005" s="14"/>
      <c r="WVY1005" s="14"/>
      <c r="WVZ1005" s="14"/>
      <c r="WWA1005" s="14"/>
      <c r="WWB1005" s="14"/>
      <c r="WWC1005" s="14"/>
      <c r="WWD1005" s="14"/>
      <c r="WWE1005" s="14"/>
      <c r="WWF1005" s="14"/>
      <c r="WWG1005" s="14"/>
      <c r="WWH1005" s="14"/>
      <c r="WWI1005" s="14"/>
      <c r="WWJ1005" s="14"/>
      <c r="WWK1005" s="14"/>
      <c r="WWL1005" s="14"/>
      <c r="WWM1005" s="14"/>
      <c r="WWN1005" s="14"/>
      <c r="WWO1005" s="14"/>
      <c r="WWP1005" s="14"/>
      <c r="WWQ1005" s="14"/>
      <c r="WWR1005" s="14"/>
      <c r="WWS1005" s="14"/>
      <c r="WWT1005" s="14"/>
      <c r="WWU1005" s="14"/>
      <c r="WWV1005" s="14"/>
      <c r="WWW1005" s="14"/>
      <c r="WWX1005" s="14"/>
      <c r="WWY1005" s="14"/>
      <c r="WWZ1005" s="14"/>
      <c r="WXA1005" s="14"/>
      <c r="WXB1005" s="14"/>
      <c r="WXC1005" s="14"/>
      <c r="WXD1005" s="14"/>
      <c r="WXE1005" s="14"/>
      <c r="WXF1005" s="14"/>
      <c r="WXG1005" s="14"/>
      <c r="WXH1005" s="14"/>
      <c r="WXI1005" s="14"/>
      <c r="WXJ1005" s="14"/>
      <c r="WXK1005" s="14"/>
      <c r="WXL1005" s="14"/>
      <c r="WXM1005" s="14"/>
      <c r="WXN1005" s="14"/>
      <c r="WXO1005" s="14"/>
      <c r="WXP1005" s="14"/>
      <c r="WXQ1005" s="14"/>
      <c r="WXR1005" s="14"/>
      <c r="WXS1005" s="14"/>
      <c r="WXT1005" s="14"/>
      <c r="WXU1005" s="14"/>
      <c r="WXV1005" s="14"/>
      <c r="WXW1005" s="14"/>
      <c r="WXX1005" s="14"/>
      <c r="WXY1005" s="14"/>
      <c r="WXZ1005" s="14"/>
      <c r="WYA1005" s="14"/>
      <c r="WYB1005" s="14"/>
      <c r="WYC1005" s="14"/>
      <c r="WYD1005" s="14"/>
      <c r="WYE1005" s="14"/>
      <c r="WYF1005" s="14"/>
      <c r="WYG1005" s="14"/>
      <c r="WYH1005" s="14"/>
      <c r="WYI1005" s="14"/>
      <c r="WYJ1005" s="14"/>
      <c r="WYK1005" s="14"/>
      <c r="WYL1005" s="14"/>
      <c r="WYM1005" s="14"/>
      <c r="WYN1005" s="14"/>
      <c r="WYO1005" s="14"/>
      <c r="WYP1005" s="14"/>
      <c r="WYQ1005" s="14"/>
      <c r="WYR1005" s="14"/>
      <c r="WYS1005" s="14"/>
      <c r="WYT1005" s="14"/>
      <c r="WYU1005" s="14"/>
      <c r="WYV1005" s="14"/>
      <c r="WYW1005" s="14"/>
      <c r="WYX1005" s="14"/>
      <c r="WYY1005" s="14"/>
      <c r="WYZ1005" s="14"/>
      <c r="WZA1005" s="14"/>
      <c r="WZB1005" s="14"/>
      <c r="WZC1005" s="14"/>
      <c r="WZD1005" s="14"/>
      <c r="WZE1005" s="14"/>
      <c r="WZF1005" s="14"/>
      <c r="WZG1005" s="14"/>
      <c r="WZH1005" s="14"/>
      <c r="WZI1005" s="14"/>
      <c r="WZJ1005" s="14"/>
      <c r="WZK1005" s="14"/>
      <c r="WZL1005" s="14"/>
      <c r="WZM1005" s="14"/>
      <c r="WZN1005" s="14"/>
      <c r="WZO1005" s="14"/>
      <c r="WZP1005" s="14"/>
      <c r="WZQ1005" s="14"/>
      <c r="WZR1005" s="14"/>
      <c r="WZS1005" s="14"/>
      <c r="WZT1005" s="14"/>
      <c r="WZU1005" s="14"/>
      <c r="WZV1005" s="14"/>
      <c r="WZW1005" s="14"/>
      <c r="WZX1005" s="14"/>
      <c r="WZY1005" s="14"/>
      <c r="WZZ1005" s="14"/>
      <c r="XAA1005" s="14"/>
      <c r="XAB1005" s="14"/>
      <c r="XAC1005" s="14"/>
      <c r="XAD1005" s="14"/>
      <c r="XAE1005" s="14"/>
      <c r="XAF1005" s="14"/>
      <c r="XAG1005" s="14"/>
      <c r="XAH1005" s="14"/>
      <c r="XAI1005" s="14"/>
      <c r="XAJ1005" s="14"/>
      <c r="XAK1005" s="14"/>
      <c r="XAL1005" s="14"/>
      <c r="XAM1005" s="14"/>
      <c r="XAN1005" s="14"/>
      <c r="XAO1005" s="14"/>
      <c r="XAP1005" s="14"/>
      <c r="XAQ1005" s="14"/>
      <c r="XAR1005" s="14"/>
      <c r="XAS1005" s="14"/>
      <c r="XAT1005" s="14"/>
      <c r="XAU1005" s="14"/>
      <c r="XAV1005" s="14"/>
      <c r="XAW1005" s="14"/>
      <c r="XAX1005" s="14"/>
      <c r="XAY1005" s="14"/>
      <c r="XAZ1005" s="14"/>
      <c r="XBA1005" s="14"/>
      <c r="XBB1005" s="14"/>
      <c r="XBC1005" s="14"/>
      <c r="XBD1005" s="14"/>
      <c r="XBE1005" s="14"/>
      <c r="XBF1005" s="14"/>
      <c r="XBG1005" s="14"/>
      <c r="XBH1005" s="14"/>
      <c r="XBI1005" s="14"/>
      <c r="XBJ1005" s="14"/>
      <c r="XBK1005" s="14"/>
      <c r="XBL1005" s="14"/>
      <c r="XBM1005" s="14"/>
      <c r="XBN1005" s="14"/>
      <c r="XBO1005" s="14"/>
      <c r="XBP1005" s="14"/>
      <c r="XBQ1005" s="14"/>
      <c r="XBR1005" s="14"/>
      <c r="XBS1005" s="14"/>
      <c r="XBT1005" s="14"/>
      <c r="XBU1005" s="14"/>
      <c r="XBV1005" s="14"/>
      <c r="XBW1005" s="14"/>
      <c r="XBX1005" s="14"/>
      <c r="XBY1005" s="14"/>
      <c r="XBZ1005" s="14"/>
      <c r="XCA1005" s="14"/>
      <c r="XCB1005" s="14"/>
      <c r="XCC1005" s="14"/>
      <c r="XCD1005" s="14"/>
      <c r="XCE1005" s="14"/>
      <c r="XCF1005" s="14"/>
      <c r="XCG1005" s="14"/>
      <c r="XCH1005" s="14"/>
      <c r="XCI1005" s="14"/>
      <c r="XCJ1005" s="14"/>
      <c r="XCK1005" s="14"/>
      <c r="XCL1005" s="14"/>
      <c r="XCM1005" s="14"/>
      <c r="XCN1005" s="14"/>
      <c r="XCO1005" s="14"/>
      <c r="XCP1005" s="14"/>
      <c r="XCQ1005" s="14"/>
      <c r="XCR1005" s="14"/>
      <c r="XCS1005" s="14"/>
      <c r="XCT1005" s="14"/>
      <c r="XCU1005" s="14"/>
      <c r="XCV1005" s="14"/>
      <c r="XCW1005" s="14"/>
      <c r="XCX1005" s="14"/>
      <c r="XCY1005" s="14"/>
      <c r="XCZ1005" s="14"/>
      <c r="XDA1005" s="14"/>
      <c r="XDB1005" s="14"/>
      <c r="XDC1005" s="14"/>
      <c r="XDD1005" s="14"/>
      <c r="XDE1005" s="14"/>
      <c r="XDF1005" s="14"/>
      <c r="XDG1005" s="14"/>
      <c r="XDH1005" s="14"/>
      <c r="XDI1005" s="14"/>
      <c r="XDJ1005" s="14"/>
      <c r="XDK1005" s="14"/>
      <c r="XDL1005" s="14"/>
      <c r="XDM1005" s="14"/>
      <c r="XDN1005" s="14"/>
      <c r="XDO1005" s="14"/>
      <c r="XDP1005" s="14"/>
      <c r="XDQ1005" s="14"/>
      <c r="XDR1005" s="14"/>
      <c r="XDS1005" s="14"/>
      <c r="XDT1005" s="14"/>
      <c r="XDU1005" s="14"/>
      <c r="XDV1005" s="14"/>
      <c r="XDW1005" s="14"/>
      <c r="XDX1005" s="14"/>
      <c r="XDY1005" s="14"/>
      <c r="XDZ1005" s="14"/>
      <c r="XEA1005" s="14"/>
      <c r="XEB1005" s="14"/>
      <c r="XEC1005" s="14"/>
      <c r="XED1005" s="14"/>
      <c r="XEE1005" s="14"/>
      <c r="XEF1005" s="14"/>
      <c r="XEG1005" s="14"/>
      <c r="XEH1005" s="14"/>
      <c r="XEI1005" s="14"/>
      <c r="XEJ1005" s="14"/>
      <c r="XEK1005" s="14"/>
      <c r="XEL1005" s="14"/>
      <c r="XEM1005" s="14"/>
      <c r="XEN1005" s="14"/>
      <c r="XEO1005" s="14"/>
      <c r="XEP1005" s="14"/>
      <c r="XEQ1005" s="14"/>
      <c r="XER1005" s="14"/>
      <c r="XES1005" s="14"/>
      <c r="XET1005" s="14"/>
      <c r="XEU1005" s="14"/>
      <c r="XEV1005" s="14"/>
      <c r="XEW1005" s="14"/>
      <c r="XEX1005" s="14"/>
      <c r="XEY1005" s="14"/>
      <c r="XEZ1005" s="14"/>
      <c r="XFA1005" s="14"/>
      <c r="XFB1005" s="14"/>
      <c r="XFC1005" s="14"/>
      <c r="XFD1005" s="14"/>
    </row>
    <row r="1006" spans="1:164 13283:16384">
      <c r="A1006" s="27" t="s">
        <v>7</v>
      </c>
      <c r="B1006" s="4" t="s">
        <v>603</v>
      </c>
      <c r="C1006" s="4" t="s">
        <v>9</v>
      </c>
      <c r="D1006" s="49" t="s">
        <v>604</v>
      </c>
      <c r="E1006" s="10" t="s">
        <v>310</v>
      </c>
      <c r="F1006" s="11">
        <v>263</v>
      </c>
      <c r="G1006" s="40">
        <v>34.81</v>
      </c>
      <c r="H1006" s="71">
        <f t="shared" ref="H1006:H1009" si="857">+G1006*$T$7</f>
        <v>33.844318774872001</v>
      </c>
      <c r="I1006" s="83">
        <v>9.4600000000000009</v>
      </c>
      <c r="J1006" s="71">
        <f t="shared" ref="J1006:J1009" si="858">+I1006*$T$7</f>
        <v>9.1975655159520002</v>
      </c>
      <c r="K1006" s="71">
        <f t="shared" ref="K1006:K1009" si="859">+H1006+J1006</f>
        <v>43.041884290824001</v>
      </c>
      <c r="L1006" s="81">
        <v>43.51</v>
      </c>
      <c r="M1006" s="71">
        <f t="shared" ref="M1006:M1009" si="860">+L1006*$T$7</f>
        <v>42.302967822311999</v>
      </c>
      <c r="N1006" s="81">
        <v>11.82</v>
      </c>
      <c r="O1006" s="71">
        <f t="shared" ref="O1006:O1009" si="861">+N1006*$T$7</f>
        <v>11.492095602384</v>
      </c>
      <c r="P1006" s="71">
        <f t="shared" ref="P1006:P1009" si="862">+M1006+O1006</f>
        <v>53.795063424695996</v>
      </c>
      <c r="Q1006" s="71">
        <f t="shared" ref="Q1006:Q1009" si="863">+M1006*F1006</f>
        <v>11125.680537268056</v>
      </c>
      <c r="R1006" s="72">
        <f t="shared" ref="R1006:R1009" si="864">+O1006*F1006</f>
        <v>3022.4211434269919</v>
      </c>
      <c r="S1006" s="71">
        <f t="shared" ref="S1006:S1009" si="865">+Q1006+R1006</f>
        <v>14148.101680695047</v>
      </c>
      <c r="V1006" s="107">
        <v>14552.45</v>
      </c>
      <c r="X1006" s="120">
        <f t="shared" si="838"/>
        <v>404.3483193049542</v>
      </c>
      <c r="Z1006" s="120"/>
    </row>
    <row r="1007" spans="1:164 13283:16384" ht="36">
      <c r="A1007" s="27" t="s">
        <v>12</v>
      </c>
      <c r="B1007" s="4" t="s">
        <v>1214</v>
      </c>
      <c r="C1007" s="4" t="s">
        <v>9</v>
      </c>
      <c r="D1007" s="50" t="s">
        <v>1464</v>
      </c>
      <c r="E1007" s="10" t="s">
        <v>310</v>
      </c>
      <c r="F1007" s="11">
        <v>42</v>
      </c>
      <c r="G1007" s="40">
        <v>66.55</v>
      </c>
      <c r="H1007" s="71">
        <f t="shared" si="857"/>
        <v>64.703803920359988</v>
      </c>
      <c r="I1007" s="83">
        <v>30.54</v>
      </c>
      <c r="J1007" s="71">
        <f t="shared" si="858"/>
        <v>29.692774932047996</v>
      </c>
      <c r="K1007" s="71">
        <f t="shared" si="859"/>
        <v>94.396578852407984</v>
      </c>
      <c r="L1007" s="81">
        <v>83.19</v>
      </c>
      <c r="M1007" s="71">
        <f t="shared" si="860"/>
        <v>80.882185546727996</v>
      </c>
      <c r="N1007" s="81">
        <v>38.18</v>
      </c>
      <c r="O1007" s="71">
        <f t="shared" si="861"/>
        <v>37.120829957615996</v>
      </c>
      <c r="P1007" s="71">
        <f t="shared" si="862"/>
        <v>118.00301550434399</v>
      </c>
      <c r="Q1007" s="71">
        <f t="shared" si="863"/>
        <v>3397.0517929625757</v>
      </c>
      <c r="R1007" s="72">
        <f t="shared" si="864"/>
        <v>1559.0748582198719</v>
      </c>
      <c r="S1007" s="71">
        <f t="shared" si="865"/>
        <v>4956.1266511824479</v>
      </c>
      <c r="V1007" s="108">
        <v>5097.38</v>
      </c>
      <c r="X1007" s="120">
        <f t="shared" si="838"/>
        <v>141.25334881755225</v>
      </c>
      <c r="Z1007" s="120"/>
    </row>
    <row r="1008" spans="1:164 13283:16384" ht="24">
      <c r="A1008" s="27" t="s">
        <v>15</v>
      </c>
      <c r="B1008" s="4" t="s">
        <v>1165</v>
      </c>
      <c r="C1008" s="4" t="s">
        <v>9</v>
      </c>
      <c r="D1008" s="49" t="s">
        <v>1166</v>
      </c>
      <c r="E1008" s="10" t="s">
        <v>310</v>
      </c>
      <c r="F1008" s="11">
        <v>27</v>
      </c>
      <c r="G1008" s="40">
        <v>5.63</v>
      </c>
      <c r="H1008" s="71">
        <f t="shared" si="857"/>
        <v>5.4738154180559997</v>
      </c>
      <c r="I1008" s="83">
        <v>30.54</v>
      </c>
      <c r="J1008" s="71">
        <f t="shared" si="858"/>
        <v>29.692774932047996</v>
      </c>
      <c r="K1008" s="71">
        <f t="shared" si="859"/>
        <v>35.166590350103995</v>
      </c>
      <c r="L1008" s="81">
        <v>7.04</v>
      </c>
      <c r="M1008" s="71">
        <f t="shared" si="860"/>
        <v>6.8446999188479998</v>
      </c>
      <c r="N1008" s="81">
        <v>38.18</v>
      </c>
      <c r="O1008" s="71">
        <f t="shared" si="861"/>
        <v>37.120829957615996</v>
      </c>
      <c r="P1008" s="71">
        <f t="shared" si="862"/>
        <v>43.965529876463997</v>
      </c>
      <c r="Q1008" s="71">
        <f t="shared" si="863"/>
        <v>184.806897808896</v>
      </c>
      <c r="R1008" s="72">
        <f t="shared" si="864"/>
        <v>1002.2624088556319</v>
      </c>
      <c r="S1008" s="71">
        <f t="shared" si="865"/>
        <v>1187.0693066645279</v>
      </c>
      <c r="V1008" s="109">
        <v>1220.83</v>
      </c>
      <c r="X1008" s="120">
        <f t="shared" si="838"/>
        <v>33.76069333547207</v>
      </c>
      <c r="Z1008" s="120"/>
    </row>
    <row r="1009" spans="1:164 13283:16384" ht="24">
      <c r="A1009" s="27" t="s">
        <v>18</v>
      </c>
      <c r="B1009" s="4" t="s">
        <v>1167</v>
      </c>
      <c r="C1009" s="4" t="s">
        <v>9</v>
      </c>
      <c r="D1009" s="49" t="s">
        <v>1168</v>
      </c>
      <c r="E1009" s="10" t="s">
        <v>310</v>
      </c>
      <c r="F1009" s="11">
        <v>76</v>
      </c>
      <c r="G1009" s="40">
        <v>5.72</v>
      </c>
      <c r="H1009" s="71">
        <f t="shared" si="857"/>
        <v>5.5613186840639992</v>
      </c>
      <c r="I1009" s="83">
        <v>30.54</v>
      </c>
      <c r="J1009" s="71">
        <f t="shared" si="858"/>
        <v>29.692774932047996</v>
      </c>
      <c r="K1009" s="71">
        <f t="shared" si="859"/>
        <v>35.254093616111994</v>
      </c>
      <c r="L1009" s="81">
        <v>7.15</v>
      </c>
      <c r="M1009" s="71">
        <f t="shared" si="860"/>
        <v>6.9516483550799997</v>
      </c>
      <c r="N1009" s="81">
        <v>38.18</v>
      </c>
      <c r="O1009" s="71">
        <f t="shared" si="861"/>
        <v>37.120829957615996</v>
      </c>
      <c r="P1009" s="71">
        <f t="shared" si="862"/>
        <v>44.072478312695992</v>
      </c>
      <c r="Q1009" s="71">
        <f t="shared" si="863"/>
        <v>528.32527498607999</v>
      </c>
      <c r="R1009" s="72">
        <f t="shared" si="864"/>
        <v>2821.1830767788156</v>
      </c>
      <c r="S1009" s="71">
        <f t="shared" si="865"/>
        <v>3349.5083517648955</v>
      </c>
      <c r="V1009" s="107">
        <v>3444.97</v>
      </c>
      <c r="X1009" s="120">
        <f t="shared" si="838"/>
        <v>95.461648235104349</v>
      </c>
      <c r="Z1009" s="120"/>
    </row>
    <row r="1010" spans="1:164 13283:16384" s="98" customFormat="1">
      <c r="A1010" s="92" t="s">
        <v>1254</v>
      </c>
      <c r="B1010" s="93"/>
      <c r="C1010" s="93"/>
      <c r="D1010" s="94" t="s">
        <v>1010</v>
      </c>
      <c r="E1010" s="95"/>
      <c r="F1010" s="93"/>
      <c r="G1010" s="39"/>
      <c r="H1010" s="96"/>
      <c r="I1010" s="79"/>
      <c r="J1010" s="96"/>
      <c r="K1010" s="96"/>
      <c r="L1010" s="69"/>
      <c r="M1010" s="96"/>
      <c r="N1010" s="69"/>
      <c r="O1010" s="96"/>
      <c r="P1010" s="96"/>
      <c r="Q1010" s="97">
        <f>+Q1011</f>
        <v>92445.897711046986</v>
      </c>
      <c r="R1010" s="97">
        <f>+R1011</f>
        <v>5389.5789406456315</v>
      </c>
      <c r="S1010" s="97">
        <f>+S1011+S1086</f>
        <v>98110.586920021771</v>
      </c>
      <c r="T1010" s="14"/>
      <c r="U1010" s="14"/>
      <c r="V1010" s="116">
        <v>100627.03</v>
      </c>
      <c r="W1010" s="14"/>
      <c r="X1010" s="120">
        <f t="shared" si="838"/>
        <v>2516.4430799782276</v>
      </c>
      <c r="Y1010" s="14"/>
      <c r="Z1010" s="120"/>
      <c r="AA1010" s="14"/>
      <c r="AB1010" s="14"/>
      <c r="AC1010" s="14"/>
      <c r="AD1010" s="14"/>
      <c r="AE1010" s="14"/>
      <c r="AF1010" s="14"/>
      <c r="AG1010" s="14"/>
      <c r="AH1010" s="14"/>
      <c r="AI1010" s="14"/>
      <c r="AJ1010" s="14"/>
      <c r="AK1010" s="14"/>
      <c r="AL1010" s="14"/>
      <c r="AM1010" s="14"/>
      <c r="AN1010" s="14"/>
      <c r="AO1010" s="14"/>
      <c r="AP1010" s="14"/>
      <c r="AQ1010" s="14"/>
      <c r="AR1010" s="14"/>
      <c r="AS1010" s="14"/>
      <c r="AT1010" s="14"/>
      <c r="AU1010" s="14"/>
      <c r="AV1010" s="14"/>
      <c r="AW1010" s="14"/>
      <c r="AX1010" s="14"/>
      <c r="AY1010" s="14"/>
      <c r="AZ1010" s="14"/>
      <c r="BA1010" s="14"/>
      <c r="BB1010" s="14"/>
      <c r="BC1010" s="14"/>
      <c r="BD1010" s="14"/>
      <c r="BE1010" s="14"/>
      <c r="BF1010" s="14"/>
      <c r="BG1010" s="14"/>
      <c r="BH1010" s="14"/>
      <c r="BI1010" s="14"/>
      <c r="BJ1010" s="14"/>
      <c r="BK1010" s="14"/>
      <c r="BL1010" s="14"/>
      <c r="BM1010" s="14"/>
      <c r="BN1010" s="14"/>
      <c r="BO1010" s="14"/>
      <c r="BP1010" s="14"/>
      <c r="BQ1010" s="14"/>
      <c r="BR1010" s="14"/>
      <c r="BS1010" s="14"/>
      <c r="BT1010" s="14"/>
      <c r="BU1010" s="14"/>
      <c r="BV1010" s="14"/>
      <c r="BW1010" s="14"/>
      <c r="BX1010" s="14"/>
      <c r="BY1010" s="14"/>
      <c r="BZ1010" s="14"/>
      <c r="CA1010" s="14"/>
      <c r="CB1010" s="14"/>
      <c r="CC1010" s="14"/>
      <c r="CD1010" s="14"/>
      <c r="CE1010" s="14"/>
      <c r="CF1010" s="14"/>
      <c r="CG1010" s="14"/>
      <c r="CH1010" s="14"/>
      <c r="CI1010" s="14"/>
      <c r="CJ1010" s="14"/>
      <c r="CK1010" s="14"/>
      <c r="CL1010" s="14"/>
      <c r="CM1010" s="14"/>
      <c r="CN1010" s="14"/>
      <c r="CO1010" s="14"/>
      <c r="CP1010" s="14"/>
      <c r="CQ1010" s="14"/>
      <c r="CR1010" s="14"/>
      <c r="CS1010" s="14"/>
      <c r="CT1010" s="14"/>
      <c r="CU1010" s="14"/>
      <c r="CV1010" s="14"/>
      <c r="CW1010" s="14"/>
      <c r="CX1010" s="14"/>
      <c r="CY1010" s="14"/>
      <c r="CZ1010" s="14"/>
      <c r="DA1010" s="14"/>
      <c r="DB1010" s="14"/>
      <c r="DC1010" s="14"/>
      <c r="DD1010" s="14"/>
      <c r="DE1010" s="14"/>
      <c r="DF1010" s="14"/>
      <c r="DG1010" s="14"/>
      <c r="DH1010" s="14"/>
      <c r="DI1010" s="14"/>
      <c r="DJ1010" s="14"/>
      <c r="DK1010" s="14"/>
      <c r="DL1010" s="14"/>
      <c r="DM1010" s="14"/>
      <c r="DN1010" s="14"/>
      <c r="DO1010" s="14"/>
      <c r="DP1010" s="14"/>
      <c r="DQ1010" s="14"/>
      <c r="DR1010" s="14"/>
      <c r="DS1010" s="14"/>
      <c r="DT1010" s="14"/>
      <c r="DU1010" s="14"/>
      <c r="DV1010" s="14"/>
      <c r="DW1010" s="14"/>
      <c r="DX1010" s="14"/>
      <c r="DY1010" s="14"/>
      <c r="DZ1010" s="14"/>
      <c r="EA1010" s="14"/>
      <c r="EB1010" s="14"/>
      <c r="EC1010" s="14"/>
      <c r="ED1010" s="14"/>
      <c r="EE1010" s="14"/>
      <c r="EF1010" s="14"/>
      <c r="EG1010" s="14"/>
      <c r="EH1010" s="14"/>
      <c r="EI1010" s="14"/>
      <c r="EJ1010" s="14"/>
      <c r="EK1010" s="14"/>
      <c r="EL1010" s="14"/>
      <c r="EM1010" s="14"/>
      <c r="EN1010" s="14"/>
      <c r="EO1010" s="14"/>
      <c r="EP1010" s="14"/>
      <c r="EQ1010" s="14"/>
      <c r="ER1010" s="14"/>
      <c r="ES1010" s="14"/>
      <c r="ET1010" s="14"/>
      <c r="EU1010" s="14"/>
      <c r="EV1010" s="14"/>
      <c r="EW1010" s="14"/>
      <c r="EX1010" s="14"/>
      <c r="EY1010" s="14"/>
      <c r="EZ1010" s="14"/>
      <c r="FA1010" s="14"/>
      <c r="FB1010" s="14"/>
      <c r="FC1010" s="14"/>
      <c r="FD1010" s="14"/>
      <c r="FE1010" s="14"/>
      <c r="FF1010" s="14"/>
      <c r="FG1010" s="14"/>
      <c r="FH1010" s="14"/>
      <c r="SPW1010" s="14"/>
      <c r="SPX1010" s="14"/>
      <c r="SPY1010" s="14"/>
      <c r="SPZ1010" s="14"/>
      <c r="SQA1010" s="14"/>
      <c r="SQB1010" s="14"/>
      <c r="SQC1010" s="14"/>
      <c r="SQD1010" s="14"/>
      <c r="SQE1010" s="14"/>
      <c r="SQF1010" s="14"/>
      <c r="SQG1010" s="14"/>
      <c r="SQH1010" s="14"/>
      <c r="SQI1010" s="14"/>
      <c r="SQJ1010" s="14"/>
      <c r="SQK1010" s="14"/>
      <c r="SQL1010" s="14"/>
      <c r="SQM1010" s="14"/>
      <c r="SQN1010" s="14"/>
      <c r="SQO1010" s="14"/>
      <c r="SQP1010" s="14"/>
      <c r="SQQ1010" s="14"/>
      <c r="SQR1010" s="14"/>
      <c r="SQS1010" s="14"/>
      <c r="SQT1010" s="14"/>
      <c r="SQU1010" s="14"/>
      <c r="SQV1010" s="14"/>
      <c r="SQW1010" s="14"/>
      <c r="SQX1010" s="14"/>
      <c r="SQY1010" s="14"/>
      <c r="SQZ1010" s="14"/>
      <c r="SRA1010" s="14"/>
      <c r="SRB1010" s="14"/>
      <c r="SRC1010" s="14"/>
      <c r="SRD1010" s="14"/>
      <c r="SRE1010" s="14"/>
      <c r="SRF1010" s="14"/>
      <c r="SRG1010" s="14"/>
      <c r="SRH1010" s="14"/>
      <c r="SRI1010" s="14"/>
      <c r="SRJ1010" s="14"/>
      <c r="SRK1010" s="14"/>
      <c r="SRL1010" s="14"/>
      <c r="SRM1010" s="14"/>
      <c r="SRN1010" s="14"/>
      <c r="SRO1010" s="14"/>
      <c r="SRP1010" s="14"/>
      <c r="SRQ1010" s="14"/>
      <c r="SRR1010" s="14"/>
      <c r="SRS1010" s="14"/>
      <c r="SRT1010" s="14"/>
      <c r="SRU1010" s="14"/>
      <c r="SRV1010" s="14"/>
      <c r="SRW1010" s="14"/>
      <c r="SRX1010" s="14"/>
      <c r="SRY1010" s="14"/>
      <c r="SRZ1010" s="14"/>
      <c r="SSA1010" s="14"/>
      <c r="SSB1010" s="14"/>
      <c r="SSC1010" s="14"/>
      <c r="SSD1010" s="14"/>
      <c r="SSE1010" s="14"/>
      <c r="SSF1010" s="14"/>
      <c r="SSG1010" s="14"/>
      <c r="SSH1010" s="14"/>
      <c r="SSI1010" s="14"/>
      <c r="SSJ1010" s="14"/>
      <c r="SSK1010" s="14"/>
      <c r="SSL1010" s="14"/>
      <c r="SSM1010" s="14"/>
      <c r="SSN1010" s="14"/>
      <c r="SSO1010" s="14"/>
      <c r="SSP1010" s="14"/>
      <c r="SSQ1010" s="14"/>
      <c r="SSR1010" s="14"/>
      <c r="SSS1010" s="14"/>
      <c r="SST1010" s="14"/>
      <c r="SSU1010" s="14"/>
      <c r="SSV1010" s="14"/>
      <c r="SSW1010" s="14"/>
      <c r="SSX1010" s="14"/>
      <c r="SSY1010" s="14"/>
      <c r="SSZ1010" s="14"/>
      <c r="STA1010" s="14"/>
      <c r="STB1010" s="14"/>
      <c r="STC1010" s="14"/>
      <c r="STD1010" s="14"/>
      <c r="STE1010" s="14"/>
      <c r="STF1010" s="14"/>
      <c r="STG1010" s="14"/>
      <c r="STH1010" s="14"/>
      <c r="STI1010" s="14"/>
      <c r="STJ1010" s="14"/>
      <c r="STK1010" s="14"/>
      <c r="STL1010" s="14"/>
      <c r="STM1010" s="14"/>
      <c r="STN1010" s="14"/>
      <c r="STO1010" s="14"/>
      <c r="STP1010" s="14"/>
      <c r="STQ1010" s="14"/>
      <c r="STR1010" s="14"/>
      <c r="STS1010" s="14"/>
      <c r="STT1010" s="14"/>
      <c r="STU1010" s="14"/>
      <c r="STV1010" s="14"/>
      <c r="STW1010" s="14"/>
      <c r="STX1010" s="14"/>
      <c r="STY1010" s="14"/>
      <c r="STZ1010" s="14"/>
      <c r="SUA1010" s="14"/>
      <c r="SUB1010" s="14"/>
      <c r="SUC1010" s="14"/>
      <c r="SUD1010" s="14"/>
      <c r="SUE1010" s="14"/>
      <c r="SUF1010" s="14"/>
      <c r="SUG1010" s="14"/>
      <c r="SUH1010" s="14"/>
      <c r="SUI1010" s="14"/>
      <c r="SUJ1010" s="14"/>
      <c r="SUK1010" s="14"/>
      <c r="SUL1010" s="14"/>
      <c r="SUM1010" s="14"/>
      <c r="SUN1010" s="14"/>
      <c r="SUO1010" s="14"/>
      <c r="SUP1010" s="14"/>
      <c r="SUQ1010" s="14"/>
      <c r="SUR1010" s="14"/>
      <c r="SUS1010" s="14"/>
      <c r="SUT1010" s="14"/>
      <c r="SUU1010" s="14"/>
      <c r="SUV1010" s="14"/>
      <c r="SUW1010" s="14"/>
      <c r="SUX1010" s="14"/>
      <c r="SUY1010" s="14"/>
      <c r="SUZ1010" s="14"/>
      <c r="SVA1010" s="14"/>
      <c r="SVB1010" s="14"/>
      <c r="SVC1010" s="14"/>
      <c r="SVD1010" s="14"/>
      <c r="SVE1010" s="14"/>
      <c r="SVF1010" s="14"/>
      <c r="SVG1010" s="14"/>
      <c r="SVH1010" s="14"/>
      <c r="SVI1010" s="14"/>
      <c r="SVJ1010" s="14"/>
      <c r="SVK1010" s="14"/>
      <c r="SVL1010" s="14"/>
      <c r="SVM1010" s="14"/>
      <c r="SVN1010" s="14"/>
      <c r="SVO1010" s="14"/>
      <c r="SVP1010" s="14"/>
      <c r="SVQ1010" s="14"/>
      <c r="SVR1010" s="14"/>
      <c r="SVS1010" s="14"/>
      <c r="SVT1010" s="14"/>
      <c r="SVU1010" s="14"/>
      <c r="SVV1010" s="14"/>
      <c r="SVW1010" s="14"/>
      <c r="SVX1010" s="14"/>
      <c r="SVY1010" s="14"/>
      <c r="SVZ1010" s="14"/>
      <c r="SWA1010" s="14"/>
      <c r="SWB1010" s="14"/>
      <c r="SWC1010" s="14"/>
      <c r="SWD1010" s="14"/>
      <c r="SWE1010" s="14"/>
      <c r="SWF1010" s="14"/>
      <c r="SWG1010" s="14"/>
      <c r="SWH1010" s="14"/>
      <c r="SWI1010" s="14"/>
      <c r="SWJ1010" s="14"/>
      <c r="SWK1010" s="14"/>
      <c r="SWL1010" s="14"/>
      <c r="SWM1010" s="14"/>
      <c r="SWN1010" s="14"/>
      <c r="SWO1010" s="14"/>
      <c r="SWP1010" s="14"/>
      <c r="SWQ1010" s="14"/>
      <c r="SWR1010" s="14"/>
      <c r="SWS1010" s="14"/>
      <c r="SWT1010" s="14"/>
      <c r="SWU1010" s="14"/>
      <c r="SWV1010" s="14"/>
      <c r="SWW1010" s="14"/>
      <c r="SWX1010" s="14"/>
      <c r="SWY1010" s="14"/>
      <c r="SWZ1010" s="14"/>
      <c r="SXA1010" s="14"/>
      <c r="SXB1010" s="14"/>
      <c r="SXC1010" s="14"/>
      <c r="SXD1010" s="14"/>
      <c r="SXE1010" s="14"/>
      <c r="SXF1010" s="14"/>
      <c r="SXG1010" s="14"/>
      <c r="SXH1010" s="14"/>
      <c r="SXI1010" s="14"/>
      <c r="SXJ1010" s="14"/>
      <c r="SXK1010" s="14"/>
      <c r="SXL1010" s="14"/>
      <c r="SXM1010" s="14"/>
      <c r="SXN1010" s="14"/>
      <c r="SXO1010" s="14"/>
      <c r="SXP1010" s="14"/>
      <c r="SXQ1010" s="14"/>
      <c r="SXR1010" s="14"/>
      <c r="SXS1010" s="14"/>
      <c r="SXT1010" s="14"/>
      <c r="SXU1010" s="14"/>
      <c r="SXV1010" s="14"/>
      <c r="SXW1010" s="14"/>
      <c r="SXX1010" s="14"/>
      <c r="SXY1010" s="14"/>
      <c r="SXZ1010" s="14"/>
      <c r="SYA1010" s="14"/>
      <c r="SYB1010" s="14"/>
      <c r="SYC1010" s="14"/>
      <c r="SYD1010" s="14"/>
      <c r="SYE1010" s="14"/>
      <c r="SYF1010" s="14"/>
      <c r="SYG1010" s="14"/>
      <c r="SYH1010" s="14"/>
      <c r="SYI1010" s="14"/>
      <c r="SYJ1010" s="14"/>
      <c r="SYK1010" s="14"/>
      <c r="SYL1010" s="14"/>
      <c r="SYM1010" s="14"/>
      <c r="SYN1010" s="14"/>
      <c r="SYO1010" s="14"/>
      <c r="SYP1010" s="14"/>
      <c r="SYQ1010" s="14"/>
      <c r="SYR1010" s="14"/>
      <c r="SYS1010" s="14"/>
      <c r="SYT1010" s="14"/>
      <c r="SYU1010" s="14"/>
      <c r="SYV1010" s="14"/>
      <c r="SYW1010" s="14"/>
      <c r="SYX1010" s="14"/>
      <c r="SYY1010" s="14"/>
      <c r="SYZ1010" s="14"/>
      <c r="SZA1010" s="14"/>
      <c r="SZB1010" s="14"/>
      <c r="SZC1010" s="14"/>
      <c r="SZD1010" s="14"/>
      <c r="SZE1010" s="14"/>
      <c r="SZF1010" s="14"/>
      <c r="SZG1010" s="14"/>
      <c r="SZH1010" s="14"/>
      <c r="SZI1010" s="14"/>
      <c r="SZJ1010" s="14"/>
      <c r="SZK1010" s="14"/>
      <c r="SZL1010" s="14"/>
      <c r="SZM1010" s="14"/>
      <c r="SZN1010" s="14"/>
      <c r="SZO1010" s="14"/>
      <c r="SZP1010" s="14"/>
      <c r="SZQ1010" s="14"/>
      <c r="SZR1010" s="14"/>
      <c r="SZS1010" s="14"/>
      <c r="SZT1010" s="14"/>
      <c r="SZU1010" s="14"/>
      <c r="SZV1010" s="14"/>
      <c r="SZW1010" s="14"/>
      <c r="SZX1010" s="14"/>
      <c r="SZY1010" s="14"/>
      <c r="SZZ1010" s="14"/>
      <c r="TAA1010" s="14"/>
      <c r="TAB1010" s="14"/>
      <c r="TAC1010" s="14"/>
      <c r="TAD1010" s="14"/>
      <c r="TAE1010" s="14"/>
      <c r="TAF1010" s="14"/>
      <c r="TAG1010" s="14"/>
      <c r="TAH1010" s="14"/>
      <c r="TAI1010" s="14"/>
      <c r="TAJ1010" s="14"/>
      <c r="TAK1010" s="14"/>
      <c r="TAL1010" s="14"/>
      <c r="TAM1010" s="14"/>
      <c r="TAN1010" s="14"/>
      <c r="TAO1010" s="14"/>
      <c r="TAP1010" s="14"/>
      <c r="TAQ1010" s="14"/>
      <c r="TAR1010" s="14"/>
      <c r="TAS1010" s="14"/>
      <c r="TAT1010" s="14"/>
      <c r="TAU1010" s="14"/>
      <c r="TAV1010" s="14"/>
      <c r="TAW1010" s="14"/>
      <c r="TAX1010" s="14"/>
      <c r="TAY1010" s="14"/>
      <c r="TAZ1010" s="14"/>
      <c r="TBA1010" s="14"/>
      <c r="TBB1010" s="14"/>
      <c r="TBC1010" s="14"/>
      <c r="TBD1010" s="14"/>
      <c r="TBE1010" s="14"/>
      <c r="TBF1010" s="14"/>
      <c r="TBG1010" s="14"/>
      <c r="TBH1010" s="14"/>
      <c r="TBI1010" s="14"/>
      <c r="TBJ1010" s="14"/>
      <c r="TBK1010" s="14"/>
      <c r="TBL1010" s="14"/>
      <c r="TBM1010" s="14"/>
      <c r="TBN1010" s="14"/>
      <c r="TBO1010" s="14"/>
      <c r="TBP1010" s="14"/>
      <c r="TBQ1010" s="14"/>
      <c r="TBR1010" s="14"/>
      <c r="TBS1010" s="14"/>
      <c r="TBT1010" s="14"/>
      <c r="TBU1010" s="14"/>
      <c r="TBV1010" s="14"/>
      <c r="TBW1010" s="14"/>
      <c r="TBX1010" s="14"/>
      <c r="TBY1010" s="14"/>
      <c r="TBZ1010" s="14"/>
      <c r="TCA1010" s="14"/>
      <c r="TCB1010" s="14"/>
      <c r="TCC1010" s="14"/>
      <c r="TCD1010" s="14"/>
      <c r="TCE1010" s="14"/>
      <c r="TCF1010" s="14"/>
      <c r="TCG1010" s="14"/>
      <c r="TCH1010" s="14"/>
      <c r="TCI1010" s="14"/>
      <c r="TCJ1010" s="14"/>
      <c r="TCK1010" s="14"/>
      <c r="TCL1010" s="14"/>
      <c r="TCM1010" s="14"/>
      <c r="TCN1010" s="14"/>
      <c r="TCO1010" s="14"/>
      <c r="TCP1010" s="14"/>
      <c r="TCQ1010" s="14"/>
      <c r="TCR1010" s="14"/>
      <c r="TCS1010" s="14"/>
      <c r="TCT1010" s="14"/>
      <c r="TCU1010" s="14"/>
      <c r="TCV1010" s="14"/>
      <c r="TCW1010" s="14"/>
      <c r="TCX1010" s="14"/>
      <c r="TCY1010" s="14"/>
      <c r="TCZ1010" s="14"/>
      <c r="TDA1010" s="14"/>
      <c r="TDB1010" s="14"/>
      <c r="TDC1010" s="14"/>
      <c r="TDD1010" s="14"/>
      <c r="TDE1010" s="14"/>
      <c r="TDF1010" s="14"/>
      <c r="TDG1010" s="14"/>
      <c r="TDH1010" s="14"/>
      <c r="TDI1010" s="14"/>
      <c r="TDJ1010" s="14"/>
      <c r="TDK1010" s="14"/>
      <c r="TDL1010" s="14"/>
      <c r="TDM1010" s="14"/>
      <c r="TDN1010" s="14"/>
      <c r="TDO1010" s="14"/>
      <c r="TDP1010" s="14"/>
      <c r="TDQ1010" s="14"/>
      <c r="TDR1010" s="14"/>
      <c r="TDS1010" s="14"/>
      <c r="TDT1010" s="14"/>
      <c r="TDU1010" s="14"/>
      <c r="TDV1010" s="14"/>
      <c r="TDW1010" s="14"/>
      <c r="TDX1010" s="14"/>
      <c r="TDY1010" s="14"/>
      <c r="TDZ1010" s="14"/>
      <c r="TEA1010" s="14"/>
      <c r="TEB1010" s="14"/>
      <c r="TEC1010" s="14"/>
      <c r="TED1010" s="14"/>
      <c r="TEE1010" s="14"/>
      <c r="TEF1010" s="14"/>
      <c r="TEG1010" s="14"/>
      <c r="TEH1010" s="14"/>
      <c r="TEI1010" s="14"/>
      <c r="TEJ1010" s="14"/>
      <c r="TEK1010" s="14"/>
      <c r="TEL1010" s="14"/>
      <c r="TEM1010" s="14"/>
      <c r="TEN1010" s="14"/>
      <c r="TEO1010" s="14"/>
      <c r="TEP1010" s="14"/>
      <c r="TEQ1010" s="14"/>
      <c r="TER1010" s="14"/>
      <c r="TES1010" s="14"/>
      <c r="TET1010" s="14"/>
      <c r="TEU1010" s="14"/>
      <c r="TEV1010" s="14"/>
      <c r="TEW1010" s="14"/>
      <c r="TEX1010" s="14"/>
      <c r="TEY1010" s="14"/>
      <c r="TEZ1010" s="14"/>
      <c r="TFA1010" s="14"/>
      <c r="TFB1010" s="14"/>
      <c r="TFC1010" s="14"/>
      <c r="TFD1010" s="14"/>
      <c r="TFE1010" s="14"/>
      <c r="TFF1010" s="14"/>
      <c r="TFG1010" s="14"/>
      <c r="TFH1010" s="14"/>
      <c r="TFI1010" s="14"/>
      <c r="TFJ1010" s="14"/>
      <c r="TFK1010" s="14"/>
      <c r="TFL1010" s="14"/>
      <c r="TFM1010" s="14"/>
      <c r="TFN1010" s="14"/>
      <c r="TFO1010" s="14"/>
      <c r="TFP1010" s="14"/>
      <c r="TFQ1010" s="14"/>
      <c r="TFR1010" s="14"/>
      <c r="TFS1010" s="14"/>
      <c r="TFT1010" s="14"/>
      <c r="TFU1010" s="14"/>
      <c r="TFV1010" s="14"/>
      <c r="TFW1010" s="14"/>
      <c r="TFX1010" s="14"/>
      <c r="TFY1010" s="14"/>
      <c r="TFZ1010" s="14"/>
      <c r="TGA1010" s="14"/>
      <c r="TGB1010" s="14"/>
      <c r="TGC1010" s="14"/>
      <c r="TGD1010" s="14"/>
      <c r="TGE1010" s="14"/>
      <c r="TGF1010" s="14"/>
      <c r="TGG1010" s="14"/>
      <c r="TGH1010" s="14"/>
      <c r="TGI1010" s="14"/>
      <c r="TGJ1010" s="14"/>
      <c r="TGK1010" s="14"/>
      <c r="TGL1010" s="14"/>
      <c r="TGM1010" s="14"/>
      <c r="TGN1010" s="14"/>
      <c r="TGO1010" s="14"/>
      <c r="TGP1010" s="14"/>
      <c r="TGQ1010" s="14"/>
      <c r="TGR1010" s="14"/>
      <c r="TGS1010" s="14"/>
      <c r="TGT1010" s="14"/>
      <c r="TGU1010" s="14"/>
      <c r="TGV1010" s="14"/>
      <c r="TGW1010" s="14"/>
      <c r="TGX1010" s="14"/>
      <c r="TGY1010" s="14"/>
      <c r="TGZ1010" s="14"/>
      <c r="THA1010" s="14"/>
      <c r="THB1010" s="14"/>
      <c r="THC1010" s="14"/>
      <c r="THD1010" s="14"/>
      <c r="THE1010" s="14"/>
      <c r="THF1010" s="14"/>
      <c r="THG1010" s="14"/>
      <c r="THH1010" s="14"/>
      <c r="THI1010" s="14"/>
      <c r="THJ1010" s="14"/>
      <c r="THK1010" s="14"/>
      <c r="THL1010" s="14"/>
      <c r="THM1010" s="14"/>
      <c r="THN1010" s="14"/>
      <c r="THO1010" s="14"/>
      <c r="THP1010" s="14"/>
      <c r="THQ1010" s="14"/>
      <c r="THR1010" s="14"/>
      <c r="THS1010" s="14"/>
      <c r="THT1010" s="14"/>
      <c r="THU1010" s="14"/>
      <c r="THV1010" s="14"/>
      <c r="THW1010" s="14"/>
      <c r="THX1010" s="14"/>
      <c r="THY1010" s="14"/>
      <c r="THZ1010" s="14"/>
      <c r="TIA1010" s="14"/>
      <c r="TIB1010" s="14"/>
      <c r="TIC1010" s="14"/>
      <c r="TID1010" s="14"/>
      <c r="TIE1010" s="14"/>
      <c r="TIF1010" s="14"/>
      <c r="TIG1010" s="14"/>
      <c r="TIH1010" s="14"/>
      <c r="TII1010" s="14"/>
      <c r="TIJ1010" s="14"/>
      <c r="TIK1010" s="14"/>
      <c r="TIL1010" s="14"/>
      <c r="TIM1010" s="14"/>
      <c r="TIN1010" s="14"/>
      <c r="TIO1010" s="14"/>
      <c r="TIP1010" s="14"/>
      <c r="TIQ1010" s="14"/>
      <c r="TIR1010" s="14"/>
      <c r="TIS1010" s="14"/>
      <c r="TIT1010" s="14"/>
      <c r="TIU1010" s="14"/>
      <c r="TIV1010" s="14"/>
      <c r="TIW1010" s="14"/>
      <c r="TIX1010" s="14"/>
      <c r="TIY1010" s="14"/>
      <c r="TIZ1010" s="14"/>
      <c r="TJA1010" s="14"/>
      <c r="TJB1010" s="14"/>
      <c r="TJC1010" s="14"/>
      <c r="TJD1010" s="14"/>
      <c r="TJE1010" s="14"/>
      <c r="TJF1010" s="14"/>
      <c r="TJG1010" s="14"/>
      <c r="TJH1010" s="14"/>
      <c r="TJI1010" s="14"/>
      <c r="TJJ1010" s="14"/>
      <c r="TJK1010" s="14"/>
      <c r="TJL1010" s="14"/>
      <c r="TJM1010" s="14"/>
      <c r="TJN1010" s="14"/>
      <c r="TJO1010" s="14"/>
      <c r="TJP1010" s="14"/>
      <c r="TJQ1010" s="14"/>
      <c r="TJR1010" s="14"/>
      <c r="TJS1010" s="14"/>
      <c r="TJT1010" s="14"/>
      <c r="TJU1010" s="14"/>
      <c r="TJV1010" s="14"/>
      <c r="TJW1010" s="14"/>
      <c r="TJX1010" s="14"/>
      <c r="TJY1010" s="14"/>
      <c r="TJZ1010" s="14"/>
      <c r="TKA1010" s="14"/>
      <c r="TKB1010" s="14"/>
      <c r="TKC1010" s="14"/>
      <c r="TKD1010" s="14"/>
      <c r="TKE1010" s="14"/>
      <c r="TKF1010" s="14"/>
      <c r="TKG1010" s="14"/>
      <c r="TKH1010" s="14"/>
      <c r="TKI1010" s="14"/>
      <c r="TKJ1010" s="14"/>
      <c r="TKK1010" s="14"/>
      <c r="TKL1010" s="14"/>
      <c r="TKM1010" s="14"/>
      <c r="TKN1010" s="14"/>
      <c r="TKO1010" s="14"/>
      <c r="TKP1010" s="14"/>
      <c r="TKQ1010" s="14"/>
      <c r="TKR1010" s="14"/>
      <c r="TKS1010" s="14"/>
      <c r="TKT1010" s="14"/>
      <c r="TKU1010" s="14"/>
      <c r="TKV1010" s="14"/>
      <c r="TKW1010" s="14"/>
      <c r="TKX1010" s="14"/>
      <c r="TKY1010" s="14"/>
      <c r="TKZ1010" s="14"/>
      <c r="TLA1010" s="14"/>
      <c r="TLB1010" s="14"/>
      <c r="TLC1010" s="14"/>
      <c r="TLD1010" s="14"/>
      <c r="TLE1010" s="14"/>
      <c r="TLF1010" s="14"/>
      <c r="TLG1010" s="14"/>
      <c r="TLH1010" s="14"/>
      <c r="TLI1010" s="14"/>
      <c r="TLJ1010" s="14"/>
      <c r="TLK1010" s="14"/>
      <c r="TLL1010" s="14"/>
      <c r="TLM1010" s="14"/>
      <c r="TLN1010" s="14"/>
      <c r="TLO1010" s="14"/>
      <c r="TLP1010" s="14"/>
      <c r="TLQ1010" s="14"/>
      <c r="TLR1010" s="14"/>
      <c r="TLS1010" s="14"/>
      <c r="TLT1010" s="14"/>
      <c r="TLU1010" s="14"/>
      <c r="TLV1010" s="14"/>
      <c r="TLW1010" s="14"/>
      <c r="TLX1010" s="14"/>
      <c r="TLY1010" s="14"/>
      <c r="TLZ1010" s="14"/>
      <c r="TMA1010" s="14"/>
      <c r="TMB1010" s="14"/>
      <c r="TMC1010" s="14"/>
      <c r="TMD1010" s="14"/>
      <c r="TME1010" s="14"/>
      <c r="TMF1010" s="14"/>
      <c r="TMG1010" s="14"/>
      <c r="TMH1010" s="14"/>
      <c r="TMI1010" s="14"/>
      <c r="TMJ1010" s="14"/>
      <c r="TMK1010" s="14"/>
      <c r="TML1010" s="14"/>
      <c r="TMM1010" s="14"/>
      <c r="TMN1010" s="14"/>
      <c r="TMO1010" s="14"/>
      <c r="TMP1010" s="14"/>
      <c r="TMQ1010" s="14"/>
      <c r="TMR1010" s="14"/>
      <c r="TMS1010" s="14"/>
      <c r="TMT1010" s="14"/>
      <c r="TMU1010" s="14"/>
      <c r="TMV1010" s="14"/>
      <c r="TMW1010" s="14"/>
      <c r="TMX1010" s="14"/>
      <c r="TMY1010" s="14"/>
      <c r="TMZ1010" s="14"/>
      <c r="TNA1010" s="14"/>
      <c r="TNB1010" s="14"/>
      <c r="TNC1010" s="14"/>
      <c r="TND1010" s="14"/>
      <c r="TNE1010" s="14"/>
      <c r="TNF1010" s="14"/>
      <c r="TNG1010" s="14"/>
      <c r="TNH1010" s="14"/>
      <c r="TNI1010" s="14"/>
      <c r="TNJ1010" s="14"/>
      <c r="TNK1010" s="14"/>
      <c r="TNL1010" s="14"/>
      <c r="TNM1010" s="14"/>
      <c r="TNN1010" s="14"/>
      <c r="TNO1010" s="14"/>
      <c r="TNP1010" s="14"/>
      <c r="TNQ1010" s="14"/>
      <c r="TNR1010" s="14"/>
      <c r="TNS1010" s="14"/>
      <c r="TNT1010" s="14"/>
      <c r="TNU1010" s="14"/>
      <c r="TNV1010" s="14"/>
      <c r="TNW1010" s="14"/>
      <c r="TNX1010" s="14"/>
      <c r="TNY1010" s="14"/>
      <c r="TNZ1010" s="14"/>
      <c r="TOA1010" s="14"/>
      <c r="TOB1010" s="14"/>
      <c r="TOC1010" s="14"/>
      <c r="TOD1010" s="14"/>
      <c r="TOE1010" s="14"/>
      <c r="TOF1010" s="14"/>
      <c r="TOG1010" s="14"/>
      <c r="TOH1010" s="14"/>
      <c r="TOI1010" s="14"/>
      <c r="TOJ1010" s="14"/>
      <c r="TOK1010" s="14"/>
      <c r="TOL1010" s="14"/>
      <c r="TOM1010" s="14"/>
      <c r="TON1010" s="14"/>
      <c r="TOO1010" s="14"/>
      <c r="TOP1010" s="14"/>
      <c r="TOQ1010" s="14"/>
      <c r="TOR1010" s="14"/>
      <c r="TOS1010" s="14"/>
      <c r="TOT1010" s="14"/>
      <c r="TOU1010" s="14"/>
      <c r="TOV1010" s="14"/>
      <c r="TOW1010" s="14"/>
      <c r="TOX1010" s="14"/>
      <c r="TOY1010" s="14"/>
      <c r="TOZ1010" s="14"/>
      <c r="TPA1010" s="14"/>
      <c r="TPB1010" s="14"/>
      <c r="TPC1010" s="14"/>
      <c r="TPD1010" s="14"/>
      <c r="TPE1010" s="14"/>
      <c r="TPF1010" s="14"/>
      <c r="TPG1010" s="14"/>
      <c r="TPH1010" s="14"/>
      <c r="TPI1010" s="14"/>
      <c r="TPJ1010" s="14"/>
      <c r="TPK1010" s="14"/>
      <c r="TPL1010" s="14"/>
      <c r="TPM1010" s="14"/>
      <c r="TPN1010" s="14"/>
      <c r="TPO1010" s="14"/>
      <c r="TPP1010" s="14"/>
      <c r="TPQ1010" s="14"/>
      <c r="TPR1010" s="14"/>
      <c r="TPS1010" s="14"/>
      <c r="TPT1010" s="14"/>
      <c r="TPU1010" s="14"/>
      <c r="TPV1010" s="14"/>
      <c r="TPW1010" s="14"/>
      <c r="TPX1010" s="14"/>
      <c r="TPY1010" s="14"/>
      <c r="TPZ1010" s="14"/>
      <c r="TQA1010" s="14"/>
      <c r="TQB1010" s="14"/>
      <c r="TQC1010" s="14"/>
      <c r="TQD1010" s="14"/>
      <c r="TQE1010" s="14"/>
      <c r="TQF1010" s="14"/>
      <c r="TQG1010" s="14"/>
      <c r="TQH1010" s="14"/>
      <c r="TQI1010" s="14"/>
      <c r="TQJ1010" s="14"/>
      <c r="TQK1010" s="14"/>
      <c r="TQL1010" s="14"/>
      <c r="TQM1010" s="14"/>
      <c r="TQN1010" s="14"/>
      <c r="TQO1010" s="14"/>
      <c r="TQP1010" s="14"/>
      <c r="TQQ1010" s="14"/>
      <c r="TQR1010" s="14"/>
      <c r="TQS1010" s="14"/>
      <c r="TQT1010" s="14"/>
      <c r="TQU1010" s="14"/>
      <c r="TQV1010" s="14"/>
      <c r="TQW1010" s="14"/>
      <c r="TQX1010" s="14"/>
      <c r="TQY1010" s="14"/>
      <c r="TQZ1010" s="14"/>
      <c r="TRA1010" s="14"/>
      <c r="TRB1010" s="14"/>
      <c r="TRC1010" s="14"/>
      <c r="TRD1010" s="14"/>
      <c r="TRE1010" s="14"/>
      <c r="TRF1010" s="14"/>
      <c r="TRG1010" s="14"/>
      <c r="TRH1010" s="14"/>
      <c r="TRI1010" s="14"/>
      <c r="TRJ1010" s="14"/>
      <c r="TRK1010" s="14"/>
      <c r="TRL1010" s="14"/>
      <c r="TRM1010" s="14"/>
      <c r="TRN1010" s="14"/>
      <c r="TRO1010" s="14"/>
      <c r="TRP1010" s="14"/>
      <c r="TRQ1010" s="14"/>
      <c r="TRR1010" s="14"/>
      <c r="TRS1010" s="14"/>
      <c r="TRT1010" s="14"/>
      <c r="TRU1010" s="14"/>
      <c r="TRV1010" s="14"/>
      <c r="TRW1010" s="14"/>
      <c r="TRX1010" s="14"/>
      <c r="TRY1010" s="14"/>
      <c r="TRZ1010" s="14"/>
      <c r="TSA1010" s="14"/>
      <c r="TSB1010" s="14"/>
      <c r="TSC1010" s="14"/>
      <c r="TSD1010" s="14"/>
      <c r="TSE1010" s="14"/>
      <c r="TSF1010" s="14"/>
      <c r="TSG1010" s="14"/>
      <c r="TSH1010" s="14"/>
      <c r="TSI1010" s="14"/>
      <c r="TSJ1010" s="14"/>
      <c r="TSK1010" s="14"/>
      <c r="TSL1010" s="14"/>
      <c r="TSM1010" s="14"/>
      <c r="TSN1010" s="14"/>
      <c r="TSO1010" s="14"/>
      <c r="TSP1010" s="14"/>
      <c r="TSQ1010" s="14"/>
      <c r="TSR1010" s="14"/>
      <c r="TSS1010" s="14"/>
      <c r="TST1010" s="14"/>
      <c r="TSU1010" s="14"/>
      <c r="TSV1010" s="14"/>
      <c r="TSW1010" s="14"/>
      <c r="TSX1010" s="14"/>
      <c r="TSY1010" s="14"/>
      <c r="TSZ1010" s="14"/>
      <c r="TTA1010" s="14"/>
      <c r="TTB1010" s="14"/>
      <c r="TTC1010" s="14"/>
      <c r="TTD1010" s="14"/>
      <c r="TTE1010" s="14"/>
      <c r="TTF1010" s="14"/>
      <c r="TTG1010" s="14"/>
      <c r="TTH1010" s="14"/>
      <c r="TTI1010" s="14"/>
      <c r="TTJ1010" s="14"/>
      <c r="TTK1010" s="14"/>
      <c r="TTL1010" s="14"/>
      <c r="TTM1010" s="14"/>
      <c r="TTN1010" s="14"/>
      <c r="TTO1010" s="14"/>
      <c r="TTP1010" s="14"/>
      <c r="TTQ1010" s="14"/>
      <c r="TTR1010" s="14"/>
      <c r="TTS1010" s="14"/>
      <c r="TTT1010" s="14"/>
      <c r="TTU1010" s="14"/>
      <c r="TTV1010" s="14"/>
      <c r="TTW1010" s="14"/>
      <c r="TTX1010" s="14"/>
      <c r="TTY1010" s="14"/>
      <c r="TTZ1010" s="14"/>
      <c r="TUA1010" s="14"/>
      <c r="TUB1010" s="14"/>
      <c r="TUC1010" s="14"/>
      <c r="TUD1010" s="14"/>
      <c r="TUE1010" s="14"/>
      <c r="TUF1010" s="14"/>
      <c r="TUG1010" s="14"/>
      <c r="TUH1010" s="14"/>
      <c r="TUI1010" s="14"/>
      <c r="TUJ1010" s="14"/>
      <c r="TUK1010" s="14"/>
      <c r="TUL1010" s="14"/>
      <c r="TUM1010" s="14"/>
      <c r="TUN1010" s="14"/>
      <c r="TUO1010" s="14"/>
      <c r="TUP1010" s="14"/>
      <c r="TUQ1010" s="14"/>
      <c r="TUR1010" s="14"/>
      <c r="TUS1010" s="14"/>
      <c r="TUT1010" s="14"/>
      <c r="TUU1010" s="14"/>
      <c r="TUV1010" s="14"/>
      <c r="TUW1010" s="14"/>
      <c r="TUX1010" s="14"/>
      <c r="TUY1010" s="14"/>
      <c r="TUZ1010" s="14"/>
      <c r="TVA1010" s="14"/>
      <c r="TVB1010" s="14"/>
      <c r="TVC1010" s="14"/>
      <c r="TVD1010" s="14"/>
      <c r="TVE1010" s="14"/>
      <c r="TVF1010" s="14"/>
      <c r="TVG1010" s="14"/>
      <c r="TVH1010" s="14"/>
      <c r="TVI1010" s="14"/>
      <c r="TVJ1010" s="14"/>
      <c r="TVK1010" s="14"/>
      <c r="TVL1010" s="14"/>
      <c r="TVM1010" s="14"/>
      <c r="TVN1010" s="14"/>
      <c r="TVO1010" s="14"/>
      <c r="TVP1010" s="14"/>
      <c r="TVQ1010" s="14"/>
      <c r="TVR1010" s="14"/>
      <c r="TVS1010" s="14"/>
      <c r="TVT1010" s="14"/>
      <c r="TVU1010" s="14"/>
      <c r="TVV1010" s="14"/>
      <c r="TVW1010" s="14"/>
      <c r="TVX1010" s="14"/>
      <c r="TVY1010" s="14"/>
      <c r="TVZ1010" s="14"/>
      <c r="TWA1010" s="14"/>
      <c r="TWB1010" s="14"/>
      <c r="TWC1010" s="14"/>
      <c r="TWD1010" s="14"/>
      <c r="TWE1010" s="14"/>
      <c r="TWF1010" s="14"/>
      <c r="TWG1010" s="14"/>
      <c r="TWH1010" s="14"/>
      <c r="TWI1010" s="14"/>
      <c r="TWJ1010" s="14"/>
      <c r="TWK1010" s="14"/>
      <c r="TWL1010" s="14"/>
      <c r="TWM1010" s="14"/>
      <c r="TWN1010" s="14"/>
      <c r="TWO1010" s="14"/>
      <c r="TWP1010" s="14"/>
      <c r="TWQ1010" s="14"/>
      <c r="TWR1010" s="14"/>
      <c r="TWS1010" s="14"/>
      <c r="TWT1010" s="14"/>
      <c r="TWU1010" s="14"/>
      <c r="TWV1010" s="14"/>
      <c r="TWW1010" s="14"/>
      <c r="TWX1010" s="14"/>
      <c r="TWY1010" s="14"/>
      <c r="TWZ1010" s="14"/>
      <c r="TXA1010" s="14"/>
      <c r="TXB1010" s="14"/>
      <c r="TXC1010" s="14"/>
      <c r="TXD1010" s="14"/>
      <c r="TXE1010" s="14"/>
      <c r="TXF1010" s="14"/>
      <c r="TXG1010" s="14"/>
      <c r="TXH1010" s="14"/>
      <c r="TXI1010" s="14"/>
      <c r="TXJ1010" s="14"/>
      <c r="TXK1010" s="14"/>
      <c r="TXL1010" s="14"/>
      <c r="TXM1010" s="14"/>
      <c r="TXN1010" s="14"/>
      <c r="TXO1010" s="14"/>
      <c r="TXP1010" s="14"/>
      <c r="TXQ1010" s="14"/>
      <c r="TXR1010" s="14"/>
      <c r="TXS1010" s="14"/>
      <c r="TXT1010" s="14"/>
      <c r="TXU1010" s="14"/>
      <c r="TXV1010" s="14"/>
      <c r="TXW1010" s="14"/>
      <c r="TXX1010" s="14"/>
      <c r="TXY1010" s="14"/>
      <c r="TXZ1010" s="14"/>
      <c r="TYA1010" s="14"/>
      <c r="TYB1010" s="14"/>
      <c r="TYC1010" s="14"/>
      <c r="TYD1010" s="14"/>
      <c r="TYE1010" s="14"/>
      <c r="TYF1010" s="14"/>
      <c r="TYG1010" s="14"/>
      <c r="TYH1010" s="14"/>
      <c r="TYI1010" s="14"/>
      <c r="TYJ1010" s="14"/>
      <c r="TYK1010" s="14"/>
      <c r="TYL1010" s="14"/>
      <c r="TYM1010" s="14"/>
      <c r="TYN1010" s="14"/>
      <c r="TYO1010" s="14"/>
      <c r="TYP1010" s="14"/>
      <c r="TYQ1010" s="14"/>
      <c r="TYR1010" s="14"/>
      <c r="TYS1010" s="14"/>
      <c r="TYT1010" s="14"/>
      <c r="TYU1010" s="14"/>
      <c r="TYV1010" s="14"/>
      <c r="TYW1010" s="14"/>
      <c r="TYX1010" s="14"/>
      <c r="TYY1010" s="14"/>
      <c r="TYZ1010" s="14"/>
      <c r="TZA1010" s="14"/>
      <c r="TZB1010" s="14"/>
      <c r="TZC1010" s="14"/>
      <c r="TZD1010" s="14"/>
      <c r="TZE1010" s="14"/>
      <c r="TZF1010" s="14"/>
      <c r="TZG1010" s="14"/>
      <c r="TZH1010" s="14"/>
      <c r="TZI1010" s="14"/>
      <c r="TZJ1010" s="14"/>
      <c r="TZK1010" s="14"/>
      <c r="TZL1010" s="14"/>
      <c r="TZM1010" s="14"/>
      <c r="TZN1010" s="14"/>
      <c r="TZO1010" s="14"/>
      <c r="TZP1010" s="14"/>
      <c r="TZQ1010" s="14"/>
      <c r="TZR1010" s="14"/>
      <c r="TZS1010" s="14"/>
      <c r="TZT1010" s="14"/>
      <c r="TZU1010" s="14"/>
      <c r="TZV1010" s="14"/>
      <c r="TZW1010" s="14"/>
      <c r="TZX1010" s="14"/>
      <c r="TZY1010" s="14"/>
      <c r="TZZ1010" s="14"/>
      <c r="UAA1010" s="14"/>
      <c r="UAB1010" s="14"/>
      <c r="UAC1010" s="14"/>
      <c r="UAD1010" s="14"/>
      <c r="UAE1010" s="14"/>
      <c r="UAF1010" s="14"/>
      <c r="UAG1010" s="14"/>
      <c r="UAH1010" s="14"/>
      <c r="UAI1010" s="14"/>
      <c r="UAJ1010" s="14"/>
      <c r="UAK1010" s="14"/>
      <c r="UAL1010" s="14"/>
      <c r="UAM1010" s="14"/>
      <c r="UAN1010" s="14"/>
      <c r="UAO1010" s="14"/>
      <c r="UAP1010" s="14"/>
      <c r="UAQ1010" s="14"/>
      <c r="UAR1010" s="14"/>
      <c r="UAS1010" s="14"/>
      <c r="UAT1010" s="14"/>
      <c r="UAU1010" s="14"/>
      <c r="UAV1010" s="14"/>
      <c r="UAW1010" s="14"/>
      <c r="UAX1010" s="14"/>
      <c r="UAY1010" s="14"/>
      <c r="UAZ1010" s="14"/>
      <c r="UBA1010" s="14"/>
      <c r="UBB1010" s="14"/>
      <c r="UBC1010" s="14"/>
      <c r="UBD1010" s="14"/>
      <c r="UBE1010" s="14"/>
      <c r="UBF1010" s="14"/>
      <c r="UBG1010" s="14"/>
      <c r="UBH1010" s="14"/>
      <c r="UBI1010" s="14"/>
      <c r="UBJ1010" s="14"/>
      <c r="UBK1010" s="14"/>
      <c r="UBL1010" s="14"/>
      <c r="UBM1010" s="14"/>
      <c r="UBN1010" s="14"/>
      <c r="UBO1010" s="14"/>
      <c r="UBP1010" s="14"/>
      <c r="UBQ1010" s="14"/>
      <c r="UBR1010" s="14"/>
      <c r="UBS1010" s="14"/>
      <c r="UBT1010" s="14"/>
      <c r="UBU1010" s="14"/>
      <c r="UBV1010" s="14"/>
      <c r="UBW1010" s="14"/>
      <c r="UBX1010" s="14"/>
      <c r="UBY1010" s="14"/>
      <c r="UBZ1010" s="14"/>
      <c r="UCA1010" s="14"/>
      <c r="UCB1010" s="14"/>
      <c r="UCC1010" s="14"/>
      <c r="UCD1010" s="14"/>
      <c r="UCE1010" s="14"/>
      <c r="UCF1010" s="14"/>
      <c r="UCG1010" s="14"/>
      <c r="UCH1010" s="14"/>
      <c r="UCI1010" s="14"/>
      <c r="UCJ1010" s="14"/>
      <c r="UCK1010" s="14"/>
      <c r="UCL1010" s="14"/>
      <c r="UCM1010" s="14"/>
      <c r="UCN1010" s="14"/>
      <c r="UCO1010" s="14"/>
      <c r="UCP1010" s="14"/>
      <c r="UCQ1010" s="14"/>
      <c r="UCR1010" s="14"/>
      <c r="UCS1010" s="14"/>
      <c r="UCT1010" s="14"/>
      <c r="UCU1010" s="14"/>
      <c r="UCV1010" s="14"/>
      <c r="UCW1010" s="14"/>
      <c r="UCX1010" s="14"/>
      <c r="UCY1010" s="14"/>
      <c r="UCZ1010" s="14"/>
      <c r="UDA1010" s="14"/>
      <c r="UDB1010" s="14"/>
      <c r="UDC1010" s="14"/>
      <c r="UDD1010" s="14"/>
      <c r="UDE1010" s="14"/>
      <c r="UDF1010" s="14"/>
      <c r="UDG1010" s="14"/>
      <c r="UDH1010" s="14"/>
      <c r="UDI1010" s="14"/>
      <c r="UDJ1010" s="14"/>
      <c r="UDK1010" s="14"/>
      <c r="UDL1010" s="14"/>
      <c r="UDM1010" s="14"/>
      <c r="UDN1010" s="14"/>
      <c r="UDO1010" s="14"/>
      <c r="UDP1010" s="14"/>
      <c r="UDQ1010" s="14"/>
      <c r="UDR1010" s="14"/>
      <c r="UDS1010" s="14"/>
      <c r="UDT1010" s="14"/>
      <c r="UDU1010" s="14"/>
      <c r="UDV1010" s="14"/>
      <c r="UDW1010" s="14"/>
      <c r="UDX1010" s="14"/>
      <c r="UDY1010" s="14"/>
      <c r="UDZ1010" s="14"/>
      <c r="UEA1010" s="14"/>
      <c r="UEB1010" s="14"/>
      <c r="UEC1010" s="14"/>
      <c r="UED1010" s="14"/>
      <c r="UEE1010" s="14"/>
      <c r="UEF1010" s="14"/>
      <c r="UEG1010" s="14"/>
      <c r="UEH1010" s="14"/>
      <c r="UEI1010" s="14"/>
      <c r="UEJ1010" s="14"/>
      <c r="UEK1010" s="14"/>
      <c r="UEL1010" s="14"/>
      <c r="UEM1010" s="14"/>
      <c r="UEN1010" s="14"/>
      <c r="UEO1010" s="14"/>
      <c r="UEP1010" s="14"/>
      <c r="UEQ1010" s="14"/>
      <c r="UER1010" s="14"/>
      <c r="UES1010" s="14"/>
      <c r="UET1010" s="14"/>
      <c r="UEU1010" s="14"/>
      <c r="UEV1010" s="14"/>
      <c r="UEW1010" s="14"/>
      <c r="UEX1010" s="14"/>
      <c r="UEY1010" s="14"/>
      <c r="UEZ1010" s="14"/>
      <c r="UFA1010" s="14"/>
      <c r="UFB1010" s="14"/>
      <c r="UFC1010" s="14"/>
      <c r="UFD1010" s="14"/>
      <c r="UFE1010" s="14"/>
      <c r="UFF1010" s="14"/>
      <c r="UFG1010" s="14"/>
      <c r="UFH1010" s="14"/>
      <c r="UFI1010" s="14"/>
      <c r="UFJ1010" s="14"/>
      <c r="UFK1010" s="14"/>
      <c r="UFL1010" s="14"/>
      <c r="UFM1010" s="14"/>
      <c r="UFN1010" s="14"/>
      <c r="UFO1010" s="14"/>
      <c r="UFP1010" s="14"/>
      <c r="UFQ1010" s="14"/>
      <c r="UFR1010" s="14"/>
      <c r="UFS1010" s="14"/>
      <c r="UFT1010" s="14"/>
      <c r="UFU1010" s="14"/>
      <c r="UFV1010" s="14"/>
      <c r="UFW1010" s="14"/>
      <c r="UFX1010" s="14"/>
      <c r="UFY1010" s="14"/>
      <c r="UFZ1010" s="14"/>
      <c r="UGA1010" s="14"/>
      <c r="UGB1010" s="14"/>
      <c r="UGC1010" s="14"/>
      <c r="UGD1010" s="14"/>
      <c r="UGE1010" s="14"/>
      <c r="UGF1010" s="14"/>
      <c r="UGG1010" s="14"/>
      <c r="UGH1010" s="14"/>
      <c r="UGI1010" s="14"/>
      <c r="UGJ1010" s="14"/>
      <c r="UGK1010" s="14"/>
      <c r="UGL1010" s="14"/>
      <c r="UGM1010" s="14"/>
      <c r="UGN1010" s="14"/>
      <c r="UGO1010" s="14"/>
      <c r="UGP1010" s="14"/>
      <c r="UGQ1010" s="14"/>
      <c r="UGR1010" s="14"/>
      <c r="UGS1010" s="14"/>
      <c r="UGT1010" s="14"/>
      <c r="UGU1010" s="14"/>
      <c r="UGV1010" s="14"/>
      <c r="UGW1010" s="14"/>
      <c r="UGX1010" s="14"/>
      <c r="UGY1010" s="14"/>
      <c r="UGZ1010" s="14"/>
      <c r="UHA1010" s="14"/>
      <c r="UHB1010" s="14"/>
      <c r="UHC1010" s="14"/>
      <c r="UHD1010" s="14"/>
      <c r="UHE1010" s="14"/>
      <c r="UHF1010" s="14"/>
      <c r="UHG1010" s="14"/>
      <c r="UHH1010" s="14"/>
      <c r="UHI1010" s="14"/>
      <c r="UHJ1010" s="14"/>
      <c r="UHK1010" s="14"/>
      <c r="UHL1010" s="14"/>
      <c r="UHM1010" s="14"/>
      <c r="UHN1010" s="14"/>
      <c r="UHO1010" s="14"/>
      <c r="UHP1010" s="14"/>
      <c r="UHQ1010" s="14"/>
      <c r="UHR1010" s="14"/>
      <c r="UHS1010" s="14"/>
      <c r="UHT1010" s="14"/>
      <c r="UHU1010" s="14"/>
      <c r="UHV1010" s="14"/>
      <c r="UHW1010" s="14"/>
      <c r="UHX1010" s="14"/>
      <c r="UHY1010" s="14"/>
      <c r="UHZ1010" s="14"/>
      <c r="UIA1010" s="14"/>
      <c r="UIB1010" s="14"/>
      <c r="UIC1010" s="14"/>
      <c r="UID1010" s="14"/>
      <c r="UIE1010" s="14"/>
      <c r="UIF1010" s="14"/>
      <c r="UIG1010" s="14"/>
      <c r="UIH1010" s="14"/>
      <c r="UII1010" s="14"/>
      <c r="UIJ1010" s="14"/>
      <c r="UIK1010" s="14"/>
      <c r="UIL1010" s="14"/>
      <c r="UIM1010" s="14"/>
      <c r="UIN1010" s="14"/>
      <c r="UIO1010" s="14"/>
      <c r="UIP1010" s="14"/>
      <c r="UIQ1010" s="14"/>
      <c r="UIR1010" s="14"/>
      <c r="UIS1010" s="14"/>
      <c r="UIT1010" s="14"/>
      <c r="UIU1010" s="14"/>
      <c r="UIV1010" s="14"/>
      <c r="UIW1010" s="14"/>
      <c r="UIX1010" s="14"/>
      <c r="UIY1010" s="14"/>
      <c r="UIZ1010" s="14"/>
      <c r="UJA1010" s="14"/>
      <c r="UJB1010" s="14"/>
      <c r="UJC1010" s="14"/>
      <c r="UJD1010" s="14"/>
      <c r="UJE1010" s="14"/>
      <c r="UJF1010" s="14"/>
      <c r="UJG1010" s="14"/>
      <c r="UJH1010" s="14"/>
      <c r="UJI1010" s="14"/>
      <c r="UJJ1010" s="14"/>
      <c r="UJK1010" s="14"/>
      <c r="UJL1010" s="14"/>
      <c r="UJM1010" s="14"/>
      <c r="UJN1010" s="14"/>
      <c r="UJO1010" s="14"/>
      <c r="UJP1010" s="14"/>
      <c r="UJQ1010" s="14"/>
      <c r="UJR1010" s="14"/>
      <c r="UJS1010" s="14"/>
      <c r="UJT1010" s="14"/>
      <c r="UJU1010" s="14"/>
      <c r="UJV1010" s="14"/>
      <c r="UJW1010" s="14"/>
      <c r="UJX1010" s="14"/>
      <c r="UJY1010" s="14"/>
      <c r="UJZ1010" s="14"/>
      <c r="UKA1010" s="14"/>
      <c r="UKB1010" s="14"/>
      <c r="UKC1010" s="14"/>
      <c r="UKD1010" s="14"/>
      <c r="UKE1010" s="14"/>
      <c r="UKF1010" s="14"/>
      <c r="UKG1010" s="14"/>
      <c r="UKH1010" s="14"/>
      <c r="UKI1010" s="14"/>
      <c r="UKJ1010" s="14"/>
      <c r="UKK1010" s="14"/>
      <c r="UKL1010" s="14"/>
      <c r="UKM1010" s="14"/>
      <c r="UKN1010" s="14"/>
      <c r="UKO1010" s="14"/>
      <c r="UKP1010" s="14"/>
      <c r="UKQ1010" s="14"/>
      <c r="UKR1010" s="14"/>
      <c r="UKS1010" s="14"/>
      <c r="UKT1010" s="14"/>
      <c r="UKU1010" s="14"/>
      <c r="UKV1010" s="14"/>
      <c r="UKW1010" s="14"/>
      <c r="UKX1010" s="14"/>
      <c r="UKY1010" s="14"/>
      <c r="UKZ1010" s="14"/>
      <c r="ULA1010" s="14"/>
      <c r="ULB1010" s="14"/>
      <c r="ULC1010" s="14"/>
      <c r="ULD1010" s="14"/>
      <c r="ULE1010" s="14"/>
      <c r="ULF1010" s="14"/>
      <c r="ULG1010" s="14"/>
      <c r="ULH1010" s="14"/>
      <c r="ULI1010" s="14"/>
      <c r="ULJ1010" s="14"/>
      <c r="ULK1010" s="14"/>
      <c r="ULL1010" s="14"/>
      <c r="ULM1010" s="14"/>
      <c r="ULN1010" s="14"/>
      <c r="ULO1010" s="14"/>
      <c r="ULP1010" s="14"/>
      <c r="ULQ1010" s="14"/>
      <c r="ULR1010" s="14"/>
      <c r="ULS1010" s="14"/>
      <c r="ULT1010" s="14"/>
      <c r="ULU1010" s="14"/>
      <c r="ULV1010" s="14"/>
      <c r="ULW1010" s="14"/>
      <c r="ULX1010" s="14"/>
      <c r="ULY1010" s="14"/>
      <c r="ULZ1010" s="14"/>
      <c r="UMA1010" s="14"/>
      <c r="UMB1010" s="14"/>
      <c r="UMC1010" s="14"/>
      <c r="UMD1010" s="14"/>
      <c r="UME1010" s="14"/>
      <c r="UMF1010" s="14"/>
      <c r="UMG1010" s="14"/>
      <c r="UMH1010" s="14"/>
      <c r="UMI1010" s="14"/>
      <c r="UMJ1010" s="14"/>
      <c r="UMK1010" s="14"/>
      <c r="UML1010" s="14"/>
      <c r="UMM1010" s="14"/>
      <c r="UMN1010" s="14"/>
      <c r="UMO1010" s="14"/>
      <c r="UMP1010" s="14"/>
      <c r="UMQ1010" s="14"/>
      <c r="UMR1010" s="14"/>
      <c r="UMS1010" s="14"/>
      <c r="UMT1010" s="14"/>
      <c r="UMU1010" s="14"/>
      <c r="UMV1010" s="14"/>
      <c r="UMW1010" s="14"/>
      <c r="UMX1010" s="14"/>
      <c r="UMY1010" s="14"/>
      <c r="UMZ1010" s="14"/>
      <c r="UNA1010" s="14"/>
      <c r="UNB1010" s="14"/>
      <c r="UNC1010" s="14"/>
      <c r="UND1010" s="14"/>
      <c r="UNE1010" s="14"/>
      <c r="UNF1010" s="14"/>
      <c r="UNG1010" s="14"/>
      <c r="UNH1010" s="14"/>
      <c r="UNI1010" s="14"/>
      <c r="UNJ1010" s="14"/>
      <c r="UNK1010" s="14"/>
      <c r="UNL1010" s="14"/>
      <c r="UNM1010" s="14"/>
      <c r="UNN1010" s="14"/>
      <c r="UNO1010" s="14"/>
      <c r="UNP1010" s="14"/>
      <c r="UNQ1010" s="14"/>
      <c r="UNR1010" s="14"/>
      <c r="UNS1010" s="14"/>
      <c r="UNT1010" s="14"/>
      <c r="UNU1010" s="14"/>
      <c r="UNV1010" s="14"/>
      <c r="UNW1010" s="14"/>
      <c r="UNX1010" s="14"/>
      <c r="UNY1010" s="14"/>
      <c r="UNZ1010" s="14"/>
      <c r="UOA1010" s="14"/>
      <c r="UOB1010" s="14"/>
      <c r="UOC1010" s="14"/>
      <c r="UOD1010" s="14"/>
      <c r="UOE1010" s="14"/>
      <c r="UOF1010" s="14"/>
      <c r="UOG1010" s="14"/>
      <c r="UOH1010" s="14"/>
      <c r="UOI1010" s="14"/>
      <c r="UOJ1010" s="14"/>
      <c r="UOK1010" s="14"/>
      <c r="UOL1010" s="14"/>
      <c r="UOM1010" s="14"/>
      <c r="UON1010" s="14"/>
      <c r="UOO1010" s="14"/>
      <c r="UOP1010" s="14"/>
      <c r="UOQ1010" s="14"/>
      <c r="UOR1010" s="14"/>
      <c r="UOS1010" s="14"/>
      <c r="UOT1010" s="14"/>
      <c r="UOU1010" s="14"/>
      <c r="UOV1010" s="14"/>
      <c r="UOW1010" s="14"/>
      <c r="UOX1010" s="14"/>
      <c r="UOY1010" s="14"/>
      <c r="UOZ1010" s="14"/>
      <c r="UPA1010" s="14"/>
      <c r="UPB1010" s="14"/>
      <c r="UPC1010" s="14"/>
      <c r="UPD1010" s="14"/>
      <c r="UPE1010" s="14"/>
      <c r="UPF1010" s="14"/>
      <c r="UPG1010" s="14"/>
      <c r="UPH1010" s="14"/>
      <c r="UPI1010" s="14"/>
      <c r="UPJ1010" s="14"/>
      <c r="UPK1010" s="14"/>
      <c r="UPL1010" s="14"/>
      <c r="UPM1010" s="14"/>
      <c r="UPN1010" s="14"/>
      <c r="UPO1010" s="14"/>
      <c r="UPP1010" s="14"/>
      <c r="UPQ1010" s="14"/>
      <c r="UPR1010" s="14"/>
      <c r="UPS1010" s="14"/>
      <c r="UPT1010" s="14"/>
      <c r="UPU1010" s="14"/>
      <c r="UPV1010" s="14"/>
      <c r="UPW1010" s="14"/>
      <c r="UPX1010" s="14"/>
      <c r="UPY1010" s="14"/>
      <c r="UPZ1010" s="14"/>
      <c r="UQA1010" s="14"/>
      <c r="UQB1010" s="14"/>
      <c r="UQC1010" s="14"/>
      <c r="UQD1010" s="14"/>
      <c r="UQE1010" s="14"/>
      <c r="UQF1010" s="14"/>
      <c r="UQG1010" s="14"/>
      <c r="UQH1010" s="14"/>
      <c r="UQI1010" s="14"/>
      <c r="UQJ1010" s="14"/>
      <c r="UQK1010" s="14"/>
      <c r="UQL1010" s="14"/>
      <c r="UQM1010" s="14"/>
      <c r="UQN1010" s="14"/>
      <c r="UQO1010" s="14"/>
      <c r="UQP1010" s="14"/>
      <c r="UQQ1010" s="14"/>
      <c r="UQR1010" s="14"/>
      <c r="UQS1010" s="14"/>
      <c r="UQT1010" s="14"/>
      <c r="UQU1010" s="14"/>
      <c r="UQV1010" s="14"/>
      <c r="UQW1010" s="14"/>
      <c r="UQX1010" s="14"/>
      <c r="UQY1010" s="14"/>
      <c r="UQZ1010" s="14"/>
      <c r="URA1010" s="14"/>
      <c r="URB1010" s="14"/>
      <c r="URC1010" s="14"/>
      <c r="URD1010" s="14"/>
      <c r="URE1010" s="14"/>
      <c r="URF1010" s="14"/>
      <c r="URG1010" s="14"/>
      <c r="URH1010" s="14"/>
      <c r="URI1010" s="14"/>
      <c r="URJ1010" s="14"/>
      <c r="URK1010" s="14"/>
      <c r="URL1010" s="14"/>
      <c r="URM1010" s="14"/>
      <c r="URN1010" s="14"/>
      <c r="URO1010" s="14"/>
      <c r="URP1010" s="14"/>
      <c r="URQ1010" s="14"/>
      <c r="URR1010" s="14"/>
      <c r="URS1010" s="14"/>
      <c r="URT1010" s="14"/>
      <c r="URU1010" s="14"/>
      <c r="URV1010" s="14"/>
      <c r="URW1010" s="14"/>
      <c r="URX1010" s="14"/>
      <c r="URY1010" s="14"/>
      <c r="URZ1010" s="14"/>
      <c r="USA1010" s="14"/>
      <c r="USB1010" s="14"/>
      <c r="USC1010" s="14"/>
      <c r="USD1010" s="14"/>
      <c r="USE1010" s="14"/>
      <c r="USF1010" s="14"/>
      <c r="USG1010" s="14"/>
      <c r="USH1010" s="14"/>
      <c r="USI1010" s="14"/>
      <c r="USJ1010" s="14"/>
      <c r="USK1010" s="14"/>
      <c r="USL1010" s="14"/>
      <c r="USM1010" s="14"/>
      <c r="USN1010" s="14"/>
      <c r="USO1010" s="14"/>
      <c r="USP1010" s="14"/>
      <c r="USQ1010" s="14"/>
      <c r="USR1010" s="14"/>
      <c r="USS1010" s="14"/>
      <c r="UST1010" s="14"/>
      <c r="USU1010" s="14"/>
      <c r="USV1010" s="14"/>
      <c r="USW1010" s="14"/>
      <c r="USX1010" s="14"/>
      <c r="USY1010" s="14"/>
      <c r="USZ1010" s="14"/>
      <c r="UTA1010" s="14"/>
      <c r="UTB1010" s="14"/>
      <c r="UTC1010" s="14"/>
      <c r="UTD1010" s="14"/>
      <c r="UTE1010" s="14"/>
      <c r="UTF1010" s="14"/>
      <c r="UTG1010" s="14"/>
      <c r="UTH1010" s="14"/>
      <c r="UTI1010" s="14"/>
      <c r="UTJ1010" s="14"/>
      <c r="UTK1010" s="14"/>
      <c r="UTL1010" s="14"/>
      <c r="UTM1010" s="14"/>
      <c r="UTN1010" s="14"/>
      <c r="UTO1010" s="14"/>
      <c r="UTP1010" s="14"/>
      <c r="UTQ1010" s="14"/>
      <c r="UTR1010" s="14"/>
      <c r="UTS1010" s="14"/>
      <c r="UTT1010" s="14"/>
      <c r="UTU1010" s="14"/>
      <c r="UTV1010" s="14"/>
      <c r="UTW1010" s="14"/>
      <c r="UTX1010" s="14"/>
      <c r="UTY1010" s="14"/>
      <c r="UTZ1010" s="14"/>
      <c r="UUA1010" s="14"/>
      <c r="UUB1010" s="14"/>
      <c r="UUC1010" s="14"/>
      <c r="UUD1010" s="14"/>
      <c r="UUE1010" s="14"/>
      <c r="UUF1010" s="14"/>
      <c r="UUG1010" s="14"/>
      <c r="UUH1010" s="14"/>
      <c r="UUI1010" s="14"/>
      <c r="UUJ1010" s="14"/>
      <c r="UUK1010" s="14"/>
      <c r="UUL1010" s="14"/>
      <c r="UUM1010" s="14"/>
      <c r="UUN1010" s="14"/>
      <c r="UUO1010" s="14"/>
      <c r="UUP1010" s="14"/>
      <c r="UUQ1010" s="14"/>
      <c r="UUR1010" s="14"/>
      <c r="UUS1010" s="14"/>
      <c r="UUT1010" s="14"/>
      <c r="UUU1010" s="14"/>
      <c r="UUV1010" s="14"/>
      <c r="UUW1010" s="14"/>
      <c r="UUX1010" s="14"/>
      <c r="UUY1010" s="14"/>
      <c r="UUZ1010" s="14"/>
      <c r="UVA1010" s="14"/>
      <c r="UVB1010" s="14"/>
      <c r="UVC1010" s="14"/>
      <c r="UVD1010" s="14"/>
      <c r="UVE1010" s="14"/>
      <c r="UVF1010" s="14"/>
      <c r="UVG1010" s="14"/>
      <c r="UVH1010" s="14"/>
      <c r="UVI1010" s="14"/>
      <c r="UVJ1010" s="14"/>
      <c r="UVK1010" s="14"/>
      <c r="UVL1010" s="14"/>
      <c r="UVM1010" s="14"/>
      <c r="UVN1010" s="14"/>
      <c r="UVO1010" s="14"/>
      <c r="UVP1010" s="14"/>
      <c r="UVQ1010" s="14"/>
      <c r="UVR1010" s="14"/>
      <c r="UVS1010" s="14"/>
      <c r="UVT1010" s="14"/>
      <c r="UVU1010" s="14"/>
      <c r="UVV1010" s="14"/>
      <c r="UVW1010" s="14"/>
      <c r="UVX1010" s="14"/>
      <c r="UVY1010" s="14"/>
      <c r="UVZ1010" s="14"/>
      <c r="UWA1010" s="14"/>
      <c r="UWB1010" s="14"/>
      <c r="UWC1010" s="14"/>
      <c r="UWD1010" s="14"/>
      <c r="UWE1010" s="14"/>
      <c r="UWF1010" s="14"/>
      <c r="UWG1010" s="14"/>
      <c r="UWH1010" s="14"/>
      <c r="UWI1010" s="14"/>
      <c r="UWJ1010" s="14"/>
      <c r="UWK1010" s="14"/>
      <c r="UWL1010" s="14"/>
      <c r="UWM1010" s="14"/>
      <c r="UWN1010" s="14"/>
      <c r="UWO1010" s="14"/>
      <c r="UWP1010" s="14"/>
      <c r="UWQ1010" s="14"/>
      <c r="UWR1010" s="14"/>
      <c r="UWS1010" s="14"/>
      <c r="UWT1010" s="14"/>
      <c r="UWU1010" s="14"/>
      <c r="UWV1010" s="14"/>
      <c r="UWW1010" s="14"/>
      <c r="UWX1010" s="14"/>
      <c r="UWY1010" s="14"/>
      <c r="UWZ1010" s="14"/>
      <c r="UXA1010" s="14"/>
      <c r="UXB1010" s="14"/>
      <c r="UXC1010" s="14"/>
      <c r="UXD1010" s="14"/>
      <c r="UXE1010" s="14"/>
      <c r="UXF1010" s="14"/>
      <c r="UXG1010" s="14"/>
      <c r="UXH1010" s="14"/>
      <c r="UXI1010" s="14"/>
      <c r="UXJ1010" s="14"/>
      <c r="UXK1010" s="14"/>
      <c r="UXL1010" s="14"/>
      <c r="UXM1010" s="14"/>
      <c r="UXN1010" s="14"/>
      <c r="UXO1010" s="14"/>
      <c r="UXP1010" s="14"/>
      <c r="UXQ1010" s="14"/>
      <c r="UXR1010" s="14"/>
      <c r="UXS1010" s="14"/>
      <c r="UXT1010" s="14"/>
      <c r="UXU1010" s="14"/>
      <c r="UXV1010" s="14"/>
      <c r="UXW1010" s="14"/>
      <c r="UXX1010" s="14"/>
      <c r="UXY1010" s="14"/>
      <c r="UXZ1010" s="14"/>
      <c r="UYA1010" s="14"/>
      <c r="UYB1010" s="14"/>
      <c r="UYC1010" s="14"/>
      <c r="UYD1010" s="14"/>
      <c r="UYE1010" s="14"/>
      <c r="UYF1010" s="14"/>
      <c r="UYG1010" s="14"/>
      <c r="UYH1010" s="14"/>
      <c r="UYI1010" s="14"/>
      <c r="UYJ1010" s="14"/>
      <c r="UYK1010" s="14"/>
      <c r="UYL1010" s="14"/>
      <c r="UYM1010" s="14"/>
      <c r="UYN1010" s="14"/>
      <c r="UYO1010" s="14"/>
      <c r="UYP1010" s="14"/>
      <c r="UYQ1010" s="14"/>
      <c r="UYR1010" s="14"/>
      <c r="UYS1010" s="14"/>
      <c r="UYT1010" s="14"/>
      <c r="UYU1010" s="14"/>
      <c r="UYV1010" s="14"/>
      <c r="UYW1010" s="14"/>
      <c r="UYX1010" s="14"/>
      <c r="UYY1010" s="14"/>
      <c r="UYZ1010" s="14"/>
      <c r="UZA1010" s="14"/>
      <c r="UZB1010" s="14"/>
      <c r="UZC1010" s="14"/>
      <c r="UZD1010" s="14"/>
      <c r="UZE1010" s="14"/>
      <c r="UZF1010" s="14"/>
      <c r="UZG1010" s="14"/>
      <c r="UZH1010" s="14"/>
      <c r="UZI1010" s="14"/>
      <c r="UZJ1010" s="14"/>
      <c r="UZK1010" s="14"/>
      <c r="UZL1010" s="14"/>
      <c r="UZM1010" s="14"/>
      <c r="UZN1010" s="14"/>
      <c r="UZO1010" s="14"/>
      <c r="UZP1010" s="14"/>
      <c r="UZQ1010" s="14"/>
      <c r="UZR1010" s="14"/>
      <c r="UZS1010" s="14"/>
      <c r="UZT1010" s="14"/>
      <c r="UZU1010" s="14"/>
      <c r="UZV1010" s="14"/>
      <c r="UZW1010" s="14"/>
      <c r="UZX1010" s="14"/>
      <c r="UZY1010" s="14"/>
      <c r="UZZ1010" s="14"/>
      <c r="VAA1010" s="14"/>
      <c r="VAB1010" s="14"/>
      <c r="VAC1010" s="14"/>
      <c r="VAD1010" s="14"/>
      <c r="VAE1010" s="14"/>
      <c r="VAF1010" s="14"/>
      <c r="VAG1010" s="14"/>
      <c r="VAH1010" s="14"/>
      <c r="VAI1010" s="14"/>
      <c r="VAJ1010" s="14"/>
      <c r="VAK1010" s="14"/>
      <c r="VAL1010" s="14"/>
      <c r="VAM1010" s="14"/>
      <c r="VAN1010" s="14"/>
      <c r="VAO1010" s="14"/>
      <c r="VAP1010" s="14"/>
      <c r="VAQ1010" s="14"/>
      <c r="VAR1010" s="14"/>
      <c r="VAS1010" s="14"/>
      <c r="VAT1010" s="14"/>
      <c r="VAU1010" s="14"/>
      <c r="VAV1010" s="14"/>
      <c r="VAW1010" s="14"/>
      <c r="VAX1010" s="14"/>
      <c r="VAY1010" s="14"/>
      <c r="VAZ1010" s="14"/>
      <c r="VBA1010" s="14"/>
      <c r="VBB1010" s="14"/>
      <c r="VBC1010" s="14"/>
      <c r="VBD1010" s="14"/>
      <c r="VBE1010" s="14"/>
      <c r="VBF1010" s="14"/>
      <c r="VBG1010" s="14"/>
      <c r="VBH1010" s="14"/>
      <c r="VBI1010" s="14"/>
      <c r="VBJ1010" s="14"/>
      <c r="VBK1010" s="14"/>
      <c r="VBL1010" s="14"/>
      <c r="VBM1010" s="14"/>
      <c r="VBN1010" s="14"/>
      <c r="VBO1010" s="14"/>
      <c r="VBP1010" s="14"/>
      <c r="VBQ1010" s="14"/>
      <c r="VBR1010" s="14"/>
      <c r="VBS1010" s="14"/>
      <c r="VBT1010" s="14"/>
      <c r="VBU1010" s="14"/>
      <c r="VBV1010" s="14"/>
      <c r="VBW1010" s="14"/>
      <c r="VBX1010" s="14"/>
      <c r="VBY1010" s="14"/>
      <c r="VBZ1010" s="14"/>
      <c r="VCA1010" s="14"/>
      <c r="VCB1010" s="14"/>
      <c r="VCC1010" s="14"/>
      <c r="VCD1010" s="14"/>
      <c r="VCE1010" s="14"/>
      <c r="VCF1010" s="14"/>
      <c r="VCG1010" s="14"/>
      <c r="VCH1010" s="14"/>
      <c r="VCI1010" s="14"/>
      <c r="VCJ1010" s="14"/>
      <c r="VCK1010" s="14"/>
      <c r="VCL1010" s="14"/>
      <c r="VCM1010" s="14"/>
      <c r="VCN1010" s="14"/>
      <c r="VCO1010" s="14"/>
      <c r="VCP1010" s="14"/>
      <c r="VCQ1010" s="14"/>
      <c r="VCR1010" s="14"/>
      <c r="VCS1010" s="14"/>
      <c r="VCT1010" s="14"/>
      <c r="VCU1010" s="14"/>
      <c r="VCV1010" s="14"/>
      <c r="VCW1010" s="14"/>
      <c r="VCX1010" s="14"/>
      <c r="VCY1010" s="14"/>
      <c r="VCZ1010" s="14"/>
      <c r="VDA1010" s="14"/>
      <c r="VDB1010" s="14"/>
      <c r="VDC1010" s="14"/>
      <c r="VDD1010" s="14"/>
      <c r="VDE1010" s="14"/>
      <c r="VDF1010" s="14"/>
      <c r="VDG1010" s="14"/>
      <c r="VDH1010" s="14"/>
      <c r="VDI1010" s="14"/>
      <c r="VDJ1010" s="14"/>
      <c r="VDK1010" s="14"/>
      <c r="VDL1010" s="14"/>
      <c r="VDM1010" s="14"/>
      <c r="VDN1010" s="14"/>
      <c r="VDO1010" s="14"/>
      <c r="VDP1010" s="14"/>
      <c r="VDQ1010" s="14"/>
      <c r="VDR1010" s="14"/>
      <c r="VDS1010" s="14"/>
      <c r="VDT1010" s="14"/>
      <c r="VDU1010" s="14"/>
      <c r="VDV1010" s="14"/>
      <c r="VDW1010" s="14"/>
      <c r="VDX1010" s="14"/>
      <c r="VDY1010" s="14"/>
      <c r="VDZ1010" s="14"/>
      <c r="VEA1010" s="14"/>
      <c r="VEB1010" s="14"/>
      <c r="VEC1010" s="14"/>
      <c r="VED1010" s="14"/>
      <c r="VEE1010" s="14"/>
      <c r="VEF1010" s="14"/>
      <c r="VEG1010" s="14"/>
      <c r="VEH1010" s="14"/>
      <c r="VEI1010" s="14"/>
      <c r="VEJ1010" s="14"/>
      <c r="VEK1010" s="14"/>
      <c r="VEL1010" s="14"/>
      <c r="VEM1010" s="14"/>
      <c r="VEN1010" s="14"/>
      <c r="VEO1010" s="14"/>
      <c r="VEP1010" s="14"/>
      <c r="VEQ1010" s="14"/>
      <c r="VER1010" s="14"/>
      <c r="VES1010" s="14"/>
      <c r="VET1010" s="14"/>
      <c r="VEU1010" s="14"/>
      <c r="VEV1010" s="14"/>
      <c r="VEW1010" s="14"/>
      <c r="VEX1010" s="14"/>
      <c r="VEY1010" s="14"/>
      <c r="VEZ1010" s="14"/>
      <c r="VFA1010" s="14"/>
      <c r="VFB1010" s="14"/>
      <c r="VFC1010" s="14"/>
      <c r="VFD1010" s="14"/>
      <c r="VFE1010" s="14"/>
      <c r="VFF1010" s="14"/>
      <c r="VFG1010" s="14"/>
      <c r="VFH1010" s="14"/>
      <c r="VFI1010" s="14"/>
      <c r="VFJ1010" s="14"/>
      <c r="VFK1010" s="14"/>
      <c r="VFL1010" s="14"/>
      <c r="VFM1010" s="14"/>
      <c r="VFN1010" s="14"/>
      <c r="VFO1010" s="14"/>
      <c r="VFP1010" s="14"/>
      <c r="VFQ1010" s="14"/>
      <c r="VFR1010" s="14"/>
      <c r="VFS1010" s="14"/>
      <c r="VFT1010" s="14"/>
      <c r="VFU1010" s="14"/>
      <c r="VFV1010" s="14"/>
      <c r="VFW1010" s="14"/>
      <c r="VFX1010" s="14"/>
      <c r="VFY1010" s="14"/>
      <c r="VFZ1010" s="14"/>
      <c r="VGA1010" s="14"/>
      <c r="VGB1010" s="14"/>
      <c r="VGC1010" s="14"/>
      <c r="VGD1010" s="14"/>
      <c r="VGE1010" s="14"/>
      <c r="VGF1010" s="14"/>
      <c r="VGG1010" s="14"/>
      <c r="VGH1010" s="14"/>
      <c r="VGI1010" s="14"/>
      <c r="VGJ1010" s="14"/>
      <c r="VGK1010" s="14"/>
      <c r="VGL1010" s="14"/>
      <c r="VGM1010" s="14"/>
      <c r="VGN1010" s="14"/>
      <c r="VGO1010" s="14"/>
      <c r="VGP1010" s="14"/>
      <c r="VGQ1010" s="14"/>
      <c r="VGR1010" s="14"/>
      <c r="VGS1010" s="14"/>
      <c r="VGT1010" s="14"/>
      <c r="VGU1010" s="14"/>
      <c r="VGV1010" s="14"/>
      <c r="VGW1010" s="14"/>
      <c r="VGX1010" s="14"/>
      <c r="VGY1010" s="14"/>
      <c r="VGZ1010" s="14"/>
      <c r="VHA1010" s="14"/>
      <c r="VHB1010" s="14"/>
      <c r="VHC1010" s="14"/>
      <c r="VHD1010" s="14"/>
      <c r="VHE1010" s="14"/>
      <c r="VHF1010" s="14"/>
      <c r="VHG1010" s="14"/>
      <c r="VHH1010" s="14"/>
      <c r="VHI1010" s="14"/>
      <c r="VHJ1010" s="14"/>
      <c r="VHK1010" s="14"/>
      <c r="VHL1010" s="14"/>
      <c r="VHM1010" s="14"/>
      <c r="VHN1010" s="14"/>
      <c r="VHO1010" s="14"/>
      <c r="VHP1010" s="14"/>
      <c r="VHQ1010" s="14"/>
      <c r="VHR1010" s="14"/>
      <c r="VHS1010" s="14"/>
      <c r="VHT1010" s="14"/>
      <c r="VHU1010" s="14"/>
      <c r="VHV1010" s="14"/>
      <c r="VHW1010" s="14"/>
      <c r="VHX1010" s="14"/>
      <c r="VHY1010" s="14"/>
      <c r="VHZ1010" s="14"/>
      <c r="VIA1010" s="14"/>
      <c r="VIB1010" s="14"/>
      <c r="VIC1010" s="14"/>
      <c r="VID1010" s="14"/>
      <c r="VIE1010" s="14"/>
      <c r="VIF1010" s="14"/>
      <c r="VIG1010" s="14"/>
      <c r="VIH1010" s="14"/>
      <c r="VII1010" s="14"/>
      <c r="VIJ1010" s="14"/>
      <c r="VIK1010" s="14"/>
      <c r="VIL1010" s="14"/>
      <c r="VIM1010" s="14"/>
      <c r="VIN1010" s="14"/>
      <c r="VIO1010" s="14"/>
      <c r="VIP1010" s="14"/>
      <c r="VIQ1010" s="14"/>
      <c r="VIR1010" s="14"/>
      <c r="VIS1010" s="14"/>
      <c r="VIT1010" s="14"/>
      <c r="VIU1010" s="14"/>
      <c r="VIV1010" s="14"/>
      <c r="VIW1010" s="14"/>
      <c r="VIX1010" s="14"/>
      <c r="VIY1010" s="14"/>
      <c r="VIZ1010" s="14"/>
      <c r="VJA1010" s="14"/>
      <c r="VJB1010" s="14"/>
      <c r="VJC1010" s="14"/>
      <c r="VJD1010" s="14"/>
      <c r="VJE1010" s="14"/>
      <c r="VJF1010" s="14"/>
      <c r="VJG1010" s="14"/>
      <c r="VJH1010" s="14"/>
      <c r="VJI1010" s="14"/>
      <c r="VJJ1010" s="14"/>
      <c r="VJK1010" s="14"/>
      <c r="VJL1010" s="14"/>
      <c r="VJM1010" s="14"/>
      <c r="VJN1010" s="14"/>
      <c r="VJO1010" s="14"/>
      <c r="VJP1010" s="14"/>
      <c r="VJQ1010" s="14"/>
      <c r="VJR1010" s="14"/>
      <c r="VJS1010" s="14"/>
      <c r="VJT1010" s="14"/>
      <c r="VJU1010" s="14"/>
      <c r="VJV1010" s="14"/>
      <c r="VJW1010" s="14"/>
      <c r="VJX1010" s="14"/>
      <c r="VJY1010" s="14"/>
      <c r="VJZ1010" s="14"/>
      <c r="VKA1010" s="14"/>
      <c r="VKB1010" s="14"/>
      <c r="VKC1010" s="14"/>
      <c r="VKD1010" s="14"/>
      <c r="VKE1010" s="14"/>
      <c r="VKF1010" s="14"/>
      <c r="VKG1010" s="14"/>
      <c r="VKH1010" s="14"/>
      <c r="VKI1010" s="14"/>
      <c r="VKJ1010" s="14"/>
      <c r="VKK1010" s="14"/>
      <c r="VKL1010" s="14"/>
      <c r="VKM1010" s="14"/>
      <c r="VKN1010" s="14"/>
      <c r="VKO1010" s="14"/>
      <c r="VKP1010" s="14"/>
      <c r="VKQ1010" s="14"/>
      <c r="VKR1010" s="14"/>
      <c r="VKS1010" s="14"/>
      <c r="VKT1010" s="14"/>
      <c r="VKU1010" s="14"/>
      <c r="VKV1010" s="14"/>
      <c r="VKW1010" s="14"/>
      <c r="VKX1010" s="14"/>
      <c r="VKY1010" s="14"/>
      <c r="VKZ1010" s="14"/>
      <c r="VLA1010" s="14"/>
      <c r="VLB1010" s="14"/>
      <c r="VLC1010" s="14"/>
      <c r="VLD1010" s="14"/>
      <c r="VLE1010" s="14"/>
      <c r="VLF1010" s="14"/>
      <c r="VLG1010" s="14"/>
      <c r="VLH1010" s="14"/>
      <c r="VLI1010" s="14"/>
      <c r="VLJ1010" s="14"/>
      <c r="VLK1010" s="14"/>
      <c r="VLL1010" s="14"/>
      <c r="VLM1010" s="14"/>
      <c r="VLN1010" s="14"/>
      <c r="VLO1010" s="14"/>
      <c r="VLP1010" s="14"/>
      <c r="VLQ1010" s="14"/>
      <c r="VLR1010" s="14"/>
      <c r="VLS1010" s="14"/>
      <c r="VLT1010" s="14"/>
      <c r="VLU1010" s="14"/>
      <c r="VLV1010" s="14"/>
      <c r="VLW1010" s="14"/>
      <c r="VLX1010" s="14"/>
      <c r="VLY1010" s="14"/>
      <c r="VLZ1010" s="14"/>
      <c r="VMA1010" s="14"/>
      <c r="VMB1010" s="14"/>
      <c r="VMC1010" s="14"/>
      <c r="VMD1010" s="14"/>
      <c r="VME1010" s="14"/>
      <c r="VMF1010" s="14"/>
      <c r="VMG1010" s="14"/>
      <c r="VMH1010" s="14"/>
      <c r="VMI1010" s="14"/>
      <c r="VMJ1010" s="14"/>
      <c r="VMK1010" s="14"/>
      <c r="VML1010" s="14"/>
      <c r="VMM1010" s="14"/>
      <c r="VMN1010" s="14"/>
      <c r="VMO1010" s="14"/>
      <c r="VMP1010" s="14"/>
      <c r="VMQ1010" s="14"/>
      <c r="VMR1010" s="14"/>
      <c r="VMS1010" s="14"/>
      <c r="VMT1010" s="14"/>
      <c r="VMU1010" s="14"/>
      <c r="VMV1010" s="14"/>
      <c r="VMW1010" s="14"/>
      <c r="VMX1010" s="14"/>
      <c r="VMY1010" s="14"/>
      <c r="VMZ1010" s="14"/>
      <c r="VNA1010" s="14"/>
      <c r="VNB1010" s="14"/>
      <c r="VNC1010" s="14"/>
      <c r="VND1010" s="14"/>
      <c r="VNE1010" s="14"/>
      <c r="VNF1010" s="14"/>
      <c r="VNG1010" s="14"/>
      <c r="VNH1010" s="14"/>
      <c r="VNI1010" s="14"/>
      <c r="VNJ1010" s="14"/>
      <c r="VNK1010" s="14"/>
      <c r="VNL1010" s="14"/>
      <c r="VNM1010" s="14"/>
      <c r="VNN1010" s="14"/>
      <c r="VNO1010" s="14"/>
      <c r="VNP1010" s="14"/>
      <c r="VNQ1010" s="14"/>
      <c r="VNR1010" s="14"/>
      <c r="VNS1010" s="14"/>
      <c r="VNT1010" s="14"/>
      <c r="VNU1010" s="14"/>
      <c r="VNV1010" s="14"/>
      <c r="VNW1010" s="14"/>
      <c r="VNX1010" s="14"/>
      <c r="VNY1010" s="14"/>
      <c r="VNZ1010" s="14"/>
      <c r="VOA1010" s="14"/>
      <c r="VOB1010" s="14"/>
      <c r="VOC1010" s="14"/>
      <c r="VOD1010" s="14"/>
      <c r="VOE1010" s="14"/>
      <c r="VOF1010" s="14"/>
      <c r="VOG1010" s="14"/>
      <c r="VOH1010" s="14"/>
      <c r="VOI1010" s="14"/>
      <c r="VOJ1010" s="14"/>
      <c r="VOK1010" s="14"/>
      <c r="VOL1010" s="14"/>
      <c r="VOM1010" s="14"/>
      <c r="VON1010" s="14"/>
      <c r="VOO1010" s="14"/>
      <c r="VOP1010" s="14"/>
      <c r="VOQ1010" s="14"/>
      <c r="VOR1010" s="14"/>
      <c r="VOS1010" s="14"/>
      <c r="VOT1010" s="14"/>
      <c r="VOU1010" s="14"/>
      <c r="VOV1010" s="14"/>
      <c r="VOW1010" s="14"/>
      <c r="VOX1010" s="14"/>
      <c r="VOY1010" s="14"/>
      <c r="VOZ1010" s="14"/>
      <c r="VPA1010" s="14"/>
      <c r="VPB1010" s="14"/>
      <c r="VPC1010" s="14"/>
      <c r="VPD1010" s="14"/>
      <c r="VPE1010" s="14"/>
      <c r="VPF1010" s="14"/>
      <c r="VPG1010" s="14"/>
      <c r="VPH1010" s="14"/>
      <c r="VPI1010" s="14"/>
      <c r="VPJ1010" s="14"/>
      <c r="VPK1010" s="14"/>
      <c r="VPL1010" s="14"/>
      <c r="VPM1010" s="14"/>
      <c r="VPN1010" s="14"/>
      <c r="VPO1010" s="14"/>
      <c r="VPP1010" s="14"/>
      <c r="VPQ1010" s="14"/>
      <c r="VPR1010" s="14"/>
      <c r="VPS1010" s="14"/>
      <c r="VPT1010" s="14"/>
      <c r="VPU1010" s="14"/>
      <c r="VPV1010" s="14"/>
      <c r="VPW1010" s="14"/>
      <c r="VPX1010" s="14"/>
      <c r="VPY1010" s="14"/>
      <c r="VPZ1010" s="14"/>
      <c r="VQA1010" s="14"/>
      <c r="VQB1010" s="14"/>
      <c r="VQC1010" s="14"/>
      <c r="VQD1010" s="14"/>
      <c r="VQE1010" s="14"/>
      <c r="VQF1010" s="14"/>
      <c r="VQG1010" s="14"/>
      <c r="VQH1010" s="14"/>
      <c r="VQI1010" s="14"/>
      <c r="VQJ1010" s="14"/>
      <c r="VQK1010" s="14"/>
      <c r="VQL1010" s="14"/>
      <c r="VQM1010" s="14"/>
      <c r="VQN1010" s="14"/>
      <c r="VQO1010" s="14"/>
      <c r="VQP1010" s="14"/>
      <c r="VQQ1010" s="14"/>
      <c r="VQR1010" s="14"/>
      <c r="VQS1010" s="14"/>
      <c r="VQT1010" s="14"/>
      <c r="VQU1010" s="14"/>
      <c r="VQV1010" s="14"/>
      <c r="VQW1010" s="14"/>
      <c r="VQX1010" s="14"/>
      <c r="VQY1010" s="14"/>
      <c r="VQZ1010" s="14"/>
      <c r="VRA1010" s="14"/>
      <c r="VRB1010" s="14"/>
      <c r="VRC1010" s="14"/>
      <c r="VRD1010" s="14"/>
      <c r="VRE1010" s="14"/>
      <c r="VRF1010" s="14"/>
      <c r="VRG1010" s="14"/>
      <c r="VRH1010" s="14"/>
      <c r="VRI1010" s="14"/>
      <c r="VRJ1010" s="14"/>
      <c r="VRK1010" s="14"/>
      <c r="VRL1010" s="14"/>
      <c r="VRM1010" s="14"/>
      <c r="VRN1010" s="14"/>
      <c r="VRO1010" s="14"/>
      <c r="VRP1010" s="14"/>
      <c r="VRQ1010" s="14"/>
      <c r="VRR1010" s="14"/>
      <c r="VRS1010" s="14"/>
      <c r="VRT1010" s="14"/>
      <c r="VRU1010" s="14"/>
      <c r="VRV1010" s="14"/>
      <c r="VRW1010" s="14"/>
      <c r="VRX1010" s="14"/>
      <c r="VRY1010" s="14"/>
      <c r="VRZ1010" s="14"/>
      <c r="VSA1010" s="14"/>
      <c r="VSB1010" s="14"/>
      <c r="VSC1010" s="14"/>
      <c r="VSD1010" s="14"/>
      <c r="VSE1010" s="14"/>
      <c r="VSF1010" s="14"/>
      <c r="VSG1010" s="14"/>
      <c r="VSH1010" s="14"/>
      <c r="VSI1010" s="14"/>
      <c r="VSJ1010" s="14"/>
      <c r="VSK1010" s="14"/>
      <c r="VSL1010" s="14"/>
      <c r="VSM1010" s="14"/>
      <c r="VSN1010" s="14"/>
      <c r="VSO1010" s="14"/>
      <c r="VSP1010" s="14"/>
      <c r="VSQ1010" s="14"/>
      <c r="VSR1010" s="14"/>
      <c r="VSS1010" s="14"/>
      <c r="VST1010" s="14"/>
      <c r="VSU1010" s="14"/>
      <c r="VSV1010" s="14"/>
      <c r="VSW1010" s="14"/>
      <c r="VSX1010" s="14"/>
      <c r="VSY1010" s="14"/>
      <c r="VSZ1010" s="14"/>
      <c r="VTA1010" s="14"/>
      <c r="VTB1010" s="14"/>
      <c r="VTC1010" s="14"/>
      <c r="VTD1010" s="14"/>
      <c r="VTE1010" s="14"/>
      <c r="VTF1010" s="14"/>
      <c r="VTG1010" s="14"/>
      <c r="VTH1010" s="14"/>
      <c r="VTI1010" s="14"/>
      <c r="VTJ1010" s="14"/>
      <c r="VTK1010" s="14"/>
      <c r="VTL1010" s="14"/>
      <c r="VTM1010" s="14"/>
      <c r="VTN1010" s="14"/>
      <c r="VTO1010" s="14"/>
      <c r="VTP1010" s="14"/>
      <c r="VTQ1010" s="14"/>
      <c r="VTR1010" s="14"/>
      <c r="VTS1010" s="14"/>
      <c r="VTT1010" s="14"/>
      <c r="VTU1010" s="14"/>
      <c r="VTV1010" s="14"/>
      <c r="VTW1010" s="14"/>
      <c r="VTX1010" s="14"/>
      <c r="VTY1010" s="14"/>
      <c r="VTZ1010" s="14"/>
      <c r="VUA1010" s="14"/>
      <c r="VUB1010" s="14"/>
      <c r="VUC1010" s="14"/>
      <c r="VUD1010" s="14"/>
      <c r="VUE1010" s="14"/>
      <c r="VUF1010" s="14"/>
      <c r="VUG1010" s="14"/>
      <c r="VUH1010" s="14"/>
      <c r="VUI1010" s="14"/>
      <c r="VUJ1010" s="14"/>
      <c r="VUK1010" s="14"/>
      <c r="VUL1010" s="14"/>
      <c r="VUM1010" s="14"/>
      <c r="VUN1010" s="14"/>
      <c r="VUO1010" s="14"/>
      <c r="VUP1010" s="14"/>
      <c r="VUQ1010" s="14"/>
      <c r="VUR1010" s="14"/>
      <c r="VUS1010" s="14"/>
      <c r="VUT1010" s="14"/>
      <c r="VUU1010" s="14"/>
      <c r="VUV1010" s="14"/>
      <c r="VUW1010" s="14"/>
      <c r="VUX1010" s="14"/>
      <c r="VUY1010" s="14"/>
      <c r="VUZ1010" s="14"/>
      <c r="VVA1010" s="14"/>
      <c r="VVB1010" s="14"/>
      <c r="VVC1010" s="14"/>
      <c r="VVD1010" s="14"/>
      <c r="VVE1010" s="14"/>
      <c r="VVF1010" s="14"/>
      <c r="VVG1010" s="14"/>
      <c r="VVH1010" s="14"/>
      <c r="VVI1010" s="14"/>
      <c r="VVJ1010" s="14"/>
      <c r="VVK1010" s="14"/>
      <c r="VVL1010" s="14"/>
      <c r="VVM1010" s="14"/>
      <c r="VVN1010" s="14"/>
      <c r="VVO1010" s="14"/>
      <c r="VVP1010" s="14"/>
      <c r="VVQ1010" s="14"/>
      <c r="VVR1010" s="14"/>
      <c r="VVS1010" s="14"/>
      <c r="VVT1010" s="14"/>
      <c r="VVU1010" s="14"/>
      <c r="VVV1010" s="14"/>
      <c r="VVW1010" s="14"/>
      <c r="VVX1010" s="14"/>
      <c r="VVY1010" s="14"/>
      <c r="VVZ1010" s="14"/>
      <c r="VWA1010" s="14"/>
      <c r="VWB1010" s="14"/>
      <c r="VWC1010" s="14"/>
      <c r="VWD1010" s="14"/>
      <c r="VWE1010" s="14"/>
      <c r="VWF1010" s="14"/>
      <c r="VWG1010" s="14"/>
      <c r="VWH1010" s="14"/>
      <c r="VWI1010" s="14"/>
      <c r="VWJ1010" s="14"/>
      <c r="VWK1010" s="14"/>
      <c r="VWL1010" s="14"/>
      <c r="VWM1010" s="14"/>
      <c r="VWN1010" s="14"/>
      <c r="VWO1010" s="14"/>
      <c r="VWP1010" s="14"/>
      <c r="VWQ1010" s="14"/>
      <c r="VWR1010" s="14"/>
      <c r="VWS1010" s="14"/>
      <c r="VWT1010" s="14"/>
      <c r="VWU1010" s="14"/>
      <c r="VWV1010" s="14"/>
      <c r="VWW1010" s="14"/>
      <c r="VWX1010" s="14"/>
      <c r="VWY1010" s="14"/>
      <c r="VWZ1010" s="14"/>
      <c r="VXA1010" s="14"/>
      <c r="VXB1010" s="14"/>
      <c r="VXC1010" s="14"/>
      <c r="VXD1010" s="14"/>
      <c r="VXE1010" s="14"/>
      <c r="VXF1010" s="14"/>
      <c r="VXG1010" s="14"/>
      <c r="VXH1010" s="14"/>
      <c r="VXI1010" s="14"/>
      <c r="VXJ1010" s="14"/>
      <c r="VXK1010" s="14"/>
      <c r="VXL1010" s="14"/>
      <c r="VXM1010" s="14"/>
      <c r="VXN1010" s="14"/>
      <c r="VXO1010" s="14"/>
      <c r="VXP1010" s="14"/>
      <c r="VXQ1010" s="14"/>
      <c r="VXR1010" s="14"/>
      <c r="VXS1010" s="14"/>
      <c r="VXT1010" s="14"/>
      <c r="VXU1010" s="14"/>
      <c r="VXV1010" s="14"/>
      <c r="VXW1010" s="14"/>
      <c r="VXX1010" s="14"/>
      <c r="VXY1010" s="14"/>
      <c r="VXZ1010" s="14"/>
      <c r="VYA1010" s="14"/>
      <c r="VYB1010" s="14"/>
      <c r="VYC1010" s="14"/>
      <c r="VYD1010" s="14"/>
      <c r="VYE1010" s="14"/>
      <c r="VYF1010" s="14"/>
      <c r="VYG1010" s="14"/>
      <c r="VYH1010" s="14"/>
      <c r="VYI1010" s="14"/>
      <c r="VYJ1010" s="14"/>
      <c r="VYK1010" s="14"/>
      <c r="VYL1010" s="14"/>
      <c r="VYM1010" s="14"/>
      <c r="VYN1010" s="14"/>
      <c r="VYO1010" s="14"/>
      <c r="VYP1010" s="14"/>
      <c r="VYQ1010" s="14"/>
      <c r="VYR1010" s="14"/>
      <c r="VYS1010" s="14"/>
      <c r="VYT1010" s="14"/>
      <c r="VYU1010" s="14"/>
      <c r="VYV1010" s="14"/>
      <c r="VYW1010" s="14"/>
      <c r="VYX1010" s="14"/>
      <c r="VYY1010" s="14"/>
      <c r="VYZ1010" s="14"/>
      <c r="VZA1010" s="14"/>
      <c r="VZB1010" s="14"/>
      <c r="VZC1010" s="14"/>
      <c r="VZD1010" s="14"/>
      <c r="VZE1010" s="14"/>
      <c r="VZF1010" s="14"/>
      <c r="VZG1010" s="14"/>
      <c r="VZH1010" s="14"/>
      <c r="VZI1010" s="14"/>
      <c r="VZJ1010" s="14"/>
      <c r="VZK1010" s="14"/>
      <c r="VZL1010" s="14"/>
      <c r="VZM1010" s="14"/>
      <c r="VZN1010" s="14"/>
      <c r="VZO1010" s="14"/>
      <c r="VZP1010" s="14"/>
      <c r="VZQ1010" s="14"/>
      <c r="VZR1010" s="14"/>
      <c r="VZS1010" s="14"/>
      <c r="VZT1010" s="14"/>
      <c r="VZU1010" s="14"/>
      <c r="VZV1010" s="14"/>
      <c r="VZW1010" s="14"/>
      <c r="VZX1010" s="14"/>
      <c r="VZY1010" s="14"/>
      <c r="VZZ1010" s="14"/>
      <c r="WAA1010" s="14"/>
      <c r="WAB1010" s="14"/>
      <c r="WAC1010" s="14"/>
      <c r="WAD1010" s="14"/>
      <c r="WAE1010" s="14"/>
      <c r="WAF1010" s="14"/>
      <c r="WAG1010" s="14"/>
      <c r="WAH1010" s="14"/>
      <c r="WAI1010" s="14"/>
      <c r="WAJ1010" s="14"/>
      <c r="WAK1010" s="14"/>
      <c r="WAL1010" s="14"/>
      <c r="WAM1010" s="14"/>
      <c r="WAN1010" s="14"/>
      <c r="WAO1010" s="14"/>
      <c r="WAP1010" s="14"/>
      <c r="WAQ1010" s="14"/>
      <c r="WAR1010" s="14"/>
      <c r="WAS1010" s="14"/>
      <c r="WAT1010" s="14"/>
      <c r="WAU1010" s="14"/>
      <c r="WAV1010" s="14"/>
      <c r="WAW1010" s="14"/>
      <c r="WAX1010" s="14"/>
      <c r="WAY1010" s="14"/>
      <c r="WAZ1010" s="14"/>
      <c r="WBA1010" s="14"/>
      <c r="WBB1010" s="14"/>
      <c r="WBC1010" s="14"/>
      <c r="WBD1010" s="14"/>
      <c r="WBE1010" s="14"/>
      <c r="WBF1010" s="14"/>
      <c r="WBG1010" s="14"/>
      <c r="WBH1010" s="14"/>
      <c r="WBI1010" s="14"/>
      <c r="WBJ1010" s="14"/>
      <c r="WBK1010" s="14"/>
      <c r="WBL1010" s="14"/>
      <c r="WBM1010" s="14"/>
      <c r="WBN1010" s="14"/>
      <c r="WBO1010" s="14"/>
      <c r="WBP1010" s="14"/>
      <c r="WBQ1010" s="14"/>
      <c r="WBR1010" s="14"/>
      <c r="WBS1010" s="14"/>
      <c r="WBT1010" s="14"/>
      <c r="WBU1010" s="14"/>
      <c r="WBV1010" s="14"/>
      <c r="WBW1010" s="14"/>
      <c r="WBX1010" s="14"/>
      <c r="WBY1010" s="14"/>
      <c r="WBZ1010" s="14"/>
      <c r="WCA1010" s="14"/>
      <c r="WCB1010" s="14"/>
      <c r="WCC1010" s="14"/>
      <c r="WCD1010" s="14"/>
      <c r="WCE1010" s="14"/>
      <c r="WCF1010" s="14"/>
      <c r="WCG1010" s="14"/>
      <c r="WCH1010" s="14"/>
      <c r="WCI1010" s="14"/>
      <c r="WCJ1010" s="14"/>
      <c r="WCK1010" s="14"/>
      <c r="WCL1010" s="14"/>
      <c r="WCM1010" s="14"/>
      <c r="WCN1010" s="14"/>
      <c r="WCO1010" s="14"/>
      <c r="WCP1010" s="14"/>
      <c r="WCQ1010" s="14"/>
      <c r="WCR1010" s="14"/>
      <c r="WCS1010" s="14"/>
      <c r="WCT1010" s="14"/>
      <c r="WCU1010" s="14"/>
      <c r="WCV1010" s="14"/>
      <c r="WCW1010" s="14"/>
      <c r="WCX1010" s="14"/>
      <c r="WCY1010" s="14"/>
      <c r="WCZ1010" s="14"/>
      <c r="WDA1010" s="14"/>
      <c r="WDB1010" s="14"/>
      <c r="WDC1010" s="14"/>
      <c r="WDD1010" s="14"/>
      <c r="WDE1010" s="14"/>
      <c r="WDF1010" s="14"/>
      <c r="WDG1010" s="14"/>
      <c r="WDH1010" s="14"/>
      <c r="WDI1010" s="14"/>
      <c r="WDJ1010" s="14"/>
      <c r="WDK1010" s="14"/>
      <c r="WDL1010" s="14"/>
      <c r="WDM1010" s="14"/>
      <c r="WDN1010" s="14"/>
      <c r="WDO1010" s="14"/>
      <c r="WDP1010" s="14"/>
      <c r="WDQ1010" s="14"/>
      <c r="WDR1010" s="14"/>
      <c r="WDS1010" s="14"/>
      <c r="WDT1010" s="14"/>
      <c r="WDU1010" s="14"/>
      <c r="WDV1010" s="14"/>
      <c r="WDW1010" s="14"/>
      <c r="WDX1010" s="14"/>
      <c r="WDY1010" s="14"/>
      <c r="WDZ1010" s="14"/>
      <c r="WEA1010" s="14"/>
      <c r="WEB1010" s="14"/>
      <c r="WEC1010" s="14"/>
      <c r="WED1010" s="14"/>
      <c r="WEE1010" s="14"/>
      <c r="WEF1010" s="14"/>
      <c r="WEG1010" s="14"/>
      <c r="WEH1010" s="14"/>
      <c r="WEI1010" s="14"/>
      <c r="WEJ1010" s="14"/>
      <c r="WEK1010" s="14"/>
      <c r="WEL1010" s="14"/>
      <c r="WEM1010" s="14"/>
      <c r="WEN1010" s="14"/>
      <c r="WEO1010" s="14"/>
      <c r="WEP1010" s="14"/>
      <c r="WEQ1010" s="14"/>
      <c r="WER1010" s="14"/>
      <c r="WES1010" s="14"/>
      <c r="WET1010" s="14"/>
      <c r="WEU1010" s="14"/>
      <c r="WEV1010" s="14"/>
      <c r="WEW1010" s="14"/>
      <c r="WEX1010" s="14"/>
      <c r="WEY1010" s="14"/>
      <c r="WEZ1010" s="14"/>
      <c r="WFA1010" s="14"/>
      <c r="WFB1010" s="14"/>
      <c r="WFC1010" s="14"/>
      <c r="WFD1010" s="14"/>
      <c r="WFE1010" s="14"/>
      <c r="WFF1010" s="14"/>
      <c r="WFG1010" s="14"/>
      <c r="WFH1010" s="14"/>
      <c r="WFI1010" s="14"/>
      <c r="WFJ1010" s="14"/>
      <c r="WFK1010" s="14"/>
      <c r="WFL1010" s="14"/>
      <c r="WFM1010" s="14"/>
      <c r="WFN1010" s="14"/>
      <c r="WFO1010" s="14"/>
      <c r="WFP1010" s="14"/>
      <c r="WFQ1010" s="14"/>
      <c r="WFR1010" s="14"/>
      <c r="WFS1010" s="14"/>
      <c r="WFT1010" s="14"/>
      <c r="WFU1010" s="14"/>
      <c r="WFV1010" s="14"/>
      <c r="WFW1010" s="14"/>
      <c r="WFX1010" s="14"/>
      <c r="WFY1010" s="14"/>
      <c r="WFZ1010" s="14"/>
      <c r="WGA1010" s="14"/>
      <c r="WGB1010" s="14"/>
      <c r="WGC1010" s="14"/>
      <c r="WGD1010" s="14"/>
      <c r="WGE1010" s="14"/>
      <c r="WGF1010" s="14"/>
      <c r="WGG1010" s="14"/>
      <c r="WGH1010" s="14"/>
      <c r="WGI1010" s="14"/>
      <c r="WGJ1010" s="14"/>
      <c r="WGK1010" s="14"/>
      <c r="WGL1010" s="14"/>
      <c r="WGM1010" s="14"/>
      <c r="WGN1010" s="14"/>
      <c r="WGO1010" s="14"/>
      <c r="WGP1010" s="14"/>
      <c r="WGQ1010" s="14"/>
      <c r="WGR1010" s="14"/>
      <c r="WGS1010" s="14"/>
      <c r="WGT1010" s="14"/>
      <c r="WGU1010" s="14"/>
      <c r="WGV1010" s="14"/>
      <c r="WGW1010" s="14"/>
      <c r="WGX1010" s="14"/>
      <c r="WGY1010" s="14"/>
      <c r="WGZ1010" s="14"/>
      <c r="WHA1010" s="14"/>
      <c r="WHB1010" s="14"/>
      <c r="WHC1010" s="14"/>
      <c r="WHD1010" s="14"/>
      <c r="WHE1010" s="14"/>
      <c r="WHF1010" s="14"/>
      <c r="WHG1010" s="14"/>
      <c r="WHH1010" s="14"/>
      <c r="WHI1010" s="14"/>
      <c r="WHJ1010" s="14"/>
      <c r="WHK1010" s="14"/>
      <c r="WHL1010" s="14"/>
      <c r="WHM1010" s="14"/>
      <c r="WHN1010" s="14"/>
      <c r="WHO1010" s="14"/>
      <c r="WHP1010" s="14"/>
      <c r="WHQ1010" s="14"/>
      <c r="WHR1010" s="14"/>
      <c r="WHS1010" s="14"/>
      <c r="WHT1010" s="14"/>
      <c r="WHU1010" s="14"/>
      <c r="WHV1010" s="14"/>
      <c r="WHW1010" s="14"/>
      <c r="WHX1010" s="14"/>
      <c r="WHY1010" s="14"/>
      <c r="WHZ1010" s="14"/>
      <c r="WIA1010" s="14"/>
      <c r="WIB1010" s="14"/>
      <c r="WIC1010" s="14"/>
      <c r="WID1010" s="14"/>
      <c r="WIE1010" s="14"/>
      <c r="WIF1010" s="14"/>
      <c r="WIG1010" s="14"/>
      <c r="WIH1010" s="14"/>
      <c r="WII1010" s="14"/>
      <c r="WIJ1010" s="14"/>
      <c r="WIK1010" s="14"/>
      <c r="WIL1010" s="14"/>
      <c r="WIM1010" s="14"/>
      <c r="WIN1010" s="14"/>
      <c r="WIO1010" s="14"/>
      <c r="WIP1010" s="14"/>
      <c r="WIQ1010" s="14"/>
      <c r="WIR1010" s="14"/>
      <c r="WIS1010" s="14"/>
      <c r="WIT1010" s="14"/>
      <c r="WIU1010" s="14"/>
      <c r="WIV1010" s="14"/>
      <c r="WIW1010" s="14"/>
      <c r="WIX1010" s="14"/>
      <c r="WIY1010" s="14"/>
      <c r="WIZ1010" s="14"/>
      <c r="WJA1010" s="14"/>
      <c r="WJB1010" s="14"/>
      <c r="WJC1010" s="14"/>
      <c r="WJD1010" s="14"/>
      <c r="WJE1010" s="14"/>
      <c r="WJF1010" s="14"/>
      <c r="WJG1010" s="14"/>
      <c r="WJH1010" s="14"/>
      <c r="WJI1010" s="14"/>
      <c r="WJJ1010" s="14"/>
      <c r="WJK1010" s="14"/>
      <c r="WJL1010" s="14"/>
      <c r="WJM1010" s="14"/>
      <c r="WJN1010" s="14"/>
      <c r="WJO1010" s="14"/>
      <c r="WJP1010" s="14"/>
      <c r="WJQ1010" s="14"/>
      <c r="WJR1010" s="14"/>
      <c r="WJS1010" s="14"/>
      <c r="WJT1010" s="14"/>
      <c r="WJU1010" s="14"/>
      <c r="WJV1010" s="14"/>
      <c r="WJW1010" s="14"/>
      <c r="WJX1010" s="14"/>
      <c r="WJY1010" s="14"/>
      <c r="WJZ1010" s="14"/>
      <c r="WKA1010" s="14"/>
      <c r="WKB1010" s="14"/>
      <c r="WKC1010" s="14"/>
      <c r="WKD1010" s="14"/>
      <c r="WKE1010" s="14"/>
      <c r="WKF1010" s="14"/>
      <c r="WKG1010" s="14"/>
      <c r="WKH1010" s="14"/>
      <c r="WKI1010" s="14"/>
      <c r="WKJ1010" s="14"/>
      <c r="WKK1010" s="14"/>
      <c r="WKL1010" s="14"/>
      <c r="WKM1010" s="14"/>
      <c r="WKN1010" s="14"/>
      <c r="WKO1010" s="14"/>
      <c r="WKP1010" s="14"/>
      <c r="WKQ1010" s="14"/>
      <c r="WKR1010" s="14"/>
      <c r="WKS1010" s="14"/>
      <c r="WKT1010" s="14"/>
      <c r="WKU1010" s="14"/>
      <c r="WKV1010" s="14"/>
      <c r="WKW1010" s="14"/>
      <c r="WKX1010" s="14"/>
      <c r="WKY1010" s="14"/>
      <c r="WKZ1010" s="14"/>
      <c r="WLA1010" s="14"/>
      <c r="WLB1010" s="14"/>
      <c r="WLC1010" s="14"/>
      <c r="WLD1010" s="14"/>
      <c r="WLE1010" s="14"/>
      <c r="WLF1010" s="14"/>
      <c r="WLG1010" s="14"/>
      <c r="WLH1010" s="14"/>
      <c r="WLI1010" s="14"/>
      <c r="WLJ1010" s="14"/>
      <c r="WLK1010" s="14"/>
      <c r="WLL1010" s="14"/>
      <c r="WLM1010" s="14"/>
      <c r="WLN1010" s="14"/>
      <c r="WLO1010" s="14"/>
      <c r="WLP1010" s="14"/>
      <c r="WLQ1010" s="14"/>
      <c r="WLR1010" s="14"/>
      <c r="WLS1010" s="14"/>
      <c r="WLT1010" s="14"/>
      <c r="WLU1010" s="14"/>
      <c r="WLV1010" s="14"/>
      <c r="WLW1010" s="14"/>
      <c r="WLX1010" s="14"/>
      <c r="WLY1010" s="14"/>
      <c r="WLZ1010" s="14"/>
      <c r="WMA1010" s="14"/>
      <c r="WMB1010" s="14"/>
      <c r="WMC1010" s="14"/>
      <c r="WMD1010" s="14"/>
      <c r="WME1010" s="14"/>
      <c r="WMF1010" s="14"/>
      <c r="WMG1010" s="14"/>
      <c r="WMH1010" s="14"/>
      <c r="WMI1010" s="14"/>
      <c r="WMJ1010" s="14"/>
      <c r="WMK1010" s="14"/>
      <c r="WML1010" s="14"/>
      <c r="WMM1010" s="14"/>
      <c r="WMN1010" s="14"/>
      <c r="WMO1010" s="14"/>
      <c r="WMP1010" s="14"/>
      <c r="WMQ1010" s="14"/>
      <c r="WMR1010" s="14"/>
      <c r="WMS1010" s="14"/>
      <c r="WMT1010" s="14"/>
      <c r="WMU1010" s="14"/>
      <c r="WMV1010" s="14"/>
      <c r="WMW1010" s="14"/>
      <c r="WMX1010" s="14"/>
      <c r="WMY1010" s="14"/>
      <c r="WMZ1010" s="14"/>
      <c r="WNA1010" s="14"/>
      <c r="WNB1010" s="14"/>
      <c r="WNC1010" s="14"/>
      <c r="WND1010" s="14"/>
      <c r="WNE1010" s="14"/>
      <c r="WNF1010" s="14"/>
      <c r="WNG1010" s="14"/>
      <c r="WNH1010" s="14"/>
      <c r="WNI1010" s="14"/>
      <c r="WNJ1010" s="14"/>
      <c r="WNK1010" s="14"/>
      <c r="WNL1010" s="14"/>
      <c r="WNM1010" s="14"/>
      <c r="WNN1010" s="14"/>
      <c r="WNO1010" s="14"/>
      <c r="WNP1010" s="14"/>
      <c r="WNQ1010" s="14"/>
      <c r="WNR1010" s="14"/>
      <c r="WNS1010" s="14"/>
      <c r="WNT1010" s="14"/>
      <c r="WNU1010" s="14"/>
      <c r="WNV1010" s="14"/>
      <c r="WNW1010" s="14"/>
      <c r="WNX1010" s="14"/>
      <c r="WNY1010" s="14"/>
      <c r="WNZ1010" s="14"/>
      <c r="WOA1010" s="14"/>
      <c r="WOB1010" s="14"/>
      <c r="WOC1010" s="14"/>
      <c r="WOD1010" s="14"/>
      <c r="WOE1010" s="14"/>
      <c r="WOF1010" s="14"/>
      <c r="WOG1010" s="14"/>
      <c r="WOH1010" s="14"/>
      <c r="WOI1010" s="14"/>
      <c r="WOJ1010" s="14"/>
      <c r="WOK1010" s="14"/>
      <c r="WOL1010" s="14"/>
      <c r="WOM1010" s="14"/>
      <c r="WON1010" s="14"/>
      <c r="WOO1010" s="14"/>
      <c r="WOP1010" s="14"/>
      <c r="WOQ1010" s="14"/>
      <c r="WOR1010" s="14"/>
      <c r="WOS1010" s="14"/>
      <c r="WOT1010" s="14"/>
      <c r="WOU1010" s="14"/>
      <c r="WOV1010" s="14"/>
      <c r="WOW1010" s="14"/>
      <c r="WOX1010" s="14"/>
      <c r="WOY1010" s="14"/>
      <c r="WOZ1010" s="14"/>
      <c r="WPA1010" s="14"/>
      <c r="WPB1010" s="14"/>
      <c r="WPC1010" s="14"/>
      <c r="WPD1010" s="14"/>
      <c r="WPE1010" s="14"/>
      <c r="WPF1010" s="14"/>
      <c r="WPG1010" s="14"/>
      <c r="WPH1010" s="14"/>
      <c r="WPI1010" s="14"/>
      <c r="WPJ1010" s="14"/>
      <c r="WPK1010" s="14"/>
      <c r="WPL1010" s="14"/>
      <c r="WPM1010" s="14"/>
      <c r="WPN1010" s="14"/>
      <c r="WPO1010" s="14"/>
      <c r="WPP1010" s="14"/>
      <c r="WPQ1010" s="14"/>
      <c r="WPR1010" s="14"/>
      <c r="WPS1010" s="14"/>
      <c r="WPT1010" s="14"/>
      <c r="WPU1010" s="14"/>
      <c r="WPV1010" s="14"/>
      <c r="WPW1010" s="14"/>
      <c r="WPX1010" s="14"/>
      <c r="WPY1010" s="14"/>
      <c r="WPZ1010" s="14"/>
      <c r="WQA1010" s="14"/>
      <c r="WQB1010" s="14"/>
      <c r="WQC1010" s="14"/>
      <c r="WQD1010" s="14"/>
      <c r="WQE1010" s="14"/>
      <c r="WQF1010" s="14"/>
      <c r="WQG1010" s="14"/>
      <c r="WQH1010" s="14"/>
      <c r="WQI1010" s="14"/>
      <c r="WQJ1010" s="14"/>
      <c r="WQK1010" s="14"/>
      <c r="WQL1010" s="14"/>
      <c r="WQM1010" s="14"/>
      <c r="WQN1010" s="14"/>
      <c r="WQO1010" s="14"/>
      <c r="WQP1010" s="14"/>
      <c r="WQQ1010" s="14"/>
      <c r="WQR1010" s="14"/>
      <c r="WQS1010" s="14"/>
      <c r="WQT1010" s="14"/>
      <c r="WQU1010" s="14"/>
      <c r="WQV1010" s="14"/>
      <c r="WQW1010" s="14"/>
      <c r="WQX1010" s="14"/>
      <c r="WQY1010" s="14"/>
      <c r="WQZ1010" s="14"/>
      <c r="WRA1010" s="14"/>
      <c r="WRB1010" s="14"/>
      <c r="WRC1010" s="14"/>
      <c r="WRD1010" s="14"/>
      <c r="WRE1010" s="14"/>
      <c r="WRF1010" s="14"/>
      <c r="WRG1010" s="14"/>
      <c r="WRH1010" s="14"/>
      <c r="WRI1010" s="14"/>
      <c r="WRJ1010" s="14"/>
      <c r="WRK1010" s="14"/>
      <c r="WRL1010" s="14"/>
      <c r="WRM1010" s="14"/>
      <c r="WRN1010" s="14"/>
      <c r="WRO1010" s="14"/>
      <c r="WRP1010" s="14"/>
      <c r="WRQ1010" s="14"/>
      <c r="WRR1010" s="14"/>
      <c r="WRS1010" s="14"/>
      <c r="WRT1010" s="14"/>
      <c r="WRU1010" s="14"/>
      <c r="WRV1010" s="14"/>
      <c r="WRW1010" s="14"/>
      <c r="WRX1010" s="14"/>
      <c r="WRY1010" s="14"/>
      <c r="WRZ1010" s="14"/>
      <c r="WSA1010" s="14"/>
      <c r="WSB1010" s="14"/>
      <c r="WSC1010" s="14"/>
      <c r="WSD1010" s="14"/>
      <c r="WSE1010" s="14"/>
      <c r="WSF1010" s="14"/>
      <c r="WSG1010" s="14"/>
      <c r="WSH1010" s="14"/>
      <c r="WSI1010" s="14"/>
      <c r="WSJ1010" s="14"/>
      <c r="WSK1010" s="14"/>
      <c r="WSL1010" s="14"/>
      <c r="WSM1010" s="14"/>
      <c r="WSN1010" s="14"/>
      <c r="WSO1010" s="14"/>
      <c r="WSP1010" s="14"/>
      <c r="WSQ1010" s="14"/>
      <c r="WSR1010" s="14"/>
      <c r="WSS1010" s="14"/>
      <c r="WST1010" s="14"/>
      <c r="WSU1010" s="14"/>
      <c r="WSV1010" s="14"/>
      <c r="WSW1010" s="14"/>
      <c r="WSX1010" s="14"/>
      <c r="WSY1010" s="14"/>
      <c r="WSZ1010" s="14"/>
      <c r="WTA1010" s="14"/>
      <c r="WTB1010" s="14"/>
      <c r="WTC1010" s="14"/>
      <c r="WTD1010" s="14"/>
      <c r="WTE1010" s="14"/>
      <c r="WTF1010" s="14"/>
      <c r="WTG1010" s="14"/>
      <c r="WTH1010" s="14"/>
      <c r="WTI1010" s="14"/>
      <c r="WTJ1010" s="14"/>
      <c r="WTK1010" s="14"/>
      <c r="WTL1010" s="14"/>
      <c r="WTM1010" s="14"/>
      <c r="WTN1010" s="14"/>
      <c r="WTO1010" s="14"/>
      <c r="WTP1010" s="14"/>
      <c r="WTQ1010" s="14"/>
      <c r="WTR1010" s="14"/>
      <c r="WTS1010" s="14"/>
      <c r="WTT1010" s="14"/>
      <c r="WTU1010" s="14"/>
      <c r="WTV1010" s="14"/>
      <c r="WTW1010" s="14"/>
      <c r="WTX1010" s="14"/>
      <c r="WTY1010" s="14"/>
      <c r="WTZ1010" s="14"/>
      <c r="WUA1010" s="14"/>
      <c r="WUB1010" s="14"/>
      <c r="WUC1010" s="14"/>
      <c r="WUD1010" s="14"/>
      <c r="WUE1010" s="14"/>
      <c r="WUF1010" s="14"/>
      <c r="WUG1010" s="14"/>
      <c r="WUH1010" s="14"/>
      <c r="WUI1010" s="14"/>
      <c r="WUJ1010" s="14"/>
      <c r="WUK1010" s="14"/>
      <c r="WUL1010" s="14"/>
      <c r="WUM1010" s="14"/>
      <c r="WUN1010" s="14"/>
      <c r="WUO1010" s="14"/>
      <c r="WUP1010" s="14"/>
      <c r="WUQ1010" s="14"/>
      <c r="WUR1010" s="14"/>
      <c r="WUS1010" s="14"/>
      <c r="WUT1010" s="14"/>
      <c r="WUU1010" s="14"/>
      <c r="WUV1010" s="14"/>
      <c r="WUW1010" s="14"/>
      <c r="WUX1010" s="14"/>
      <c r="WUY1010" s="14"/>
      <c r="WUZ1010" s="14"/>
      <c r="WVA1010" s="14"/>
      <c r="WVB1010" s="14"/>
      <c r="WVC1010" s="14"/>
      <c r="WVD1010" s="14"/>
      <c r="WVE1010" s="14"/>
      <c r="WVF1010" s="14"/>
      <c r="WVG1010" s="14"/>
      <c r="WVH1010" s="14"/>
      <c r="WVI1010" s="14"/>
      <c r="WVJ1010" s="14"/>
      <c r="WVK1010" s="14"/>
      <c r="WVL1010" s="14"/>
      <c r="WVM1010" s="14"/>
      <c r="WVN1010" s="14"/>
      <c r="WVO1010" s="14"/>
      <c r="WVP1010" s="14"/>
      <c r="WVQ1010" s="14"/>
      <c r="WVR1010" s="14"/>
      <c r="WVS1010" s="14"/>
      <c r="WVT1010" s="14"/>
      <c r="WVU1010" s="14"/>
      <c r="WVV1010" s="14"/>
      <c r="WVW1010" s="14"/>
      <c r="WVX1010" s="14"/>
      <c r="WVY1010" s="14"/>
      <c r="WVZ1010" s="14"/>
      <c r="WWA1010" s="14"/>
      <c r="WWB1010" s="14"/>
      <c r="WWC1010" s="14"/>
      <c r="WWD1010" s="14"/>
      <c r="WWE1010" s="14"/>
      <c r="WWF1010" s="14"/>
      <c r="WWG1010" s="14"/>
      <c r="WWH1010" s="14"/>
      <c r="WWI1010" s="14"/>
      <c r="WWJ1010" s="14"/>
      <c r="WWK1010" s="14"/>
      <c r="WWL1010" s="14"/>
      <c r="WWM1010" s="14"/>
      <c r="WWN1010" s="14"/>
      <c r="WWO1010" s="14"/>
      <c r="WWP1010" s="14"/>
      <c r="WWQ1010" s="14"/>
      <c r="WWR1010" s="14"/>
      <c r="WWS1010" s="14"/>
      <c r="WWT1010" s="14"/>
      <c r="WWU1010" s="14"/>
      <c r="WWV1010" s="14"/>
      <c r="WWW1010" s="14"/>
      <c r="WWX1010" s="14"/>
      <c r="WWY1010" s="14"/>
      <c r="WWZ1010" s="14"/>
      <c r="WXA1010" s="14"/>
      <c r="WXB1010" s="14"/>
      <c r="WXC1010" s="14"/>
      <c r="WXD1010" s="14"/>
      <c r="WXE1010" s="14"/>
      <c r="WXF1010" s="14"/>
      <c r="WXG1010" s="14"/>
      <c r="WXH1010" s="14"/>
      <c r="WXI1010" s="14"/>
      <c r="WXJ1010" s="14"/>
      <c r="WXK1010" s="14"/>
      <c r="WXL1010" s="14"/>
      <c r="WXM1010" s="14"/>
      <c r="WXN1010" s="14"/>
      <c r="WXO1010" s="14"/>
      <c r="WXP1010" s="14"/>
      <c r="WXQ1010" s="14"/>
      <c r="WXR1010" s="14"/>
      <c r="WXS1010" s="14"/>
      <c r="WXT1010" s="14"/>
      <c r="WXU1010" s="14"/>
      <c r="WXV1010" s="14"/>
      <c r="WXW1010" s="14"/>
      <c r="WXX1010" s="14"/>
      <c r="WXY1010" s="14"/>
      <c r="WXZ1010" s="14"/>
      <c r="WYA1010" s="14"/>
      <c r="WYB1010" s="14"/>
      <c r="WYC1010" s="14"/>
      <c r="WYD1010" s="14"/>
      <c r="WYE1010" s="14"/>
      <c r="WYF1010" s="14"/>
      <c r="WYG1010" s="14"/>
      <c r="WYH1010" s="14"/>
      <c r="WYI1010" s="14"/>
      <c r="WYJ1010" s="14"/>
      <c r="WYK1010" s="14"/>
      <c r="WYL1010" s="14"/>
      <c r="WYM1010" s="14"/>
      <c r="WYN1010" s="14"/>
      <c r="WYO1010" s="14"/>
      <c r="WYP1010" s="14"/>
      <c r="WYQ1010" s="14"/>
      <c r="WYR1010" s="14"/>
      <c r="WYS1010" s="14"/>
      <c r="WYT1010" s="14"/>
      <c r="WYU1010" s="14"/>
      <c r="WYV1010" s="14"/>
      <c r="WYW1010" s="14"/>
      <c r="WYX1010" s="14"/>
      <c r="WYY1010" s="14"/>
      <c r="WYZ1010" s="14"/>
      <c r="WZA1010" s="14"/>
      <c r="WZB1010" s="14"/>
      <c r="WZC1010" s="14"/>
      <c r="WZD1010" s="14"/>
      <c r="WZE1010" s="14"/>
      <c r="WZF1010" s="14"/>
      <c r="WZG1010" s="14"/>
      <c r="WZH1010" s="14"/>
      <c r="WZI1010" s="14"/>
      <c r="WZJ1010" s="14"/>
      <c r="WZK1010" s="14"/>
      <c r="WZL1010" s="14"/>
      <c r="WZM1010" s="14"/>
      <c r="WZN1010" s="14"/>
      <c r="WZO1010" s="14"/>
      <c r="WZP1010" s="14"/>
      <c r="WZQ1010" s="14"/>
      <c r="WZR1010" s="14"/>
      <c r="WZS1010" s="14"/>
      <c r="WZT1010" s="14"/>
      <c r="WZU1010" s="14"/>
      <c r="WZV1010" s="14"/>
      <c r="WZW1010" s="14"/>
      <c r="WZX1010" s="14"/>
      <c r="WZY1010" s="14"/>
      <c r="WZZ1010" s="14"/>
      <c r="XAA1010" s="14"/>
      <c r="XAB1010" s="14"/>
      <c r="XAC1010" s="14"/>
      <c r="XAD1010" s="14"/>
      <c r="XAE1010" s="14"/>
      <c r="XAF1010" s="14"/>
      <c r="XAG1010" s="14"/>
      <c r="XAH1010" s="14"/>
      <c r="XAI1010" s="14"/>
      <c r="XAJ1010" s="14"/>
      <c r="XAK1010" s="14"/>
      <c r="XAL1010" s="14"/>
      <c r="XAM1010" s="14"/>
      <c r="XAN1010" s="14"/>
      <c r="XAO1010" s="14"/>
      <c r="XAP1010" s="14"/>
      <c r="XAQ1010" s="14"/>
      <c r="XAR1010" s="14"/>
      <c r="XAS1010" s="14"/>
      <c r="XAT1010" s="14"/>
      <c r="XAU1010" s="14"/>
      <c r="XAV1010" s="14"/>
      <c r="XAW1010" s="14"/>
      <c r="XAX1010" s="14"/>
      <c r="XAY1010" s="14"/>
      <c r="XAZ1010" s="14"/>
      <c r="XBA1010" s="14"/>
      <c r="XBB1010" s="14"/>
      <c r="XBC1010" s="14"/>
      <c r="XBD1010" s="14"/>
      <c r="XBE1010" s="14"/>
      <c r="XBF1010" s="14"/>
      <c r="XBG1010" s="14"/>
      <c r="XBH1010" s="14"/>
      <c r="XBI1010" s="14"/>
      <c r="XBJ1010" s="14"/>
      <c r="XBK1010" s="14"/>
      <c r="XBL1010" s="14"/>
      <c r="XBM1010" s="14"/>
      <c r="XBN1010" s="14"/>
      <c r="XBO1010" s="14"/>
      <c r="XBP1010" s="14"/>
      <c r="XBQ1010" s="14"/>
      <c r="XBR1010" s="14"/>
      <c r="XBS1010" s="14"/>
      <c r="XBT1010" s="14"/>
      <c r="XBU1010" s="14"/>
      <c r="XBV1010" s="14"/>
      <c r="XBW1010" s="14"/>
      <c r="XBX1010" s="14"/>
      <c r="XBY1010" s="14"/>
      <c r="XBZ1010" s="14"/>
      <c r="XCA1010" s="14"/>
      <c r="XCB1010" s="14"/>
      <c r="XCC1010" s="14"/>
      <c r="XCD1010" s="14"/>
      <c r="XCE1010" s="14"/>
      <c r="XCF1010" s="14"/>
      <c r="XCG1010" s="14"/>
      <c r="XCH1010" s="14"/>
      <c r="XCI1010" s="14"/>
      <c r="XCJ1010" s="14"/>
      <c r="XCK1010" s="14"/>
      <c r="XCL1010" s="14"/>
      <c r="XCM1010" s="14"/>
      <c r="XCN1010" s="14"/>
      <c r="XCO1010" s="14"/>
      <c r="XCP1010" s="14"/>
      <c r="XCQ1010" s="14"/>
      <c r="XCR1010" s="14"/>
      <c r="XCS1010" s="14"/>
      <c r="XCT1010" s="14"/>
      <c r="XCU1010" s="14"/>
      <c r="XCV1010" s="14"/>
      <c r="XCW1010" s="14"/>
      <c r="XCX1010" s="14"/>
      <c r="XCY1010" s="14"/>
      <c r="XCZ1010" s="14"/>
      <c r="XDA1010" s="14"/>
      <c r="XDB1010" s="14"/>
      <c r="XDC1010" s="14"/>
      <c r="XDD1010" s="14"/>
      <c r="XDE1010" s="14"/>
      <c r="XDF1010" s="14"/>
      <c r="XDG1010" s="14"/>
      <c r="XDH1010" s="14"/>
      <c r="XDI1010" s="14"/>
      <c r="XDJ1010" s="14"/>
      <c r="XDK1010" s="14"/>
      <c r="XDL1010" s="14"/>
      <c r="XDM1010" s="14"/>
      <c r="XDN1010" s="14"/>
      <c r="XDO1010" s="14"/>
      <c r="XDP1010" s="14"/>
      <c r="XDQ1010" s="14"/>
      <c r="XDR1010" s="14"/>
      <c r="XDS1010" s="14"/>
      <c r="XDT1010" s="14"/>
      <c r="XDU1010" s="14"/>
      <c r="XDV1010" s="14"/>
      <c r="XDW1010" s="14"/>
      <c r="XDX1010" s="14"/>
      <c r="XDY1010" s="14"/>
      <c r="XDZ1010" s="14"/>
      <c r="XEA1010" s="14"/>
      <c r="XEB1010" s="14"/>
      <c r="XEC1010" s="14"/>
      <c r="XED1010" s="14"/>
      <c r="XEE1010" s="14"/>
      <c r="XEF1010" s="14"/>
      <c r="XEG1010" s="14"/>
      <c r="XEH1010" s="14"/>
      <c r="XEI1010" s="14"/>
      <c r="XEJ1010" s="14"/>
      <c r="XEK1010" s="14"/>
      <c r="XEL1010" s="14"/>
      <c r="XEM1010" s="14"/>
      <c r="XEN1010" s="14"/>
      <c r="XEO1010" s="14"/>
      <c r="XEP1010" s="14"/>
      <c r="XEQ1010" s="14"/>
      <c r="XER1010" s="14"/>
      <c r="XES1010" s="14"/>
      <c r="XET1010" s="14"/>
      <c r="XEU1010" s="14"/>
      <c r="XEV1010" s="14"/>
      <c r="XEW1010" s="14"/>
      <c r="XEX1010" s="14"/>
      <c r="XEY1010" s="14"/>
      <c r="XEZ1010" s="14"/>
      <c r="XFA1010" s="14"/>
      <c r="XFB1010" s="14"/>
      <c r="XFC1010" s="14"/>
      <c r="XFD1010" s="14"/>
    </row>
    <row r="1011" spans="1:164 13283:16384" s="98" customFormat="1">
      <c r="A1011" s="92" t="s">
        <v>1255</v>
      </c>
      <c r="B1011" s="93"/>
      <c r="C1011" s="93"/>
      <c r="D1011" s="94" t="s">
        <v>1171</v>
      </c>
      <c r="E1011" s="95"/>
      <c r="F1011" s="93"/>
      <c r="G1011" s="39"/>
      <c r="H1011" s="96"/>
      <c r="I1011" s="79"/>
      <c r="J1011" s="96"/>
      <c r="K1011" s="96"/>
      <c r="L1011" s="68"/>
      <c r="M1011" s="96"/>
      <c r="N1011" s="68"/>
      <c r="O1011" s="96"/>
      <c r="P1011" s="96"/>
      <c r="Q1011" s="97">
        <f>SUM(Q1012:Q1015)</f>
        <v>92445.897711046986</v>
      </c>
      <c r="R1011" s="97">
        <f>SUM(R1012:R1015)</f>
        <v>5389.5789406456315</v>
      </c>
      <c r="S1011" s="97">
        <f>+Q1011+R1011</f>
        <v>97835.476651692617</v>
      </c>
      <c r="T1011" s="14"/>
      <c r="U1011" s="14"/>
      <c r="V1011" s="116">
        <v>100627.03</v>
      </c>
      <c r="W1011" s="14"/>
      <c r="X1011" s="120">
        <f t="shared" si="838"/>
        <v>2791.5533483073814</v>
      </c>
      <c r="Y1011" s="14"/>
      <c r="Z1011" s="120"/>
      <c r="AA1011" s="14"/>
      <c r="AB1011" s="14"/>
      <c r="AC1011" s="14"/>
      <c r="AD1011" s="14"/>
      <c r="AE1011" s="14"/>
      <c r="AF1011" s="14"/>
      <c r="AG1011" s="14"/>
      <c r="AH1011" s="14"/>
      <c r="AI1011" s="14"/>
      <c r="AJ1011" s="14"/>
      <c r="AK1011" s="14"/>
      <c r="AL1011" s="14"/>
      <c r="AM1011" s="14"/>
      <c r="AN1011" s="14"/>
      <c r="AO1011" s="14"/>
      <c r="AP1011" s="14"/>
      <c r="AQ1011" s="14"/>
      <c r="AR1011" s="14"/>
      <c r="AS1011" s="14"/>
      <c r="AT1011" s="14"/>
      <c r="AU1011" s="14"/>
      <c r="AV1011" s="14"/>
      <c r="AW1011" s="14"/>
      <c r="AX1011" s="14"/>
      <c r="AY1011" s="14"/>
      <c r="AZ1011" s="14"/>
      <c r="BA1011" s="14"/>
      <c r="BB1011" s="14"/>
      <c r="BC1011" s="14"/>
      <c r="BD1011" s="14"/>
      <c r="BE1011" s="14"/>
      <c r="BF1011" s="14"/>
      <c r="BG1011" s="14"/>
      <c r="BH1011" s="14"/>
      <c r="BI1011" s="14"/>
      <c r="BJ1011" s="14"/>
      <c r="BK1011" s="14"/>
      <c r="BL1011" s="14"/>
      <c r="BM1011" s="14"/>
      <c r="BN1011" s="14"/>
      <c r="BO1011" s="14"/>
      <c r="BP1011" s="14"/>
      <c r="BQ1011" s="14"/>
      <c r="BR1011" s="14"/>
      <c r="BS1011" s="14"/>
      <c r="BT1011" s="14"/>
      <c r="BU1011" s="14"/>
      <c r="BV1011" s="14"/>
      <c r="BW1011" s="14"/>
      <c r="BX1011" s="14"/>
      <c r="BY1011" s="14"/>
      <c r="BZ1011" s="14"/>
      <c r="CA1011" s="14"/>
      <c r="CB1011" s="14"/>
      <c r="CC1011" s="14"/>
      <c r="CD1011" s="14"/>
      <c r="CE1011" s="14"/>
      <c r="CF1011" s="14"/>
      <c r="CG1011" s="14"/>
      <c r="CH1011" s="14"/>
      <c r="CI1011" s="14"/>
      <c r="CJ1011" s="14"/>
      <c r="CK1011" s="14"/>
      <c r="CL1011" s="14"/>
      <c r="CM1011" s="14"/>
      <c r="CN1011" s="14"/>
      <c r="CO1011" s="14"/>
      <c r="CP1011" s="14"/>
      <c r="CQ1011" s="14"/>
      <c r="CR1011" s="14"/>
      <c r="CS1011" s="14"/>
      <c r="CT1011" s="14"/>
      <c r="CU1011" s="14"/>
      <c r="CV1011" s="14"/>
      <c r="CW1011" s="14"/>
      <c r="CX1011" s="14"/>
      <c r="CY1011" s="14"/>
      <c r="CZ1011" s="14"/>
      <c r="DA1011" s="14"/>
      <c r="DB1011" s="14"/>
      <c r="DC1011" s="14"/>
      <c r="DD1011" s="14"/>
      <c r="DE1011" s="14"/>
      <c r="DF1011" s="14"/>
      <c r="DG1011" s="14"/>
      <c r="DH1011" s="14"/>
      <c r="DI1011" s="14"/>
      <c r="DJ1011" s="14"/>
      <c r="DK1011" s="14"/>
      <c r="DL1011" s="14"/>
      <c r="DM1011" s="14"/>
      <c r="DN1011" s="14"/>
      <c r="DO1011" s="14"/>
      <c r="DP1011" s="14"/>
      <c r="DQ1011" s="14"/>
      <c r="DR1011" s="14"/>
      <c r="DS1011" s="14"/>
      <c r="DT1011" s="14"/>
      <c r="DU1011" s="14"/>
      <c r="DV1011" s="14"/>
      <c r="DW1011" s="14"/>
      <c r="DX1011" s="14"/>
      <c r="DY1011" s="14"/>
      <c r="DZ1011" s="14"/>
      <c r="EA1011" s="14"/>
      <c r="EB1011" s="14"/>
      <c r="EC1011" s="14"/>
      <c r="ED1011" s="14"/>
      <c r="EE1011" s="14"/>
      <c r="EF1011" s="14"/>
      <c r="EG1011" s="14"/>
      <c r="EH1011" s="14"/>
      <c r="EI1011" s="14"/>
      <c r="EJ1011" s="14"/>
      <c r="EK1011" s="14"/>
      <c r="EL1011" s="14"/>
      <c r="EM1011" s="14"/>
      <c r="EN1011" s="14"/>
      <c r="EO1011" s="14"/>
      <c r="EP1011" s="14"/>
      <c r="EQ1011" s="14"/>
      <c r="ER1011" s="14"/>
      <c r="ES1011" s="14"/>
      <c r="ET1011" s="14"/>
      <c r="EU1011" s="14"/>
      <c r="EV1011" s="14"/>
      <c r="EW1011" s="14"/>
      <c r="EX1011" s="14"/>
      <c r="EY1011" s="14"/>
      <c r="EZ1011" s="14"/>
      <c r="FA1011" s="14"/>
      <c r="FB1011" s="14"/>
      <c r="FC1011" s="14"/>
      <c r="FD1011" s="14"/>
      <c r="FE1011" s="14"/>
      <c r="FF1011" s="14"/>
      <c r="FG1011" s="14"/>
      <c r="FH1011" s="14"/>
      <c r="SPW1011" s="14"/>
      <c r="SPX1011" s="14"/>
      <c r="SPY1011" s="14"/>
      <c r="SPZ1011" s="14"/>
      <c r="SQA1011" s="14"/>
      <c r="SQB1011" s="14"/>
      <c r="SQC1011" s="14"/>
      <c r="SQD1011" s="14"/>
      <c r="SQE1011" s="14"/>
      <c r="SQF1011" s="14"/>
      <c r="SQG1011" s="14"/>
      <c r="SQH1011" s="14"/>
      <c r="SQI1011" s="14"/>
      <c r="SQJ1011" s="14"/>
      <c r="SQK1011" s="14"/>
      <c r="SQL1011" s="14"/>
      <c r="SQM1011" s="14"/>
      <c r="SQN1011" s="14"/>
      <c r="SQO1011" s="14"/>
      <c r="SQP1011" s="14"/>
      <c r="SQQ1011" s="14"/>
      <c r="SQR1011" s="14"/>
      <c r="SQS1011" s="14"/>
      <c r="SQT1011" s="14"/>
      <c r="SQU1011" s="14"/>
      <c r="SQV1011" s="14"/>
      <c r="SQW1011" s="14"/>
      <c r="SQX1011" s="14"/>
      <c r="SQY1011" s="14"/>
      <c r="SQZ1011" s="14"/>
      <c r="SRA1011" s="14"/>
      <c r="SRB1011" s="14"/>
      <c r="SRC1011" s="14"/>
      <c r="SRD1011" s="14"/>
      <c r="SRE1011" s="14"/>
      <c r="SRF1011" s="14"/>
      <c r="SRG1011" s="14"/>
      <c r="SRH1011" s="14"/>
      <c r="SRI1011" s="14"/>
      <c r="SRJ1011" s="14"/>
      <c r="SRK1011" s="14"/>
      <c r="SRL1011" s="14"/>
      <c r="SRM1011" s="14"/>
      <c r="SRN1011" s="14"/>
      <c r="SRO1011" s="14"/>
      <c r="SRP1011" s="14"/>
      <c r="SRQ1011" s="14"/>
      <c r="SRR1011" s="14"/>
      <c r="SRS1011" s="14"/>
      <c r="SRT1011" s="14"/>
      <c r="SRU1011" s="14"/>
      <c r="SRV1011" s="14"/>
      <c r="SRW1011" s="14"/>
      <c r="SRX1011" s="14"/>
      <c r="SRY1011" s="14"/>
      <c r="SRZ1011" s="14"/>
      <c r="SSA1011" s="14"/>
      <c r="SSB1011" s="14"/>
      <c r="SSC1011" s="14"/>
      <c r="SSD1011" s="14"/>
      <c r="SSE1011" s="14"/>
      <c r="SSF1011" s="14"/>
      <c r="SSG1011" s="14"/>
      <c r="SSH1011" s="14"/>
      <c r="SSI1011" s="14"/>
      <c r="SSJ1011" s="14"/>
      <c r="SSK1011" s="14"/>
      <c r="SSL1011" s="14"/>
      <c r="SSM1011" s="14"/>
      <c r="SSN1011" s="14"/>
      <c r="SSO1011" s="14"/>
      <c r="SSP1011" s="14"/>
      <c r="SSQ1011" s="14"/>
      <c r="SSR1011" s="14"/>
      <c r="SSS1011" s="14"/>
      <c r="SST1011" s="14"/>
      <c r="SSU1011" s="14"/>
      <c r="SSV1011" s="14"/>
      <c r="SSW1011" s="14"/>
      <c r="SSX1011" s="14"/>
      <c r="SSY1011" s="14"/>
      <c r="SSZ1011" s="14"/>
      <c r="STA1011" s="14"/>
      <c r="STB1011" s="14"/>
      <c r="STC1011" s="14"/>
      <c r="STD1011" s="14"/>
      <c r="STE1011" s="14"/>
      <c r="STF1011" s="14"/>
      <c r="STG1011" s="14"/>
      <c r="STH1011" s="14"/>
      <c r="STI1011" s="14"/>
      <c r="STJ1011" s="14"/>
      <c r="STK1011" s="14"/>
      <c r="STL1011" s="14"/>
      <c r="STM1011" s="14"/>
      <c r="STN1011" s="14"/>
      <c r="STO1011" s="14"/>
      <c r="STP1011" s="14"/>
      <c r="STQ1011" s="14"/>
      <c r="STR1011" s="14"/>
      <c r="STS1011" s="14"/>
      <c r="STT1011" s="14"/>
      <c r="STU1011" s="14"/>
      <c r="STV1011" s="14"/>
      <c r="STW1011" s="14"/>
      <c r="STX1011" s="14"/>
      <c r="STY1011" s="14"/>
      <c r="STZ1011" s="14"/>
      <c r="SUA1011" s="14"/>
      <c r="SUB1011" s="14"/>
      <c r="SUC1011" s="14"/>
      <c r="SUD1011" s="14"/>
      <c r="SUE1011" s="14"/>
      <c r="SUF1011" s="14"/>
      <c r="SUG1011" s="14"/>
      <c r="SUH1011" s="14"/>
      <c r="SUI1011" s="14"/>
      <c r="SUJ1011" s="14"/>
      <c r="SUK1011" s="14"/>
      <c r="SUL1011" s="14"/>
      <c r="SUM1011" s="14"/>
      <c r="SUN1011" s="14"/>
      <c r="SUO1011" s="14"/>
      <c r="SUP1011" s="14"/>
      <c r="SUQ1011" s="14"/>
      <c r="SUR1011" s="14"/>
      <c r="SUS1011" s="14"/>
      <c r="SUT1011" s="14"/>
      <c r="SUU1011" s="14"/>
      <c r="SUV1011" s="14"/>
      <c r="SUW1011" s="14"/>
      <c r="SUX1011" s="14"/>
      <c r="SUY1011" s="14"/>
      <c r="SUZ1011" s="14"/>
      <c r="SVA1011" s="14"/>
      <c r="SVB1011" s="14"/>
      <c r="SVC1011" s="14"/>
      <c r="SVD1011" s="14"/>
      <c r="SVE1011" s="14"/>
      <c r="SVF1011" s="14"/>
      <c r="SVG1011" s="14"/>
      <c r="SVH1011" s="14"/>
      <c r="SVI1011" s="14"/>
      <c r="SVJ1011" s="14"/>
      <c r="SVK1011" s="14"/>
      <c r="SVL1011" s="14"/>
      <c r="SVM1011" s="14"/>
      <c r="SVN1011" s="14"/>
      <c r="SVO1011" s="14"/>
      <c r="SVP1011" s="14"/>
      <c r="SVQ1011" s="14"/>
      <c r="SVR1011" s="14"/>
      <c r="SVS1011" s="14"/>
      <c r="SVT1011" s="14"/>
      <c r="SVU1011" s="14"/>
      <c r="SVV1011" s="14"/>
      <c r="SVW1011" s="14"/>
      <c r="SVX1011" s="14"/>
      <c r="SVY1011" s="14"/>
      <c r="SVZ1011" s="14"/>
      <c r="SWA1011" s="14"/>
      <c r="SWB1011" s="14"/>
      <c r="SWC1011" s="14"/>
      <c r="SWD1011" s="14"/>
      <c r="SWE1011" s="14"/>
      <c r="SWF1011" s="14"/>
      <c r="SWG1011" s="14"/>
      <c r="SWH1011" s="14"/>
      <c r="SWI1011" s="14"/>
      <c r="SWJ1011" s="14"/>
      <c r="SWK1011" s="14"/>
      <c r="SWL1011" s="14"/>
      <c r="SWM1011" s="14"/>
      <c r="SWN1011" s="14"/>
      <c r="SWO1011" s="14"/>
      <c r="SWP1011" s="14"/>
      <c r="SWQ1011" s="14"/>
      <c r="SWR1011" s="14"/>
      <c r="SWS1011" s="14"/>
      <c r="SWT1011" s="14"/>
      <c r="SWU1011" s="14"/>
      <c r="SWV1011" s="14"/>
      <c r="SWW1011" s="14"/>
      <c r="SWX1011" s="14"/>
      <c r="SWY1011" s="14"/>
      <c r="SWZ1011" s="14"/>
      <c r="SXA1011" s="14"/>
      <c r="SXB1011" s="14"/>
      <c r="SXC1011" s="14"/>
      <c r="SXD1011" s="14"/>
      <c r="SXE1011" s="14"/>
      <c r="SXF1011" s="14"/>
      <c r="SXG1011" s="14"/>
      <c r="SXH1011" s="14"/>
      <c r="SXI1011" s="14"/>
      <c r="SXJ1011" s="14"/>
      <c r="SXK1011" s="14"/>
      <c r="SXL1011" s="14"/>
      <c r="SXM1011" s="14"/>
      <c r="SXN1011" s="14"/>
      <c r="SXO1011" s="14"/>
      <c r="SXP1011" s="14"/>
      <c r="SXQ1011" s="14"/>
      <c r="SXR1011" s="14"/>
      <c r="SXS1011" s="14"/>
      <c r="SXT1011" s="14"/>
      <c r="SXU1011" s="14"/>
      <c r="SXV1011" s="14"/>
      <c r="SXW1011" s="14"/>
      <c r="SXX1011" s="14"/>
      <c r="SXY1011" s="14"/>
      <c r="SXZ1011" s="14"/>
      <c r="SYA1011" s="14"/>
      <c r="SYB1011" s="14"/>
      <c r="SYC1011" s="14"/>
      <c r="SYD1011" s="14"/>
      <c r="SYE1011" s="14"/>
      <c r="SYF1011" s="14"/>
      <c r="SYG1011" s="14"/>
      <c r="SYH1011" s="14"/>
      <c r="SYI1011" s="14"/>
      <c r="SYJ1011" s="14"/>
      <c r="SYK1011" s="14"/>
      <c r="SYL1011" s="14"/>
      <c r="SYM1011" s="14"/>
      <c r="SYN1011" s="14"/>
      <c r="SYO1011" s="14"/>
      <c r="SYP1011" s="14"/>
      <c r="SYQ1011" s="14"/>
      <c r="SYR1011" s="14"/>
      <c r="SYS1011" s="14"/>
      <c r="SYT1011" s="14"/>
      <c r="SYU1011" s="14"/>
      <c r="SYV1011" s="14"/>
      <c r="SYW1011" s="14"/>
      <c r="SYX1011" s="14"/>
      <c r="SYY1011" s="14"/>
      <c r="SYZ1011" s="14"/>
      <c r="SZA1011" s="14"/>
      <c r="SZB1011" s="14"/>
      <c r="SZC1011" s="14"/>
      <c r="SZD1011" s="14"/>
      <c r="SZE1011" s="14"/>
      <c r="SZF1011" s="14"/>
      <c r="SZG1011" s="14"/>
      <c r="SZH1011" s="14"/>
      <c r="SZI1011" s="14"/>
      <c r="SZJ1011" s="14"/>
      <c r="SZK1011" s="14"/>
      <c r="SZL1011" s="14"/>
      <c r="SZM1011" s="14"/>
      <c r="SZN1011" s="14"/>
      <c r="SZO1011" s="14"/>
      <c r="SZP1011" s="14"/>
      <c r="SZQ1011" s="14"/>
      <c r="SZR1011" s="14"/>
      <c r="SZS1011" s="14"/>
      <c r="SZT1011" s="14"/>
      <c r="SZU1011" s="14"/>
      <c r="SZV1011" s="14"/>
      <c r="SZW1011" s="14"/>
      <c r="SZX1011" s="14"/>
      <c r="SZY1011" s="14"/>
      <c r="SZZ1011" s="14"/>
      <c r="TAA1011" s="14"/>
      <c r="TAB1011" s="14"/>
      <c r="TAC1011" s="14"/>
      <c r="TAD1011" s="14"/>
      <c r="TAE1011" s="14"/>
      <c r="TAF1011" s="14"/>
      <c r="TAG1011" s="14"/>
      <c r="TAH1011" s="14"/>
      <c r="TAI1011" s="14"/>
      <c r="TAJ1011" s="14"/>
      <c r="TAK1011" s="14"/>
      <c r="TAL1011" s="14"/>
      <c r="TAM1011" s="14"/>
      <c r="TAN1011" s="14"/>
      <c r="TAO1011" s="14"/>
      <c r="TAP1011" s="14"/>
      <c r="TAQ1011" s="14"/>
      <c r="TAR1011" s="14"/>
      <c r="TAS1011" s="14"/>
      <c r="TAT1011" s="14"/>
      <c r="TAU1011" s="14"/>
      <c r="TAV1011" s="14"/>
      <c r="TAW1011" s="14"/>
      <c r="TAX1011" s="14"/>
      <c r="TAY1011" s="14"/>
      <c r="TAZ1011" s="14"/>
      <c r="TBA1011" s="14"/>
      <c r="TBB1011" s="14"/>
      <c r="TBC1011" s="14"/>
      <c r="TBD1011" s="14"/>
      <c r="TBE1011" s="14"/>
      <c r="TBF1011" s="14"/>
      <c r="TBG1011" s="14"/>
      <c r="TBH1011" s="14"/>
      <c r="TBI1011" s="14"/>
      <c r="TBJ1011" s="14"/>
      <c r="TBK1011" s="14"/>
      <c r="TBL1011" s="14"/>
      <c r="TBM1011" s="14"/>
      <c r="TBN1011" s="14"/>
      <c r="TBO1011" s="14"/>
      <c r="TBP1011" s="14"/>
      <c r="TBQ1011" s="14"/>
      <c r="TBR1011" s="14"/>
      <c r="TBS1011" s="14"/>
      <c r="TBT1011" s="14"/>
      <c r="TBU1011" s="14"/>
      <c r="TBV1011" s="14"/>
      <c r="TBW1011" s="14"/>
      <c r="TBX1011" s="14"/>
      <c r="TBY1011" s="14"/>
      <c r="TBZ1011" s="14"/>
      <c r="TCA1011" s="14"/>
      <c r="TCB1011" s="14"/>
      <c r="TCC1011" s="14"/>
      <c r="TCD1011" s="14"/>
      <c r="TCE1011" s="14"/>
      <c r="TCF1011" s="14"/>
      <c r="TCG1011" s="14"/>
      <c r="TCH1011" s="14"/>
      <c r="TCI1011" s="14"/>
      <c r="TCJ1011" s="14"/>
      <c r="TCK1011" s="14"/>
      <c r="TCL1011" s="14"/>
      <c r="TCM1011" s="14"/>
      <c r="TCN1011" s="14"/>
      <c r="TCO1011" s="14"/>
      <c r="TCP1011" s="14"/>
      <c r="TCQ1011" s="14"/>
      <c r="TCR1011" s="14"/>
      <c r="TCS1011" s="14"/>
      <c r="TCT1011" s="14"/>
      <c r="TCU1011" s="14"/>
      <c r="TCV1011" s="14"/>
      <c r="TCW1011" s="14"/>
      <c r="TCX1011" s="14"/>
      <c r="TCY1011" s="14"/>
      <c r="TCZ1011" s="14"/>
      <c r="TDA1011" s="14"/>
      <c r="TDB1011" s="14"/>
      <c r="TDC1011" s="14"/>
      <c r="TDD1011" s="14"/>
      <c r="TDE1011" s="14"/>
      <c r="TDF1011" s="14"/>
      <c r="TDG1011" s="14"/>
      <c r="TDH1011" s="14"/>
      <c r="TDI1011" s="14"/>
      <c r="TDJ1011" s="14"/>
      <c r="TDK1011" s="14"/>
      <c r="TDL1011" s="14"/>
      <c r="TDM1011" s="14"/>
      <c r="TDN1011" s="14"/>
      <c r="TDO1011" s="14"/>
      <c r="TDP1011" s="14"/>
      <c r="TDQ1011" s="14"/>
      <c r="TDR1011" s="14"/>
      <c r="TDS1011" s="14"/>
      <c r="TDT1011" s="14"/>
      <c r="TDU1011" s="14"/>
      <c r="TDV1011" s="14"/>
      <c r="TDW1011" s="14"/>
      <c r="TDX1011" s="14"/>
      <c r="TDY1011" s="14"/>
      <c r="TDZ1011" s="14"/>
      <c r="TEA1011" s="14"/>
      <c r="TEB1011" s="14"/>
      <c r="TEC1011" s="14"/>
      <c r="TED1011" s="14"/>
      <c r="TEE1011" s="14"/>
      <c r="TEF1011" s="14"/>
      <c r="TEG1011" s="14"/>
      <c r="TEH1011" s="14"/>
      <c r="TEI1011" s="14"/>
      <c r="TEJ1011" s="14"/>
      <c r="TEK1011" s="14"/>
      <c r="TEL1011" s="14"/>
      <c r="TEM1011" s="14"/>
      <c r="TEN1011" s="14"/>
      <c r="TEO1011" s="14"/>
      <c r="TEP1011" s="14"/>
      <c r="TEQ1011" s="14"/>
      <c r="TER1011" s="14"/>
      <c r="TES1011" s="14"/>
      <c r="TET1011" s="14"/>
      <c r="TEU1011" s="14"/>
      <c r="TEV1011" s="14"/>
      <c r="TEW1011" s="14"/>
      <c r="TEX1011" s="14"/>
      <c r="TEY1011" s="14"/>
      <c r="TEZ1011" s="14"/>
      <c r="TFA1011" s="14"/>
      <c r="TFB1011" s="14"/>
      <c r="TFC1011" s="14"/>
      <c r="TFD1011" s="14"/>
      <c r="TFE1011" s="14"/>
      <c r="TFF1011" s="14"/>
      <c r="TFG1011" s="14"/>
      <c r="TFH1011" s="14"/>
      <c r="TFI1011" s="14"/>
      <c r="TFJ1011" s="14"/>
      <c r="TFK1011" s="14"/>
      <c r="TFL1011" s="14"/>
      <c r="TFM1011" s="14"/>
      <c r="TFN1011" s="14"/>
      <c r="TFO1011" s="14"/>
      <c r="TFP1011" s="14"/>
      <c r="TFQ1011" s="14"/>
      <c r="TFR1011" s="14"/>
      <c r="TFS1011" s="14"/>
      <c r="TFT1011" s="14"/>
      <c r="TFU1011" s="14"/>
      <c r="TFV1011" s="14"/>
      <c r="TFW1011" s="14"/>
      <c r="TFX1011" s="14"/>
      <c r="TFY1011" s="14"/>
      <c r="TFZ1011" s="14"/>
      <c r="TGA1011" s="14"/>
      <c r="TGB1011" s="14"/>
      <c r="TGC1011" s="14"/>
      <c r="TGD1011" s="14"/>
      <c r="TGE1011" s="14"/>
      <c r="TGF1011" s="14"/>
      <c r="TGG1011" s="14"/>
      <c r="TGH1011" s="14"/>
      <c r="TGI1011" s="14"/>
      <c r="TGJ1011" s="14"/>
      <c r="TGK1011" s="14"/>
      <c r="TGL1011" s="14"/>
      <c r="TGM1011" s="14"/>
      <c r="TGN1011" s="14"/>
      <c r="TGO1011" s="14"/>
      <c r="TGP1011" s="14"/>
      <c r="TGQ1011" s="14"/>
      <c r="TGR1011" s="14"/>
      <c r="TGS1011" s="14"/>
      <c r="TGT1011" s="14"/>
      <c r="TGU1011" s="14"/>
      <c r="TGV1011" s="14"/>
      <c r="TGW1011" s="14"/>
      <c r="TGX1011" s="14"/>
      <c r="TGY1011" s="14"/>
      <c r="TGZ1011" s="14"/>
      <c r="THA1011" s="14"/>
      <c r="THB1011" s="14"/>
      <c r="THC1011" s="14"/>
      <c r="THD1011" s="14"/>
      <c r="THE1011" s="14"/>
      <c r="THF1011" s="14"/>
      <c r="THG1011" s="14"/>
      <c r="THH1011" s="14"/>
      <c r="THI1011" s="14"/>
      <c r="THJ1011" s="14"/>
      <c r="THK1011" s="14"/>
      <c r="THL1011" s="14"/>
      <c r="THM1011" s="14"/>
      <c r="THN1011" s="14"/>
      <c r="THO1011" s="14"/>
      <c r="THP1011" s="14"/>
      <c r="THQ1011" s="14"/>
      <c r="THR1011" s="14"/>
      <c r="THS1011" s="14"/>
      <c r="THT1011" s="14"/>
      <c r="THU1011" s="14"/>
      <c r="THV1011" s="14"/>
      <c r="THW1011" s="14"/>
      <c r="THX1011" s="14"/>
      <c r="THY1011" s="14"/>
      <c r="THZ1011" s="14"/>
      <c r="TIA1011" s="14"/>
      <c r="TIB1011" s="14"/>
      <c r="TIC1011" s="14"/>
      <c r="TID1011" s="14"/>
      <c r="TIE1011" s="14"/>
      <c r="TIF1011" s="14"/>
      <c r="TIG1011" s="14"/>
      <c r="TIH1011" s="14"/>
      <c r="TII1011" s="14"/>
      <c r="TIJ1011" s="14"/>
      <c r="TIK1011" s="14"/>
      <c r="TIL1011" s="14"/>
      <c r="TIM1011" s="14"/>
      <c r="TIN1011" s="14"/>
      <c r="TIO1011" s="14"/>
      <c r="TIP1011" s="14"/>
      <c r="TIQ1011" s="14"/>
      <c r="TIR1011" s="14"/>
      <c r="TIS1011" s="14"/>
      <c r="TIT1011" s="14"/>
      <c r="TIU1011" s="14"/>
      <c r="TIV1011" s="14"/>
      <c r="TIW1011" s="14"/>
      <c r="TIX1011" s="14"/>
      <c r="TIY1011" s="14"/>
      <c r="TIZ1011" s="14"/>
      <c r="TJA1011" s="14"/>
      <c r="TJB1011" s="14"/>
      <c r="TJC1011" s="14"/>
      <c r="TJD1011" s="14"/>
      <c r="TJE1011" s="14"/>
      <c r="TJF1011" s="14"/>
      <c r="TJG1011" s="14"/>
      <c r="TJH1011" s="14"/>
      <c r="TJI1011" s="14"/>
      <c r="TJJ1011" s="14"/>
      <c r="TJK1011" s="14"/>
      <c r="TJL1011" s="14"/>
      <c r="TJM1011" s="14"/>
      <c r="TJN1011" s="14"/>
      <c r="TJO1011" s="14"/>
      <c r="TJP1011" s="14"/>
      <c r="TJQ1011" s="14"/>
      <c r="TJR1011" s="14"/>
      <c r="TJS1011" s="14"/>
      <c r="TJT1011" s="14"/>
      <c r="TJU1011" s="14"/>
      <c r="TJV1011" s="14"/>
      <c r="TJW1011" s="14"/>
      <c r="TJX1011" s="14"/>
      <c r="TJY1011" s="14"/>
      <c r="TJZ1011" s="14"/>
      <c r="TKA1011" s="14"/>
      <c r="TKB1011" s="14"/>
      <c r="TKC1011" s="14"/>
      <c r="TKD1011" s="14"/>
      <c r="TKE1011" s="14"/>
      <c r="TKF1011" s="14"/>
      <c r="TKG1011" s="14"/>
      <c r="TKH1011" s="14"/>
      <c r="TKI1011" s="14"/>
      <c r="TKJ1011" s="14"/>
      <c r="TKK1011" s="14"/>
      <c r="TKL1011" s="14"/>
      <c r="TKM1011" s="14"/>
      <c r="TKN1011" s="14"/>
      <c r="TKO1011" s="14"/>
      <c r="TKP1011" s="14"/>
      <c r="TKQ1011" s="14"/>
      <c r="TKR1011" s="14"/>
      <c r="TKS1011" s="14"/>
      <c r="TKT1011" s="14"/>
      <c r="TKU1011" s="14"/>
      <c r="TKV1011" s="14"/>
      <c r="TKW1011" s="14"/>
      <c r="TKX1011" s="14"/>
      <c r="TKY1011" s="14"/>
      <c r="TKZ1011" s="14"/>
      <c r="TLA1011" s="14"/>
      <c r="TLB1011" s="14"/>
      <c r="TLC1011" s="14"/>
      <c r="TLD1011" s="14"/>
      <c r="TLE1011" s="14"/>
      <c r="TLF1011" s="14"/>
      <c r="TLG1011" s="14"/>
      <c r="TLH1011" s="14"/>
      <c r="TLI1011" s="14"/>
      <c r="TLJ1011" s="14"/>
      <c r="TLK1011" s="14"/>
      <c r="TLL1011" s="14"/>
      <c r="TLM1011" s="14"/>
      <c r="TLN1011" s="14"/>
      <c r="TLO1011" s="14"/>
      <c r="TLP1011" s="14"/>
      <c r="TLQ1011" s="14"/>
      <c r="TLR1011" s="14"/>
      <c r="TLS1011" s="14"/>
      <c r="TLT1011" s="14"/>
      <c r="TLU1011" s="14"/>
      <c r="TLV1011" s="14"/>
      <c r="TLW1011" s="14"/>
      <c r="TLX1011" s="14"/>
      <c r="TLY1011" s="14"/>
      <c r="TLZ1011" s="14"/>
      <c r="TMA1011" s="14"/>
      <c r="TMB1011" s="14"/>
      <c r="TMC1011" s="14"/>
      <c r="TMD1011" s="14"/>
      <c r="TME1011" s="14"/>
      <c r="TMF1011" s="14"/>
      <c r="TMG1011" s="14"/>
      <c r="TMH1011" s="14"/>
      <c r="TMI1011" s="14"/>
      <c r="TMJ1011" s="14"/>
      <c r="TMK1011" s="14"/>
      <c r="TML1011" s="14"/>
      <c r="TMM1011" s="14"/>
      <c r="TMN1011" s="14"/>
      <c r="TMO1011" s="14"/>
      <c r="TMP1011" s="14"/>
      <c r="TMQ1011" s="14"/>
      <c r="TMR1011" s="14"/>
      <c r="TMS1011" s="14"/>
      <c r="TMT1011" s="14"/>
      <c r="TMU1011" s="14"/>
      <c r="TMV1011" s="14"/>
      <c r="TMW1011" s="14"/>
      <c r="TMX1011" s="14"/>
      <c r="TMY1011" s="14"/>
      <c r="TMZ1011" s="14"/>
      <c r="TNA1011" s="14"/>
      <c r="TNB1011" s="14"/>
      <c r="TNC1011" s="14"/>
      <c r="TND1011" s="14"/>
      <c r="TNE1011" s="14"/>
      <c r="TNF1011" s="14"/>
      <c r="TNG1011" s="14"/>
      <c r="TNH1011" s="14"/>
      <c r="TNI1011" s="14"/>
      <c r="TNJ1011" s="14"/>
      <c r="TNK1011" s="14"/>
      <c r="TNL1011" s="14"/>
      <c r="TNM1011" s="14"/>
      <c r="TNN1011" s="14"/>
      <c r="TNO1011" s="14"/>
      <c r="TNP1011" s="14"/>
      <c r="TNQ1011" s="14"/>
      <c r="TNR1011" s="14"/>
      <c r="TNS1011" s="14"/>
      <c r="TNT1011" s="14"/>
      <c r="TNU1011" s="14"/>
      <c r="TNV1011" s="14"/>
      <c r="TNW1011" s="14"/>
      <c r="TNX1011" s="14"/>
      <c r="TNY1011" s="14"/>
      <c r="TNZ1011" s="14"/>
      <c r="TOA1011" s="14"/>
      <c r="TOB1011" s="14"/>
      <c r="TOC1011" s="14"/>
      <c r="TOD1011" s="14"/>
      <c r="TOE1011" s="14"/>
      <c r="TOF1011" s="14"/>
      <c r="TOG1011" s="14"/>
      <c r="TOH1011" s="14"/>
      <c r="TOI1011" s="14"/>
      <c r="TOJ1011" s="14"/>
      <c r="TOK1011" s="14"/>
      <c r="TOL1011" s="14"/>
      <c r="TOM1011" s="14"/>
      <c r="TON1011" s="14"/>
      <c r="TOO1011" s="14"/>
      <c r="TOP1011" s="14"/>
      <c r="TOQ1011" s="14"/>
      <c r="TOR1011" s="14"/>
      <c r="TOS1011" s="14"/>
      <c r="TOT1011" s="14"/>
      <c r="TOU1011" s="14"/>
      <c r="TOV1011" s="14"/>
      <c r="TOW1011" s="14"/>
      <c r="TOX1011" s="14"/>
      <c r="TOY1011" s="14"/>
      <c r="TOZ1011" s="14"/>
      <c r="TPA1011" s="14"/>
      <c r="TPB1011" s="14"/>
      <c r="TPC1011" s="14"/>
      <c r="TPD1011" s="14"/>
      <c r="TPE1011" s="14"/>
      <c r="TPF1011" s="14"/>
      <c r="TPG1011" s="14"/>
      <c r="TPH1011" s="14"/>
      <c r="TPI1011" s="14"/>
      <c r="TPJ1011" s="14"/>
      <c r="TPK1011" s="14"/>
      <c r="TPL1011" s="14"/>
      <c r="TPM1011" s="14"/>
      <c r="TPN1011" s="14"/>
      <c r="TPO1011" s="14"/>
      <c r="TPP1011" s="14"/>
      <c r="TPQ1011" s="14"/>
      <c r="TPR1011" s="14"/>
      <c r="TPS1011" s="14"/>
      <c r="TPT1011" s="14"/>
      <c r="TPU1011" s="14"/>
      <c r="TPV1011" s="14"/>
      <c r="TPW1011" s="14"/>
      <c r="TPX1011" s="14"/>
      <c r="TPY1011" s="14"/>
      <c r="TPZ1011" s="14"/>
      <c r="TQA1011" s="14"/>
      <c r="TQB1011" s="14"/>
      <c r="TQC1011" s="14"/>
      <c r="TQD1011" s="14"/>
      <c r="TQE1011" s="14"/>
      <c r="TQF1011" s="14"/>
      <c r="TQG1011" s="14"/>
      <c r="TQH1011" s="14"/>
      <c r="TQI1011" s="14"/>
      <c r="TQJ1011" s="14"/>
      <c r="TQK1011" s="14"/>
      <c r="TQL1011" s="14"/>
      <c r="TQM1011" s="14"/>
      <c r="TQN1011" s="14"/>
      <c r="TQO1011" s="14"/>
      <c r="TQP1011" s="14"/>
      <c r="TQQ1011" s="14"/>
      <c r="TQR1011" s="14"/>
      <c r="TQS1011" s="14"/>
      <c r="TQT1011" s="14"/>
      <c r="TQU1011" s="14"/>
      <c r="TQV1011" s="14"/>
      <c r="TQW1011" s="14"/>
      <c r="TQX1011" s="14"/>
      <c r="TQY1011" s="14"/>
      <c r="TQZ1011" s="14"/>
      <c r="TRA1011" s="14"/>
      <c r="TRB1011" s="14"/>
      <c r="TRC1011" s="14"/>
      <c r="TRD1011" s="14"/>
      <c r="TRE1011" s="14"/>
      <c r="TRF1011" s="14"/>
      <c r="TRG1011" s="14"/>
      <c r="TRH1011" s="14"/>
      <c r="TRI1011" s="14"/>
      <c r="TRJ1011" s="14"/>
      <c r="TRK1011" s="14"/>
      <c r="TRL1011" s="14"/>
      <c r="TRM1011" s="14"/>
      <c r="TRN1011" s="14"/>
      <c r="TRO1011" s="14"/>
      <c r="TRP1011" s="14"/>
      <c r="TRQ1011" s="14"/>
      <c r="TRR1011" s="14"/>
      <c r="TRS1011" s="14"/>
      <c r="TRT1011" s="14"/>
      <c r="TRU1011" s="14"/>
      <c r="TRV1011" s="14"/>
      <c r="TRW1011" s="14"/>
      <c r="TRX1011" s="14"/>
      <c r="TRY1011" s="14"/>
      <c r="TRZ1011" s="14"/>
      <c r="TSA1011" s="14"/>
      <c r="TSB1011" s="14"/>
      <c r="TSC1011" s="14"/>
      <c r="TSD1011" s="14"/>
      <c r="TSE1011" s="14"/>
      <c r="TSF1011" s="14"/>
      <c r="TSG1011" s="14"/>
      <c r="TSH1011" s="14"/>
      <c r="TSI1011" s="14"/>
      <c r="TSJ1011" s="14"/>
      <c r="TSK1011" s="14"/>
      <c r="TSL1011" s="14"/>
      <c r="TSM1011" s="14"/>
      <c r="TSN1011" s="14"/>
      <c r="TSO1011" s="14"/>
      <c r="TSP1011" s="14"/>
      <c r="TSQ1011" s="14"/>
      <c r="TSR1011" s="14"/>
      <c r="TSS1011" s="14"/>
      <c r="TST1011" s="14"/>
      <c r="TSU1011" s="14"/>
      <c r="TSV1011" s="14"/>
      <c r="TSW1011" s="14"/>
      <c r="TSX1011" s="14"/>
      <c r="TSY1011" s="14"/>
      <c r="TSZ1011" s="14"/>
      <c r="TTA1011" s="14"/>
      <c r="TTB1011" s="14"/>
      <c r="TTC1011" s="14"/>
      <c r="TTD1011" s="14"/>
      <c r="TTE1011" s="14"/>
      <c r="TTF1011" s="14"/>
      <c r="TTG1011" s="14"/>
      <c r="TTH1011" s="14"/>
      <c r="TTI1011" s="14"/>
      <c r="TTJ1011" s="14"/>
      <c r="TTK1011" s="14"/>
      <c r="TTL1011" s="14"/>
      <c r="TTM1011" s="14"/>
      <c r="TTN1011" s="14"/>
      <c r="TTO1011" s="14"/>
      <c r="TTP1011" s="14"/>
      <c r="TTQ1011" s="14"/>
      <c r="TTR1011" s="14"/>
      <c r="TTS1011" s="14"/>
      <c r="TTT1011" s="14"/>
      <c r="TTU1011" s="14"/>
      <c r="TTV1011" s="14"/>
      <c r="TTW1011" s="14"/>
      <c r="TTX1011" s="14"/>
      <c r="TTY1011" s="14"/>
      <c r="TTZ1011" s="14"/>
      <c r="TUA1011" s="14"/>
      <c r="TUB1011" s="14"/>
      <c r="TUC1011" s="14"/>
      <c r="TUD1011" s="14"/>
      <c r="TUE1011" s="14"/>
      <c r="TUF1011" s="14"/>
      <c r="TUG1011" s="14"/>
      <c r="TUH1011" s="14"/>
      <c r="TUI1011" s="14"/>
      <c r="TUJ1011" s="14"/>
      <c r="TUK1011" s="14"/>
      <c r="TUL1011" s="14"/>
      <c r="TUM1011" s="14"/>
      <c r="TUN1011" s="14"/>
      <c r="TUO1011" s="14"/>
      <c r="TUP1011" s="14"/>
      <c r="TUQ1011" s="14"/>
      <c r="TUR1011" s="14"/>
      <c r="TUS1011" s="14"/>
      <c r="TUT1011" s="14"/>
      <c r="TUU1011" s="14"/>
      <c r="TUV1011" s="14"/>
      <c r="TUW1011" s="14"/>
      <c r="TUX1011" s="14"/>
      <c r="TUY1011" s="14"/>
      <c r="TUZ1011" s="14"/>
      <c r="TVA1011" s="14"/>
      <c r="TVB1011" s="14"/>
      <c r="TVC1011" s="14"/>
      <c r="TVD1011" s="14"/>
      <c r="TVE1011" s="14"/>
      <c r="TVF1011" s="14"/>
      <c r="TVG1011" s="14"/>
      <c r="TVH1011" s="14"/>
      <c r="TVI1011" s="14"/>
      <c r="TVJ1011" s="14"/>
      <c r="TVK1011" s="14"/>
      <c r="TVL1011" s="14"/>
      <c r="TVM1011" s="14"/>
      <c r="TVN1011" s="14"/>
      <c r="TVO1011" s="14"/>
      <c r="TVP1011" s="14"/>
      <c r="TVQ1011" s="14"/>
      <c r="TVR1011" s="14"/>
      <c r="TVS1011" s="14"/>
      <c r="TVT1011" s="14"/>
      <c r="TVU1011" s="14"/>
      <c r="TVV1011" s="14"/>
      <c r="TVW1011" s="14"/>
      <c r="TVX1011" s="14"/>
      <c r="TVY1011" s="14"/>
      <c r="TVZ1011" s="14"/>
      <c r="TWA1011" s="14"/>
      <c r="TWB1011" s="14"/>
      <c r="TWC1011" s="14"/>
      <c r="TWD1011" s="14"/>
      <c r="TWE1011" s="14"/>
      <c r="TWF1011" s="14"/>
      <c r="TWG1011" s="14"/>
      <c r="TWH1011" s="14"/>
      <c r="TWI1011" s="14"/>
      <c r="TWJ1011" s="14"/>
      <c r="TWK1011" s="14"/>
      <c r="TWL1011" s="14"/>
      <c r="TWM1011" s="14"/>
      <c r="TWN1011" s="14"/>
      <c r="TWO1011" s="14"/>
      <c r="TWP1011" s="14"/>
      <c r="TWQ1011" s="14"/>
      <c r="TWR1011" s="14"/>
      <c r="TWS1011" s="14"/>
      <c r="TWT1011" s="14"/>
      <c r="TWU1011" s="14"/>
      <c r="TWV1011" s="14"/>
      <c r="TWW1011" s="14"/>
      <c r="TWX1011" s="14"/>
      <c r="TWY1011" s="14"/>
      <c r="TWZ1011" s="14"/>
      <c r="TXA1011" s="14"/>
      <c r="TXB1011" s="14"/>
      <c r="TXC1011" s="14"/>
      <c r="TXD1011" s="14"/>
      <c r="TXE1011" s="14"/>
      <c r="TXF1011" s="14"/>
      <c r="TXG1011" s="14"/>
      <c r="TXH1011" s="14"/>
      <c r="TXI1011" s="14"/>
      <c r="TXJ1011" s="14"/>
      <c r="TXK1011" s="14"/>
      <c r="TXL1011" s="14"/>
      <c r="TXM1011" s="14"/>
      <c r="TXN1011" s="14"/>
      <c r="TXO1011" s="14"/>
      <c r="TXP1011" s="14"/>
      <c r="TXQ1011" s="14"/>
      <c r="TXR1011" s="14"/>
      <c r="TXS1011" s="14"/>
      <c r="TXT1011" s="14"/>
      <c r="TXU1011" s="14"/>
      <c r="TXV1011" s="14"/>
      <c r="TXW1011" s="14"/>
      <c r="TXX1011" s="14"/>
      <c r="TXY1011" s="14"/>
      <c r="TXZ1011" s="14"/>
      <c r="TYA1011" s="14"/>
      <c r="TYB1011" s="14"/>
      <c r="TYC1011" s="14"/>
      <c r="TYD1011" s="14"/>
      <c r="TYE1011" s="14"/>
      <c r="TYF1011" s="14"/>
      <c r="TYG1011" s="14"/>
      <c r="TYH1011" s="14"/>
      <c r="TYI1011" s="14"/>
      <c r="TYJ1011" s="14"/>
      <c r="TYK1011" s="14"/>
      <c r="TYL1011" s="14"/>
      <c r="TYM1011" s="14"/>
      <c r="TYN1011" s="14"/>
      <c r="TYO1011" s="14"/>
      <c r="TYP1011" s="14"/>
      <c r="TYQ1011" s="14"/>
      <c r="TYR1011" s="14"/>
      <c r="TYS1011" s="14"/>
      <c r="TYT1011" s="14"/>
      <c r="TYU1011" s="14"/>
      <c r="TYV1011" s="14"/>
      <c r="TYW1011" s="14"/>
      <c r="TYX1011" s="14"/>
      <c r="TYY1011" s="14"/>
      <c r="TYZ1011" s="14"/>
      <c r="TZA1011" s="14"/>
      <c r="TZB1011" s="14"/>
      <c r="TZC1011" s="14"/>
      <c r="TZD1011" s="14"/>
      <c r="TZE1011" s="14"/>
      <c r="TZF1011" s="14"/>
      <c r="TZG1011" s="14"/>
      <c r="TZH1011" s="14"/>
      <c r="TZI1011" s="14"/>
      <c r="TZJ1011" s="14"/>
      <c r="TZK1011" s="14"/>
      <c r="TZL1011" s="14"/>
      <c r="TZM1011" s="14"/>
      <c r="TZN1011" s="14"/>
      <c r="TZO1011" s="14"/>
      <c r="TZP1011" s="14"/>
      <c r="TZQ1011" s="14"/>
      <c r="TZR1011" s="14"/>
      <c r="TZS1011" s="14"/>
      <c r="TZT1011" s="14"/>
      <c r="TZU1011" s="14"/>
      <c r="TZV1011" s="14"/>
      <c r="TZW1011" s="14"/>
      <c r="TZX1011" s="14"/>
      <c r="TZY1011" s="14"/>
      <c r="TZZ1011" s="14"/>
      <c r="UAA1011" s="14"/>
      <c r="UAB1011" s="14"/>
      <c r="UAC1011" s="14"/>
      <c r="UAD1011" s="14"/>
      <c r="UAE1011" s="14"/>
      <c r="UAF1011" s="14"/>
      <c r="UAG1011" s="14"/>
      <c r="UAH1011" s="14"/>
      <c r="UAI1011" s="14"/>
      <c r="UAJ1011" s="14"/>
      <c r="UAK1011" s="14"/>
      <c r="UAL1011" s="14"/>
      <c r="UAM1011" s="14"/>
      <c r="UAN1011" s="14"/>
      <c r="UAO1011" s="14"/>
      <c r="UAP1011" s="14"/>
      <c r="UAQ1011" s="14"/>
      <c r="UAR1011" s="14"/>
      <c r="UAS1011" s="14"/>
      <c r="UAT1011" s="14"/>
      <c r="UAU1011" s="14"/>
      <c r="UAV1011" s="14"/>
      <c r="UAW1011" s="14"/>
      <c r="UAX1011" s="14"/>
      <c r="UAY1011" s="14"/>
      <c r="UAZ1011" s="14"/>
      <c r="UBA1011" s="14"/>
      <c r="UBB1011" s="14"/>
      <c r="UBC1011" s="14"/>
      <c r="UBD1011" s="14"/>
      <c r="UBE1011" s="14"/>
      <c r="UBF1011" s="14"/>
      <c r="UBG1011" s="14"/>
      <c r="UBH1011" s="14"/>
      <c r="UBI1011" s="14"/>
      <c r="UBJ1011" s="14"/>
      <c r="UBK1011" s="14"/>
      <c r="UBL1011" s="14"/>
      <c r="UBM1011" s="14"/>
      <c r="UBN1011" s="14"/>
      <c r="UBO1011" s="14"/>
      <c r="UBP1011" s="14"/>
      <c r="UBQ1011" s="14"/>
      <c r="UBR1011" s="14"/>
      <c r="UBS1011" s="14"/>
      <c r="UBT1011" s="14"/>
      <c r="UBU1011" s="14"/>
      <c r="UBV1011" s="14"/>
      <c r="UBW1011" s="14"/>
      <c r="UBX1011" s="14"/>
      <c r="UBY1011" s="14"/>
      <c r="UBZ1011" s="14"/>
      <c r="UCA1011" s="14"/>
      <c r="UCB1011" s="14"/>
      <c r="UCC1011" s="14"/>
      <c r="UCD1011" s="14"/>
      <c r="UCE1011" s="14"/>
      <c r="UCF1011" s="14"/>
      <c r="UCG1011" s="14"/>
      <c r="UCH1011" s="14"/>
      <c r="UCI1011" s="14"/>
      <c r="UCJ1011" s="14"/>
      <c r="UCK1011" s="14"/>
      <c r="UCL1011" s="14"/>
      <c r="UCM1011" s="14"/>
      <c r="UCN1011" s="14"/>
      <c r="UCO1011" s="14"/>
      <c r="UCP1011" s="14"/>
      <c r="UCQ1011" s="14"/>
      <c r="UCR1011" s="14"/>
      <c r="UCS1011" s="14"/>
      <c r="UCT1011" s="14"/>
      <c r="UCU1011" s="14"/>
      <c r="UCV1011" s="14"/>
      <c r="UCW1011" s="14"/>
      <c r="UCX1011" s="14"/>
      <c r="UCY1011" s="14"/>
      <c r="UCZ1011" s="14"/>
      <c r="UDA1011" s="14"/>
      <c r="UDB1011" s="14"/>
      <c r="UDC1011" s="14"/>
      <c r="UDD1011" s="14"/>
      <c r="UDE1011" s="14"/>
      <c r="UDF1011" s="14"/>
      <c r="UDG1011" s="14"/>
      <c r="UDH1011" s="14"/>
      <c r="UDI1011" s="14"/>
      <c r="UDJ1011" s="14"/>
      <c r="UDK1011" s="14"/>
      <c r="UDL1011" s="14"/>
      <c r="UDM1011" s="14"/>
      <c r="UDN1011" s="14"/>
      <c r="UDO1011" s="14"/>
      <c r="UDP1011" s="14"/>
      <c r="UDQ1011" s="14"/>
      <c r="UDR1011" s="14"/>
      <c r="UDS1011" s="14"/>
      <c r="UDT1011" s="14"/>
      <c r="UDU1011" s="14"/>
      <c r="UDV1011" s="14"/>
      <c r="UDW1011" s="14"/>
      <c r="UDX1011" s="14"/>
      <c r="UDY1011" s="14"/>
      <c r="UDZ1011" s="14"/>
      <c r="UEA1011" s="14"/>
      <c r="UEB1011" s="14"/>
      <c r="UEC1011" s="14"/>
      <c r="UED1011" s="14"/>
      <c r="UEE1011" s="14"/>
      <c r="UEF1011" s="14"/>
      <c r="UEG1011" s="14"/>
      <c r="UEH1011" s="14"/>
      <c r="UEI1011" s="14"/>
      <c r="UEJ1011" s="14"/>
      <c r="UEK1011" s="14"/>
      <c r="UEL1011" s="14"/>
      <c r="UEM1011" s="14"/>
      <c r="UEN1011" s="14"/>
      <c r="UEO1011" s="14"/>
      <c r="UEP1011" s="14"/>
      <c r="UEQ1011" s="14"/>
      <c r="UER1011" s="14"/>
      <c r="UES1011" s="14"/>
      <c r="UET1011" s="14"/>
      <c r="UEU1011" s="14"/>
      <c r="UEV1011" s="14"/>
      <c r="UEW1011" s="14"/>
      <c r="UEX1011" s="14"/>
      <c r="UEY1011" s="14"/>
      <c r="UEZ1011" s="14"/>
      <c r="UFA1011" s="14"/>
      <c r="UFB1011" s="14"/>
      <c r="UFC1011" s="14"/>
      <c r="UFD1011" s="14"/>
      <c r="UFE1011" s="14"/>
      <c r="UFF1011" s="14"/>
      <c r="UFG1011" s="14"/>
      <c r="UFH1011" s="14"/>
      <c r="UFI1011" s="14"/>
      <c r="UFJ1011" s="14"/>
      <c r="UFK1011" s="14"/>
      <c r="UFL1011" s="14"/>
      <c r="UFM1011" s="14"/>
      <c r="UFN1011" s="14"/>
      <c r="UFO1011" s="14"/>
      <c r="UFP1011" s="14"/>
      <c r="UFQ1011" s="14"/>
      <c r="UFR1011" s="14"/>
      <c r="UFS1011" s="14"/>
      <c r="UFT1011" s="14"/>
      <c r="UFU1011" s="14"/>
      <c r="UFV1011" s="14"/>
      <c r="UFW1011" s="14"/>
      <c r="UFX1011" s="14"/>
      <c r="UFY1011" s="14"/>
      <c r="UFZ1011" s="14"/>
      <c r="UGA1011" s="14"/>
      <c r="UGB1011" s="14"/>
      <c r="UGC1011" s="14"/>
      <c r="UGD1011" s="14"/>
      <c r="UGE1011" s="14"/>
      <c r="UGF1011" s="14"/>
      <c r="UGG1011" s="14"/>
      <c r="UGH1011" s="14"/>
      <c r="UGI1011" s="14"/>
      <c r="UGJ1011" s="14"/>
      <c r="UGK1011" s="14"/>
      <c r="UGL1011" s="14"/>
      <c r="UGM1011" s="14"/>
      <c r="UGN1011" s="14"/>
      <c r="UGO1011" s="14"/>
      <c r="UGP1011" s="14"/>
      <c r="UGQ1011" s="14"/>
      <c r="UGR1011" s="14"/>
      <c r="UGS1011" s="14"/>
      <c r="UGT1011" s="14"/>
      <c r="UGU1011" s="14"/>
      <c r="UGV1011" s="14"/>
      <c r="UGW1011" s="14"/>
      <c r="UGX1011" s="14"/>
      <c r="UGY1011" s="14"/>
      <c r="UGZ1011" s="14"/>
      <c r="UHA1011" s="14"/>
      <c r="UHB1011" s="14"/>
      <c r="UHC1011" s="14"/>
      <c r="UHD1011" s="14"/>
      <c r="UHE1011" s="14"/>
      <c r="UHF1011" s="14"/>
      <c r="UHG1011" s="14"/>
      <c r="UHH1011" s="14"/>
      <c r="UHI1011" s="14"/>
      <c r="UHJ1011" s="14"/>
      <c r="UHK1011" s="14"/>
      <c r="UHL1011" s="14"/>
      <c r="UHM1011" s="14"/>
      <c r="UHN1011" s="14"/>
      <c r="UHO1011" s="14"/>
      <c r="UHP1011" s="14"/>
      <c r="UHQ1011" s="14"/>
      <c r="UHR1011" s="14"/>
      <c r="UHS1011" s="14"/>
      <c r="UHT1011" s="14"/>
      <c r="UHU1011" s="14"/>
      <c r="UHV1011" s="14"/>
      <c r="UHW1011" s="14"/>
      <c r="UHX1011" s="14"/>
      <c r="UHY1011" s="14"/>
      <c r="UHZ1011" s="14"/>
      <c r="UIA1011" s="14"/>
      <c r="UIB1011" s="14"/>
      <c r="UIC1011" s="14"/>
      <c r="UID1011" s="14"/>
      <c r="UIE1011" s="14"/>
      <c r="UIF1011" s="14"/>
      <c r="UIG1011" s="14"/>
      <c r="UIH1011" s="14"/>
      <c r="UII1011" s="14"/>
      <c r="UIJ1011" s="14"/>
      <c r="UIK1011" s="14"/>
      <c r="UIL1011" s="14"/>
      <c r="UIM1011" s="14"/>
      <c r="UIN1011" s="14"/>
      <c r="UIO1011" s="14"/>
      <c r="UIP1011" s="14"/>
      <c r="UIQ1011" s="14"/>
      <c r="UIR1011" s="14"/>
      <c r="UIS1011" s="14"/>
      <c r="UIT1011" s="14"/>
      <c r="UIU1011" s="14"/>
      <c r="UIV1011" s="14"/>
      <c r="UIW1011" s="14"/>
      <c r="UIX1011" s="14"/>
      <c r="UIY1011" s="14"/>
      <c r="UIZ1011" s="14"/>
      <c r="UJA1011" s="14"/>
      <c r="UJB1011" s="14"/>
      <c r="UJC1011" s="14"/>
      <c r="UJD1011" s="14"/>
      <c r="UJE1011" s="14"/>
      <c r="UJF1011" s="14"/>
      <c r="UJG1011" s="14"/>
      <c r="UJH1011" s="14"/>
      <c r="UJI1011" s="14"/>
      <c r="UJJ1011" s="14"/>
      <c r="UJK1011" s="14"/>
      <c r="UJL1011" s="14"/>
      <c r="UJM1011" s="14"/>
      <c r="UJN1011" s="14"/>
      <c r="UJO1011" s="14"/>
      <c r="UJP1011" s="14"/>
      <c r="UJQ1011" s="14"/>
      <c r="UJR1011" s="14"/>
      <c r="UJS1011" s="14"/>
      <c r="UJT1011" s="14"/>
      <c r="UJU1011" s="14"/>
      <c r="UJV1011" s="14"/>
      <c r="UJW1011" s="14"/>
      <c r="UJX1011" s="14"/>
      <c r="UJY1011" s="14"/>
      <c r="UJZ1011" s="14"/>
      <c r="UKA1011" s="14"/>
      <c r="UKB1011" s="14"/>
      <c r="UKC1011" s="14"/>
      <c r="UKD1011" s="14"/>
      <c r="UKE1011" s="14"/>
      <c r="UKF1011" s="14"/>
      <c r="UKG1011" s="14"/>
      <c r="UKH1011" s="14"/>
      <c r="UKI1011" s="14"/>
      <c r="UKJ1011" s="14"/>
      <c r="UKK1011" s="14"/>
      <c r="UKL1011" s="14"/>
      <c r="UKM1011" s="14"/>
      <c r="UKN1011" s="14"/>
      <c r="UKO1011" s="14"/>
      <c r="UKP1011" s="14"/>
      <c r="UKQ1011" s="14"/>
      <c r="UKR1011" s="14"/>
      <c r="UKS1011" s="14"/>
      <c r="UKT1011" s="14"/>
      <c r="UKU1011" s="14"/>
      <c r="UKV1011" s="14"/>
      <c r="UKW1011" s="14"/>
      <c r="UKX1011" s="14"/>
      <c r="UKY1011" s="14"/>
      <c r="UKZ1011" s="14"/>
      <c r="ULA1011" s="14"/>
      <c r="ULB1011" s="14"/>
      <c r="ULC1011" s="14"/>
      <c r="ULD1011" s="14"/>
      <c r="ULE1011" s="14"/>
      <c r="ULF1011" s="14"/>
      <c r="ULG1011" s="14"/>
      <c r="ULH1011" s="14"/>
      <c r="ULI1011" s="14"/>
      <c r="ULJ1011" s="14"/>
      <c r="ULK1011" s="14"/>
      <c r="ULL1011" s="14"/>
      <c r="ULM1011" s="14"/>
      <c r="ULN1011" s="14"/>
      <c r="ULO1011" s="14"/>
      <c r="ULP1011" s="14"/>
      <c r="ULQ1011" s="14"/>
      <c r="ULR1011" s="14"/>
      <c r="ULS1011" s="14"/>
      <c r="ULT1011" s="14"/>
      <c r="ULU1011" s="14"/>
      <c r="ULV1011" s="14"/>
      <c r="ULW1011" s="14"/>
      <c r="ULX1011" s="14"/>
      <c r="ULY1011" s="14"/>
      <c r="ULZ1011" s="14"/>
      <c r="UMA1011" s="14"/>
      <c r="UMB1011" s="14"/>
      <c r="UMC1011" s="14"/>
      <c r="UMD1011" s="14"/>
      <c r="UME1011" s="14"/>
      <c r="UMF1011" s="14"/>
      <c r="UMG1011" s="14"/>
      <c r="UMH1011" s="14"/>
      <c r="UMI1011" s="14"/>
      <c r="UMJ1011" s="14"/>
      <c r="UMK1011" s="14"/>
      <c r="UML1011" s="14"/>
      <c r="UMM1011" s="14"/>
      <c r="UMN1011" s="14"/>
      <c r="UMO1011" s="14"/>
      <c r="UMP1011" s="14"/>
      <c r="UMQ1011" s="14"/>
      <c r="UMR1011" s="14"/>
      <c r="UMS1011" s="14"/>
      <c r="UMT1011" s="14"/>
      <c r="UMU1011" s="14"/>
      <c r="UMV1011" s="14"/>
      <c r="UMW1011" s="14"/>
      <c r="UMX1011" s="14"/>
      <c r="UMY1011" s="14"/>
      <c r="UMZ1011" s="14"/>
      <c r="UNA1011" s="14"/>
      <c r="UNB1011" s="14"/>
      <c r="UNC1011" s="14"/>
      <c r="UND1011" s="14"/>
      <c r="UNE1011" s="14"/>
      <c r="UNF1011" s="14"/>
      <c r="UNG1011" s="14"/>
      <c r="UNH1011" s="14"/>
      <c r="UNI1011" s="14"/>
      <c r="UNJ1011" s="14"/>
      <c r="UNK1011" s="14"/>
      <c r="UNL1011" s="14"/>
      <c r="UNM1011" s="14"/>
      <c r="UNN1011" s="14"/>
      <c r="UNO1011" s="14"/>
      <c r="UNP1011" s="14"/>
      <c r="UNQ1011" s="14"/>
      <c r="UNR1011" s="14"/>
      <c r="UNS1011" s="14"/>
      <c r="UNT1011" s="14"/>
      <c r="UNU1011" s="14"/>
      <c r="UNV1011" s="14"/>
      <c r="UNW1011" s="14"/>
      <c r="UNX1011" s="14"/>
      <c r="UNY1011" s="14"/>
      <c r="UNZ1011" s="14"/>
      <c r="UOA1011" s="14"/>
      <c r="UOB1011" s="14"/>
      <c r="UOC1011" s="14"/>
      <c r="UOD1011" s="14"/>
      <c r="UOE1011" s="14"/>
      <c r="UOF1011" s="14"/>
      <c r="UOG1011" s="14"/>
      <c r="UOH1011" s="14"/>
      <c r="UOI1011" s="14"/>
      <c r="UOJ1011" s="14"/>
      <c r="UOK1011" s="14"/>
      <c r="UOL1011" s="14"/>
      <c r="UOM1011" s="14"/>
      <c r="UON1011" s="14"/>
      <c r="UOO1011" s="14"/>
      <c r="UOP1011" s="14"/>
      <c r="UOQ1011" s="14"/>
      <c r="UOR1011" s="14"/>
      <c r="UOS1011" s="14"/>
      <c r="UOT1011" s="14"/>
      <c r="UOU1011" s="14"/>
      <c r="UOV1011" s="14"/>
      <c r="UOW1011" s="14"/>
      <c r="UOX1011" s="14"/>
      <c r="UOY1011" s="14"/>
      <c r="UOZ1011" s="14"/>
      <c r="UPA1011" s="14"/>
      <c r="UPB1011" s="14"/>
      <c r="UPC1011" s="14"/>
      <c r="UPD1011" s="14"/>
      <c r="UPE1011" s="14"/>
      <c r="UPF1011" s="14"/>
      <c r="UPG1011" s="14"/>
      <c r="UPH1011" s="14"/>
      <c r="UPI1011" s="14"/>
      <c r="UPJ1011" s="14"/>
      <c r="UPK1011" s="14"/>
      <c r="UPL1011" s="14"/>
      <c r="UPM1011" s="14"/>
      <c r="UPN1011" s="14"/>
      <c r="UPO1011" s="14"/>
      <c r="UPP1011" s="14"/>
      <c r="UPQ1011" s="14"/>
      <c r="UPR1011" s="14"/>
      <c r="UPS1011" s="14"/>
      <c r="UPT1011" s="14"/>
      <c r="UPU1011" s="14"/>
      <c r="UPV1011" s="14"/>
      <c r="UPW1011" s="14"/>
      <c r="UPX1011" s="14"/>
      <c r="UPY1011" s="14"/>
      <c r="UPZ1011" s="14"/>
      <c r="UQA1011" s="14"/>
      <c r="UQB1011" s="14"/>
      <c r="UQC1011" s="14"/>
      <c r="UQD1011" s="14"/>
      <c r="UQE1011" s="14"/>
      <c r="UQF1011" s="14"/>
      <c r="UQG1011" s="14"/>
      <c r="UQH1011" s="14"/>
      <c r="UQI1011" s="14"/>
      <c r="UQJ1011" s="14"/>
      <c r="UQK1011" s="14"/>
      <c r="UQL1011" s="14"/>
      <c r="UQM1011" s="14"/>
      <c r="UQN1011" s="14"/>
      <c r="UQO1011" s="14"/>
      <c r="UQP1011" s="14"/>
      <c r="UQQ1011" s="14"/>
      <c r="UQR1011" s="14"/>
      <c r="UQS1011" s="14"/>
      <c r="UQT1011" s="14"/>
      <c r="UQU1011" s="14"/>
      <c r="UQV1011" s="14"/>
      <c r="UQW1011" s="14"/>
      <c r="UQX1011" s="14"/>
      <c r="UQY1011" s="14"/>
      <c r="UQZ1011" s="14"/>
      <c r="URA1011" s="14"/>
      <c r="URB1011" s="14"/>
      <c r="URC1011" s="14"/>
      <c r="URD1011" s="14"/>
      <c r="URE1011" s="14"/>
      <c r="URF1011" s="14"/>
      <c r="URG1011" s="14"/>
      <c r="URH1011" s="14"/>
      <c r="URI1011" s="14"/>
      <c r="URJ1011" s="14"/>
      <c r="URK1011" s="14"/>
      <c r="URL1011" s="14"/>
      <c r="URM1011" s="14"/>
      <c r="URN1011" s="14"/>
      <c r="URO1011" s="14"/>
      <c r="URP1011" s="14"/>
      <c r="URQ1011" s="14"/>
      <c r="URR1011" s="14"/>
      <c r="URS1011" s="14"/>
      <c r="URT1011" s="14"/>
      <c r="URU1011" s="14"/>
      <c r="URV1011" s="14"/>
      <c r="URW1011" s="14"/>
      <c r="URX1011" s="14"/>
      <c r="URY1011" s="14"/>
      <c r="URZ1011" s="14"/>
      <c r="USA1011" s="14"/>
      <c r="USB1011" s="14"/>
      <c r="USC1011" s="14"/>
      <c r="USD1011" s="14"/>
      <c r="USE1011" s="14"/>
      <c r="USF1011" s="14"/>
      <c r="USG1011" s="14"/>
      <c r="USH1011" s="14"/>
      <c r="USI1011" s="14"/>
      <c r="USJ1011" s="14"/>
      <c r="USK1011" s="14"/>
      <c r="USL1011" s="14"/>
      <c r="USM1011" s="14"/>
      <c r="USN1011" s="14"/>
      <c r="USO1011" s="14"/>
      <c r="USP1011" s="14"/>
      <c r="USQ1011" s="14"/>
      <c r="USR1011" s="14"/>
      <c r="USS1011" s="14"/>
      <c r="UST1011" s="14"/>
      <c r="USU1011" s="14"/>
      <c r="USV1011" s="14"/>
      <c r="USW1011" s="14"/>
      <c r="USX1011" s="14"/>
      <c r="USY1011" s="14"/>
      <c r="USZ1011" s="14"/>
      <c r="UTA1011" s="14"/>
      <c r="UTB1011" s="14"/>
      <c r="UTC1011" s="14"/>
      <c r="UTD1011" s="14"/>
      <c r="UTE1011" s="14"/>
      <c r="UTF1011" s="14"/>
      <c r="UTG1011" s="14"/>
      <c r="UTH1011" s="14"/>
      <c r="UTI1011" s="14"/>
      <c r="UTJ1011" s="14"/>
      <c r="UTK1011" s="14"/>
      <c r="UTL1011" s="14"/>
      <c r="UTM1011" s="14"/>
      <c r="UTN1011" s="14"/>
      <c r="UTO1011" s="14"/>
      <c r="UTP1011" s="14"/>
      <c r="UTQ1011" s="14"/>
      <c r="UTR1011" s="14"/>
      <c r="UTS1011" s="14"/>
      <c r="UTT1011" s="14"/>
      <c r="UTU1011" s="14"/>
      <c r="UTV1011" s="14"/>
      <c r="UTW1011" s="14"/>
      <c r="UTX1011" s="14"/>
      <c r="UTY1011" s="14"/>
      <c r="UTZ1011" s="14"/>
      <c r="UUA1011" s="14"/>
      <c r="UUB1011" s="14"/>
      <c r="UUC1011" s="14"/>
      <c r="UUD1011" s="14"/>
      <c r="UUE1011" s="14"/>
      <c r="UUF1011" s="14"/>
      <c r="UUG1011" s="14"/>
      <c r="UUH1011" s="14"/>
      <c r="UUI1011" s="14"/>
      <c r="UUJ1011" s="14"/>
      <c r="UUK1011" s="14"/>
      <c r="UUL1011" s="14"/>
      <c r="UUM1011" s="14"/>
      <c r="UUN1011" s="14"/>
      <c r="UUO1011" s="14"/>
      <c r="UUP1011" s="14"/>
      <c r="UUQ1011" s="14"/>
      <c r="UUR1011" s="14"/>
      <c r="UUS1011" s="14"/>
      <c r="UUT1011" s="14"/>
      <c r="UUU1011" s="14"/>
      <c r="UUV1011" s="14"/>
      <c r="UUW1011" s="14"/>
      <c r="UUX1011" s="14"/>
      <c r="UUY1011" s="14"/>
      <c r="UUZ1011" s="14"/>
      <c r="UVA1011" s="14"/>
      <c r="UVB1011" s="14"/>
      <c r="UVC1011" s="14"/>
      <c r="UVD1011" s="14"/>
      <c r="UVE1011" s="14"/>
      <c r="UVF1011" s="14"/>
      <c r="UVG1011" s="14"/>
      <c r="UVH1011" s="14"/>
      <c r="UVI1011" s="14"/>
      <c r="UVJ1011" s="14"/>
      <c r="UVK1011" s="14"/>
      <c r="UVL1011" s="14"/>
      <c r="UVM1011" s="14"/>
      <c r="UVN1011" s="14"/>
      <c r="UVO1011" s="14"/>
      <c r="UVP1011" s="14"/>
      <c r="UVQ1011" s="14"/>
      <c r="UVR1011" s="14"/>
      <c r="UVS1011" s="14"/>
      <c r="UVT1011" s="14"/>
      <c r="UVU1011" s="14"/>
      <c r="UVV1011" s="14"/>
      <c r="UVW1011" s="14"/>
      <c r="UVX1011" s="14"/>
      <c r="UVY1011" s="14"/>
      <c r="UVZ1011" s="14"/>
      <c r="UWA1011" s="14"/>
      <c r="UWB1011" s="14"/>
      <c r="UWC1011" s="14"/>
      <c r="UWD1011" s="14"/>
      <c r="UWE1011" s="14"/>
      <c r="UWF1011" s="14"/>
      <c r="UWG1011" s="14"/>
      <c r="UWH1011" s="14"/>
      <c r="UWI1011" s="14"/>
      <c r="UWJ1011" s="14"/>
      <c r="UWK1011" s="14"/>
      <c r="UWL1011" s="14"/>
      <c r="UWM1011" s="14"/>
      <c r="UWN1011" s="14"/>
      <c r="UWO1011" s="14"/>
      <c r="UWP1011" s="14"/>
      <c r="UWQ1011" s="14"/>
      <c r="UWR1011" s="14"/>
      <c r="UWS1011" s="14"/>
      <c r="UWT1011" s="14"/>
      <c r="UWU1011" s="14"/>
      <c r="UWV1011" s="14"/>
      <c r="UWW1011" s="14"/>
      <c r="UWX1011" s="14"/>
      <c r="UWY1011" s="14"/>
      <c r="UWZ1011" s="14"/>
      <c r="UXA1011" s="14"/>
      <c r="UXB1011" s="14"/>
      <c r="UXC1011" s="14"/>
      <c r="UXD1011" s="14"/>
      <c r="UXE1011" s="14"/>
      <c r="UXF1011" s="14"/>
      <c r="UXG1011" s="14"/>
      <c r="UXH1011" s="14"/>
      <c r="UXI1011" s="14"/>
      <c r="UXJ1011" s="14"/>
      <c r="UXK1011" s="14"/>
      <c r="UXL1011" s="14"/>
      <c r="UXM1011" s="14"/>
      <c r="UXN1011" s="14"/>
      <c r="UXO1011" s="14"/>
      <c r="UXP1011" s="14"/>
      <c r="UXQ1011" s="14"/>
      <c r="UXR1011" s="14"/>
      <c r="UXS1011" s="14"/>
      <c r="UXT1011" s="14"/>
      <c r="UXU1011" s="14"/>
      <c r="UXV1011" s="14"/>
      <c r="UXW1011" s="14"/>
      <c r="UXX1011" s="14"/>
      <c r="UXY1011" s="14"/>
      <c r="UXZ1011" s="14"/>
      <c r="UYA1011" s="14"/>
      <c r="UYB1011" s="14"/>
      <c r="UYC1011" s="14"/>
      <c r="UYD1011" s="14"/>
      <c r="UYE1011" s="14"/>
      <c r="UYF1011" s="14"/>
      <c r="UYG1011" s="14"/>
      <c r="UYH1011" s="14"/>
      <c r="UYI1011" s="14"/>
      <c r="UYJ1011" s="14"/>
      <c r="UYK1011" s="14"/>
      <c r="UYL1011" s="14"/>
      <c r="UYM1011" s="14"/>
      <c r="UYN1011" s="14"/>
      <c r="UYO1011" s="14"/>
      <c r="UYP1011" s="14"/>
      <c r="UYQ1011" s="14"/>
      <c r="UYR1011" s="14"/>
      <c r="UYS1011" s="14"/>
      <c r="UYT1011" s="14"/>
      <c r="UYU1011" s="14"/>
      <c r="UYV1011" s="14"/>
      <c r="UYW1011" s="14"/>
      <c r="UYX1011" s="14"/>
      <c r="UYY1011" s="14"/>
      <c r="UYZ1011" s="14"/>
      <c r="UZA1011" s="14"/>
      <c r="UZB1011" s="14"/>
      <c r="UZC1011" s="14"/>
      <c r="UZD1011" s="14"/>
      <c r="UZE1011" s="14"/>
      <c r="UZF1011" s="14"/>
      <c r="UZG1011" s="14"/>
      <c r="UZH1011" s="14"/>
      <c r="UZI1011" s="14"/>
      <c r="UZJ1011" s="14"/>
      <c r="UZK1011" s="14"/>
      <c r="UZL1011" s="14"/>
      <c r="UZM1011" s="14"/>
      <c r="UZN1011" s="14"/>
      <c r="UZO1011" s="14"/>
      <c r="UZP1011" s="14"/>
      <c r="UZQ1011" s="14"/>
      <c r="UZR1011" s="14"/>
      <c r="UZS1011" s="14"/>
      <c r="UZT1011" s="14"/>
      <c r="UZU1011" s="14"/>
      <c r="UZV1011" s="14"/>
      <c r="UZW1011" s="14"/>
      <c r="UZX1011" s="14"/>
      <c r="UZY1011" s="14"/>
      <c r="UZZ1011" s="14"/>
      <c r="VAA1011" s="14"/>
      <c r="VAB1011" s="14"/>
      <c r="VAC1011" s="14"/>
      <c r="VAD1011" s="14"/>
      <c r="VAE1011" s="14"/>
      <c r="VAF1011" s="14"/>
      <c r="VAG1011" s="14"/>
      <c r="VAH1011" s="14"/>
      <c r="VAI1011" s="14"/>
      <c r="VAJ1011" s="14"/>
      <c r="VAK1011" s="14"/>
      <c r="VAL1011" s="14"/>
      <c r="VAM1011" s="14"/>
      <c r="VAN1011" s="14"/>
      <c r="VAO1011" s="14"/>
      <c r="VAP1011" s="14"/>
      <c r="VAQ1011" s="14"/>
      <c r="VAR1011" s="14"/>
      <c r="VAS1011" s="14"/>
      <c r="VAT1011" s="14"/>
      <c r="VAU1011" s="14"/>
      <c r="VAV1011" s="14"/>
      <c r="VAW1011" s="14"/>
      <c r="VAX1011" s="14"/>
      <c r="VAY1011" s="14"/>
      <c r="VAZ1011" s="14"/>
      <c r="VBA1011" s="14"/>
      <c r="VBB1011" s="14"/>
      <c r="VBC1011" s="14"/>
      <c r="VBD1011" s="14"/>
      <c r="VBE1011" s="14"/>
      <c r="VBF1011" s="14"/>
      <c r="VBG1011" s="14"/>
      <c r="VBH1011" s="14"/>
      <c r="VBI1011" s="14"/>
      <c r="VBJ1011" s="14"/>
      <c r="VBK1011" s="14"/>
      <c r="VBL1011" s="14"/>
      <c r="VBM1011" s="14"/>
      <c r="VBN1011" s="14"/>
      <c r="VBO1011" s="14"/>
      <c r="VBP1011" s="14"/>
      <c r="VBQ1011" s="14"/>
      <c r="VBR1011" s="14"/>
      <c r="VBS1011" s="14"/>
      <c r="VBT1011" s="14"/>
      <c r="VBU1011" s="14"/>
      <c r="VBV1011" s="14"/>
      <c r="VBW1011" s="14"/>
      <c r="VBX1011" s="14"/>
      <c r="VBY1011" s="14"/>
      <c r="VBZ1011" s="14"/>
      <c r="VCA1011" s="14"/>
      <c r="VCB1011" s="14"/>
      <c r="VCC1011" s="14"/>
      <c r="VCD1011" s="14"/>
      <c r="VCE1011" s="14"/>
      <c r="VCF1011" s="14"/>
      <c r="VCG1011" s="14"/>
      <c r="VCH1011" s="14"/>
      <c r="VCI1011" s="14"/>
      <c r="VCJ1011" s="14"/>
      <c r="VCK1011" s="14"/>
      <c r="VCL1011" s="14"/>
      <c r="VCM1011" s="14"/>
      <c r="VCN1011" s="14"/>
      <c r="VCO1011" s="14"/>
      <c r="VCP1011" s="14"/>
      <c r="VCQ1011" s="14"/>
      <c r="VCR1011" s="14"/>
      <c r="VCS1011" s="14"/>
      <c r="VCT1011" s="14"/>
      <c r="VCU1011" s="14"/>
      <c r="VCV1011" s="14"/>
      <c r="VCW1011" s="14"/>
      <c r="VCX1011" s="14"/>
      <c r="VCY1011" s="14"/>
      <c r="VCZ1011" s="14"/>
      <c r="VDA1011" s="14"/>
      <c r="VDB1011" s="14"/>
      <c r="VDC1011" s="14"/>
      <c r="VDD1011" s="14"/>
      <c r="VDE1011" s="14"/>
      <c r="VDF1011" s="14"/>
      <c r="VDG1011" s="14"/>
      <c r="VDH1011" s="14"/>
      <c r="VDI1011" s="14"/>
      <c r="VDJ1011" s="14"/>
      <c r="VDK1011" s="14"/>
      <c r="VDL1011" s="14"/>
      <c r="VDM1011" s="14"/>
      <c r="VDN1011" s="14"/>
      <c r="VDO1011" s="14"/>
      <c r="VDP1011" s="14"/>
      <c r="VDQ1011" s="14"/>
      <c r="VDR1011" s="14"/>
      <c r="VDS1011" s="14"/>
      <c r="VDT1011" s="14"/>
      <c r="VDU1011" s="14"/>
      <c r="VDV1011" s="14"/>
      <c r="VDW1011" s="14"/>
      <c r="VDX1011" s="14"/>
      <c r="VDY1011" s="14"/>
      <c r="VDZ1011" s="14"/>
      <c r="VEA1011" s="14"/>
      <c r="VEB1011" s="14"/>
      <c r="VEC1011" s="14"/>
      <c r="VED1011" s="14"/>
      <c r="VEE1011" s="14"/>
      <c r="VEF1011" s="14"/>
      <c r="VEG1011" s="14"/>
      <c r="VEH1011" s="14"/>
      <c r="VEI1011" s="14"/>
      <c r="VEJ1011" s="14"/>
      <c r="VEK1011" s="14"/>
      <c r="VEL1011" s="14"/>
      <c r="VEM1011" s="14"/>
      <c r="VEN1011" s="14"/>
      <c r="VEO1011" s="14"/>
      <c r="VEP1011" s="14"/>
      <c r="VEQ1011" s="14"/>
      <c r="VER1011" s="14"/>
      <c r="VES1011" s="14"/>
      <c r="VET1011" s="14"/>
      <c r="VEU1011" s="14"/>
      <c r="VEV1011" s="14"/>
      <c r="VEW1011" s="14"/>
      <c r="VEX1011" s="14"/>
      <c r="VEY1011" s="14"/>
      <c r="VEZ1011" s="14"/>
      <c r="VFA1011" s="14"/>
      <c r="VFB1011" s="14"/>
      <c r="VFC1011" s="14"/>
      <c r="VFD1011" s="14"/>
      <c r="VFE1011" s="14"/>
      <c r="VFF1011" s="14"/>
      <c r="VFG1011" s="14"/>
      <c r="VFH1011" s="14"/>
      <c r="VFI1011" s="14"/>
      <c r="VFJ1011" s="14"/>
      <c r="VFK1011" s="14"/>
      <c r="VFL1011" s="14"/>
      <c r="VFM1011" s="14"/>
      <c r="VFN1011" s="14"/>
      <c r="VFO1011" s="14"/>
      <c r="VFP1011" s="14"/>
      <c r="VFQ1011" s="14"/>
      <c r="VFR1011" s="14"/>
      <c r="VFS1011" s="14"/>
      <c r="VFT1011" s="14"/>
      <c r="VFU1011" s="14"/>
      <c r="VFV1011" s="14"/>
      <c r="VFW1011" s="14"/>
      <c r="VFX1011" s="14"/>
      <c r="VFY1011" s="14"/>
      <c r="VFZ1011" s="14"/>
      <c r="VGA1011" s="14"/>
      <c r="VGB1011" s="14"/>
      <c r="VGC1011" s="14"/>
      <c r="VGD1011" s="14"/>
      <c r="VGE1011" s="14"/>
      <c r="VGF1011" s="14"/>
      <c r="VGG1011" s="14"/>
      <c r="VGH1011" s="14"/>
      <c r="VGI1011" s="14"/>
      <c r="VGJ1011" s="14"/>
      <c r="VGK1011" s="14"/>
      <c r="VGL1011" s="14"/>
      <c r="VGM1011" s="14"/>
      <c r="VGN1011" s="14"/>
      <c r="VGO1011" s="14"/>
      <c r="VGP1011" s="14"/>
      <c r="VGQ1011" s="14"/>
      <c r="VGR1011" s="14"/>
      <c r="VGS1011" s="14"/>
      <c r="VGT1011" s="14"/>
      <c r="VGU1011" s="14"/>
      <c r="VGV1011" s="14"/>
      <c r="VGW1011" s="14"/>
      <c r="VGX1011" s="14"/>
      <c r="VGY1011" s="14"/>
      <c r="VGZ1011" s="14"/>
      <c r="VHA1011" s="14"/>
      <c r="VHB1011" s="14"/>
      <c r="VHC1011" s="14"/>
      <c r="VHD1011" s="14"/>
      <c r="VHE1011" s="14"/>
      <c r="VHF1011" s="14"/>
      <c r="VHG1011" s="14"/>
      <c r="VHH1011" s="14"/>
      <c r="VHI1011" s="14"/>
      <c r="VHJ1011" s="14"/>
      <c r="VHK1011" s="14"/>
      <c r="VHL1011" s="14"/>
      <c r="VHM1011" s="14"/>
      <c r="VHN1011" s="14"/>
      <c r="VHO1011" s="14"/>
      <c r="VHP1011" s="14"/>
      <c r="VHQ1011" s="14"/>
      <c r="VHR1011" s="14"/>
      <c r="VHS1011" s="14"/>
      <c r="VHT1011" s="14"/>
      <c r="VHU1011" s="14"/>
      <c r="VHV1011" s="14"/>
      <c r="VHW1011" s="14"/>
      <c r="VHX1011" s="14"/>
      <c r="VHY1011" s="14"/>
      <c r="VHZ1011" s="14"/>
      <c r="VIA1011" s="14"/>
      <c r="VIB1011" s="14"/>
      <c r="VIC1011" s="14"/>
      <c r="VID1011" s="14"/>
      <c r="VIE1011" s="14"/>
      <c r="VIF1011" s="14"/>
      <c r="VIG1011" s="14"/>
      <c r="VIH1011" s="14"/>
      <c r="VII1011" s="14"/>
      <c r="VIJ1011" s="14"/>
      <c r="VIK1011" s="14"/>
      <c r="VIL1011" s="14"/>
      <c r="VIM1011" s="14"/>
      <c r="VIN1011" s="14"/>
      <c r="VIO1011" s="14"/>
      <c r="VIP1011" s="14"/>
      <c r="VIQ1011" s="14"/>
      <c r="VIR1011" s="14"/>
      <c r="VIS1011" s="14"/>
      <c r="VIT1011" s="14"/>
      <c r="VIU1011" s="14"/>
      <c r="VIV1011" s="14"/>
      <c r="VIW1011" s="14"/>
      <c r="VIX1011" s="14"/>
      <c r="VIY1011" s="14"/>
      <c r="VIZ1011" s="14"/>
      <c r="VJA1011" s="14"/>
      <c r="VJB1011" s="14"/>
      <c r="VJC1011" s="14"/>
      <c r="VJD1011" s="14"/>
      <c r="VJE1011" s="14"/>
      <c r="VJF1011" s="14"/>
      <c r="VJG1011" s="14"/>
      <c r="VJH1011" s="14"/>
      <c r="VJI1011" s="14"/>
      <c r="VJJ1011" s="14"/>
      <c r="VJK1011" s="14"/>
      <c r="VJL1011" s="14"/>
      <c r="VJM1011" s="14"/>
      <c r="VJN1011" s="14"/>
      <c r="VJO1011" s="14"/>
      <c r="VJP1011" s="14"/>
      <c r="VJQ1011" s="14"/>
      <c r="VJR1011" s="14"/>
      <c r="VJS1011" s="14"/>
      <c r="VJT1011" s="14"/>
      <c r="VJU1011" s="14"/>
      <c r="VJV1011" s="14"/>
      <c r="VJW1011" s="14"/>
      <c r="VJX1011" s="14"/>
      <c r="VJY1011" s="14"/>
      <c r="VJZ1011" s="14"/>
      <c r="VKA1011" s="14"/>
      <c r="VKB1011" s="14"/>
      <c r="VKC1011" s="14"/>
      <c r="VKD1011" s="14"/>
      <c r="VKE1011" s="14"/>
      <c r="VKF1011" s="14"/>
      <c r="VKG1011" s="14"/>
      <c r="VKH1011" s="14"/>
      <c r="VKI1011" s="14"/>
      <c r="VKJ1011" s="14"/>
      <c r="VKK1011" s="14"/>
      <c r="VKL1011" s="14"/>
      <c r="VKM1011" s="14"/>
      <c r="VKN1011" s="14"/>
      <c r="VKO1011" s="14"/>
      <c r="VKP1011" s="14"/>
      <c r="VKQ1011" s="14"/>
      <c r="VKR1011" s="14"/>
      <c r="VKS1011" s="14"/>
      <c r="VKT1011" s="14"/>
      <c r="VKU1011" s="14"/>
      <c r="VKV1011" s="14"/>
      <c r="VKW1011" s="14"/>
      <c r="VKX1011" s="14"/>
      <c r="VKY1011" s="14"/>
      <c r="VKZ1011" s="14"/>
      <c r="VLA1011" s="14"/>
      <c r="VLB1011" s="14"/>
      <c r="VLC1011" s="14"/>
      <c r="VLD1011" s="14"/>
      <c r="VLE1011" s="14"/>
      <c r="VLF1011" s="14"/>
      <c r="VLG1011" s="14"/>
      <c r="VLH1011" s="14"/>
      <c r="VLI1011" s="14"/>
      <c r="VLJ1011" s="14"/>
      <c r="VLK1011" s="14"/>
      <c r="VLL1011" s="14"/>
      <c r="VLM1011" s="14"/>
      <c r="VLN1011" s="14"/>
      <c r="VLO1011" s="14"/>
      <c r="VLP1011" s="14"/>
      <c r="VLQ1011" s="14"/>
      <c r="VLR1011" s="14"/>
      <c r="VLS1011" s="14"/>
      <c r="VLT1011" s="14"/>
      <c r="VLU1011" s="14"/>
      <c r="VLV1011" s="14"/>
      <c r="VLW1011" s="14"/>
      <c r="VLX1011" s="14"/>
      <c r="VLY1011" s="14"/>
      <c r="VLZ1011" s="14"/>
      <c r="VMA1011" s="14"/>
      <c r="VMB1011" s="14"/>
      <c r="VMC1011" s="14"/>
      <c r="VMD1011" s="14"/>
      <c r="VME1011" s="14"/>
      <c r="VMF1011" s="14"/>
      <c r="VMG1011" s="14"/>
      <c r="VMH1011" s="14"/>
      <c r="VMI1011" s="14"/>
      <c r="VMJ1011" s="14"/>
      <c r="VMK1011" s="14"/>
      <c r="VML1011" s="14"/>
      <c r="VMM1011" s="14"/>
      <c r="VMN1011" s="14"/>
      <c r="VMO1011" s="14"/>
      <c r="VMP1011" s="14"/>
      <c r="VMQ1011" s="14"/>
      <c r="VMR1011" s="14"/>
      <c r="VMS1011" s="14"/>
      <c r="VMT1011" s="14"/>
      <c r="VMU1011" s="14"/>
      <c r="VMV1011" s="14"/>
      <c r="VMW1011" s="14"/>
      <c r="VMX1011" s="14"/>
      <c r="VMY1011" s="14"/>
      <c r="VMZ1011" s="14"/>
      <c r="VNA1011" s="14"/>
      <c r="VNB1011" s="14"/>
      <c r="VNC1011" s="14"/>
      <c r="VND1011" s="14"/>
      <c r="VNE1011" s="14"/>
      <c r="VNF1011" s="14"/>
      <c r="VNG1011" s="14"/>
      <c r="VNH1011" s="14"/>
      <c r="VNI1011" s="14"/>
      <c r="VNJ1011" s="14"/>
      <c r="VNK1011" s="14"/>
      <c r="VNL1011" s="14"/>
      <c r="VNM1011" s="14"/>
      <c r="VNN1011" s="14"/>
      <c r="VNO1011" s="14"/>
      <c r="VNP1011" s="14"/>
      <c r="VNQ1011" s="14"/>
      <c r="VNR1011" s="14"/>
      <c r="VNS1011" s="14"/>
      <c r="VNT1011" s="14"/>
      <c r="VNU1011" s="14"/>
      <c r="VNV1011" s="14"/>
      <c r="VNW1011" s="14"/>
      <c r="VNX1011" s="14"/>
      <c r="VNY1011" s="14"/>
      <c r="VNZ1011" s="14"/>
      <c r="VOA1011" s="14"/>
      <c r="VOB1011" s="14"/>
      <c r="VOC1011" s="14"/>
      <c r="VOD1011" s="14"/>
      <c r="VOE1011" s="14"/>
      <c r="VOF1011" s="14"/>
      <c r="VOG1011" s="14"/>
      <c r="VOH1011" s="14"/>
      <c r="VOI1011" s="14"/>
      <c r="VOJ1011" s="14"/>
      <c r="VOK1011" s="14"/>
      <c r="VOL1011" s="14"/>
      <c r="VOM1011" s="14"/>
      <c r="VON1011" s="14"/>
      <c r="VOO1011" s="14"/>
      <c r="VOP1011" s="14"/>
      <c r="VOQ1011" s="14"/>
      <c r="VOR1011" s="14"/>
      <c r="VOS1011" s="14"/>
      <c r="VOT1011" s="14"/>
      <c r="VOU1011" s="14"/>
      <c r="VOV1011" s="14"/>
      <c r="VOW1011" s="14"/>
      <c r="VOX1011" s="14"/>
      <c r="VOY1011" s="14"/>
      <c r="VOZ1011" s="14"/>
      <c r="VPA1011" s="14"/>
      <c r="VPB1011" s="14"/>
      <c r="VPC1011" s="14"/>
      <c r="VPD1011" s="14"/>
      <c r="VPE1011" s="14"/>
      <c r="VPF1011" s="14"/>
      <c r="VPG1011" s="14"/>
      <c r="VPH1011" s="14"/>
      <c r="VPI1011" s="14"/>
      <c r="VPJ1011" s="14"/>
      <c r="VPK1011" s="14"/>
      <c r="VPL1011" s="14"/>
      <c r="VPM1011" s="14"/>
      <c r="VPN1011" s="14"/>
      <c r="VPO1011" s="14"/>
      <c r="VPP1011" s="14"/>
      <c r="VPQ1011" s="14"/>
      <c r="VPR1011" s="14"/>
      <c r="VPS1011" s="14"/>
      <c r="VPT1011" s="14"/>
      <c r="VPU1011" s="14"/>
      <c r="VPV1011" s="14"/>
      <c r="VPW1011" s="14"/>
      <c r="VPX1011" s="14"/>
      <c r="VPY1011" s="14"/>
      <c r="VPZ1011" s="14"/>
      <c r="VQA1011" s="14"/>
      <c r="VQB1011" s="14"/>
      <c r="VQC1011" s="14"/>
      <c r="VQD1011" s="14"/>
      <c r="VQE1011" s="14"/>
      <c r="VQF1011" s="14"/>
      <c r="VQG1011" s="14"/>
      <c r="VQH1011" s="14"/>
      <c r="VQI1011" s="14"/>
      <c r="VQJ1011" s="14"/>
      <c r="VQK1011" s="14"/>
      <c r="VQL1011" s="14"/>
      <c r="VQM1011" s="14"/>
      <c r="VQN1011" s="14"/>
      <c r="VQO1011" s="14"/>
      <c r="VQP1011" s="14"/>
      <c r="VQQ1011" s="14"/>
      <c r="VQR1011" s="14"/>
      <c r="VQS1011" s="14"/>
      <c r="VQT1011" s="14"/>
      <c r="VQU1011" s="14"/>
      <c r="VQV1011" s="14"/>
      <c r="VQW1011" s="14"/>
      <c r="VQX1011" s="14"/>
      <c r="VQY1011" s="14"/>
      <c r="VQZ1011" s="14"/>
      <c r="VRA1011" s="14"/>
      <c r="VRB1011" s="14"/>
      <c r="VRC1011" s="14"/>
      <c r="VRD1011" s="14"/>
      <c r="VRE1011" s="14"/>
      <c r="VRF1011" s="14"/>
      <c r="VRG1011" s="14"/>
      <c r="VRH1011" s="14"/>
      <c r="VRI1011" s="14"/>
      <c r="VRJ1011" s="14"/>
      <c r="VRK1011" s="14"/>
      <c r="VRL1011" s="14"/>
      <c r="VRM1011" s="14"/>
      <c r="VRN1011" s="14"/>
      <c r="VRO1011" s="14"/>
      <c r="VRP1011" s="14"/>
      <c r="VRQ1011" s="14"/>
      <c r="VRR1011" s="14"/>
      <c r="VRS1011" s="14"/>
      <c r="VRT1011" s="14"/>
      <c r="VRU1011" s="14"/>
      <c r="VRV1011" s="14"/>
      <c r="VRW1011" s="14"/>
      <c r="VRX1011" s="14"/>
      <c r="VRY1011" s="14"/>
      <c r="VRZ1011" s="14"/>
      <c r="VSA1011" s="14"/>
      <c r="VSB1011" s="14"/>
      <c r="VSC1011" s="14"/>
      <c r="VSD1011" s="14"/>
      <c r="VSE1011" s="14"/>
      <c r="VSF1011" s="14"/>
      <c r="VSG1011" s="14"/>
      <c r="VSH1011" s="14"/>
      <c r="VSI1011" s="14"/>
      <c r="VSJ1011" s="14"/>
      <c r="VSK1011" s="14"/>
      <c r="VSL1011" s="14"/>
      <c r="VSM1011" s="14"/>
      <c r="VSN1011" s="14"/>
      <c r="VSO1011" s="14"/>
      <c r="VSP1011" s="14"/>
      <c r="VSQ1011" s="14"/>
      <c r="VSR1011" s="14"/>
      <c r="VSS1011" s="14"/>
      <c r="VST1011" s="14"/>
      <c r="VSU1011" s="14"/>
      <c r="VSV1011" s="14"/>
      <c r="VSW1011" s="14"/>
      <c r="VSX1011" s="14"/>
      <c r="VSY1011" s="14"/>
      <c r="VSZ1011" s="14"/>
      <c r="VTA1011" s="14"/>
      <c r="VTB1011" s="14"/>
      <c r="VTC1011" s="14"/>
      <c r="VTD1011" s="14"/>
      <c r="VTE1011" s="14"/>
      <c r="VTF1011" s="14"/>
      <c r="VTG1011" s="14"/>
      <c r="VTH1011" s="14"/>
      <c r="VTI1011" s="14"/>
      <c r="VTJ1011" s="14"/>
      <c r="VTK1011" s="14"/>
      <c r="VTL1011" s="14"/>
      <c r="VTM1011" s="14"/>
      <c r="VTN1011" s="14"/>
      <c r="VTO1011" s="14"/>
      <c r="VTP1011" s="14"/>
      <c r="VTQ1011" s="14"/>
      <c r="VTR1011" s="14"/>
      <c r="VTS1011" s="14"/>
      <c r="VTT1011" s="14"/>
      <c r="VTU1011" s="14"/>
      <c r="VTV1011" s="14"/>
      <c r="VTW1011" s="14"/>
      <c r="VTX1011" s="14"/>
      <c r="VTY1011" s="14"/>
      <c r="VTZ1011" s="14"/>
      <c r="VUA1011" s="14"/>
      <c r="VUB1011" s="14"/>
      <c r="VUC1011" s="14"/>
      <c r="VUD1011" s="14"/>
      <c r="VUE1011" s="14"/>
      <c r="VUF1011" s="14"/>
      <c r="VUG1011" s="14"/>
      <c r="VUH1011" s="14"/>
      <c r="VUI1011" s="14"/>
      <c r="VUJ1011" s="14"/>
      <c r="VUK1011" s="14"/>
      <c r="VUL1011" s="14"/>
      <c r="VUM1011" s="14"/>
      <c r="VUN1011" s="14"/>
      <c r="VUO1011" s="14"/>
      <c r="VUP1011" s="14"/>
      <c r="VUQ1011" s="14"/>
      <c r="VUR1011" s="14"/>
      <c r="VUS1011" s="14"/>
      <c r="VUT1011" s="14"/>
      <c r="VUU1011" s="14"/>
      <c r="VUV1011" s="14"/>
      <c r="VUW1011" s="14"/>
      <c r="VUX1011" s="14"/>
      <c r="VUY1011" s="14"/>
      <c r="VUZ1011" s="14"/>
      <c r="VVA1011" s="14"/>
      <c r="VVB1011" s="14"/>
      <c r="VVC1011" s="14"/>
      <c r="VVD1011" s="14"/>
      <c r="VVE1011" s="14"/>
      <c r="VVF1011" s="14"/>
      <c r="VVG1011" s="14"/>
      <c r="VVH1011" s="14"/>
      <c r="VVI1011" s="14"/>
      <c r="VVJ1011" s="14"/>
      <c r="VVK1011" s="14"/>
      <c r="VVL1011" s="14"/>
      <c r="VVM1011" s="14"/>
      <c r="VVN1011" s="14"/>
      <c r="VVO1011" s="14"/>
      <c r="VVP1011" s="14"/>
      <c r="VVQ1011" s="14"/>
      <c r="VVR1011" s="14"/>
      <c r="VVS1011" s="14"/>
      <c r="VVT1011" s="14"/>
      <c r="VVU1011" s="14"/>
      <c r="VVV1011" s="14"/>
      <c r="VVW1011" s="14"/>
      <c r="VVX1011" s="14"/>
      <c r="VVY1011" s="14"/>
      <c r="VVZ1011" s="14"/>
      <c r="VWA1011" s="14"/>
      <c r="VWB1011" s="14"/>
      <c r="VWC1011" s="14"/>
      <c r="VWD1011" s="14"/>
      <c r="VWE1011" s="14"/>
      <c r="VWF1011" s="14"/>
      <c r="VWG1011" s="14"/>
      <c r="VWH1011" s="14"/>
      <c r="VWI1011" s="14"/>
      <c r="VWJ1011" s="14"/>
      <c r="VWK1011" s="14"/>
      <c r="VWL1011" s="14"/>
      <c r="VWM1011" s="14"/>
      <c r="VWN1011" s="14"/>
      <c r="VWO1011" s="14"/>
      <c r="VWP1011" s="14"/>
      <c r="VWQ1011" s="14"/>
      <c r="VWR1011" s="14"/>
      <c r="VWS1011" s="14"/>
      <c r="VWT1011" s="14"/>
      <c r="VWU1011" s="14"/>
      <c r="VWV1011" s="14"/>
      <c r="VWW1011" s="14"/>
      <c r="VWX1011" s="14"/>
      <c r="VWY1011" s="14"/>
      <c r="VWZ1011" s="14"/>
      <c r="VXA1011" s="14"/>
      <c r="VXB1011" s="14"/>
      <c r="VXC1011" s="14"/>
      <c r="VXD1011" s="14"/>
      <c r="VXE1011" s="14"/>
      <c r="VXF1011" s="14"/>
      <c r="VXG1011" s="14"/>
      <c r="VXH1011" s="14"/>
      <c r="VXI1011" s="14"/>
      <c r="VXJ1011" s="14"/>
      <c r="VXK1011" s="14"/>
      <c r="VXL1011" s="14"/>
      <c r="VXM1011" s="14"/>
      <c r="VXN1011" s="14"/>
      <c r="VXO1011" s="14"/>
      <c r="VXP1011" s="14"/>
      <c r="VXQ1011" s="14"/>
      <c r="VXR1011" s="14"/>
      <c r="VXS1011" s="14"/>
      <c r="VXT1011" s="14"/>
      <c r="VXU1011" s="14"/>
      <c r="VXV1011" s="14"/>
      <c r="VXW1011" s="14"/>
      <c r="VXX1011" s="14"/>
      <c r="VXY1011" s="14"/>
      <c r="VXZ1011" s="14"/>
      <c r="VYA1011" s="14"/>
      <c r="VYB1011" s="14"/>
      <c r="VYC1011" s="14"/>
      <c r="VYD1011" s="14"/>
      <c r="VYE1011" s="14"/>
      <c r="VYF1011" s="14"/>
      <c r="VYG1011" s="14"/>
      <c r="VYH1011" s="14"/>
      <c r="VYI1011" s="14"/>
      <c r="VYJ1011" s="14"/>
      <c r="VYK1011" s="14"/>
      <c r="VYL1011" s="14"/>
      <c r="VYM1011" s="14"/>
      <c r="VYN1011" s="14"/>
      <c r="VYO1011" s="14"/>
      <c r="VYP1011" s="14"/>
      <c r="VYQ1011" s="14"/>
      <c r="VYR1011" s="14"/>
      <c r="VYS1011" s="14"/>
      <c r="VYT1011" s="14"/>
      <c r="VYU1011" s="14"/>
      <c r="VYV1011" s="14"/>
      <c r="VYW1011" s="14"/>
      <c r="VYX1011" s="14"/>
      <c r="VYY1011" s="14"/>
      <c r="VYZ1011" s="14"/>
      <c r="VZA1011" s="14"/>
      <c r="VZB1011" s="14"/>
      <c r="VZC1011" s="14"/>
      <c r="VZD1011" s="14"/>
      <c r="VZE1011" s="14"/>
      <c r="VZF1011" s="14"/>
      <c r="VZG1011" s="14"/>
      <c r="VZH1011" s="14"/>
      <c r="VZI1011" s="14"/>
      <c r="VZJ1011" s="14"/>
      <c r="VZK1011" s="14"/>
      <c r="VZL1011" s="14"/>
      <c r="VZM1011" s="14"/>
      <c r="VZN1011" s="14"/>
      <c r="VZO1011" s="14"/>
      <c r="VZP1011" s="14"/>
      <c r="VZQ1011" s="14"/>
      <c r="VZR1011" s="14"/>
      <c r="VZS1011" s="14"/>
      <c r="VZT1011" s="14"/>
      <c r="VZU1011" s="14"/>
      <c r="VZV1011" s="14"/>
      <c r="VZW1011" s="14"/>
      <c r="VZX1011" s="14"/>
      <c r="VZY1011" s="14"/>
      <c r="VZZ1011" s="14"/>
      <c r="WAA1011" s="14"/>
      <c r="WAB1011" s="14"/>
      <c r="WAC1011" s="14"/>
      <c r="WAD1011" s="14"/>
      <c r="WAE1011" s="14"/>
      <c r="WAF1011" s="14"/>
      <c r="WAG1011" s="14"/>
      <c r="WAH1011" s="14"/>
      <c r="WAI1011" s="14"/>
      <c r="WAJ1011" s="14"/>
      <c r="WAK1011" s="14"/>
      <c r="WAL1011" s="14"/>
      <c r="WAM1011" s="14"/>
      <c r="WAN1011" s="14"/>
      <c r="WAO1011" s="14"/>
      <c r="WAP1011" s="14"/>
      <c r="WAQ1011" s="14"/>
      <c r="WAR1011" s="14"/>
      <c r="WAS1011" s="14"/>
      <c r="WAT1011" s="14"/>
      <c r="WAU1011" s="14"/>
      <c r="WAV1011" s="14"/>
      <c r="WAW1011" s="14"/>
      <c r="WAX1011" s="14"/>
      <c r="WAY1011" s="14"/>
      <c r="WAZ1011" s="14"/>
      <c r="WBA1011" s="14"/>
      <c r="WBB1011" s="14"/>
      <c r="WBC1011" s="14"/>
      <c r="WBD1011" s="14"/>
      <c r="WBE1011" s="14"/>
      <c r="WBF1011" s="14"/>
      <c r="WBG1011" s="14"/>
      <c r="WBH1011" s="14"/>
      <c r="WBI1011" s="14"/>
      <c r="WBJ1011" s="14"/>
      <c r="WBK1011" s="14"/>
      <c r="WBL1011" s="14"/>
      <c r="WBM1011" s="14"/>
      <c r="WBN1011" s="14"/>
      <c r="WBO1011" s="14"/>
      <c r="WBP1011" s="14"/>
      <c r="WBQ1011" s="14"/>
      <c r="WBR1011" s="14"/>
      <c r="WBS1011" s="14"/>
      <c r="WBT1011" s="14"/>
      <c r="WBU1011" s="14"/>
      <c r="WBV1011" s="14"/>
      <c r="WBW1011" s="14"/>
      <c r="WBX1011" s="14"/>
      <c r="WBY1011" s="14"/>
      <c r="WBZ1011" s="14"/>
      <c r="WCA1011" s="14"/>
      <c r="WCB1011" s="14"/>
      <c r="WCC1011" s="14"/>
      <c r="WCD1011" s="14"/>
      <c r="WCE1011" s="14"/>
      <c r="WCF1011" s="14"/>
      <c r="WCG1011" s="14"/>
      <c r="WCH1011" s="14"/>
      <c r="WCI1011" s="14"/>
      <c r="WCJ1011" s="14"/>
      <c r="WCK1011" s="14"/>
      <c r="WCL1011" s="14"/>
      <c r="WCM1011" s="14"/>
      <c r="WCN1011" s="14"/>
      <c r="WCO1011" s="14"/>
      <c r="WCP1011" s="14"/>
      <c r="WCQ1011" s="14"/>
      <c r="WCR1011" s="14"/>
      <c r="WCS1011" s="14"/>
      <c r="WCT1011" s="14"/>
      <c r="WCU1011" s="14"/>
      <c r="WCV1011" s="14"/>
      <c r="WCW1011" s="14"/>
      <c r="WCX1011" s="14"/>
      <c r="WCY1011" s="14"/>
      <c r="WCZ1011" s="14"/>
      <c r="WDA1011" s="14"/>
      <c r="WDB1011" s="14"/>
      <c r="WDC1011" s="14"/>
      <c r="WDD1011" s="14"/>
      <c r="WDE1011" s="14"/>
      <c r="WDF1011" s="14"/>
      <c r="WDG1011" s="14"/>
      <c r="WDH1011" s="14"/>
      <c r="WDI1011" s="14"/>
      <c r="WDJ1011" s="14"/>
      <c r="WDK1011" s="14"/>
      <c r="WDL1011" s="14"/>
      <c r="WDM1011" s="14"/>
      <c r="WDN1011" s="14"/>
      <c r="WDO1011" s="14"/>
      <c r="WDP1011" s="14"/>
      <c r="WDQ1011" s="14"/>
      <c r="WDR1011" s="14"/>
      <c r="WDS1011" s="14"/>
      <c r="WDT1011" s="14"/>
      <c r="WDU1011" s="14"/>
      <c r="WDV1011" s="14"/>
      <c r="WDW1011" s="14"/>
      <c r="WDX1011" s="14"/>
      <c r="WDY1011" s="14"/>
      <c r="WDZ1011" s="14"/>
      <c r="WEA1011" s="14"/>
      <c r="WEB1011" s="14"/>
      <c r="WEC1011" s="14"/>
      <c r="WED1011" s="14"/>
      <c r="WEE1011" s="14"/>
      <c r="WEF1011" s="14"/>
      <c r="WEG1011" s="14"/>
      <c r="WEH1011" s="14"/>
      <c r="WEI1011" s="14"/>
      <c r="WEJ1011" s="14"/>
      <c r="WEK1011" s="14"/>
      <c r="WEL1011" s="14"/>
      <c r="WEM1011" s="14"/>
      <c r="WEN1011" s="14"/>
      <c r="WEO1011" s="14"/>
      <c r="WEP1011" s="14"/>
      <c r="WEQ1011" s="14"/>
      <c r="WER1011" s="14"/>
      <c r="WES1011" s="14"/>
      <c r="WET1011" s="14"/>
      <c r="WEU1011" s="14"/>
      <c r="WEV1011" s="14"/>
      <c r="WEW1011" s="14"/>
      <c r="WEX1011" s="14"/>
      <c r="WEY1011" s="14"/>
      <c r="WEZ1011" s="14"/>
      <c r="WFA1011" s="14"/>
      <c r="WFB1011" s="14"/>
      <c r="WFC1011" s="14"/>
      <c r="WFD1011" s="14"/>
      <c r="WFE1011" s="14"/>
      <c r="WFF1011" s="14"/>
      <c r="WFG1011" s="14"/>
      <c r="WFH1011" s="14"/>
      <c r="WFI1011" s="14"/>
      <c r="WFJ1011" s="14"/>
      <c r="WFK1011" s="14"/>
      <c r="WFL1011" s="14"/>
      <c r="WFM1011" s="14"/>
      <c r="WFN1011" s="14"/>
      <c r="WFO1011" s="14"/>
      <c r="WFP1011" s="14"/>
      <c r="WFQ1011" s="14"/>
      <c r="WFR1011" s="14"/>
      <c r="WFS1011" s="14"/>
      <c r="WFT1011" s="14"/>
      <c r="WFU1011" s="14"/>
      <c r="WFV1011" s="14"/>
      <c r="WFW1011" s="14"/>
      <c r="WFX1011" s="14"/>
      <c r="WFY1011" s="14"/>
      <c r="WFZ1011" s="14"/>
      <c r="WGA1011" s="14"/>
      <c r="WGB1011" s="14"/>
      <c r="WGC1011" s="14"/>
      <c r="WGD1011" s="14"/>
      <c r="WGE1011" s="14"/>
      <c r="WGF1011" s="14"/>
      <c r="WGG1011" s="14"/>
      <c r="WGH1011" s="14"/>
      <c r="WGI1011" s="14"/>
      <c r="WGJ1011" s="14"/>
      <c r="WGK1011" s="14"/>
      <c r="WGL1011" s="14"/>
      <c r="WGM1011" s="14"/>
      <c r="WGN1011" s="14"/>
      <c r="WGO1011" s="14"/>
      <c r="WGP1011" s="14"/>
      <c r="WGQ1011" s="14"/>
      <c r="WGR1011" s="14"/>
      <c r="WGS1011" s="14"/>
      <c r="WGT1011" s="14"/>
      <c r="WGU1011" s="14"/>
      <c r="WGV1011" s="14"/>
      <c r="WGW1011" s="14"/>
      <c r="WGX1011" s="14"/>
      <c r="WGY1011" s="14"/>
      <c r="WGZ1011" s="14"/>
      <c r="WHA1011" s="14"/>
      <c r="WHB1011" s="14"/>
      <c r="WHC1011" s="14"/>
      <c r="WHD1011" s="14"/>
      <c r="WHE1011" s="14"/>
      <c r="WHF1011" s="14"/>
      <c r="WHG1011" s="14"/>
      <c r="WHH1011" s="14"/>
      <c r="WHI1011" s="14"/>
      <c r="WHJ1011" s="14"/>
      <c r="WHK1011" s="14"/>
      <c r="WHL1011" s="14"/>
      <c r="WHM1011" s="14"/>
      <c r="WHN1011" s="14"/>
      <c r="WHO1011" s="14"/>
      <c r="WHP1011" s="14"/>
      <c r="WHQ1011" s="14"/>
      <c r="WHR1011" s="14"/>
      <c r="WHS1011" s="14"/>
      <c r="WHT1011" s="14"/>
      <c r="WHU1011" s="14"/>
      <c r="WHV1011" s="14"/>
      <c r="WHW1011" s="14"/>
      <c r="WHX1011" s="14"/>
      <c r="WHY1011" s="14"/>
      <c r="WHZ1011" s="14"/>
      <c r="WIA1011" s="14"/>
      <c r="WIB1011" s="14"/>
      <c r="WIC1011" s="14"/>
      <c r="WID1011" s="14"/>
      <c r="WIE1011" s="14"/>
      <c r="WIF1011" s="14"/>
      <c r="WIG1011" s="14"/>
      <c r="WIH1011" s="14"/>
      <c r="WII1011" s="14"/>
      <c r="WIJ1011" s="14"/>
      <c r="WIK1011" s="14"/>
      <c r="WIL1011" s="14"/>
      <c r="WIM1011" s="14"/>
      <c r="WIN1011" s="14"/>
      <c r="WIO1011" s="14"/>
      <c r="WIP1011" s="14"/>
      <c r="WIQ1011" s="14"/>
      <c r="WIR1011" s="14"/>
      <c r="WIS1011" s="14"/>
      <c r="WIT1011" s="14"/>
      <c r="WIU1011" s="14"/>
      <c r="WIV1011" s="14"/>
      <c r="WIW1011" s="14"/>
      <c r="WIX1011" s="14"/>
      <c r="WIY1011" s="14"/>
      <c r="WIZ1011" s="14"/>
      <c r="WJA1011" s="14"/>
      <c r="WJB1011" s="14"/>
      <c r="WJC1011" s="14"/>
      <c r="WJD1011" s="14"/>
      <c r="WJE1011" s="14"/>
      <c r="WJF1011" s="14"/>
      <c r="WJG1011" s="14"/>
      <c r="WJH1011" s="14"/>
      <c r="WJI1011" s="14"/>
      <c r="WJJ1011" s="14"/>
      <c r="WJK1011" s="14"/>
      <c r="WJL1011" s="14"/>
      <c r="WJM1011" s="14"/>
      <c r="WJN1011" s="14"/>
      <c r="WJO1011" s="14"/>
      <c r="WJP1011" s="14"/>
      <c r="WJQ1011" s="14"/>
      <c r="WJR1011" s="14"/>
      <c r="WJS1011" s="14"/>
      <c r="WJT1011" s="14"/>
      <c r="WJU1011" s="14"/>
      <c r="WJV1011" s="14"/>
      <c r="WJW1011" s="14"/>
      <c r="WJX1011" s="14"/>
      <c r="WJY1011" s="14"/>
      <c r="WJZ1011" s="14"/>
      <c r="WKA1011" s="14"/>
      <c r="WKB1011" s="14"/>
      <c r="WKC1011" s="14"/>
      <c r="WKD1011" s="14"/>
      <c r="WKE1011" s="14"/>
      <c r="WKF1011" s="14"/>
      <c r="WKG1011" s="14"/>
      <c r="WKH1011" s="14"/>
      <c r="WKI1011" s="14"/>
      <c r="WKJ1011" s="14"/>
      <c r="WKK1011" s="14"/>
      <c r="WKL1011" s="14"/>
      <c r="WKM1011" s="14"/>
      <c r="WKN1011" s="14"/>
      <c r="WKO1011" s="14"/>
      <c r="WKP1011" s="14"/>
      <c r="WKQ1011" s="14"/>
      <c r="WKR1011" s="14"/>
      <c r="WKS1011" s="14"/>
      <c r="WKT1011" s="14"/>
      <c r="WKU1011" s="14"/>
      <c r="WKV1011" s="14"/>
      <c r="WKW1011" s="14"/>
      <c r="WKX1011" s="14"/>
      <c r="WKY1011" s="14"/>
      <c r="WKZ1011" s="14"/>
      <c r="WLA1011" s="14"/>
      <c r="WLB1011" s="14"/>
      <c r="WLC1011" s="14"/>
      <c r="WLD1011" s="14"/>
      <c r="WLE1011" s="14"/>
      <c r="WLF1011" s="14"/>
      <c r="WLG1011" s="14"/>
      <c r="WLH1011" s="14"/>
      <c r="WLI1011" s="14"/>
      <c r="WLJ1011" s="14"/>
      <c r="WLK1011" s="14"/>
      <c r="WLL1011" s="14"/>
      <c r="WLM1011" s="14"/>
      <c r="WLN1011" s="14"/>
      <c r="WLO1011" s="14"/>
      <c r="WLP1011" s="14"/>
      <c r="WLQ1011" s="14"/>
      <c r="WLR1011" s="14"/>
      <c r="WLS1011" s="14"/>
      <c r="WLT1011" s="14"/>
      <c r="WLU1011" s="14"/>
      <c r="WLV1011" s="14"/>
      <c r="WLW1011" s="14"/>
      <c r="WLX1011" s="14"/>
      <c r="WLY1011" s="14"/>
      <c r="WLZ1011" s="14"/>
      <c r="WMA1011" s="14"/>
      <c r="WMB1011" s="14"/>
      <c r="WMC1011" s="14"/>
      <c r="WMD1011" s="14"/>
      <c r="WME1011" s="14"/>
      <c r="WMF1011" s="14"/>
      <c r="WMG1011" s="14"/>
      <c r="WMH1011" s="14"/>
      <c r="WMI1011" s="14"/>
      <c r="WMJ1011" s="14"/>
      <c r="WMK1011" s="14"/>
      <c r="WML1011" s="14"/>
      <c r="WMM1011" s="14"/>
      <c r="WMN1011" s="14"/>
      <c r="WMO1011" s="14"/>
      <c r="WMP1011" s="14"/>
      <c r="WMQ1011" s="14"/>
      <c r="WMR1011" s="14"/>
      <c r="WMS1011" s="14"/>
      <c r="WMT1011" s="14"/>
      <c r="WMU1011" s="14"/>
      <c r="WMV1011" s="14"/>
      <c r="WMW1011" s="14"/>
      <c r="WMX1011" s="14"/>
      <c r="WMY1011" s="14"/>
      <c r="WMZ1011" s="14"/>
      <c r="WNA1011" s="14"/>
      <c r="WNB1011" s="14"/>
      <c r="WNC1011" s="14"/>
      <c r="WND1011" s="14"/>
      <c r="WNE1011" s="14"/>
      <c r="WNF1011" s="14"/>
      <c r="WNG1011" s="14"/>
      <c r="WNH1011" s="14"/>
      <c r="WNI1011" s="14"/>
      <c r="WNJ1011" s="14"/>
      <c r="WNK1011" s="14"/>
      <c r="WNL1011" s="14"/>
      <c r="WNM1011" s="14"/>
      <c r="WNN1011" s="14"/>
      <c r="WNO1011" s="14"/>
      <c r="WNP1011" s="14"/>
      <c r="WNQ1011" s="14"/>
      <c r="WNR1011" s="14"/>
      <c r="WNS1011" s="14"/>
      <c r="WNT1011" s="14"/>
      <c r="WNU1011" s="14"/>
      <c r="WNV1011" s="14"/>
      <c r="WNW1011" s="14"/>
      <c r="WNX1011" s="14"/>
      <c r="WNY1011" s="14"/>
      <c r="WNZ1011" s="14"/>
      <c r="WOA1011" s="14"/>
      <c r="WOB1011" s="14"/>
      <c r="WOC1011" s="14"/>
      <c r="WOD1011" s="14"/>
      <c r="WOE1011" s="14"/>
      <c r="WOF1011" s="14"/>
      <c r="WOG1011" s="14"/>
      <c r="WOH1011" s="14"/>
      <c r="WOI1011" s="14"/>
      <c r="WOJ1011" s="14"/>
      <c r="WOK1011" s="14"/>
      <c r="WOL1011" s="14"/>
      <c r="WOM1011" s="14"/>
      <c r="WON1011" s="14"/>
      <c r="WOO1011" s="14"/>
      <c r="WOP1011" s="14"/>
      <c r="WOQ1011" s="14"/>
      <c r="WOR1011" s="14"/>
      <c r="WOS1011" s="14"/>
      <c r="WOT1011" s="14"/>
      <c r="WOU1011" s="14"/>
      <c r="WOV1011" s="14"/>
      <c r="WOW1011" s="14"/>
      <c r="WOX1011" s="14"/>
      <c r="WOY1011" s="14"/>
      <c r="WOZ1011" s="14"/>
      <c r="WPA1011" s="14"/>
      <c r="WPB1011" s="14"/>
      <c r="WPC1011" s="14"/>
      <c r="WPD1011" s="14"/>
      <c r="WPE1011" s="14"/>
      <c r="WPF1011" s="14"/>
      <c r="WPG1011" s="14"/>
      <c r="WPH1011" s="14"/>
      <c r="WPI1011" s="14"/>
      <c r="WPJ1011" s="14"/>
      <c r="WPK1011" s="14"/>
      <c r="WPL1011" s="14"/>
      <c r="WPM1011" s="14"/>
      <c r="WPN1011" s="14"/>
      <c r="WPO1011" s="14"/>
      <c r="WPP1011" s="14"/>
      <c r="WPQ1011" s="14"/>
      <c r="WPR1011" s="14"/>
      <c r="WPS1011" s="14"/>
      <c r="WPT1011" s="14"/>
      <c r="WPU1011" s="14"/>
      <c r="WPV1011" s="14"/>
      <c r="WPW1011" s="14"/>
      <c r="WPX1011" s="14"/>
      <c r="WPY1011" s="14"/>
      <c r="WPZ1011" s="14"/>
      <c r="WQA1011" s="14"/>
      <c r="WQB1011" s="14"/>
      <c r="WQC1011" s="14"/>
      <c r="WQD1011" s="14"/>
      <c r="WQE1011" s="14"/>
      <c r="WQF1011" s="14"/>
      <c r="WQG1011" s="14"/>
      <c r="WQH1011" s="14"/>
      <c r="WQI1011" s="14"/>
      <c r="WQJ1011" s="14"/>
      <c r="WQK1011" s="14"/>
      <c r="WQL1011" s="14"/>
      <c r="WQM1011" s="14"/>
      <c r="WQN1011" s="14"/>
      <c r="WQO1011" s="14"/>
      <c r="WQP1011" s="14"/>
      <c r="WQQ1011" s="14"/>
      <c r="WQR1011" s="14"/>
      <c r="WQS1011" s="14"/>
      <c r="WQT1011" s="14"/>
      <c r="WQU1011" s="14"/>
      <c r="WQV1011" s="14"/>
      <c r="WQW1011" s="14"/>
      <c r="WQX1011" s="14"/>
      <c r="WQY1011" s="14"/>
      <c r="WQZ1011" s="14"/>
      <c r="WRA1011" s="14"/>
      <c r="WRB1011" s="14"/>
      <c r="WRC1011" s="14"/>
      <c r="WRD1011" s="14"/>
      <c r="WRE1011" s="14"/>
      <c r="WRF1011" s="14"/>
      <c r="WRG1011" s="14"/>
      <c r="WRH1011" s="14"/>
      <c r="WRI1011" s="14"/>
      <c r="WRJ1011" s="14"/>
      <c r="WRK1011" s="14"/>
      <c r="WRL1011" s="14"/>
      <c r="WRM1011" s="14"/>
      <c r="WRN1011" s="14"/>
      <c r="WRO1011" s="14"/>
      <c r="WRP1011" s="14"/>
      <c r="WRQ1011" s="14"/>
      <c r="WRR1011" s="14"/>
      <c r="WRS1011" s="14"/>
      <c r="WRT1011" s="14"/>
      <c r="WRU1011" s="14"/>
      <c r="WRV1011" s="14"/>
      <c r="WRW1011" s="14"/>
      <c r="WRX1011" s="14"/>
      <c r="WRY1011" s="14"/>
      <c r="WRZ1011" s="14"/>
      <c r="WSA1011" s="14"/>
      <c r="WSB1011" s="14"/>
      <c r="WSC1011" s="14"/>
      <c r="WSD1011" s="14"/>
      <c r="WSE1011" s="14"/>
      <c r="WSF1011" s="14"/>
      <c r="WSG1011" s="14"/>
      <c r="WSH1011" s="14"/>
      <c r="WSI1011" s="14"/>
      <c r="WSJ1011" s="14"/>
      <c r="WSK1011" s="14"/>
      <c r="WSL1011" s="14"/>
      <c r="WSM1011" s="14"/>
      <c r="WSN1011" s="14"/>
      <c r="WSO1011" s="14"/>
      <c r="WSP1011" s="14"/>
      <c r="WSQ1011" s="14"/>
      <c r="WSR1011" s="14"/>
      <c r="WSS1011" s="14"/>
      <c r="WST1011" s="14"/>
      <c r="WSU1011" s="14"/>
      <c r="WSV1011" s="14"/>
      <c r="WSW1011" s="14"/>
      <c r="WSX1011" s="14"/>
      <c r="WSY1011" s="14"/>
      <c r="WSZ1011" s="14"/>
      <c r="WTA1011" s="14"/>
      <c r="WTB1011" s="14"/>
      <c r="WTC1011" s="14"/>
      <c r="WTD1011" s="14"/>
      <c r="WTE1011" s="14"/>
      <c r="WTF1011" s="14"/>
      <c r="WTG1011" s="14"/>
      <c r="WTH1011" s="14"/>
      <c r="WTI1011" s="14"/>
      <c r="WTJ1011" s="14"/>
      <c r="WTK1011" s="14"/>
      <c r="WTL1011" s="14"/>
      <c r="WTM1011" s="14"/>
      <c r="WTN1011" s="14"/>
      <c r="WTO1011" s="14"/>
      <c r="WTP1011" s="14"/>
      <c r="WTQ1011" s="14"/>
      <c r="WTR1011" s="14"/>
      <c r="WTS1011" s="14"/>
      <c r="WTT1011" s="14"/>
      <c r="WTU1011" s="14"/>
      <c r="WTV1011" s="14"/>
      <c r="WTW1011" s="14"/>
      <c r="WTX1011" s="14"/>
      <c r="WTY1011" s="14"/>
      <c r="WTZ1011" s="14"/>
      <c r="WUA1011" s="14"/>
      <c r="WUB1011" s="14"/>
      <c r="WUC1011" s="14"/>
      <c r="WUD1011" s="14"/>
      <c r="WUE1011" s="14"/>
      <c r="WUF1011" s="14"/>
      <c r="WUG1011" s="14"/>
      <c r="WUH1011" s="14"/>
      <c r="WUI1011" s="14"/>
      <c r="WUJ1011" s="14"/>
      <c r="WUK1011" s="14"/>
      <c r="WUL1011" s="14"/>
      <c r="WUM1011" s="14"/>
      <c r="WUN1011" s="14"/>
      <c r="WUO1011" s="14"/>
      <c r="WUP1011" s="14"/>
      <c r="WUQ1011" s="14"/>
      <c r="WUR1011" s="14"/>
      <c r="WUS1011" s="14"/>
      <c r="WUT1011" s="14"/>
      <c r="WUU1011" s="14"/>
      <c r="WUV1011" s="14"/>
      <c r="WUW1011" s="14"/>
      <c r="WUX1011" s="14"/>
      <c r="WUY1011" s="14"/>
      <c r="WUZ1011" s="14"/>
      <c r="WVA1011" s="14"/>
      <c r="WVB1011" s="14"/>
      <c r="WVC1011" s="14"/>
      <c r="WVD1011" s="14"/>
      <c r="WVE1011" s="14"/>
      <c r="WVF1011" s="14"/>
      <c r="WVG1011" s="14"/>
      <c r="WVH1011" s="14"/>
      <c r="WVI1011" s="14"/>
      <c r="WVJ1011" s="14"/>
      <c r="WVK1011" s="14"/>
      <c r="WVL1011" s="14"/>
      <c r="WVM1011" s="14"/>
      <c r="WVN1011" s="14"/>
      <c r="WVO1011" s="14"/>
      <c r="WVP1011" s="14"/>
      <c r="WVQ1011" s="14"/>
      <c r="WVR1011" s="14"/>
      <c r="WVS1011" s="14"/>
      <c r="WVT1011" s="14"/>
      <c r="WVU1011" s="14"/>
      <c r="WVV1011" s="14"/>
      <c r="WVW1011" s="14"/>
      <c r="WVX1011" s="14"/>
      <c r="WVY1011" s="14"/>
      <c r="WVZ1011" s="14"/>
      <c r="WWA1011" s="14"/>
      <c r="WWB1011" s="14"/>
      <c r="WWC1011" s="14"/>
      <c r="WWD1011" s="14"/>
      <c r="WWE1011" s="14"/>
      <c r="WWF1011" s="14"/>
      <c r="WWG1011" s="14"/>
      <c r="WWH1011" s="14"/>
      <c r="WWI1011" s="14"/>
      <c r="WWJ1011" s="14"/>
      <c r="WWK1011" s="14"/>
      <c r="WWL1011" s="14"/>
      <c r="WWM1011" s="14"/>
      <c r="WWN1011" s="14"/>
      <c r="WWO1011" s="14"/>
      <c r="WWP1011" s="14"/>
      <c r="WWQ1011" s="14"/>
      <c r="WWR1011" s="14"/>
      <c r="WWS1011" s="14"/>
      <c r="WWT1011" s="14"/>
      <c r="WWU1011" s="14"/>
      <c r="WWV1011" s="14"/>
      <c r="WWW1011" s="14"/>
      <c r="WWX1011" s="14"/>
      <c r="WWY1011" s="14"/>
      <c r="WWZ1011" s="14"/>
      <c r="WXA1011" s="14"/>
      <c r="WXB1011" s="14"/>
      <c r="WXC1011" s="14"/>
      <c r="WXD1011" s="14"/>
      <c r="WXE1011" s="14"/>
      <c r="WXF1011" s="14"/>
      <c r="WXG1011" s="14"/>
      <c r="WXH1011" s="14"/>
      <c r="WXI1011" s="14"/>
      <c r="WXJ1011" s="14"/>
      <c r="WXK1011" s="14"/>
      <c r="WXL1011" s="14"/>
      <c r="WXM1011" s="14"/>
      <c r="WXN1011" s="14"/>
      <c r="WXO1011" s="14"/>
      <c r="WXP1011" s="14"/>
      <c r="WXQ1011" s="14"/>
      <c r="WXR1011" s="14"/>
      <c r="WXS1011" s="14"/>
      <c r="WXT1011" s="14"/>
      <c r="WXU1011" s="14"/>
      <c r="WXV1011" s="14"/>
      <c r="WXW1011" s="14"/>
      <c r="WXX1011" s="14"/>
      <c r="WXY1011" s="14"/>
      <c r="WXZ1011" s="14"/>
      <c r="WYA1011" s="14"/>
      <c r="WYB1011" s="14"/>
      <c r="WYC1011" s="14"/>
      <c r="WYD1011" s="14"/>
      <c r="WYE1011" s="14"/>
      <c r="WYF1011" s="14"/>
      <c r="WYG1011" s="14"/>
      <c r="WYH1011" s="14"/>
      <c r="WYI1011" s="14"/>
      <c r="WYJ1011" s="14"/>
      <c r="WYK1011" s="14"/>
      <c r="WYL1011" s="14"/>
      <c r="WYM1011" s="14"/>
      <c r="WYN1011" s="14"/>
      <c r="WYO1011" s="14"/>
      <c r="WYP1011" s="14"/>
      <c r="WYQ1011" s="14"/>
      <c r="WYR1011" s="14"/>
      <c r="WYS1011" s="14"/>
      <c r="WYT1011" s="14"/>
      <c r="WYU1011" s="14"/>
      <c r="WYV1011" s="14"/>
      <c r="WYW1011" s="14"/>
      <c r="WYX1011" s="14"/>
      <c r="WYY1011" s="14"/>
      <c r="WYZ1011" s="14"/>
      <c r="WZA1011" s="14"/>
      <c r="WZB1011" s="14"/>
      <c r="WZC1011" s="14"/>
      <c r="WZD1011" s="14"/>
      <c r="WZE1011" s="14"/>
      <c r="WZF1011" s="14"/>
      <c r="WZG1011" s="14"/>
      <c r="WZH1011" s="14"/>
      <c r="WZI1011" s="14"/>
      <c r="WZJ1011" s="14"/>
      <c r="WZK1011" s="14"/>
      <c r="WZL1011" s="14"/>
      <c r="WZM1011" s="14"/>
      <c r="WZN1011" s="14"/>
      <c r="WZO1011" s="14"/>
      <c r="WZP1011" s="14"/>
      <c r="WZQ1011" s="14"/>
      <c r="WZR1011" s="14"/>
      <c r="WZS1011" s="14"/>
      <c r="WZT1011" s="14"/>
      <c r="WZU1011" s="14"/>
      <c r="WZV1011" s="14"/>
      <c r="WZW1011" s="14"/>
      <c r="WZX1011" s="14"/>
      <c r="WZY1011" s="14"/>
      <c r="WZZ1011" s="14"/>
      <c r="XAA1011" s="14"/>
      <c r="XAB1011" s="14"/>
      <c r="XAC1011" s="14"/>
      <c r="XAD1011" s="14"/>
      <c r="XAE1011" s="14"/>
      <c r="XAF1011" s="14"/>
      <c r="XAG1011" s="14"/>
      <c r="XAH1011" s="14"/>
      <c r="XAI1011" s="14"/>
      <c r="XAJ1011" s="14"/>
      <c r="XAK1011" s="14"/>
      <c r="XAL1011" s="14"/>
      <c r="XAM1011" s="14"/>
      <c r="XAN1011" s="14"/>
      <c r="XAO1011" s="14"/>
      <c r="XAP1011" s="14"/>
      <c r="XAQ1011" s="14"/>
      <c r="XAR1011" s="14"/>
      <c r="XAS1011" s="14"/>
      <c r="XAT1011" s="14"/>
      <c r="XAU1011" s="14"/>
      <c r="XAV1011" s="14"/>
      <c r="XAW1011" s="14"/>
      <c r="XAX1011" s="14"/>
      <c r="XAY1011" s="14"/>
      <c r="XAZ1011" s="14"/>
      <c r="XBA1011" s="14"/>
      <c r="XBB1011" s="14"/>
      <c r="XBC1011" s="14"/>
      <c r="XBD1011" s="14"/>
      <c r="XBE1011" s="14"/>
      <c r="XBF1011" s="14"/>
      <c r="XBG1011" s="14"/>
      <c r="XBH1011" s="14"/>
      <c r="XBI1011" s="14"/>
      <c r="XBJ1011" s="14"/>
      <c r="XBK1011" s="14"/>
      <c r="XBL1011" s="14"/>
      <c r="XBM1011" s="14"/>
      <c r="XBN1011" s="14"/>
      <c r="XBO1011" s="14"/>
      <c r="XBP1011" s="14"/>
      <c r="XBQ1011" s="14"/>
      <c r="XBR1011" s="14"/>
      <c r="XBS1011" s="14"/>
      <c r="XBT1011" s="14"/>
      <c r="XBU1011" s="14"/>
      <c r="XBV1011" s="14"/>
      <c r="XBW1011" s="14"/>
      <c r="XBX1011" s="14"/>
      <c r="XBY1011" s="14"/>
      <c r="XBZ1011" s="14"/>
      <c r="XCA1011" s="14"/>
      <c r="XCB1011" s="14"/>
      <c r="XCC1011" s="14"/>
      <c r="XCD1011" s="14"/>
      <c r="XCE1011" s="14"/>
      <c r="XCF1011" s="14"/>
      <c r="XCG1011" s="14"/>
      <c r="XCH1011" s="14"/>
      <c r="XCI1011" s="14"/>
      <c r="XCJ1011" s="14"/>
      <c r="XCK1011" s="14"/>
      <c r="XCL1011" s="14"/>
      <c r="XCM1011" s="14"/>
      <c r="XCN1011" s="14"/>
      <c r="XCO1011" s="14"/>
      <c r="XCP1011" s="14"/>
      <c r="XCQ1011" s="14"/>
      <c r="XCR1011" s="14"/>
      <c r="XCS1011" s="14"/>
      <c r="XCT1011" s="14"/>
      <c r="XCU1011" s="14"/>
      <c r="XCV1011" s="14"/>
      <c r="XCW1011" s="14"/>
      <c r="XCX1011" s="14"/>
      <c r="XCY1011" s="14"/>
      <c r="XCZ1011" s="14"/>
      <c r="XDA1011" s="14"/>
      <c r="XDB1011" s="14"/>
      <c r="XDC1011" s="14"/>
      <c r="XDD1011" s="14"/>
      <c r="XDE1011" s="14"/>
      <c r="XDF1011" s="14"/>
      <c r="XDG1011" s="14"/>
      <c r="XDH1011" s="14"/>
      <c r="XDI1011" s="14"/>
      <c r="XDJ1011" s="14"/>
      <c r="XDK1011" s="14"/>
      <c r="XDL1011" s="14"/>
      <c r="XDM1011" s="14"/>
      <c r="XDN1011" s="14"/>
      <c r="XDO1011" s="14"/>
      <c r="XDP1011" s="14"/>
      <c r="XDQ1011" s="14"/>
      <c r="XDR1011" s="14"/>
      <c r="XDS1011" s="14"/>
      <c r="XDT1011" s="14"/>
      <c r="XDU1011" s="14"/>
      <c r="XDV1011" s="14"/>
      <c r="XDW1011" s="14"/>
      <c r="XDX1011" s="14"/>
      <c r="XDY1011" s="14"/>
      <c r="XDZ1011" s="14"/>
      <c r="XEA1011" s="14"/>
      <c r="XEB1011" s="14"/>
      <c r="XEC1011" s="14"/>
      <c r="XED1011" s="14"/>
      <c r="XEE1011" s="14"/>
      <c r="XEF1011" s="14"/>
      <c r="XEG1011" s="14"/>
      <c r="XEH1011" s="14"/>
      <c r="XEI1011" s="14"/>
      <c r="XEJ1011" s="14"/>
      <c r="XEK1011" s="14"/>
      <c r="XEL1011" s="14"/>
      <c r="XEM1011" s="14"/>
      <c r="XEN1011" s="14"/>
      <c r="XEO1011" s="14"/>
      <c r="XEP1011" s="14"/>
      <c r="XEQ1011" s="14"/>
      <c r="XER1011" s="14"/>
      <c r="XES1011" s="14"/>
      <c r="XET1011" s="14"/>
      <c r="XEU1011" s="14"/>
      <c r="XEV1011" s="14"/>
      <c r="XEW1011" s="14"/>
      <c r="XEX1011" s="14"/>
      <c r="XEY1011" s="14"/>
      <c r="XEZ1011" s="14"/>
      <c r="XFA1011" s="14"/>
      <c r="XFB1011" s="14"/>
      <c r="XFC1011" s="14"/>
      <c r="XFD1011" s="14"/>
    </row>
    <row r="1012" spans="1:164 13283:16384">
      <c r="A1012" s="27" t="s">
        <v>7</v>
      </c>
      <c r="B1012" s="4" t="s">
        <v>1176</v>
      </c>
      <c r="C1012" s="4" t="s">
        <v>146</v>
      </c>
      <c r="D1012" s="49" t="s">
        <v>1177</v>
      </c>
      <c r="E1012" s="10" t="s">
        <v>310</v>
      </c>
      <c r="F1012" s="5">
        <v>8</v>
      </c>
      <c r="G1012" s="40">
        <v>5186.4799999999996</v>
      </c>
      <c r="H1012" s="71">
        <f t="shared" ref="H1012:H1015" si="866">+G1012*$T$7</f>
        <v>5042.5993231685752</v>
      </c>
      <c r="I1012" s="83">
        <v>225.24</v>
      </c>
      <c r="J1012" s="71">
        <f t="shared" ref="J1012:J1015" si="867">+I1012*$T$7</f>
        <v>218.99150706268799</v>
      </c>
      <c r="K1012" s="71">
        <f t="shared" ref="K1012:K1015" si="868">+H1012+J1012</f>
        <v>5261.5908302312628</v>
      </c>
      <c r="L1012" s="81">
        <v>5808.86</v>
      </c>
      <c r="M1012" s="71">
        <f t="shared" ref="M1012:M1015" si="869">+L1012*$T$7</f>
        <v>5647.713575369231</v>
      </c>
      <c r="N1012" s="81">
        <v>281.56</v>
      </c>
      <c r="O1012" s="71">
        <f t="shared" ref="O1012:O1015" si="870">+N1012*$T$7</f>
        <v>273.74910641347196</v>
      </c>
      <c r="P1012" s="71">
        <f t="shared" ref="P1012:P1015" si="871">+M1012+O1012</f>
        <v>5921.4626817827029</v>
      </c>
      <c r="Q1012" s="71">
        <f t="shared" ref="Q1012:Q1015" si="872">+M1012*F1012</f>
        <v>45181.708602953848</v>
      </c>
      <c r="R1012" s="72">
        <f t="shared" ref="R1012:R1015" si="873">+O1012*F1012</f>
        <v>2189.9928513077757</v>
      </c>
      <c r="S1012" s="71">
        <f t="shared" ref="S1012:S1015" si="874">+Q1012+R1012</f>
        <v>47371.701454261623</v>
      </c>
      <c r="V1012" s="107">
        <v>48723.35</v>
      </c>
      <c r="X1012" s="120">
        <f t="shared" si="838"/>
        <v>1351.6485457383751</v>
      </c>
      <c r="Z1012" s="120"/>
    </row>
    <row r="1013" spans="1:164 13283:16384">
      <c r="A1013" s="27" t="s">
        <v>12</v>
      </c>
      <c r="B1013" s="4" t="s">
        <v>1178</v>
      </c>
      <c r="C1013" s="4" t="s">
        <v>146</v>
      </c>
      <c r="D1013" s="49" t="s">
        <v>1179</v>
      </c>
      <c r="E1013" s="10" t="s">
        <v>310</v>
      </c>
      <c r="F1013" s="5">
        <v>3</v>
      </c>
      <c r="G1013" s="40">
        <v>3956.48</v>
      </c>
      <c r="H1013" s="71">
        <f t="shared" si="866"/>
        <v>3846.7213543925759</v>
      </c>
      <c r="I1013" s="83">
        <v>225.24</v>
      </c>
      <c r="J1013" s="71">
        <f t="shared" si="867"/>
        <v>218.99150706268799</v>
      </c>
      <c r="K1013" s="71">
        <f t="shared" si="868"/>
        <v>4065.7128614552639</v>
      </c>
      <c r="L1013" s="81">
        <v>4431.26</v>
      </c>
      <c r="M1013" s="71">
        <f t="shared" si="869"/>
        <v>4308.3302503401119</v>
      </c>
      <c r="N1013" s="81">
        <v>281.56</v>
      </c>
      <c r="O1013" s="71">
        <f t="shared" si="870"/>
        <v>273.74910641347196</v>
      </c>
      <c r="P1013" s="71">
        <f t="shared" si="871"/>
        <v>4582.0793567535839</v>
      </c>
      <c r="Q1013" s="71">
        <f t="shared" si="872"/>
        <v>12924.990751020336</v>
      </c>
      <c r="R1013" s="72">
        <f t="shared" si="873"/>
        <v>821.24731924041589</v>
      </c>
      <c r="S1013" s="71">
        <f t="shared" si="874"/>
        <v>13746.238070260752</v>
      </c>
      <c r="V1013" s="107">
        <v>14138.46</v>
      </c>
      <c r="X1013" s="120">
        <f t="shared" si="838"/>
        <v>392.22192973924757</v>
      </c>
      <c r="Z1013" s="120"/>
    </row>
    <row r="1014" spans="1:164 13283:16384">
      <c r="A1014" s="27" t="s">
        <v>15</v>
      </c>
      <c r="B1014" s="4" t="s">
        <v>1217</v>
      </c>
      <c r="C1014" s="4" t="s">
        <v>146</v>
      </c>
      <c r="D1014" s="49" t="s">
        <v>1218</v>
      </c>
      <c r="E1014" s="10" t="s">
        <v>310</v>
      </c>
      <c r="F1014" s="5">
        <v>8</v>
      </c>
      <c r="G1014" s="40">
        <v>3187.48</v>
      </c>
      <c r="H1014" s="71">
        <f t="shared" si="866"/>
        <v>3099.0545592797757</v>
      </c>
      <c r="I1014" s="83">
        <v>195.7</v>
      </c>
      <c r="J1014" s="71">
        <f t="shared" si="867"/>
        <v>190.27099064183997</v>
      </c>
      <c r="K1014" s="71">
        <f t="shared" si="868"/>
        <v>3289.3255499216157</v>
      </c>
      <c r="L1014" s="81">
        <v>3569.98</v>
      </c>
      <c r="M1014" s="71">
        <f t="shared" si="869"/>
        <v>3470.943439813776</v>
      </c>
      <c r="N1014" s="81">
        <v>244.62</v>
      </c>
      <c r="O1014" s="71">
        <f t="shared" si="870"/>
        <v>237.83387700974399</v>
      </c>
      <c r="P1014" s="71">
        <f t="shared" si="871"/>
        <v>3708.7773168235199</v>
      </c>
      <c r="Q1014" s="71">
        <f t="shared" si="872"/>
        <v>27767.547518510208</v>
      </c>
      <c r="R1014" s="72">
        <f t="shared" si="873"/>
        <v>1902.6710160779519</v>
      </c>
      <c r="S1014" s="71">
        <f t="shared" si="874"/>
        <v>29670.218534588159</v>
      </c>
      <c r="V1014" s="107">
        <v>30516.82</v>
      </c>
      <c r="X1014" s="120">
        <f t="shared" si="838"/>
        <v>846.60146541184076</v>
      </c>
      <c r="Z1014" s="120"/>
    </row>
    <row r="1015" spans="1:164 13283:16384">
      <c r="A1015" s="27" t="s">
        <v>18</v>
      </c>
      <c r="B1015" s="4" t="s">
        <v>1182</v>
      </c>
      <c r="C1015" s="4" t="s">
        <v>146</v>
      </c>
      <c r="D1015" s="49" t="s">
        <v>1183</v>
      </c>
      <c r="E1015" s="10" t="s">
        <v>310</v>
      </c>
      <c r="F1015" s="5">
        <v>2</v>
      </c>
      <c r="G1015" s="40">
        <v>3017.48</v>
      </c>
      <c r="H1015" s="71">
        <f t="shared" si="866"/>
        <v>2933.7706123757757</v>
      </c>
      <c r="I1015" s="83">
        <v>195.7</v>
      </c>
      <c r="J1015" s="71">
        <f t="shared" si="867"/>
        <v>190.27099064183997</v>
      </c>
      <c r="K1015" s="71">
        <f t="shared" si="868"/>
        <v>3124.0416030176157</v>
      </c>
      <c r="L1015" s="81">
        <v>3379.58</v>
      </c>
      <c r="M1015" s="71">
        <f t="shared" si="869"/>
        <v>3285.8254192812956</v>
      </c>
      <c r="N1015" s="81">
        <v>244.62</v>
      </c>
      <c r="O1015" s="71">
        <f t="shared" si="870"/>
        <v>237.83387700974399</v>
      </c>
      <c r="P1015" s="71">
        <f t="shared" si="871"/>
        <v>3523.6592962910395</v>
      </c>
      <c r="Q1015" s="71">
        <f t="shared" si="872"/>
        <v>6571.6508385625912</v>
      </c>
      <c r="R1015" s="72">
        <f t="shared" si="873"/>
        <v>475.66775401948797</v>
      </c>
      <c r="S1015" s="71">
        <f t="shared" si="874"/>
        <v>7047.318592582079</v>
      </c>
      <c r="V1015" s="107">
        <v>7248.41</v>
      </c>
      <c r="X1015" s="120">
        <f t="shared" si="838"/>
        <v>201.09140741792089</v>
      </c>
      <c r="Z1015" s="120"/>
    </row>
    <row r="1016" spans="1:164 13283:16384">
      <c r="A1016" s="25" t="s">
        <v>1256</v>
      </c>
      <c r="B1016" s="2"/>
      <c r="C1016" s="2"/>
      <c r="D1016" s="47" t="s">
        <v>1088</v>
      </c>
      <c r="E1016" s="57"/>
      <c r="F1016" s="2"/>
      <c r="G1016" s="39"/>
      <c r="H1016" s="69"/>
      <c r="I1016" s="79"/>
      <c r="J1016" s="69"/>
      <c r="K1016" s="69"/>
      <c r="L1016" s="69"/>
      <c r="M1016" s="69"/>
      <c r="N1016" s="69"/>
      <c r="O1016" s="69"/>
      <c r="P1016" s="69"/>
      <c r="Q1016" s="63">
        <f>+Q1017</f>
        <v>1380.9473763829199</v>
      </c>
      <c r="R1016" s="63">
        <f>+R1017</f>
        <v>93.054862106952001</v>
      </c>
      <c r="S1016" s="63">
        <f>+S1017</f>
        <v>1474.0022384898718</v>
      </c>
      <c r="T1016" s="123"/>
      <c r="V1016" s="116">
        <v>1515.98</v>
      </c>
      <c r="X1016" s="120">
        <f t="shared" si="838"/>
        <v>41.977761510128175</v>
      </c>
      <c r="Z1016" s="120"/>
    </row>
    <row r="1017" spans="1:164 13283:16384">
      <c r="A1017" s="27" t="s">
        <v>7</v>
      </c>
      <c r="B1017" s="4" t="s">
        <v>1094</v>
      </c>
      <c r="C1017" s="4" t="s">
        <v>9</v>
      </c>
      <c r="D1017" s="49" t="s">
        <v>1187</v>
      </c>
      <c r="E1017" s="10" t="s">
        <v>310</v>
      </c>
      <c r="F1017" s="5">
        <v>17</v>
      </c>
      <c r="G1017" s="40">
        <v>66.84</v>
      </c>
      <c r="H1017" s="71">
        <f>+G1017*$T$7</f>
        <v>64.985758888608004</v>
      </c>
      <c r="I1017" s="83">
        <v>4.5</v>
      </c>
      <c r="J1017" s="71">
        <f>+I1017*$T$7</f>
        <v>4.3751633003999997</v>
      </c>
      <c r="K1017" s="71">
        <f>+H1017+J1017</f>
        <v>69.360922189008008</v>
      </c>
      <c r="L1017" s="81">
        <v>83.55</v>
      </c>
      <c r="M1017" s="71">
        <f>+L1017*$T$7</f>
        <v>81.232198610759994</v>
      </c>
      <c r="N1017" s="81">
        <v>5.63</v>
      </c>
      <c r="O1017" s="71">
        <f>+N1017*$T$7</f>
        <v>5.4738154180559997</v>
      </c>
      <c r="P1017" s="71">
        <f>+M1017+O1017</f>
        <v>86.706014028816</v>
      </c>
      <c r="Q1017" s="71">
        <f>+M1017*F1017</f>
        <v>1380.9473763829199</v>
      </c>
      <c r="R1017" s="72">
        <f>+O1017*F1017</f>
        <v>93.054862106952001</v>
      </c>
      <c r="S1017" s="71">
        <f>+Q1017+R1017</f>
        <v>1474.0022384898718</v>
      </c>
      <c r="V1017" s="107">
        <v>1515.98</v>
      </c>
      <c r="X1017" s="120">
        <f t="shared" si="838"/>
        <v>41.977761510128175</v>
      </c>
      <c r="Z1017" s="120"/>
    </row>
    <row r="1018" spans="1:164 13283:16384">
      <c r="A1018" s="25" t="s">
        <v>1257</v>
      </c>
      <c r="B1018" s="2"/>
      <c r="C1018" s="2"/>
      <c r="D1018" s="47" t="s">
        <v>1103</v>
      </c>
      <c r="E1018" s="57"/>
      <c r="F1018" s="2"/>
      <c r="G1018" s="39"/>
      <c r="H1018" s="69"/>
      <c r="I1018" s="79"/>
      <c r="J1018" s="69"/>
      <c r="K1018" s="69"/>
      <c r="L1018" s="69"/>
      <c r="M1018" s="69"/>
      <c r="N1018" s="69"/>
      <c r="O1018" s="69"/>
      <c r="P1018" s="69"/>
      <c r="Q1018" s="73">
        <f>+Q1019</f>
        <v>0</v>
      </c>
      <c r="R1018" s="73">
        <f>+R1019</f>
        <v>1819.367906838336</v>
      </c>
      <c r="S1018" s="63">
        <f>+S1019</f>
        <v>1819.367906838336</v>
      </c>
      <c r="T1018" s="123"/>
      <c r="V1018" s="116">
        <v>1870.15</v>
      </c>
      <c r="X1018" s="120">
        <f t="shared" si="838"/>
        <v>50.782093161664079</v>
      </c>
      <c r="Z1018" s="120"/>
    </row>
    <row r="1019" spans="1:164 13283:16384">
      <c r="A1019" s="27" t="s">
        <v>7</v>
      </c>
      <c r="B1019" s="4" t="s">
        <v>1104</v>
      </c>
      <c r="C1019" s="4" t="s">
        <v>9</v>
      </c>
      <c r="D1019" s="49" t="s">
        <v>1105</v>
      </c>
      <c r="E1019" s="10" t="s">
        <v>61</v>
      </c>
      <c r="F1019" s="5">
        <v>452</v>
      </c>
      <c r="G1019" s="41">
        <v>0</v>
      </c>
      <c r="H1019" s="71">
        <f>+G1019*$T$7</f>
        <v>0</v>
      </c>
      <c r="I1019" s="83">
        <v>3.31</v>
      </c>
      <c r="J1019" s="71">
        <f>+I1019*$T$7</f>
        <v>3.2181756720719998</v>
      </c>
      <c r="K1019" s="71">
        <f>+H1019+J1019</f>
        <v>3.2181756720719998</v>
      </c>
      <c r="L1019" s="82">
        <v>0</v>
      </c>
      <c r="M1019" s="71">
        <f>+L1019*$T$7</f>
        <v>0</v>
      </c>
      <c r="N1019" s="81">
        <v>4.1399999999999997</v>
      </c>
      <c r="O1019" s="71">
        <f>+N1019*$T$7</f>
        <v>4.0251502363679998</v>
      </c>
      <c r="P1019" s="71">
        <f>+M1019+O1019</f>
        <v>4.0251502363679998</v>
      </c>
      <c r="Q1019" s="71">
        <f>+M1019*F1019</f>
        <v>0</v>
      </c>
      <c r="R1019" s="72">
        <f>+O1019*F1019</f>
        <v>1819.367906838336</v>
      </c>
      <c r="S1019" s="71">
        <f>+Q1019+R1019</f>
        <v>1819.367906838336</v>
      </c>
      <c r="V1019" s="107">
        <v>1870.15</v>
      </c>
      <c r="X1019" s="120">
        <f t="shared" si="838"/>
        <v>50.782093161664079</v>
      </c>
      <c r="Z1019" s="120"/>
    </row>
    <row r="1020" spans="1:164 13283:16384">
      <c r="A1020" s="24" t="s">
        <v>1258</v>
      </c>
      <c r="B1020" s="136" t="s">
        <v>1259</v>
      </c>
      <c r="C1020" s="137"/>
      <c r="D1020" s="137"/>
      <c r="E1020" s="137"/>
      <c r="F1020" s="137"/>
      <c r="G1020" s="138"/>
      <c r="H1020" s="137"/>
      <c r="I1020" s="138"/>
      <c r="J1020" s="137"/>
      <c r="K1020" s="137"/>
      <c r="L1020" s="138"/>
      <c r="M1020" s="137"/>
      <c r="N1020" s="138"/>
      <c r="O1020" s="137"/>
      <c r="P1020" s="139"/>
      <c r="Q1020" s="66">
        <f>+Q1021+Q1026+Q1034+Q1046+Q1055+Q1145+Q1147</f>
        <v>383596.40917729569</v>
      </c>
      <c r="R1020" s="66">
        <f>+R1021+R1026+R1034+R1046+R1055+R1145+R1147</f>
        <v>315350.89112009166</v>
      </c>
      <c r="S1020" s="66">
        <f>+Q1020+R1020</f>
        <v>698947.30029738741</v>
      </c>
      <c r="V1020" s="116">
        <v>718852.79</v>
      </c>
      <c r="X1020" s="120">
        <f t="shared" si="838"/>
        <v>19905.489702612627</v>
      </c>
      <c r="Z1020" s="120"/>
    </row>
    <row r="1021" spans="1:164 13283:16384">
      <c r="A1021" s="25" t="s">
        <v>1260</v>
      </c>
      <c r="B1021" s="2"/>
      <c r="C1021" s="2"/>
      <c r="D1021" s="47" t="s">
        <v>48</v>
      </c>
      <c r="E1021" s="57"/>
      <c r="F1021" s="2"/>
      <c r="G1021" s="34"/>
      <c r="H1021" s="69"/>
      <c r="I1021" s="69"/>
      <c r="J1021" s="69"/>
      <c r="K1021" s="69"/>
      <c r="L1021" s="69"/>
      <c r="M1021" s="73"/>
      <c r="N1021" s="73"/>
      <c r="O1021" s="63"/>
      <c r="P1021" s="63"/>
      <c r="Q1021" s="63">
        <f>SUM(Q1022:Q1025)</f>
        <v>0</v>
      </c>
      <c r="R1021" s="63">
        <f>SUM(R1022:R1025)</f>
        <v>163342.40499264427</v>
      </c>
      <c r="S1021" s="63">
        <f>+Q1021+R1021</f>
        <v>163342.40499264427</v>
      </c>
      <c r="V1021" s="116">
        <v>168003.03</v>
      </c>
      <c r="X1021" s="120">
        <f t="shared" si="838"/>
        <v>4660.6250073557312</v>
      </c>
      <c r="Z1021" s="120"/>
    </row>
    <row r="1022" spans="1:164 13283:16384">
      <c r="A1022" s="27" t="s">
        <v>7</v>
      </c>
      <c r="B1022" s="4" t="s">
        <v>49</v>
      </c>
      <c r="C1022" s="4" t="s">
        <v>9</v>
      </c>
      <c r="D1022" s="49" t="s">
        <v>50</v>
      </c>
      <c r="E1022" s="10" t="s">
        <v>51</v>
      </c>
      <c r="F1022" s="5">
        <v>3</v>
      </c>
      <c r="G1022" s="41">
        <v>0</v>
      </c>
      <c r="H1022" s="71">
        <f t="shared" ref="H1022:H1025" si="875">+G1022*$T$7</f>
        <v>0</v>
      </c>
      <c r="I1022" s="83">
        <v>18155.78</v>
      </c>
      <c r="J1022" s="71">
        <f t="shared" ref="J1022:J1025" si="876">+I1022*$T$7</f>
        <v>17652.111632474735</v>
      </c>
      <c r="K1022" s="71">
        <f t="shared" ref="K1022:K1025" si="877">+H1022+J1022</f>
        <v>17652.111632474735</v>
      </c>
      <c r="L1022" s="82">
        <v>0</v>
      </c>
      <c r="M1022" s="71">
        <f t="shared" ref="M1022:M1025" si="878">+L1022*$T$7</f>
        <v>0</v>
      </c>
      <c r="N1022" s="81">
        <v>22694.73</v>
      </c>
      <c r="O1022" s="71">
        <f t="shared" ref="O1022:O1025" si="879">+N1022*$T$7</f>
        <v>22065.144401885973</v>
      </c>
      <c r="P1022" s="71">
        <f t="shared" ref="P1022:P1025" si="880">+M1022+O1022</f>
        <v>22065.144401885973</v>
      </c>
      <c r="Q1022" s="71">
        <f t="shared" ref="Q1022:Q1025" si="881">+M1022*F1022</f>
        <v>0</v>
      </c>
      <c r="R1022" s="72">
        <f t="shared" ref="R1022:R1025" si="882">+O1022*F1022</f>
        <v>66195.433205657915</v>
      </c>
      <c r="S1022" s="71">
        <f t="shared" ref="S1022:S1025" si="883">+Q1022+R1022</f>
        <v>66195.433205657915</v>
      </c>
      <c r="V1022" s="107">
        <v>68084.179999999993</v>
      </c>
      <c r="X1022" s="120">
        <f t="shared" si="838"/>
        <v>1888.7467943420779</v>
      </c>
      <c r="Z1022" s="120"/>
    </row>
    <row r="1023" spans="1:164 13283:16384">
      <c r="A1023" s="27" t="s">
        <v>12</v>
      </c>
      <c r="B1023" s="4" t="s">
        <v>49</v>
      </c>
      <c r="C1023" s="4" t="s">
        <v>9</v>
      </c>
      <c r="D1023" s="49" t="s">
        <v>52</v>
      </c>
      <c r="E1023" s="10" t="s">
        <v>51</v>
      </c>
      <c r="F1023" s="5">
        <v>1</v>
      </c>
      <c r="G1023" s="41">
        <v>0</v>
      </c>
      <c r="H1023" s="71">
        <f t="shared" si="875"/>
        <v>0</v>
      </c>
      <c r="I1023" s="83">
        <v>18155.78</v>
      </c>
      <c r="J1023" s="71">
        <f t="shared" si="876"/>
        <v>17652.111632474735</v>
      </c>
      <c r="K1023" s="71">
        <f t="shared" si="877"/>
        <v>17652.111632474735</v>
      </c>
      <c r="L1023" s="82">
        <v>0</v>
      </c>
      <c r="M1023" s="71">
        <f t="shared" si="878"/>
        <v>0</v>
      </c>
      <c r="N1023" s="81">
        <v>22694.73</v>
      </c>
      <c r="O1023" s="71">
        <f t="shared" si="879"/>
        <v>22065.144401885973</v>
      </c>
      <c r="P1023" s="71">
        <f t="shared" si="880"/>
        <v>22065.144401885973</v>
      </c>
      <c r="Q1023" s="71">
        <f t="shared" si="881"/>
        <v>0</v>
      </c>
      <c r="R1023" s="72">
        <f t="shared" si="882"/>
        <v>22065.144401885973</v>
      </c>
      <c r="S1023" s="71">
        <f t="shared" si="883"/>
        <v>22065.144401885973</v>
      </c>
      <c r="V1023" s="107">
        <v>22694.73</v>
      </c>
      <c r="X1023" s="120">
        <f t="shared" si="838"/>
        <v>629.58559811402665</v>
      </c>
      <c r="Z1023" s="120"/>
    </row>
    <row r="1024" spans="1:164 13283:16384">
      <c r="A1024" s="27" t="s">
        <v>15</v>
      </c>
      <c r="B1024" s="4" t="s">
        <v>53</v>
      </c>
      <c r="C1024" s="4" t="s">
        <v>9</v>
      </c>
      <c r="D1024" s="49" t="s">
        <v>54</v>
      </c>
      <c r="E1024" s="10" t="s">
        <v>51</v>
      </c>
      <c r="F1024" s="5">
        <v>3</v>
      </c>
      <c r="G1024" s="41">
        <v>0</v>
      </c>
      <c r="H1024" s="71">
        <f t="shared" si="875"/>
        <v>0</v>
      </c>
      <c r="I1024" s="83">
        <v>14385.15</v>
      </c>
      <c r="J1024" s="71">
        <f t="shared" si="876"/>
        <v>13986.084522388679</v>
      </c>
      <c r="K1024" s="71">
        <f t="shared" si="877"/>
        <v>13986.084522388679</v>
      </c>
      <c r="L1024" s="82">
        <v>0</v>
      </c>
      <c r="M1024" s="71">
        <f t="shared" si="878"/>
        <v>0</v>
      </c>
      <c r="N1024" s="81">
        <v>17981.439999999999</v>
      </c>
      <c r="O1024" s="71">
        <f t="shared" si="879"/>
        <v>17482.608083632127</v>
      </c>
      <c r="P1024" s="71">
        <f t="shared" si="880"/>
        <v>17482.608083632127</v>
      </c>
      <c r="Q1024" s="71">
        <f t="shared" si="881"/>
        <v>0</v>
      </c>
      <c r="R1024" s="72">
        <f t="shared" si="882"/>
        <v>52447.824250896381</v>
      </c>
      <c r="S1024" s="71">
        <f t="shared" si="883"/>
        <v>52447.824250896381</v>
      </c>
      <c r="V1024" s="107">
        <v>53944.31</v>
      </c>
      <c r="X1024" s="120">
        <f t="shared" si="838"/>
        <v>1496.4857491036164</v>
      </c>
      <c r="Z1024" s="120"/>
    </row>
    <row r="1025" spans="1:164 13283:16384">
      <c r="A1025" s="27" t="s">
        <v>18</v>
      </c>
      <c r="B1025" s="4" t="s">
        <v>55</v>
      </c>
      <c r="C1025" s="4" t="s">
        <v>9</v>
      </c>
      <c r="D1025" s="49" t="s">
        <v>56</v>
      </c>
      <c r="E1025" s="10" t="s">
        <v>51</v>
      </c>
      <c r="F1025" s="5">
        <v>3</v>
      </c>
      <c r="G1025" s="41">
        <v>0</v>
      </c>
      <c r="H1025" s="71">
        <f t="shared" si="875"/>
        <v>0</v>
      </c>
      <c r="I1025" s="83">
        <v>6207.95</v>
      </c>
      <c r="J1025" s="71">
        <f t="shared" si="876"/>
        <v>6035.7322246040394</v>
      </c>
      <c r="K1025" s="71">
        <f t="shared" si="877"/>
        <v>6035.7322246040394</v>
      </c>
      <c r="L1025" s="82">
        <v>0</v>
      </c>
      <c r="M1025" s="71">
        <f t="shared" si="878"/>
        <v>0</v>
      </c>
      <c r="N1025" s="81">
        <v>7759.94</v>
      </c>
      <c r="O1025" s="71">
        <f t="shared" si="879"/>
        <v>7544.6677114013273</v>
      </c>
      <c r="P1025" s="71">
        <f t="shared" si="880"/>
        <v>7544.6677114013273</v>
      </c>
      <c r="Q1025" s="71">
        <f t="shared" si="881"/>
        <v>0</v>
      </c>
      <c r="R1025" s="72">
        <f t="shared" si="882"/>
        <v>22634.00313420398</v>
      </c>
      <c r="S1025" s="71">
        <f t="shared" si="883"/>
        <v>22634.00313420398</v>
      </c>
      <c r="V1025" s="107">
        <v>23279.81</v>
      </c>
      <c r="X1025" s="120">
        <f t="shared" si="838"/>
        <v>645.80686579602116</v>
      </c>
      <c r="Z1025" s="120"/>
    </row>
    <row r="1026" spans="1:164 13283:16384">
      <c r="A1026" s="25" t="s">
        <v>1261</v>
      </c>
      <c r="B1026" s="2"/>
      <c r="C1026" s="2"/>
      <c r="D1026" s="47" t="s">
        <v>130</v>
      </c>
      <c r="E1026" s="57"/>
      <c r="F1026" s="2"/>
      <c r="G1026" s="39"/>
      <c r="H1026" s="69"/>
      <c r="I1026" s="79"/>
      <c r="J1026" s="69"/>
      <c r="K1026" s="69"/>
      <c r="L1026" s="69"/>
      <c r="M1026" s="69"/>
      <c r="N1026" s="69"/>
      <c r="O1026" s="69"/>
      <c r="P1026" s="69"/>
      <c r="Q1026" s="63">
        <f>+Q1027+Q1029</f>
        <v>53747.996390168802</v>
      </c>
      <c r="R1026" s="63">
        <f>+R1027+R1029</f>
        <v>14444.241900621457</v>
      </c>
      <c r="S1026" s="63">
        <f>+Q1026+R1026</f>
        <v>68192.238290790265</v>
      </c>
      <c r="V1026" s="116">
        <v>70138.64</v>
      </c>
      <c r="X1026" s="120">
        <f t="shared" si="838"/>
        <v>1946.4017092097347</v>
      </c>
      <c r="Z1026" s="120"/>
    </row>
    <row r="1027" spans="1:164 13283:16384" s="98" customFormat="1">
      <c r="A1027" s="92" t="s">
        <v>1262</v>
      </c>
      <c r="B1027" s="93"/>
      <c r="C1027" s="93"/>
      <c r="D1027" s="94" t="s">
        <v>138</v>
      </c>
      <c r="E1027" s="95"/>
      <c r="F1027" s="93"/>
      <c r="G1027" s="39"/>
      <c r="H1027" s="96"/>
      <c r="I1027" s="79"/>
      <c r="J1027" s="96"/>
      <c r="K1027" s="96"/>
      <c r="L1027" s="68"/>
      <c r="M1027" s="96"/>
      <c r="N1027" s="68"/>
      <c r="O1027" s="96"/>
      <c r="P1027" s="96"/>
      <c r="Q1027" s="97">
        <f>+Q1028</f>
        <v>32122.4489515368</v>
      </c>
      <c r="R1027" s="97">
        <f>+R1028</f>
        <v>5709.5881070220003</v>
      </c>
      <c r="S1027" s="97">
        <f>+Q1027+R1027</f>
        <v>37832.037058558803</v>
      </c>
      <c r="T1027" s="14"/>
      <c r="U1027" s="14"/>
      <c r="V1027" s="116">
        <v>38912.120000000003</v>
      </c>
      <c r="W1027" s="14"/>
      <c r="X1027" s="120">
        <f t="shared" si="838"/>
        <v>1080.0829414412001</v>
      </c>
      <c r="Y1027" s="14"/>
      <c r="Z1027" s="120"/>
      <c r="AA1027" s="14"/>
      <c r="AB1027" s="14"/>
      <c r="AC1027" s="14"/>
      <c r="AD1027" s="14"/>
      <c r="AE1027" s="14"/>
      <c r="AF1027" s="14"/>
      <c r="AG1027" s="14"/>
      <c r="AH1027" s="14"/>
      <c r="AI1027" s="14"/>
      <c r="AJ1027" s="14"/>
      <c r="AK1027" s="14"/>
      <c r="AL1027" s="14"/>
      <c r="AM1027" s="14"/>
      <c r="AN1027" s="14"/>
      <c r="AO1027" s="14"/>
      <c r="AP1027" s="14"/>
      <c r="AQ1027" s="14"/>
      <c r="AR1027" s="14"/>
      <c r="AS1027" s="14"/>
      <c r="AT1027" s="14"/>
      <c r="AU1027" s="14"/>
      <c r="AV1027" s="14"/>
      <c r="AW1027" s="14"/>
      <c r="AX1027" s="14"/>
      <c r="AY1027" s="14"/>
      <c r="AZ1027" s="14"/>
      <c r="BA1027" s="14"/>
      <c r="BB1027" s="14"/>
      <c r="BC1027" s="14"/>
      <c r="BD1027" s="14"/>
      <c r="BE1027" s="14"/>
      <c r="BF1027" s="14"/>
      <c r="BG1027" s="14"/>
      <c r="BH1027" s="14"/>
      <c r="BI1027" s="14"/>
      <c r="BJ1027" s="14"/>
      <c r="BK1027" s="14"/>
      <c r="BL1027" s="14"/>
      <c r="BM1027" s="14"/>
      <c r="BN1027" s="14"/>
      <c r="BO1027" s="14"/>
      <c r="BP1027" s="14"/>
      <c r="BQ1027" s="14"/>
      <c r="BR1027" s="14"/>
      <c r="BS1027" s="14"/>
      <c r="BT1027" s="14"/>
      <c r="BU1027" s="14"/>
      <c r="BV1027" s="14"/>
      <c r="BW1027" s="14"/>
      <c r="BX1027" s="14"/>
      <c r="BY1027" s="14"/>
      <c r="BZ1027" s="14"/>
      <c r="CA1027" s="14"/>
      <c r="CB1027" s="14"/>
      <c r="CC1027" s="14"/>
      <c r="CD1027" s="14"/>
      <c r="CE1027" s="14"/>
      <c r="CF1027" s="14"/>
      <c r="CG1027" s="14"/>
      <c r="CH1027" s="14"/>
      <c r="CI1027" s="14"/>
      <c r="CJ1027" s="14"/>
      <c r="CK1027" s="14"/>
      <c r="CL1027" s="14"/>
      <c r="CM1027" s="14"/>
      <c r="CN1027" s="14"/>
      <c r="CO1027" s="14"/>
      <c r="CP1027" s="14"/>
      <c r="CQ1027" s="14"/>
      <c r="CR1027" s="14"/>
      <c r="CS1027" s="14"/>
      <c r="CT1027" s="14"/>
      <c r="CU1027" s="14"/>
      <c r="CV1027" s="14"/>
      <c r="CW1027" s="14"/>
      <c r="CX1027" s="14"/>
      <c r="CY1027" s="14"/>
      <c r="CZ1027" s="14"/>
      <c r="DA1027" s="14"/>
      <c r="DB1027" s="14"/>
      <c r="DC1027" s="14"/>
      <c r="DD1027" s="14"/>
      <c r="DE1027" s="14"/>
      <c r="DF1027" s="14"/>
      <c r="DG1027" s="14"/>
      <c r="DH1027" s="14"/>
      <c r="DI1027" s="14"/>
      <c r="DJ1027" s="14"/>
      <c r="DK1027" s="14"/>
      <c r="DL1027" s="14"/>
      <c r="DM1027" s="14"/>
      <c r="DN1027" s="14"/>
      <c r="DO1027" s="14"/>
      <c r="DP1027" s="14"/>
      <c r="DQ1027" s="14"/>
      <c r="DR1027" s="14"/>
      <c r="DS1027" s="14"/>
      <c r="DT1027" s="14"/>
      <c r="DU1027" s="14"/>
      <c r="DV1027" s="14"/>
      <c r="DW1027" s="14"/>
      <c r="DX1027" s="14"/>
      <c r="DY1027" s="14"/>
      <c r="DZ1027" s="14"/>
      <c r="EA1027" s="14"/>
      <c r="EB1027" s="14"/>
      <c r="EC1027" s="14"/>
      <c r="ED1027" s="14"/>
      <c r="EE1027" s="14"/>
      <c r="EF1027" s="14"/>
      <c r="EG1027" s="14"/>
      <c r="EH1027" s="14"/>
      <c r="EI1027" s="14"/>
      <c r="EJ1027" s="14"/>
      <c r="EK1027" s="14"/>
      <c r="EL1027" s="14"/>
      <c r="EM1027" s="14"/>
      <c r="EN1027" s="14"/>
      <c r="EO1027" s="14"/>
      <c r="EP1027" s="14"/>
      <c r="EQ1027" s="14"/>
      <c r="ER1027" s="14"/>
      <c r="ES1027" s="14"/>
      <c r="ET1027" s="14"/>
      <c r="EU1027" s="14"/>
      <c r="EV1027" s="14"/>
      <c r="EW1027" s="14"/>
      <c r="EX1027" s="14"/>
      <c r="EY1027" s="14"/>
      <c r="EZ1027" s="14"/>
      <c r="FA1027" s="14"/>
      <c r="FB1027" s="14"/>
      <c r="FC1027" s="14"/>
      <c r="FD1027" s="14"/>
      <c r="FE1027" s="14"/>
      <c r="FF1027" s="14"/>
      <c r="FG1027" s="14"/>
      <c r="FH1027" s="14"/>
      <c r="SPW1027" s="14"/>
      <c r="SPX1027" s="14"/>
      <c r="SPY1027" s="14"/>
      <c r="SPZ1027" s="14"/>
      <c r="SQA1027" s="14"/>
      <c r="SQB1027" s="14"/>
      <c r="SQC1027" s="14"/>
      <c r="SQD1027" s="14"/>
      <c r="SQE1027" s="14"/>
      <c r="SQF1027" s="14"/>
      <c r="SQG1027" s="14"/>
      <c r="SQH1027" s="14"/>
      <c r="SQI1027" s="14"/>
      <c r="SQJ1027" s="14"/>
      <c r="SQK1027" s="14"/>
      <c r="SQL1027" s="14"/>
      <c r="SQM1027" s="14"/>
      <c r="SQN1027" s="14"/>
      <c r="SQO1027" s="14"/>
      <c r="SQP1027" s="14"/>
      <c r="SQQ1027" s="14"/>
      <c r="SQR1027" s="14"/>
      <c r="SQS1027" s="14"/>
      <c r="SQT1027" s="14"/>
      <c r="SQU1027" s="14"/>
      <c r="SQV1027" s="14"/>
      <c r="SQW1027" s="14"/>
      <c r="SQX1027" s="14"/>
      <c r="SQY1027" s="14"/>
      <c r="SQZ1027" s="14"/>
      <c r="SRA1027" s="14"/>
      <c r="SRB1027" s="14"/>
      <c r="SRC1027" s="14"/>
      <c r="SRD1027" s="14"/>
      <c r="SRE1027" s="14"/>
      <c r="SRF1027" s="14"/>
      <c r="SRG1027" s="14"/>
      <c r="SRH1027" s="14"/>
      <c r="SRI1027" s="14"/>
      <c r="SRJ1027" s="14"/>
      <c r="SRK1027" s="14"/>
      <c r="SRL1027" s="14"/>
      <c r="SRM1027" s="14"/>
      <c r="SRN1027" s="14"/>
      <c r="SRO1027" s="14"/>
      <c r="SRP1027" s="14"/>
      <c r="SRQ1027" s="14"/>
      <c r="SRR1027" s="14"/>
      <c r="SRS1027" s="14"/>
      <c r="SRT1027" s="14"/>
      <c r="SRU1027" s="14"/>
      <c r="SRV1027" s="14"/>
      <c r="SRW1027" s="14"/>
      <c r="SRX1027" s="14"/>
      <c r="SRY1027" s="14"/>
      <c r="SRZ1027" s="14"/>
      <c r="SSA1027" s="14"/>
      <c r="SSB1027" s="14"/>
      <c r="SSC1027" s="14"/>
      <c r="SSD1027" s="14"/>
      <c r="SSE1027" s="14"/>
      <c r="SSF1027" s="14"/>
      <c r="SSG1027" s="14"/>
      <c r="SSH1027" s="14"/>
      <c r="SSI1027" s="14"/>
      <c r="SSJ1027" s="14"/>
      <c r="SSK1027" s="14"/>
      <c r="SSL1027" s="14"/>
      <c r="SSM1027" s="14"/>
      <c r="SSN1027" s="14"/>
      <c r="SSO1027" s="14"/>
      <c r="SSP1027" s="14"/>
      <c r="SSQ1027" s="14"/>
      <c r="SSR1027" s="14"/>
      <c r="SSS1027" s="14"/>
      <c r="SST1027" s="14"/>
      <c r="SSU1027" s="14"/>
      <c r="SSV1027" s="14"/>
      <c r="SSW1027" s="14"/>
      <c r="SSX1027" s="14"/>
      <c r="SSY1027" s="14"/>
      <c r="SSZ1027" s="14"/>
      <c r="STA1027" s="14"/>
      <c r="STB1027" s="14"/>
      <c r="STC1027" s="14"/>
      <c r="STD1027" s="14"/>
      <c r="STE1027" s="14"/>
      <c r="STF1027" s="14"/>
      <c r="STG1027" s="14"/>
      <c r="STH1027" s="14"/>
      <c r="STI1027" s="14"/>
      <c r="STJ1027" s="14"/>
      <c r="STK1027" s="14"/>
      <c r="STL1027" s="14"/>
      <c r="STM1027" s="14"/>
      <c r="STN1027" s="14"/>
      <c r="STO1027" s="14"/>
      <c r="STP1027" s="14"/>
      <c r="STQ1027" s="14"/>
      <c r="STR1027" s="14"/>
      <c r="STS1027" s="14"/>
      <c r="STT1027" s="14"/>
      <c r="STU1027" s="14"/>
      <c r="STV1027" s="14"/>
      <c r="STW1027" s="14"/>
      <c r="STX1027" s="14"/>
      <c r="STY1027" s="14"/>
      <c r="STZ1027" s="14"/>
      <c r="SUA1027" s="14"/>
      <c r="SUB1027" s="14"/>
      <c r="SUC1027" s="14"/>
      <c r="SUD1027" s="14"/>
      <c r="SUE1027" s="14"/>
      <c r="SUF1027" s="14"/>
      <c r="SUG1027" s="14"/>
      <c r="SUH1027" s="14"/>
      <c r="SUI1027" s="14"/>
      <c r="SUJ1027" s="14"/>
      <c r="SUK1027" s="14"/>
      <c r="SUL1027" s="14"/>
      <c r="SUM1027" s="14"/>
      <c r="SUN1027" s="14"/>
      <c r="SUO1027" s="14"/>
      <c r="SUP1027" s="14"/>
      <c r="SUQ1027" s="14"/>
      <c r="SUR1027" s="14"/>
      <c r="SUS1027" s="14"/>
      <c r="SUT1027" s="14"/>
      <c r="SUU1027" s="14"/>
      <c r="SUV1027" s="14"/>
      <c r="SUW1027" s="14"/>
      <c r="SUX1027" s="14"/>
      <c r="SUY1027" s="14"/>
      <c r="SUZ1027" s="14"/>
      <c r="SVA1027" s="14"/>
      <c r="SVB1027" s="14"/>
      <c r="SVC1027" s="14"/>
      <c r="SVD1027" s="14"/>
      <c r="SVE1027" s="14"/>
      <c r="SVF1027" s="14"/>
      <c r="SVG1027" s="14"/>
      <c r="SVH1027" s="14"/>
      <c r="SVI1027" s="14"/>
      <c r="SVJ1027" s="14"/>
      <c r="SVK1027" s="14"/>
      <c r="SVL1027" s="14"/>
      <c r="SVM1027" s="14"/>
      <c r="SVN1027" s="14"/>
      <c r="SVO1027" s="14"/>
      <c r="SVP1027" s="14"/>
      <c r="SVQ1027" s="14"/>
      <c r="SVR1027" s="14"/>
      <c r="SVS1027" s="14"/>
      <c r="SVT1027" s="14"/>
      <c r="SVU1027" s="14"/>
      <c r="SVV1027" s="14"/>
      <c r="SVW1027" s="14"/>
      <c r="SVX1027" s="14"/>
      <c r="SVY1027" s="14"/>
      <c r="SVZ1027" s="14"/>
      <c r="SWA1027" s="14"/>
      <c r="SWB1027" s="14"/>
      <c r="SWC1027" s="14"/>
      <c r="SWD1027" s="14"/>
      <c r="SWE1027" s="14"/>
      <c r="SWF1027" s="14"/>
      <c r="SWG1027" s="14"/>
      <c r="SWH1027" s="14"/>
      <c r="SWI1027" s="14"/>
      <c r="SWJ1027" s="14"/>
      <c r="SWK1027" s="14"/>
      <c r="SWL1027" s="14"/>
      <c r="SWM1027" s="14"/>
      <c r="SWN1027" s="14"/>
      <c r="SWO1027" s="14"/>
      <c r="SWP1027" s="14"/>
      <c r="SWQ1027" s="14"/>
      <c r="SWR1027" s="14"/>
      <c r="SWS1027" s="14"/>
      <c r="SWT1027" s="14"/>
      <c r="SWU1027" s="14"/>
      <c r="SWV1027" s="14"/>
      <c r="SWW1027" s="14"/>
      <c r="SWX1027" s="14"/>
      <c r="SWY1027" s="14"/>
      <c r="SWZ1027" s="14"/>
      <c r="SXA1027" s="14"/>
      <c r="SXB1027" s="14"/>
      <c r="SXC1027" s="14"/>
      <c r="SXD1027" s="14"/>
      <c r="SXE1027" s="14"/>
      <c r="SXF1027" s="14"/>
      <c r="SXG1027" s="14"/>
      <c r="SXH1027" s="14"/>
      <c r="SXI1027" s="14"/>
      <c r="SXJ1027" s="14"/>
      <c r="SXK1027" s="14"/>
      <c r="SXL1027" s="14"/>
      <c r="SXM1027" s="14"/>
      <c r="SXN1027" s="14"/>
      <c r="SXO1027" s="14"/>
      <c r="SXP1027" s="14"/>
      <c r="SXQ1027" s="14"/>
      <c r="SXR1027" s="14"/>
      <c r="SXS1027" s="14"/>
      <c r="SXT1027" s="14"/>
      <c r="SXU1027" s="14"/>
      <c r="SXV1027" s="14"/>
      <c r="SXW1027" s="14"/>
      <c r="SXX1027" s="14"/>
      <c r="SXY1027" s="14"/>
      <c r="SXZ1027" s="14"/>
      <c r="SYA1027" s="14"/>
      <c r="SYB1027" s="14"/>
      <c r="SYC1027" s="14"/>
      <c r="SYD1027" s="14"/>
      <c r="SYE1027" s="14"/>
      <c r="SYF1027" s="14"/>
      <c r="SYG1027" s="14"/>
      <c r="SYH1027" s="14"/>
      <c r="SYI1027" s="14"/>
      <c r="SYJ1027" s="14"/>
      <c r="SYK1027" s="14"/>
      <c r="SYL1027" s="14"/>
      <c r="SYM1027" s="14"/>
      <c r="SYN1027" s="14"/>
      <c r="SYO1027" s="14"/>
      <c r="SYP1027" s="14"/>
      <c r="SYQ1027" s="14"/>
      <c r="SYR1027" s="14"/>
      <c r="SYS1027" s="14"/>
      <c r="SYT1027" s="14"/>
      <c r="SYU1027" s="14"/>
      <c r="SYV1027" s="14"/>
      <c r="SYW1027" s="14"/>
      <c r="SYX1027" s="14"/>
      <c r="SYY1027" s="14"/>
      <c r="SYZ1027" s="14"/>
      <c r="SZA1027" s="14"/>
      <c r="SZB1027" s="14"/>
      <c r="SZC1027" s="14"/>
      <c r="SZD1027" s="14"/>
      <c r="SZE1027" s="14"/>
      <c r="SZF1027" s="14"/>
      <c r="SZG1027" s="14"/>
      <c r="SZH1027" s="14"/>
      <c r="SZI1027" s="14"/>
      <c r="SZJ1027" s="14"/>
      <c r="SZK1027" s="14"/>
      <c r="SZL1027" s="14"/>
      <c r="SZM1027" s="14"/>
      <c r="SZN1027" s="14"/>
      <c r="SZO1027" s="14"/>
      <c r="SZP1027" s="14"/>
      <c r="SZQ1027" s="14"/>
      <c r="SZR1027" s="14"/>
      <c r="SZS1027" s="14"/>
      <c r="SZT1027" s="14"/>
      <c r="SZU1027" s="14"/>
      <c r="SZV1027" s="14"/>
      <c r="SZW1027" s="14"/>
      <c r="SZX1027" s="14"/>
      <c r="SZY1027" s="14"/>
      <c r="SZZ1027" s="14"/>
      <c r="TAA1027" s="14"/>
      <c r="TAB1027" s="14"/>
      <c r="TAC1027" s="14"/>
      <c r="TAD1027" s="14"/>
      <c r="TAE1027" s="14"/>
      <c r="TAF1027" s="14"/>
      <c r="TAG1027" s="14"/>
      <c r="TAH1027" s="14"/>
      <c r="TAI1027" s="14"/>
      <c r="TAJ1027" s="14"/>
      <c r="TAK1027" s="14"/>
      <c r="TAL1027" s="14"/>
      <c r="TAM1027" s="14"/>
      <c r="TAN1027" s="14"/>
      <c r="TAO1027" s="14"/>
      <c r="TAP1027" s="14"/>
      <c r="TAQ1027" s="14"/>
      <c r="TAR1027" s="14"/>
      <c r="TAS1027" s="14"/>
      <c r="TAT1027" s="14"/>
      <c r="TAU1027" s="14"/>
      <c r="TAV1027" s="14"/>
      <c r="TAW1027" s="14"/>
      <c r="TAX1027" s="14"/>
      <c r="TAY1027" s="14"/>
      <c r="TAZ1027" s="14"/>
      <c r="TBA1027" s="14"/>
      <c r="TBB1027" s="14"/>
      <c r="TBC1027" s="14"/>
      <c r="TBD1027" s="14"/>
      <c r="TBE1027" s="14"/>
      <c r="TBF1027" s="14"/>
      <c r="TBG1027" s="14"/>
      <c r="TBH1027" s="14"/>
      <c r="TBI1027" s="14"/>
      <c r="TBJ1027" s="14"/>
      <c r="TBK1027" s="14"/>
      <c r="TBL1027" s="14"/>
      <c r="TBM1027" s="14"/>
      <c r="TBN1027" s="14"/>
      <c r="TBO1027" s="14"/>
      <c r="TBP1027" s="14"/>
      <c r="TBQ1027" s="14"/>
      <c r="TBR1027" s="14"/>
      <c r="TBS1027" s="14"/>
      <c r="TBT1027" s="14"/>
      <c r="TBU1027" s="14"/>
      <c r="TBV1027" s="14"/>
      <c r="TBW1027" s="14"/>
      <c r="TBX1027" s="14"/>
      <c r="TBY1027" s="14"/>
      <c r="TBZ1027" s="14"/>
      <c r="TCA1027" s="14"/>
      <c r="TCB1027" s="14"/>
      <c r="TCC1027" s="14"/>
      <c r="TCD1027" s="14"/>
      <c r="TCE1027" s="14"/>
      <c r="TCF1027" s="14"/>
      <c r="TCG1027" s="14"/>
      <c r="TCH1027" s="14"/>
      <c r="TCI1027" s="14"/>
      <c r="TCJ1027" s="14"/>
      <c r="TCK1027" s="14"/>
      <c r="TCL1027" s="14"/>
      <c r="TCM1027" s="14"/>
      <c r="TCN1027" s="14"/>
      <c r="TCO1027" s="14"/>
      <c r="TCP1027" s="14"/>
      <c r="TCQ1027" s="14"/>
      <c r="TCR1027" s="14"/>
      <c r="TCS1027" s="14"/>
      <c r="TCT1027" s="14"/>
      <c r="TCU1027" s="14"/>
      <c r="TCV1027" s="14"/>
      <c r="TCW1027" s="14"/>
      <c r="TCX1027" s="14"/>
      <c r="TCY1027" s="14"/>
      <c r="TCZ1027" s="14"/>
      <c r="TDA1027" s="14"/>
      <c r="TDB1027" s="14"/>
      <c r="TDC1027" s="14"/>
      <c r="TDD1027" s="14"/>
      <c r="TDE1027" s="14"/>
      <c r="TDF1027" s="14"/>
      <c r="TDG1027" s="14"/>
      <c r="TDH1027" s="14"/>
      <c r="TDI1027" s="14"/>
      <c r="TDJ1027" s="14"/>
      <c r="TDK1027" s="14"/>
      <c r="TDL1027" s="14"/>
      <c r="TDM1027" s="14"/>
      <c r="TDN1027" s="14"/>
      <c r="TDO1027" s="14"/>
      <c r="TDP1027" s="14"/>
      <c r="TDQ1027" s="14"/>
      <c r="TDR1027" s="14"/>
      <c r="TDS1027" s="14"/>
      <c r="TDT1027" s="14"/>
      <c r="TDU1027" s="14"/>
      <c r="TDV1027" s="14"/>
      <c r="TDW1027" s="14"/>
      <c r="TDX1027" s="14"/>
      <c r="TDY1027" s="14"/>
      <c r="TDZ1027" s="14"/>
      <c r="TEA1027" s="14"/>
      <c r="TEB1027" s="14"/>
      <c r="TEC1027" s="14"/>
      <c r="TED1027" s="14"/>
      <c r="TEE1027" s="14"/>
      <c r="TEF1027" s="14"/>
      <c r="TEG1027" s="14"/>
      <c r="TEH1027" s="14"/>
      <c r="TEI1027" s="14"/>
      <c r="TEJ1027" s="14"/>
      <c r="TEK1027" s="14"/>
      <c r="TEL1027" s="14"/>
      <c r="TEM1027" s="14"/>
      <c r="TEN1027" s="14"/>
      <c r="TEO1027" s="14"/>
      <c r="TEP1027" s="14"/>
      <c r="TEQ1027" s="14"/>
      <c r="TER1027" s="14"/>
      <c r="TES1027" s="14"/>
      <c r="TET1027" s="14"/>
      <c r="TEU1027" s="14"/>
      <c r="TEV1027" s="14"/>
      <c r="TEW1027" s="14"/>
      <c r="TEX1027" s="14"/>
      <c r="TEY1027" s="14"/>
      <c r="TEZ1027" s="14"/>
      <c r="TFA1027" s="14"/>
      <c r="TFB1027" s="14"/>
      <c r="TFC1027" s="14"/>
      <c r="TFD1027" s="14"/>
      <c r="TFE1027" s="14"/>
      <c r="TFF1027" s="14"/>
      <c r="TFG1027" s="14"/>
      <c r="TFH1027" s="14"/>
      <c r="TFI1027" s="14"/>
      <c r="TFJ1027" s="14"/>
      <c r="TFK1027" s="14"/>
      <c r="TFL1027" s="14"/>
      <c r="TFM1027" s="14"/>
      <c r="TFN1027" s="14"/>
      <c r="TFO1027" s="14"/>
      <c r="TFP1027" s="14"/>
      <c r="TFQ1027" s="14"/>
      <c r="TFR1027" s="14"/>
      <c r="TFS1027" s="14"/>
      <c r="TFT1027" s="14"/>
      <c r="TFU1027" s="14"/>
      <c r="TFV1027" s="14"/>
      <c r="TFW1027" s="14"/>
      <c r="TFX1027" s="14"/>
      <c r="TFY1027" s="14"/>
      <c r="TFZ1027" s="14"/>
      <c r="TGA1027" s="14"/>
      <c r="TGB1027" s="14"/>
      <c r="TGC1027" s="14"/>
      <c r="TGD1027" s="14"/>
      <c r="TGE1027" s="14"/>
      <c r="TGF1027" s="14"/>
      <c r="TGG1027" s="14"/>
      <c r="TGH1027" s="14"/>
      <c r="TGI1027" s="14"/>
      <c r="TGJ1027" s="14"/>
      <c r="TGK1027" s="14"/>
      <c r="TGL1027" s="14"/>
      <c r="TGM1027" s="14"/>
      <c r="TGN1027" s="14"/>
      <c r="TGO1027" s="14"/>
      <c r="TGP1027" s="14"/>
      <c r="TGQ1027" s="14"/>
      <c r="TGR1027" s="14"/>
      <c r="TGS1027" s="14"/>
      <c r="TGT1027" s="14"/>
      <c r="TGU1027" s="14"/>
      <c r="TGV1027" s="14"/>
      <c r="TGW1027" s="14"/>
      <c r="TGX1027" s="14"/>
      <c r="TGY1027" s="14"/>
      <c r="TGZ1027" s="14"/>
      <c r="THA1027" s="14"/>
      <c r="THB1027" s="14"/>
      <c r="THC1027" s="14"/>
      <c r="THD1027" s="14"/>
      <c r="THE1027" s="14"/>
      <c r="THF1027" s="14"/>
      <c r="THG1027" s="14"/>
      <c r="THH1027" s="14"/>
      <c r="THI1027" s="14"/>
      <c r="THJ1027" s="14"/>
      <c r="THK1027" s="14"/>
      <c r="THL1027" s="14"/>
      <c r="THM1027" s="14"/>
      <c r="THN1027" s="14"/>
      <c r="THO1027" s="14"/>
      <c r="THP1027" s="14"/>
      <c r="THQ1027" s="14"/>
      <c r="THR1027" s="14"/>
      <c r="THS1027" s="14"/>
      <c r="THT1027" s="14"/>
      <c r="THU1027" s="14"/>
      <c r="THV1027" s="14"/>
      <c r="THW1027" s="14"/>
      <c r="THX1027" s="14"/>
      <c r="THY1027" s="14"/>
      <c r="THZ1027" s="14"/>
      <c r="TIA1027" s="14"/>
      <c r="TIB1027" s="14"/>
      <c r="TIC1027" s="14"/>
      <c r="TID1027" s="14"/>
      <c r="TIE1027" s="14"/>
      <c r="TIF1027" s="14"/>
      <c r="TIG1027" s="14"/>
      <c r="TIH1027" s="14"/>
      <c r="TII1027" s="14"/>
      <c r="TIJ1027" s="14"/>
      <c r="TIK1027" s="14"/>
      <c r="TIL1027" s="14"/>
      <c r="TIM1027" s="14"/>
      <c r="TIN1027" s="14"/>
      <c r="TIO1027" s="14"/>
      <c r="TIP1027" s="14"/>
      <c r="TIQ1027" s="14"/>
      <c r="TIR1027" s="14"/>
      <c r="TIS1027" s="14"/>
      <c r="TIT1027" s="14"/>
      <c r="TIU1027" s="14"/>
      <c r="TIV1027" s="14"/>
      <c r="TIW1027" s="14"/>
      <c r="TIX1027" s="14"/>
      <c r="TIY1027" s="14"/>
      <c r="TIZ1027" s="14"/>
      <c r="TJA1027" s="14"/>
      <c r="TJB1027" s="14"/>
      <c r="TJC1027" s="14"/>
      <c r="TJD1027" s="14"/>
      <c r="TJE1027" s="14"/>
      <c r="TJF1027" s="14"/>
      <c r="TJG1027" s="14"/>
      <c r="TJH1027" s="14"/>
      <c r="TJI1027" s="14"/>
      <c r="TJJ1027" s="14"/>
      <c r="TJK1027" s="14"/>
      <c r="TJL1027" s="14"/>
      <c r="TJM1027" s="14"/>
      <c r="TJN1027" s="14"/>
      <c r="TJO1027" s="14"/>
      <c r="TJP1027" s="14"/>
      <c r="TJQ1027" s="14"/>
      <c r="TJR1027" s="14"/>
      <c r="TJS1027" s="14"/>
      <c r="TJT1027" s="14"/>
      <c r="TJU1027" s="14"/>
      <c r="TJV1027" s="14"/>
      <c r="TJW1027" s="14"/>
      <c r="TJX1027" s="14"/>
      <c r="TJY1027" s="14"/>
      <c r="TJZ1027" s="14"/>
      <c r="TKA1027" s="14"/>
      <c r="TKB1027" s="14"/>
      <c r="TKC1027" s="14"/>
      <c r="TKD1027" s="14"/>
      <c r="TKE1027" s="14"/>
      <c r="TKF1027" s="14"/>
      <c r="TKG1027" s="14"/>
      <c r="TKH1027" s="14"/>
      <c r="TKI1027" s="14"/>
      <c r="TKJ1027" s="14"/>
      <c r="TKK1027" s="14"/>
      <c r="TKL1027" s="14"/>
      <c r="TKM1027" s="14"/>
      <c r="TKN1027" s="14"/>
      <c r="TKO1027" s="14"/>
      <c r="TKP1027" s="14"/>
      <c r="TKQ1027" s="14"/>
      <c r="TKR1027" s="14"/>
      <c r="TKS1027" s="14"/>
      <c r="TKT1027" s="14"/>
      <c r="TKU1027" s="14"/>
      <c r="TKV1027" s="14"/>
      <c r="TKW1027" s="14"/>
      <c r="TKX1027" s="14"/>
      <c r="TKY1027" s="14"/>
      <c r="TKZ1027" s="14"/>
      <c r="TLA1027" s="14"/>
      <c r="TLB1027" s="14"/>
      <c r="TLC1027" s="14"/>
      <c r="TLD1027" s="14"/>
      <c r="TLE1027" s="14"/>
      <c r="TLF1027" s="14"/>
      <c r="TLG1027" s="14"/>
      <c r="TLH1027" s="14"/>
      <c r="TLI1027" s="14"/>
      <c r="TLJ1027" s="14"/>
      <c r="TLK1027" s="14"/>
      <c r="TLL1027" s="14"/>
      <c r="TLM1027" s="14"/>
      <c r="TLN1027" s="14"/>
      <c r="TLO1027" s="14"/>
      <c r="TLP1027" s="14"/>
      <c r="TLQ1027" s="14"/>
      <c r="TLR1027" s="14"/>
      <c r="TLS1027" s="14"/>
      <c r="TLT1027" s="14"/>
      <c r="TLU1027" s="14"/>
      <c r="TLV1027" s="14"/>
      <c r="TLW1027" s="14"/>
      <c r="TLX1027" s="14"/>
      <c r="TLY1027" s="14"/>
      <c r="TLZ1027" s="14"/>
      <c r="TMA1027" s="14"/>
      <c r="TMB1027" s="14"/>
      <c r="TMC1027" s="14"/>
      <c r="TMD1027" s="14"/>
      <c r="TME1027" s="14"/>
      <c r="TMF1027" s="14"/>
      <c r="TMG1027" s="14"/>
      <c r="TMH1027" s="14"/>
      <c r="TMI1027" s="14"/>
      <c r="TMJ1027" s="14"/>
      <c r="TMK1027" s="14"/>
      <c r="TML1027" s="14"/>
      <c r="TMM1027" s="14"/>
      <c r="TMN1027" s="14"/>
      <c r="TMO1027" s="14"/>
      <c r="TMP1027" s="14"/>
      <c r="TMQ1027" s="14"/>
      <c r="TMR1027" s="14"/>
      <c r="TMS1027" s="14"/>
      <c r="TMT1027" s="14"/>
      <c r="TMU1027" s="14"/>
      <c r="TMV1027" s="14"/>
      <c r="TMW1027" s="14"/>
      <c r="TMX1027" s="14"/>
      <c r="TMY1027" s="14"/>
      <c r="TMZ1027" s="14"/>
      <c r="TNA1027" s="14"/>
      <c r="TNB1027" s="14"/>
      <c r="TNC1027" s="14"/>
      <c r="TND1027" s="14"/>
      <c r="TNE1027" s="14"/>
      <c r="TNF1027" s="14"/>
      <c r="TNG1027" s="14"/>
      <c r="TNH1027" s="14"/>
      <c r="TNI1027" s="14"/>
      <c r="TNJ1027" s="14"/>
      <c r="TNK1027" s="14"/>
      <c r="TNL1027" s="14"/>
      <c r="TNM1027" s="14"/>
      <c r="TNN1027" s="14"/>
      <c r="TNO1027" s="14"/>
      <c r="TNP1027" s="14"/>
      <c r="TNQ1027" s="14"/>
      <c r="TNR1027" s="14"/>
      <c r="TNS1027" s="14"/>
      <c r="TNT1027" s="14"/>
      <c r="TNU1027" s="14"/>
      <c r="TNV1027" s="14"/>
      <c r="TNW1027" s="14"/>
      <c r="TNX1027" s="14"/>
      <c r="TNY1027" s="14"/>
      <c r="TNZ1027" s="14"/>
      <c r="TOA1027" s="14"/>
      <c r="TOB1027" s="14"/>
      <c r="TOC1027" s="14"/>
      <c r="TOD1027" s="14"/>
      <c r="TOE1027" s="14"/>
      <c r="TOF1027" s="14"/>
      <c r="TOG1027" s="14"/>
      <c r="TOH1027" s="14"/>
      <c r="TOI1027" s="14"/>
      <c r="TOJ1027" s="14"/>
      <c r="TOK1027" s="14"/>
      <c r="TOL1027" s="14"/>
      <c r="TOM1027" s="14"/>
      <c r="TON1027" s="14"/>
      <c r="TOO1027" s="14"/>
      <c r="TOP1027" s="14"/>
      <c r="TOQ1027" s="14"/>
      <c r="TOR1027" s="14"/>
      <c r="TOS1027" s="14"/>
      <c r="TOT1027" s="14"/>
      <c r="TOU1027" s="14"/>
      <c r="TOV1027" s="14"/>
      <c r="TOW1027" s="14"/>
      <c r="TOX1027" s="14"/>
      <c r="TOY1027" s="14"/>
      <c r="TOZ1027" s="14"/>
      <c r="TPA1027" s="14"/>
      <c r="TPB1027" s="14"/>
      <c r="TPC1027" s="14"/>
      <c r="TPD1027" s="14"/>
      <c r="TPE1027" s="14"/>
      <c r="TPF1027" s="14"/>
      <c r="TPG1027" s="14"/>
      <c r="TPH1027" s="14"/>
      <c r="TPI1027" s="14"/>
      <c r="TPJ1027" s="14"/>
      <c r="TPK1027" s="14"/>
      <c r="TPL1027" s="14"/>
      <c r="TPM1027" s="14"/>
      <c r="TPN1027" s="14"/>
      <c r="TPO1027" s="14"/>
      <c r="TPP1027" s="14"/>
      <c r="TPQ1027" s="14"/>
      <c r="TPR1027" s="14"/>
      <c r="TPS1027" s="14"/>
      <c r="TPT1027" s="14"/>
      <c r="TPU1027" s="14"/>
      <c r="TPV1027" s="14"/>
      <c r="TPW1027" s="14"/>
      <c r="TPX1027" s="14"/>
      <c r="TPY1027" s="14"/>
      <c r="TPZ1027" s="14"/>
      <c r="TQA1027" s="14"/>
      <c r="TQB1027" s="14"/>
      <c r="TQC1027" s="14"/>
      <c r="TQD1027" s="14"/>
      <c r="TQE1027" s="14"/>
      <c r="TQF1027" s="14"/>
      <c r="TQG1027" s="14"/>
      <c r="TQH1027" s="14"/>
      <c r="TQI1027" s="14"/>
      <c r="TQJ1027" s="14"/>
      <c r="TQK1027" s="14"/>
      <c r="TQL1027" s="14"/>
      <c r="TQM1027" s="14"/>
      <c r="TQN1027" s="14"/>
      <c r="TQO1027" s="14"/>
      <c r="TQP1027" s="14"/>
      <c r="TQQ1027" s="14"/>
      <c r="TQR1027" s="14"/>
      <c r="TQS1027" s="14"/>
      <c r="TQT1027" s="14"/>
      <c r="TQU1027" s="14"/>
      <c r="TQV1027" s="14"/>
      <c r="TQW1027" s="14"/>
      <c r="TQX1027" s="14"/>
      <c r="TQY1027" s="14"/>
      <c r="TQZ1027" s="14"/>
      <c r="TRA1027" s="14"/>
      <c r="TRB1027" s="14"/>
      <c r="TRC1027" s="14"/>
      <c r="TRD1027" s="14"/>
      <c r="TRE1027" s="14"/>
      <c r="TRF1027" s="14"/>
      <c r="TRG1027" s="14"/>
      <c r="TRH1027" s="14"/>
      <c r="TRI1027" s="14"/>
      <c r="TRJ1027" s="14"/>
      <c r="TRK1027" s="14"/>
      <c r="TRL1027" s="14"/>
      <c r="TRM1027" s="14"/>
      <c r="TRN1027" s="14"/>
      <c r="TRO1027" s="14"/>
      <c r="TRP1027" s="14"/>
      <c r="TRQ1027" s="14"/>
      <c r="TRR1027" s="14"/>
      <c r="TRS1027" s="14"/>
      <c r="TRT1027" s="14"/>
      <c r="TRU1027" s="14"/>
      <c r="TRV1027" s="14"/>
      <c r="TRW1027" s="14"/>
      <c r="TRX1027" s="14"/>
      <c r="TRY1027" s="14"/>
      <c r="TRZ1027" s="14"/>
      <c r="TSA1027" s="14"/>
      <c r="TSB1027" s="14"/>
      <c r="TSC1027" s="14"/>
      <c r="TSD1027" s="14"/>
      <c r="TSE1027" s="14"/>
      <c r="TSF1027" s="14"/>
      <c r="TSG1027" s="14"/>
      <c r="TSH1027" s="14"/>
      <c r="TSI1027" s="14"/>
      <c r="TSJ1027" s="14"/>
      <c r="TSK1027" s="14"/>
      <c r="TSL1027" s="14"/>
      <c r="TSM1027" s="14"/>
      <c r="TSN1027" s="14"/>
      <c r="TSO1027" s="14"/>
      <c r="TSP1027" s="14"/>
      <c r="TSQ1027" s="14"/>
      <c r="TSR1027" s="14"/>
      <c r="TSS1027" s="14"/>
      <c r="TST1027" s="14"/>
      <c r="TSU1027" s="14"/>
      <c r="TSV1027" s="14"/>
      <c r="TSW1027" s="14"/>
      <c r="TSX1027" s="14"/>
      <c r="TSY1027" s="14"/>
      <c r="TSZ1027" s="14"/>
      <c r="TTA1027" s="14"/>
      <c r="TTB1027" s="14"/>
      <c r="TTC1027" s="14"/>
      <c r="TTD1027" s="14"/>
      <c r="TTE1027" s="14"/>
      <c r="TTF1027" s="14"/>
      <c r="TTG1027" s="14"/>
      <c r="TTH1027" s="14"/>
      <c r="TTI1027" s="14"/>
      <c r="TTJ1027" s="14"/>
      <c r="TTK1027" s="14"/>
      <c r="TTL1027" s="14"/>
      <c r="TTM1027" s="14"/>
      <c r="TTN1027" s="14"/>
      <c r="TTO1027" s="14"/>
      <c r="TTP1027" s="14"/>
      <c r="TTQ1027" s="14"/>
      <c r="TTR1027" s="14"/>
      <c r="TTS1027" s="14"/>
      <c r="TTT1027" s="14"/>
      <c r="TTU1027" s="14"/>
      <c r="TTV1027" s="14"/>
      <c r="TTW1027" s="14"/>
      <c r="TTX1027" s="14"/>
      <c r="TTY1027" s="14"/>
      <c r="TTZ1027" s="14"/>
      <c r="TUA1027" s="14"/>
      <c r="TUB1027" s="14"/>
      <c r="TUC1027" s="14"/>
      <c r="TUD1027" s="14"/>
      <c r="TUE1027" s="14"/>
      <c r="TUF1027" s="14"/>
      <c r="TUG1027" s="14"/>
      <c r="TUH1027" s="14"/>
      <c r="TUI1027" s="14"/>
      <c r="TUJ1027" s="14"/>
      <c r="TUK1027" s="14"/>
      <c r="TUL1027" s="14"/>
      <c r="TUM1027" s="14"/>
      <c r="TUN1027" s="14"/>
      <c r="TUO1027" s="14"/>
      <c r="TUP1027" s="14"/>
      <c r="TUQ1027" s="14"/>
      <c r="TUR1027" s="14"/>
      <c r="TUS1027" s="14"/>
      <c r="TUT1027" s="14"/>
      <c r="TUU1027" s="14"/>
      <c r="TUV1027" s="14"/>
      <c r="TUW1027" s="14"/>
      <c r="TUX1027" s="14"/>
      <c r="TUY1027" s="14"/>
      <c r="TUZ1027" s="14"/>
      <c r="TVA1027" s="14"/>
      <c r="TVB1027" s="14"/>
      <c r="TVC1027" s="14"/>
      <c r="TVD1027" s="14"/>
      <c r="TVE1027" s="14"/>
      <c r="TVF1027" s="14"/>
      <c r="TVG1027" s="14"/>
      <c r="TVH1027" s="14"/>
      <c r="TVI1027" s="14"/>
      <c r="TVJ1027" s="14"/>
      <c r="TVK1027" s="14"/>
      <c r="TVL1027" s="14"/>
      <c r="TVM1027" s="14"/>
      <c r="TVN1027" s="14"/>
      <c r="TVO1027" s="14"/>
      <c r="TVP1027" s="14"/>
      <c r="TVQ1027" s="14"/>
      <c r="TVR1027" s="14"/>
      <c r="TVS1027" s="14"/>
      <c r="TVT1027" s="14"/>
      <c r="TVU1027" s="14"/>
      <c r="TVV1027" s="14"/>
      <c r="TVW1027" s="14"/>
      <c r="TVX1027" s="14"/>
      <c r="TVY1027" s="14"/>
      <c r="TVZ1027" s="14"/>
      <c r="TWA1027" s="14"/>
      <c r="TWB1027" s="14"/>
      <c r="TWC1027" s="14"/>
      <c r="TWD1027" s="14"/>
      <c r="TWE1027" s="14"/>
      <c r="TWF1027" s="14"/>
      <c r="TWG1027" s="14"/>
      <c r="TWH1027" s="14"/>
      <c r="TWI1027" s="14"/>
      <c r="TWJ1027" s="14"/>
      <c r="TWK1027" s="14"/>
      <c r="TWL1027" s="14"/>
      <c r="TWM1027" s="14"/>
      <c r="TWN1027" s="14"/>
      <c r="TWO1027" s="14"/>
      <c r="TWP1027" s="14"/>
      <c r="TWQ1027" s="14"/>
      <c r="TWR1027" s="14"/>
      <c r="TWS1027" s="14"/>
      <c r="TWT1027" s="14"/>
      <c r="TWU1027" s="14"/>
      <c r="TWV1027" s="14"/>
      <c r="TWW1027" s="14"/>
      <c r="TWX1027" s="14"/>
      <c r="TWY1027" s="14"/>
      <c r="TWZ1027" s="14"/>
      <c r="TXA1027" s="14"/>
      <c r="TXB1027" s="14"/>
      <c r="TXC1027" s="14"/>
      <c r="TXD1027" s="14"/>
      <c r="TXE1027" s="14"/>
      <c r="TXF1027" s="14"/>
      <c r="TXG1027" s="14"/>
      <c r="TXH1027" s="14"/>
      <c r="TXI1027" s="14"/>
      <c r="TXJ1027" s="14"/>
      <c r="TXK1027" s="14"/>
      <c r="TXL1027" s="14"/>
      <c r="TXM1027" s="14"/>
      <c r="TXN1027" s="14"/>
      <c r="TXO1027" s="14"/>
      <c r="TXP1027" s="14"/>
      <c r="TXQ1027" s="14"/>
      <c r="TXR1027" s="14"/>
      <c r="TXS1027" s="14"/>
      <c r="TXT1027" s="14"/>
      <c r="TXU1027" s="14"/>
      <c r="TXV1027" s="14"/>
      <c r="TXW1027" s="14"/>
      <c r="TXX1027" s="14"/>
      <c r="TXY1027" s="14"/>
      <c r="TXZ1027" s="14"/>
      <c r="TYA1027" s="14"/>
      <c r="TYB1027" s="14"/>
      <c r="TYC1027" s="14"/>
      <c r="TYD1027" s="14"/>
      <c r="TYE1027" s="14"/>
      <c r="TYF1027" s="14"/>
      <c r="TYG1027" s="14"/>
      <c r="TYH1027" s="14"/>
      <c r="TYI1027" s="14"/>
      <c r="TYJ1027" s="14"/>
      <c r="TYK1027" s="14"/>
      <c r="TYL1027" s="14"/>
      <c r="TYM1027" s="14"/>
      <c r="TYN1027" s="14"/>
      <c r="TYO1027" s="14"/>
      <c r="TYP1027" s="14"/>
      <c r="TYQ1027" s="14"/>
      <c r="TYR1027" s="14"/>
      <c r="TYS1027" s="14"/>
      <c r="TYT1027" s="14"/>
      <c r="TYU1027" s="14"/>
      <c r="TYV1027" s="14"/>
      <c r="TYW1027" s="14"/>
      <c r="TYX1027" s="14"/>
      <c r="TYY1027" s="14"/>
      <c r="TYZ1027" s="14"/>
      <c r="TZA1027" s="14"/>
      <c r="TZB1027" s="14"/>
      <c r="TZC1027" s="14"/>
      <c r="TZD1027" s="14"/>
      <c r="TZE1027" s="14"/>
      <c r="TZF1027" s="14"/>
      <c r="TZG1027" s="14"/>
      <c r="TZH1027" s="14"/>
      <c r="TZI1027" s="14"/>
      <c r="TZJ1027" s="14"/>
      <c r="TZK1027" s="14"/>
      <c r="TZL1027" s="14"/>
      <c r="TZM1027" s="14"/>
      <c r="TZN1027" s="14"/>
      <c r="TZO1027" s="14"/>
      <c r="TZP1027" s="14"/>
      <c r="TZQ1027" s="14"/>
      <c r="TZR1027" s="14"/>
      <c r="TZS1027" s="14"/>
      <c r="TZT1027" s="14"/>
      <c r="TZU1027" s="14"/>
      <c r="TZV1027" s="14"/>
      <c r="TZW1027" s="14"/>
      <c r="TZX1027" s="14"/>
      <c r="TZY1027" s="14"/>
      <c r="TZZ1027" s="14"/>
      <c r="UAA1027" s="14"/>
      <c r="UAB1027" s="14"/>
      <c r="UAC1027" s="14"/>
      <c r="UAD1027" s="14"/>
      <c r="UAE1027" s="14"/>
      <c r="UAF1027" s="14"/>
      <c r="UAG1027" s="14"/>
      <c r="UAH1027" s="14"/>
      <c r="UAI1027" s="14"/>
      <c r="UAJ1027" s="14"/>
      <c r="UAK1027" s="14"/>
      <c r="UAL1027" s="14"/>
      <c r="UAM1027" s="14"/>
      <c r="UAN1027" s="14"/>
      <c r="UAO1027" s="14"/>
      <c r="UAP1027" s="14"/>
      <c r="UAQ1027" s="14"/>
      <c r="UAR1027" s="14"/>
      <c r="UAS1027" s="14"/>
      <c r="UAT1027" s="14"/>
      <c r="UAU1027" s="14"/>
      <c r="UAV1027" s="14"/>
      <c r="UAW1027" s="14"/>
      <c r="UAX1027" s="14"/>
      <c r="UAY1027" s="14"/>
      <c r="UAZ1027" s="14"/>
      <c r="UBA1027" s="14"/>
      <c r="UBB1027" s="14"/>
      <c r="UBC1027" s="14"/>
      <c r="UBD1027" s="14"/>
      <c r="UBE1027" s="14"/>
      <c r="UBF1027" s="14"/>
      <c r="UBG1027" s="14"/>
      <c r="UBH1027" s="14"/>
      <c r="UBI1027" s="14"/>
      <c r="UBJ1027" s="14"/>
      <c r="UBK1027" s="14"/>
      <c r="UBL1027" s="14"/>
      <c r="UBM1027" s="14"/>
      <c r="UBN1027" s="14"/>
      <c r="UBO1027" s="14"/>
      <c r="UBP1027" s="14"/>
      <c r="UBQ1027" s="14"/>
      <c r="UBR1027" s="14"/>
      <c r="UBS1027" s="14"/>
      <c r="UBT1027" s="14"/>
      <c r="UBU1027" s="14"/>
      <c r="UBV1027" s="14"/>
      <c r="UBW1027" s="14"/>
      <c r="UBX1027" s="14"/>
      <c r="UBY1027" s="14"/>
      <c r="UBZ1027" s="14"/>
      <c r="UCA1027" s="14"/>
      <c r="UCB1027" s="14"/>
      <c r="UCC1027" s="14"/>
      <c r="UCD1027" s="14"/>
      <c r="UCE1027" s="14"/>
      <c r="UCF1027" s="14"/>
      <c r="UCG1027" s="14"/>
      <c r="UCH1027" s="14"/>
      <c r="UCI1027" s="14"/>
      <c r="UCJ1027" s="14"/>
      <c r="UCK1027" s="14"/>
      <c r="UCL1027" s="14"/>
      <c r="UCM1027" s="14"/>
      <c r="UCN1027" s="14"/>
      <c r="UCO1027" s="14"/>
      <c r="UCP1027" s="14"/>
      <c r="UCQ1027" s="14"/>
      <c r="UCR1027" s="14"/>
      <c r="UCS1027" s="14"/>
      <c r="UCT1027" s="14"/>
      <c r="UCU1027" s="14"/>
      <c r="UCV1027" s="14"/>
      <c r="UCW1027" s="14"/>
      <c r="UCX1027" s="14"/>
      <c r="UCY1027" s="14"/>
      <c r="UCZ1027" s="14"/>
      <c r="UDA1027" s="14"/>
      <c r="UDB1027" s="14"/>
      <c r="UDC1027" s="14"/>
      <c r="UDD1027" s="14"/>
      <c r="UDE1027" s="14"/>
      <c r="UDF1027" s="14"/>
      <c r="UDG1027" s="14"/>
      <c r="UDH1027" s="14"/>
      <c r="UDI1027" s="14"/>
      <c r="UDJ1027" s="14"/>
      <c r="UDK1027" s="14"/>
      <c r="UDL1027" s="14"/>
      <c r="UDM1027" s="14"/>
      <c r="UDN1027" s="14"/>
      <c r="UDO1027" s="14"/>
      <c r="UDP1027" s="14"/>
      <c r="UDQ1027" s="14"/>
      <c r="UDR1027" s="14"/>
      <c r="UDS1027" s="14"/>
      <c r="UDT1027" s="14"/>
      <c r="UDU1027" s="14"/>
      <c r="UDV1027" s="14"/>
      <c r="UDW1027" s="14"/>
      <c r="UDX1027" s="14"/>
      <c r="UDY1027" s="14"/>
      <c r="UDZ1027" s="14"/>
      <c r="UEA1027" s="14"/>
      <c r="UEB1027" s="14"/>
      <c r="UEC1027" s="14"/>
      <c r="UED1027" s="14"/>
      <c r="UEE1027" s="14"/>
      <c r="UEF1027" s="14"/>
      <c r="UEG1027" s="14"/>
      <c r="UEH1027" s="14"/>
      <c r="UEI1027" s="14"/>
      <c r="UEJ1027" s="14"/>
      <c r="UEK1027" s="14"/>
      <c r="UEL1027" s="14"/>
      <c r="UEM1027" s="14"/>
      <c r="UEN1027" s="14"/>
      <c r="UEO1027" s="14"/>
      <c r="UEP1027" s="14"/>
      <c r="UEQ1027" s="14"/>
      <c r="UER1027" s="14"/>
      <c r="UES1027" s="14"/>
      <c r="UET1027" s="14"/>
      <c r="UEU1027" s="14"/>
      <c r="UEV1027" s="14"/>
      <c r="UEW1027" s="14"/>
      <c r="UEX1027" s="14"/>
      <c r="UEY1027" s="14"/>
      <c r="UEZ1027" s="14"/>
      <c r="UFA1027" s="14"/>
      <c r="UFB1027" s="14"/>
      <c r="UFC1027" s="14"/>
      <c r="UFD1027" s="14"/>
      <c r="UFE1027" s="14"/>
      <c r="UFF1027" s="14"/>
      <c r="UFG1027" s="14"/>
      <c r="UFH1027" s="14"/>
      <c r="UFI1027" s="14"/>
      <c r="UFJ1027" s="14"/>
      <c r="UFK1027" s="14"/>
      <c r="UFL1027" s="14"/>
      <c r="UFM1027" s="14"/>
      <c r="UFN1027" s="14"/>
      <c r="UFO1027" s="14"/>
      <c r="UFP1027" s="14"/>
      <c r="UFQ1027" s="14"/>
      <c r="UFR1027" s="14"/>
      <c r="UFS1027" s="14"/>
      <c r="UFT1027" s="14"/>
      <c r="UFU1027" s="14"/>
      <c r="UFV1027" s="14"/>
      <c r="UFW1027" s="14"/>
      <c r="UFX1027" s="14"/>
      <c r="UFY1027" s="14"/>
      <c r="UFZ1027" s="14"/>
      <c r="UGA1027" s="14"/>
      <c r="UGB1027" s="14"/>
      <c r="UGC1027" s="14"/>
      <c r="UGD1027" s="14"/>
      <c r="UGE1027" s="14"/>
      <c r="UGF1027" s="14"/>
      <c r="UGG1027" s="14"/>
      <c r="UGH1027" s="14"/>
      <c r="UGI1027" s="14"/>
      <c r="UGJ1027" s="14"/>
      <c r="UGK1027" s="14"/>
      <c r="UGL1027" s="14"/>
      <c r="UGM1027" s="14"/>
      <c r="UGN1027" s="14"/>
      <c r="UGO1027" s="14"/>
      <c r="UGP1027" s="14"/>
      <c r="UGQ1027" s="14"/>
      <c r="UGR1027" s="14"/>
      <c r="UGS1027" s="14"/>
      <c r="UGT1027" s="14"/>
      <c r="UGU1027" s="14"/>
      <c r="UGV1027" s="14"/>
      <c r="UGW1027" s="14"/>
      <c r="UGX1027" s="14"/>
      <c r="UGY1027" s="14"/>
      <c r="UGZ1027" s="14"/>
      <c r="UHA1027" s="14"/>
      <c r="UHB1027" s="14"/>
      <c r="UHC1027" s="14"/>
      <c r="UHD1027" s="14"/>
      <c r="UHE1027" s="14"/>
      <c r="UHF1027" s="14"/>
      <c r="UHG1027" s="14"/>
      <c r="UHH1027" s="14"/>
      <c r="UHI1027" s="14"/>
      <c r="UHJ1027" s="14"/>
      <c r="UHK1027" s="14"/>
      <c r="UHL1027" s="14"/>
      <c r="UHM1027" s="14"/>
      <c r="UHN1027" s="14"/>
      <c r="UHO1027" s="14"/>
      <c r="UHP1027" s="14"/>
      <c r="UHQ1027" s="14"/>
      <c r="UHR1027" s="14"/>
      <c r="UHS1027" s="14"/>
      <c r="UHT1027" s="14"/>
      <c r="UHU1027" s="14"/>
      <c r="UHV1027" s="14"/>
      <c r="UHW1027" s="14"/>
      <c r="UHX1027" s="14"/>
      <c r="UHY1027" s="14"/>
      <c r="UHZ1027" s="14"/>
      <c r="UIA1027" s="14"/>
      <c r="UIB1027" s="14"/>
      <c r="UIC1027" s="14"/>
      <c r="UID1027" s="14"/>
      <c r="UIE1027" s="14"/>
      <c r="UIF1027" s="14"/>
      <c r="UIG1027" s="14"/>
      <c r="UIH1027" s="14"/>
      <c r="UII1027" s="14"/>
      <c r="UIJ1027" s="14"/>
      <c r="UIK1027" s="14"/>
      <c r="UIL1027" s="14"/>
      <c r="UIM1027" s="14"/>
      <c r="UIN1027" s="14"/>
      <c r="UIO1027" s="14"/>
      <c r="UIP1027" s="14"/>
      <c r="UIQ1027" s="14"/>
      <c r="UIR1027" s="14"/>
      <c r="UIS1027" s="14"/>
      <c r="UIT1027" s="14"/>
      <c r="UIU1027" s="14"/>
      <c r="UIV1027" s="14"/>
      <c r="UIW1027" s="14"/>
      <c r="UIX1027" s="14"/>
      <c r="UIY1027" s="14"/>
      <c r="UIZ1027" s="14"/>
      <c r="UJA1027" s="14"/>
      <c r="UJB1027" s="14"/>
      <c r="UJC1027" s="14"/>
      <c r="UJD1027" s="14"/>
      <c r="UJE1027" s="14"/>
      <c r="UJF1027" s="14"/>
      <c r="UJG1027" s="14"/>
      <c r="UJH1027" s="14"/>
      <c r="UJI1027" s="14"/>
      <c r="UJJ1027" s="14"/>
      <c r="UJK1027" s="14"/>
      <c r="UJL1027" s="14"/>
      <c r="UJM1027" s="14"/>
      <c r="UJN1027" s="14"/>
      <c r="UJO1027" s="14"/>
      <c r="UJP1027" s="14"/>
      <c r="UJQ1027" s="14"/>
      <c r="UJR1027" s="14"/>
      <c r="UJS1027" s="14"/>
      <c r="UJT1027" s="14"/>
      <c r="UJU1027" s="14"/>
      <c r="UJV1027" s="14"/>
      <c r="UJW1027" s="14"/>
      <c r="UJX1027" s="14"/>
      <c r="UJY1027" s="14"/>
      <c r="UJZ1027" s="14"/>
      <c r="UKA1027" s="14"/>
      <c r="UKB1027" s="14"/>
      <c r="UKC1027" s="14"/>
      <c r="UKD1027" s="14"/>
      <c r="UKE1027" s="14"/>
      <c r="UKF1027" s="14"/>
      <c r="UKG1027" s="14"/>
      <c r="UKH1027" s="14"/>
      <c r="UKI1027" s="14"/>
      <c r="UKJ1027" s="14"/>
      <c r="UKK1027" s="14"/>
      <c r="UKL1027" s="14"/>
      <c r="UKM1027" s="14"/>
      <c r="UKN1027" s="14"/>
      <c r="UKO1027" s="14"/>
      <c r="UKP1027" s="14"/>
      <c r="UKQ1027" s="14"/>
      <c r="UKR1027" s="14"/>
      <c r="UKS1027" s="14"/>
      <c r="UKT1027" s="14"/>
      <c r="UKU1027" s="14"/>
      <c r="UKV1027" s="14"/>
      <c r="UKW1027" s="14"/>
      <c r="UKX1027" s="14"/>
      <c r="UKY1027" s="14"/>
      <c r="UKZ1027" s="14"/>
      <c r="ULA1027" s="14"/>
      <c r="ULB1027" s="14"/>
      <c r="ULC1027" s="14"/>
      <c r="ULD1027" s="14"/>
      <c r="ULE1027" s="14"/>
      <c r="ULF1027" s="14"/>
      <c r="ULG1027" s="14"/>
      <c r="ULH1027" s="14"/>
      <c r="ULI1027" s="14"/>
      <c r="ULJ1027" s="14"/>
      <c r="ULK1027" s="14"/>
      <c r="ULL1027" s="14"/>
      <c r="ULM1027" s="14"/>
      <c r="ULN1027" s="14"/>
      <c r="ULO1027" s="14"/>
      <c r="ULP1027" s="14"/>
      <c r="ULQ1027" s="14"/>
      <c r="ULR1027" s="14"/>
      <c r="ULS1027" s="14"/>
      <c r="ULT1027" s="14"/>
      <c r="ULU1027" s="14"/>
      <c r="ULV1027" s="14"/>
      <c r="ULW1027" s="14"/>
      <c r="ULX1027" s="14"/>
      <c r="ULY1027" s="14"/>
      <c r="ULZ1027" s="14"/>
      <c r="UMA1027" s="14"/>
      <c r="UMB1027" s="14"/>
      <c r="UMC1027" s="14"/>
      <c r="UMD1027" s="14"/>
      <c r="UME1027" s="14"/>
      <c r="UMF1027" s="14"/>
      <c r="UMG1027" s="14"/>
      <c r="UMH1027" s="14"/>
      <c r="UMI1027" s="14"/>
      <c r="UMJ1027" s="14"/>
      <c r="UMK1027" s="14"/>
      <c r="UML1027" s="14"/>
      <c r="UMM1027" s="14"/>
      <c r="UMN1027" s="14"/>
      <c r="UMO1027" s="14"/>
      <c r="UMP1027" s="14"/>
      <c r="UMQ1027" s="14"/>
      <c r="UMR1027" s="14"/>
      <c r="UMS1027" s="14"/>
      <c r="UMT1027" s="14"/>
      <c r="UMU1027" s="14"/>
      <c r="UMV1027" s="14"/>
      <c r="UMW1027" s="14"/>
      <c r="UMX1027" s="14"/>
      <c r="UMY1027" s="14"/>
      <c r="UMZ1027" s="14"/>
      <c r="UNA1027" s="14"/>
      <c r="UNB1027" s="14"/>
      <c r="UNC1027" s="14"/>
      <c r="UND1027" s="14"/>
      <c r="UNE1027" s="14"/>
      <c r="UNF1027" s="14"/>
      <c r="UNG1027" s="14"/>
      <c r="UNH1027" s="14"/>
      <c r="UNI1027" s="14"/>
      <c r="UNJ1027" s="14"/>
      <c r="UNK1027" s="14"/>
      <c r="UNL1027" s="14"/>
      <c r="UNM1027" s="14"/>
      <c r="UNN1027" s="14"/>
      <c r="UNO1027" s="14"/>
      <c r="UNP1027" s="14"/>
      <c r="UNQ1027" s="14"/>
      <c r="UNR1027" s="14"/>
      <c r="UNS1027" s="14"/>
      <c r="UNT1027" s="14"/>
      <c r="UNU1027" s="14"/>
      <c r="UNV1027" s="14"/>
      <c r="UNW1027" s="14"/>
      <c r="UNX1027" s="14"/>
      <c r="UNY1027" s="14"/>
      <c r="UNZ1027" s="14"/>
      <c r="UOA1027" s="14"/>
      <c r="UOB1027" s="14"/>
      <c r="UOC1027" s="14"/>
      <c r="UOD1027" s="14"/>
      <c r="UOE1027" s="14"/>
      <c r="UOF1027" s="14"/>
      <c r="UOG1027" s="14"/>
      <c r="UOH1027" s="14"/>
      <c r="UOI1027" s="14"/>
      <c r="UOJ1027" s="14"/>
      <c r="UOK1027" s="14"/>
      <c r="UOL1027" s="14"/>
      <c r="UOM1027" s="14"/>
      <c r="UON1027" s="14"/>
      <c r="UOO1027" s="14"/>
      <c r="UOP1027" s="14"/>
      <c r="UOQ1027" s="14"/>
      <c r="UOR1027" s="14"/>
      <c r="UOS1027" s="14"/>
      <c r="UOT1027" s="14"/>
      <c r="UOU1027" s="14"/>
      <c r="UOV1027" s="14"/>
      <c r="UOW1027" s="14"/>
      <c r="UOX1027" s="14"/>
      <c r="UOY1027" s="14"/>
      <c r="UOZ1027" s="14"/>
      <c r="UPA1027" s="14"/>
      <c r="UPB1027" s="14"/>
      <c r="UPC1027" s="14"/>
      <c r="UPD1027" s="14"/>
      <c r="UPE1027" s="14"/>
      <c r="UPF1027" s="14"/>
      <c r="UPG1027" s="14"/>
      <c r="UPH1027" s="14"/>
      <c r="UPI1027" s="14"/>
      <c r="UPJ1027" s="14"/>
      <c r="UPK1027" s="14"/>
      <c r="UPL1027" s="14"/>
      <c r="UPM1027" s="14"/>
      <c r="UPN1027" s="14"/>
      <c r="UPO1027" s="14"/>
      <c r="UPP1027" s="14"/>
      <c r="UPQ1027" s="14"/>
      <c r="UPR1027" s="14"/>
      <c r="UPS1027" s="14"/>
      <c r="UPT1027" s="14"/>
      <c r="UPU1027" s="14"/>
      <c r="UPV1027" s="14"/>
      <c r="UPW1027" s="14"/>
      <c r="UPX1027" s="14"/>
      <c r="UPY1027" s="14"/>
      <c r="UPZ1027" s="14"/>
      <c r="UQA1027" s="14"/>
      <c r="UQB1027" s="14"/>
      <c r="UQC1027" s="14"/>
      <c r="UQD1027" s="14"/>
      <c r="UQE1027" s="14"/>
      <c r="UQF1027" s="14"/>
      <c r="UQG1027" s="14"/>
      <c r="UQH1027" s="14"/>
      <c r="UQI1027" s="14"/>
      <c r="UQJ1027" s="14"/>
      <c r="UQK1027" s="14"/>
      <c r="UQL1027" s="14"/>
      <c r="UQM1027" s="14"/>
      <c r="UQN1027" s="14"/>
      <c r="UQO1027" s="14"/>
      <c r="UQP1027" s="14"/>
      <c r="UQQ1027" s="14"/>
      <c r="UQR1027" s="14"/>
      <c r="UQS1027" s="14"/>
      <c r="UQT1027" s="14"/>
      <c r="UQU1027" s="14"/>
      <c r="UQV1027" s="14"/>
      <c r="UQW1027" s="14"/>
      <c r="UQX1027" s="14"/>
      <c r="UQY1027" s="14"/>
      <c r="UQZ1027" s="14"/>
      <c r="URA1027" s="14"/>
      <c r="URB1027" s="14"/>
      <c r="URC1027" s="14"/>
      <c r="URD1027" s="14"/>
      <c r="URE1027" s="14"/>
      <c r="URF1027" s="14"/>
      <c r="URG1027" s="14"/>
      <c r="URH1027" s="14"/>
      <c r="URI1027" s="14"/>
      <c r="URJ1027" s="14"/>
      <c r="URK1027" s="14"/>
      <c r="URL1027" s="14"/>
      <c r="URM1027" s="14"/>
      <c r="URN1027" s="14"/>
      <c r="URO1027" s="14"/>
      <c r="URP1027" s="14"/>
      <c r="URQ1027" s="14"/>
      <c r="URR1027" s="14"/>
      <c r="URS1027" s="14"/>
      <c r="URT1027" s="14"/>
      <c r="URU1027" s="14"/>
      <c r="URV1027" s="14"/>
      <c r="URW1027" s="14"/>
      <c r="URX1027" s="14"/>
      <c r="URY1027" s="14"/>
      <c r="URZ1027" s="14"/>
      <c r="USA1027" s="14"/>
      <c r="USB1027" s="14"/>
      <c r="USC1027" s="14"/>
      <c r="USD1027" s="14"/>
      <c r="USE1027" s="14"/>
      <c r="USF1027" s="14"/>
      <c r="USG1027" s="14"/>
      <c r="USH1027" s="14"/>
      <c r="USI1027" s="14"/>
      <c r="USJ1027" s="14"/>
      <c r="USK1027" s="14"/>
      <c r="USL1027" s="14"/>
      <c r="USM1027" s="14"/>
      <c r="USN1027" s="14"/>
      <c r="USO1027" s="14"/>
      <c r="USP1027" s="14"/>
      <c r="USQ1027" s="14"/>
      <c r="USR1027" s="14"/>
      <c r="USS1027" s="14"/>
      <c r="UST1027" s="14"/>
      <c r="USU1027" s="14"/>
      <c r="USV1027" s="14"/>
      <c r="USW1027" s="14"/>
      <c r="USX1027" s="14"/>
      <c r="USY1027" s="14"/>
      <c r="USZ1027" s="14"/>
      <c r="UTA1027" s="14"/>
      <c r="UTB1027" s="14"/>
      <c r="UTC1027" s="14"/>
      <c r="UTD1027" s="14"/>
      <c r="UTE1027" s="14"/>
      <c r="UTF1027" s="14"/>
      <c r="UTG1027" s="14"/>
      <c r="UTH1027" s="14"/>
      <c r="UTI1027" s="14"/>
      <c r="UTJ1027" s="14"/>
      <c r="UTK1027" s="14"/>
      <c r="UTL1027" s="14"/>
      <c r="UTM1027" s="14"/>
      <c r="UTN1027" s="14"/>
      <c r="UTO1027" s="14"/>
      <c r="UTP1027" s="14"/>
      <c r="UTQ1027" s="14"/>
      <c r="UTR1027" s="14"/>
      <c r="UTS1027" s="14"/>
      <c r="UTT1027" s="14"/>
      <c r="UTU1027" s="14"/>
      <c r="UTV1027" s="14"/>
      <c r="UTW1027" s="14"/>
      <c r="UTX1027" s="14"/>
      <c r="UTY1027" s="14"/>
      <c r="UTZ1027" s="14"/>
      <c r="UUA1027" s="14"/>
      <c r="UUB1027" s="14"/>
      <c r="UUC1027" s="14"/>
      <c r="UUD1027" s="14"/>
      <c r="UUE1027" s="14"/>
      <c r="UUF1027" s="14"/>
      <c r="UUG1027" s="14"/>
      <c r="UUH1027" s="14"/>
      <c r="UUI1027" s="14"/>
      <c r="UUJ1027" s="14"/>
      <c r="UUK1027" s="14"/>
      <c r="UUL1027" s="14"/>
      <c r="UUM1027" s="14"/>
      <c r="UUN1027" s="14"/>
      <c r="UUO1027" s="14"/>
      <c r="UUP1027" s="14"/>
      <c r="UUQ1027" s="14"/>
      <c r="UUR1027" s="14"/>
      <c r="UUS1027" s="14"/>
      <c r="UUT1027" s="14"/>
      <c r="UUU1027" s="14"/>
      <c r="UUV1027" s="14"/>
      <c r="UUW1027" s="14"/>
      <c r="UUX1027" s="14"/>
      <c r="UUY1027" s="14"/>
      <c r="UUZ1027" s="14"/>
      <c r="UVA1027" s="14"/>
      <c r="UVB1027" s="14"/>
      <c r="UVC1027" s="14"/>
      <c r="UVD1027" s="14"/>
      <c r="UVE1027" s="14"/>
      <c r="UVF1027" s="14"/>
      <c r="UVG1027" s="14"/>
      <c r="UVH1027" s="14"/>
      <c r="UVI1027" s="14"/>
      <c r="UVJ1027" s="14"/>
      <c r="UVK1027" s="14"/>
      <c r="UVL1027" s="14"/>
      <c r="UVM1027" s="14"/>
      <c r="UVN1027" s="14"/>
      <c r="UVO1027" s="14"/>
      <c r="UVP1027" s="14"/>
      <c r="UVQ1027" s="14"/>
      <c r="UVR1027" s="14"/>
      <c r="UVS1027" s="14"/>
      <c r="UVT1027" s="14"/>
      <c r="UVU1027" s="14"/>
      <c r="UVV1027" s="14"/>
      <c r="UVW1027" s="14"/>
      <c r="UVX1027" s="14"/>
      <c r="UVY1027" s="14"/>
      <c r="UVZ1027" s="14"/>
      <c r="UWA1027" s="14"/>
      <c r="UWB1027" s="14"/>
      <c r="UWC1027" s="14"/>
      <c r="UWD1027" s="14"/>
      <c r="UWE1027" s="14"/>
      <c r="UWF1027" s="14"/>
      <c r="UWG1027" s="14"/>
      <c r="UWH1027" s="14"/>
      <c r="UWI1027" s="14"/>
      <c r="UWJ1027" s="14"/>
      <c r="UWK1027" s="14"/>
      <c r="UWL1027" s="14"/>
      <c r="UWM1027" s="14"/>
      <c r="UWN1027" s="14"/>
      <c r="UWO1027" s="14"/>
      <c r="UWP1027" s="14"/>
      <c r="UWQ1027" s="14"/>
      <c r="UWR1027" s="14"/>
      <c r="UWS1027" s="14"/>
      <c r="UWT1027" s="14"/>
      <c r="UWU1027" s="14"/>
      <c r="UWV1027" s="14"/>
      <c r="UWW1027" s="14"/>
      <c r="UWX1027" s="14"/>
      <c r="UWY1027" s="14"/>
      <c r="UWZ1027" s="14"/>
      <c r="UXA1027" s="14"/>
      <c r="UXB1027" s="14"/>
      <c r="UXC1027" s="14"/>
      <c r="UXD1027" s="14"/>
      <c r="UXE1027" s="14"/>
      <c r="UXF1027" s="14"/>
      <c r="UXG1027" s="14"/>
      <c r="UXH1027" s="14"/>
      <c r="UXI1027" s="14"/>
      <c r="UXJ1027" s="14"/>
      <c r="UXK1027" s="14"/>
      <c r="UXL1027" s="14"/>
      <c r="UXM1027" s="14"/>
      <c r="UXN1027" s="14"/>
      <c r="UXO1027" s="14"/>
      <c r="UXP1027" s="14"/>
      <c r="UXQ1027" s="14"/>
      <c r="UXR1027" s="14"/>
      <c r="UXS1027" s="14"/>
      <c r="UXT1027" s="14"/>
      <c r="UXU1027" s="14"/>
      <c r="UXV1027" s="14"/>
      <c r="UXW1027" s="14"/>
      <c r="UXX1027" s="14"/>
      <c r="UXY1027" s="14"/>
      <c r="UXZ1027" s="14"/>
      <c r="UYA1027" s="14"/>
      <c r="UYB1027" s="14"/>
      <c r="UYC1027" s="14"/>
      <c r="UYD1027" s="14"/>
      <c r="UYE1027" s="14"/>
      <c r="UYF1027" s="14"/>
      <c r="UYG1027" s="14"/>
      <c r="UYH1027" s="14"/>
      <c r="UYI1027" s="14"/>
      <c r="UYJ1027" s="14"/>
      <c r="UYK1027" s="14"/>
      <c r="UYL1027" s="14"/>
      <c r="UYM1027" s="14"/>
      <c r="UYN1027" s="14"/>
      <c r="UYO1027" s="14"/>
      <c r="UYP1027" s="14"/>
      <c r="UYQ1027" s="14"/>
      <c r="UYR1027" s="14"/>
      <c r="UYS1027" s="14"/>
      <c r="UYT1027" s="14"/>
      <c r="UYU1027" s="14"/>
      <c r="UYV1027" s="14"/>
      <c r="UYW1027" s="14"/>
      <c r="UYX1027" s="14"/>
      <c r="UYY1027" s="14"/>
      <c r="UYZ1027" s="14"/>
      <c r="UZA1027" s="14"/>
      <c r="UZB1027" s="14"/>
      <c r="UZC1027" s="14"/>
      <c r="UZD1027" s="14"/>
      <c r="UZE1027" s="14"/>
      <c r="UZF1027" s="14"/>
      <c r="UZG1027" s="14"/>
      <c r="UZH1027" s="14"/>
      <c r="UZI1027" s="14"/>
      <c r="UZJ1027" s="14"/>
      <c r="UZK1027" s="14"/>
      <c r="UZL1027" s="14"/>
      <c r="UZM1027" s="14"/>
      <c r="UZN1027" s="14"/>
      <c r="UZO1027" s="14"/>
      <c r="UZP1027" s="14"/>
      <c r="UZQ1027" s="14"/>
      <c r="UZR1027" s="14"/>
      <c r="UZS1027" s="14"/>
      <c r="UZT1027" s="14"/>
      <c r="UZU1027" s="14"/>
      <c r="UZV1027" s="14"/>
      <c r="UZW1027" s="14"/>
      <c r="UZX1027" s="14"/>
      <c r="UZY1027" s="14"/>
      <c r="UZZ1027" s="14"/>
      <c r="VAA1027" s="14"/>
      <c r="VAB1027" s="14"/>
      <c r="VAC1027" s="14"/>
      <c r="VAD1027" s="14"/>
      <c r="VAE1027" s="14"/>
      <c r="VAF1027" s="14"/>
      <c r="VAG1027" s="14"/>
      <c r="VAH1027" s="14"/>
      <c r="VAI1027" s="14"/>
      <c r="VAJ1027" s="14"/>
      <c r="VAK1027" s="14"/>
      <c r="VAL1027" s="14"/>
      <c r="VAM1027" s="14"/>
      <c r="VAN1027" s="14"/>
      <c r="VAO1027" s="14"/>
      <c r="VAP1027" s="14"/>
      <c r="VAQ1027" s="14"/>
      <c r="VAR1027" s="14"/>
      <c r="VAS1027" s="14"/>
      <c r="VAT1027" s="14"/>
      <c r="VAU1027" s="14"/>
      <c r="VAV1027" s="14"/>
      <c r="VAW1027" s="14"/>
      <c r="VAX1027" s="14"/>
      <c r="VAY1027" s="14"/>
      <c r="VAZ1027" s="14"/>
      <c r="VBA1027" s="14"/>
      <c r="VBB1027" s="14"/>
      <c r="VBC1027" s="14"/>
      <c r="VBD1027" s="14"/>
      <c r="VBE1027" s="14"/>
      <c r="VBF1027" s="14"/>
      <c r="VBG1027" s="14"/>
      <c r="VBH1027" s="14"/>
      <c r="VBI1027" s="14"/>
      <c r="VBJ1027" s="14"/>
      <c r="VBK1027" s="14"/>
      <c r="VBL1027" s="14"/>
      <c r="VBM1027" s="14"/>
      <c r="VBN1027" s="14"/>
      <c r="VBO1027" s="14"/>
      <c r="VBP1027" s="14"/>
      <c r="VBQ1027" s="14"/>
      <c r="VBR1027" s="14"/>
      <c r="VBS1027" s="14"/>
      <c r="VBT1027" s="14"/>
      <c r="VBU1027" s="14"/>
      <c r="VBV1027" s="14"/>
      <c r="VBW1027" s="14"/>
      <c r="VBX1027" s="14"/>
      <c r="VBY1027" s="14"/>
      <c r="VBZ1027" s="14"/>
      <c r="VCA1027" s="14"/>
      <c r="VCB1027" s="14"/>
      <c r="VCC1027" s="14"/>
      <c r="VCD1027" s="14"/>
      <c r="VCE1027" s="14"/>
      <c r="VCF1027" s="14"/>
      <c r="VCG1027" s="14"/>
      <c r="VCH1027" s="14"/>
      <c r="VCI1027" s="14"/>
      <c r="VCJ1027" s="14"/>
      <c r="VCK1027" s="14"/>
      <c r="VCL1027" s="14"/>
      <c r="VCM1027" s="14"/>
      <c r="VCN1027" s="14"/>
      <c r="VCO1027" s="14"/>
      <c r="VCP1027" s="14"/>
      <c r="VCQ1027" s="14"/>
      <c r="VCR1027" s="14"/>
      <c r="VCS1027" s="14"/>
      <c r="VCT1027" s="14"/>
      <c r="VCU1027" s="14"/>
      <c r="VCV1027" s="14"/>
      <c r="VCW1027" s="14"/>
      <c r="VCX1027" s="14"/>
      <c r="VCY1027" s="14"/>
      <c r="VCZ1027" s="14"/>
      <c r="VDA1027" s="14"/>
      <c r="VDB1027" s="14"/>
      <c r="VDC1027" s="14"/>
      <c r="VDD1027" s="14"/>
      <c r="VDE1027" s="14"/>
      <c r="VDF1027" s="14"/>
      <c r="VDG1027" s="14"/>
      <c r="VDH1027" s="14"/>
      <c r="VDI1027" s="14"/>
      <c r="VDJ1027" s="14"/>
      <c r="VDK1027" s="14"/>
      <c r="VDL1027" s="14"/>
      <c r="VDM1027" s="14"/>
      <c r="VDN1027" s="14"/>
      <c r="VDO1027" s="14"/>
      <c r="VDP1027" s="14"/>
      <c r="VDQ1027" s="14"/>
      <c r="VDR1027" s="14"/>
      <c r="VDS1027" s="14"/>
      <c r="VDT1027" s="14"/>
      <c r="VDU1027" s="14"/>
      <c r="VDV1027" s="14"/>
      <c r="VDW1027" s="14"/>
      <c r="VDX1027" s="14"/>
      <c r="VDY1027" s="14"/>
      <c r="VDZ1027" s="14"/>
      <c r="VEA1027" s="14"/>
      <c r="VEB1027" s="14"/>
      <c r="VEC1027" s="14"/>
      <c r="VED1027" s="14"/>
      <c r="VEE1027" s="14"/>
      <c r="VEF1027" s="14"/>
      <c r="VEG1027" s="14"/>
      <c r="VEH1027" s="14"/>
      <c r="VEI1027" s="14"/>
      <c r="VEJ1027" s="14"/>
      <c r="VEK1027" s="14"/>
      <c r="VEL1027" s="14"/>
      <c r="VEM1027" s="14"/>
      <c r="VEN1027" s="14"/>
      <c r="VEO1027" s="14"/>
      <c r="VEP1027" s="14"/>
      <c r="VEQ1027" s="14"/>
      <c r="VER1027" s="14"/>
      <c r="VES1027" s="14"/>
      <c r="VET1027" s="14"/>
      <c r="VEU1027" s="14"/>
      <c r="VEV1027" s="14"/>
      <c r="VEW1027" s="14"/>
      <c r="VEX1027" s="14"/>
      <c r="VEY1027" s="14"/>
      <c r="VEZ1027" s="14"/>
      <c r="VFA1027" s="14"/>
      <c r="VFB1027" s="14"/>
      <c r="VFC1027" s="14"/>
      <c r="VFD1027" s="14"/>
      <c r="VFE1027" s="14"/>
      <c r="VFF1027" s="14"/>
      <c r="VFG1027" s="14"/>
      <c r="VFH1027" s="14"/>
      <c r="VFI1027" s="14"/>
      <c r="VFJ1027" s="14"/>
      <c r="VFK1027" s="14"/>
      <c r="VFL1027" s="14"/>
      <c r="VFM1027" s="14"/>
      <c r="VFN1027" s="14"/>
      <c r="VFO1027" s="14"/>
      <c r="VFP1027" s="14"/>
      <c r="VFQ1027" s="14"/>
      <c r="VFR1027" s="14"/>
      <c r="VFS1027" s="14"/>
      <c r="VFT1027" s="14"/>
      <c r="VFU1027" s="14"/>
      <c r="VFV1027" s="14"/>
      <c r="VFW1027" s="14"/>
      <c r="VFX1027" s="14"/>
      <c r="VFY1027" s="14"/>
      <c r="VFZ1027" s="14"/>
      <c r="VGA1027" s="14"/>
      <c r="VGB1027" s="14"/>
      <c r="VGC1027" s="14"/>
      <c r="VGD1027" s="14"/>
      <c r="VGE1027" s="14"/>
      <c r="VGF1027" s="14"/>
      <c r="VGG1027" s="14"/>
      <c r="VGH1027" s="14"/>
      <c r="VGI1027" s="14"/>
      <c r="VGJ1027" s="14"/>
      <c r="VGK1027" s="14"/>
      <c r="VGL1027" s="14"/>
      <c r="VGM1027" s="14"/>
      <c r="VGN1027" s="14"/>
      <c r="VGO1027" s="14"/>
      <c r="VGP1027" s="14"/>
      <c r="VGQ1027" s="14"/>
      <c r="VGR1027" s="14"/>
      <c r="VGS1027" s="14"/>
      <c r="VGT1027" s="14"/>
      <c r="VGU1027" s="14"/>
      <c r="VGV1027" s="14"/>
      <c r="VGW1027" s="14"/>
      <c r="VGX1027" s="14"/>
      <c r="VGY1027" s="14"/>
      <c r="VGZ1027" s="14"/>
      <c r="VHA1027" s="14"/>
      <c r="VHB1027" s="14"/>
      <c r="VHC1027" s="14"/>
      <c r="VHD1027" s="14"/>
      <c r="VHE1027" s="14"/>
      <c r="VHF1027" s="14"/>
      <c r="VHG1027" s="14"/>
      <c r="VHH1027" s="14"/>
      <c r="VHI1027" s="14"/>
      <c r="VHJ1027" s="14"/>
      <c r="VHK1027" s="14"/>
      <c r="VHL1027" s="14"/>
      <c r="VHM1027" s="14"/>
      <c r="VHN1027" s="14"/>
      <c r="VHO1027" s="14"/>
      <c r="VHP1027" s="14"/>
      <c r="VHQ1027" s="14"/>
      <c r="VHR1027" s="14"/>
      <c r="VHS1027" s="14"/>
      <c r="VHT1027" s="14"/>
      <c r="VHU1027" s="14"/>
      <c r="VHV1027" s="14"/>
      <c r="VHW1027" s="14"/>
      <c r="VHX1027" s="14"/>
      <c r="VHY1027" s="14"/>
      <c r="VHZ1027" s="14"/>
      <c r="VIA1027" s="14"/>
      <c r="VIB1027" s="14"/>
      <c r="VIC1027" s="14"/>
      <c r="VID1027" s="14"/>
      <c r="VIE1027" s="14"/>
      <c r="VIF1027" s="14"/>
      <c r="VIG1027" s="14"/>
      <c r="VIH1027" s="14"/>
      <c r="VII1027" s="14"/>
      <c r="VIJ1027" s="14"/>
      <c r="VIK1027" s="14"/>
      <c r="VIL1027" s="14"/>
      <c r="VIM1027" s="14"/>
      <c r="VIN1027" s="14"/>
      <c r="VIO1027" s="14"/>
      <c r="VIP1027" s="14"/>
      <c r="VIQ1027" s="14"/>
      <c r="VIR1027" s="14"/>
      <c r="VIS1027" s="14"/>
      <c r="VIT1027" s="14"/>
      <c r="VIU1027" s="14"/>
      <c r="VIV1027" s="14"/>
      <c r="VIW1027" s="14"/>
      <c r="VIX1027" s="14"/>
      <c r="VIY1027" s="14"/>
      <c r="VIZ1027" s="14"/>
      <c r="VJA1027" s="14"/>
      <c r="VJB1027" s="14"/>
      <c r="VJC1027" s="14"/>
      <c r="VJD1027" s="14"/>
      <c r="VJE1027" s="14"/>
      <c r="VJF1027" s="14"/>
      <c r="VJG1027" s="14"/>
      <c r="VJH1027" s="14"/>
      <c r="VJI1027" s="14"/>
      <c r="VJJ1027" s="14"/>
      <c r="VJK1027" s="14"/>
      <c r="VJL1027" s="14"/>
      <c r="VJM1027" s="14"/>
      <c r="VJN1027" s="14"/>
      <c r="VJO1027" s="14"/>
      <c r="VJP1027" s="14"/>
      <c r="VJQ1027" s="14"/>
      <c r="VJR1027" s="14"/>
      <c r="VJS1027" s="14"/>
      <c r="VJT1027" s="14"/>
      <c r="VJU1027" s="14"/>
      <c r="VJV1027" s="14"/>
      <c r="VJW1027" s="14"/>
      <c r="VJX1027" s="14"/>
      <c r="VJY1027" s="14"/>
      <c r="VJZ1027" s="14"/>
      <c r="VKA1027" s="14"/>
      <c r="VKB1027" s="14"/>
      <c r="VKC1027" s="14"/>
      <c r="VKD1027" s="14"/>
      <c r="VKE1027" s="14"/>
      <c r="VKF1027" s="14"/>
      <c r="VKG1027" s="14"/>
      <c r="VKH1027" s="14"/>
      <c r="VKI1027" s="14"/>
      <c r="VKJ1027" s="14"/>
      <c r="VKK1027" s="14"/>
      <c r="VKL1027" s="14"/>
      <c r="VKM1027" s="14"/>
      <c r="VKN1027" s="14"/>
      <c r="VKO1027" s="14"/>
      <c r="VKP1027" s="14"/>
      <c r="VKQ1027" s="14"/>
      <c r="VKR1027" s="14"/>
      <c r="VKS1027" s="14"/>
      <c r="VKT1027" s="14"/>
      <c r="VKU1027" s="14"/>
      <c r="VKV1027" s="14"/>
      <c r="VKW1027" s="14"/>
      <c r="VKX1027" s="14"/>
      <c r="VKY1027" s="14"/>
      <c r="VKZ1027" s="14"/>
      <c r="VLA1027" s="14"/>
      <c r="VLB1027" s="14"/>
      <c r="VLC1027" s="14"/>
      <c r="VLD1027" s="14"/>
      <c r="VLE1027" s="14"/>
      <c r="VLF1027" s="14"/>
      <c r="VLG1027" s="14"/>
      <c r="VLH1027" s="14"/>
      <c r="VLI1027" s="14"/>
      <c r="VLJ1027" s="14"/>
      <c r="VLK1027" s="14"/>
      <c r="VLL1027" s="14"/>
      <c r="VLM1027" s="14"/>
      <c r="VLN1027" s="14"/>
      <c r="VLO1027" s="14"/>
      <c r="VLP1027" s="14"/>
      <c r="VLQ1027" s="14"/>
      <c r="VLR1027" s="14"/>
      <c r="VLS1027" s="14"/>
      <c r="VLT1027" s="14"/>
      <c r="VLU1027" s="14"/>
      <c r="VLV1027" s="14"/>
      <c r="VLW1027" s="14"/>
      <c r="VLX1027" s="14"/>
      <c r="VLY1027" s="14"/>
      <c r="VLZ1027" s="14"/>
      <c r="VMA1027" s="14"/>
      <c r="VMB1027" s="14"/>
      <c r="VMC1027" s="14"/>
      <c r="VMD1027" s="14"/>
      <c r="VME1027" s="14"/>
      <c r="VMF1027" s="14"/>
      <c r="VMG1027" s="14"/>
      <c r="VMH1027" s="14"/>
      <c r="VMI1027" s="14"/>
      <c r="VMJ1027" s="14"/>
      <c r="VMK1027" s="14"/>
      <c r="VML1027" s="14"/>
      <c r="VMM1027" s="14"/>
      <c r="VMN1027" s="14"/>
      <c r="VMO1027" s="14"/>
      <c r="VMP1027" s="14"/>
      <c r="VMQ1027" s="14"/>
      <c r="VMR1027" s="14"/>
      <c r="VMS1027" s="14"/>
      <c r="VMT1027" s="14"/>
      <c r="VMU1027" s="14"/>
      <c r="VMV1027" s="14"/>
      <c r="VMW1027" s="14"/>
      <c r="VMX1027" s="14"/>
      <c r="VMY1027" s="14"/>
      <c r="VMZ1027" s="14"/>
      <c r="VNA1027" s="14"/>
      <c r="VNB1027" s="14"/>
      <c r="VNC1027" s="14"/>
      <c r="VND1027" s="14"/>
      <c r="VNE1027" s="14"/>
      <c r="VNF1027" s="14"/>
      <c r="VNG1027" s="14"/>
      <c r="VNH1027" s="14"/>
      <c r="VNI1027" s="14"/>
      <c r="VNJ1027" s="14"/>
      <c r="VNK1027" s="14"/>
      <c r="VNL1027" s="14"/>
      <c r="VNM1027" s="14"/>
      <c r="VNN1027" s="14"/>
      <c r="VNO1027" s="14"/>
      <c r="VNP1027" s="14"/>
      <c r="VNQ1027" s="14"/>
      <c r="VNR1027" s="14"/>
      <c r="VNS1027" s="14"/>
      <c r="VNT1027" s="14"/>
      <c r="VNU1027" s="14"/>
      <c r="VNV1027" s="14"/>
      <c r="VNW1027" s="14"/>
      <c r="VNX1027" s="14"/>
      <c r="VNY1027" s="14"/>
      <c r="VNZ1027" s="14"/>
      <c r="VOA1027" s="14"/>
      <c r="VOB1027" s="14"/>
      <c r="VOC1027" s="14"/>
      <c r="VOD1027" s="14"/>
      <c r="VOE1027" s="14"/>
      <c r="VOF1027" s="14"/>
      <c r="VOG1027" s="14"/>
      <c r="VOH1027" s="14"/>
      <c r="VOI1027" s="14"/>
      <c r="VOJ1027" s="14"/>
      <c r="VOK1027" s="14"/>
      <c r="VOL1027" s="14"/>
      <c r="VOM1027" s="14"/>
      <c r="VON1027" s="14"/>
      <c r="VOO1027" s="14"/>
      <c r="VOP1027" s="14"/>
      <c r="VOQ1027" s="14"/>
      <c r="VOR1027" s="14"/>
      <c r="VOS1027" s="14"/>
      <c r="VOT1027" s="14"/>
      <c r="VOU1027" s="14"/>
      <c r="VOV1027" s="14"/>
      <c r="VOW1027" s="14"/>
      <c r="VOX1027" s="14"/>
      <c r="VOY1027" s="14"/>
      <c r="VOZ1027" s="14"/>
      <c r="VPA1027" s="14"/>
      <c r="VPB1027" s="14"/>
      <c r="VPC1027" s="14"/>
      <c r="VPD1027" s="14"/>
      <c r="VPE1027" s="14"/>
      <c r="VPF1027" s="14"/>
      <c r="VPG1027" s="14"/>
      <c r="VPH1027" s="14"/>
      <c r="VPI1027" s="14"/>
      <c r="VPJ1027" s="14"/>
      <c r="VPK1027" s="14"/>
      <c r="VPL1027" s="14"/>
      <c r="VPM1027" s="14"/>
      <c r="VPN1027" s="14"/>
      <c r="VPO1027" s="14"/>
      <c r="VPP1027" s="14"/>
      <c r="VPQ1027" s="14"/>
      <c r="VPR1027" s="14"/>
      <c r="VPS1027" s="14"/>
      <c r="VPT1027" s="14"/>
      <c r="VPU1027" s="14"/>
      <c r="VPV1027" s="14"/>
      <c r="VPW1027" s="14"/>
      <c r="VPX1027" s="14"/>
      <c r="VPY1027" s="14"/>
      <c r="VPZ1027" s="14"/>
      <c r="VQA1027" s="14"/>
      <c r="VQB1027" s="14"/>
      <c r="VQC1027" s="14"/>
      <c r="VQD1027" s="14"/>
      <c r="VQE1027" s="14"/>
      <c r="VQF1027" s="14"/>
      <c r="VQG1027" s="14"/>
      <c r="VQH1027" s="14"/>
      <c r="VQI1027" s="14"/>
      <c r="VQJ1027" s="14"/>
      <c r="VQK1027" s="14"/>
      <c r="VQL1027" s="14"/>
      <c r="VQM1027" s="14"/>
      <c r="VQN1027" s="14"/>
      <c r="VQO1027" s="14"/>
      <c r="VQP1027" s="14"/>
      <c r="VQQ1027" s="14"/>
      <c r="VQR1027" s="14"/>
      <c r="VQS1027" s="14"/>
      <c r="VQT1027" s="14"/>
      <c r="VQU1027" s="14"/>
      <c r="VQV1027" s="14"/>
      <c r="VQW1027" s="14"/>
      <c r="VQX1027" s="14"/>
      <c r="VQY1027" s="14"/>
      <c r="VQZ1027" s="14"/>
      <c r="VRA1027" s="14"/>
      <c r="VRB1027" s="14"/>
      <c r="VRC1027" s="14"/>
      <c r="VRD1027" s="14"/>
      <c r="VRE1027" s="14"/>
      <c r="VRF1027" s="14"/>
      <c r="VRG1027" s="14"/>
      <c r="VRH1027" s="14"/>
      <c r="VRI1027" s="14"/>
      <c r="VRJ1027" s="14"/>
      <c r="VRK1027" s="14"/>
      <c r="VRL1027" s="14"/>
      <c r="VRM1027" s="14"/>
      <c r="VRN1027" s="14"/>
      <c r="VRO1027" s="14"/>
      <c r="VRP1027" s="14"/>
      <c r="VRQ1027" s="14"/>
      <c r="VRR1027" s="14"/>
      <c r="VRS1027" s="14"/>
      <c r="VRT1027" s="14"/>
      <c r="VRU1027" s="14"/>
      <c r="VRV1027" s="14"/>
      <c r="VRW1027" s="14"/>
      <c r="VRX1027" s="14"/>
      <c r="VRY1027" s="14"/>
      <c r="VRZ1027" s="14"/>
      <c r="VSA1027" s="14"/>
      <c r="VSB1027" s="14"/>
      <c r="VSC1027" s="14"/>
      <c r="VSD1027" s="14"/>
      <c r="VSE1027" s="14"/>
      <c r="VSF1027" s="14"/>
      <c r="VSG1027" s="14"/>
      <c r="VSH1027" s="14"/>
      <c r="VSI1027" s="14"/>
      <c r="VSJ1027" s="14"/>
      <c r="VSK1027" s="14"/>
      <c r="VSL1027" s="14"/>
      <c r="VSM1027" s="14"/>
      <c r="VSN1027" s="14"/>
      <c r="VSO1027" s="14"/>
      <c r="VSP1027" s="14"/>
      <c r="VSQ1027" s="14"/>
      <c r="VSR1027" s="14"/>
      <c r="VSS1027" s="14"/>
      <c r="VST1027" s="14"/>
      <c r="VSU1027" s="14"/>
      <c r="VSV1027" s="14"/>
      <c r="VSW1027" s="14"/>
      <c r="VSX1027" s="14"/>
      <c r="VSY1027" s="14"/>
      <c r="VSZ1027" s="14"/>
      <c r="VTA1027" s="14"/>
      <c r="VTB1027" s="14"/>
      <c r="VTC1027" s="14"/>
      <c r="VTD1027" s="14"/>
      <c r="VTE1027" s="14"/>
      <c r="VTF1027" s="14"/>
      <c r="VTG1027" s="14"/>
      <c r="VTH1027" s="14"/>
      <c r="VTI1027" s="14"/>
      <c r="VTJ1027" s="14"/>
      <c r="VTK1027" s="14"/>
      <c r="VTL1027" s="14"/>
      <c r="VTM1027" s="14"/>
      <c r="VTN1027" s="14"/>
      <c r="VTO1027" s="14"/>
      <c r="VTP1027" s="14"/>
      <c r="VTQ1027" s="14"/>
      <c r="VTR1027" s="14"/>
      <c r="VTS1027" s="14"/>
      <c r="VTT1027" s="14"/>
      <c r="VTU1027" s="14"/>
      <c r="VTV1027" s="14"/>
      <c r="VTW1027" s="14"/>
      <c r="VTX1027" s="14"/>
      <c r="VTY1027" s="14"/>
      <c r="VTZ1027" s="14"/>
      <c r="VUA1027" s="14"/>
      <c r="VUB1027" s="14"/>
      <c r="VUC1027" s="14"/>
      <c r="VUD1027" s="14"/>
      <c r="VUE1027" s="14"/>
      <c r="VUF1027" s="14"/>
      <c r="VUG1027" s="14"/>
      <c r="VUH1027" s="14"/>
      <c r="VUI1027" s="14"/>
      <c r="VUJ1027" s="14"/>
      <c r="VUK1027" s="14"/>
      <c r="VUL1027" s="14"/>
      <c r="VUM1027" s="14"/>
      <c r="VUN1027" s="14"/>
      <c r="VUO1027" s="14"/>
      <c r="VUP1027" s="14"/>
      <c r="VUQ1027" s="14"/>
      <c r="VUR1027" s="14"/>
      <c r="VUS1027" s="14"/>
      <c r="VUT1027" s="14"/>
      <c r="VUU1027" s="14"/>
      <c r="VUV1027" s="14"/>
      <c r="VUW1027" s="14"/>
      <c r="VUX1027" s="14"/>
      <c r="VUY1027" s="14"/>
      <c r="VUZ1027" s="14"/>
      <c r="VVA1027" s="14"/>
      <c r="VVB1027" s="14"/>
      <c r="VVC1027" s="14"/>
      <c r="VVD1027" s="14"/>
      <c r="VVE1027" s="14"/>
      <c r="VVF1027" s="14"/>
      <c r="VVG1027" s="14"/>
      <c r="VVH1027" s="14"/>
      <c r="VVI1027" s="14"/>
      <c r="VVJ1027" s="14"/>
      <c r="VVK1027" s="14"/>
      <c r="VVL1027" s="14"/>
      <c r="VVM1027" s="14"/>
      <c r="VVN1027" s="14"/>
      <c r="VVO1027" s="14"/>
      <c r="VVP1027" s="14"/>
      <c r="VVQ1027" s="14"/>
      <c r="VVR1027" s="14"/>
      <c r="VVS1027" s="14"/>
      <c r="VVT1027" s="14"/>
      <c r="VVU1027" s="14"/>
      <c r="VVV1027" s="14"/>
      <c r="VVW1027" s="14"/>
      <c r="VVX1027" s="14"/>
      <c r="VVY1027" s="14"/>
      <c r="VVZ1027" s="14"/>
      <c r="VWA1027" s="14"/>
      <c r="VWB1027" s="14"/>
      <c r="VWC1027" s="14"/>
      <c r="VWD1027" s="14"/>
      <c r="VWE1027" s="14"/>
      <c r="VWF1027" s="14"/>
      <c r="VWG1027" s="14"/>
      <c r="VWH1027" s="14"/>
      <c r="VWI1027" s="14"/>
      <c r="VWJ1027" s="14"/>
      <c r="VWK1027" s="14"/>
      <c r="VWL1027" s="14"/>
      <c r="VWM1027" s="14"/>
      <c r="VWN1027" s="14"/>
      <c r="VWO1027" s="14"/>
      <c r="VWP1027" s="14"/>
      <c r="VWQ1027" s="14"/>
      <c r="VWR1027" s="14"/>
      <c r="VWS1027" s="14"/>
      <c r="VWT1027" s="14"/>
      <c r="VWU1027" s="14"/>
      <c r="VWV1027" s="14"/>
      <c r="VWW1027" s="14"/>
      <c r="VWX1027" s="14"/>
      <c r="VWY1027" s="14"/>
      <c r="VWZ1027" s="14"/>
      <c r="VXA1027" s="14"/>
      <c r="VXB1027" s="14"/>
      <c r="VXC1027" s="14"/>
      <c r="VXD1027" s="14"/>
      <c r="VXE1027" s="14"/>
      <c r="VXF1027" s="14"/>
      <c r="VXG1027" s="14"/>
      <c r="VXH1027" s="14"/>
      <c r="VXI1027" s="14"/>
      <c r="VXJ1027" s="14"/>
      <c r="VXK1027" s="14"/>
      <c r="VXL1027" s="14"/>
      <c r="VXM1027" s="14"/>
      <c r="VXN1027" s="14"/>
      <c r="VXO1027" s="14"/>
      <c r="VXP1027" s="14"/>
      <c r="VXQ1027" s="14"/>
      <c r="VXR1027" s="14"/>
      <c r="VXS1027" s="14"/>
      <c r="VXT1027" s="14"/>
      <c r="VXU1027" s="14"/>
      <c r="VXV1027" s="14"/>
      <c r="VXW1027" s="14"/>
      <c r="VXX1027" s="14"/>
      <c r="VXY1027" s="14"/>
      <c r="VXZ1027" s="14"/>
      <c r="VYA1027" s="14"/>
      <c r="VYB1027" s="14"/>
      <c r="VYC1027" s="14"/>
      <c r="VYD1027" s="14"/>
      <c r="VYE1027" s="14"/>
      <c r="VYF1027" s="14"/>
      <c r="VYG1027" s="14"/>
      <c r="VYH1027" s="14"/>
      <c r="VYI1027" s="14"/>
      <c r="VYJ1027" s="14"/>
      <c r="VYK1027" s="14"/>
      <c r="VYL1027" s="14"/>
      <c r="VYM1027" s="14"/>
      <c r="VYN1027" s="14"/>
      <c r="VYO1027" s="14"/>
      <c r="VYP1027" s="14"/>
      <c r="VYQ1027" s="14"/>
      <c r="VYR1027" s="14"/>
      <c r="VYS1027" s="14"/>
      <c r="VYT1027" s="14"/>
      <c r="VYU1027" s="14"/>
      <c r="VYV1027" s="14"/>
      <c r="VYW1027" s="14"/>
      <c r="VYX1027" s="14"/>
      <c r="VYY1027" s="14"/>
      <c r="VYZ1027" s="14"/>
      <c r="VZA1027" s="14"/>
      <c r="VZB1027" s="14"/>
      <c r="VZC1027" s="14"/>
      <c r="VZD1027" s="14"/>
      <c r="VZE1027" s="14"/>
      <c r="VZF1027" s="14"/>
      <c r="VZG1027" s="14"/>
      <c r="VZH1027" s="14"/>
      <c r="VZI1027" s="14"/>
      <c r="VZJ1027" s="14"/>
      <c r="VZK1027" s="14"/>
      <c r="VZL1027" s="14"/>
      <c r="VZM1027" s="14"/>
      <c r="VZN1027" s="14"/>
      <c r="VZO1027" s="14"/>
      <c r="VZP1027" s="14"/>
      <c r="VZQ1027" s="14"/>
      <c r="VZR1027" s="14"/>
      <c r="VZS1027" s="14"/>
      <c r="VZT1027" s="14"/>
      <c r="VZU1027" s="14"/>
      <c r="VZV1027" s="14"/>
      <c r="VZW1027" s="14"/>
      <c r="VZX1027" s="14"/>
      <c r="VZY1027" s="14"/>
      <c r="VZZ1027" s="14"/>
      <c r="WAA1027" s="14"/>
      <c r="WAB1027" s="14"/>
      <c r="WAC1027" s="14"/>
      <c r="WAD1027" s="14"/>
      <c r="WAE1027" s="14"/>
      <c r="WAF1027" s="14"/>
      <c r="WAG1027" s="14"/>
      <c r="WAH1027" s="14"/>
      <c r="WAI1027" s="14"/>
      <c r="WAJ1027" s="14"/>
      <c r="WAK1027" s="14"/>
      <c r="WAL1027" s="14"/>
      <c r="WAM1027" s="14"/>
      <c r="WAN1027" s="14"/>
      <c r="WAO1027" s="14"/>
      <c r="WAP1027" s="14"/>
      <c r="WAQ1027" s="14"/>
      <c r="WAR1027" s="14"/>
      <c r="WAS1027" s="14"/>
      <c r="WAT1027" s="14"/>
      <c r="WAU1027" s="14"/>
      <c r="WAV1027" s="14"/>
      <c r="WAW1027" s="14"/>
      <c r="WAX1027" s="14"/>
      <c r="WAY1027" s="14"/>
      <c r="WAZ1027" s="14"/>
      <c r="WBA1027" s="14"/>
      <c r="WBB1027" s="14"/>
      <c r="WBC1027" s="14"/>
      <c r="WBD1027" s="14"/>
      <c r="WBE1027" s="14"/>
      <c r="WBF1027" s="14"/>
      <c r="WBG1027" s="14"/>
      <c r="WBH1027" s="14"/>
      <c r="WBI1027" s="14"/>
      <c r="WBJ1027" s="14"/>
      <c r="WBK1027" s="14"/>
      <c r="WBL1027" s="14"/>
      <c r="WBM1027" s="14"/>
      <c r="WBN1027" s="14"/>
      <c r="WBO1027" s="14"/>
      <c r="WBP1027" s="14"/>
      <c r="WBQ1027" s="14"/>
      <c r="WBR1027" s="14"/>
      <c r="WBS1027" s="14"/>
      <c r="WBT1027" s="14"/>
      <c r="WBU1027" s="14"/>
      <c r="WBV1027" s="14"/>
      <c r="WBW1027" s="14"/>
      <c r="WBX1027" s="14"/>
      <c r="WBY1027" s="14"/>
      <c r="WBZ1027" s="14"/>
      <c r="WCA1027" s="14"/>
      <c r="WCB1027" s="14"/>
      <c r="WCC1027" s="14"/>
      <c r="WCD1027" s="14"/>
      <c r="WCE1027" s="14"/>
      <c r="WCF1027" s="14"/>
      <c r="WCG1027" s="14"/>
      <c r="WCH1027" s="14"/>
      <c r="WCI1027" s="14"/>
      <c r="WCJ1027" s="14"/>
      <c r="WCK1027" s="14"/>
      <c r="WCL1027" s="14"/>
      <c r="WCM1027" s="14"/>
      <c r="WCN1027" s="14"/>
      <c r="WCO1027" s="14"/>
      <c r="WCP1027" s="14"/>
      <c r="WCQ1027" s="14"/>
      <c r="WCR1027" s="14"/>
      <c r="WCS1027" s="14"/>
      <c r="WCT1027" s="14"/>
      <c r="WCU1027" s="14"/>
      <c r="WCV1027" s="14"/>
      <c r="WCW1027" s="14"/>
      <c r="WCX1027" s="14"/>
      <c r="WCY1027" s="14"/>
      <c r="WCZ1027" s="14"/>
      <c r="WDA1027" s="14"/>
      <c r="WDB1027" s="14"/>
      <c r="WDC1027" s="14"/>
      <c r="WDD1027" s="14"/>
      <c r="WDE1027" s="14"/>
      <c r="WDF1027" s="14"/>
      <c r="WDG1027" s="14"/>
      <c r="WDH1027" s="14"/>
      <c r="WDI1027" s="14"/>
      <c r="WDJ1027" s="14"/>
      <c r="WDK1027" s="14"/>
      <c r="WDL1027" s="14"/>
      <c r="WDM1027" s="14"/>
      <c r="WDN1027" s="14"/>
      <c r="WDO1027" s="14"/>
      <c r="WDP1027" s="14"/>
      <c r="WDQ1027" s="14"/>
      <c r="WDR1027" s="14"/>
      <c r="WDS1027" s="14"/>
      <c r="WDT1027" s="14"/>
      <c r="WDU1027" s="14"/>
      <c r="WDV1027" s="14"/>
      <c r="WDW1027" s="14"/>
      <c r="WDX1027" s="14"/>
      <c r="WDY1027" s="14"/>
      <c r="WDZ1027" s="14"/>
      <c r="WEA1027" s="14"/>
      <c r="WEB1027" s="14"/>
      <c r="WEC1027" s="14"/>
      <c r="WED1027" s="14"/>
      <c r="WEE1027" s="14"/>
      <c r="WEF1027" s="14"/>
      <c r="WEG1027" s="14"/>
      <c r="WEH1027" s="14"/>
      <c r="WEI1027" s="14"/>
      <c r="WEJ1027" s="14"/>
      <c r="WEK1027" s="14"/>
      <c r="WEL1027" s="14"/>
      <c r="WEM1027" s="14"/>
      <c r="WEN1027" s="14"/>
      <c r="WEO1027" s="14"/>
      <c r="WEP1027" s="14"/>
      <c r="WEQ1027" s="14"/>
      <c r="WER1027" s="14"/>
      <c r="WES1027" s="14"/>
      <c r="WET1027" s="14"/>
      <c r="WEU1027" s="14"/>
      <c r="WEV1027" s="14"/>
      <c r="WEW1027" s="14"/>
      <c r="WEX1027" s="14"/>
      <c r="WEY1027" s="14"/>
      <c r="WEZ1027" s="14"/>
      <c r="WFA1027" s="14"/>
      <c r="WFB1027" s="14"/>
      <c r="WFC1027" s="14"/>
      <c r="WFD1027" s="14"/>
      <c r="WFE1027" s="14"/>
      <c r="WFF1027" s="14"/>
      <c r="WFG1027" s="14"/>
      <c r="WFH1027" s="14"/>
      <c r="WFI1027" s="14"/>
      <c r="WFJ1027" s="14"/>
      <c r="WFK1027" s="14"/>
      <c r="WFL1027" s="14"/>
      <c r="WFM1027" s="14"/>
      <c r="WFN1027" s="14"/>
      <c r="WFO1027" s="14"/>
      <c r="WFP1027" s="14"/>
      <c r="WFQ1027" s="14"/>
      <c r="WFR1027" s="14"/>
      <c r="WFS1027" s="14"/>
      <c r="WFT1027" s="14"/>
      <c r="WFU1027" s="14"/>
      <c r="WFV1027" s="14"/>
      <c r="WFW1027" s="14"/>
      <c r="WFX1027" s="14"/>
      <c r="WFY1027" s="14"/>
      <c r="WFZ1027" s="14"/>
      <c r="WGA1027" s="14"/>
      <c r="WGB1027" s="14"/>
      <c r="WGC1027" s="14"/>
      <c r="WGD1027" s="14"/>
      <c r="WGE1027" s="14"/>
      <c r="WGF1027" s="14"/>
      <c r="WGG1027" s="14"/>
      <c r="WGH1027" s="14"/>
      <c r="WGI1027" s="14"/>
      <c r="WGJ1027" s="14"/>
      <c r="WGK1027" s="14"/>
      <c r="WGL1027" s="14"/>
      <c r="WGM1027" s="14"/>
      <c r="WGN1027" s="14"/>
      <c r="WGO1027" s="14"/>
      <c r="WGP1027" s="14"/>
      <c r="WGQ1027" s="14"/>
      <c r="WGR1027" s="14"/>
      <c r="WGS1027" s="14"/>
      <c r="WGT1027" s="14"/>
      <c r="WGU1027" s="14"/>
      <c r="WGV1027" s="14"/>
      <c r="WGW1027" s="14"/>
      <c r="WGX1027" s="14"/>
      <c r="WGY1027" s="14"/>
      <c r="WGZ1027" s="14"/>
      <c r="WHA1027" s="14"/>
      <c r="WHB1027" s="14"/>
      <c r="WHC1027" s="14"/>
      <c r="WHD1027" s="14"/>
      <c r="WHE1027" s="14"/>
      <c r="WHF1027" s="14"/>
      <c r="WHG1027" s="14"/>
      <c r="WHH1027" s="14"/>
      <c r="WHI1027" s="14"/>
      <c r="WHJ1027" s="14"/>
      <c r="WHK1027" s="14"/>
      <c r="WHL1027" s="14"/>
      <c r="WHM1027" s="14"/>
      <c r="WHN1027" s="14"/>
      <c r="WHO1027" s="14"/>
      <c r="WHP1027" s="14"/>
      <c r="WHQ1027" s="14"/>
      <c r="WHR1027" s="14"/>
      <c r="WHS1027" s="14"/>
      <c r="WHT1027" s="14"/>
      <c r="WHU1027" s="14"/>
      <c r="WHV1027" s="14"/>
      <c r="WHW1027" s="14"/>
      <c r="WHX1027" s="14"/>
      <c r="WHY1027" s="14"/>
      <c r="WHZ1027" s="14"/>
      <c r="WIA1027" s="14"/>
      <c r="WIB1027" s="14"/>
      <c r="WIC1027" s="14"/>
      <c r="WID1027" s="14"/>
      <c r="WIE1027" s="14"/>
      <c r="WIF1027" s="14"/>
      <c r="WIG1027" s="14"/>
      <c r="WIH1027" s="14"/>
      <c r="WII1027" s="14"/>
      <c r="WIJ1027" s="14"/>
      <c r="WIK1027" s="14"/>
      <c r="WIL1027" s="14"/>
      <c r="WIM1027" s="14"/>
      <c r="WIN1027" s="14"/>
      <c r="WIO1027" s="14"/>
      <c r="WIP1027" s="14"/>
      <c r="WIQ1027" s="14"/>
      <c r="WIR1027" s="14"/>
      <c r="WIS1027" s="14"/>
      <c r="WIT1027" s="14"/>
      <c r="WIU1027" s="14"/>
      <c r="WIV1027" s="14"/>
      <c r="WIW1027" s="14"/>
      <c r="WIX1027" s="14"/>
      <c r="WIY1027" s="14"/>
      <c r="WIZ1027" s="14"/>
      <c r="WJA1027" s="14"/>
      <c r="WJB1027" s="14"/>
      <c r="WJC1027" s="14"/>
      <c r="WJD1027" s="14"/>
      <c r="WJE1027" s="14"/>
      <c r="WJF1027" s="14"/>
      <c r="WJG1027" s="14"/>
      <c r="WJH1027" s="14"/>
      <c r="WJI1027" s="14"/>
      <c r="WJJ1027" s="14"/>
      <c r="WJK1027" s="14"/>
      <c r="WJL1027" s="14"/>
      <c r="WJM1027" s="14"/>
      <c r="WJN1027" s="14"/>
      <c r="WJO1027" s="14"/>
      <c r="WJP1027" s="14"/>
      <c r="WJQ1027" s="14"/>
      <c r="WJR1027" s="14"/>
      <c r="WJS1027" s="14"/>
      <c r="WJT1027" s="14"/>
      <c r="WJU1027" s="14"/>
      <c r="WJV1027" s="14"/>
      <c r="WJW1027" s="14"/>
      <c r="WJX1027" s="14"/>
      <c r="WJY1027" s="14"/>
      <c r="WJZ1027" s="14"/>
      <c r="WKA1027" s="14"/>
      <c r="WKB1027" s="14"/>
      <c r="WKC1027" s="14"/>
      <c r="WKD1027" s="14"/>
      <c r="WKE1027" s="14"/>
      <c r="WKF1027" s="14"/>
      <c r="WKG1027" s="14"/>
      <c r="WKH1027" s="14"/>
      <c r="WKI1027" s="14"/>
      <c r="WKJ1027" s="14"/>
      <c r="WKK1027" s="14"/>
      <c r="WKL1027" s="14"/>
      <c r="WKM1027" s="14"/>
      <c r="WKN1027" s="14"/>
      <c r="WKO1027" s="14"/>
      <c r="WKP1027" s="14"/>
      <c r="WKQ1027" s="14"/>
      <c r="WKR1027" s="14"/>
      <c r="WKS1027" s="14"/>
      <c r="WKT1027" s="14"/>
      <c r="WKU1027" s="14"/>
      <c r="WKV1027" s="14"/>
      <c r="WKW1027" s="14"/>
      <c r="WKX1027" s="14"/>
      <c r="WKY1027" s="14"/>
      <c r="WKZ1027" s="14"/>
      <c r="WLA1027" s="14"/>
      <c r="WLB1027" s="14"/>
      <c r="WLC1027" s="14"/>
      <c r="WLD1027" s="14"/>
      <c r="WLE1027" s="14"/>
      <c r="WLF1027" s="14"/>
      <c r="WLG1027" s="14"/>
      <c r="WLH1027" s="14"/>
      <c r="WLI1027" s="14"/>
      <c r="WLJ1027" s="14"/>
      <c r="WLK1027" s="14"/>
      <c r="WLL1027" s="14"/>
      <c r="WLM1027" s="14"/>
      <c r="WLN1027" s="14"/>
      <c r="WLO1027" s="14"/>
      <c r="WLP1027" s="14"/>
      <c r="WLQ1027" s="14"/>
      <c r="WLR1027" s="14"/>
      <c r="WLS1027" s="14"/>
      <c r="WLT1027" s="14"/>
      <c r="WLU1027" s="14"/>
      <c r="WLV1027" s="14"/>
      <c r="WLW1027" s="14"/>
      <c r="WLX1027" s="14"/>
      <c r="WLY1027" s="14"/>
      <c r="WLZ1027" s="14"/>
      <c r="WMA1027" s="14"/>
      <c r="WMB1027" s="14"/>
      <c r="WMC1027" s="14"/>
      <c r="WMD1027" s="14"/>
      <c r="WME1027" s="14"/>
      <c r="WMF1027" s="14"/>
      <c r="WMG1027" s="14"/>
      <c r="WMH1027" s="14"/>
      <c r="WMI1027" s="14"/>
      <c r="WMJ1027" s="14"/>
      <c r="WMK1027" s="14"/>
      <c r="WML1027" s="14"/>
      <c r="WMM1027" s="14"/>
      <c r="WMN1027" s="14"/>
      <c r="WMO1027" s="14"/>
      <c r="WMP1027" s="14"/>
      <c r="WMQ1027" s="14"/>
      <c r="WMR1027" s="14"/>
      <c r="WMS1027" s="14"/>
      <c r="WMT1027" s="14"/>
      <c r="WMU1027" s="14"/>
      <c r="WMV1027" s="14"/>
      <c r="WMW1027" s="14"/>
      <c r="WMX1027" s="14"/>
      <c r="WMY1027" s="14"/>
      <c r="WMZ1027" s="14"/>
      <c r="WNA1027" s="14"/>
      <c r="WNB1027" s="14"/>
      <c r="WNC1027" s="14"/>
      <c r="WND1027" s="14"/>
      <c r="WNE1027" s="14"/>
      <c r="WNF1027" s="14"/>
      <c r="WNG1027" s="14"/>
      <c r="WNH1027" s="14"/>
      <c r="WNI1027" s="14"/>
      <c r="WNJ1027" s="14"/>
      <c r="WNK1027" s="14"/>
      <c r="WNL1027" s="14"/>
      <c r="WNM1027" s="14"/>
      <c r="WNN1027" s="14"/>
      <c r="WNO1027" s="14"/>
      <c r="WNP1027" s="14"/>
      <c r="WNQ1027" s="14"/>
      <c r="WNR1027" s="14"/>
      <c r="WNS1027" s="14"/>
      <c r="WNT1027" s="14"/>
      <c r="WNU1027" s="14"/>
      <c r="WNV1027" s="14"/>
      <c r="WNW1027" s="14"/>
      <c r="WNX1027" s="14"/>
      <c r="WNY1027" s="14"/>
      <c r="WNZ1027" s="14"/>
      <c r="WOA1027" s="14"/>
      <c r="WOB1027" s="14"/>
      <c r="WOC1027" s="14"/>
      <c r="WOD1027" s="14"/>
      <c r="WOE1027" s="14"/>
      <c r="WOF1027" s="14"/>
      <c r="WOG1027" s="14"/>
      <c r="WOH1027" s="14"/>
      <c r="WOI1027" s="14"/>
      <c r="WOJ1027" s="14"/>
      <c r="WOK1027" s="14"/>
      <c r="WOL1027" s="14"/>
      <c r="WOM1027" s="14"/>
      <c r="WON1027" s="14"/>
      <c r="WOO1027" s="14"/>
      <c r="WOP1027" s="14"/>
      <c r="WOQ1027" s="14"/>
      <c r="WOR1027" s="14"/>
      <c r="WOS1027" s="14"/>
      <c r="WOT1027" s="14"/>
      <c r="WOU1027" s="14"/>
      <c r="WOV1027" s="14"/>
      <c r="WOW1027" s="14"/>
      <c r="WOX1027" s="14"/>
      <c r="WOY1027" s="14"/>
      <c r="WOZ1027" s="14"/>
      <c r="WPA1027" s="14"/>
      <c r="WPB1027" s="14"/>
      <c r="WPC1027" s="14"/>
      <c r="WPD1027" s="14"/>
      <c r="WPE1027" s="14"/>
      <c r="WPF1027" s="14"/>
      <c r="WPG1027" s="14"/>
      <c r="WPH1027" s="14"/>
      <c r="WPI1027" s="14"/>
      <c r="WPJ1027" s="14"/>
      <c r="WPK1027" s="14"/>
      <c r="WPL1027" s="14"/>
      <c r="WPM1027" s="14"/>
      <c r="WPN1027" s="14"/>
      <c r="WPO1027" s="14"/>
      <c r="WPP1027" s="14"/>
      <c r="WPQ1027" s="14"/>
      <c r="WPR1027" s="14"/>
      <c r="WPS1027" s="14"/>
      <c r="WPT1027" s="14"/>
      <c r="WPU1027" s="14"/>
      <c r="WPV1027" s="14"/>
      <c r="WPW1027" s="14"/>
      <c r="WPX1027" s="14"/>
      <c r="WPY1027" s="14"/>
      <c r="WPZ1027" s="14"/>
      <c r="WQA1027" s="14"/>
      <c r="WQB1027" s="14"/>
      <c r="WQC1027" s="14"/>
      <c r="WQD1027" s="14"/>
      <c r="WQE1027" s="14"/>
      <c r="WQF1027" s="14"/>
      <c r="WQG1027" s="14"/>
      <c r="WQH1027" s="14"/>
      <c r="WQI1027" s="14"/>
      <c r="WQJ1027" s="14"/>
      <c r="WQK1027" s="14"/>
      <c r="WQL1027" s="14"/>
      <c r="WQM1027" s="14"/>
      <c r="WQN1027" s="14"/>
      <c r="WQO1027" s="14"/>
      <c r="WQP1027" s="14"/>
      <c r="WQQ1027" s="14"/>
      <c r="WQR1027" s="14"/>
      <c r="WQS1027" s="14"/>
      <c r="WQT1027" s="14"/>
      <c r="WQU1027" s="14"/>
      <c r="WQV1027" s="14"/>
      <c r="WQW1027" s="14"/>
      <c r="WQX1027" s="14"/>
      <c r="WQY1027" s="14"/>
      <c r="WQZ1027" s="14"/>
      <c r="WRA1027" s="14"/>
      <c r="WRB1027" s="14"/>
      <c r="WRC1027" s="14"/>
      <c r="WRD1027" s="14"/>
      <c r="WRE1027" s="14"/>
      <c r="WRF1027" s="14"/>
      <c r="WRG1027" s="14"/>
      <c r="WRH1027" s="14"/>
      <c r="WRI1027" s="14"/>
      <c r="WRJ1027" s="14"/>
      <c r="WRK1027" s="14"/>
      <c r="WRL1027" s="14"/>
      <c r="WRM1027" s="14"/>
      <c r="WRN1027" s="14"/>
      <c r="WRO1027" s="14"/>
      <c r="WRP1027" s="14"/>
      <c r="WRQ1027" s="14"/>
      <c r="WRR1027" s="14"/>
      <c r="WRS1027" s="14"/>
      <c r="WRT1027" s="14"/>
      <c r="WRU1027" s="14"/>
      <c r="WRV1027" s="14"/>
      <c r="WRW1027" s="14"/>
      <c r="WRX1027" s="14"/>
      <c r="WRY1027" s="14"/>
      <c r="WRZ1027" s="14"/>
      <c r="WSA1027" s="14"/>
      <c r="WSB1027" s="14"/>
      <c r="WSC1027" s="14"/>
      <c r="WSD1027" s="14"/>
      <c r="WSE1027" s="14"/>
      <c r="WSF1027" s="14"/>
      <c r="WSG1027" s="14"/>
      <c r="WSH1027" s="14"/>
      <c r="WSI1027" s="14"/>
      <c r="WSJ1027" s="14"/>
      <c r="WSK1027" s="14"/>
      <c r="WSL1027" s="14"/>
      <c r="WSM1027" s="14"/>
      <c r="WSN1027" s="14"/>
      <c r="WSO1027" s="14"/>
      <c r="WSP1027" s="14"/>
      <c r="WSQ1027" s="14"/>
      <c r="WSR1027" s="14"/>
      <c r="WSS1027" s="14"/>
      <c r="WST1027" s="14"/>
      <c r="WSU1027" s="14"/>
      <c r="WSV1027" s="14"/>
      <c r="WSW1027" s="14"/>
      <c r="WSX1027" s="14"/>
      <c r="WSY1027" s="14"/>
      <c r="WSZ1027" s="14"/>
      <c r="WTA1027" s="14"/>
      <c r="WTB1027" s="14"/>
      <c r="WTC1027" s="14"/>
      <c r="WTD1027" s="14"/>
      <c r="WTE1027" s="14"/>
      <c r="WTF1027" s="14"/>
      <c r="WTG1027" s="14"/>
      <c r="WTH1027" s="14"/>
      <c r="WTI1027" s="14"/>
      <c r="WTJ1027" s="14"/>
      <c r="WTK1027" s="14"/>
      <c r="WTL1027" s="14"/>
      <c r="WTM1027" s="14"/>
      <c r="WTN1027" s="14"/>
      <c r="WTO1027" s="14"/>
      <c r="WTP1027" s="14"/>
      <c r="WTQ1027" s="14"/>
      <c r="WTR1027" s="14"/>
      <c r="WTS1027" s="14"/>
      <c r="WTT1027" s="14"/>
      <c r="WTU1027" s="14"/>
      <c r="WTV1027" s="14"/>
      <c r="WTW1027" s="14"/>
      <c r="WTX1027" s="14"/>
      <c r="WTY1027" s="14"/>
      <c r="WTZ1027" s="14"/>
      <c r="WUA1027" s="14"/>
      <c r="WUB1027" s="14"/>
      <c r="WUC1027" s="14"/>
      <c r="WUD1027" s="14"/>
      <c r="WUE1027" s="14"/>
      <c r="WUF1027" s="14"/>
      <c r="WUG1027" s="14"/>
      <c r="WUH1027" s="14"/>
      <c r="WUI1027" s="14"/>
      <c r="WUJ1027" s="14"/>
      <c r="WUK1027" s="14"/>
      <c r="WUL1027" s="14"/>
      <c r="WUM1027" s="14"/>
      <c r="WUN1027" s="14"/>
      <c r="WUO1027" s="14"/>
      <c r="WUP1027" s="14"/>
      <c r="WUQ1027" s="14"/>
      <c r="WUR1027" s="14"/>
      <c r="WUS1027" s="14"/>
      <c r="WUT1027" s="14"/>
      <c r="WUU1027" s="14"/>
      <c r="WUV1027" s="14"/>
      <c r="WUW1027" s="14"/>
      <c r="WUX1027" s="14"/>
      <c r="WUY1027" s="14"/>
      <c r="WUZ1027" s="14"/>
      <c r="WVA1027" s="14"/>
      <c r="WVB1027" s="14"/>
      <c r="WVC1027" s="14"/>
      <c r="WVD1027" s="14"/>
      <c r="WVE1027" s="14"/>
      <c r="WVF1027" s="14"/>
      <c r="WVG1027" s="14"/>
      <c r="WVH1027" s="14"/>
      <c r="WVI1027" s="14"/>
      <c r="WVJ1027" s="14"/>
      <c r="WVK1027" s="14"/>
      <c r="WVL1027" s="14"/>
      <c r="WVM1027" s="14"/>
      <c r="WVN1027" s="14"/>
      <c r="WVO1027" s="14"/>
      <c r="WVP1027" s="14"/>
      <c r="WVQ1027" s="14"/>
      <c r="WVR1027" s="14"/>
      <c r="WVS1027" s="14"/>
      <c r="WVT1027" s="14"/>
      <c r="WVU1027" s="14"/>
      <c r="WVV1027" s="14"/>
      <c r="WVW1027" s="14"/>
      <c r="WVX1027" s="14"/>
      <c r="WVY1027" s="14"/>
      <c r="WVZ1027" s="14"/>
      <c r="WWA1027" s="14"/>
      <c r="WWB1027" s="14"/>
      <c r="WWC1027" s="14"/>
      <c r="WWD1027" s="14"/>
      <c r="WWE1027" s="14"/>
      <c r="WWF1027" s="14"/>
      <c r="WWG1027" s="14"/>
      <c r="WWH1027" s="14"/>
      <c r="WWI1027" s="14"/>
      <c r="WWJ1027" s="14"/>
      <c r="WWK1027" s="14"/>
      <c r="WWL1027" s="14"/>
      <c r="WWM1027" s="14"/>
      <c r="WWN1027" s="14"/>
      <c r="WWO1027" s="14"/>
      <c r="WWP1027" s="14"/>
      <c r="WWQ1027" s="14"/>
      <c r="WWR1027" s="14"/>
      <c r="WWS1027" s="14"/>
      <c r="WWT1027" s="14"/>
      <c r="WWU1027" s="14"/>
      <c r="WWV1027" s="14"/>
      <c r="WWW1027" s="14"/>
      <c r="WWX1027" s="14"/>
      <c r="WWY1027" s="14"/>
      <c r="WWZ1027" s="14"/>
      <c r="WXA1027" s="14"/>
      <c r="WXB1027" s="14"/>
      <c r="WXC1027" s="14"/>
      <c r="WXD1027" s="14"/>
      <c r="WXE1027" s="14"/>
      <c r="WXF1027" s="14"/>
      <c r="WXG1027" s="14"/>
      <c r="WXH1027" s="14"/>
      <c r="WXI1027" s="14"/>
      <c r="WXJ1027" s="14"/>
      <c r="WXK1027" s="14"/>
      <c r="WXL1027" s="14"/>
      <c r="WXM1027" s="14"/>
      <c r="WXN1027" s="14"/>
      <c r="WXO1027" s="14"/>
      <c r="WXP1027" s="14"/>
      <c r="WXQ1027" s="14"/>
      <c r="WXR1027" s="14"/>
      <c r="WXS1027" s="14"/>
      <c r="WXT1027" s="14"/>
      <c r="WXU1027" s="14"/>
      <c r="WXV1027" s="14"/>
      <c r="WXW1027" s="14"/>
      <c r="WXX1027" s="14"/>
      <c r="WXY1027" s="14"/>
      <c r="WXZ1027" s="14"/>
      <c r="WYA1027" s="14"/>
      <c r="WYB1027" s="14"/>
      <c r="WYC1027" s="14"/>
      <c r="WYD1027" s="14"/>
      <c r="WYE1027" s="14"/>
      <c r="WYF1027" s="14"/>
      <c r="WYG1027" s="14"/>
      <c r="WYH1027" s="14"/>
      <c r="WYI1027" s="14"/>
      <c r="WYJ1027" s="14"/>
      <c r="WYK1027" s="14"/>
      <c r="WYL1027" s="14"/>
      <c r="WYM1027" s="14"/>
      <c r="WYN1027" s="14"/>
      <c r="WYO1027" s="14"/>
      <c r="WYP1027" s="14"/>
      <c r="WYQ1027" s="14"/>
      <c r="WYR1027" s="14"/>
      <c r="WYS1027" s="14"/>
      <c r="WYT1027" s="14"/>
      <c r="WYU1027" s="14"/>
      <c r="WYV1027" s="14"/>
      <c r="WYW1027" s="14"/>
      <c r="WYX1027" s="14"/>
      <c r="WYY1027" s="14"/>
      <c r="WYZ1027" s="14"/>
      <c r="WZA1027" s="14"/>
      <c r="WZB1027" s="14"/>
      <c r="WZC1027" s="14"/>
      <c r="WZD1027" s="14"/>
      <c r="WZE1027" s="14"/>
      <c r="WZF1027" s="14"/>
      <c r="WZG1027" s="14"/>
      <c r="WZH1027" s="14"/>
      <c r="WZI1027" s="14"/>
      <c r="WZJ1027" s="14"/>
      <c r="WZK1027" s="14"/>
      <c r="WZL1027" s="14"/>
      <c r="WZM1027" s="14"/>
      <c r="WZN1027" s="14"/>
      <c r="WZO1027" s="14"/>
      <c r="WZP1027" s="14"/>
      <c r="WZQ1027" s="14"/>
      <c r="WZR1027" s="14"/>
      <c r="WZS1027" s="14"/>
      <c r="WZT1027" s="14"/>
      <c r="WZU1027" s="14"/>
      <c r="WZV1027" s="14"/>
      <c r="WZW1027" s="14"/>
      <c r="WZX1027" s="14"/>
      <c r="WZY1027" s="14"/>
      <c r="WZZ1027" s="14"/>
      <c r="XAA1027" s="14"/>
      <c r="XAB1027" s="14"/>
      <c r="XAC1027" s="14"/>
      <c r="XAD1027" s="14"/>
      <c r="XAE1027" s="14"/>
      <c r="XAF1027" s="14"/>
      <c r="XAG1027" s="14"/>
      <c r="XAH1027" s="14"/>
      <c r="XAI1027" s="14"/>
      <c r="XAJ1027" s="14"/>
      <c r="XAK1027" s="14"/>
      <c r="XAL1027" s="14"/>
      <c r="XAM1027" s="14"/>
      <c r="XAN1027" s="14"/>
      <c r="XAO1027" s="14"/>
      <c r="XAP1027" s="14"/>
      <c r="XAQ1027" s="14"/>
      <c r="XAR1027" s="14"/>
      <c r="XAS1027" s="14"/>
      <c r="XAT1027" s="14"/>
      <c r="XAU1027" s="14"/>
      <c r="XAV1027" s="14"/>
      <c r="XAW1027" s="14"/>
      <c r="XAX1027" s="14"/>
      <c r="XAY1027" s="14"/>
      <c r="XAZ1027" s="14"/>
      <c r="XBA1027" s="14"/>
      <c r="XBB1027" s="14"/>
      <c r="XBC1027" s="14"/>
      <c r="XBD1027" s="14"/>
      <c r="XBE1027" s="14"/>
      <c r="XBF1027" s="14"/>
      <c r="XBG1027" s="14"/>
      <c r="XBH1027" s="14"/>
      <c r="XBI1027" s="14"/>
      <c r="XBJ1027" s="14"/>
      <c r="XBK1027" s="14"/>
      <c r="XBL1027" s="14"/>
      <c r="XBM1027" s="14"/>
      <c r="XBN1027" s="14"/>
      <c r="XBO1027" s="14"/>
      <c r="XBP1027" s="14"/>
      <c r="XBQ1027" s="14"/>
      <c r="XBR1027" s="14"/>
      <c r="XBS1027" s="14"/>
      <c r="XBT1027" s="14"/>
      <c r="XBU1027" s="14"/>
      <c r="XBV1027" s="14"/>
      <c r="XBW1027" s="14"/>
      <c r="XBX1027" s="14"/>
      <c r="XBY1027" s="14"/>
      <c r="XBZ1027" s="14"/>
      <c r="XCA1027" s="14"/>
      <c r="XCB1027" s="14"/>
      <c r="XCC1027" s="14"/>
      <c r="XCD1027" s="14"/>
      <c r="XCE1027" s="14"/>
      <c r="XCF1027" s="14"/>
      <c r="XCG1027" s="14"/>
      <c r="XCH1027" s="14"/>
      <c r="XCI1027" s="14"/>
      <c r="XCJ1027" s="14"/>
      <c r="XCK1027" s="14"/>
      <c r="XCL1027" s="14"/>
      <c r="XCM1027" s="14"/>
      <c r="XCN1027" s="14"/>
      <c r="XCO1027" s="14"/>
      <c r="XCP1027" s="14"/>
      <c r="XCQ1027" s="14"/>
      <c r="XCR1027" s="14"/>
      <c r="XCS1027" s="14"/>
      <c r="XCT1027" s="14"/>
      <c r="XCU1027" s="14"/>
      <c r="XCV1027" s="14"/>
      <c r="XCW1027" s="14"/>
      <c r="XCX1027" s="14"/>
      <c r="XCY1027" s="14"/>
      <c r="XCZ1027" s="14"/>
      <c r="XDA1027" s="14"/>
      <c r="XDB1027" s="14"/>
      <c r="XDC1027" s="14"/>
      <c r="XDD1027" s="14"/>
      <c r="XDE1027" s="14"/>
      <c r="XDF1027" s="14"/>
      <c r="XDG1027" s="14"/>
      <c r="XDH1027" s="14"/>
      <c r="XDI1027" s="14"/>
      <c r="XDJ1027" s="14"/>
      <c r="XDK1027" s="14"/>
      <c r="XDL1027" s="14"/>
      <c r="XDM1027" s="14"/>
      <c r="XDN1027" s="14"/>
      <c r="XDO1027" s="14"/>
      <c r="XDP1027" s="14"/>
      <c r="XDQ1027" s="14"/>
      <c r="XDR1027" s="14"/>
      <c r="XDS1027" s="14"/>
      <c r="XDT1027" s="14"/>
      <c r="XDU1027" s="14"/>
      <c r="XDV1027" s="14"/>
      <c r="XDW1027" s="14"/>
      <c r="XDX1027" s="14"/>
      <c r="XDY1027" s="14"/>
      <c r="XDZ1027" s="14"/>
      <c r="XEA1027" s="14"/>
      <c r="XEB1027" s="14"/>
      <c r="XEC1027" s="14"/>
      <c r="XED1027" s="14"/>
      <c r="XEE1027" s="14"/>
      <c r="XEF1027" s="14"/>
      <c r="XEG1027" s="14"/>
      <c r="XEH1027" s="14"/>
      <c r="XEI1027" s="14"/>
      <c r="XEJ1027" s="14"/>
      <c r="XEK1027" s="14"/>
      <c r="XEL1027" s="14"/>
      <c r="XEM1027" s="14"/>
      <c r="XEN1027" s="14"/>
      <c r="XEO1027" s="14"/>
      <c r="XEP1027" s="14"/>
      <c r="XEQ1027" s="14"/>
      <c r="XER1027" s="14"/>
      <c r="XES1027" s="14"/>
      <c r="XET1027" s="14"/>
      <c r="XEU1027" s="14"/>
      <c r="XEV1027" s="14"/>
      <c r="XEW1027" s="14"/>
      <c r="XEX1027" s="14"/>
      <c r="XEY1027" s="14"/>
      <c r="XEZ1027" s="14"/>
      <c r="XFA1027" s="14"/>
      <c r="XFB1027" s="14"/>
      <c r="XFC1027" s="14"/>
      <c r="XFD1027" s="14"/>
    </row>
    <row r="1028" spans="1:164 13283:16384">
      <c r="A1028" s="27" t="s">
        <v>7</v>
      </c>
      <c r="B1028" s="4" t="s">
        <v>139</v>
      </c>
      <c r="C1028" s="4" t="s">
        <v>9</v>
      </c>
      <c r="D1028" s="49" t="s">
        <v>140</v>
      </c>
      <c r="E1028" s="10" t="s">
        <v>61</v>
      </c>
      <c r="F1028" s="5">
        <v>225</v>
      </c>
      <c r="G1028" s="40">
        <v>117.47</v>
      </c>
      <c r="H1028" s="71">
        <f>+G1028*$T$7</f>
        <v>114.21120731066399</v>
      </c>
      <c r="I1028" s="83">
        <v>20.88</v>
      </c>
      <c r="J1028" s="71">
        <f>+I1028*$T$7</f>
        <v>20.300757713855997</v>
      </c>
      <c r="K1028" s="71">
        <f>+H1028+J1028</f>
        <v>134.51196502451998</v>
      </c>
      <c r="L1028" s="81">
        <v>146.84</v>
      </c>
      <c r="M1028" s="71">
        <f>+L1028*$T$7</f>
        <v>142.766439784608</v>
      </c>
      <c r="N1028" s="81">
        <v>26.1</v>
      </c>
      <c r="O1028" s="71">
        <f>+N1028*$T$7</f>
        <v>25.375947142320001</v>
      </c>
      <c r="P1028" s="71">
        <f>+M1028+O1028</f>
        <v>168.142386926928</v>
      </c>
      <c r="Q1028" s="71">
        <f>+M1028*F1028</f>
        <v>32122.4489515368</v>
      </c>
      <c r="R1028" s="72">
        <f>+O1028*F1028</f>
        <v>5709.5881070220003</v>
      </c>
      <c r="S1028" s="71">
        <f>+Q1028+R1028</f>
        <v>37832.037058558803</v>
      </c>
      <c r="V1028" s="107">
        <v>38912.120000000003</v>
      </c>
      <c r="X1028" s="120">
        <f t="shared" si="838"/>
        <v>1080.0829414412001</v>
      </c>
      <c r="Z1028" s="120"/>
    </row>
    <row r="1029" spans="1:164 13283:16384" s="98" customFormat="1">
      <c r="A1029" s="92" t="s">
        <v>1263</v>
      </c>
      <c r="B1029" s="93"/>
      <c r="C1029" s="93"/>
      <c r="D1029" s="94" t="s">
        <v>149</v>
      </c>
      <c r="E1029" s="95"/>
      <c r="F1029" s="93"/>
      <c r="G1029" s="39"/>
      <c r="H1029" s="96"/>
      <c r="I1029" s="79"/>
      <c r="J1029" s="96"/>
      <c r="K1029" s="96"/>
      <c r="L1029" s="68"/>
      <c r="M1029" s="96"/>
      <c r="N1029" s="68"/>
      <c r="O1029" s="96"/>
      <c r="P1029" s="96"/>
      <c r="Q1029" s="97">
        <f>SUM(Q1030:Q1033)</f>
        <v>21625.547438632006</v>
      </c>
      <c r="R1029" s="97">
        <f>SUM(R1030:R1033)</f>
        <v>8734.6537935994565</v>
      </c>
      <c r="S1029" s="97">
        <f>+Q1029+R1029</f>
        <v>30360.201232231462</v>
      </c>
      <c r="T1029" s="14"/>
      <c r="U1029" s="14"/>
      <c r="V1029" s="116">
        <v>31226.52</v>
      </c>
      <c r="W1029" s="14"/>
      <c r="X1029" s="120">
        <f t="shared" si="838"/>
        <v>866.31876776853824</v>
      </c>
      <c r="Y1029" s="14"/>
      <c r="Z1029" s="120"/>
      <c r="AA1029" s="14"/>
      <c r="AB1029" s="14"/>
      <c r="AC1029" s="14"/>
      <c r="AD1029" s="14"/>
      <c r="AE1029" s="14"/>
      <c r="AF1029" s="14"/>
      <c r="AG1029" s="14"/>
      <c r="AH1029" s="14"/>
      <c r="AI1029" s="14"/>
      <c r="AJ1029" s="14"/>
      <c r="AK1029" s="14"/>
      <c r="AL1029" s="14"/>
      <c r="AM1029" s="14"/>
      <c r="AN1029" s="14"/>
      <c r="AO1029" s="14"/>
      <c r="AP1029" s="14"/>
      <c r="AQ1029" s="14"/>
      <c r="AR1029" s="14"/>
      <c r="AS1029" s="14"/>
      <c r="AT1029" s="14"/>
      <c r="AU1029" s="14"/>
      <c r="AV1029" s="14"/>
      <c r="AW1029" s="14"/>
      <c r="AX1029" s="14"/>
      <c r="AY1029" s="14"/>
      <c r="AZ1029" s="14"/>
      <c r="BA1029" s="14"/>
      <c r="BB1029" s="14"/>
      <c r="BC1029" s="14"/>
      <c r="BD1029" s="14"/>
      <c r="BE1029" s="14"/>
      <c r="BF1029" s="14"/>
      <c r="BG1029" s="14"/>
      <c r="BH1029" s="14"/>
      <c r="BI1029" s="14"/>
      <c r="BJ1029" s="14"/>
      <c r="BK1029" s="14"/>
      <c r="BL1029" s="14"/>
      <c r="BM1029" s="14"/>
      <c r="BN1029" s="14"/>
      <c r="BO1029" s="14"/>
      <c r="BP1029" s="14"/>
      <c r="BQ1029" s="14"/>
      <c r="BR1029" s="14"/>
      <c r="BS1029" s="14"/>
      <c r="BT1029" s="14"/>
      <c r="BU1029" s="14"/>
      <c r="BV1029" s="14"/>
      <c r="BW1029" s="14"/>
      <c r="BX1029" s="14"/>
      <c r="BY1029" s="14"/>
      <c r="BZ1029" s="14"/>
      <c r="CA1029" s="14"/>
      <c r="CB1029" s="14"/>
      <c r="CC1029" s="14"/>
      <c r="CD1029" s="14"/>
      <c r="CE1029" s="14"/>
      <c r="CF1029" s="14"/>
      <c r="CG1029" s="14"/>
      <c r="CH1029" s="14"/>
      <c r="CI1029" s="14"/>
      <c r="CJ1029" s="14"/>
      <c r="CK1029" s="14"/>
      <c r="CL1029" s="14"/>
      <c r="CM1029" s="14"/>
      <c r="CN1029" s="14"/>
      <c r="CO1029" s="14"/>
      <c r="CP1029" s="14"/>
      <c r="CQ1029" s="14"/>
      <c r="CR1029" s="14"/>
      <c r="CS1029" s="14"/>
      <c r="CT1029" s="14"/>
      <c r="CU1029" s="14"/>
      <c r="CV1029" s="14"/>
      <c r="CW1029" s="14"/>
      <c r="CX1029" s="14"/>
      <c r="CY1029" s="14"/>
      <c r="CZ1029" s="14"/>
      <c r="DA1029" s="14"/>
      <c r="DB1029" s="14"/>
      <c r="DC1029" s="14"/>
      <c r="DD1029" s="14"/>
      <c r="DE1029" s="14"/>
      <c r="DF1029" s="14"/>
      <c r="DG1029" s="14"/>
      <c r="DH1029" s="14"/>
      <c r="DI1029" s="14"/>
      <c r="DJ1029" s="14"/>
      <c r="DK1029" s="14"/>
      <c r="DL1029" s="14"/>
      <c r="DM1029" s="14"/>
      <c r="DN1029" s="14"/>
      <c r="DO1029" s="14"/>
      <c r="DP1029" s="14"/>
      <c r="DQ1029" s="14"/>
      <c r="DR1029" s="14"/>
      <c r="DS1029" s="14"/>
      <c r="DT1029" s="14"/>
      <c r="DU1029" s="14"/>
      <c r="DV1029" s="14"/>
      <c r="DW1029" s="14"/>
      <c r="DX1029" s="14"/>
      <c r="DY1029" s="14"/>
      <c r="DZ1029" s="14"/>
      <c r="EA1029" s="14"/>
      <c r="EB1029" s="14"/>
      <c r="EC1029" s="14"/>
      <c r="ED1029" s="14"/>
      <c r="EE1029" s="14"/>
      <c r="EF1029" s="14"/>
      <c r="EG1029" s="14"/>
      <c r="EH1029" s="14"/>
      <c r="EI1029" s="14"/>
      <c r="EJ1029" s="14"/>
      <c r="EK1029" s="14"/>
      <c r="EL1029" s="14"/>
      <c r="EM1029" s="14"/>
      <c r="EN1029" s="14"/>
      <c r="EO1029" s="14"/>
      <c r="EP1029" s="14"/>
      <c r="EQ1029" s="14"/>
      <c r="ER1029" s="14"/>
      <c r="ES1029" s="14"/>
      <c r="ET1029" s="14"/>
      <c r="EU1029" s="14"/>
      <c r="EV1029" s="14"/>
      <c r="EW1029" s="14"/>
      <c r="EX1029" s="14"/>
      <c r="EY1029" s="14"/>
      <c r="EZ1029" s="14"/>
      <c r="FA1029" s="14"/>
      <c r="FB1029" s="14"/>
      <c r="FC1029" s="14"/>
      <c r="FD1029" s="14"/>
      <c r="FE1029" s="14"/>
      <c r="FF1029" s="14"/>
      <c r="FG1029" s="14"/>
      <c r="FH1029" s="14"/>
      <c r="SPW1029" s="14"/>
      <c r="SPX1029" s="14"/>
      <c r="SPY1029" s="14"/>
      <c r="SPZ1029" s="14"/>
      <c r="SQA1029" s="14"/>
      <c r="SQB1029" s="14"/>
      <c r="SQC1029" s="14"/>
      <c r="SQD1029" s="14"/>
      <c r="SQE1029" s="14"/>
      <c r="SQF1029" s="14"/>
      <c r="SQG1029" s="14"/>
      <c r="SQH1029" s="14"/>
      <c r="SQI1029" s="14"/>
      <c r="SQJ1029" s="14"/>
      <c r="SQK1029" s="14"/>
      <c r="SQL1029" s="14"/>
      <c r="SQM1029" s="14"/>
      <c r="SQN1029" s="14"/>
      <c r="SQO1029" s="14"/>
      <c r="SQP1029" s="14"/>
      <c r="SQQ1029" s="14"/>
      <c r="SQR1029" s="14"/>
      <c r="SQS1029" s="14"/>
      <c r="SQT1029" s="14"/>
      <c r="SQU1029" s="14"/>
      <c r="SQV1029" s="14"/>
      <c r="SQW1029" s="14"/>
      <c r="SQX1029" s="14"/>
      <c r="SQY1029" s="14"/>
      <c r="SQZ1029" s="14"/>
      <c r="SRA1029" s="14"/>
      <c r="SRB1029" s="14"/>
      <c r="SRC1029" s="14"/>
      <c r="SRD1029" s="14"/>
      <c r="SRE1029" s="14"/>
      <c r="SRF1029" s="14"/>
      <c r="SRG1029" s="14"/>
      <c r="SRH1029" s="14"/>
      <c r="SRI1029" s="14"/>
      <c r="SRJ1029" s="14"/>
      <c r="SRK1029" s="14"/>
      <c r="SRL1029" s="14"/>
      <c r="SRM1029" s="14"/>
      <c r="SRN1029" s="14"/>
      <c r="SRO1029" s="14"/>
      <c r="SRP1029" s="14"/>
      <c r="SRQ1029" s="14"/>
      <c r="SRR1029" s="14"/>
      <c r="SRS1029" s="14"/>
      <c r="SRT1029" s="14"/>
      <c r="SRU1029" s="14"/>
      <c r="SRV1029" s="14"/>
      <c r="SRW1029" s="14"/>
      <c r="SRX1029" s="14"/>
      <c r="SRY1029" s="14"/>
      <c r="SRZ1029" s="14"/>
      <c r="SSA1029" s="14"/>
      <c r="SSB1029" s="14"/>
      <c r="SSC1029" s="14"/>
      <c r="SSD1029" s="14"/>
      <c r="SSE1029" s="14"/>
      <c r="SSF1029" s="14"/>
      <c r="SSG1029" s="14"/>
      <c r="SSH1029" s="14"/>
      <c r="SSI1029" s="14"/>
      <c r="SSJ1029" s="14"/>
      <c r="SSK1029" s="14"/>
      <c r="SSL1029" s="14"/>
      <c r="SSM1029" s="14"/>
      <c r="SSN1029" s="14"/>
      <c r="SSO1029" s="14"/>
      <c r="SSP1029" s="14"/>
      <c r="SSQ1029" s="14"/>
      <c r="SSR1029" s="14"/>
      <c r="SSS1029" s="14"/>
      <c r="SST1029" s="14"/>
      <c r="SSU1029" s="14"/>
      <c r="SSV1029" s="14"/>
      <c r="SSW1029" s="14"/>
      <c r="SSX1029" s="14"/>
      <c r="SSY1029" s="14"/>
      <c r="SSZ1029" s="14"/>
      <c r="STA1029" s="14"/>
      <c r="STB1029" s="14"/>
      <c r="STC1029" s="14"/>
      <c r="STD1029" s="14"/>
      <c r="STE1029" s="14"/>
      <c r="STF1029" s="14"/>
      <c r="STG1029" s="14"/>
      <c r="STH1029" s="14"/>
      <c r="STI1029" s="14"/>
      <c r="STJ1029" s="14"/>
      <c r="STK1029" s="14"/>
      <c r="STL1029" s="14"/>
      <c r="STM1029" s="14"/>
      <c r="STN1029" s="14"/>
      <c r="STO1029" s="14"/>
      <c r="STP1029" s="14"/>
      <c r="STQ1029" s="14"/>
      <c r="STR1029" s="14"/>
      <c r="STS1029" s="14"/>
      <c r="STT1029" s="14"/>
      <c r="STU1029" s="14"/>
      <c r="STV1029" s="14"/>
      <c r="STW1029" s="14"/>
      <c r="STX1029" s="14"/>
      <c r="STY1029" s="14"/>
      <c r="STZ1029" s="14"/>
      <c r="SUA1029" s="14"/>
      <c r="SUB1029" s="14"/>
      <c r="SUC1029" s="14"/>
      <c r="SUD1029" s="14"/>
      <c r="SUE1029" s="14"/>
      <c r="SUF1029" s="14"/>
      <c r="SUG1029" s="14"/>
      <c r="SUH1029" s="14"/>
      <c r="SUI1029" s="14"/>
      <c r="SUJ1029" s="14"/>
      <c r="SUK1029" s="14"/>
      <c r="SUL1029" s="14"/>
      <c r="SUM1029" s="14"/>
      <c r="SUN1029" s="14"/>
      <c r="SUO1029" s="14"/>
      <c r="SUP1029" s="14"/>
      <c r="SUQ1029" s="14"/>
      <c r="SUR1029" s="14"/>
      <c r="SUS1029" s="14"/>
      <c r="SUT1029" s="14"/>
      <c r="SUU1029" s="14"/>
      <c r="SUV1029" s="14"/>
      <c r="SUW1029" s="14"/>
      <c r="SUX1029" s="14"/>
      <c r="SUY1029" s="14"/>
      <c r="SUZ1029" s="14"/>
      <c r="SVA1029" s="14"/>
      <c r="SVB1029" s="14"/>
      <c r="SVC1029" s="14"/>
      <c r="SVD1029" s="14"/>
      <c r="SVE1029" s="14"/>
      <c r="SVF1029" s="14"/>
      <c r="SVG1029" s="14"/>
      <c r="SVH1029" s="14"/>
      <c r="SVI1029" s="14"/>
      <c r="SVJ1029" s="14"/>
      <c r="SVK1029" s="14"/>
      <c r="SVL1029" s="14"/>
      <c r="SVM1029" s="14"/>
      <c r="SVN1029" s="14"/>
      <c r="SVO1029" s="14"/>
      <c r="SVP1029" s="14"/>
      <c r="SVQ1029" s="14"/>
      <c r="SVR1029" s="14"/>
      <c r="SVS1029" s="14"/>
      <c r="SVT1029" s="14"/>
      <c r="SVU1029" s="14"/>
      <c r="SVV1029" s="14"/>
      <c r="SVW1029" s="14"/>
      <c r="SVX1029" s="14"/>
      <c r="SVY1029" s="14"/>
      <c r="SVZ1029" s="14"/>
      <c r="SWA1029" s="14"/>
      <c r="SWB1029" s="14"/>
      <c r="SWC1029" s="14"/>
      <c r="SWD1029" s="14"/>
      <c r="SWE1029" s="14"/>
      <c r="SWF1029" s="14"/>
      <c r="SWG1029" s="14"/>
      <c r="SWH1029" s="14"/>
      <c r="SWI1029" s="14"/>
      <c r="SWJ1029" s="14"/>
      <c r="SWK1029" s="14"/>
      <c r="SWL1029" s="14"/>
      <c r="SWM1029" s="14"/>
      <c r="SWN1029" s="14"/>
      <c r="SWO1029" s="14"/>
      <c r="SWP1029" s="14"/>
      <c r="SWQ1029" s="14"/>
      <c r="SWR1029" s="14"/>
      <c r="SWS1029" s="14"/>
      <c r="SWT1029" s="14"/>
      <c r="SWU1029" s="14"/>
      <c r="SWV1029" s="14"/>
      <c r="SWW1029" s="14"/>
      <c r="SWX1029" s="14"/>
      <c r="SWY1029" s="14"/>
      <c r="SWZ1029" s="14"/>
      <c r="SXA1029" s="14"/>
      <c r="SXB1029" s="14"/>
      <c r="SXC1029" s="14"/>
      <c r="SXD1029" s="14"/>
      <c r="SXE1029" s="14"/>
      <c r="SXF1029" s="14"/>
      <c r="SXG1029" s="14"/>
      <c r="SXH1029" s="14"/>
      <c r="SXI1029" s="14"/>
      <c r="SXJ1029" s="14"/>
      <c r="SXK1029" s="14"/>
      <c r="SXL1029" s="14"/>
      <c r="SXM1029" s="14"/>
      <c r="SXN1029" s="14"/>
      <c r="SXO1029" s="14"/>
      <c r="SXP1029" s="14"/>
      <c r="SXQ1029" s="14"/>
      <c r="SXR1029" s="14"/>
      <c r="SXS1029" s="14"/>
      <c r="SXT1029" s="14"/>
      <c r="SXU1029" s="14"/>
      <c r="SXV1029" s="14"/>
      <c r="SXW1029" s="14"/>
      <c r="SXX1029" s="14"/>
      <c r="SXY1029" s="14"/>
      <c r="SXZ1029" s="14"/>
      <c r="SYA1029" s="14"/>
      <c r="SYB1029" s="14"/>
      <c r="SYC1029" s="14"/>
      <c r="SYD1029" s="14"/>
      <c r="SYE1029" s="14"/>
      <c r="SYF1029" s="14"/>
      <c r="SYG1029" s="14"/>
      <c r="SYH1029" s="14"/>
      <c r="SYI1029" s="14"/>
      <c r="SYJ1029" s="14"/>
      <c r="SYK1029" s="14"/>
      <c r="SYL1029" s="14"/>
      <c r="SYM1029" s="14"/>
      <c r="SYN1029" s="14"/>
      <c r="SYO1029" s="14"/>
      <c r="SYP1029" s="14"/>
      <c r="SYQ1029" s="14"/>
      <c r="SYR1029" s="14"/>
      <c r="SYS1029" s="14"/>
      <c r="SYT1029" s="14"/>
      <c r="SYU1029" s="14"/>
      <c r="SYV1029" s="14"/>
      <c r="SYW1029" s="14"/>
      <c r="SYX1029" s="14"/>
      <c r="SYY1029" s="14"/>
      <c r="SYZ1029" s="14"/>
      <c r="SZA1029" s="14"/>
      <c r="SZB1029" s="14"/>
      <c r="SZC1029" s="14"/>
      <c r="SZD1029" s="14"/>
      <c r="SZE1029" s="14"/>
      <c r="SZF1029" s="14"/>
      <c r="SZG1029" s="14"/>
      <c r="SZH1029" s="14"/>
      <c r="SZI1029" s="14"/>
      <c r="SZJ1029" s="14"/>
      <c r="SZK1029" s="14"/>
      <c r="SZL1029" s="14"/>
      <c r="SZM1029" s="14"/>
      <c r="SZN1029" s="14"/>
      <c r="SZO1029" s="14"/>
      <c r="SZP1029" s="14"/>
      <c r="SZQ1029" s="14"/>
      <c r="SZR1029" s="14"/>
      <c r="SZS1029" s="14"/>
      <c r="SZT1029" s="14"/>
      <c r="SZU1029" s="14"/>
      <c r="SZV1029" s="14"/>
      <c r="SZW1029" s="14"/>
      <c r="SZX1029" s="14"/>
      <c r="SZY1029" s="14"/>
      <c r="SZZ1029" s="14"/>
      <c r="TAA1029" s="14"/>
      <c r="TAB1029" s="14"/>
      <c r="TAC1029" s="14"/>
      <c r="TAD1029" s="14"/>
      <c r="TAE1029" s="14"/>
      <c r="TAF1029" s="14"/>
      <c r="TAG1029" s="14"/>
      <c r="TAH1029" s="14"/>
      <c r="TAI1029" s="14"/>
      <c r="TAJ1029" s="14"/>
      <c r="TAK1029" s="14"/>
      <c r="TAL1029" s="14"/>
      <c r="TAM1029" s="14"/>
      <c r="TAN1029" s="14"/>
      <c r="TAO1029" s="14"/>
      <c r="TAP1029" s="14"/>
      <c r="TAQ1029" s="14"/>
      <c r="TAR1029" s="14"/>
      <c r="TAS1029" s="14"/>
      <c r="TAT1029" s="14"/>
      <c r="TAU1029" s="14"/>
      <c r="TAV1029" s="14"/>
      <c r="TAW1029" s="14"/>
      <c r="TAX1029" s="14"/>
      <c r="TAY1029" s="14"/>
      <c r="TAZ1029" s="14"/>
      <c r="TBA1029" s="14"/>
      <c r="TBB1029" s="14"/>
      <c r="TBC1029" s="14"/>
      <c r="TBD1029" s="14"/>
      <c r="TBE1029" s="14"/>
      <c r="TBF1029" s="14"/>
      <c r="TBG1029" s="14"/>
      <c r="TBH1029" s="14"/>
      <c r="TBI1029" s="14"/>
      <c r="TBJ1029" s="14"/>
      <c r="TBK1029" s="14"/>
      <c r="TBL1029" s="14"/>
      <c r="TBM1029" s="14"/>
      <c r="TBN1029" s="14"/>
      <c r="TBO1029" s="14"/>
      <c r="TBP1029" s="14"/>
      <c r="TBQ1029" s="14"/>
      <c r="TBR1029" s="14"/>
      <c r="TBS1029" s="14"/>
      <c r="TBT1029" s="14"/>
      <c r="TBU1029" s="14"/>
      <c r="TBV1029" s="14"/>
      <c r="TBW1029" s="14"/>
      <c r="TBX1029" s="14"/>
      <c r="TBY1029" s="14"/>
      <c r="TBZ1029" s="14"/>
      <c r="TCA1029" s="14"/>
      <c r="TCB1029" s="14"/>
      <c r="TCC1029" s="14"/>
      <c r="TCD1029" s="14"/>
      <c r="TCE1029" s="14"/>
      <c r="TCF1029" s="14"/>
      <c r="TCG1029" s="14"/>
      <c r="TCH1029" s="14"/>
      <c r="TCI1029" s="14"/>
      <c r="TCJ1029" s="14"/>
      <c r="TCK1029" s="14"/>
      <c r="TCL1029" s="14"/>
      <c r="TCM1029" s="14"/>
      <c r="TCN1029" s="14"/>
      <c r="TCO1029" s="14"/>
      <c r="TCP1029" s="14"/>
      <c r="TCQ1029" s="14"/>
      <c r="TCR1029" s="14"/>
      <c r="TCS1029" s="14"/>
      <c r="TCT1029" s="14"/>
      <c r="TCU1029" s="14"/>
      <c r="TCV1029" s="14"/>
      <c r="TCW1029" s="14"/>
      <c r="TCX1029" s="14"/>
      <c r="TCY1029" s="14"/>
      <c r="TCZ1029" s="14"/>
      <c r="TDA1029" s="14"/>
      <c r="TDB1029" s="14"/>
      <c r="TDC1029" s="14"/>
      <c r="TDD1029" s="14"/>
      <c r="TDE1029" s="14"/>
      <c r="TDF1029" s="14"/>
      <c r="TDG1029" s="14"/>
      <c r="TDH1029" s="14"/>
      <c r="TDI1029" s="14"/>
      <c r="TDJ1029" s="14"/>
      <c r="TDK1029" s="14"/>
      <c r="TDL1029" s="14"/>
      <c r="TDM1029" s="14"/>
      <c r="TDN1029" s="14"/>
      <c r="TDO1029" s="14"/>
      <c r="TDP1029" s="14"/>
      <c r="TDQ1029" s="14"/>
      <c r="TDR1029" s="14"/>
      <c r="TDS1029" s="14"/>
      <c r="TDT1029" s="14"/>
      <c r="TDU1029" s="14"/>
      <c r="TDV1029" s="14"/>
      <c r="TDW1029" s="14"/>
      <c r="TDX1029" s="14"/>
      <c r="TDY1029" s="14"/>
      <c r="TDZ1029" s="14"/>
      <c r="TEA1029" s="14"/>
      <c r="TEB1029" s="14"/>
      <c r="TEC1029" s="14"/>
      <c r="TED1029" s="14"/>
      <c r="TEE1029" s="14"/>
      <c r="TEF1029" s="14"/>
      <c r="TEG1029" s="14"/>
      <c r="TEH1029" s="14"/>
      <c r="TEI1029" s="14"/>
      <c r="TEJ1029" s="14"/>
      <c r="TEK1029" s="14"/>
      <c r="TEL1029" s="14"/>
      <c r="TEM1029" s="14"/>
      <c r="TEN1029" s="14"/>
      <c r="TEO1029" s="14"/>
      <c r="TEP1029" s="14"/>
      <c r="TEQ1029" s="14"/>
      <c r="TER1029" s="14"/>
      <c r="TES1029" s="14"/>
      <c r="TET1029" s="14"/>
      <c r="TEU1029" s="14"/>
      <c r="TEV1029" s="14"/>
      <c r="TEW1029" s="14"/>
      <c r="TEX1029" s="14"/>
      <c r="TEY1029" s="14"/>
      <c r="TEZ1029" s="14"/>
      <c r="TFA1029" s="14"/>
      <c r="TFB1029" s="14"/>
      <c r="TFC1029" s="14"/>
      <c r="TFD1029" s="14"/>
      <c r="TFE1029" s="14"/>
      <c r="TFF1029" s="14"/>
      <c r="TFG1029" s="14"/>
      <c r="TFH1029" s="14"/>
      <c r="TFI1029" s="14"/>
      <c r="TFJ1029" s="14"/>
      <c r="TFK1029" s="14"/>
      <c r="TFL1029" s="14"/>
      <c r="TFM1029" s="14"/>
      <c r="TFN1029" s="14"/>
      <c r="TFO1029" s="14"/>
      <c r="TFP1029" s="14"/>
      <c r="TFQ1029" s="14"/>
      <c r="TFR1029" s="14"/>
      <c r="TFS1029" s="14"/>
      <c r="TFT1029" s="14"/>
      <c r="TFU1029" s="14"/>
      <c r="TFV1029" s="14"/>
      <c r="TFW1029" s="14"/>
      <c r="TFX1029" s="14"/>
      <c r="TFY1029" s="14"/>
      <c r="TFZ1029" s="14"/>
      <c r="TGA1029" s="14"/>
      <c r="TGB1029" s="14"/>
      <c r="TGC1029" s="14"/>
      <c r="TGD1029" s="14"/>
      <c r="TGE1029" s="14"/>
      <c r="TGF1029" s="14"/>
      <c r="TGG1029" s="14"/>
      <c r="TGH1029" s="14"/>
      <c r="TGI1029" s="14"/>
      <c r="TGJ1029" s="14"/>
      <c r="TGK1029" s="14"/>
      <c r="TGL1029" s="14"/>
      <c r="TGM1029" s="14"/>
      <c r="TGN1029" s="14"/>
      <c r="TGO1029" s="14"/>
      <c r="TGP1029" s="14"/>
      <c r="TGQ1029" s="14"/>
      <c r="TGR1029" s="14"/>
      <c r="TGS1029" s="14"/>
      <c r="TGT1029" s="14"/>
      <c r="TGU1029" s="14"/>
      <c r="TGV1029" s="14"/>
      <c r="TGW1029" s="14"/>
      <c r="TGX1029" s="14"/>
      <c r="TGY1029" s="14"/>
      <c r="TGZ1029" s="14"/>
      <c r="THA1029" s="14"/>
      <c r="THB1029" s="14"/>
      <c r="THC1029" s="14"/>
      <c r="THD1029" s="14"/>
      <c r="THE1029" s="14"/>
      <c r="THF1029" s="14"/>
      <c r="THG1029" s="14"/>
      <c r="THH1029" s="14"/>
      <c r="THI1029" s="14"/>
      <c r="THJ1029" s="14"/>
      <c r="THK1029" s="14"/>
      <c r="THL1029" s="14"/>
      <c r="THM1029" s="14"/>
      <c r="THN1029" s="14"/>
      <c r="THO1029" s="14"/>
      <c r="THP1029" s="14"/>
      <c r="THQ1029" s="14"/>
      <c r="THR1029" s="14"/>
      <c r="THS1029" s="14"/>
      <c r="THT1029" s="14"/>
      <c r="THU1029" s="14"/>
      <c r="THV1029" s="14"/>
      <c r="THW1029" s="14"/>
      <c r="THX1029" s="14"/>
      <c r="THY1029" s="14"/>
      <c r="THZ1029" s="14"/>
      <c r="TIA1029" s="14"/>
      <c r="TIB1029" s="14"/>
      <c r="TIC1029" s="14"/>
      <c r="TID1029" s="14"/>
      <c r="TIE1029" s="14"/>
      <c r="TIF1029" s="14"/>
      <c r="TIG1029" s="14"/>
      <c r="TIH1029" s="14"/>
      <c r="TII1029" s="14"/>
      <c r="TIJ1029" s="14"/>
      <c r="TIK1029" s="14"/>
      <c r="TIL1029" s="14"/>
      <c r="TIM1029" s="14"/>
      <c r="TIN1029" s="14"/>
      <c r="TIO1029" s="14"/>
      <c r="TIP1029" s="14"/>
      <c r="TIQ1029" s="14"/>
      <c r="TIR1029" s="14"/>
      <c r="TIS1029" s="14"/>
      <c r="TIT1029" s="14"/>
      <c r="TIU1029" s="14"/>
      <c r="TIV1029" s="14"/>
      <c r="TIW1029" s="14"/>
      <c r="TIX1029" s="14"/>
      <c r="TIY1029" s="14"/>
      <c r="TIZ1029" s="14"/>
      <c r="TJA1029" s="14"/>
      <c r="TJB1029" s="14"/>
      <c r="TJC1029" s="14"/>
      <c r="TJD1029" s="14"/>
      <c r="TJE1029" s="14"/>
      <c r="TJF1029" s="14"/>
      <c r="TJG1029" s="14"/>
      <c r="TJH1029" s="14"/>
      <c r="TJI1029" s="14"/>
      <c r="TJJ1029" s="14"/>
      <c r="TJK1029" s="14"/>
      <c r="TJL1029" s="14"/>
      <c r="TJM1029" s="14"/>
      <c r="TJN1029" s="14"/>
      <c r="TJO1029" s="14"/>
      <c r="TJP1029" s="14"/>
      <c r="TJQ1029" s="14"/>
      <c r="TJR1029" s="14"/>
      <c r="TJS1029" s="14"/>
      <c r="TJT1029" s="14"/>
      <c r="TJU1029" s="14"/>
      <c r="TJV1029" s="14"/>
      <c r="TJW1029" s="14"/>
      <c r="TJX1029" s="14"/>
      <c r="TJY1029" s="14"/>
      <c r="TJZ1029" s="14"/>
      <c r="TKA1029" s="14"/>
      <c r="TKB1029" s="14"/>
      <c r="TKC1029" s="14"/>
      <c r="TKD1029" s="14"/>
      <c r="TKE1029" s="14"/>
      <c r="TKF1029" s="14"/>
      <c r="TKG1029" s="14"/>
      <c r="TKH1029" s="14"/>
      <c r="TKI1029" s="14"/>
      <c r="TKJ1029" s="14"/>
      <c r="TKK1029" s="14"/>
      <c r="TKL1029" s="14"/>
      <c r="TKM1029" s="14"/>
      <c r="TKN1029" s="14"/>
      <c r="TKO1029" s="14"/>
      <c r="TKP1029" s="14"/>
      <c r="TKQ1029" s="14"/>
      <c r="TKR1029" s="14"/>
      <c r="TKS1029" s="14"/>
      <c r="TKT1029" s="14"/>
      <c r="TKU1029" s="14"/>
      <c r="TKV1029" s="14"/>
      <c r="TKW1029" s="14"/>
      <c r="TKX1029" s="14"/>
      <c r="TKY1029" s="14"/>
      <c r="TKZ1029" s="14"/>
      <c r="TLA1029" s="14"/>
      <c r="TLB1029" s="14"/>
      <c r="TLC1029" s="14"/>
      <c r="TLD1029" s="14"/>
      <c r="TLE1029" s="14"/>
      <c r="TLF1029" s="14"/>
      <c r="TLG1029" s="14"/>
      <c r="TLH1029" s="14"/>
      <c r="TLI1029" s="14"/>
      <c r="TLJ1029" s="14"/>
      <c r="TLK1029" s="14"/>
      <c r="TLL1029" s="14"/>
      <c r="TLM1029" s="14"/>
      <c r="TLN1029" s="14"/>
      <c r="TLO1029" s="14"/>
      <c r="TLP1029" s="14"/>
      <c r="TLQ1029" s="14"/>
      <c r="TLR1029" s="14"/>
      <c r="TLS1029" s="14"/>
      <c r="TLT1029" s="14"/>
      <c r="TLU1029" s="14"/>
      <c r="TLV1029" s="14"/>
      <c r="TLW1029" s="14"/>
      <c r="TLX1029" s="14"/>
      <c r="TLY1029" s="14"/>
      <c r="TLZ1029" s="14"/>
      <c r="TMA1029" s="14"/>
      <c r="TMB1029" s="14"/>
      <c r="TMC1029" s="14"/>
      <c r="TMD1029" s="14"/>
      <c r="TME1029" s="14"/>
      <c r="TMF1029" s="14"/>
      <c r="TMG1029" s="14"/>
      <c r="TMH1029" s="14"/>
      <c r="TMI1029" s="14"/>
      <c r="TMJ1029" s="14"/>
      <c r="TMK1029" s="14"/>
      <c r="TML1029" s="14"/>
      <c r="TMM1029" s="14"/>
      <c r="TMN1029" s="14"/>
      <c r="TMO1029" s="14"/>
      <c r="TMP1029" s="14"/>
      <c r="TMQ1029" s="14"/>
      <c r="TMR1029" s="14"/>
      <c r="TMS1029" s="14"/>
      <c r="TMT1029" s="14"/>
      <c r="TMU1029" s="14"/>
      <c r="TMV1029" s="14"/>
      <c r="TMW1029" s="14"/>
      <c r="TMX1029" s="14"/>
      <c r="TMY1029" s="14"/>
      <c r="TMZ1029" s="14"/>
      <c r="TNA1029" s="14"/>
      <c r="TNB1029" s="14"/>
      <c r="TNC1029" s="14"/>
      <c r="TND1029" s="14"/>
      <c r="TNE1029" s="14"/>
      <c r="TNF1029" s="14"/>
      <c r="TNG1029" s="14"/>
      <c r="TNH1029" s="14"/>
      <c r="TNI1029" s="14"/>
      <c r="TNJ1029" s="14"/>
      <c r="TNK1029" s="14"/>
      <c r="TNL1029" s="14"/>
      <c r="TNM1029" s="14"/>
      <c r="TNN1029" s="14"/>
      <c r="TNO1029" s="14"/>
      <c r="TNP1029" s="14"/>
      <c r="TNQ1029" s="14"/>
      <c r="TNR1029" s="14"/>
      <c r="TNS1029" s="14"/>
      <c r="TNT1029" s="14"/>
      <c r="TNU1029" s="14"/>
      <c r="TNV1029" s="14"/>
      <c r="TNW1029" s="14"/>
      <c r="TNX1029" s="14"/>
      <c r="TNY1029" s="14"/>
      <c r="TNZ1029" s="14"/>
      <c r="TOA1029" s="14"/>
      <c r="TOB1029" s="14"/>
      <c r="TOC1029" s="14"/>
      <c r="TOD1029" s="14"/>
      <c r="TOE1029" s="14"/>
      <c r="TOF1029" s="14"/>
      <c r="TOG1029" s="14"/>
      <c r="TOH1029" s="14"/>
      <c r="TOI1029" s="14"/>
      <c r="TOJ1029" s="14"/>
      <c r="TOK1029" s="14"/>
      <c r="TOL1029" s="14"/>
      <c r="TOM1029" s="14"/>
      <c r="TON1029" s="14"/>
      <c r="TOO1029" s="14"/>
      <c r="TOP1029" s="14"/>
      <c r="TOQ1029" s="14"/>
      <c r="TOR1029" s="14"/>
      <c r="TOS1029" s="14"/>
      <c r="TOT1029" s="14"/>
      <c r="TOU1029" s="14"/>
      <c r="TOV1029" s="14"/>
      <c r="TOW1029" s="14"/>
      <c r="TOX1029" s="14"/>
      <c r="TOY1029" s="14"/>
      <c r="TOZ1029" s="14"/>
      <c r="TPA1029" s="14"/>
      <c r="TPB1029" s="14"/>
      <c r="TPC1029" s="14"/>
      <c r="TPD1029" s="14"/>
      <c r="TPE1029" s="14"/>
      <c r="TPF1029" s="14"/>
      <c r="TPG1029" s="14"/>
      <c r="TPH1029" s="14"/>
      <c r="TPI1029" s="14"/>
      <c r="TPJ1029" s="14"/>
      <c r="TPK1029" s="14"/>
      <c r="TPL1029" s="14"/>
      <c r="TPM1029" s="14"/>
      <c r="TPN1029" s="14"/>
      <c r="TPO1029" s="14"/>
      <c r="TPP1029" s="14"/>
      <c r="TPQ1029" s="14"/>
      <c r="TPR1029" s="14"/>
      <c r="TPS1029" s="14"/>
      <c r="TPT1029" s="14"/>
      <c r="TPU1029" s="14"/>
      <c r="TPV1029" s="14"/>
      <c r="TPW1029" s="14"/>
      <c r="TPX1029" s="14"/>
      <c r="TPY1029" s="14"/>
      <c r="TPZ1029" s="14"/>
      <c r="TQA1029" s="14"/>
      <c r="TQB1029" s="14"/>
      <c r="TQC1029" s="14"/>
      <c r="TQD1029" s="14"/>
      <c r="TQE1029" s="14"/>
      <c r="TQF1029" s="14"/>
      <c r="TQG1029" s="14"/>
      <c r="TQH1029" s="14"/>
      <c r="TQI1029" s="14"/>
      <c r="TQJ1029" s="14"/>
      <c r="TQK1029" s="14"/>
      <c r="TQL1029" s="14"/>
      <c r="TQM1029" s="14"/>
      <c r="TQN1029" s="14"/>
      <c r="TQO1029" s="14"/>
      <c r="TQP1029" s="14"/>
      <c r="TQQ1029" s="14"/>
      <c r="TQR1029" s="14"/>
      <c r="TQS1029" s="14"/>
      <c r="TQT1029" s="14"/>
      <c r="TQU1029" s="14"/>
      <c r="TQV1029" s="14"/>
      <c r="TQW1029" s="14"/>
      <c r="TQX1029" s="14"/>
      <c r="TQY1029" s="14"/>
      <c r="TQZ1029" s="14"/>
      <c r="TRA1029" s="14"/>
      <c r="TRB1029" s="14"/>
      <c r="TRC1029" s="14"/>
      <c r="TRD1029" s="14"/>
      <c r="TRE1029" s="14"/>
      <c r="TRF1029" s="14"/>
      <c r="TRG1029" s="14"/>
      <c r="TRH1029" s="14"/>
      <c r="TRI1029" s="14"/>
      <c r="TRJ1029" s="14"/>
      <c r="TRK1029" s="14"/>
      <c r="TRL1029" s="14"/>
      <c r="TRM1029" s="14"/>
      <c r="TRN1029" s="14"/>
      <c r="TRO1029" s="14"/>
      <c r="TRP1029" s="14"/>
      <c r="TRQ1029" s="14"/>
      <c r="TRR1029" s="14"/>
      <c r="TRS1029" s="14"/>
      <c r="TRT1029" s="14"/>
      <c r="TRU1029" s="14"/>
      <c r="TRV1029" s="14"/>
      <c r="TRW1029" s="14"/>
      <c r="TRX1029" s="14"/>
      <c r="TRY1029" s="14"/>
      <c r="TRZ1029" s="14"/>
      <c r="TSA1029" s="14"/>
      <c r="TSB1029" s="14"/>
      <c r="TSC1029" s="14"/>
      <c r="TSD1029" s="14"/>
      <c r="TSE1029" s="14"/>
      <c r="TSF1029" s="14"/>
      <c r="TSG1029" s="14"/>
      <c r="TSH1029" s="14"/>
      <c r="TSI1029" s="14"/>
      <c r="TSJ1029" s="14"/>
      <c r="TSK1029" s="14"/>
      <c r="TSL1029" s="14"/>
      <c r="TSM1029" s="14"/>
      <c r="TSN1029" s="14"/>
      <c r="TSO1029" s="14"/>
      <c r="TSP1029" s="14"/>
      <c r="TSQ1029" s="14"/>
      <c r="TSR1029" s="14"/>
      <c r="TSS1029" s="14"/>
      <c r="TST1029" s="14"/>
      <c r="TSU1029" s="14"/>
      <c r="TSV1029" s="14"/>
      <c r="TSW1029" s="14"/>
      <c r="TSX1029" s="14"/>
      <c r="TSY1029" s="14"/>
      <c r="TSZ1029" s="14"/>
      <c r="TTA1029" s="14"/>
      <c r="TTB1029" s="14"/>
      <c r="TTC1029" s="14"/>
      <c r="TTD1029" s="14"/>
      <c r="TTE1029" s="14"/>
      <c r="TTF1029" s="14"/>
      <c r="TTG1029" s="14"/>
      <c r="TTH1029" s="14"/>
      <c r="TTI1029" s="14"/>
      <c r="TTJ1029" s="14"/>
      <c r="TTK1029" s="14"/>
      <c r="TTL1029" s="14"/>
      <c r="TTM1029" s="14"/>
      <c r="TTN1029" s="14"/>
      <c r="TTO1029" s="14"/>
      <c r="TTP1029" s="14"/>
      <c r="TTQ1029" s="14"/>
      <c r="TTR1029" s="14"/>
      <c r="TTS1029" s="14"/>
      <c r="TTT1029" s="14"/>
      <c r="TTU1029" s="14"/>
      <c r="TTV1029" s="14"/>
      <c r="TTW1029" s="14"/>
      <c r="TTX1029" s="14"/>
      <c r="TTY1029" s="14"/>
      <c r="TTZ1029" s="14"/>
      <c r="TUA1029" s="14"/>
      <c r="TUB1029" s="14"/>
      <c r="TUC1029" s="14"/>
      <c r="TUD1029" s="14"/>
      <c r="TUE1029" s="14"/>
      <c r="TUF1029" s="14"/>
      <c r="TUG1029" s="14"/>
      <c r="TUH1029" s="14"/>
      <c r="TUI1029" s="14"/>
      <c r="TUJ1029" s="14"/>
      <c r="TUK1029" s="14"/>
      <c r="TUL1029" s="14"/>
      <c r="TUM1029" s="14"/>
      <c r="TUN1029" s="14"/>
      <c r="TUO1029" s="14"/>
      <c r="TUP1029" s="14"/>
      <c r="TUQ1029" s="14"/>
      <c r="TUR1029" s="14"/>
      <c r="TUS1029" s="14"/>
      <c r="TUT1029" s="14"/>
      <c r="TUU1029" s="14"/>
      <c r="TUV1029" s="14"/>
      <c r="TUW1029" s="14"/>
      <c r="TUX1029" s="14"/>
      <c r="TUY1029" s="14"/>
      <c r="TUZ1029" s="14"/>
      <c r="TVA1029" s="14"/>
      <c r="TVB1029" s="14"/>
      <c r="TVC1029" s="14"/>
      <c r="TVD1029" s="14"/>
      <c r="TVE1029" s="14"/>
      <c r="TVF1029" s="14"/>
      <c r="TVG1029" s="14"/>
      <c r="TVH1029" s="14"/>
      <c r="TVI1029" s="14"/>
      <c r="TVJ1029" s="14"/>
      <c r="TVK1029" s="14"/>
      <c r="TVL1029" s="14"/>
      <c r="TVM1029" s="14"/>
      <c r="TVN1029" s="14"/>
      <c r="TVO1029" s="14"/>
      <c r="TVP1029" s="14"/>
      <c r="TVQ1029" s="14"/>
      <c r="TVR1029" s="14"/>
      <c r="TVS1029" s="14"/>
      <c r="TVT1029" s="14"/>
      <c r="TVU1029" s="14"/>
      <c r="TVV1029" s="14"/>
      <c r="TVW1029" s="14"/>
      <c r="TVX1029" s="14"/>
      <c r="TVY1029" s="14"/>
      <c r="TVZ1029" s="14"/>
      <c r="TWA1029" s="14"/>
      <c r="TWB1029" s="14"/>
      <c r="TWC1029" s="14"/>
      <c r="TWD1029" s="14"/>
      <c r="TWE1029" s="14"/>
      <c r="TWF1029" s="14"/>
      <c r="TWG1029" s="14"/>
      <c r="TWH1029" s="14"/>
      <c r="TWI1029" s="14"/>
      <c r="TWJ1029" s="14"/>
      <c r="TWK1029" s="14"/>
      <c r="TWL1029" s="14"/>
      <c r="TWM1029" s="14"/>
      <c r="TWN1029" s="14"/>
      <c r="TWO1029" s="14"/>
      <c r="TWP1029" s="14"/>
      <c r="TWQ1029" s="14"/>
      <c r="TWR1029" s="14"/>
      <c r="TWS1029" s="14"/>
      <c r="TWT1029" s="14"/>
      <c r="TWU1029" s="14"/>
      <c r="TWV1029" s="14"/>
      <c r="TWW1029" s="14"/>
      <c r="TWX1029" s="14"/>
      <c r="TWY1029" s="14"/>
      <c r="TWZ1029" s="14"/>
      <c r="TXA1029" s="14"/>
      <c r="TXB1029" s="14"/>
      <c r="TXC1029" s="14"/>
      <c r="TXD1029" s="14"/>
      <c r="TXE1029" s="14"/>
      <c r="TXF1029" s="14"/>
      <c r="TXG1029" s="14"/>
      <c r="TXH1029" s="14"/>
      <c r="TXI1029" s="14"/>
      <c r="TXJ1029" s="14"/>
      <c r="TXK1029" s="14"/>
      <c r="TXL1029" s="14"/>
      <c r="TXM1029" s="14"/>
      <c r="TXN1029" s="14"/>
      <c r="TXO1029" s="14"/>
      <c r="TXP1029" s="14"/>
      <c r="TXQ1029" s="14"/>
      <c r="TXR1029" s="14"/>
      <c r="TXS1029" s="14"/>
      <c r="TXT1029" s="14"/>
      <c r="TXU1029" s="14"/>
      <c r="TXV1029" s="14"/>
      <c r="TXW1029" s="14"/>
      <c r="TXX1029" s="14"/>
      <c r="TXY1029" s="14"/>
      <c r="TXZ1029" s="14"/>
      <c r="TYA1029" s="14"/>
      <c r="TYB1029" s="14"/>
      <c r="TYC1029" s="14"/>
      <c r="TYD1029" s="14"/>
      <c r="TYE1029" s="14"/>
      <c r="TYF1029" s="14"/>
      <c r="TYG1029" s="14"/>
      <c r="TYH1029" s="14"/>
      <c r="TYI1029" s="14"/>
      <c r="TYJ1029" s="14"/>
      <c r="TYK1029" s="14"/>
      <c r="TYL1029" s="14"/>
      <c r="TYM1029" s="14"/>
      <c r="TYN1029" s="14"/>
      <c r="TYO1029" s="14"/>
      <c r="TYP1029" s="14"/>
      <c r="TYQ1029" s="14"/>
      <c r="TYR1029" s="14"/>
      <c r="TYS1029" s="14"/>
      <c r="TYT1029" s="14"/>
      <c r="TYU1029" s="14"/>
      <c r="TYV1029" s="14"/>
      <c r="TYW1029" s="14"/>
      <c r="TYX1029" s="14"/>
      <c r="TYY1029" s="14"/>
      <c r="TYZ1029" s="14"/>
      <c r="TZA1029" s="14"/>
      <c r="TZB1029" s="14"/>
      <c r="TZC1029" s="14"/>
      <c r="TZD1029" s="14"/>
      <c r="TZE1029" s="14"/>
      <c r="TZF1029" s="14"/>
      <c r="TZG1029" s="14"/>
      <c r="TZH1029" s="14"/>
      <c r="TZI1029" s="14"/>
      <c r="TZJ1029" s="14"/>
      <c r="TZK1029" s="14"/>
      <c r="TZL1029" s="14"/>
      <c r="TZM1029" s="14"/>
      <c r="TZN1029" s="14"/>
      <c r="TZO1029" s="14"/>
      <c r="TZP1029" s="14"/>
      <c r="TZQ1029" s="14"/>
      <c r="TZR1029" s="14"/>
      <c r="TZS1029" s="14"/>
      <c r="TZT1029" s="14"/>
      <c r="TZU1029" s="14"/>
      <c r="TZV1029" s="14"/>
      <c r="TZW1029" s="14"/>
      <c r="TZX1029" s="14"/>
      <c r="TZY1029" s="14"/>
      <c r="TZZ1029" s="14"/>
      <c r="UAA1029" s="14"/>
      <c r="UAB1029" s="14"/>
      <c r="UAC1029" s="14"/>
      <c r="UAD1029" s="14"/>
      <c r="UAE1029" s="14"/>
      <c r="UAF1029" s="14"/>
      <c r="UAG1029" s="14"/>
      <c r="UAH1029" s="14"/>
      <c r="UAI1029" s="14"/>
      <c r="UAJ1029" s="14"/>
      <c r="UAK1029" s="14"/>
      <c r="UAL1029" s="14"/>
      <c r="UAM1029" s="14"/>
      <c r="UAN1029" s="14"/>
      <c r="UAO1029" s="14"/>
      <c r="UAP1029" s="14"/>
      <c r="UAQ1029" s="14"/>
      <c r="UAR1029" s="14"/>
      <c r="UAS1029" s="14"/>
      <c r="UAT1029" s="14"/>
      <c r="UAU1029" s="14"/>
      <c r="UAV1029" s="14"/>
      <c r="UAW1029" s="14"/>
      <c r="UAX1029" s="14"/>
      <c r="UAY1029" s="14"/>
      <c r="UAZ1029" s="14"/>
      <c r="UBA1029" s="14"/>
      <c r="UBB1029" s="14"/>
      <c r="UBC1029" s="14"/>
      <c r="UBD1029" s="14"/>
      <c r="UBE1029" s="14"/>
      <c r="UBF1029" s="14"/>
      <c r="UBG1029" s="14"/>
      <c r="UBH1029" s="14"/>
      <c r="UBI1029" s="14"/>
      <c r="UBJ1029" s="14"/>
      <c r="UBK1029" s="14"/>
      <c r="UBL1029" s="14"/>
      <c r="UBM1029" s="14"/>
      <c r="UBN1029" s="14"/>
      <c r="UBO1029" s="14"/>
      <c r="UBP1029" s="14"/>
      <c r="UBQ1029" s="14"/>
      <c r="UBR1029" s="14"/>
      <c r="UBS1029" s="14"/>
      <c r="UBT1029" s="14"/>
      <c r="UBU1029" s="14"/>
      <c r="UBV1029" s="14"/>
      <c r="UBW1029" s="14"/>
      <c r="UBX1029" s="14"/>
      <c r="UBY1029" s="14"/>
      <c r="UBZ1029" s="14"/>
      <c r="UCA1029" s="14"/>
      <c r="UCB1029" s="14"/>
      <c r="UCC1029" s="14"/>
      <c r="UCD1029" s="14"/>
      <c r="UCE1029" s="14"/>
      <c r="UCF1029" s="14"/>
      <c r="UCG1029" s="14"/>
      <c r="UCH1029" s="14"/>
      <c r="UCI1029" s="14"/>
      <c r="UCJ1029" s="14"/>
      <c r="UCK1029" s="14"/>
      <c r="UCL1029" s="14"/>
      <c r="UCM1029" s="14"/>
      <c r="UCN1029" s="14"/>
      <c r="UCO1029" s="14"/>
      <c r="UCP1029" s="14"/>
      <c r="UCQ1029" s="14"/>
      <c r="UCR1029" s="14"/>
      <c r="UCS1029" s="14"/>
      <c r="UCT1029" s="14"/>
      <c r="UCU1029" s="14"/>
      <c r="UCV1029" s="14"/>
      <c r="UCW1029" s="14"/>
      <c r="UCX1029" s="14"/>
      <c r="UCY1029" s="14"/>
      <c r="UCZ1029" s="14"/>
      <c r="UDA1029" s="14"/>
      <c r="UDB1029" s="14"/>
      <c r="UDC1029" s="14"/>
      <c r="UDD1029" s="14"/>
      <c r="UDE1029" s="14"/>
      <c r="UDF1029" s="14"/>
      <c r="UDG1029" s="14"/>
      <c r="UDH1029" s="14"/>
      <c r="UDI1029" s="14"/>
      <c r="UDJ1029" s="14"/>
      <c r="UDK1029" s="14"/>
      <c r="UDL1029" s="14"/>
      <c r="UDM1029" s="14"/>
      <c r="UDN1029" s="14"/>
      <c r="UDO1029" s="14"/>
      <c r="UDP1029" s="14"/>
      <c r="UDQ1029" s="14"/>
      <c r="UDR1029" s="14"/>
      <c r="UDS1029" s="14"/>
      <c r="UDT1029" s="14"/>
      <c r="UDU1029" s="14"/>
      <c r="UDV1029" s="14"/>
      <c r="UDW1029" s="14"/>
      <c r="UDX1029" s="14"/>
      <c r="UDY1029" s="14"/>
      <c r="UDZ1029" s="14"/>
      <c r="UEA1029" s="14"/>
      <c r="UEB1029" s="14"/>
      <c r="UEC1029" s="14"/>
      <c r="UED1029" s="14"/>
      <c r="UEE1029" s="14"/>
      <c r="UEF1029" s="14"/>
      <c r="UEG1029" s="14"/>
      <c r="UEH1029" s="14"/>
      <c r="UEI1029" s="14"/>
      <c r="UEJ1029" s="14"/>
      <c r="UEK1029" s="14"/>
      <c r="UEL1029" s="14"/>
      <c r="UEM1029" s="14"/>
      <c r="UEN1029" s="14"/>
      <c r="UEO1029" s="14"/>
      <c r="UEP1029" s="14"/>
      <c r="UEQ1029" s="14"/>
      <c r="UER1029" s="14"/>
      <c r="UES1029" s="14"/>
      <c r="UET1029" s="14"/>
      <c r="UEU1029" s="14"/>
      <c r="UEV1029" s="14"/>
      <c r="UEW1029" s="14"/>
      <c r="UEX1029" s="14"/>
      <c r="UEY1029" s="14"/>
      <c r="UEZ1029" s="14"/>
      <c r="UFA1029" s="14"/>
      <c r="UFB1029" s="14"/>
      <c r="UFC1029" s="14"/>
      <c r="UFD1029" s="14"/>
      <c r="UFE1029" s="14"/>
      <c r="UFF1029" s="14"/>
      <c r="UFG1029" s="14"/>
      <c r="UFH1029" s="14"/>
      <c r="UFI1029" s="14"/>
      <c r="UFJ1029" s="14"/>
      <c r="UFK1029" s="14"/>
      <c r="UFL1029" s="14"/>
      <c r="UFM1029" s="14"/>
      <c r="UFN1029" s="14"/>
      <c r="UFO1029" s="14"/>
      <c r="UFP1029" s="14"/>
      <c r="UFQ1029" s="14"/>
      <c r="UFR1029" s="14"/>
      <c r="UFS1029" s="14"/>
      <c r="UFT1029" s="14"/>
      <c r="UFU1029" s="14"/>
      <c r="UFV1029" s="14"/>
      <c r="UFW1029" s="14"/>
      <c r="UFX1029" s="14"/>
      <c r="UFY1029" s="14"/>
      <c r="UFZ1029" s="14"/>
      <c r="UGA1029" s="14"/>
      <c r="UGB1029" s="14"/>
      <c r="UGC1029" s="14"/>
      <c r="UGD1029" s="14"/>
      <c r="UGE1029" s="14"/>
      <c r="UGF1029" s="14"/>
      <c r="UGG1029" s="14"/>
      <c r="UGH1029" s="14"/>
      <c r="UGI1029" s="14"/>
      <c r="UGJ1029" s="14"/>
      <c r="UGK1029" s="14"/>
      <c r="UGL1029" s="14"/>
      <c r="UGM1029" s="14"/>
      <c r="UGN1029" s="14"/>
      <c r="UGO1029" s="14"/>
      <c r="UGP1029" s="14"/>
      <c r="UGQ1029" s="14"/>
      <c r="UGR1029" s="14"/>
      <c r="UGS1029" s="14"/>
      <c r="UGT1029" s="14"/>
      <c r="UGU1029" s="14"/>
      <c r="UGV1029" s="14"/>
      <c r="UGW1029" s="14"/>
      <c r="UGX1029" s="14"/>
      <c r="UGY1029" s="14"/>
      <c r="UGZ1029" s="14"/>
      <c r="UHA1029" s="14"/>
      <c r="UHB1029" s="14"/>
      <c r="UHC1029" s="14"/>
      <c r="UHD1029" s="14"/>
      <c r="UHE1029" s="14"/>
      <c r="UHF1029" s="14"/>
      <c r="UHG1029" s="14"/>
      <c r="UHH1029" s="14"/>
      <c r="UHI1029" s="14"/>
      <c r="UHJ1029" s="14"/>
      <c r="UHK1029" s="14"/>
      <c r="UHL1029" s="14"/>
      <c r="UHM1029" s="14"/>
      <c r="UHN1029" s="14"/>
      <c r="UHO1029" s="14"/>
      <c r="UHP1029" s="14"/>
      <c r="UHQ1029" s="14"/>
      <c r="UHR1029" s="14"/>
      <c r="UHS1029" s="14"/>
      <c r="UHT1029" s="14"/>
      <c r="UHU1029" s="14"/>
      <c r="UHV1029" s="14"/>
      <c r="UHW1029" s="14"/>
      <c r="UHX1029" s="14"/>
      <c r="UHY1029" s="14"/>
      <c r="UHZ1029" s="14"/>
      <c r="UIA1029" s="14"/>
      <c r="UIB1029" s="14"/>
      <c r="UIC1029" s="14"/>
      <c r="UID1029" s="14"/>
      <c r="UIE1029" s="14"/>
      <c r="UIF1029" s="14"/>
      <c r="UIG1029" s="14"/>
      <c r="UIH1029" s="14"/>
      <c r="UII1029" s="14"/>
      <c r="UIJ1029" s="14"/>
      <c r="UIK1029" s="14"/>
      <c r="UIL1029" s="14"/>
      <c r="UIM1029" s="14"/>
      <c r="UIN1029" s="14"/>
      <c r="UIO1029" s="14"/>
      <c r="UIP1029" s="14"/>
      <c r="UIQ1029" s="14"/>
      <c r="UIR1029" s="14"/>
      <c r="UIS1029" s="14"/>
      <c r="UIT1029" s="14"/>
      <c r="UIU1029" s="14"/>
      <c r="UIV1029" s="14"/>
      <c r="UIW1029" s="14"/>
      <c r="UIX1029" s="14"/>
      <c r="UIY1029" s="14"/>
      <c r="UIZ1029" s="14"/>
      <c r="UJA1029" s="14"/>
      <c r="UJB1029" s="14"/>
      <c r="UJC1029" s="14"/>
      <c r="UJD1029" s="14"/>
      <c r="UJE1029" s="14"/>
      <c r="UJF1029" s="14"/>
      <c r="UJG1029" s="14"/>
      <c r="UJH1029" s="14"/>
      <c r="UJI1029" s="14"/>
      <c r="UJJ1029" s="14"/>
      <c r="UJK1029" s="14"/>
      <c r="UJL1029" s="14"/>
      <c r="UJM1029" s="14"/>
      <c r="UJN1029" s="14"/>
      <c r="UJO1029" s="14"/>
      <c r="UJP1029" s="14"/>
      <c r="UJQ1029" s="14"/>
      <c r="UJR1029" s="14"/>
      <c r="UJS1029" s="14"/>
      <c r="UJT1029" s="14"/>
      <c r="UJU1029" s="14"/>
      <c r="UJV1029" s="14"/>
      <c r="UJW1029" s="14"/>
      <c r="UJX1029" s="14"/>
      <c r="UJY1029" s="14"/>
      <c r="UJZ1029" s="14"/>
      <c r="UKA1029" s="14"/>
      <c r="UKB1029" s="14"/>
      <c r="UKC1029" s="14"/>
      <c r="UKD1029" s="14"/>
      <c r="UKE1029" s="14"/>
      <c r="UKF1029" s="14"/>
      <c r="UKG1029" s="14"/>
      <c r="UKH1029" s="14"/>
      <c r="UKI1029" s="14"/>
      <c r="UKJ1029" s="14"/>
      <c r="UKK1029" s="14"/>
      <c r="UKL1029" s="14"/>
      <c r="UKM1029" s="14"/>
      <c r="UKN1029" s="14"/>
      <c r="UKO1029" s="14"/>
      <c r="UKP1029" s="14"/>
      <c r="UKQ1029" s="14"/>
      <c r="UKR1029" s="14"/>
      <c r="UKS1029" s="14"/>
      <c r="UKT1029" s="14"/>
      <c r="UKU1029" s="14"/>
      <c r="UKV1029" s="14"/>
      <c r="UKW1029" s="14"/>
      <c r="UKX1029" s="14"/>
      <c r="UKY1029" s="14"/>
      <c r="UKZ1029" s="14"/>
      <c r="ULA1029" s="14"/>
      <c r="ULB1029" s="14"/>
      <c r="ULC1029" s="14"/>
      <c r="ULD1029" s="14"/>
      <c r="ULE1029" s="14"/>
      <c r="ULF1029" s="14"/>
      <c r="ULG1029" s="14"/>
      <c r="ULH1029" s="14"/>
      <c r="ULI1029" s="14"/>
      <c r="ULJ1029" s="14"/>
      <c r="ULK1029" s="14"/>
      <c r="ULL1029" s="14"/>
      <c r="ULM1029" s="14"/>
      <c r="ULN1029" s="14"/>
      <c r="ULO1029" s="14"/>
      <c r="ULP1029" s="14"/>
      <c r="ULQ1029" s="14"/>
      <c r="ULR1029" s="14"/>
      <c r="ULS1029" s="14"/>
      <c r="ULT1029" s="14"/>
      <c r="ULU1029" s="14"/>
      <c r="ULV1029" s="14"/>
      <c r="ULW1029" s="14"/>
      <c r="ULX1029" s="14"/>
      <c r="ULY1029" s="14"/>
      <c r="ULZ1029" s="14"/>
      <c r="UMA1029" s="14"/>
      <c r="UMB1029" s="14"/>
      <c r="UMC1029" s="14"/>
      <c r="UMD1029" s="14"/>
      <c r="UME1029" s="14"/>
      <c r="UMF1029" s="14"/>
      <c r="UMG1029" s="14"/>
      <c r="UMH1029" s="14"/>
      <c r="UMI1029" s="14"/>
      <c r="UMJ1029" s="14"/>
      <c r="UMK1029" s="14"/>
      <c r="UML1029" s="14"/>
      <c r="UMM1029" s="14"/>
      <c r="UMN1029" s="14"/>
      <c r="UMO1029" s="14"/>
      <c r="UMP1029" s="14"/>
      <c r="UMQ1029" s="14"/>
      <c r="UMR1029" s="14"/>
      <c r="UMS1029" s="14"/>
      <c r="UMT1029" s="14"/>
      <c r="UMU1029" s="14"/>
      <c r="UMV1029" s="14"/>
      <c r="UMW1029" s="14"/>
      <c r="UMX1029" s="14"/>
      <c r="UMY1029" s="14"/>
      <c r="UMZ1029" s="14"/>
      <c r="UNA1029" s="14"/>
      <c r="UNB1029" s="14"/>
      <c r="UNC1029" s="14"/>
      <c r="UND1029" s="14"/>
      <c r="UNE1029" s="14"/>
      <c r="UNF1029" s="14"/>
      <c r="UNG1029" s="14"/>
      <c r="UNH1029" s="14"/>
      <c r="UNI1029" s="14"/>
      <c r="UNJ1029" s="14"/>
      <c r="UNK1029" s="14"/>
      <c r="UNL1029" s="14"/>
      <c r="UNM1029" s="14"/>
      <c r="UNN1029" s="14"/>
      <c r="UNO1029" s="14"/>
      <c r="UNP1029" s="14"/>
      <c r="UNQ1029" s="14"/>
      <c r="UNR1029" s="14"/>
      <c r="UNS1029" s="14"/>
      <c r="UNT1029" s="14"/>
      <c r="UNU1029" s="14"/>
      <c r="UNV1029" s="14"/>
      <c r="UNW1029" s="14"/>
      <c r="UNX1029" s="14"/>
      <c r="UNY1029" s="14"/>
      <c r="UNZ1029" s="14"/>
      <c r="UOA1029" s="14"/>
      <c r="UOB1029" s="14"/>
      <c r="UOC1029" s="14"/>
      <c r="UOD1029" s="14"/>
      <c r="UOE1029" s="14"/>
      <c r="UOF1029" s="14"/>
      <c r="UOG1029" s="14"/>
      <c r="UOH1029" s="14"/>
      <c r="UOI1029" s="14"/>
      <c r="UOJ1029" s="14"/>
      <c r="UOK1029" s="14"/>
      <c r="UOL1029" s="14"/>
      <c r="UOM1029" s="14"/>
      <c r="UON1029" s="14"/>
      <c r="UOO1029" s="14"/>
      <c r="UOP1029" s="14"/>
      <c r="UOQ1029" s="14"/>
      <c r="UOR1029" s="14"/>
      <c r="UOS1029" s="14"/>
      <c r="UOT1029" s="14"/>
      <c r="UOU1029" s="14"/>
      <c r="UOV1029" s="14"/>
      <c r="UOW1029" s="14"/>
      <c r="UOX1029" s="14"/>
      <c r="UOY1029" s="14"/>
      <c r="UOZ1029" s="14"/>
      <c r="UPA1029" s="14"/>
      <c r="UPB1029" s="14"/>
      <c r="UPC1029" s="14"/>
      <c r="UPD1029" s="14"/>
      <c r="UPE1029" s="14"/>
      <c r="UPF1029" s="14"/>
      <c r="UPG1029" s="14"/>
      <c r="UPH1029" s="14"/>
      <c r="UPI1029" s="14"/>
      <c r="UPJ1029" s="14"/>
      <c r="UPK1029" s="14"/>
      <c r="UPL1029" s="14"/>
      <c r="UPM1029" s="14"/>
      <c r="UPN1029" s="14"/>
      <c r="UPO1029" s="14"/>
      <c r="UPP1029" s="14"/>
      <c r="UPQ1029" s="14"/>
      <c r="UPR1029" s="14"/>
      <c r="UPS1029" s="14"/>
      <c r="UPT1029" s="14"/>
      <c r="UPU1029" s="14"/>
      <c r="UPV1029" s="14"/>
      <c r="UPW1029" s="14"/>
      <c r="UPX1029" s="14"/>
      <c r="UPY1029" s="14"/>
      <c r="UPZ1029" s="14"/>
      <c r="UQA1029" s="14"/>
      <c r="UQB1029" s="14"/>
      <c r="UQC1029" s="14"/>
      <c r="UQD1029" s="14"/>
      <c r="UQE1029" s="14"/>
      <c r="UQF1029" s="14"/>
      <c r="UQG1029" s="14"/>
      <c r="UQH1029" s="14"/>
      <c r="UQI1029" s="14"/>
      <c r="UQJ1029" s="14"/>
      <c r="UQK1029" s="14"/>
      <c r="UQL1029" s="14"/>
      <c r="UQM1029" s="14"/>
      <c r="UQN1029" s="14"/>
      <c r="UQO1029" s="14"/>
      <c r="UQP1029" s="14"/>
      <c r="UQQ1029" s="14"/>
      <c r="UQR1029" s="14"/>
      <c r="UQS1029" s="14"/>
      <c r="UQT1029" s="14"/>
      <c r="UQU1029" s="14"/>
      <c r="UQV1029" s="14"/>
      <c r="UQW1029" s="14"/>
      <c r="UQX1029" s="14"/>
      <c r="UQY1029" s="14"/>
      <c r="UQZ1029" s="14"/>
      <c r="URA1029" s="14"/>
      <c r="URB1029" s="14"/>
      <c r="URC1029" s="14"/>
      <c r="URD1029" s="14"/>
      <c r="URE1029" s="14"/>
      <c r="URF1029" s="14"/>
      <c r="URG1029" s="14"/>
      <c r="URH1029" s="14"/>
      <c r="URI1029" s="14"/>
      <c r="URJ1029" s="14"/>
      <c r="URK1029" s="14"/>
      <c r="URL1029" s="14"/>
      <c r="URM1029" s="14"/>
      <c r="URN1029" s="14"/>
      <c r="URO1029" s="14"/>
      <c r="URP1029" s="14"/>
      <c r="URQ1029" s="14"/>
      <c r="URR1029" s="14"/>
      <c r="URS1029" s="14"/>
      <c r="URT1029" s="14"/>
      <c r="URU1029" s="14"/>
      <c r="URV1029" s="14"/>
      <c r="URW1029" s="14"/>
      <c r="URX1029" s="14"/>
      <c r="URY1029" s="14"/>
      <c r="URZ1029" s="14"/>
      <c r="USA1029" s="14"/>
      <c r="USB1029" s="14"/>
      <c r="USC1029" s="14"/>
      <c r="USD1029" s="14"/>
      <c r="USE1029" s="14"/>
      <c r="USF1029" s="14"/>
      <c r="USG1029" s="14"/>
      <c r="USH1029" s="14"/>
      <c r="USI1029" s="14"/>
      <c r="USJ1029" s="14"/>
      <c r="USK1029" s="14"/>
      <c r="USL1029" s="14"/>
      <c r="USM1029" s="14"/>
      <c r="USN1029" s="14"/>
      <c r="USO1029" s="14"/>
      <c r="USP1029" s="14"/>
      <c r="USQ1029" s="14"/>
      <c r="USR1029" s="14"/>
      <c r="USS1029" s="14"/>
      <c r="UST1029" s="14"/>
      <c r="USU1029" s="14"/>
      <c r="USV1029" s="14"/>
      <c r="USW1029" s="14"/>
      <c r="USX1029" s="14"/>
      <c r="USY1029" s="14"/>
      <c r="USZ1029" s="14"/>
      <c r="UTA1029" s="14"/>
      <c r="UTB1029" s="14"/>
      <c r="UTC1029" s="14"/>
      <c r="UTD1029" s="14"/>
      <c r="UTE1029" s="14"/>
      <c r="UTF1029" s="14"/>
      <c r="UTG1029" s="14"/>
      <c r="UTH1029" s="14"/>
      <c r="UTI1029" s="14"/>
      <c r="UTJ1029" s="14"/>
      <c r="UTK1029" s="14"/>
      <c r="UTL1029" s="14"/>
      <c r="UTM1029" s="14"/>
      <c r="UTN1029" s="14"/>
      <c r="UTO1029" s="14"/>
      <c r="UTP1029" s="14"/>
      <c r="UTQ1029" s="14"/>
      <c r="UTR1029" s="14"/>
      <c r="UTS1029" s="14"/>
      <c r="UTT1029" s="14"/>
      <c r="UTU1029" s="14"/>
      <c r="UTV1029" s="14"/>
      <c r="UTW1029" s="14"/>
      <c r="UTX1029" s="14"/>
      <c r="UTY1029" s="14"/>
      <c r="UTZ1029" s="14"/>
      <c r="UUA1029" s="14"/>
      <c r="UUB1029" s="14"/>
      <c r="UUC1029" s="14"/>
      <c r="UUD1029" s="14"/>
      <c r="UUE1029" s="14"/>
      <c r="UUF1029" s="14"/>
      <c r="UUG1029" s="14"/>
      <c r="UUH1029" s="14"/>
      <c r="UUI1029" s="14"/>
      <c r="UUJ1029" s="14"/>
      <c r="UUK1029" s="14"/>
      <c r="UUL1029" s="14"/>
      <c r="UUM1029" s="14"/>
      <c r="UUN1029" s="14"/>
      <c r="UUO1029" s="14"/>
      <c r="UUP1029" s="14"/>
      <c r="UUQ1029" s="14"/>
      <c r="UUR1029" s="14"/>
      <c r="UUS1029" s="14"/>
      <c r="UUT1029" s="14"/>
      <c r="UUU1029" s="14"/>
      <c r="UUV1029" s="14"/>
      <c r="UUW1029" s="14"/>
      <c r="UUX1029" s="14"/>
      <c r="UUY1029" s="14"/>
      <c r="UUZ1029" s="14"/>
      <c r="UVA1029" s="14"/>
      <c r="UVB1029" s="14"/>
      <c r="UVC1029" s="14"/>
      <c r="UVD1029" s="14"/>
      <c r="UVE1029" s="14"/>
      <c r="UVF1029" s="14"/>
      <c r="UVG1029" s="14"/>
      <c r="UVH1029" s="14"/>
      <c r="UVI1029" s="14"/>
      <c r="UVJ1029" s="14"/>
      <c r="UVK1029" s="14"/>
      <c r="UVL1029" s="14"/>
      <c r="UVM1029" s="14"/>
      <c r="UVN1029" s="14"/>
      <c r="UVO1029" s="14"/>
      <c r="UVP1029" s="14"/>
      <c r="UVQ1029" s="14"/>
      <c r="UVR1029" s="14"/>
      <c r="UVS1029" s="14"/>
      <c r="UVT1029" s="14"/>
      <c r="UVU1029" s="14"/>
      <c r="UVV1029" s="14"/>
      <c r="UVW1029" s="14"/>
      <c r="UVX1029" s="14"/>
      <c r="UVY1029" s="14"/>
      <c r="UVZ1029" s="14"/>
      <c r="UWA1029" s="14"/>
      <c r="UWB1029" s="14"/>
      <c r="UWC1029" s="14"/>
      <c r="UWD1029" s="14"/>
      <c r="UWE1029" s="14"/>
      <c r="UWF1029" s="14"/>
      <c r="UWG1029" s="14"/>
      <c r="UWH1029" s="14"/>
      <c r="UWI1029" s="14"/>
      <c r="UWJ1029" s="14"/>
      <c r="UWK1029" s="14"/>
      <c r="UWL1029" s="14"/>
      <c r="UWM1029" s="14"/>
      <c r="UWN1029" s="14"/>
      <c r="UWO1029" s="14"/>
      <c r="UWP1029" s="14"/>
      <c r="UWQ1029" s="14"/>
      <c r="UWR1029" s="14"/>
      <c r="UWS1029" s="14"/>
      <c r="UWT1029" s="14"/>
      <c r="UWU1029" s="14"/>
      <c r="UWV1029" s="14"/>
      <c r="UWW1029" s="14"/>
      <c r="UWX1029" s="14"/>
      <c r="UWY1029" s="14"/>
      <c r="UWZ1029" s="14"/>
      <c r="UXA1029" s="14"/>
      <c r="UXB1029" s="14"/>
      <c r="UXC1029" s="14"/>
      <c r="UXD1029" s="14"/>
      <c r="UXE1029" s="14"/>
      <c r="UXF1029" s="14"/>
      <c r="UXG1029" s="14"/>
      <c r="UXH1029" s="14"/>
      <c r="UXI1029" s="14"/>
      <c r="UXJ1029" s="14"/>
      <c r="UXK1029" s="14"/>
      <c r="UXL1029" s="14"/>
      <c r="UXM1029" s="14"/>
      <c r="UXN1029" s="14"/>
      <c r="UXO1029" s="14"/>
      <c r="UXP1029" s="14"/>
      <c r="UXQ1029" s="14"/>
      <c r="UXR1029" s="14"/>
      <c r="UXS1029" s="14"/>
      <c r="UXT1029" s="14"/>
      <c r="UXU1029" s="14"/>
      <c r="UXV1029" s="14"/>
      <c r="UXW1029" s="14"/>
      <c r="UXX1029" s="14"/>
      <c r="UXY1029" s="14"/>
      <c r="UXZ1029" s="14"/>
      <c r="UYA1029" s="14"/>
      <c r="UYB1029" s="14"/>
      <c r="UYC1029" s="14"/>
      <c r="UYD1029" s="14"/>
      <c r="UYE1029" s="14"/>
      <c r="UYF1029" s="14"/>
      <c r="UYG1029" s="14"/>
      <c r="UYH1029" s="14"/>
      <c r="UYI1029" s="14"/>
      <c r="UYJ1029" s="14"/>
      <c r="UYK1029" s="14"/>
      <c r="UYL1029" s="14"/>
      <c r="UYM1029" s="14"/>
      <c r="UYN1029" s="14"/>
      <c r="UYO1029" s="14"/>
      <c r="UYP1029" s="14"/>
      <c r="UYQ1029" s="14"/>
      <c r="UYR1029" s="14"/>
      <c r="UYS1029" s="14"/>
      <c r="UYT1029" s="14"/>
      <c r="UYU1029" s="14"/>
      <c r="UYV1029" s="14"/>
      <c r="UYW1029" s="14"/>
      <c r="UYX1029" s="14"/>
      <c r="UYY1029" s="14"/>
      <c r="UYZ1029" s="14"/>
      <c r="UZA1029" s="14"/>
      <c r="UZB1029" s="14"/>
      <c r="UZC1029" s="14"/>
      <c r="UZD1029" s="14"/>
      <c r="UZE1029" s="14"/>
      <c r="UZF1029" s="14"/>
      <c r="UZG1029" s="14"/>
      <c r="UZH1029" s="14"/>
      <c r="UZI1029" s="14"/>
      <c r="UZJ1029" s="14"/>
      <c r="UZK1029" s="14"/>
      <c r="UZL1029" s="14"/>
      <c r="UZM1029" s="14"/>
      <c r="UZN1029" s="14"/>
      <c r="UZO1029" s="14"/>
      <c r="UZP1029" s="14"/>
      <c r="UZQ1029" s="14"/>
      <c r="UZR1029" s="14"/>
      <c r="UZS1029" s="14"/>
      <c r="UZT1029" s="14"/>
      <c r="UZU1029" s="14"/>
      <c r="UZV1029" s="14"/>
      <c r="UZW1029" s="14"/>
      <c r="UZX1029" s="14"/>
      <c r="UZY1029" s="14"/>
      <c r="UZZ1029" s="14"/>
      <c r="VAA1029" s="14"/>
      <c r="VAB1029" s="14"/>
      <c r="VAC1029" s="14"/>
      <c r="VAD1029" s="14"/>
      <c r="VAE1029" s="14"/>
      <c r="VAF1029" s="14"/>
      <c r="VAG1029" s="14"/>
      <c r="VAH1029" s="14"/>
      <c r="VAI1029" s="14"/>
      <c r="VAJ1029" s="14"/>
      <c r="VAK1029" s="14"/>
      <c r="VAL1029" s="14"/>
      <c r="VAM1029" s="14"/>
      <c r="VAN1029" s="14"/>
      <c r="VAO1029" s="14"/>
      <c r="VAP1029" s="14"/>
      <c r="VAQ1029" s="14"/>
      <c r="VAR1029" s="14"/>
      <c r="VAS1029" s="14"/>
      <c r="VAT1029" s="14"/>
      <c r="VAU1029" s="14"/>
      <c r="VAV1029" s="14"/>
      <c r="VAW1029" s="14"/>
      <c r="VAX1029" s="14"/>
      <c r="VAY1029" s="14"/>
      <c r="VAZ1029" s="14"/>
      <c r="VBA1029" s="14"/>
      <c r="VBB1029" s="14"/>
      <c r="VBC1029" s="14"/>
      <c r="VBD1029" s="14"/>
      <c r="VBE1029" s="14"/>
      <c r="VBF1029" s="14"/>
      <c r="VBG1029" s="14"/>
      <c r="VBH1029" s="14"/>
      <c r="VBI1029" s="14"/>
      <c r="VBJ1029" s="14"/>
      <c r="VBK1029" s="14"/>
      <c r="VBL1029" s="14"/>
      <c r="VBM1029" s="14"/>
      <c r="VBN1029" s="14"/>
      <c r="VBO1029" s="14"/>
      <c r="VBP1029" s="14"/>
      <c r="VBQ1029" s="14"/>
      <c r="VBR1029" s="14"/>
      <c r="VBS1029" s="14"/>
      <c r="VBT1029" s="14"/>
      <c r="VBU1029" s="14"/>
      <c r="VBV1029" s="14"/>
      <c r="VBW1029" s="14"/>
      <c r="VBX1029" s="14"/>
      <c r="VBY1029" s="14"/>
      <c r="VBZ1029" s="14"/>
      <c r="VCA1029" s="14"/>
      <c r="VCB1029" s="14"/>
      <c r="VCC1029" s="14"/>
      <c r="VCD1029" s="14"/>
      <c r="VCE1029" s="14"/>
      <c r="VCF1029" s="14"/>
      <c r="VCG1029" s="14"/>
      <c r="VCH1029" s="14"/>
      <c r="VCI1029" s="14"/>
      <c r="VCJ1029" s="14"/>
      <c r="VCK1029" s="14"/>
      <c r="VCL1029" s="14"/>
      <c r="VCM1029" s="14"/>
      <c r="VCN1029" s="14"/>
      <c r="VCO1029" s="14"/>
      <c r="VCP1029" s="14"/>
      <c r="VCQ1029" s="14"/>
      <c r="VCR1029" s="14"/>
      <c r="VCS1029" s="14"/>
      <c r="VCT1029" s="14"/>
      <c r="VCU1029" s="14"/>
      <c r="VCV1029" s="14"/>
      <c r="VCW1029" s="14"/>
      <c r="VCX1029" s="14"/>
      <c r="VCY1029" s="14"/>
      <c r="VCZ1029" s="14"/>
      <c r="VDA1029" s="14"/>
      <c r="VDB1029" s="14"/>
      <c r="VDC1029" s="14"/>
      <c r="VDD1029" s="14"/>
      <c r="VDE1029" s="14"/>
      <c r="VDF1029" s="14"/>
      <c r="VDG1029" s="14"/>
      <c r="VDH1029" s="14"/>
      <c r="VDI1029" s="14"/>
      <c r="VDJ1029" s="14"/>
      <c r="VDK1029" s="14"/>
      <c r="VDL1029" s="14"/>
      <c r="VDM1029" s="14"/>
      <c r="VDN1029" s="14"/>
      <c r="VDO1029" s="14"/>
      <c r="VDP1029" s="14"/>
      <c r="VDQ1029" s="14"/>
      <c r="VDR1029" s="14"/>
      <c r="VDS1029" s="14"/>
      <c r="VDT1029" s="14"/>
      <c r="VDU1029" s="14"/>
      <c r="VDV1029" s="14"/>
      <c r="VDW1029" s="14"/>
      <c r="VDX1029" s="14"/>
      <c r="VDY1029" s="14"/>
      <c r="VDZ1029" s="14"/>
      <c r="VEA1029" s="14"/>
      <c r="VEB1029" s="14"/>
      <c r="VEC1029" s="14"/>
      <c r="VED1029" s="14"/>
      <c r="VEE1029" s="14"/>
      <c r="VEF1029" s="14"/>
      <c r="VEG1029" s="14"/>
      <c r="VEH1029" s="14"/>
      <c r="VEI1029" s="14"/>
      <c r="VEJ1029" s="14"/>
      <c r="VEK1029" s="14"/>
      <c r="VEL1029" s="14"/>
      <c r="VEM1029" s="14"/>
      <c r="VEN1029" s="14"/>
      <c r="VEO1029" s="14"/>
      <c r="VEP1029" s="14"/>
      <c r="VEQ1029" s="14"/>
      <c r="VER1029" s="14"/>
      <c r="VES1029" s="14"/>
      <c r="VET1029" s="14"/>
      <c r="VEU1029" s="14"/>
      <c r="VEV1029" s="14"/>
      <c r="VEW1029" s="14"/>
      <c r="VEX1029" s="14"/>
      <c r="VEY1029" s="14"/>
      <c r="VEZ1029" s="14"/>
      <c r="VFA1029" s="14"/>
      <c r="VFB1029" s="14"/>
      <c r="VFC1029" s="14"/>
      <c r="VFD1029" s="14"/>
      <c r="VFE1029" s="14"/>
      <c r="VFF1029" s="14"/>
      <c r="VFG1029" s="14"/>
      <c r="VFH1029" s="14"/>
      <c r="VFI1029" s="14"/>
      <c r="VFJ1029" s="14"/>
      <c r="VFK1029" s="14"/>
      <c r="VFL1029" s="14"/>
      <c r="VFM1029" s="14"/>
      <c r="VFN1029" s="14"/>
      <c r="VFO1029" s="14"/>
      <c r="VFP1029" s="14"/>
      <c r="VFQ1029" s="14"/>
      <c r="VFR1029" s="14"/>
      <c r="VFS1029" s="14"/>
      <c r="VFT1029" s="14"/>
      <c r="VFU1029" s="14"/>
      <c r="VFV1029" s="14"/>
      <c r="VFW1029" s="14"/>
      <c r="VFX1029" s="14"/>
      <c r="VFY1029" s="14"/>
      <c r="VFZ1029" s="14"/>
      <c r="VGA1029" s="14"/>
      <c r="VGB1029" s="14"/>
      <c r="VGC1029" s="14"/>
      <c r="VGD1029" s="14"/>
      <c r="VGE1029" s="14"/>
      <c r="VGF1029" s="14"/>
      <c r="VGG1029" s="14"/>
      <c r="VGH1029" s="14"/>
      <c r="VGI1029" s="14"/>
      <c r="VGJ1029" s="14"/>
      <c r="VGK1029" s="14"/>
      <c r="VGL1029" s="14"/>
      <c r="VGM1029" s="14"/>
      <c r="VGN1029" s="14"/>
      <c r="VGO1029" s="14"/>
      <c r="VGP1029" s="14"/>
      <c r="VGQ1029" s="14"/>
      <c r="VGR1029" s="14"/>
      <c r="VGS1029" s="14"/>
      <c r="VGT1029" s="14"/>
      <c r="VGU1029" s="14"/>
      <c r="VGV1029" s="14"/>
      <c r="VGW1029" s="14"/>
      <c r="VGX1029" s="14"/>
      <c r="VGY1029" s="14"/>
      <c r="VGZ1029" s="14"/>
      <c r="VHA1029" s="14"/>
      <c r="VHB1029" s="14"/>
      <c r="VHC1029" s="14"/>
      <c r="VHD1029" s="14"/>
      <c r="VHE1029" s="14"/>
      <c r="VHF1029" s="14"/>
      <c r="VHG1029" s="14"/>
      <c r="VHH1029" s="14"/>
      <c r="VHI1029" s="14"/>
      <c r="VHJ1029" s="14"/>
      <c r="VHK1029" s="14"/>
      <c r="VHL1029" s="14"/>
      <c r="VHM1029" s="14"/>
      <c r="VHN1029" s="14"/>
      <c r="VHO1029" s="14"/>
      <c r="VHP1029" s="14"/>
      <c r="VHQ1029" s="14"/>
      <c r="VHR1029" s="14"/>
      <c r="VHS1029" s="14"/>
      <c r="VHT1029" s="14"/>
      <c r="VHU1029" s="14"/>
      <c r="VHV1029" s="14"/>
      <c r="VHW1029" s="14"/>
      <c r="VHX1029" s="14"/>
      <c r="VHY1029" s="14"/>
      <c r="VHZ1029" s="14"/>
      <c r="VIA1029" s="14"/>
      <c r="VIB1029" s="14"/>
      <c r="VIC1029" s="14"/>
      <c r="VID1029" s="14"/>
      <c r="VIE1029" s="14"/>
      <c r="VIF1029" s="14"/>
      <c r="VIG1029" s="14"/>
      <c r="VIH1029" s="14"/>
      <c r="VII1029" s="14"/>
      <c r="VIJ1029" s="14"/>
      <c r="VIK1029" s="14"/>
      <c r="VIL1029" s="14"/>
      <c r="VIM1029" s="14"/>
      <c r="VIN1029" s="14"/>
      <c r="VIO1029" s="14"/>
      <c r="VIP1029" s="14"/>
      <c r="VIQ1029" s="14"/>
      <c r="VIR1029" s="14"/>
      <c r="VIS1029" s="14"/>
      <c r="VIT1029" s="14"/>
      <c r="VIU1029" s="14"/>
      <c r="VIV1029" s="14"/>
      <c r="VIW1029" s="14"/>
      <c r="VIX1029" s="14"/>
      <c r="VIY1029" s="14"/>
      <c r="VIZ1029" s="14"/>
      <c r="VJA1029" s="14"/>
      <c r="VJB1029" s="14"/>
      <c r="VJC1029" s="14"/>
      <c r="VJD1029" s="14"/>
      <c r="VJE1029" s="14"/>
      <c r="VJF1029" s="14"/>
      <c r="VJG1029" s="14"/>
      <c r="VJH1029" s="14"/>
      <c r="VJI1029" s="14"/>
      <c r="VJJ1029" s="14"/>
      <c r="VJK1029" s="14"/>
      <c r="VJL1029" s="14"/>
      <c r="VJM1029" s="14"/>
      <c r="VJN1029" s="14"/>
      <c r="VJO1029" s="14"/>
      <c r="VJP1029" s="14"/>
      <c r="VJQ1029" s="14"/>
      <c r="VJR1029" s="14"/>
      <c r="VJS1029" s="14"/>
      <c r="VJT1029" s="14"/>
      <c r="VJU1029" s="14"/>
      <c r="VJV1029" s="14"/>
      <c r="VJW1029" s="14"/>
      <c r="VJX1029" s="14"/>
      <c r="VJY1029" s="14"/>
      <c r="VJZ1029" s="14"/>
      <c r="VKA1029" s="14"/>
      <c r="VKB1029" s="14"/>
      <c r="VKC1029" s="14"/>
      <c r="VKD1029" s="14"/>
      <c r="VKE1029" s="14"/>
      <c r="VKF1029" s="14"/>
      <c r="VKG1029" s="14"/>
      <c r="VKH1029" s="14"/>
      <c r="VKI1029" s="14"/>
      <c r="VKJ1029" s="14"/>
      <c r="VKK1029" s="14"/>
      <c r="VKL1029" s="14"/>
      <c r="VKM1029" s="14"/>
      <c r="VKN1029" s="14"/>
      <c r="VKO1029" s="14"/>
      <c r="VKP1029" s="14"/>
      <c r="VKQ1029" s="14"/>
      <c r="VKR1029" s="14"/>
      <c r="VKS1029" s="14"/>
      <c r="VKT1029" s="14"/>
      <c r="VKU1029" s="14"/>
      <c r="VKV1029" s="14"/>
      <c r="VKW1029" s="14"/>
      <c r="VKX1029" s="14"/>
      <c r="VKY1029" s="14"/>
      <c r="VKZ1029" s="14"/>
      <c r="VLA1029" s="14"/>
      <c r="VLB1029" s="14"/>
      <c r="VLC1029" s="14"/>
      <c r="VLD1029" s="14"/>
      <c r="VLE1029" s="14"/>
      <c r="VLF1029" s="14"/>
      <c r="VLG1029" s="14"/>
      <c r="VLH1029" s="14"/>
      <c r="VLI1029" s="14"/>
      <c r="VLJ1029" s="14"/>
      <c r="VLK1029" s="14"/>
      <c r="VLL1029" s="14"/>
      <c r="VLM1029" s="14"/>
      <c r="VLN1029" s="14"/>
      <c r="VLO1029" s="14"/>
      <c r="VLP1029" s="14"/>
      <c r="VLQ1029" s="14"/>
      <c r="VLR1029" s="14"/>
      <c r="VLS1029" s="14"/>
      <c r="VLT1029" s="14"/>
      <c r="VLU1029" s="14"/>
      <c r="VLV1029" s="14"/>
      <c r="VLW1029" s="14"/>
      <c r="VLX1029" s="14"/>
      <c r="VLY1029" s="14"/>
      <c r="VLZ1029" s="14"/>
      <c r="VMA1029" s="14"/>
      <c r="VMB1029" s="14"/>
      <c r="VMC1029" s="14"/>
      <c r="VMD1029" s="14"/>
      <c r="VME1029" s="14"/>
      <c r="VMF1029" s="14"/>
      <c r="VMG1029" s="14"/>
      <c r="VMH1029" s="14"/>
      <c r="VMI1029" s="14"/>
      <c r="VMJ1029" s="14"/>
      <c r="VMK1029" s="14"/>
      <c r="VML1029" s="14"/>
      <c r="VMM1029" s="14"/>
      <c r="VMN1029" s="14"/>
      <c r="VMO1029" s="14"/>
      <c r="VMP1029" s="14"/>
      <c r="VMQ1029" s="14"/>
      <c r="VMR1029" s="14"/>
      <c r="VMS1029" s="14"/>
      <c r="VMT1029" s="14"/>
      <c r="VMU1029" s="14"/>
      <c r="VMV1029" s="14"/>
      <c r="VMW1029" s="14"/>
      <c r="VMX1029" s="14"/>
      <c r="VMY1029" s="14"/>
      <c r="VMZ1029" s="14"/>
      <c r="VNA1029" s="14"/>
      <c r="VNB1029" s="14"/>
      <c r="VNC1029" s="14"/>
      <c r="VND1029" s="14"/>
      <c r="VNE1029" s="14"/>
      <c r="VNF1029" s="14"/>
      <c r="VNG1029" s="14"/>
      <c r="VNH1029" s="14"/>
      <c r="VNI1029" s="14"/>
      <c r="VNJ1029" s="14"/>
      <c r="VNK1029" s="14"/>
      <c r="VNL1029" s="14"/>
      <c r="VNM1029" s="14"/>
      <c r="VNN1029" s="14"/>
      <c r="VNO1029" s="14"/>
      <c r="VNP1029" s="14"/>
      <c r="VNQ1029" s="14"/>
      <c r="VNR1029" s="14"/>
      <c r="VNS1029" s="14"/>
      <c r="VNT1029" s="14"/>
      <c r="VNU1029" s="14"/>
      <c r="VNV1029" s="14"/>
      <c r="VNW1029" s="14"/>
      <c r="VNX1029" s="14"/>
      <c r="VNY1029" s="14"/>
      <c r="VNZ1029" s="14"/>
      <c r="VOA1029" s="14"/>
      <c r="VOB1029" s="14"/>
      <c r="VOC1029" s="14"/>
      <c r="VOD1029" s="14"/>
      <c r="VOE1029" s="14"/>
      <c r="VOF1029" s="14"/>
      <c r="VOG1029" s="14"/>
      <c r="VOH1029" s="14"/>
      <c r="VOI1029" s="14"/>
      <c r="VOJ1029" s="14"/>
      <c r="VOK1029" s="14"/>
      <c r="VOL1029" s="14"/>
      <c r="VOM1029" s="14"/>
      <c r="VON1029" s="14"/>
      <c r="VOO1029" s="14"/>
      <c r="VOP1029" s="14"/>
      <c r="VOQ1029" s="14"/>
      <c r="VOR1029" s="14"/>
      <c r="VOS1029" s="14"/>
      <c r="VOT1029" s="14"/>
      <c r="VOU1029" s="14"/>
      <c r="VOV1029" s="14"/>
      <c r="VOW1029" s="14"/>
      <c r="VOX1029" s="14"/>
      <c r="VOY1029" s="14"/>
      <c r="VOZ1029" s="14"/>
      <c r="VPA1029" s="14"/>
      <c r="VPB1029" s="14"/>
      <c r="VPC1029" s="14"/>
      <c r="VPD1029" s="14"/>
      <c r="VPE1029" s="14"/>
      <c r="VPF1029" s="14"/>
      <c r="VPG1029" s="14"/>
      <c r="VPH1029" s="14"/>
      <c r="VPI1029" s="14"/>
      <c r="VPJ1029" s="14"/>
      <c r="VPK1029" s="14"/>
      <c r="VPL1029" s="14"/>
      <c r="VPM1029" s="14"/>
      <c r="VPN1029" s="14"/>
      <c r="VPO1029" s="14"/>
      <c r="VPP1029" s="14"/>
      <c r="VPQ1029" s="14"/>
      <c r="VPR1029" s="14"/>
      <c r="VPS1029" s="14"/>
      <c r="VPT1029" s="14"/>
      <c r="VPU1029" s="14"/>
      <c r="VPV1029" s="14"/>
      <c r="VPW1029" s="14"/>
      <c r="VPX1029" s="14"/>
      <c r="VPY1029" s="14"/>
      <c r="VPZ1029" s="14"/>
      <c r="VQA1029" s="14"/>
      <c r="VQB1029" s="14"/>
      <c r="VQC1029" s="14"/>
      <c r="VQD1029" s="14"/>
      <c r="VQE1029" s="14"/>
      <c r="VQF1029" s="14"/>
      <c r="VQG1029" s="14"/>
      <c r="VQH1029" s="14"/>
      <c r="VQI1029" s="14"/>
      <c r="VQJ1029" s="14"/>
      <c r="VQK1029" s="14"/>
      <c r="VQL1029" s="14"/>
      <c r="VQM1029" s="14"/>
      <c r="VQN1029" s="14"/>
      <c r="VQO1029" s="14"/>
      <c r="VQP1029" s="14"/>
      <c r="VQQ1029" s="14"/>
      <c r="VQR1029" s="14"/>
      <c r="VQS1029" s="14"/>
      <c r="VQT1029" s="14"/>
      <c r="VQU1029" s="14"/>
      <c r="VQV1029" s="14"/>
      <c r="VQW1029" s="14"/>
      <c r="VQX1029" s="14"/>
      <c r="VQY1029" s="14"/>
      <c r="VQZ1029" s="14"/>
      <c r="VRA1029" s="14"/>
      <c r="VRB1029" s="14"/>
      <c r="VRC1029" s="14"/>
      <c r="VRD1029" s="14"/>
      <c r="VRE1029" s="14"/>
      <c r="VRF1029" s="14"/>
      <c r="VRG1029" s="14"/>
      <c r="VRH1029" s="14"/>
      <c r="VRI1029" s="14"/>
      <c r="VRJ1029" s="14"/>
      <c r="VRK1029" s="14"/>
      <c r="VRL1029" s="14"/>
      <c r="VRM1029" s="14"/>
      <c r="VRN1029" s="14"/>
      <c r="VRO1029" s="14"/>
      <c r="VRP1029" s="14"/>
      <c r="VRQ1029" s="14"/>
      <c r="VRR1029" s="14"/>
      <c r="VRS1029" s="14"/>
      <c r="VRT1029" s="14"/>
      <c r="VRU1029" s="14"/>
      <c r="VRV1029" s="14"/>
      <c r="VRW1029" s="14"/>
      <c r="VRX1029" s="14"/>
      <c r="VRY1029" s="14"/>
      <c r="VRZ1029" s="14"/>
      <c r="VSA1029" s="14"/>
      <c r="VSB1029" s="14"/>
      <c r="VSC1029" s="14"/>
      <c r="VSD1029" s="14"/>
      <c r="VSE1029" s="14"/>
      <c r="VSF1029" s="14"/>
      <c r="VSG1029" s="14"/>
      <c r="VSH1029" s="14"/>
      <c r="VSI1029" s="14"/>
      <c r="VSJ1029" s="14"/>
      <c r="VSK1029" s="14"/>
      <c r="VSL1029" s="14"/>
      <c r="VSM1029" s="14"/>
      <c r="VSN1029" s="14"/>
      <c r="VSO1029" s="14"/>
      <c r="VSP1029" s="14"/>
      <c r="VSQ1029" s="14"/>
      <c r="VSR1029" s="14"/>
      <c r="VSS1029" s="14"/>
      <c r="VST1029" s="14"/>
      <c r="VSU1029" s="14"/>
      <c r="VSV1029" s="14"/>
      <c r="VSW1029" s="14"/>
      <c r="VSX1029" s="14"/>
      <c r="VSY1029" s="14"/>
      <c r="VSZ1029" s="14"/>
      <c r="VTA1029" s="14"/>
      <c r="VTB1029" s="14"/>
      <c r="VTC1029" s="14"/>
      <c r="VTD1029" s="14"/>
      <c r="VTE1029" s="14"/>
      <c r="VTF1029" s="14"/>
      <c r="VTG1029" s="14"/>
      <c r="VTH1029" s="14"/>
      <c r="VTI1029" s="14"/>
      <c r="VTJ1029" s="14"/>
      <c r="VTK1029" s="14"/>
      <c r="VTL1029" s="14"/>
      <c r="VTM1029" s="14"/>
      <c r="VTN1029" s="14"/>
      <c r="VTO1029" s="14"/>
      <c r="VTP1029" s="14"/>
      <c r="VTQ1029" s="14"/>
      <c r="VTR1029" s="14"/>
      <c r="VTS1029" s="14"/>
      <c r="VTT1029" s="14"/>
      <c r="VTU1029" s="14"/>
      <c r="VTV1029" s="14"/>
      <c r="VTW1029" s="14"/>
      <c r="VTX1029" s="14"/>
      <c r="VTY1029" s="14"/>
      <c r="VTZ1029" s="14"/>
      <c r="VUA1029" s="14"/>
      <c r="VUB1029" s="14"/>
      <c r="VUC1029" s="14"/>
      <c r="VUD1029" s="14"/>
      <c r="VUE1029" s="14"/>
      <c r="VUF1029" s="14"/>
      <c r="VUG1029" s="14"/>
      <c r="VUH1029" s="14"/>
      <c r="VUI1029" s="14"/>
      <c r="VUJ1029" s="14"/>
      <c r="VUK1029" s="14"/>
      <c r="VUL1029" s="14"/>
      <c r="VUM1029" s="14"/>
      <c r="VUN1029" s="14"/>
      <c r="VUO1029" s="14"/>
      <c r="VUP1029" s="14"/>
      <c r="VUQ1029" s="14"/>
      <c r="VUR1029" s="14"/>
      <c r="VUS1029" s="14"/>
      <c r="VUT1029" s="14"/>
      <c r="VUU1029" s="14"/>
      <c r="VUV1029" s="14"/>
      <c r="VUW1029" s="14"/>
      <c r="VUX1029" s="14"/>
      <c r="VUY1029" s="14"/>
      <c r="VUZ1029" s="14"/>
      <c r="VVA1029" s="14"/>
      <c r="VVB1029" s="14"/>
      <c r="VVC1029" s="14"/>
      <c r="VVD1029" s="14"/>
      <c r="VVE1029" s="14"/>
      <c r="VVF1029" s="14"/>
      <c r="VVG1029" s="14"/>
      <c r="VVH1029" s="14"/>
      <c r="VVI1029" s="14"/>
      <c r="VVJ1029" s="14"/>
      <c r="VVK1029" s="14"/>
      <c r="VVL1029" s="14"/>
      <c r="VVM1029" s="14"/>
      <c r="VVN1029" s="14"/>
      <c r="VVO1029" s="14"/>
      <c r="VVP1029" s="14"/>
      <c r="VVQ1029" s="14"/>
      <c r="VVR1029" s="14"/>
      <c r="VVS1029" s="14"/>
      <c r="VVT1029" s="14"/>
      <c r="VVU1029" s="14"/>
      <c r="VVV1029" s="14"/>
      <c r="VVW1029" s="14"/>
      <c r="VVX1029" s="14"/>
      <c r="VVY1029" s="14"/>
      <c r="VVZ1029" s="14"/>
      <c r="VWA1029" s="14"/>
      <c r="VWB1029" s="14"/>
      <c r="VWC1029" s="14"/>
      <c r="VWD1029" s="14"/>
      <c r="VWE1029" s="14"/>
      <c r="VWF1029" s="14"/>
      <c r="VWG1029" s="14"/>
      <c r="VWH1029" s="14"/>
      <c r="VWI1029" s="14"/>
      <c r="VWJ1029" s="14"/>
      <c r="VWK1029" s="14"/>
      <c r="VWL1029" s="14"/>
      <c r="VWM1029" s="14"/>
      <c r="VWN1029" s="14"/>
      <c r="VWO1029" s="14"/>
      <c r="VWP1029" s="14"/>
      <c r="VWQ1029" s="14"/>
      <c r="VWR1029" s="14"/>
      <c r="VWS1029" s="14"/>
      <c r="VWT1029" s="14"/>
      <c r="VWU1029" s="14"/>
      <c r="VWV1029" s="14"/>
      <c r="VWW1029" s="14"/>
      <c r="VWX1029" s="14"/>
      <c r="VWY1029" s="14"/>
      <c r="VWZ1029" s="14"/>
      <c r="VXA1029" s="14"/>
      <c r="VXB1029" s="14"/>
      <c r="VXC1029" s="14"/>
      <c r="VXD1029" s="14"/>
      <c r="VXE1029" s="14"/>
      <c r="VXF1029" s="14"/>
      <c r="VXG1029" s="14"/>
      <c r="VXH1029" s="14"/>
      <c r="VXI1029" s="14"/>
      <c r="VXJ1029" s="14"/>
      <c r="VXK1029" s="14"/>
      <c r="VXL1029" s="14"/>
      <c r="VXM1029" s="14"/>
      <c r="VXN1029" s="14"/>
      <c r="VXO1029" s="14"/>
      <c r="VXP1029" s="14"/>
      <c r="VXQ1029" s="14"/>
      <c r="VXR1029" s="14"/>
      <c r="VXS1029" s="14"/>
      <c r="VXT1029" s="14"/>
      <c r="VXU1029" s="14"/>
      <c r="VXV1029" s="14"/>
      <c r="VXW1029" s="14"/>
      <c r="VXX1029" s="14"/>
      <c r="VXY1029" s="14"/>
      <c r="VXZ1029" s="14"/>
      <c r="VYA1029" s="14"/>
      <c r="VYB1029" s="14"/>
      <c r="VYC1029" s="14"/>
      <c r="VYD1029" s="14"/>
      <c r="VYE1029" s="14"/>
      <c r="VYF1029" s="14"/>
      <c r="VYG1029" s="14"/>
      <c r="VYH1029" s="14"/>
      <c r="VYI1029" s="14"/>
      <c r="VYJ1029" s="14"/>
      <c r="VYK1029" s="14"/>
      <c r="VYL1029" s="14"/>
      <c r="VYM1029" s="14"/>
      <c r="VYN1029" s="14"/>
      <c r="VYO1029" s="14"/>
      <c r="VYP1029" s="14"/>
      <c r="VYQ1029" s="14"/>
      <c r="VYR1029" s="14"/>
      <c r="VYS1029" s="14"/>
      <c r="VYT1029" s="14"/>
      <c r="VYU1029" s="14"/>
      <c r="VYV1029" s="14"/>
      <c r="VYW1029" s="14"/>
      <c r="VYX1029" s="14"/>
      <c r="VYY1029" s="14"/>
      <c r="VYZ1029" s="14"/>
      <c r="VZA1029" s="14"/>
      <c r="VZB1029" s="14"/>
      <c r="VZC1029" s="14"/>
      <c r="VZD1029" s="14"/>
      <c r="VZE1029" s="14"/>
      <c r="VZF1029" s="14"/>
      <c r="VZG1029" s="14"/>
      <c r="VZH1029" s="14"/>
      <c r="VZI1029" s="14"/>
      <c r="VZJ1029" s="14"/>
      <c r="VZK1029" s="14"/>
      <c r="VZL1029" s="14"/>
      <c r="VZM1029" s="14"/>
      <c r="VZN1029" s="14"/>
      <c r="VZO1029" s="14"/>
      <c r="VZP1029" s="14"/>
      <c r="VZQ1029" s="14"/>
      <c r="VZR1029" s="14"/>
      <c r="VZS1029" s="14"/>
      <c r="VZT1029" s="14"/>
      <c r="VZU1029" s="14"/>
      <c r="VZV1029" s="14"/>
      <c r="VZW1029" s="14"/>
      <c r="VZX1029" s="14"/>
      <c r="VZY1029" s="14"/>
      <c r="VZZ1029" s="14"/>
      <c r="WAA1029" s="14"/>
      <c r="WAB1029" s="14"/>
      <c r="WAC1029" s="14"/>
      <c r="WAD1029" s="14"/>
      <c r="WAE1029" s="14"/>
      <c r="WAF1029" s="14"/>
      <c r="WAG1029" s="14"/>
      <c r="WAH1029" s="14"/>
      <c r="WAI1029" s="14"/>
      <c r="WAJ1029" s="14"/>
      <c r="WAK1029" s="14"/>
      <c r="WAL1029" s="14"/>
      <c r="WAM1029" s="14"/>
      <c r="WAN1029" s="14"/>
      <c r="WAO1029" s="14"/>
      <c r="WAP1029" s="14"/>
      <c r="WAQ1029" s="14"/>
      <c r="WAR1029" s="14"/>
      <c r="WAS1029" s="14"/>
      <c r="WAT1029" s="14"/>
      <c r="WAU1029" s="14"/>
      <c r="WAV1029" s="14"/>
      <c r="WAW1029" s="14"/>
      <c r="WAX1029" s="14"/>
      <c r="WAY1029" s="14"/>
      <c r="WAZ1029" s="14"/>
      <c r="WBA1029" s="14"/>
      <c r="WBB1029" s="14"/>
      <c r="WBC1029" s="14"/>
      <c r="WBD1029" s="14"/>
      <c r="WBE1029" s="14"/>
      <c r="WBF1029" s="14"/>
      <c r="WBG1029" s="14"/>
      <c r="WBH1029" s="14"/>
      <c r="WBI1029" s="14"/>
      <c r="WBJ1029" s="14"/>
      <c r="WBK1029" s="14"/>
      <c r="WBL1029" s="14"/>
      <c r="WBM1029" s="14"/>
      <c r="WBN1029" s="14"/>
      <c r="WBO1029" s="14"/>
      <c r="WBP1029" s="14"/>
      <c r="WBQ1029" s="14"/>
      <c r="WBR1029" s="14"/>
      <c r="WBS1029" s="14"/>
      <c r="WBT1029" s="14"/>
      <c r="WBU1029" s="14"/>
      <c r="WBV1029" s="14"/>
      <c r="WBW1029" s="14"/>
      <c r="WBX1029" s="14"/>
      <c r="WBY1029" s="14"/>
      <c r="WBZ1029" s="14"/>
      <c r="WCA1029" s="14"/>
      <c r="WCB1029" s="14"/>
      <c r="WCC1029" s="14"/>
      <c r="WCD1029" s="14"/>
      <c r="WCE1029" s="14"/>
      <c r="WCF1029" s="14"/>
      <c r="WCG1029" s="14"/>
      <c r="WCH1029" s="14"/>
      <c r="WCI1029" s="14"/>
      <c r="WCJ1029" s="14"/>
      <c r="WCK1029" s="14"/>
      <c r="WCL1029" s="14"/>
      <c r="WCM1029" s="14"/>
      <c r="WCN1029" s="14"/>
      <c r="WCO1029" s="14"/>
      <c r="WCP1029" s="14"/>
      <c r="WCQ1029" s="14"/>
      <c r="WCR1029" s="14"/>
      <c r="WCS1029" s="14"/>
      <c r="WCT1029" s="14"/>
      <c r="WCU1029" s="14"/>
      <c r="WCV1029" s="14"/>
      <c r="WCW1029" s="14"/>
      <c r="WCX1029" s="14"/>
      <c r="WCY1029" s="14"/>
      <c r="WCZ1029" s="14"/>
      <c r="WDA1029" s="14"/>
      <c r="WDB1029" s="14"/>
      <c r="WDC1029" s="14"/>
      <c r="WDD1029" s="14"/>
      <c r="WDE1029" s="14"/>
      <c r="WDF1029" s="14"/>
      <c r="WDG1029" s="14"/>
      <c r="WDH1029" s="14"/>
      <c r="WDI1029" s="14"/>
      <c r="WDJ1029" s="14"/>
      <c r="WDK1029" s="14"/>
      <c r="WDL1029" s="14"/>
      <c r="WDM1029" s="14"/>
      <c r="WDN1029" s="14"/>
      <c r="WDO1029" s="14"/>
      <c r="WDP1029" s="14"/>
      <c r="WDQ1029" s="14"/>
      <c r="WDR1029" s="14"/>
      <c r="WDS1029" s="14"/>
      <c r="WDT1029" s="14"/>
      <c r="WDU1029" s="14"/>
      <c r="WDV1029" s="14"/>
      <c r="WDW1029" s="14"/>
      <c r="WDX1029" s="14"/>
      <c r="WDY1029" s="14"/>
      <c r="WDZ1029" s="14"/>
      <c r="WEA1029" s="14"/>
      <c r="WEB1029" s="14"/>
      <c r="WEC1029" s="14"/>
      <c r="WED1029" s="14"/>
      <c r="WEE1029" s="14"/>
      <c r="WEF1029" s="14"/>
      <c r="WEG1029" s="14"/>
      <c r="WEH1029" s="14"/>
      <c r="WEI1029" s="14"/>
      <c r="WEJ1029" s="14"/>
      <c r="WEK1029" s="14"/>
      <c r="WEL1029" s="14"/>
      <c r="WEM1029" s="14"/>
      <c r="WEN1029" s="14"/>
      <c r="WEO1029" s="14"/>
      <c r="WEP1029" s="14"/>
      <c r="WEQ1029" s="14"/>
      <c r="WER1029" s="14"/>
      <c r="WES1029" s="14"/>
      <c r="WET1029" s="14"/>
      <c r="WEU1029" s="14"/>
      <c r="WEV1029" s="14"/>
      <c r="WEW1029" s="14"/>
      <c r="WEX1029" s="14"/>
      <c r="WEY1029" s="14"/>
      <c r="WEZ1029" s="14"/>
      <c r="WFA1029" s="14"/>
      <c r="WFB1029" s="14"/>
      <c r="WFC1029" s="14"/>
      <c r="WFD1029" s="14"/>
      <c r="WFE1029" s="14"/>
      <c r="WFF1029" s="14"/>
      <c r="WFG1029" s="14"/>
      <c r="WFH1029" s="14"/>
      <c r="WFI1029" s="14"/>
      <c r="WFJ1029" s="14"/>
      <c r="WFK1029" s="14"/>
      <c r="WFL1029" s="14"/>
      <c r="WFM1029" s="14"/>
      <c r="WFN1029" s="14"/>
      <c r="WFO1029" s="14"/>
      <c r="WFP1029" s="14"/>
      <c r="WFQ1029" s="14"/>
      <c r="WFR1029" s="14"/>
      <c r="WFS1029" s="14"/>
      <c r="WFT1029" s="14"/>
      <c r="WFU1029" s="14"/>
      <c r="WFV1029" s="14"/>
      <c r="WFW1029" s="14"/>
      <c r="WFX1029" s="14"/>
      <c r="WFY1029" s="14"/>
      <c r="WFZ1029" s="14"/>
      <c r="WGA1029" s="14"/>
      <c r="WGB1029" s="14"/>
      <c r="WGC1029" s="14"/>
      <c r="WGD1029" s="14"/>
      <c r="WGE1029" s="14"/>
      <c r="WGF1029" s="14"/>
      <c r="WGG1029" s="14"/>
      <c r="WGH1029" s="14"/>
      <c r="WGI1029" s="14"/>
      <c r="WGJ1029" s="14"/>
      <c r="WGK1029" s="14"/>
      <c r="WGL1029" s="14"/>
      <c r="WGM1029" s="14"/>
      <c r="WGN1029" s="14"/>
      <c r="WGO1029" s="14"/>
      <c r="WGP1029" s="14"/>
      <c r="WGQ1029" s="14"/>
      <c r="WGR1029" s="14"/>
      <c r="WGS1029" s="14"/>
      <c r="WGT1029" s="14"/>
      <c r="WGU1029" s="14"/>
      <c r="WGV1029" s="14"/>
      <c r="WGW1029" s="14"/>
      <c r="WGX1029" s="14"/>
      <c r="WGY1029" s="14"/>
      <c r="WGZ1029" s="14"/>
      <c r="WHA1029" s="14"/>
      <c r="WHB1029" s="14"/>
      <c r="WHC1029" s="14"/>
      <c r="WHD1029" s="14"/>
      <c r="WHE1029" s="14"/>
      <c r="WHF1029" s="14"/>
      <c r="WHG1029" s="14"/>
      <c r="WHH1029" s="14"/>
      <c r="WHI1029" s="14"/>
      <c r="WHJ1029" s="14"/>
      <c r="WHK1029" s="14"/>
      <c r="WHL1029" s="14"/>
      <c r="WHM1029" s="14"/>
      <c r="WHN1029" s="14"/>
      <c r="WHO1029" s="14"/>
      <c r="WHP1029" s="14"/>
      <c r="WHQ1029" s="14"/>
      <c r="WHR1029" s="14"/>
      <c r="WHS1029" s="14"/>
      <c r="WHT1029" s="14"/>
      <c r="WHU1029" s="14"/>
      <c r="WHV1029" s="14"/>
      <c r="WHW1029" s="14"/>
      <c r="WHX1029" s="14"/>
      <c r="WHY1029" s="14"/>
      <c r="WHZ1029" s="14"/>
      <c r="WIA1029" s="14"/>
      <c r="WIB1029" s="14"/>
      <c r="WIC1029" s="14"/>
      <c r="WID1029" s="14"/>
      <c r="WIE1029" s="14"/>
      <c r="WIF1029" s="14"/>
      <c r="WIG1029" s="14"/>
      <c r="WIH1029" s="14"/>
      <c r="WII1029" s="14"/>
      <c r="WIJ1029" s="14"/>
      <c r="WIK1029" s="14"/>
      <c r="WIL1029" s="14"/>
      <c r="WIM1029" s="14"/>
      <c r="WIN1029" s="14"/>
      <c r="WIO1029" s="14"/>
      <c r="WIP1029" s="14"/>
      <c r="WIQ1029" s="14"/>
      <c r="WIR1029" s="14"/>
      <c r="WIS1029" s="14"/>
      <c r="WIT1029" s="14"/>
      <c r="WIU1029" s="14"/>
      <c r="WIV1029" s="14"/>
      <c r="WIW1029" s="14"/>
      <c r="WIX1029" s="14"/>
      <c r="WIY1029" s="14"/>
      <c r="WIZ1029" s="14"/>
      <c r="WJA1029" s="14"/>
      <c r="WJB1029" s="14"/>
      <c r="WJC1029" s="14"/>
      <c r="WJD1029" s="14"/>
      <c r="WJE1029" s="14"/>
      <c r="WJF1029" s="14"/>
      <c r="WJG1029" s="14"/>
      <c r="WJH1029" s="14"/>
      <c r="WJI1029" s="14"/>
      <c r="WJJ1029" s="14"/>
      <c r="WJK1029" s="14"/>
      <c r="WJL1029" s="14"/>
      <c r="WJM1029" s="14"/>
      <c r="WJN1029" s="14"/>
      <c r="WJO1029" s="14"/>
      <c r="WJP1029" s="14"/>
      <c r="WJQ1029" s="14"/>
      <c r="WJR1029" s="14"/>
      <c r="WJS1029" s="14"/>
      <c r="WJT1029" s="14"/>
      <c r="WJU1029" s="14"/>
      <c r="WJV1029" s="14"/>
      <c r="WJW1029" s="14"/>
      <c r="WJX1029" s="14"/>
      <c r="WJY1029" s="14"/>
      <c r="WJZ1029" s="14"/>
      <c r="WKA1029" s="14"/>
      <c r="WKB1029" s="14"/>
      <c r="WKC1029" s="14"/>
      <c r="WKD1029" s="14"/>
      <c r="WKE1029" s="14"/>
      <c r="WKF1029" s="14"/>
      <c r="WKG1029" s="14"/>
      <c r="WKH1029" s="14"/>
      <c r="WKI1029" s="14"/>
      <c r="WKJ1029" s="14"/>
      <c r="WKK1029" s="14"/>
      <c r="WKL1029" s="14"/>
      <c r="WKM1029" s="14"/>
      <c r="WKN1029" s="14"/>
      <c r="WKO1029" s="14"/>
      <c r="WKP1029" s="14"/>
      <c r="WKQ1029" s="14"/>
      <c r="WKR1029" s="14"/>
      <c r="WKS1029" s="14"/>
      <c r="WKT1029" s="14"/>
      <c r="WKU1029" s="14"/>
      <c r="WKV1029" s="14"/>
      <c r="WKW1029" s="14"/>
      <c r="WKX1029" s="14"/>
      <c r="WKY1029" s="14"/>
      <c r="WKZ1029" s="14"/>
      <c r="WLA1029" s="14"/>
      <c r="WLB1029" s="14"/>
      <c r="WLC1029" s="14"/>
      <c r="WLD1029" s="14"/>
      <c r="WLE1029" s="14"/>
      <c r="WLF1029" s="14"/>
      <c r="WLG1029" s="14"/>
      <c r="WLH1029" s="14"/>
      <c r="WLI1029" s="14"/>
      <c r="WLJ1029" s="14"/>
      <c r="WLK1029" s="14"/>
      <c r="WLL1029" s="14"/>
      <c r="WLM1029" s="14"/>
      <c r="WLN1029" s="14"/>
      <c r="WLO1029" s="14"/>
      <c r="WLP1029" s="14"/>
      <c r="WLQ1029" s="14"/>
      <c r="WLR1029" s="14"/>
      <c r="WLS1029" s="14"/>
      <c r="WLT1029" s="14"/>
      <c r="WLU1029" s="14"/>
      <c r="WLV1029" s="14"/>
      <c r="WLW1029" s="14"/>
      <c r="WLX1029" s="14"/>
      <c r="WLY1029" s="14"/>
      <c r="WLZ1029" s="14"/>
      <c r="WMA1029" s="14"/>
      <c r="WMB1029" s="14"/>
      <c r="WMC1029" s="14"/>
      <c r="WMD1029" s="14"/>
      <c r="WME1029" s="14"/>
      <c r="WMF1029" s="14"/>
      <c r="WMG1029" s="14"/>
      <c r="WMH1029" s="14"/>
      <c r="WMI1029" s="14"/>
      <c r="WMJ1029" s="14"/>
      <c r="WMK1029" s="14"/>
      <c r="WML1029" s="14"/>
      <c r="WMM1029" s="14"/>
      <c r="WMN1029" s="14"/>
      <c r="WMO1029" s="14"/>
      <c r="WMP1029" s="14"/>
      <c r="WMQ1029" s="14"/>
      <c r="WMR1029" s="14"/>
      <c r="WMS1029" s="14"/>
      <c r="WMT1029" s="14"/>
      <c r="WMU1029" s="14"/>
      <c r="WMV1029" s="14"/>
      <c r="WMW1029" s="14"/>
      <c r="WMX1029" s="14"/>
      <c r="WMY1029" s="14"/>
      <c r="WMZ1029" s="14"/>
      <c r="WNA1029" s="14"/>
      <c r="WNB1029" s="14"/>
      <c r="WNC1029" s="14"/>
      <c r="WND1029" s="14"/>
      <c r="WNE1029" s="14"/>
      <c r="WNF1029" s="14"/>
      <c r="WNG1029" s="14"/>
      <c r="WNH1029" s="14"/>
      <c r="WNI1029" s="14"/>
      <c r="WNJ1029" s="14"/>
      <c r="WNK1029" s="14"/>
      <c r="WNL1029" s="14"/>
      <c r="WNM1029" s="14"/>
      <c r="WNN1029" s="14"/>
      <c r="WNO1029" s="14"/>
      <c r="WNP1029" s="14"/>
      <c r="WNQ1029" s="14"/>
      <c r="WNR1029" s="14"/>
      <c r="WNS1029" s="14"/>
      <c r="WNT1029" s="14"/>
      <c r="WNU1029" s="14"/>
      <c r="WNV1029" s="14"/>
      <c r="WNW1029" s="14"/>
      <c r="WNX1029" s="14"/>
      <c r="WNY1029" s="14"/>
      <c r="WNZ1029" s="14"/>
      <c r="WOA1029" s="14"/>
      <c r="WOB1029" s="14"/>
      <c r="WOC1029" s="14"/>
      <c r="WOD1029" s="14"/>
      <c r="WOE1029" s="14"/>
      <c r="WOF1029" s="14"/>
      <c r="WOG1029" s="14"/>
      <c r="WOH1029" s="14"/>
      <c r="WOI1029" s="14"/>
      <c r="WOJ1029" s="14"/>
      <c r="WOK1029" s="14"/>
      <c r="WOL1029" s="14"/>
      <c r="WOM1029" s="14"/>
      <c r="WON1029" s="14"/>
      <c r="WOO1029" s="14"/>
      <c r="WOP1029" s="14"/>
      <c r="WOQ1029" s="14"/>
      <c r="WOR1029" s="14"/>
      <c r="WOS1029" s="14"/>
      <c r="WOT1029" s="14"/>
      <c r="WOU1029" s="14"/>
      <c r="WOV1029" s="14"/>
      <c r="WOW1029" s="14"/>
      <c r="WOX1029" s="14"/>
      <c r="WOY1029" s="14"/>
      <c r="WOZ1029" s="14"/>
      <c r="WPA1029" s="14"/>
      <c r="WPB1029" s="14"/>
      <c r="WPC1029" s="14"/>
      <c r="WPD1029" s="14"/>
      <c r="WPE1029" s="14"/>
      <c r="WPF1029" s="14"/>
      <c r="WPG1029" s="14"/>
      <c r="WPH1029" s="14"/>
      <c r="WPI1029" s="14"/>
      <c r="WPJ1029" s="14"/>
      <c r="WPK1029" s="14"/>
      <c r="WPL1029" s="14"/>
      <c r="WPM1029" s="14"/>
      <c r="WPN1029" s="14"/>
      <c r="WPO1029" s="14"/>
      <c r="WPP1029" s="14"/>
      <c r="WPQ1029" s="14"/>
      <c r="WPR1029" s="14"/>
      <c r="WPS1029" s="14"/>
      <c r="WPT1029" s="14"/>
      <c r="WPU1029" s="14"/>
      <c r="WPV1029" s="14"/>
      <c r="WPW1029" s="14"/>
      <c r="WPX1029" s="14"/>
      <c r="WPY1029" s="14"/>
      <c r="WPZ1029" s="14"/>
      <c r="WQA1029" s="14"/>
      <c r="WQB1029" s="14"/>
      <c r="WQC1029" s="14"/>
      <c r="WQD1029" s="14"/>
      <c r="WQE1029" s="14"/>
      <c r="WQF1029" s="14"/>
      <c r="WQG1029" s="14"/>
      <c r="WQH1029" s="14"/>
      <c r="WQI1029" s="14"/>
      <c r="WQJ1029" s="14"/>
      <c r="WQK1029" s="14"/>
      <c r="WQL1029" s="14"/>
      <c r="WQM1029" s="14"/>
      <c r="WQN1029" s="14"/>
      <c r="WQO1029" s="14"/>
      <c r="WQP1029" s="14"/>
      <c r="WQQ1029" s="14"/>
      <c r="WQR1029" s="14"/>
      <c r="WQS1029" s="14"/>
      <c r="WQT1029" s="14"/>
      <c r="WQU1029" s="14"/>
      <c r="WQV1029" s="14"/>
      <c r="WQW1029" s="14"/>
      <c r="WQX1029" s="14"/>
      <c r="WQY1029" s="14"/>
      <c r="WQZ1029" s="14"/>
      <c r="WRA1029" s="14"/>
      <c r="WRB1029" s="14"/>
      <c r="WRC1029" s="14"/>
      <c r="WRD1029" s="14"/>
      <c r="WRE1029" s="14"/>
      <c r="WRF1029" s="14"/>
      <c r="WRG1029" s="14"/>
      <c r="WRH1029" s="14"/>
      <c r="WRI1029" s="14"/>
      <c r="WRJ1029" s="14"/>
      <c r="WRK1029" s="14"/>
      <c r="WRL1029" s="14"/>
      <c r="WRM1029" s="14"/>
      <c r="WRN1029" s="14"/>
      <c r="WRO1029" s="14"/>
      <c r="WRP1029" s="14"/>
      <c r="WRQ1029" s="14"/>
      <c r="WRR1029" s="14"/>
      <c r="WRS1029" s="14"/>
      <c r="WRT1029" s="14"/>
      <c r="WRU1029" s="14"/>
      <c r="WRV1029" s="14"/>
      <c r="WRW1029" s="14"/>
      <c r="WRX1029" s="14"/>
      <c r="WRY1029" s="14"/>
      <c r="WRZ1029" s="14"/>
      <c r="WSA1029" s="14"/>
      <c r="WSB1029" s="14"/>
      <c r="WSC1029" s="14"/>
      <c r="WSD1029" s="14"/>
      <c r="WSE1029" s="14"/>
      <c r="WSF1029" s="14"/>
      <c r="WSG1029" s="14"/>
      <c r="WSH1029" s="14"/>
      <c r="WSI1029" s="14"/>
      <c r="WSJ1029" s="14"/>
      <c r="WSK1029" s="14"/>
      <c r="WSL1029" s="14"/>
      <c r="WSM1029" s="14"/>
      <c r="WSN1029" s="14"/>
      <c r="WSO1029" s="14"/>
      <c r="WSP1029" s="14"/>
      <c r="WSQ1029" s="14"/>
      <c r="WSR1029" s="14"/>
      <c r="WSS1029" s="14"/>
      <c r="WST1029" s="14"/>
      <c r="WSU1029" s="14"/>
      <c r="WSV1029" s="14"/>
      <c r="WSW1029" s="14"/>
      <c r="WSX1029" s="14"/>
      <c r="WSY1029" s="14"/>
      <c r="WSZ1029" s="14"/>
      <c r="WTA1029" s="14"/>
      <c r="WTB1029" s="14"/>
      <c r="WTC1029" s="14"/>
      <c r="WTD1029" s="14"/>
      <c r="WTE1029" s="14"/>
      <c r="WTF1029" s="14"/>
      <c r="WTG1029" s="14"/>
      <c r="WTH1029" s="14"/>
      <c r="WTI1029" s="14"/>
      <c r="WTJ1029" s="14"/>
      <c r="WTK1029" s="14"/>
      <c r="WTL1029" s="14"/>
      <c r="WTM1029" s="14"/>
      <c r="WTN1029" s="14"/>
      <c r="WTO1029" s="14"/>
      <c r="WTP1029" s="14"/>
      <c r="WTQ1029" s="14"/>
      <c r="WTR1029" s="14"/>
      <c r="WTS1029" s="14"/>
      <c r="WTT1029" s="14"/>
      <c r="WTU1029" s="14"/>
      <c r="WTV1029" s="14"/>
      <c r="WTW1029" s="14"/>
      <c r="WTX1029" s="14"/>
      <c r="WTY1029" s="14"/>
      <c r="WTZ1029" s="14"/>
      <c r="WUA1029" s="14"/>
      <c r="WUB1029" s="14"/>
      <c r="WUC1029" s="14"/>
      <c r="WUD1029" s="14"/>
      <c r="WUE1029" s="14"/>
      <c r="WUF1029" s="14"/>
      <c r="WUG1029" s="14"/>
      <c r="WUH1029" s="14"/>
      <c r="WUI1029" s="14"/>
      <c r="WUJ1029" s="14"/>
      <c r="WUK1029" s="14"/>
      <c r="WUL1029" s="14"/>
      <c r="WUM1029" s="14"/>
      <c r="WUN1029" s="14"/>
      <c r="WUO1029" s="14"/>
      <c r="WUP1029" s="14"/>
      <c r="WUQ1029" s="14"/>
      <c r="WUR1029" s="14"/>
      <c r="WUS1029" s="14"/>
      <c r="WUT1029" s="14"/>
      <c r="WUU1029" s="14"/>
      <c r="WUV1029" s="14"/>
      <c r="WUW1029" s="14"/>
      <c r="WUX1029" s="14"/>
      <c r="WUY1029" s="14"/>
      <c r="WUZ1029" s="14"/>
      <c r="WVA1029" s="14"/>
      <c r="WVB1029" s="14"/>
      <c r="WVC1029" s="14"/>
      <c r="WVD1029" s="14"/>
      <c r="WVE1029" s="14"/>
      <c r="WVF1029" s="14"/>
      <c r="WVG1029" s="14"/>
      <c r="WVH1029" s="14"/>
      <c r="WVI1029" s="14"/>
      <c r="WVJ1029" s="14"/>
      <c r="WVK1029" s="14"/>
      <c r="WVL1029" s="14"/>
      <c r="WVM1029" s="14"/>
      <c r="WVN1029" s="14"/>
      <c r="WVO1029" s="14"/>
      <c r="WVP1029" s="14"/>
      <c r="WVQ1029" s="14"/>
      <c r="WVR1029" s="14"/>
      <c r="WVS1029" s="14"/>
      <c r="WVT1029" s="14"/>
      <c r="WVU1029" s="14"/>
      <c r="WVV1029" s="14"/>
      <c r="WVW1029" s="14"/>
      <c r="WVX1029" s="14"/>
      <c r="WVY1029" s="14"/>
      <c r="WVZ1029" s="14"/>
      <c r="WWA1029" s="14"/>
      <c r="WWB1029" s="14"/>
      <c r="WWC1029" s="14"/>
      <c r="WWD1029" s="14"/>
      <c r="WWE1029" s="14"/>
      <c r="WWF1029" s="14"/>
      <c r="WWG1029" s="14"/>
      <c r="WWH1029" s="14"/>
      <c r="WWI1029" s="14"/>
      <c r="WWJ1029" s="14"/>
      <c r="WWK1029" s="14"/>
      <c r="WWL1029" s="14"/>
      <c r="WWM1029" s="14"/>
      <c r="WWN1029" s="14"/>
      <c r="WWO1029" s="14"/>
      <c r="WWP1029" s="14"/>
      <c r="WWQ1029" s="14"/>
      <c r="WWR1029" s="14"/>
      <c r="WWS1029" s="14"/>
      <c r="WWT1029" s="14"/>
      <c r="WWU1029" s="14"/>
      <c r="WWV1029" s="14"/>
      <c r="WWW1029" s="14"/>
      <c r="WWX1029" s="14"/>
      <c r="WWY1029" s="14"/>
      <c r="WWZ1029" s="14"/>
      <c r="WXA1029" s="14"/>
      <c r="WXB1029" s="14"/>
      <c r="WXC1029" s="14"/>
      <c r="WXD1029" s="14"/>
      <c r="WXE1029" s="14"/>
      <c r="WXF1029" s="14"/>
      <c r="WXG1029" s="14"/>
      <c r="WXH1029" s="14"/>
      <c r="WXI1029" s="14"/>
      <c r="WXJ1029" s="14"/>
      <c r="WXK1029" s="14"/>
      <c r="WXL1029" s="14"/>
      <c r="WXM1029" s="14"/>
      <c r="WXN1029" s="14"/>
      <c r="WXO1029" s="14"/>
      <c r="WXP1029" s="14"/>
      <c r="WXQ1029" s="14"/>
      <c r="WXR1029" s="14"/>
      <c r="WXS1029" s="14"/>
      <c r="WXT1029" s="14"/>
      <c r="WXU1029" s="14"/>
      <c r="WXV1029" s="14"/>
      <c r="WXW1029" s="14"/>
      <c r="WXX1029" s="14"/>
      <c r="WXY1029" s="14"/>
      <c r="WXZ1029" s="14"/>
      <c r="WYA1029" s="14"/>
      <c r="WYB1029" s="14"/>
      <c r="WYC1029" s="14"/>
      <c r="WYD1029" s="14"/>
      <c r="WYE1029" s="14"/>
      <c r="WYF1029" s="14"/>
      <c r="WYG1029" s="14"/>
      <c r="WYH1029" s="14"/>
      <c r="WYI1029" s="14"/>
      <c r="WYJ1029" s="14"/>
      <c r="WYK1029" s="14"/>
      <c r="WYL1029" s="14"/>
      <c r="WYM1029" s="14"/>
      <c r="WYN1029" s="14"/>
      <c r="WYO1029" s="14"/>
      <c r="WYP1029" s="14"/>
      <c r="WYQ1029" s="14"/>
      <c r="WYR1029" s="14"/>
      <c r="WYS1029" s="14"/>
      <c r="WYT1029" s="14"/>
      <c r="WYU1029" s="14"/>
      <c r="WYV1029" s="14"/>
      <c r="WYW1029" s="14"/>
      <c r="WYX1029" s="14"/>
      <c r="WYY1029" s="14"/>
      <c r="WYZ1029" s="14"/>
      <c r="WZA1029" s="14"/>
      <c r="WZB1029" s="14"/>
      <c r="WZC1029" s="14"/>
      <c r="WZD1029" s="14"/>
      <c r="WZE1029" s="14"/>
      <c r="WZF1029" s="14"/>
      <c r="WZG1029" s="14"/>
      <c r="WZH1029" s="14"/>
      <c r="WZI1029" s="14"/>
      <c r="WZJ1029" s="14"/>
      <c r="WZK1029" s="14"/>
      <c r="WZL1029" s="14"/>
      <c r="WZM1029" s="14"/>
      <c r="WZN1029" s="14"/>
      <c r="WZO1029" s="14"/>
      <c r="WZP1029" s="14"/>
      <c r="WZQ1029" s="14"/>
      <c r="WZR1029" s="14"/>
      <c r="WZS1029" s="14"/>
      <c r="WZT1029" s="14"/>
      <c r="WZU1029" s="14"/>
      <c r="WZV1029" s="14"/>
      <c r="WZW1029" s="14"/>
      <c r="WZX1029" s="14"/>
      <c r="WZY1029" s="14"/>
      <c r="WZZ1029" s="14"/>
      <c r="XAA1029" s="14"/>
      <c r="XAB1029" s="14"/>
      <c r="XAC1029" s="14"/>
      <c r="XAD1029" s="14"/>
      <c r="XAE1029" s="14"/>
      <c r="XAF1029" s="14"/>
      <c r="XAG1029" s="14"/>
      <c r="XAH1029" s="14"/>
      <c r="XAI1029" s="14"/>
      <c r="XAJ1029" s="14"/>
      <c r="XAK1029" s="14"/>
      <c r="XAL1029" s="14"/>
      <c r="XAM1029" s="14"/>
      <c r="XAN1029" s="14"/>
      <c r="XAO1029" s="14"/>
      <c r="XAP1029" s="14"/>
      <c r="XAQ1029" s="14"/>
      <c r="XAR1029" s="14"/>
      <c r="XAS1029" s="14"/>
      <c r="XAT1029" s="14"/>
      <c r="XAU1029" s="14"/>
      <c r="XAV1029" s="14"/>
      <c r="XAW1029" s="14"/>
      <c r="XAX1029" s="14"/>
      <c r="XAY1029" s="14"/>
      <c r="XAZ1029" s="14"/>
      <c r="XBA1029" s="14"/>
      <c r="XBB1029" s="14"/>
      <c r="XBC1029" s="14"/>
      <c r="XBD1029" s="14"/>
      <c r="XBE1029" s="14"/>
      <c r="XBF1029" s="14"/>
      <c r="XBG1029" s="14"/>
      <c r="XBH1029" s="14"/>
      <c r="XBI1029" s="14"/>
      <c r="XBJ1029" s="14"/>
      <c r="XBK1029" s="14"/>
      <c r="XBL1029" s="14"/>
      <c r="XBM1029" s="14"/>
      <c r="XBN1029" s="14"/>
      <c r="XBO1029" s="14"/>
      <c r="XBP1029" s="14"/>
      <c r="XBQ1029" s="14"/>
      <c r="XBR1029" s="14"/>
      <c r="XBS1029" s="14"/>
      <c r="XBT1029" s="14"/>
      <c r="XBU1029" s="14"/>
      <c r="XBV1029" s="14"/>
      <c r="XBW1029" s="14"/>
      <c r="XBX1029" s="14"/>
      <c r="XBY1029" s="14"/>
      <c r="XBZ1029" s="14"/>
      <c r="XCA1029" s="14"/>
      <c r="XCB1029" s="14"/>
      <c r="XCC1029" s="14"/>
      <c r="XCD1029" s="14"/>
      <c r="XCE1029" s="14"/>
      <c r="XCF1029" s="14"/>
      <c r="XCG1029" s="14"/>
      <c r="XCH1029" s="14"/>
      <c r="XCI1029" s="14"/>
      <c r="XCJ1029" s="14"/>
      <c r="XCK1029" s="14"/>
      <c r="XCL1029" s="14"/>
      <c r="XCM1029" s="14"/>
      <c r="XCN1029" s="14"/>
      <c r="XCO1029" s="14"/>
      <c r="XCP1029" s="14"/>
      <c r="XCQ1029" s="14"/>
      <c r="XCR1029" s="14"/>
      <c r="XCS1029" s="14"/>
      <c r="XCT1029" s="14"/>
      <c r="XCU1029" s="14"/>
      <c r="XCV1029" s="14"/>
      <c r="XCW1029" s="14"/>
      <c r="XCX1029" s="14"/>
      <c r="XCY1029" s="14"/>
      <c r="XCZ1029" s="14"/>
      <c r="XDA1029" s="14"/>
      <c r="XDB1029" s="14"/>
      <c r="XDC1029" s="14"/>
      <c r="XDD1029" s="14"/>
      <c r="XDE1029" s="14"/>
      <c r="XDF1029" s="14"/>
      <c r="XDG1029" s="14"/>
      <c r="XDH1029" s="14"/>
      <c r="XDI1029" s="14"/>
      <c r="XDJ1029" s="14"/>
      <c r="XDK1029" s="14"/>
      <c r="XDL1029" s="14"/>
      <c r="XDM1029" s="14"/>
      <c r="XDN1029" s="14"/>
      <c r="XDO1029" s="14"/>
      <c r="XDP1029" s="14"/>
      <c r="XDQ1029" s="14"/>
      <c r="XDR1029" s="14"/>
      <c r="XDS1029" s="14"/>
      <c r="XDT1029" s="14"/>
      <c r="XDU1029" s="14"/>
      <c r="XDV1029" s="14"/>
      <c r="XDW1029" s="14"/>
      <c r="XDX1029" s="14"/>
      <c r="XDY1029" s="14"/>
      <c r="XDZ1029" s="14"/>
      <c r="XEA1029" s="14"/>
      <c r="XEB1029" s="14"/>
      <c r="XEC1029" s="14"/>
      <c r="XED1029" s="14"/>
      <c r="XEE1029" s="14"/>
      <c r="XEF1029" s="14"/>
      <c r="XEG1029" s="14"/>
      <c r="XEH1029" s="14"/>
      <c r="XEI1029" s="14"/>
      <c r="XEJ1029" s="14"/>
      <c r="XEK1029" s="14"/>
      <c r="XEL1029" s="14"/>
      <c r="XEM1029" s="14"/>
      <c r="XEN1029" s="14"/>
      <c r="XEO1029" s="14"/>
      <c r="XEP1029" s="14"/>
      <c r="XEQ1029" s="14"/>
      <c r="XER1029" s="14"/>
      <c r="XES1029" s="14"/>
      <c r="XET1029" s="14"/>
      <c r="XEU1029" s="14"/>
      <c r="XEV1029" s="14"/>
      <c r="XEW1029" s="14"/>
      <c r="XEX1029" s="14"/>
      <c r="XEY1029" s="14"/>
      <c r="XEZ1029" s="14"/>
      <c r="XFA1029" s="14"/>
      <c r="XFB1029" s="14"/>
      <c r="XFC1029" s="14"/>
      <c r="XFD1029" s="14"/>
    </row>
    <row r="1030" spans="1:164 13283:16384">
      <c r="A1030" s="27" t="s">
        <v>7</v>
      </c>
      <c r="B1030" s="4" t="s">
        <v>178</v>
      </c>
      <c r="C1030" s="4" t="s">
        <v>9</v>
      </c>
      <c r="D1030" s="49" t="s">
        <v>1264</v>
      </c>
      <c r="E1030" s="10" t="s">
        <v>11</v>
      </c>
      <c r="F1030" s="5">
        <v>4</v>
      </c>
      <c r="G1030" s="40">
        <v>861</v>
      </c>
      <c r="H1030" s="71">
        <f t="shared" ref="H1030:H1033" si="884">+G1030*$T$7</f>
        <v>837.11457814319999</v>
      </c>
      <c r="I1030" s="83">
        <v>259.27999999999997</v>
      </c>
      <c r="J1030" s="71">
        <f t="shared" ref="J1030:J1033" si="885">+I1030*$T$7</f>
        <v>252.08718678393595</v>
      </c>
      <c r="K1030" s="71">
        <f t="shared" ref="K1030:K1033" si="886">+H1030+J1030</f>
        <v>1089.2017649271359</v>
      </c>
      <c r="L1030" s="81">
        <v>1076.25</v>
      </c>
      <c r="M1030" s="71">
        <f t="shared" ref="M1030:M1033" si="887">+L1030*$T$7</f>
        <v>1046.393222679</v>
      </c>
      <c r="N1030" s="81">
        <v>324.10000000000002</v>
      </c>
      <c r="O1030" s="71">
        <f t="shared" ref="O1030:O1033" si="888">+N1030*$T$7</f>
        <v>315.10898347992003</v>
      </c>
      <c r="P1030" s="71">
        <f t="shared" ref="P1030:P1033" si="889">+M1030+O1030</f>
        <v>1361.50220615892</v>
      </c>
      <c r="Q1030" s="71">
        <f t="shared" ref="Q1030:Q1033" si="890">+M1030*F1030</f>
        <v>4185.5728907160001</v>
      </c>
      <c r="R1030" s="72">
        <f t="shared" ref="R1030:R1033" si="891">+O1030*F1030</f>
        <v>1260.4359339196801</v>
      </c>
      <c r="S1030" s="71">
        <f t="shared" ref="S1030:S1033" si="892">+Q1030+R1030</f>
        <v>5446.00882463568</v>
      </c>
      <c r="V1030" s="107">
        <v>5601.41</v>
      </c>
      <c r="X1030" s="120">
        <f t="shared" si="838"/>
        <v>155.4011753643199</v>
      </c>
      <c r="Z1030" s="120"/>
    </row>
    <row r="1031" spans="1:164 13283:16384">
      <c r="A1031" s="27" t="s">
        <v>12</v>
      </c>
      <c r="B1031" s="4" t="s">
        <v>152</v>
      </c>
      <c r="C1031" s="4" t="s">
        <v>9</v>
      </c>
      <c r="D1031" s="49" t="s">
        <v>1195</v>
      </c>
      <c r="E1031" s="10" t="s">
        <v>11</v>
      </c>
      <c r="F1031" s="5">
        <v>1</v>
      </c>
      <c r="G1031" s="40">
        <v>1034.8900000000001</v>
      </c>
      <c r="H1031" s="71">
        <f t="shared" si="884"/>
        <v>1006.1806106557681</v>
      </c>
      <c r="I1031" s="83">
        <v>443.52</v>
      </c>
      <c r="J1031" s="71">
        <f t="shared" si="885"/>
        <v>431.21609488742394</v>
      </c>
      <c r="K1031" s="71">
        <f t="shared" si="886"/>
        <v>1437.396705543192</v>
      </c>
      <c r="L1031" s="81">
        <v>1293.6099999999999</v>
      </c>
      <c r="M1031" s="71">
        <f t="shared" si="887"/>
        <v>1257.7233326734317</v>
      </c>
      <c r="N1031" s="81">
        <v>554.4</v>
      </c>
      <c r="O1031" s="71">
        <f t="shared" si="888"/>
        <v>539.02011860927996</v>
      </c>
      <c r="P1031" s="71">
        <f t="shared" si="889"/>
        <v>1796.7434512827117</v>
      </c>
      <c r="Q1031" s="71">
        <f t="shared" si="890"/>
        <v>1257.7233326734317</v>
      </c>
      <c r="R1031" s="72">
        <f t="shared" si="891"/>
        <v>539.02011860927996</v>
      </c>
      <c r="S1031" s="71">
        <f t="shared" si="892"/>
        <v>1796.7434512827117</v>
      </c>
      <c r="V1031" s="107">
        <v>1848.01</v>
      </c>
      <c r="X1031" s="120">
        <f t="shared" si="838"/>
        <v>51.266548717288288</v>
      </c>
      <c r="Z1031" s="120"/>
    </row>
    <row r="1032" spans="1:164 13283:16384">
      <c r="A1032" s="27" t="s">
        <v>15</v>
      </c>
      <c r="B1032" s="4" t="s">
        <v>154</v>
      </c>
      <c r="C1032" s="4" t="s">
        <v>9</v>
      </c>
      <c r="D1032" s="49" t="s">
        <v>1196</v>
      </c>
      <c r="E1032" s="10" t="s">
        <v>11</v>
      </c>
      <c r="F1032" s="5">
        <v>12</v>
      </c>
      <c r="G1032" s="40">
        <v>956.82</v>
      </c>
      <c r="H1032" s="71">
        <f t="shared" si="884"/>
        <v>930.27638868638405</v>
      </c>
      <c r="I1032" s="83">
        <v>410.07</v>
      </c>
      <c r="J1032" s="71">
        <f t="shared" si="885"/>
        <v>398.69404768778395</v>
      </c>
      <c r="K1032" s="71">
        <f t="shared" si="886"/>
        <v>1328.970436374168</v>
      </c>
      <c r="L1032" s="81">
        <v>1196.03</v>
      </c>
      <c r="M1032" s="71">
        <f t="shared" si="887"/>
        <v>1162.850347150536</v>
      </c>
      <c r="N1032" s="81">
        <v>512.58000000000004</v>
      </c>
      <c r="O1032" s="71">
        <f t="shared" si="888"/>
        <v>498.36026767089601</v>
      </c>
      <c r="P1032" s="71">
        <f t="shared" si="889"/>
        <v>1661.210614821432</v>
      </c>
      <c r="Q1032" s="71">
        <f t="shared" si="890"/>
        <v>13954.204165806432</v>
      </c>
      <c r="R1032" s="72">
        <f t="shared" si="891"/>
        <v>5980.3232120507519</v>
      </c>
      <c r="S1032" s="71">
        <f t="shared" si="892"/>
        <v>19934.527377857183</v>
      </c>
      <c r="V1032" s="107">
        <v>20503.349999999999</v>
      </c>
      <c r="X1032" s="120">
        <f t="shared" si="838"/>
        <v>568.82262214281582</v>
      </c>
      <c r="Z1032" s="120"/>
    </row>
    <row r="1033" spans="1:164 13283:16384">
      <c r="A1033" s="27" t="s">
        <v>18</v>
      </c>
      <c r="B1033" s="4" t="s">
        <v>156</v>
      </c>
      <c r="C1033" s="4" t="s">
        <v>9</v>
      </c>
      <c r="D1033" s="49" t="s">
        <v>1265</v>
      </c>
      <c r="E1033" s="10" t="s">
        <v>11</v>
      </c>
      <c r="F1033" s="5">
        <v>2</v>
      </c>
      <c r="G1033" s="40">
        <v>916.65</v>
      </c>
      <c r="H1033" s="71">
        <f t="shared" si="884"/>
        <v>891.2207642914799</v>
      </c>
      <c r="I1033" s="83">
        <v>392.85</v>
      </c>
      <c r="J1033" s="71">
        <f t="shared" si="885"/>
        <v>381.95175612492</v>
      </c>
      <c r="K1033" s="71">
        <f t="shared" si="886"/>
        <v>1273.1725204163999</v>
      </c>
      <c r="L1033" s="81">
        <v>1145.81</v>
      </c>
      <c r="M1033" s="71">
        <f t="shared" si="887"/>
        <v>1114.0235247180719</v>
      </c>
      <c r="N1033" s="81">
        <v>491.06</v>
      </c>
      <c r="O1033" s="71">
        <f t="shared" si="888"/>
        <v>477.43726450987197</v>
      </c>
      <c r="P1033" s="71">
        <f t="shared" si="889"/>
        <v>1591.4607892279439</v>
      </c>
      <c r="Q1033" s="71">
        <f t="shared" si="890"/>
        <v>2228.0470494361439</v>
      </c>
      <c r="R1033" s="72">
        <f t="shared" si="891"/>
        <v>954.87452901974393</v>
      </c>
      <c r="S1033" s="71">
        <f t="shared" si="892"/>
        <v>3182.9215784558878</v>
      </c>
      <c r="V1033" s="107">
        <v>3273.75</v>
      </c>
      <c r="X1033" s="120">
        <f t="shared" ref="X1033:X1096" si="893">+V1033-S1033</f>
        <v>90.828421544112189</v>
      </c>
      <c r="Z1033" s="120"/>
    </row>
    <row r="1034" spans="1:164 13283:16384">
      <c r="A1034" s="25" t="s">
        <v>1266</v>
      </c>
      <c r="B1034" s="2"/>
      <c r="C1034" s="2"/>
      <c r="D1034" s="47" t="s">
        <v>225</v>
      </c>
      <c r="E1034" s="57"/>
      <c r="F1034" s="2"/>
      <c r="G1034" s="39"/>
      <c r="H1034" s="69"/>
      <c r="I1034" s="79"/>
      <c r="J1034" s="69"/>
      <c r="K1034" s="69"/>
      <c r="L1034" s="69"/>
      <c r="M1034" s="69"/>
      <c r="N1034" s="69"/>
      <c r="O1034" s="69"/>
      <c r="P1034" s="69"/>
      <c r="Q1034" s="63">
        <f>+Q1035+Q1041</f>
        <v>35264.068988436906</v>
      </c>
      <c r="R1034" s="63">
        <f>+R1035+R1041</f>
        <v>39434.980220804013</v>
      </c>
      <c r="S1034" s="63">
        <f>+Q1034+R1034</f>
        <v>74699.049209240911</v>
      </c>
      <c r="V1034" s="116">
        <v>76822.740000000005</v>
      </c>
      <c r="X1034" s="120">
        <f t="shared" si="893"/>
        <v>2123.6907907590939</v>
      </c>
      <c r="Z1034" s="120"/>
    </row>
    <row r="1035" spans="1:164 13283:16384" s="98" customFormat="1">
      <c r="A1035" s="92" t="s">
        <v>1267</v>
      </c>
      <c r="B1035" s="93"/>
      <c r="C1035" s="93"/>
      <c r="D1035" s="94" t="s">
        <v>251</v>
      </c>
      <c r="E1035" s="95"/>
      <c r="F1035" s="93"/>
      <c r="G1035" s="39"/>
      <c r="H1035" s="96"/>
      <c r="I1035" s="79"/>
      <c r="J1035" s="96"/>
      <c r="K1035" s="96"/>
      <c r="L1035" s="68"/>
      <c r="M1035" s="96"/>
      <c r="N1035" s="68"/>
      <c r="O1035" s="96"/>
      <c r="P1035" s="96"/>
      <c r="Q1035" s="97">
        <f>SUM(Q1036:Q1040)</f>
        <v>12291.953234378016</v>
      </c>
      <c r="R1035" s="97">
        <f>SUM(R1036:R1040)</f>
        <v>21839.01651735108</v>
      </c>
      <c r="S1035" s="97">
        <f>+Q1035+R1035</f>
        <v>34130.969751729092</v>
      </c>
      <c r="T1035" s="14"/>
      <c r="U1035" s="14"/>
      <c r="V1035" s="116">
        <v>35095.94</v>
      </c>
      <c r="W1035" s="14"/>
      <c r="X1035" s="120">
        <f t="shared" si="893"/>
        <v>964.97024827091082</v>
      </c>
      <c r="Y1035" s="14"/>
      <c r="Z1035" s="120"/>
      <c r="AA1035" s="14"/>
      <c r="AB1035" s="14"/>
      <c r="AC1035" s="14"/>
      <c r="AD1035" s="14"/>
      <c r="AE1035" s="14"/>
      <c r="AF1035" s="14"/>
      <c r="AG1035" s="14"/>
      <c r="AH1035" s="14"/>
      <c r="AI1035" s="14"/>
      <c r="AJ1035" s="14"/>
      <c r="AK1035" s="14"/>
      <c r="AL1035" s="14"/>
      <c r="AM1035" s="14"/>
      <c r="AN1035" s="14"/>
      <c r="AO1035" s="14"/>
      <c r="AP1035" s="14"/>
      <c r="AQ1035" s="14"/>
      <c r="AR1035" s="14"/>
      <c r="AS1035" s="14"/>
      <c r="AT1035" s="14"/>
      <c r="AU1035" s="14"/>
      <c r="AV1035" s="14"/>
      <c r="AW1035" s="14"/>
      <c r="AX1035" s="14"/>
      <c r="AY1035" s="14"/>
      <c r="AZ1035" s="14"/>
      <c r="BA1035" s="14"/>
      <c r="BB1035" s="14"/>
      <c r="BC1035" s="14"/>
      <c r="BD1035" s="14"/>
      <c r="BE1035" s="14"/>
      <c r="BF1035" s="14"/>
      <c r="BG1035" s="14"/>
      <c r="BH1035" s="14"/>
      <c r="BI1035" s="14"/>
      <c r="BJ1035" s="14"/>
      <c r="BK1035" s="14"/>
      <c r="BL1035" s="14"/>
      <c r="BM1035" s="14"/>
      <c r="BN1035" s="14"/>
      <c r="BO1035" s="14"/>
      <c r="BP1035" s="14"/>
      <c r="BQ1035" s="14"/>
      <c r="BR1035" s="14"/>
      <c r="BS1035" s="14"/>
      <c r="BT1035" s="14"/>
      <c r="BU1035" s="14"/>
      <c r="BV1035" s="14"/>
      <c r="BW1035" s="14"/>
      <c r="BX1035" s="14"/>
      <c r="BY1035" s="14"/>
      <c r="BZ1035" s="14"/>
      <c r="CA1035" s="14"/>
      <c r="CB1035" s="14"/>
      <c r="CC1035" s="14"/>
      <c r="CD1035" s="14"/>
      <c r="CE1035" s="14"/>
      <c r="CF1035" s="14"/>
      <c r="CG1035" s="14"/>
      <c r="CH1035" s="14"/>
      <c r="CI1035" s="14"/>
      <c r="CJ1035" s="14"/>
      <c r="CK1035" s="14"/>
      <c r="CL1035" s="14"/>
      <c r="CM1035" s="14"/>
      <c r="CN1035" s="14"/>
      <c r="CO1035" s="14"/>
      <c r="CP1035" s="14"/>
      <c r="CQ1035" s="14"/>
      <c r="CR1035" s="14"/>
      <c r="CS1035" s="14"/>
      <c r="CT1035" s="14"/>
      <c r="CU1035" s="14"/>
      <c r="CV1035" s="14"/>
      <c r="CW1035" s="14"/>
      <c r="CX1035" s="14"/>
      <c r="CY1035" s="14"/>
      <c r="CZ1035" s="14"/>
      <c r="DA1035" s="14"/>
      <c r="DB1035" s="14"/>
      <c r="DC1035" s="14"/>
      <c r="DD1035" s="14"/>
      <c r="DE1035" s="14"/>
      <c r="DF1035" s="14"/>
      <c r="DG1035" s="14"/>
      <c r="DH1035" s="14"/>
      <c r="DI1035" s="14"/>
      <c r="DJ1035" s="14"/>
      <c r="DK1035" s="14"/>
      <c r="DL1035" s="14"/>
      <c r="DM1035" s="14"/>
      <c r="DN1035" s="14"/>
      <c r="DO1035" s="14"/>
      <c r="DP1035" s="14"/>
      <c r="DQ1035" s="14"/>
      <c r="DR1035" s="14"/>
      <c r="DS1035" s="14"/>
      <c r="DT1035" s="14"/>
      <c r="DU1035" s="14"/>
      <c r="DV1035" s="14"/>
      <c r="DW1035" s="14"/>
      <c r="DX1035" s="14"/>
      <c r="DY1035" s="14"/>
      <c r="DZ1035" s="14"/>
      <c r="EA1035" s="14"/>
      <c r="EB1035" s="14"/>
      <c r="EC1035" s="14"/>
      <c r="ED1035" s="14"/>
      <c r="EE1035" s="14"/>
      <c r="EF1035" s="14"/>
      <c r="EG1035" s="14"/>
      <c r="EH1035" s="14"/>
      <c r="EI1035" s="14"/>
      <c r="EJ1035" s="14"/>
      <c r="EK1035" s="14"/>
      <c r="EL1035" s="14"/>
      <c r="EM1035" s="14"/>
      <c r="EN1035" s="14"/>
      <c r="EO1035" s="14"/>
      <c r="EP1035" s="14"/>
      <c r="EQ1035" s="14"/>
      <c r="ER1035" s="14"/>
      <c r="ES1035" s="14"/>
      <c r="ET1035" s="14"/>
      <c r="EU1035" s="14"/>
      <c r="EV1035" s="14"/>
      <c r="EW1035" s="14"/>
      <c r="EX1035" s="14"/>
      <c r="EY1035" s="14"/>
      <c r="EZ1035" s="14"/>
      <c r="FA1035" s="14"/>
      <c r="FB1035" s="14"/>
      <c r="FC1035" s="14"/>
      <c r="FD1035" s="14"/>
      <c r="FE1035" s="14"/>
      <c r="FF1035" s="14"/>
      <c r="FG1035" s="14"/>
      <c r="FH1035" s="14"/>
      <c r="SPW1035" s="14"/>
      <c r="SPX1035" s="14"/>
      <c r="SPY1035" s="14"/>
      <c r="SPZ1035" s="14"/>
      <c r="SQA1035" s="14"/>
      <c r="SQB1035" s="14"/>
      <c r="SQC1035" s="14"/>
      <c r="SQD1035" s="14"/>
      <c r="SQE1035" s="14"/>
      <c r="SQF1035" s="14"/>
      <c r="SQG1035" s="14"/>
      <c r="SQH1035" s="14"/>
      <c r="SQI1035" s="14"/>
      <c r="SQJ1035" s="14"/>
      <c r="SQK1035" s="14"/>
      <c r="SQL1035" s="14"/>
      <c r="SQM1035" s="14"/>
      <c r="SQN1035" s="14"/>
      <c r="SQO1035" s="14"/>
      <c r="SQP1035" s="14"/>
      <c r="SQQ1035" s="14"/>
      <c r="SQR1035" s="14"/>
      <c r="SQS1035" s="14"/>
      <c r="SQT1035" s="14"/>
      <c r="SQU1035" s="14"/>
      <c r="SQV1035" s="14"/>
      <c r="SQW1035" s="14"/>
      <c r="SQX1035" s="14"/>
      <c r="SQY1035" s="14"/>
      <c r="SQZ1035" s="14"/>
      <c r="SRA1035" s="14"/>
      <c r="SRB1035" s="14"/>
      <c r="SRC1035" s="14"/>
      <c r="SRD1035" s="14"/>
      <c r="SRE1035" s="14"/>
      <c r="SRF1035" s="14"/>
      <c r="SRG1035" s="14"/>
      <c r="SRH1035" s="14"/>
      <c r="SRI1035" s="14"/>
      <c r="SRJ1035" s="14"/>
      <c r="SRK1035" s="14"/>
      <c r="SRL1035" s="14"/>
      <c r="SRM1035" s="14"/>
      <c r="SRN1035" s="14"/>
      <c r="SRO1035" s="14"/>
      <c r="SRP1035" s="14"/>
      <c r="SRQ1035" s="14"/>
      <c r="SRR1035" s="14"/>
      <c r="SRS1035" s="14"/>
      <c r="SRT1035" s="14"/>
      <c r="SRU1035" s="14"/>
      <c r="SRV1035" s="14"/>
      <c r="SRW1035" s="14"/>
      <c r="SRX1035" s="14"/>
      <c r="SRY1035" s="14"/>
      <c r="SRZ1035" s="14"/>
      <c r="SSA1035" s="14"/>
      <c r="SSB1035" s="14"/>
      <c r="SSC1035" s="14"/>
      <c r="SSD1035" s="14"/>
      <c r="SSE1035" s="14"/>
      <c r="SSF1035" s="14"/>
      <c r="SSG1035" s="14"/>
      <c r="SSH1035" s="14"/>
      <c r="SSI1035" s="14"/>
      <c r="SSJ1035" s="14"/>
      <c r="SSK1035" s="14"/>
      <c r="SSL1035" s="14"/>
      <c r="SSM1035" s="14"/>
      <c r="SSN1035" s="14"/>
      <c r="SSO1035" s="14"/>
      <c r="SSP1035" s="14"/>
      <c r="SSQ1035" s="14"/>
      <c r="SSR1035" s="14"/>
      <c r="SSS1035" s="14"/>
      <c r="SST1035" s="14"/>
      <c r="SSU1035" s="14"/>
      <c r="SSV1035" s="14"/>
      <c r="SSW1035" s="14"/>
      <c r="SSX1035" s="14"/>
      <c r="SSY1035" s="14"/>
      <c r="SSZ1035" s="14"/>
      <c r="STA1035" s="14"/>
      <c r="STB1035" s="14"/>
      <c r="STC1035" s="14"/>
      <c r="STD1035" s="14"/>
      <c r="STE1035" s="14"/>
      <c r="STF1035" s="14"/>
      <c r="STG1035" s="14"/>
      <c r="STH1035" s="14"/>
      <c r="STI1035" s="14"/>
      <c r="STJ1035" s="14"/>
      <c r="STK1035" s="14"/>
      <c r="STL1035" s="14"/>
      <c r="STM1035" s="14"/>
      <c r="STN1035" s="14"/>
      <c r="STO1035" s="14"/>
      <c r="STP1035" s="14"/>
      <c r="STQ1035" s="14"/>
      <c r="STR1035" s="14"/>
      <c r="STS1035" s="14"/>
      <c r="STT1035" s="14"/>
      <c r="STU1035" s="14"/>
      <c r="STV1035" s="14"/>
      <c r="STW1035" s="14"/>
      <c r="STX1035" s="14"/>
      <c r="STY1035" s="14"/>
      <c r="STZ1035" s="14"/>
      <c r="SUA1035" s="14"/>
      <c r="SUB1035" s="14"/>
      <c r="SUC1035" s="14"/>
      <c r="SUD1035" s="14"/>
      <c r="SUE1035" s="14"/>
      <c r="SUF1035" s="14"/>
      <c r="SUG1035" s="14"/>
      <c r="SUH1035" s="14"/>
      <c r="SUI1035" s="14"/>
      <c r="SUJ1035" s="14"/>
      <c r="SUK1035" s="14"/>
      <c r="SUL1035" s="14"/>
      <c r="SUM1035" s="14"/>
      <c r="SUN1035" s="14"/>
      <c r="SUO1035" s="14"/>
      <c r="SUP1035" s="14"/>
      <c r="SUQ1035" s="14"/>
      <c r="SUR1035" s="14"/>
      <c r="SUS1035" s="14"/>
      <c r="SUT1035" s="14"/>
      <c r="SUU1035" s="14"/>
      <c r="SUV1035" s="14"/>
      <c r="SUW1035" s="14"/>
      <c r="SUX1035" s="14"/>
      <c r="SUY1035" s="14"/>
      <c r="SUZ1035" s="14"/>
      <c r="SVA1035" s="14"/>
      <c r="SVB1035" s="14"/>
      <c r="SVC1035" s="14"/>
      <c r="SVD1035" s="14"/>
      <c r="SVE1035" s="14"/>
      <c r="SVF1035" s="14"/>
      <c r="SVG1035" s="14"/>
      <c r="SVH1035" s="14"/>
      <c r="SVI1035" s="14"/>
      <c r="SVJ1035" s="14"/>
      <c r="SVK1035" s="14"/>
      <c r="SVL1035" s="14"/>
      <c r="SVM1035" s="14"/>
      <c r="SVN1035" s="14"/>
      <c r="SVO1035" s="14"/>
      <c r="SVP1035" s="14"/>
      <c r="SVQ1035" s="14"/>
      <c r="SVR1035" s="14"/>
      <c r="SVS1035" s="14"/>
      <c r="SVT1035" s="14"/>
      <c r="SVU1035" s="14"/>
      <c r="SVV1035" s="14"/>
      <c r="SVW1035" s="14"/>
      <c r="SVX1035" s="14"/>
      <c r="SVY1035" s="14"/>
      <c r="SVZ1035" s="14"/>
      <c r="SWA1035" s="14"/>
      <c r="SWB1035" s="14"/>
      <c r="SWC1035" s="14"/>
      <c r="SWD1035" s="14"/>
      <c r="SWE1035" s="14"/>
      <c r="SWF1035" s="14"/>
      <c r="SWG1035" s="14"/>
      <c r="SWH1035" s="14"/>
      <c r="SWI1035" s="14"/>
      <c r="SWJ1035" s="14"/>
      <c r="SWK1035" s="14"/>
      <c r="SWL1035" s="14"/>
      <c r="SWM1035" s="14"/>
      <c r="SWN1035" s="14"/>
      <c r="SWO1035" s="14"/>
      <c r="SWP1035" s="14"/>
      <c r="SWQ1035" s="14"/>
      <c r="SWR1035" s="14"/>
      <c r="SWS1035" s="14"/>
      <c r="SWT1035" s="14"/>
      <c r="SWU1035" s="14"/>
      <c r="SWV1035" s="14"/>
      <c r="SWW1035" s="14"/>
      <c r="SWX1035" s="14"/>
      <c r="SWY1035" s="14"/>
      <c r="SWZ1035" s="14"/>
      <c r="SXA1035" s="14"/>
      <c r="SXB1035" s="14"/>
      <c r="SXC1035" s="14"/>
      <c r="SXD1035" s="14"/>
      <c r="SXE1035" s="14"/>
      <c r="SXF1035" s="14"/>
      <c r="SXG1035" s="14"/>
      <c r="SXH1035" s="14"/>
      <c r="SXI1035" s="14"/>
      <c r="SXJ1035" s="14"/>
      <c r="SXK1035" s="14"/>
      <c r="SXL1035" s="14"/>
      <c r="SXM1035" s="14"/>
      <c r="SXN1035" s="14"/>
      <c r="SXO1035" s="14"/>
      <c r="SXP1035" s="14"/>
      <c r="SXQ1035" s="14"/>
      <c r="SXR1035" s="14"/>
      <c r="SXS1035" s="14"/>
      <c r="SXT1035" s="14"/>
      <c r="SXU1035" s="14"/>
      <c r="SXV1035" s="14"/>
      <c r="SXW1035" s="14"/>
      <c r="SXX1035" s="14"/>
      <c r="SXY1035" s="14"/>
      <c r="SXZ1035" s="14"/>
      <c r="SYA1035" s="14"/>
      <c r="SYB1035" s="14"/>
      <c r="SYC1035" s="14"/>
      <c r="SYD1035" s="14"/>
      <c r="SYE1035" s="14"/>
      <c r="SYF1035" s="14"/>
      <c r="SYG1035" s="14"/>
      <c r="SYH1035" s="14"/>
      <c r="SYI1035" s="14"/>
      <c r="SYJ1035" s="14"/>
      <c r="SYK1035" s="14"/>
      <c r="SYL1035" s="14"/>
      <c r="SYM1035" s="14"/>
      <c r="SYN1035" s="14"/>
      <c r="SYO1035" s="14"/>
      <c r="SYP1035" s="14"/>
      <c r="SYQ1035" s="14"/>
      <c r="SYR1035" s="14"/>
      <c r="SYS1035" s="14"/>
      <c r="SYT1035" s="14"/>
      <c r="SYU1035" s="14"/>
      <c r="SYV1035" s="14"/>
      <c r="SYW1035" s="14"/>
      <c r="SYX1035" s="14"/>
      <c r="SYY1035" s="14"/>
      <c r="SYZ1035" s="14"/>
      <c r="SZA1035" s="14"/>
      <c r="SZB1035" s="14"/>
      <c r="SZC1035" s="14"/>
      <c r="SZD1035" s="14"/>
      <c r="SZE1035" s="14"/>
      <c r="SZF1035" s="14"/>
      <c r="SZG1035" s="14"/>
      <c r="SZH1035" s="14"/>
      <c r="SZI1035" s="14"/>
      <c r="SZJ1035" s="14"/>
      <c r="SZK1035" s="14"/>
      <c r="SZL1035" s="14"/>
      <c r="SZM1035" s="14"/>
      <c r="SZN1035" s="14"/>
      <c r="SZO1035" s="14"/>
      <c r="SZP1035" s="14"/>
      <c r="SZQ1035" s="14"/>
      <c r="SZR1035" s="14"/>
      <c r="SZS1035" s="14"/>
      <c r="SZT1035" s="14"/>
      <c r="SZU1035" s="14"/>
      <c r="SZV1035" s="14"/>
      <c r="SZW1035" s="14"/>
      <c r="SZX1035" s="14"/>
      <c r="SZY1035" s="14"/>
      <c r="SZZ1035" s="14"/>
      <c r="TAA1035" s="14"/>
      <c r="TAB1035" s="14"/>
      <c r="TAC1035" s="14"/>
      <c r="TAD1035" s="14"/>
      <c r="TAE1035" s="14"/>
      <c r="TAF1035" s="14"/>
      <c r="TAG1035" s="14"/>
      <c r="TAH1035" s="14"/>
      <c r="TAI1035" s="14"/>
      <c r="TAJ1035" s="14"/>
      <c r="TAK1035" s="14"/>
      <c r="TAL1035" s="14"/>
      <c r="TAM1035" s="14"/>
      <c r="TAN1035" s="14"/>
      <c r="TAO1035" s="14"/>
      <c r="TAP1035" s="14"/>
      <c r="TAQ1035" s="14"/>
      <c r="TAR1035" s="14"/>
      <c r="TAS1035" s="14"/>
      <c r="TAT1035" s="14"/>
      <c r="TAU1035" s="14"/>
      <c r="TAV1035" s="14"/>
      <c r="TAW1035" s="14"/>
      <c r="TAX1035" s="14"/>
      <c r="TAY1035" s="14"/>
      <c r="TAZ1035" s="14"/>
      <c r="TBA1035" s="14"/>
      <c r="TBB1035" s="14"/>
      <c r="TBC1035" s="14"/>
      <c r="TBD1035" s="14"/>
      <c r="TBE1035" s="14"/>
      <c r="TBF1035" s="14"/>
      <c r="TBG1035" s="14"/>
      <c r="TBH1035" s="14"/>
      <c r="TBI1035" s="14"/>
      <c r="TBJ1035" s="14"/>
      <c r="TBK1035" s="14"/>
      <c r="TBL1035" s="14"/>
      <c r="TBM1035" s="14"/>
      <c r="TBN1035" s="14"/>
      <c r="TBO1035" s="14"/>
      <c r="TBP1035" s="14"/>
      <c r="TBQ1035" s="14"/>
      <c r="TBR1035" s="14"/>
      <c r="TBS1035" s="14"/>
      <c r="TBT1035" s="14"/>
      <c r="TBU1035" s="14"/>
      <c r="TBV1035" s="14"/>
      <c r="TBW1035" s="14"/>
      <c r="TBX1035" s="14"/>
      <c r="TBY1035" s="14"/>
      <c r="TBZ1035" s="14"/>
      <c r="TCA1035" s="14"/>
      <c r="TCB1035" s="14"/>
      <c r="TCC1035" s="14"/>
      <c r="TCD1035" s="14"/>
      <c r="TCE1035" s="14"/>
      <c r="TCF1035" s="14"/>
      <c r="TCG1035" s="14"/>
      <c r="TCH1035" s="14"/>
      <c r="TCI1035" s="14"/>
      <c r="TCJ1035" s="14"/>
      <c r="TCK1035" s="14"/>
      <c r="TCL1035" s="14"/>
      <c r="TCM1035" s="14"/>
      <c r="TCN1035" s="14"/>
      <c r="TCO1035" s="14"/>
      <c r="TCP1035" s="14"/>
      <c r="TCQ1035" s="14"/>
      <c r="TCR1035" s="14"/>
      <c r="TCS1035" s="14"/>
      <c r="TCT1035" s="14"/>
      <c r="TCU1035" s="14"/>
      <c r="TCV1035" s="14"/>
      <c r="TCW1035" s="14"/>
      <c r="TCX1035" s="14"/>
      <c r="TCY1035" s="14"/>
      <c r="TCZ1035" s="14"/>
      <c r="TDA1035" s="14"/>
      <c r="TDB1035" s="14"/>
      <c r="TDC1035" s="14"/>
      <c r="TDD1035" s="14"/>
      <c r="TDE1035" s="14"/>
      <c r="TDF1035" s="14"/>
      <c r="TDG1035" s="14"/>
      <c r="TDH1035" s="14"/>
      <c r="TDI1035" s="14"/>
      <c r="TDJ1035" s="14"/>
      <c r="TDK1035" s="14"/>
      <c r="TDL1035" s="14"/>
      <c r="TDM1035" s="14"/>
      <c r="TDN1035" s="14"/>
      <c r="TDO1035" s="14"/>
      <c r="TDP1035" s="14"/>
      <c r="TDQ1035" s="14"/>
      <c r="TDR1035" s="14"/>
      <c r="TDS1035" s="14"/>
      <c r="TDT1035" s="14"/>
      <c r="TDU1035" s="14"/>
      <c r="TDV1035" s="14"/>
      <c r="TDW1035" s="14"/>
      <c r="TDX1035" s="14"/>
      <c r="TDY1035" s="14"/>
      <c r="TDZ1035" s="14"/>
      <c r="TEA1035" s="14"/>
      <c r="TEB1035" s="14"/>
      <c r="TEC1035" s="14"/>
      <c r="TED1035" s="14"/>
      <c r="TEE1035" s="14"/>
      <c r="TEF1035" s="14"/>
      <c r="TEG1035" s="14"/>
      <c r="TEH1035" s="14"/>
      <c r="TEI1035" s="14"/>
      <c r="TEJ1035" s="14"/>
      <c r="TEK1035" s="14"/>
      <c r="TEL1035" s="14"/>
      <c r="TEM1035" s="14"/>
      <c r="TEN1035" s="14"/>
      <c r="TEO1035" s="14"/>
      <c r="TEP1035" s="14"/>
      <c r="TEQ1035" s="14"/>
      <c r="TER1035" s="14"/>
      <c r="TES1035" s="14"/>
      <c r="TET1035" s="14"/>
      <c r="TEU1035" s="14"/>
      <c r="TEV1035" s="14"/>
      <c r="TEW1035" s="14"/>
      <c r="TEX1035" s="14"/>
      <c r="TEY1035" s="14"/>
      <c r="TEZ1035" s="14"/>
      <c r="TFA1035" s="14"/>
      <c r="TFB1035" s="14"/>
      <c r="TFC1035" s="14"/>
      <c r="TFD1035" s="14"/>
      <c r="TFE1035" s="14"/>
      <c r="TFF1035" s="14"/>
      <c r="TFG1035" s="14"/>
      <c r="TFH1035" s="14"/>
      <c r="TFI1035" s="14"/>
      <c r="TFJ1035" s="14"/>
      <c r="TFK1035" s="14"/>
      <c r="TFL1035" s="14"/>
      <c r="TFM1035" s="14"/>
      <c r="TFN1035" s="14"/>
      <c r="TFO1035" s="14"/>
      <c r="TFP1035" s="14"/>
      <c r="TFQ1035" s="14"/>
      <c r="TFR1035" s="14"/>
      <c r="TFS1035" s="14"/>
      <c r="TFT1035" s="14"/>
      <c r="TFU1035" s="14"/>
      <c r="TFV1035" s="14"/>
      <c r="TFW1035" s="14"/>
      <c r="TFX1035" s="14"/>
      <c r="TFY1035" s="14"/>
      <c r="TFZ1035" s="14"/>
      <c r="TGA1035" s="14"/>
      <c r="TGB1035" s="14"/>
      <c r="TGC1035" s="14"/>
      <c r="TGD1035" s="14"/>
      <c r="TGE1035" s="14"/>
      <c r="TGF1035" s="14"/>
      <c r="TGG1035" s="14"/>
      <c r="TGH1035" s="14"/>
      <c r="TGI1035" s="14"/>
      <c r="TGJ1035" s="14"/>
      <c r="TGK1035" s="14"/>
      <c r="TGL1035" s="14"/>
      <c r="TGM1035" s="14"/>
      <c r="TGN1035" s="14"/>
      <c r="TGO1035" s="14"/>
      <c r="TGP1035" s="14"/>
      <c r="TGQ1035" s="14"/>
      <c r="TGR1035" s="14"/>
      <c r="TGS1035" s="14"/>
      <c r="TGT1035" s="14"/>
      <c r="TGU1035" s="14"/>
      <c r="TGV1035" s="14"/>
      <c r="TGW1035" s="14"/>
      <c r="TGX1035" s="14"/>
      <c r="TGY1035" s="14"/>
      <c r="TGZ1035" s="14"/>
      <c r="THA1035" s="14"/>
      <c r="THB1035" s="14"/>
      <c r="THC1035" s="14"/>
      <c r="THD1035" s="14"/>
      <c r="THE1035" s="14"/>
      <c r="THF1035" s="14"/>
      <c r="THG1035" s="14"/>
      <c r="THH1035" s="14"/>
      <c r="THI1035" s="14"/>
      <c r="THJ1035" s="14"/>
      <c r="THK1035" s="14"/>
      <c r="THL1035" s="14"/>
      <c r="THM1035" s="14"/>
      <c r="THN1035" s="14"/>
      <c r="THO1035" s="14"/>
      <c r="THP1035" s="14"/>
      <c r="THQ1035" s="14"/>
      <c r="THR1035" s="14"/>
      <c r="THS1035" s="14"/>
      <c r="THT1035" s="14"/>
      <c r="THU1035" s="14"/>
      <c r="THV1035" s="14"/>
      <c r="THW1035" s="14"/>
      <c r="THX1035" s="14"/>
      <c r="THY1035" s="14"/>
      <c r="THZ1035" s="14"/>
      <c r="TIA1035" s="14"/>
      <c r="TIB1035" s="14"/>
      <c r="TIC1035" s="14"/>
      <c r="TID1035" s="14"/>
      <c r="TIE1035" s="14"/>
      <c r="TIF1035" s="14"/>
      <c r="TIG1035" s="14"/>
      <c r="TIH1035" s="14"/>
      <c r="TII1035" s="14"/>
      <c r="TIJ1035" s="14"/>
      <c r="TIK1035" s="14"/>
      <c r="TIL1035" s="14"/>
      <c r="TIM1035" s="14"/>
      <c r="TIN1035" s="14"/>
      <c r="TIO1035" s="14"/>
      <c r="TIP1035" s="14"/>
      <c r="TIQ1035" s="14"/>
      <c r="TIR1035" s="14"/>
      <c r="TIS1035" s="14"/>
      <c r="TIT1035" s="14"/>
      <c r="TIU1035" s="14"/>
      <c r="TIV1035" s="14"/>
      <c r="TIW1035" s="14"/>
      <c r="TIX1035" s="14"/>
      <c r="TIY1035" s="14"/>
      <c r="TIZ1035" s="14"/>
      <c r="TJA1035" s="14"/>
      <c r="TJB1035" s="14"/>
      <c r="TJC1035" s="14"/>
      <c r="TJD1035" s="14"/>
      <c r="TJE1035" s="14"/>
      <c r="TJF1035" s="14"/>
      <c r="TJG1035" s="14"/>
      <c r="TJH1035" s="14"/>
      <c r="TJI1035" s="14"/>
      <c r="TJJ1035" s="14"/>
      <c r="TJK1035" s="14"/>
      <c r="TJL1035" s="14"/>
      <c r="TJM1035" s="14"/>
      <c r="TJN1035" s="14"/>
      <c r="TJO1035" s="14"/>
      <c r="TJP1035" s="14"/>
      <c r="TJQ1035" s="14"/>
      <c r="TJR1035" s="14"/>
      <c r="TJS1035" s="14"/>
      <c r="TJT1035" s="14"/>
      <c r="TJU1035" s="14"/>
      <c r="TJV1035" s="14"/>
      <c r="TJW1035" s="14"/>
      <c r="TJX1035" s="14"/>
      <c r="TJY1035" s="14"/>
      <c r="TJZ1035" s="14"/>
      <c r="TKA1035" s="14"/>
      <c r="TKB1035" s="14"/>
      <c r="TKC1035" s="14"/>
      <c r="TKD1035" s="14"/>
      <c r="TKE1035" s="14"/>
      <c r="TKF1035" s="14"/>
      <c r="TKG1035" s="14"/>
      <c r="TKH1035" s="14"/>
      <c r="TKI1035" s="14"/>
      <c r="TKJ1035" s="14"/>
      <c r="TKK1035" s="14"/>
      <c r="TKL1035" s="14"/>
      <c r="TKM1035" s="14"/>
      <c r="TKN1035" s="14"/>
      <c r="TKO1035" s="14"/>
      <c r="TKP1035" s="14"/>
      <c r="TKQ1035" s="14"/>
      <c r="TKR1035" s="14"/>
      <c r="TKS1035" s="14"/>
      <c r="TKT1035" s="14"/>
      <c r="TKU1035" s="14"/>
      <c r="TKV1035" s="14"/>
      <c r="TKW1035" s="14"/>
      <c r="TKX1035" s="14"/>
      <c r="TKY1035" s="14"/>
      <c r="TKZ1035" s="14"/>
      <c r="TLA1035" s="14"/>
      <c r="TLB1035" s="14"/>
      <c r="TLC1035" s="14"/>
      <c r="TLD1035" s="14"/>
      <c r="TLE1035" s="14"/>
      <c r="TLF1035" s="14"/>
      <c r="TLG1035" s="14"/>
      <c r="TLH1035" s="14"/>
      <c r="TLI1035" s="14"/>
      <c r="TLJ1035" s="14"/>
      <c r="TLK1035" s="14"/>
      <c r="TLL1035" s="14"/>
      <c r="TLM1035" s="14"/>
      <c r="TLN1035" s="14"/>
      <c r="TLO1035" s="14"/>
      <c r="TLP1035" s="14"/>
      <c r="TLQ1035" s="14"/>
      <c r="TLR1035" s="14"/>
      <c r="TLS1035" s="14"/>
      <c r="TLT1035" s="14"/>
      <c r="TLU1035" s="14"/>
      <c r="TLV1035" s="14"/>
      <c r="TLW1035" s="14"/>
      <c r="TLX1035" s="14"/>
      <c r="TLY1035" s="14"/>
      <c r="TLZ1035" s="14"/>
      <c r="TMA1035" s="14"/>
      <c r="TMB1035" s="14"/>
      <c r="TMC1035" s="14"/>
      <c r="TMD1035" s="14"/>
      <c r="TME1035" s="14"/>
      <c r="TMF1035" s="14"/>
      <c r="TMG1035" s="14"/>
      <c r="TMH1035" s="14"/>
      <c r="TMI1035" s="14"/>
      <c r="TMJ1035" s="14"/>
      <c r="TMK1035" s="14"/>
      <c r="TML1035" s="14"/>
      <c r="TMM1035" s="14"/>
      <c r="TMN1035" s="14"/>
      <c r="TMO1035" s="14"/>
      <c r="TMP1035" s="14"/>
      <c r="TMQ1035" s="14"/>
      <c r="TMR1035" s="14"/>
      <c r="TMS1035" s="14"/>
      <c r="TMT1035" s="14"/>
      <c r="TMU1035" s="14"/>
      <c r="TMV1035" s="14"/>
      <c r="TMW1035" s="14"/>
      <c r="TMX1035" s="14"/>
      <c r="TMY1035" s="14"/>
      <c r="TMZ1035" s="14"/>
      <c r="TNA1035" s="14"/>
      <c r="TNB1035" s="14"/>
      <c r="TNC1035" s="14"/>
      <c r="TND1035" s="14"/>
      <c r="TNE1035" s="14"/>
      <c r="TNF1035" s="14"/>
      <c r="TNG1035" s="14"/>
      <c r="TNH1035" s="14"/>
      <c r="TNI1035" s="14"/>
      <c r="TNJ1035" s="14"/>
      <c r="TNK1035" s="14"/>
      <c r="TNL1035" s="14"/>
      <c r="TNM1035" s="14"/>
      <c r="TNN1035" s="14"/>
      <c r="TNO1035" s="14"/>
      <c r="TNP1035" s="14"/>
      <c r="TNQ1035" s="14"/>
      <c r="TNR1035" s="14"/>
      <c r="TNS1035" s="14"/>
      <c r="TNT1035" s="14"/>
      <c r="TNU1035" s="14"/>
      <c r="TNV1035" s="14"/>
      <c r="TNW1035" s="14"/>
      <c r="TNX1035" s="14"/>
      <c r="TNY1035" s="14"/>
      <c r="TNZ1035" s="14"/>
      <c r="TOA1035" s="14"/>
      <c r="TOB1035" s="14"/>
      <c r="TOC1035" s="14"/>
      <c r="TOD1035" s="14"/>
      <c r="TOE1035" s="14"/>
      <c r="TOF1035" s="14"/>
      <c r="TOG1035" s="14"/>
      <c r="TOH1035" s="14"/>
      <c r="TOI1035" s="14"/>
      <c r="TOJ1035" s="14"/>
      <c r="TOK1035" s="14"/>
      <c r="TOL1035" s="14"/>
      <c r="TOM1035" s="14"/>
      <c r="TON1035" s="14"/>
      <c r="TOO1035" s="14"/>
      <c r="TOP1035" s="14"/>
      <c r="TOQ1035" s="14"/>
      <c r="TOR1035" s="14"/>
      <c r="TOS1035" s="14"/>
      <c r="TOT1035" s="14"/>
      <c r="TOU1035" s="14"/>
      <c r="TOV1035" s="14"/>
      <c r="TOW1035" s="14"/>
      <c r="TOX1035" s="14"/>
      <c r="TOY1035" s="14"/>
      <c r="TOZ1035" s="14"/>
      <c r="TPA1035" s="14"/>
      <c r="TPB1035" s="14"/>
      <c r="TPC1035" s="14"/>
      <c r="TPD1035" s="14"/>
      <c r="TPE1035" s="14"/>
      <c r="TPF1035" s="14"/>
      <c r="TPG1035" s="14"/>
      <c r="TPH1035" s="14"/>
      <c r="TPI1035" s="14"/>
      <c r="TPJ1035" s="14"/>
      <c r="TPK1035" s="14"/>
      <c r="TPL1035" s="14"/>
      <c r="TPM1035" s="14"/>
      <c r="TPN1035" s="14"/>
      <c r="TPO1035" s="14"/>
      <c r="TPP1035" s="14"/>
      <c r="TPQ1035" s="14"/>
      <c r="TPR1035" s="14"/>
      <c r="TPS1035" s="14"/>
      <c r="TPT1035" s="14"/>
      <c r="TPU1035" s="14"/>
      <c r="TPV1035" s="14"/>
      <c r="TPW1035" s="14"/>
      <c r="TPX1035" s="14"/>
      <c r="TPY1035" s="14"/>
      <c r="TPZ1035" s="14"/>
      <c r="TQA1035" s="14"/>
      <c r="TQB1035" s="14"/>
      <c r="TQC1035" s="14"/>
      <c r="TQD1035" s="14"/>
      <c r="TQE1035" s="14"/>
      <c r="TQF1035" s="14"/>
      <c r="TQG1035" s="14"/>
      <c r="TQH1035" s="14"/>
      <c r="TQI1035" s="14"/>
      <c r="TQJ1035" s="14"/>
      <c r="TQK1035" s="14"/>
      <c r="TQL1035" s="14"/>
      <c r="TQM1035" s="14"/>
      <c r="TQN1035" s="14"/>
      <c r="TQO1035" s="14"/>
      <c r="TQP1035" s="14"/>
      <c r="TQQ1035" s="14"/>
      <c r="TQR1035" s="14"/>
      <c r="TQS1035" s="14"/>
      <c r="TQT1035" s="14"/>
      <c r="TQU1035" s="14"/>
      <c r="TQV1035" s="14"/>
      <c r="TQW1035" s="14"/>
      <c r="TQX1035" s="14"/>
      <c r="TQY1035" s="14"/>
      <c r="TQZ1035" s="14"/>
      <c r="TRA1035" s="14"/>
      <c r="TRB1035" s="14"/>
      <c r="TRC1035" s="14"/>
      <c r="TRD1035" s="14"/>
      <c r="TRE1035" s="14"/>
      <c r="TRF1035" s="14"/>
      <c r="TRG1035" s="14"/>
      <c r="TRH1035" s="14"/>
      <c r="TRI1035" s="14"/>
      <c r="TRJ1035" s="14"/>
      <c r="TRK1035" s="14"/>
      <c r="TRL1035" s="14"/>
      <c r="TRM1035" s="14"/>
      <c r="TRN1035" s="14"/>
      <c r="TRO1035" s="14"/>
      <c r="TRP1035" s="14"/>
      <c r="TRQ1035" s="14"/>
      <c r="TRR1035" s="14"/>
      <c r="TRS1035" s="14"/>
      <c r="TRT1035" s="14"/>
      <c r="TRU1035" s="14"/>
      <c r="TRV1035" s="14"/>
      <c r="TRW1035" s="14"/>
      <c r="TRX1035" s="14"/>
      <c r="TRY1035" s="14"/>
      <c r="TRZ1035" s="14"/>
      <c r="TSA1035" s="14"/>
      <c r="TSB1035" s="14"/>
      <c r="TSC1035" s="14"/>
      <c r="TSD1035" s="14"/>
      <c r="TSE1035" s="14"/>
      <c r="TSF1035" s="14"/>
      <c r="TSG1035" s="14"/>
      <c r="TSH1035" s="14"/>
      <c r="TSI1035" s="14"/>
      <c r="TSJ1035" s="14"/>
      <c r="TSK1035" s="14"/>
      <c r="TSL1035" s="14"/>
      <c r="TSM1035" s="14"/>
      <c r="TSN1035" s="14"/>
      <c r="TSO1035" s="14"/>
      <c r="TSP1035" s="14"/>
      <c r="TSQ1035" s="14"/>
      <c r="TSR1035" s="14"/>
      <c r="TSS1035" s="14"/>
      <c r="TST1035" s="14"/>
      <c r="TSU1035" s="14"/>
      <c r="TSV1035" s="14"/>
      <c r="TSW1035" s="14"/>
      <c r="TSX1035" s="14"/>
      <c r="TSY1035" s="14"/>
      <c r="TSZ1035" s="14"/>
      <c r="TTA1035" s="14"/>
      <c r="TTB1035" s="14"/>
      <c r="TTC1035" s="14"/>
      <c r="TTD1035" s="14"/>
      <c r="TTE1035" s="14"/>
      <c r="TTF1035" s="14"/>
      <c r="TTG1035" s="14"/>
      <c r="TTH1035" s="14"/>
      <c r="TTI1035" s="14"/>
      <c r="TTJ1035" s="14"/>
      <c r="TTK1035" s="14"/>
      <c r="TTL1035" s="14"/>
      <c r="TTM1035" s="14"/>
      <c r="TTN1035" s="14"/>
      <c r="TTO1035" s="14"/>
      <c r="TTP1035" s="14"/>
      <c r="TTQ1035" s="14"/>
      <c r="TTR1035" s="14"/>
      <c r="TTS1035" s="14"/>
      <c r="TTT1035" s="14"/>
      <c r="TTU1035" s="14"/>
      <c r="TTV1035" s="14"/>
      <c r="TTW1035" s="14"/>
      <c r="TTX1035" s="14"/>
      <c r="TTY1035" s="14"/>
      <c r="TTZ1035" s="14"/>
      <c r="TUA1035" s="14"/>
      <c r="TUB1035" s="14"/>
      <c r="TUC1035" s="14"/>
      <c r="TUD1035" s="14"/>
      <c r="TUE1035" s="14"/>
      <c r="TUF1035" s="14"/>
      <c r="TUG1035" s="14"/>
      <c r="TUH1035" s="14"/>
      <c r="TUI1035" s="14"/>
      <c r="TUJ1035" s="14"/>
      <c r="TUK1035" s="14"/>
      <c r="TUL1035" s="14"/>
      <c r="TUM1035" s="14"/>
      <c r="TUN1035" s="14"/>
      <c r="TUO1035" s="14"/>
      <c r="TUP1035" s="14"/>
      <c r="TUQ1035" s="14"/>
      <c r="TUR1035" s="14"/>
      <c r="TUS1035" s="14"/>
      <c r="TUT1035" s="14"/>
      <c r="TUU1035" s="14"/>
      <c r="TUV1035" s="14"/>
      <c r="TUW1035" s="14"/>
      <c r="TUX1035" s="14"/>
      <c r="TUY1035" s="14"/>
      <c r="TUZ1035" s="14"/>
      <c r="TVA1035" s="14"/>
      <c r="TVB1035" s="14"/>
      <c r="TVC1035" s="14"/>
      <c r="TVD1035" s="14"/>
      <c r="TVE1035" s="14"/>
      <c r="TVF1035" s="14"/>
      <c r="TVG1035" s="14"/>
      <c r="TVH1035" s="14"/>
      <c r="TVI1035" s="14"/>
      <c r="TVJ1035" s="14"/>
      <c r="TVK1035" s="14"/>
      <c r="TVL1035" s="14"/>
      <c r="TVM1035" s="14"/>
      <c r="TVN1035" s="14"/>
      <c r="TVO1035" s="14"/>
      <c r="TVP1035" s="14"/>
      <c r="TVQ1035" s="14"/>
      <c r="TVR1035" s="14"/>
      <c r="TVS1035" s="14"/>
      <c r="TVT1035" s="14"/>
      <c r="TVU1035" s="14"/>
      <c r="TVV1035" s="14"/>
      <c r="TVW1035" s="14"/>
      <c r="TVX1035" s="14"/>
      <c r="TVY1035" s="14"/>
      <c r="TVZ1035" s="14"/>
      <c r="TWA1035" s="14"/>
      <c r="TWB1035" s="14"/>
      <c r="TWC1035" s="14"/>
      <c r="TWD1035" s="14"/>
      <c r="TWE1035" s="14"/>
      <c r="TWF1035" s="14"/>
      <c r="TWG1035" s="14"/>
      <c r="TWH1035" s="14"/>
      <c r="TWI1035" s="14"/>
      <c r="TWJ1035" s="14"/>
      <c r="TWK1035" s="14"/>
      <c r="TWL1035" s="14"/>
      <c r="TWM1035" s="14"/>
      <c r="TWN1035" s="14"/>
      <c r="TWO1035" s="14"/>
      <c r="TWP1035" s="14"/>
      <c r="TWQ1035" s="14"/>
      <c r="TWR1035" s="14"/>
      <c r="TWS1035" s="14"/>
      <c r="TWT1035" s="14"/>
      <c r="TWU1035" s="14"/>
      <c r="TWV1035" s="14"/>
      <c r="TWW1035" s="14"/>
      <c r="TWX1035" s="14"/>
      <c r="TWY1035" s="14"/>
      <c r="TWZ1035" s="14"/>
      <c r="TXA1035" s="14"/>
      <c r="TXB1035" s="14"/>
      <c r="TXC1035" s="14"/>
      <c r="TXD1035" s="14"/>
      <c r="TXE1035" s="14"/>
      <c r="TXF1035" s="14"/>
      <c r="TXG1035" s="14"/>
      <c r="TXH1035" s="14"/>
      <c r="TXI1035" s="14"/>
      <c r="TXJ1035" s="14"/>
      <c r="TXK1035" s="14"/>
      <c r="TXL1035" s="14"/>
      <c r="TXM1035" s="14"/>
      <c r="TXN1035" s="14"/>
      <c r="TXO1035" s="14"/>
      <c r="TXP1035" s="14"/>
      <c r="TXQ1035" s="14"/>
      <c r="TXR1035" s="14"/>
      <c r="TXS1035" s="14"/>
      <c r="TXT1035" s="14"/>
      <c r="TXU1035" s="14"/>
      <c r="TXV1035" s="14"/>
      <c r="TXW1035" s="14"/>
      <c r="TXX1035" s="14"/>
      <c r="TXY1035" s="14"/>
      <c r="TXZ1035" s="14"/>
      <c r="TYA1035" s="14"/>
      <c r="TYB1035" s="14"/>
      <c r="TYC1035" s="14"/>
      <c r="TYD1035" s="14"/>
      <c r="TYE1035" s="14"/>
      <c r="TYF1035" s="14"/>
      <c r="TYG1035" s="14"/>
      <c r="TYH1035" s="14"/>
      <c r="TYI1035" s="14"/>
      <c r="TYJ1035" s="14"/>
      <c r="TYK1035" s="14"/>
      <c r="TYL1035" s="14"/>
      <c r="TYM1035" s="14"/>
      <c r="TYN1035" s="14"/>
      <c r="TYO1035" s="14"/>
      <c r="TYP1035" s="14"/>
      <c r="TYQ1035" s="14"/>
      <c r="TYR1035" s="14"/>
      <c r="TYS1035" s="14"/>
      <c r="TYT1035" s="14"/>
      <c r="TYU1035" s="14"/>
      <c r="TYV1035" s="14"/>
      <c r="TYW1035" s="14"/>
      <c r="TYX1035" s="14"/>
      <c r="TYY1035" s="14"/>
      <c r="TYZ1035" s="14"/>
      <c r="TZA1035" s="14"/>
      <c r="TZB1035" s="14"/>
      <c r="TZC1035" s="14"/>
      <c r="TZD1035" s="14"/>
      <c r="TZE1035" s="14"/>
      <c r="TZF1035" s="14"/>
      <c r="TZG1035" s="14"/>
      <c r="TZH1035" s="14"/>
      <c r="TZI1035" s="14"/>
      <c r="TZJ1035" s="14"/>
      <c r="TZK1035" s="14"/>
      <c r="TZL1035" s="14"/>
      <c r="TZM1035" s="14"/>
      <c r="TZN1035" s="14"/>
      <c r="TZO1035" s="14"/>
      <c r="TZP1035" s="14"/>
      <c r="TZQ1035" s="14"/>
      <c r="TZR1035" s="14"/>
      <c r="TZS1035" s="14"/>
      <c r="TZT1035" s="14"/>
      <c r="TZU1035" s="14"/>
      <c r="TZV1035" s="14"/>
      <c r="TZW1035" s="14"/>
      <c r="TZX1035" s="14"/>
      <c r="TZY1035" s="14"/>
      <c r="TZZ1035" s="14"/>
      <c r="UAA1035" s="14"/>
      <c r="UAB1035" s="14"/>
      <c r="UAC1035" s="14"/>
      <c r="UAD1035" s="14"/>
      <c r="UAE1035" s="14"/>
      <c r="UAF1035" s="14"/>
      <c r="UAG1035" s="14"/>
      <c r="UAH1035" s="14"/>
      <c r="UAI1035" s="14"/>
      <c r="UAJ1035" s="14"/>
      <c r="UAK1035" s="14"/>
      <c r="UAL1035" s="14"/>
      <c r="UAM1035" s="14"/>
      <c r="UAN1035" s="14"/>
      <c r="UAO1035" s="14"/>
      <c r="UAP1035" s="14"/>
      <c r="UAQ1035" s="14"/>
      <c r="UAR1035" s="14"/>
      <c r="UAS1035" s="14"/>
      <c r="UAT1035" s="14"/>
      <c r="UAU1035" s="14"/>
      <c r="UAV1035" s="14"/>
      <c r="UAW1035" s="14"/>
      <c r="UAX1035" s="14"/>
      <c r="UAY1035" s="14"/>
      <c r="UAZ1035" s="14"/>
      <c r="UBA1035" s="14"/>
      <c r="UBB1035" s="14"/>
      <c r="UBC1035" s="14"/>
      <c r="UBD1035" s="14"/>
      <c r="UBE1035" s="14"/>
      <c r="UBF1035" s="14"/>
      <c r="UBG1035" s="14"/>
      <c r="UBH1035" s="14"/>
      <c r="UBI1035" s="14"/>
      <c r="UBJ1035" s="14"/>
      <c r="UBK1035" s="14"/>
      <c r="UBL1035" s="14"/>
      <c r="UBM1035" s="14"/>
      <c r="UBN1035" s="14"/>
      <c r="UBO1035" s="14"/>
      <c r="UBP1035" s="14"/>
      <c r="UBQ1035" s="14"/>
      <c r="UBR1035" s="14"/>
      <c r="UBS1035" s="14"/>
      <c r="UBT1035" s="14"/>
      <c r="UBU1035" s="14"/>
      <c r="UBV1035" s="14"/>
      <c r="UBW1035" s="14"/>
      <c r="UBX1035" s="14"/>
      <c r="UBY1035" s="14"/>
      <c r="UBZ1035" s="14"/>
      <c r="UCA1035" s="14"/>
      <c r="UCB1035" s="14"/>
      <c r="UCC1035" s="14"/>
      <c r="UCD1035" s="14"/>
      <c r="UCE1035" s="14"/>
      <c r="UCF1035" s="14"/>
      <c r="UCG1035" s="14"/>
      <c r="UCH1035" s="14"/>
      <c r="UCI1035" s="14"/>
      <c r="UCJ1035" s="14"/>
      <c r="UCK1035" s="14"/>
      <c r="UCL1035" s="14"/>
      <c r="UCM1035" s="14"/>
      <c r="UCN1035" s="14"/>
      <c r="UCO1035" s="14"/>
      <c r="UCP1035" s="14"/>
      <c r="UCQ1035" s="14"/>
      <c r="UCR1035" s="14"/>
      <c r="UCS1035" s="14"/>
      <c r="UCT1035" s="14"/>
      <c r="UCU1035" s="14"/>
      <c r="UCV1035" s="14"/>
      <c r="UCW1035" s="14"/>
      <c r="UCX1035" s="14"/>
      <c r="UCY1035" s="14"/>
      <c r="UCZ1035" s="14"/>
      <c r="UDA1035" s="14"/>
      <c r="UDB1035" s="14"/>
      <c r="UDC1035" s="14"/>
      <c r="UDD1035" s="14"/>
      <c r="UDE1035" s="14"/>
      <c r="UDF1035" s="14"/>
      <c r="UDG1035" s="14"/>
      <c r="UDH1035" s="14"/>
      <c r="UDI1035" s="14"/>
      <c r="UDJ1035" s="14"/>
      <c r="UDK1035" s="14"/>
      <c r="UDL1035" s="14"/>
      <c r="UDM1035" s="14"/>
      <c r="UDN1035" s="14"/>
      <c r="UDO1035" s="14"/>
      <c r="UDP1035" s="14"/>
      <c r="UDQ1035" s="14"/>
      <c r="UDR1035" s="14"/>
      <c r="UDS1035" s="14"/>
      <c r="UDT1035" s="14"/>
      <c r="UDU1035" s="14"/>
      <c r="UDV1035" s="14"/>
      <c r="UDW1035" s="14"/>
      <c r="UDX1035" s="14"/>
      <c r="UDY1035" s="14"/>
      <c r="UDZ1035" s="14"/>
      <c r="UEA1035" s="14"/>
      <c r="UEB1035" s="14"/>
      <c r="UEC1035" s="14"/>
      <c r="UED1035" s="14"/>
      <c r="UEE1035" s="14"/>
      <c r="UEF1035" s="14"/>
      <c r="UEG1035" s="14"/>
      <c r="UEH1035" s="14"/>
      <c r="UEI1035" s="14"/>
      <c r="UEJ1035" s="14"/>
      <c r="UEK1035" s="14"/>
      <c r="UEL1035" s="14"/>
      <c r="UEM1035" s="14"/>
      <c r="UEN1035" s="14"/>
      <c r="UEO1035" s="14"/>
      <c r="UEP1035" s="14"/>
      <c r="UEQ1035" s="14"/>
      <c r="UER1035" s="14"/>
      <c r="UES1035" s="14"/>
      <c r="UET1035" s="14"/>
      <c r="UEU1035" s="14"/>
      <c r="UEV1035" s="14"/>
      <c r="UEW1035" s="14"/>
      <c r="UEX1035" s="14"/>
      <c r="UEY1035" s="14"/>
      <c r="UEZ1035" s="14"/>
      <c r="UFA1035" s="14"/>
      <c r="UFB1035" s="14"/>
      <c r="UFC1035" s="14"/>
      <c r="UFD1035" s="14"/>
      <c r="UFE1035" s="14"/>
      <c r="UFF1035" s="14"/>
      <c r="UFG1035" s="14"/>
      <c r="UFH1035" s="14"/>
      <c r="UFI1035" s="14"/>
      <c r="UFJ1035" s="14"/>
      <c r="UFK1035" s="14"/>
      <c r="UFL1035" s="14"/>
      <c r="UFM1035" s="14"/>
      <c r="UFN1035" s="14"/>
      <c r="UFO1035" s="14"/>
      <c r="UFP1035" s="14"/>
      <c r="UFQ1035" s="14"/>
      <c r="UFR1035" s="14"/>
      <c r="UFS1035" s="14"/>
      <c r="UFT1035" s="14"/>
      <c r="UFU1035" s="14"/>
      <c r="UFV1035" s="14"/>
      <c r="UFW1035" s="14"/>
      <c r="UFX1035" s="14"/>
      <c r="UFY1035" s="14"/>
      <c r="UFZ1035" s="14"/>
      <c r="UGA1035" s="14"/>
      <c r="UGB1035" s="14"/>
      <c r="UGC1035" s="14"/>
      <c r="UGD1035" s="14"/>
      <c r="UGE1035" s="14"/>
      <c r="UGF1035" s="14"/>
      <c r="UGG1035" s="14"/>
      <c r="UGH1035" s="14"/>
      <c r="UGI1035" s="14"/>
      <c r="UGJ1035" s="14"/>
      <c r="UGK1035" s="14"/>
      <c r="UGL1035" s="14"/>
      <c r="UGM1035" s="14"/>
      <c r="UGN1035" s="14"/>
      <c r="UGO1035" s="14"/>
      <c r="UGP1035" s="14"/>
      <c r="UGQ1035" s="14"/>
      <c r="UGR1035" s="14"/>
      <c r="UGS1035" s="14"/>
      <c r="UGT1035" s="14"/>
      <c r="UGU1035" s="14"/>
      <c r="UGV1035" s="14"/>
      <c r="UGW1035" s="14"/>
      <c r="UGX1035" s="14"/>
      <c r="UGY1035" s="14"/>
      <c r="UGZ1035" s="14"/>
      <c r="UHA1035" s="14"/>
      <c r="UHB1035" s="14"/>
      <c r="UHC1035" s="14"/>
      <c r="UHD1035" s="14"/>
      <c r="UHE1035" s="14"/>
      <c r="UHF1035" s="14"/>
      <c r="UHG1035" s="14"/>
      <c r="UHH1035" s="14"/>
      <c r="UHI1035" s="14"/>
      <c r="UHJ1035" s="14"/>
      <c r="UHK1035" s="14"/>
      <c r="UHL1035" s="14"/>
      <c r="UHM1035" s="14"/>
      <c r="UHN1035" s="14"/>
      <c r="UHO1035" s="14"/>
      <c r="UHP1035" s="14"/>
      <c r="UHQ1035" s="14"/>
      <c r="UHR1035" s="14"/>
      <c r="UHS1035" s="14"/>
      <c r="UHT1035" s="14"/>
      <c r="UHU1035" s="14"/>
      <c r="UHV1035" s="14"/>
      <c r="UHW1035" s="14"/>
      <c r="UHX1035" s="14"/>
      <c r="UHY1035" s="14"/>
      <c r="UHZ1035" s="14"/>
      <c r="UIA1035" s="14"/>
      <c r="UIB1035" s="14"/>
      <c r="UIC1035" s="14"/>
      <c r="UID1035" s="14"/>
      <c r="UIE1035" s="14"/>
      <c r="UIF1035" s="14"/>
      <c r="UIG1035" s="14"/>
      <c r="UIH1035" s="14"/>
      <c r="UII1035" s="14"/>
      <c r="UIJ1035" s="14"/>
      <c r="UIK1035" s="14"/>
      <c r="UIL1035" s="14"/>
      <c r="UIM1035" s="14"/>
      <c r="UIN1035" s="14"/>
      <c r="UIO1035" s="14"/>
      <c r="UIP1035" s="14"/>
      <c r="UIQ1035" s="14"/>
      <c r="UIR1035" s="14"/>
      <c r="UIS1035" s="14"/>
      <c r="UIT1035" s="14"/>
      <c r="UIU1035" s="14"/>
      <c r="UIV1035" s="14"/>
      <c r="UIW1035" s="14"/>
      <c r="UIX1035" s="14"/>
      <c r="UIY1035" s="14"/>
      <c r="UIZ1035" s="14"/>
      <c r="UJA1035" s="14"/>
      <c r="UJB1035" s="14"/>
      <c r="UJC1035" s="14"/>
      <c r="UJD1035" s="14"/>
      <c r="UJE1035" s="14"/>
      <c r="UJF1035" s="14"/>
      <c r="UJG1035" s="14"/>
      <c r="UJH1035" s="14"/>
      <c r="UJI1035" s="14"/>
      <c r="UJJ1035" s="14"/>
      <c r="UJK1035" s="14"/>
      <c r="UJL1035" s="14"/>
      <c r="UJM1035" s="14"/>
      <c r="UJN1035" s="14"/>
      <c r="UJO1035" s="14"/>
      <c r="UJP1035" s="14"/>
      <c r="UJQ1035" s="14"/>
      <c r="UJR1035" s="14"/>
      <c r="UJS1035" s="14"/>
      <c r="UJT1035" s="14"/>
      <c r="UJU1035" s="14"/>
      <c r="UJV1035" s="14"/>
      <c r="UJW1035" s="14"/>
      <c r="UJX1035" s="14"/>
      <c r="UJY1035" s="14"/>
      <c r="UJZ1035" s="14"/>
      <c r="UKA1035" s="14"/>
      <c r="UKB1035" s="14"/>
      <c r="UKC1035" s="14"/>
      <c r="UKD1035" s="14"/>
      <c r="UKE1035" s="14"/>
      <c r="UKF1035" s="14"/>
      <c r="UKG1035" s="14"/>
      <c r="UKH1035" s="14"/>
      <c r="UKI1035" s="14"/>
      <c r="UKJ1035" s="14"/>
      <c r="UKK1035" s="14"/>
      <c r="UKL1035" s="14"/>
      <c r="UKM1035" s="14"/>
      <c r="UKN1035" s="14"/>
      <c r="UKO1035" s="14"/>
      <c r="UKP1035" s="14"/>
      <c r="UKQ1035" s="14"/>
      <c r="UKR1035" s="14"/>
      <c r="UKS1035" s="14"/>
      <c r="UKT1035" s="14"/>
      <c r="UKU1035" s="14"/>
      <c r="UKV1035" s="14"/>
      <c r="UKW1035" s="14"/>
      <c r="UKX1035" s="14"/>
      <c r="UKY1035" s="14"/>
      <c r="UKZ1035" s="14"/>
      <c r="ULA1035" s="14"/>
      <c r="ULB1035" s="14"/>
      <c r="ULC1035" s="14"/>
      <c r="ULD1035" s="14"/>
      <c r="ULE1035" s="14"/>
      <c r="ULF1035" s="14"/>
      <c r="ULG1035" s="14"/>
      <c r="ULH1035" s="14"/>
      <c r="ULI1035" s="14"/>
      <c r="ULJ1035" s="14"/>
      <c r="ULK1035" s="14"/>
      <c r="ULL1035" s="14"/>
      <c r="ULM1035" s="14"/>
      <c r="ULN1035" s="14"/>
      <c r="ULO1035" s="14"/>
      <c r="ULP1035" s="14"/>
      <c r="ULQ1035" s="14"/>
      <c r="ULR1035" s="14"/>
      <c r="ULS1035" s="14"/>
      <c r="ULT1035" s="14"/>
      <c r="ULU1035" s="14"/>
      <c r="ULV1035" s="14"/>
      <c r="ULW1035" s="14"/>
      <c r="ULX1035" s="14"/>
      <c r="ULY1035" s="14"/>
      <c r="ULZ1035" s="14"/>
      <c r="UMA1035" s="14"/>
      <c r="UMB1035" s="14"/>
      <c r="UMC1035" s="14"/>
      <c r="UMD1035" s="14"/>
      <c r="UME1035" s="14"/>
      <c r="UMF1035" s="14"/>
      <c r="UMG1035" s="14"/>
      <c r="UMH1035" s="14"/>
      <c r="UMI1035" s="14"/>
      <c r="UMJ1035" s="14"/>
      <c r="UMK1035" s="14"/>
      <c r="UML1035" s="14"/>
      <c r="UMM1035" s="14"/>
      <c r="UMN1035" s="14"/>
      <c r="UMO1035" s="14"/>
      <c r="UMP1035" s="14"/>
      <c r="UMQ1035" s="14"/>
      <c r="UMR1035" s="14"/>
      <c r="UMS1035" s="14"/>
      <c r="UMT1035" s="14"/>
      <c r="UMU1035" s="14"/>
      <c r="UMV1035" s="14"/>
      <c r="UMW1035" s="14"/>
      <c r="UMX1035" s="14"/>
      <c r="UMY1035" s="14"/>
      <c r="UMZ1035" s="14"/>
      <c r="UNA1035" s="14"/>
      <c r="UNB1035" s="14"/>
      <c r="UNC1035" s="14"/>
      <c r="UND1035" s="14"/>
      <c r="UNE1035" s="14"/>
      <c r="UNF1035" s="14"/>
      <c r="UNG1035" s="14"/>
      <c r="UNH1035" s="14"/>
      <c r="UNI1035" s="14"/>
      <c r="UNJ1035" s="14"/>
      <c r="UNK1035" s="14"/>
      <c r="UNL1035" s="14"/>
      <c r="UNM1035" s="14"/>
      <c r="UNN1035" s="14"/>
      <c r="UNO1035" s="14"/>
      <c r="UNP1035" s="14"/>
      <c r="UNQ1035" s="14"/>
      <c r="UNR1035" s="14"/>
      <c r="UNS1035" s="14"/>
      <c r="UNT1035" s="14"/>
      <c r="UNU1035" s="14"/>
      <c r="UNV1035" s="14"/>
      <c r="UNW1035" s="14"/>
      <c r="UNX1035" s="14"/>
      <c r="UNY1035" s="14"/>
      <c r="UNZ1035" s="14"/>
      <c r="UOA1035" s="14"/>
      <c r="UOB1035" s="14"/>
      <c r="UOC1035" s="14"/>
      <c r="UOD1035" s="14"/>
      <c r="UOE1035" s="14"/>
      <c r="UOF1035" s="14"/>
      <c r="UOG1035" s="14"/>
      <c r="UOH1035" s="14"/>
      <c r="UOI1035" s="14"/>
      <c r="UOJ1035" s="14"/>
      <c r="UOK1035" s="14"/>
      <c r="UOL1035" s="14"/>
      <c r="UOM1035" s="14"/>
      <c r="UON1035" s="14"/>
      <c r="UOO1035" s="14"/>
      <c r="UOP1035" s="14"/>
      <c r="UOQ1035" s="14"/>
      <c r="UOR1035" s="14"/>
      <c r="UOS1035" s="14"/>
      <c r="UOT1035" s="14"/>
      <c r="UOU1035" s="14"/>
      <c r="UOV1035" s="14"/>
      <c r="UOW1035" s="14"/>
      <c r="UOX1035" s="14"/>
      <c r="UOY1035" s="14"/>
      <c r="UOZ1035" s="14"/>
      <c r="UPA1035" s="14"/>
      <c r="UPB1035" s="14"/>
      <c r="UPC1035" s="14"/>
      <c r="UPD1035" s="14"/>
      <c r="UPE1035" s="14"/>
      <c r="UPF1035" s="14"/>
      <c r="UPG1035" s="14"/>
      <c r="UPH1035" s="14"/>
      <c r="UPI1035" s="14"/>
      <c r="UPJ1035" s="14"/>
      <c r="UPK1035" s="14"/>
      <c r="UPL1035" s="14"/>
      <c r="UPM1035" s="14"/>
      <c r="UPN1035" s="14"/>
      <c r="UPO1035" s="14"/>
      <c r="UPP1035" s="14"/>
      <c r="UPQ1035" s="14"/>
      <c r="UPR1035" s="14"/>
      <c r="UPS1035" s="14"/>
      <c r="UPT1035" s="14"/>
      <c r="UPU1035" s="14"/>
      <c r="UPV1035" s="14"/>
      <c r="UPW1035" s="14"/>
      <c r="UPX1035" s="14"/>
      <c r="UPY1035" s="14"/>
      <c r="UPZ1035" s="14"/>
      <c r="UQA1035" s="14"/>
      <c r="UQB1035" s="14"/>
      <c r="UQC1035" s="14"/>
      <c r="UQD1035" s="14"/>
      <c r="UQE1035" s="14"/>
      <c r="UQF1035" s="14"/>
      <c r="UQG1035" s="14"/>
      <c r="UQH1035" s="14"/>
      <c r="UQI1035" s="14"/>
      <c r="UQJ1035" s="14"/>
      <c r="UQK1035" s="14"/>
      <c r="UQL1035" s="14"/>
      <c r="UQM1035" s="14"/>
      <c r="UQN1035" s="14"/>
      <c r="UQO1035" s="14"/>
      <c r="UQP1035" s="14"/>
      <c r="UQQ1035" s="14"/>
      <c r="UQR1035" s="14"/>
      <c r="UQS1035" s="14"/>
      <c r="UQT1035" s="14"/>
      <c r="UQU1035" s="14"/>
      <c r="UQV1035" s="14"/>
      <c r="UQW1035" s="14"/>
      <c r="UQX1035" s="14"/>
      <c r="UQY1035" s="14"/>
      <c r="UQZ1035" s="14"/>
      <c r="URA1035" s="14"/>
      <c r="URB1035" s="14"/>
      <c r="URC1035" s="14"/>
      <c r="URD1035" s="14"/>
      <c r="URE1035" s="14"/>
      <c r="URF1035" s="14"/>
      <c r="URG1035" s="14"/>
      <c r="URH1035" s="14"/>
      <c r="URI1035" s="14"/>
      <c r="URJ1035" s="14"/>
      <c r="URK1035" s="14"/>
      <c r="URL1035" s="14"/>
      <c r="URM1035" s="14"/>
      <c r="URN1035" s="14"/>
      <c r="URO1035" s="14"/>
      <c r="URP1035" s="14"/>
      <c r="URQ1035" s="14"/>
      <c r="URR1035" s="14"/>
      <c r="URS1035" s="14"/>
      <c r="URT1035" s="14"/>
      <c r="URU1035" s="14"/>
      <c r="URV1035" s="14"/>
      <c r="URW1035" s="14"/>
      <c r="URX1035" s="14"/>
      <c r="URY1035" s="14"/>
      <c r="URZ1035" s="14"/>
      <c r="USA1035" s="14"/>
      <c r="USB1035" s="14"/>
      <c r="USC1035" s="14"/>
      <c r="USD1035" s="14"/>
      <c r="USE1035" s="14"/>
      <c r="USF1035" s="14"/>
      <c r="USG1035" s="14"/>
      <c r="USH1035" s="14"/>
      <c r="USI1035" s="14"/>
      <c r="USJ1035" s="14"/>
      <c r="USK1035" s="14"/>
      <c r="USL1035" s="14"/>
      <c r="USM1035" s="14"/>
      <c r="USN1035" s="14"/>
      <c r="USO1035" s="14"/>
      <c r="USP1035" s="14"/>
      <c r="USQ1035" s="14"/>
      <c r="USR1035" s="14"/>
      <c r="USS1035" s="14"/>
      <c r="UST1035" s="14"/>
      <c r="USU1035" s="14"/>
      <c r="USV1035" s="14"/>
      <c r="USW1035" s="14"/>
      <c r="USX1035" s="14"/>
      <c r="USY1035" s="14"/>
      <c r="USZ1035" s="14"/>
      <c r="UTA1035" s="14"/>
      <c r="UTB1035" s="14"/>
      <c r="UTC1035" s="14"/>
      <c r="UTD1035" s="14"/>
      <c r="UTE1035" s="14"/>
      <c r="UTF1035" s="14"/>
      <c r="UTG1035" s="14"/>
      <c r="UTH1035" s="14"/>
      <c r="UTI1035" s="14"/>
      <c r="UTJ1035" s="14"/>
      <c r="UTK1035" s="14"/>
      <c r="UTL1035" s="14"/>
      <c r="UTM1035" s="14"/>
      <c r="UTN1035" s="14"/>
      <c r="UTO1035" s="14"/>
      <c r="UTP1035" s="14"/>
      <c r="UTQ1035" s="14"/>
      <c r="UTR1035" s="14"/>
      <c r="UTS1035" s="14"/>
      <c r="UTT1035" s="14"/>
      <c r="UTU1035" s="14"/>
      <c r="UTV1035" s="14"/>
      <c r="UTW1035" s="14"/>
      <c r="UTX1035" s="14"/>
      <c r="UTY1035" s="14"/>
      <c r="UTZ1035" s="14"/>
      <c r="UUA1035" s="14"/>
      <c r="UUB1035" s="14"/>
      <c r="UUC1035" s="14"/>
      <c r="UUD1035" s="14"/>
      <c r="UUE1035" s="14"/>
      <c r="UUF1035" s="14"/>
      <c r="UUG1035" s="14"/>
      <c r="UUH1035" s="14"/>
      <c r="UUI1035" s="14"/>
      <c r="UUJ1035" s="14"/>
      <c r="UUK1035" s="14"/>
      <c r="UUL1035" s="14"/>
      <c r="UUM1035" s="14"/>
      <c r="UUN1035" s="14"/>
      <c r="UUO1035" s="14"/>
      <c r="UUP1035" s="14"/>
      <c r="UUQ1035" s="14"/>
      <c r="UUR1035" s="14"/>
      <c r="UUS1035" s="14"/>
      <c r="UUT1035" s="14"/>
      <c r="UUU1035" s="14"/>
      <c r="UUV1035" s="14"/>
      <c r="UUW1035" s="14"/>
      <c r="UUX1035" s="14"/>
      <c r="UUY1035" s="14"/>
      <c r="UUZ1035" s="14"/>
      <c r="UVA1035" s="14"/>
      <c r="UVB1035" s="14"/>
      <c r="UVC1035" s="14"/>
      <c r="UVD1035" s="14"/>
      <c r="UVE1035" s="14"/>
      <c r="UVF1035" s="14"/>
      <c r="UVG1035" s="14"/>
      <c r="UVH1035" s="14"/>
      <c r="UVI1035" s="14"/>
      <c r="UVJ1035" s="14"/>
      <c r="UVK1035" s="14"/>
      <c r="UVL1035" s="14"/>
      <c r="UVM1035" s="14"/>
      <c r="UVN1035" s="14"/>
      <c r="UVO1035" s="14"/>
      <c r="UVP1035" s="14"/>
      <c r="UVQ1035" s="14"/>
      <c r="UVR1035" s="14"/>
      <c r="UVS1035" s="14"/>
      <c r="UVT1035" s="14"/>
      <c r="UVU1035" s="14"/>
      <c r="UVV1035" s="14"/>
      <c r="UVW1035" s="14"/>
      <c r="UVX1035" s="14"/>
      <c r="UVY1035" s="14"/>
      <c r="UVZ1035" s="14"/>
      <c r="UWA1035" s="14"/>
      <c r="UWB1035" s="14"/>
      <c r="UWC1035" s="14"/>
      <c r="UWD1035" s="14"/>
      <c r="UWE1035" s="14"/>
      <c r="UWF1035" s="14"/>
      <c r="UWG1035" s="14"/>
      <c r="UWH1035" s="14"/>
      <c r="UWI1035" s="14"/>
      <c r="UWJ1035" s="14"/>
      <c r="UWK1035" s="14"/>
      <c r="UWL1035" s="14"/>
      <c r="UWM1035" s="14"/>
      <c r="UWN1035" s="14"/>
      <c r="UWO1035" s="14"/>
      <c r="UWP1035" s="14"/>
      <c r="UWQ1035" s="14"/>
      <c r="UWR1035" s="14"/>
      <c r="UWS1035" s="14"/>
      <c r="UWT1035" s="14"/>
      <c r="UWU1035" s="14"/>
      <c r="UWV1035" s="14"/>
      <c r="UWW1035" s="14"/>
      <c r="UWX1035" s="14"/>
      <c r="UWY1035" s="14"/>
      <c r="UWZ1035" s="14"/>
      <c r="UXA1035" s="14"/>
      <c r="UXB1035" s="14"/>
      <c r="UXC1035" s="14"/>
      <c r="UXD1035" s="14"/>
      <c r="UXE1035" s="14"/>
      <c r="UXF1035" s="14"/>
      <c r="UXG1035" s="14"/>
      <c r="UXH1035" s="14"/>
      <c r="UXI1035" s="14"/>
      <c r="UXJ1035" s="14"/>
      <c r="UXK1035" s="14"/>
      <c r="UXL1035" s="14"/>
      <c r="UXM1035" s="14"/>
      <c r="UXN1035" s="14"/>
      <c r="UXO1035" s="14"/>
      <c r="UXP1035" s="14"/>
      <c r="UXQ1035" s="14"/>
      <c r="UXR1035" s="14"/>
      <c r="UXS1035" s="14"/>
      <c r="UXT1035" s="14"/>
      <c r="UXU1035" s="14"/>
      <c r="UXV1035" s="14"/>
      <c r="UXW1035" s="14"/>
      <c r="UXX1035" s="14"/>
      <c r="UXY1035" s="14"/>
      <c r="UXZ1035" s="14"/>
      <c r="UYA1035" s="14"/>
      <c r="UYB1035" s="14"/>
      <c r="UYC1035" s="14"/>
      <c r="UYD1035" s="14"/>
      <c r="UYE1035" s="14"/>
      <c r="UYF1035" s="14"/>
      <c r="UYG1035" s="14"/>
      <c r="UYH1035" s="14"/>
      <c r="UYI1035" s="14"/>
      <c r="UYJ1035" s="14"/>
      <c r="UYK1035" s="14"/>
      <c r="UYL1035" s="14"/>
      <c r="UYM1035" s="14"/>
      <c r="UYN1035" s="14"/>
      <c r="UYO1035" s="14"/>
      <c r="UYP1035" s="14"/>
      <c r="UYQ1035" s="14"/>
      <c r="UYR1035" s="14"/>
      <c r="UYS1035" s="14"/>
      <c r="UYT1035" s="14"/>
      <c r="UYU1035" s="14"/>
      <c r="UYV1035" s="14"/>
      <c r="UYW1035" s="14"/>
      <c r="UYX1035" s="14"/>
      <c r="UYY1035" s="14"/>
      <c r="UYZ1035" s="14"/>
      <c r="UZA1035" s="14"/>
      <c r="UZB1035" s="14"/>
      <c r="UZC1035" s="14"/>
      <c r="UZD1035" s="14"/>
      <c r="UZE1035" s="14"/>
      <c r="UZF1035" s="14"/>
      <c r="UZG1035" s="14"/>
      <c r="UZH1035" s="14"/>
      <c r="UZI1035" s="14"/>
      <c r="UZJ1035" s="14"/>
      <c r="UZK1035" s="14"/>
      <c r="UZL1035" s="14"/>
      <c r="UZM1035" s="14"/>
      <c r="UZN1035" s="14"/>
      <c r="UZO1035" s="14"/>
      <c r="UZP1035" s="14"/>
      <c r="UZQ1035" s="14"/>
      <c r="UZR1035" s="14"/>
      <c r="UZS1035" s="14"/>
      <c r="UZT1035" s="14"/>
      <c r="UZU1035" s="14"/>
      <c r="UZV1035" s="14"/>
      <c r="UZW1035" s="14"/>
      <c r="UZX1035" s="14"/>
      <c r="UZY1035" s="14"/>
      <c r="UZZ1035" s="14"/>
      <c r="VAA1035" s="14"/>
      <c r="VAB1035" s="14"/>
      <c r="VAC1035" s="14"/>
      <c r="VAD1035" s="14"/>
      <c r="VAE1035" s="14"/>
      <c r="VAF1035" s="14"/>
      <c r="VAG1035" s="14"/>
      <c r="VAH1035" s="14"/>
      <c r="VAI1035" s="14"/>
      <c r="VAJ1035" s="14"/>
      <c r="VAK1035" s="14"/>
      <c r="VAL1035" s="14"/>
      <c r="VAM1035" s="14"/>
      <c r="VAN1035" s="14"/>
      <c r="VAO1035" s="14"/>
      <c r="VAP1035" s="14"/>
      <c r="VAQ1035" s="14"/>
      <c r="VAR1035" s="14"/>
      <c r="VAS1035" s="14"/>
      <c r="VAT1035" s="14"/>
      <c r="VAU1035" s="14"/>
      <c r="VAV1035" s="14"/>
      <c r="VAW1035" s="14"/>
      <c r="VAX1035" s="14"/>
      <c r="VAY1035" s="14"/>
      <c r="VAZ1035" s="14"/>
      <c r="VBA1035" s="14"/>
      <c r="VBB1035" s="14"/>
      <c r="VBC1035" s="14"/>
      <c r="VBD1035" s="14"/>
      <c r="VBE1035" s="14"/>
      <c r="VBF1035" s="14"/>
      <c r="VBG1035" s="14"/>
      <c r="VBH1035" s="14"/>
      <c r="VBI1035" s="14"/>
      <c r="VBJ1035" s="14"/>
      <c r="VBK1035" s="14"/>
      <c r="VBL1035" s="14"/>
      <c r="VBM1035" s="14"/>
      <c r="VBN1035" s="14"/>
      <c r="VBO1035" s="14"/>
      <c r="VBP1035" s="14"/>
      <c r="VBQ1035" s="14"/>
      <c r="VBR1035" s="14"/>
      <c r="VBS1035" s="14"/>
      <c r="VBT1035" s="14"/>
      <c r="VBU1035" s="14"/>
      <c r="VBV1035" s="14"/>
      <c r="VBW1035" s="14"/>
      <c r="VBX1035" s="14"/>
      <c r="VBY1035" s="14"/>
      <c r="VBZ1035" s="14"/>
      <c r="VCA1035" s="14"/>
      <c r="VCB1035" s="14"/>
      <c r="VCC1035" s="14"/>
      <c r="VCD1035" s="14"/>
      <c r="VCE1035" s="14"/>
      <c r="VCF1035" s="14"/>
      <c r="VCG1035" s="14"/>
      <c r="VCH1035" s="14"/>
      <c r="VCI1035" s="14"/>
      <c r="VCJ1035" s="14"/>
      <c r="VCK1035" s="14"/>
      <c r="VCL1035" s="14"/>
      <c r="VCM1035" s="14"/>
      <c r="VCN1035" s="14"/>
      <c r="VCO1035" s="14"/>
      <c r="VCP1035" s="14"/>
      <c r="VCQ1035" s="14"/>
      <c r="VCR1035" s="14"/>
      <c r="VCS1035" s="14"/>
      <c r="VCT1035" s="14"/>
      <c r="VCU1035" s="14"/>
      <c r="VCV1035" s="14"/>
      <c r="VCW1035" s="14"/>
      <c r="VCX1035" s="14"/>
      <c r="VCY1035" s="14"/>
      <c r="VCZ1035" s="14"/>
      <c r="VDA1035" s="14"/>
      <c r="VDB1035" s="14"/>
      <c r="VDC1035" s="14"/>
      <c r="VDD1035" s="14"/>
      <c r="VDE1035" s="14"/>
      <c r="VDF1035" s="14"/>
      <c r="VDG1035" s="14"/>
      <c r="VDH1035" s="14"/>
      <c r="VDI1035" s="14"/>
      <c r="VDJ1035" s="14"/>
      <c r="VDK1035" s="14"/>
      <c r="VDL1035" s="14"/>
      <c r="VDM1035" s="14"/>
      <c r="VDN1035" s="14"/>
      <c r="VDO1035" s="14"/>
      <c r="VDP1035" s="14"/>
      <c r="VDQ1035" s="14"/>
      <c r="VDR1035" s="14"/>
      <c r="VDS1035" s="14"/>
      <c r="VDT1035" s="14"/>
      <c r="VDU1035" s="14"/>
      <c r="VDV1035" s="14"/>
      <c r="VDW1035" s="14"/>
      <c r="VDX1035" s="14"/>
      <c r="VDY1035" s="14"/>
      <c r="VDZ1035" s="14"/>
      <c r="VEA1035" s="14"/>
      <c r="VEB1035" s="14"/>
      <c r="VEC1035" s="14"/>
      <c r="VED1035" s="14"/>
      <c r="VEE1035" s="14"/>
      <c r="VEF1035" s="14"/>
      <c r="VEG1035" s="14"/>
      <c r="VEH1035" s="14"/>
      <c r="VEI1035" s="14"/>
      <c r="VEJ1035" s="14"/>
      <c r="VEK1035" s="14"/>
      <c r="VEL1035" s="14"/>
      <c r="VEM1035" s="14"/>
      <c r="VEN1035" s="14"/>
      <c r="VEO1035" s="14"/>
      <c r="VEP1035" s="14"/>
      <c r="VEQ1035" s="14"/>
      <c r="VER1035" s="14"/>
      <c r="VES1035" s="14"/>
      <c r="VET1035" s="14"/>
      <c r="VEU1035" s="14"/>
      <c r="VEV1035" s="14"/>
      <c r="VEW1035" s="14"/>
      <c r="VEX1035" s="14"/>
      <c r="VEY1035" s="14"/>
      <c r="VEZ1035" s="14"/>
      <c r="VFA1035" s="14"/>
      <c r="VFB1035" s="14"/>
      <c r="VFC1035" s="14"/>
      <c r="VFD1035" s="14"/>
      <c r="VFE1035" s="14"/>
      <c r="VFF1035" s="14"/>
      <c r="VFG1035" s="14"/>
      <c r="VFH1035" s="14"/>
      <c r="VFI1035" s="14"/>
      <c r="VFJ1035" s="14"/>
      <c r="VFK1035" s="14"/>
      <c r="VFL1035" s="14"/>
      <c r="VFM1035" s="14"/>
      <c r="VFN1035" s="14"/>
      <c r="VFO1035" s="14"/>
      <c r="VFP1035" s="14"/>
      <c r="VFQ1035" s="14"/>
      <c r="VFR1035" s="14"/>
      <c r="VFS1035" s="14"/>
      <c r="VFT1035" s="14"/>
      <c r="VFU1035" s="14"/>
      <c r="VFV1035" s="14"/>
      <c r="VFW1035" s="14"/>
      <c r="VFX1035" s="14"/>
      <c r="VFY1035" s="14"/>
      <c r="VFZ1035" s="14"/>
      <c r="VGA1035" s="14"/>
      <c r="VGB1035" s="14"/>
      <c r="VGC1035" s="14"/>
      <c r="VGD1035" s="14"/>
      <c r="VGE1035" s="14"/>
      <c r="VGF1035" s="14"/>
      <c r="VGG1035" s="14"/>
      <c r="VGH1035" s="14"/>
      <c r="VGI1035" s="14"/>
      <c r="VGJ1035" s="14"/>
      <c r="VGK1035" s="14"/>
      <c r="VGL1035" s="14"/>
      <c r="VGM1035" s="14"/>
      <c r="VGN1035" s="14"/>
      <c r="VGO1035" s="14"/>
      <c r="VGP1035" s="14"/>
      <c r="VGQ1035" s="14"/>
      <c r="VGR1035" s="14"/>
      <c r="VGS1035" s="14"/>
      <c r="VGT1035" s="14"/>
      <c r="VGU1035" s="14"/>
      <c r="VGV1035" s="14"/>
      <c r="VGW1035" s="14"/>
      <c r="VGX1035" s="14"/>
      <c r="VGY1035" s="14"/>
      <c r="VGZ1035" s="14"/>
      <c r="VHA1035" s="14"/>
      <c r="VHB1035" s="14"/>
      <c r="VHC1035" s="14"/>
      <c r="VHD1035" s="14"/>
      <c r="VHE1035" s="14"/>
      <c r="VHF1035" s="14"/>
      <c r="VHG1035" s="14"/>
      <c r="VHH1035" s="14"/>
      <c r="VHI1035" s="14"/>
      <c r="VHJ1035" s="14"/>
      <c r="VHK1035" s="14"/>
      <c r="VHL1035" s="14"/>
      <c r="VHM1035" s="14"/>
      <c r="VHN1035" s="14"/>
      <c r="VHO1035" s="14"/>
      <c r="VHP1035" s="14"/>
      <c r="VHQ1035" s="14"/>
      <c r="VHR1035" s="14"/>
      <c r="VHS1035" s="14"/>
      <c r="VHT1035" s="14"/>
      <c r="VHU1035" s="14"/>
      <c r="VHV1035" s="14"/>
      <c r="VHW1035" s="14"/>
      <c r="VHX1035" s="14"/>
      <c r="VHY1035" s="14"/>
      <c r="VHZ1035" s="14"/>
      <c r="VIA1035" s="14"/>
      <c r="VIB1035" s="14"/>
      <c r="VIC1035" s="14"/>
      <c r="VID1035" s="14"/>
      <c r="VIE1035" s="14"/>
      <c r="VIF1035" s="14"/>
      <c r="VIG1035" s="14"/>
      <c r="VIH1035" s="14"/>
      <c r="VII1035" s="14"/>
      <c r="VIJ1035" s="14"/>
      <c r="VIK1035" s="14"/>
      <c r="VIL1035" s="14"/>
      <c r="VIM1035" s="14"/>
      <c r="VIN1035" s="14"/>
      <c r="VIO1035" s="14"/>
      <c r="VIP1035" s="14"/>
      <c r="VIQ1035" s="14"/>
      <c r="VIR1035" s="14"/>
      <c r="VIS1035" s="14"/>
      <c r="VIT1035" s="14"/>
      <c r="VIU1035" s="14"/>
      <c r="VIV1035" s="14"/>
      <c r="VIW1035" s="14"/>
      <c r="VIX1035" s="14"/>
      <c r="VIY1035" s="14"/>
      <c r="VIZ1035" s="14"/>
      <c r="VJA1035" s="14"/>
      <c r="VJB1035" s="14"/>
      <c r="VJC1035" s="14"/>
      <c r="VJD1035" s="14"/>
      <c r="VJE1035" s="14"/>
      <c r="VJF1035" s="14"/>
      <c r="VJG1035" s="14"/>
      <c r="VJH1035" s="14"/>
      <c r="VJI1035" s="14"/>
      <c r="VJJ1035" s="14"/>
      <c r="VJK1035" s="14"/>
      <c r="VJL1035" s="14"/>
      <c r="VJM1035" s="14"/>
      <c r="VJN1035" s="14"/>
      <c r="VJO1035" s="14"/>
      <c r="VJP1035" s="14"/>
      <c r="VJQ1035" s="14"/>
      <c r="VJR1035" s="14"/>
      <c r="VJS1035" s="14"/>
      <c r="VJT1035" s="14"/>
      <c r="VJU1035" s="14"/>
      <c r="VJV1035" s="14"/>
      <c r="VJW1035" s="14"/>
      <c r="VJX1035" s="14"/>
      <c r="VJY1035" s="14"/>
      <c r="VJZ1035" s="14"/>
      <c r="VKA1035" s="14"/>
      <c r="VKB1035" s="14"/>
      <c r="VKC1035" s="14"/>
      <c r="VKD1035" s="14"/>
      <c r="VKE1035" s="14"/>
      <c r="VKF1035" s="14"/>
      <c r="VKG1035" s="14"/>
      <c r="VKH1035" s="14"/>
      <c r="VKI1035" s="14"/>
      <c r="VKJ1035" s="14"/>
      <c r="VKK1035" s="14"/>
      <c r="VKL1035" s="14"/>
      <c r="VKM1035" s="14"/>
      <c r="VKN1035" s="14"/>
      <c r="VKO1035" s="14"/>
      <c r="VKP1035" s="14"/>
      <c r="VKQ1035" s="14"/>
      <c r="VKR1035" s="14"/>
      <c r="VKS1035" s="14"/>
      <c r="VKT1035" s="14"/>
      <c r="VKU1035" s="14"/>
      <c r="VKV1035" s="14"/>
      <c r="VKW1035" s="14"/>
      <c r="VKX1035" s="14"/>
      <c r="VKY1035" s="14"/>
      <c r="VKZ1035" s="14"/>
      <c r="VLA1035" s="14"/>
      <c r="VLB1035" s="14"/>
      <c r="VLC1035" s="14"/>
      <c r="VLD1035" s="14"/>
      <c r="VLE1035" s="14"/>
      <c r="VLF1035" s="14"/>
      <c r="VLG1035" s="14"/>
      <c r="VLH1035" s="14"/>
      <c r="VLI1035" s="14"/>
      <c r="VLJ1035" s="14"/>
      <c r="VLK1035" s="14"/>
      <c r="VLL1035" s="14"/>
      <c r="VLM1035" s="14"/>
      <c r="VLN1035" s="14"/>
      <c r="VLO1035" s="14"/>
      <c r="VLP1035" s="14"/>
      <c r="VLQ1035" s="14"/>
      <c r="VLR1035" s="14"/>
      <c r="VLS1035" s="14"/>
      <c r="VLT1035" s="14"/>
      <c r="VLU1035" s="14"/>
      <c r="VLV1035" s="14"/>
      <c r="VLW1035" s="14"/>
      <c r="VLX1035" s="14"/>
      <c r="VLY1035" s="14"/>
      <c r="VLZ1035" s="14"/>
      <c r="VMA1035" s="14"/>
      <c r="VMB1035" s="14"/>
      <c r="VMC1035" s="14"/>
      <c r="VMD1035" s="14"/>
      <c r="VME1035" s="14"/>
      <c r="VMF1035" s="14"/>
      <c r="VMG1035" s="14"/>
      <c r="VMH1035" s="14"/>
      <c r="VMI1035" s="14"/>
      <c r="VMJ1035" s="14"/>
      <c r="VMK1035" s="14"/>
      <c r="VML1035" s="14"/>
      <c r="VMM1035" s="14"/>
      <c r="VMN1035" s="14"/>
      <c r="VMO1035" s="14"/>
      <c r="VMP1035" s="14"/>
      <c r="VMQ1035" s="14"/>
      <c r="VMR1035" s="14"/>
      <c r="VMS1035" s="14"/>
      <c r="VMT1035" s="14"/>
      <c r="VMU1035" s="14"/>
      <c r="VMV1035" s="14"/>
      <c r="VMW1035" s="14"/>
      <c r="VMX1035" s="14"/>
      <c r="VMY1035" s="14"/>
      <c r="VMZ1035" s="14"/>
      <c r="VNA1035" s="14"/>
      <c r="VNB1035" s="14"/>
      <c r="VNC1035" s="14"/>
      <c r="VND1035" s="14"/>
      <c r="VNE1035" s="14"/>
      <c r="VNF1035" s="14"/>
      <c r="VNG1035" s="14"/>
      <c r="VNH1035" s="14"/>
      <c r="VNI1035" s="14"/>
      <c r="VNJ1035" s="14"/>
      <c r="VNK1035" s="14"/>
      <c r="VNL1035" s="14"/>
      <c r="VNM1035" s="14"/>
      <c r="VNN1035" s="14"/>
      <c r="VNO1035" s="14"/>
      <c r="VNP1035" s="14"/>
      <c r="VNQ1035" s="14"/>
      <c r="VNR1035" s="14"/>
      <c r="VNS1035" s="14"/>
      <c r="VNT1035" s="14"/>
      <c r="VNU1035" s="14"/>
      <c r="VNV1035" s="14"/>
      <c r="VNW1035" s="14"/>
      <c r="VNX1035" s="14"/>
      <c r="VNY1035" s="14"/>
      <c r="VNZ1035" s="14"/>
      <c r="VOA1035" s="14"/>
      <c r="VOB1035" s="14"/>
      <c r="VOC1035" s="14"/>
      <c r="VOD1035" s="14"/>
      <c r="VOE1035" s="14"/>
      <c r="VOF1035" s="14"/>
      <c r="VOG1035" s="14"/>
      <c r="VOH1035" s="14"/>
      <c r="VOI1035" s="14"/>
      <c r="VOJ1035" s="14"/>
      <c r="VOK1035" s="14"/>
      <c r="VOL1035" s="14"/>
      <c r="VOM1035" s="14"/>
      <c r="VON1035" s="14"/>
      <c r="VOO1035" s="14"/>
      <c r="VOP1035" s="14"/>
      <c r="VOQ1035" s="14"/>
      <c r="VOR1035" s="14"/>
      <c r="VOS1035" s="14"/>
      <c r="VOT1035" s="14"/>
      <c r="VOU1035" s="14"/>
      <c r="VOV1035" s="14"/>
      <c r="VOW1035" s="14"/>
      <c r="VOX1035" s="14"/>
      <c r="VOY1035" s="14"/>
      <c r="VOZ1035" s="14"/>
      <c r="VPA1035" s="14"/>
      <c r="VPB1035" s="14"/>
      <c r="VPC1035" s="14"/>
      <c r="VPD1035" s="14"/>
      <c r="VPE1035" s="14"/>
      <c r="VPF1035" s="14"/>
      <c r="VPG1035" s="14"/>
      <c r="VPH1035" s="14"/>
      <c r="VPI1035" s="14"/>
      <c r="VPJ1035" s="14"/>
      <c r="VPK1035" s="14"/>
      <c r="VPL1035" s="14"/>
      <c r="VPM1035" s="14"/>
      <c r="VPN1035" s="14"/>
      <c r="VPO1035" s="14"/>
      <c r="VPP1035" s="14"/>
      <c r="VPQ1035" s="14"/>
      <c r="VPR1035" s="14"/>
      <c r="VPS1035" s="14"/>
      <c r="VPT1035" s="14"/>
      <c r="VPU1035" s="14"/>
      <c r="VPV1035" s="14"/>
      <c r="VPW1035" s="14"/>
      <c r="VPX1035" s="14"/>
      <c r="VPY1035" s="14"/>
      <c r="VPZ1035" s="14"/>
      <c r="VQA1035" s="14"/>
      <c r="VQB1035" s="14"/>
      <c r="VQC1035" s="14"/>
      <c r="VQD1035" s="14"/>
      <c r="VQE1035" s="14"/>
      <c r="VQF1035" s="14"/>
      <c r="VQG1035" s="14"/>
      <c r="VQH1035" s="14"/>
      <c r="VQI1035" s="14"/>
      <c r="VQJ1035" s="14"/>
      <c r="VQK1035" s="14"/>
      <c r="VQL1035" s="14"/>
      <c r="VQM1035" s="14"/>
      <c r="VQN1035" s="14"/>
      <c r="VQO1035" s="14"/>
      <c r="VQP1035" s="14"/>
      <c r="VQQ1035" s="14"/>
      <c r="VQR1035" s="14"/>
      <c r="VQS1035" s="14"/>
      <c r="VQT1035" s="14"/>
      <c r="VQU1035" s="14"/>
      <c r="VQV1035" s="14"/>
      <c r="VQW1035" s="14"/>
      <c r="VQX1035" s="14"/>
      <c r="VQY1035" s="14"/>
      <c r="VQZ1035" s="14"/>
      <c r="VRA1035" s="14"/>
      <c r="VRB1035" s="14"/>
      <c r="VRC1035" s="14"/>
      <c r="VRD1035" s="14"/>
      <c r="VRE1035" s="14"/>
      <c r="VRF1035" s="14"/>
      <c r="VRG1035" s="14"/>
      <c r="VRH1035" s="14"/>
      <c r="VRI1035" s="14"/>
      <c r="VRJ1035" s="14"/>
      <c r="VRK1035" s="14"/>
      <c r="VRL1035" s="14"/>
      <c r="VRM1035" s="14"/>
      <c r="VRN1035" s="14"/>
      <c r="VRO1035" s="14"/>
      <c r="VRP1035" s="14"/>
      <c r="VRQ1035" s="14"/>
      <c r="VRR1035" s="14"/>
      <c r="VRS1035" s="14"/>
      <c r="VRT1035" s="14"/>
      <c r="VRU1035" s="14"/>
      <c r="VRV1035" s="14"/>
      <c r="VRW1035" s="14"/>
      <c r="VRX1035" s="14"/>
      <c r="VRY1035" s="14"/>
      <c r="VRZ1035" s="14"/>
      <c r="VSA1035" s="14"/>
      <c r="VSB1035" s="14"/>
      <c r="VSC1035" s="14"/>
      <c r="VSD1035" s="14"/>
      <c r="VSE1035" s="14"/>
      <c r="VSF1035" s="14"/>
      <c r="VSG1035" s="14"/>
      <c r="VSH1035" s="14"/>
      <c r="VSI1035" s="14"/>
      <c r="VSJ1035" s="14"/>
      <c r="VSK1035" s="14"/>
      <c r="VSL1035" s="14"/>
      <c r="VSM1035" s="14"/>
      <c r="VSN1035" s="14"/>
      <c r="VSO1035" s="14"/>
      <c r="VSP1035" s="14"/>
      <c r="VSQ1035" s="14"/>
      <c r="VSR1035" s="14"/>
      <c r="VSS1035" s="14"/>
      <c r="VST1035" s="14"/>
      <c r="VSU1035" s="14"/>
      <c r="VSV1035" s="14"/>
      <c r="VSW1035" s="14"/>
      <c r="VSX1035" s="14"/>
      <c r="VSY1035" s="14"/>
      <c r="VSZ1035" s="14"/>
      <c r="VTA1035" s="14"/>
      <c r="VTB1035" s="14"/>
      <c r="VTC1035" s="14"/>
      <c r="VTD1035" s="14"/>
      <c r="VTE1035" s="14"/>
      <c r="VTF1035" s="14"/>
      <c r="VTG1035" s="14"/>
      <c r="VTH1035" s="14"/>
      <c r="VTI1035" s="14"/>
      <c r="VTJ1035" s="14"/>
      <c r="VTK1035" s="14"/>
      <c r="VTL1035" s="14"/>
      <c r="VTM1035" s="14"/>
      <c r="VTN1035" s="14"/>
      <c r="VTO1035" s="14"/>
      <c r="VTP1035" s="14"/>
      <c r="VTQ1035" s="14"/>
      <c r="VTR1035" s="14"/>
      <c r="VTS1035" s="14"/>
      <c r="VTT1035" s="14"/>
      <c r="VTU1035" s="14"/>
      <c r="VTV1035" s="14"/>
      <c r="VTW1035" s="14"/>
      <c r="VTX1035" s="14"/>
      <c r="VTY1035" s="14"/>
      <c r="VTZ1035" s="14"/>
      <c r="VUA1035" s="14"/>
      <c r="VUB1035" s="14"/>
      <c r="VUC1035" s="14"/>
      <c r="VUD1035" s="14"/>
      <c r="VUE1035" s="14"/>
      <c r="VUF1035" s="14"/>
      <c r="VUG1035" s="14"/>
      <c r="VUH1035" s="14"/>
      <c r="VUI1035" s="14"/>
      <c r="VUJ1035" s="14"/>
      <c r="VUK1035" s="14"/>
      <c r="VUL1035" s="14"/>
      <c r="VUM1035" s="14"/>
      <c r="VUN1035" s="14"/>
      <c r="VUO1035" s="14"/>
      <c r="VUP1035" s="14"/>
      <c r="VUQ1035" s="14"/>
      <c r="VUR1035" s="14"/>
      <c r="VUS1035" s="14"/>
      <c r="VUT1035" s="14"/>
      <c r="VUU1035" s="14"/>
      <c r="VUV1035" s="14"/>
      <c r="VUW1035" s="14"/>
      <c r="VUX1035" s="14"/>
      <c r="VUY1035" s="14"/>
      <c r="VUZ1035" s="14"/>
      <c r="VVA1035" s="14"/>
      <c r="VVB1035" s="14"/>
      <c r="VVC1035" s="14"/>
      <c r="VVD1035" s="14"/>
      <c r="VVE1035" s="14"/>
      <c r="VVF1035" s="14"/>
      <c r="VVG1035" s="14"/>
      <c r="VVH1035" s="14"/>
      <c r="VVI1035" s="14"/>
      <c r="VVJ1035" s="14"/>
      <c r="VVK1035" s="14"/>
      <c r="VVL1035" s="14"/>
      <c r="VVM1035" s="14"/>
      <c r="VVN1035" s="14"/>
      <c r="VVO1035" s="14"/>
      <c r="VVP1035" s="14"/>
      <c r="VVQ1035" s="14"/>
      <c r="VVR1035" s="14"/>
      <c r="VVS1035" s="14"/>
      <c r="VVT1035" s="14"/>
      <c r="VVU1035" s="14"/>
      <c r="VVV1035" s="14"/>
      <c r="VVW1035" s="14"/>
      <c r="VVX1035" s="14"/>
      <c r="VVY1035" s="14"/>
      <c r="VVZ1035" s="14"/>
      <c r="VWA1035" s="14"/>
      <c r="VWB1035" s="14"/>
      <c r="VWC1035" s="14"/>
      <c r="VWD1035" s="14"/>
      <c r="VWE1035" s="14"/>
      <c r="VWF1035" s="14"/>
      <c r="VWG1035" s="14"/>
      <c r="VWH1035" s="14"/>
      <c r="VWI1035" s="14"/>
      <c r="VWJ1035" s="14"/>
      <c r="VWK1035" s="14"/>
      <c r="VWL1035" s="14"/>
      <c r="VWM1035" s="14"/>
      <c r="VWN1035" s="14"/>
      <c r="VWO1035" s="14"/>
      <c r="VWP1035" s="14"/>
      <c r="VWQ1035" s="14"/>
      <c r="VWR1035" s="14"/>
      <c r="VWS1035" s="14"/>
      <c r="VWT1035" s="14"/>
      <c r="VWU1035" s="14"/>
      <c r="VWV1035" s="14"/>
      <c r="VWW1035" s="14"/>
      <c r="VWX1035" s="14"/>
      <c r="VWY1035" s="14"/>
      <c r="VWZ1035" s="14"/>
      <c r="VXA1035" s="14"/>
      <c r="VXB1035" s="14"/>
      <c r="VXC1035" s="14"/>
      <c r="VXD1035" s="14"/>
      <c r="VXE1035" s="14"/>
      <c r="VXF1035" s="14"/>
      <c r="VXG1035" s="14"/>
      <c r="VXH1035" s="14"/>
      <c r="VXI1035" s="14"/>
      <c r="VXJ1035" s="14"/>
      <c r="VXK1035" s="14"/>
      <c r="VXL1035" s="14"/>
      <c r="VXM1035" s="14"/>
      <c r="VXN1035" s="14"/>
      <c r="VXO1035" s="14"/>
      <c r="VXP1035" s="14"/>
      <c r="VXQ1035" s="14"/>
      <c r="VXR1035" s="14"/>
      <c r="VXS1035" s="14"/>
      <c r="VXT1035" s="14"/>
      <c r="VXU1035" s="14"/>
      <c r="VXV1035" s="14"/>
      <c r="VXW1035" s="14"/>
      <c r="VXX1035" s="14"/>
      <c r="VXY1035" s="14"/>
      <c r="VXZ1035" s="14"/>
      <c r="VYA1035" s="14"/>
      <c r="VYB1035" s="14"/>
      <c r="VYC1035" s="14"/>
      <c r="VYD1035" s="14"/>
      <c r="VYE1035" s="14"/>
      <c r="VYF1035" s="14"/>
      <c r="VYG1035" s="14"/>
      <c r="VYH1035" s="14"/>
      <c r="VYI1035" s="14"/>
      <c r="VYJ1035" s="14"/>
      <c r="VYK1035" s="14"/>
      <c r="VYL1035" s="14"/>
      <c r="VYM1035" s="14"/>
      <c r="VYN1035" s="14"/>
      <c r="VYO1035" s="14"/>
      <c r="VYP1035" s="14"/>
      <c r="VYQ1035" s="14"/>
      <c r="VYR1035" s="14"/>
      <c r="VYS1035" s="14"/>
      <c r="VYT1035" s="14"/>
      <c r="VYU1035" s="14"/>
      <c r="VYV1035" s="14"/>
      <c r="VYW1035" s="14"/>
      <c r="VYX1035" s="14"/>
      <c r="VYY1035" s="14"/>
      <c r="VYZ1035" s="14"/>
      <c r="VZA1035" s="14"/>
      <c r="VZB1035" s="14"/>
      <c r="VZC1035" s="14"/>
      <c r="VZD1035" s="14"/>
      <c r="VZE1035" s="14"/>
      <c r="VZF1035" s="14"/>
      <c r="VZG1035" s="14"/>
      <c r="VZH1035" s="14"/>
      <c r="VZI1035" s="14"/>
      <c r="VZJ1035" s="14"/>
      <c r="VZK1035" s="14"/>
      <c r="VZL1035" s="14"/>
      <c r="VZM1035" s="14"/>
      <c r="VZN1035" s="14"/>
      <c r="VZO1035" s="14"/>
      <c r="VZP1035" s="14"/>
      <c r="VZQ1035" s="14"/>
      <c r="VZR1035" s="14"/>
      <c r="VZS1035" s="14"/>
      <c r="VZT1035" s="14"/>
      <c r="VZU1035" s="14"/>
      <c r="VZV1035" s="14"/>
      <c r="VZW1035" s="14"/>
      <c r="VZX1035" s="14"/>
      <c r="VZY1035" s="14"/>
      <c r="VZZ1035" s="14"/>
      <c r="WAA1035" s="14"/>
      <c r="WAB1035" s="14"/>
      <c r="WAC1035" s="14"/>
      <c r="WAD1035" s="14"/>
      <c r="WAE1035" s="14"/>
      <c r="WAF1035" s="14"/>
      <c r="WAG1035" s="14"/>
      <c r="WAH1035" s="14"/>
      <c r="WAI1035" s="14"/>
      <c r="WAJ1035" s="14"/>
      <c r="WAK1035" s="14"/>
      <c r="WAL1035" s="14"/>
      <c r="WAM1035" s="14"/>
      <c r="WAN1035" s="14"/>
      <c r="WAO1035" s="14"/>
      <c r="WAP1035" s="14"/>
      <c r="WAQ1035" s="14"/>
      <c r="WAR1035" s="14"/>
      <c r="WAS1035" s="14"/>
      <c r="WAT1035" s="14"/>
      <c r="WAU1035" s="14"/>
      <c r="WAV1035" s="14"/>
      <c r="WAW1035" s="14"/>
      <c r="WAX1035" s="14"/>
      <c r="WAY1035" s="14"/>
      <c r="WAZ1035" s="14"/>
      <c r="WBA1035" s="14"/>
      <c r="WBB1035" s="14"/>
      <c r="WBC1035" s="14"/>
      <c r="WBD1035" s="14"/>
      <c r="WBE1035" s="14"/>
      <c r="WBF1035" s="14"/>
      <c r="WBG1035" s="14"/>
      <c r="WBH1035" s="14"/>
      <c r="WBI1035" s="14"/>
      <c r="WBJ1035" s="14"/>
      <c r="WBK1035" s="14"/>
      <c r="WBL1035" s="14"/>
      <c r="WBM1035" s="14"/>
      <c r="WBN1035" s="14"/>
      <c r="WBO1035" s="14"/>
      <c r="WBP1035" s="14"/>
      <c r="WBQ1035" s="14"/>
      <c r="WBR1035" s="14"/>
      <c r="WBS1035" s="14"/>
      <c r="WBT1035" s="14"/>
      <c r="WBU1035" s="14"/>
      <c r="WBV1035" s="14"/>
      <c r="WBW1035" s="14"/>
      <c r="WBX1035" s="14"/>
      <c r="WBY1035" s="14"/>
      <c r="WBZ1035" s="14"/>
      <c r="WCA1035" s="14"/>
      <c r="WCB1035" s="14"/>
      <c r="WCC1035" s="14"/>
      <c r="WCD1035" s="14"/>
      <c r="WCE1035" s="14"/>
      <c r="WCF1035" s="14"/>
      <c r="WCG1035" s="14"/>
      <c r="WCH1035" s="14"/>
      <c r="WCI1035" s="14"/>
      <c r="WCJ1035" s="14"/>
      <c r="WCK1035" s="14"/>
      <c r="WCL1035" s="14"/>
      <c r="WCM1035" s="14"/>
      <c r="WCN1035" s="14"/>
      <c r="WCO1035" s="14"/>
      <c r="WCP1035" s="14"/>
      <c r="WCQ1035" s="14"/>
      <c r="WCR1035" s="14"/>
      <c r="WCS1035" s="14"/>
      <c r="WCT1035" s="14"/>
      <c r="WCU1035" s="14"/>
      <c r="WCV1035" s="14"/>
      <c r="WCW1035" s="14"/>
      <c r="WCX1035" s="14"/>
      <c r="WCY1035" s="14"/>
      <c r="WCZ1035" s="14"/>
      <c r="WDA1035" s="14"/>
      <c r="WDB1035" s="14"/>
      <c r="WDC1035" s="14"/>
      <c r="WDD1035" s="14"/>
      <c r="WDE1035" s="14"/>
      <c r="WDF1035" s="14"/>
      <c r="WDG1035" s="14"/>
      <c r="WDH1035" s="14"/>
      <c r="WDI1035" s="14"/>
      <c r="WDJ1035" s="14"/>
      <c r="WDK1035" s="14"/>
      <c r="WDL1035" s="14"/>
      <c r="WDM1035" s="14"/>
      <c r="WDN1035" s="14"/>
      <c r="WDO1035" s="14"/>
      <c r="WDP1035" s="14"/>
      <c r="WDQ1035" s="14"/>
      <c r="WDR1035" s="14"/>
      <c r="WDS1035" s="14"/>
      <c r="WDT1035" s="14"/>
      <c r="WDU1035" s="14"/>
      <c r="WDV1035" s="14"/>
      <c r="WDW1035" s="14"/>
      <c r="WDX1035" s="14"/>
      <c r="WDY1035" s="14"/>
      <c r="WDZ1035" s="14"/>
      <c r="WEA1035" s="14"/>
      <c r="WEB1035" s="14"/>
      <c r="WEC1035" s="14"/>
      <c r="WED1035" s="14"/>
      <c r="WEE1035" s="14"/>
      <c r="WEF1035" s="14"/>
      <c r="WEG1035" s="14"/>
      <c r="WEH1035" s="14"/>
      <c r="WEI1035" s="14"/>
      <c r="WEJ1035" s="14"/>
      <c r="WEK1035" s="14"/>
      <c r="WEL1035" s="14"/>
      <c r="WEM1035" s="14"/>
      <c r="WEN1035" s="14"/>
      <c r="WEO1035" s="14"/>
      <c r="WEP1035" s="14"/>
      <c r="WEQ1035" s="14"/>
      <c r="WER1035" s="14"/>
      <c r="WES1035" s="14"/>
      <c r="WET1035" s="14"/>
      <c r="WEU1035" s="14"/>
      <c r="WEV1035" s="14"/>
      <c r="WEW1035" s="14"/>
      <c r="WEX1035" s="14"/>
      <c r="WEY1035" s="14"/>
      <c r="WEZ1035" s="14"/>
      <c r="WFA1035" s="14"/>
      <c r="WFB1035" s="14"/>
      <c r="WFC1035" s="14"/>
      <c r="WFD1035" s="14"/>
      <c r="WFE1035" s="14"/>
      <c r="WFF1035" s="14"/>
      <c r="WFG1035" s="14"/>
      <c r="WFH1035" s="14"/>
      <c r="WFI1035" s="14"/>
      <c r="WFJ1035" s="14"/>
      <c r="WFK1035" s="14"/>
      <c r="WFL1035" s="14"/>
      <c r="WFM1035" s="14"/>
      <c r="WFN1035" s="14"/>
      <c r="WFO1035" s="14"/>
      <c r="WFP1035" s="14"/>
      <c r="WFQ1035" s="14"/>
      <c r="WFR1035" s="14"/>
      <c r="WFS1035" s="14"/>
      <c r="WFT1035" s="14"/>
      <c r="WFU1035" s="14"/>
      <c r="WFV1035" s="14"/>
      <c r="WFW1035" s="14"/>
      <c r="WFX1035" s="14"/>
      <c r="WFY1035" s="14"/>
      <c r="WFZ1035" s="14"/>
      <c r="WGA1035" s="14"/>
      <c r="WGB1035" s="14"/>
      <c r="WGC1035" s="14"/>
      <c r="WGD1035" s="14"/>
      <c r="WGE1035" s="14"/>
      <c r="WGF1035" s="14"/>
      <c r="WGG1035" s="14"/>
      <c r="WGH1035" s="14"/>
      <c r="WGI1035" s="14"/>
      <c r="WGJ1035" s="14"/>
      <c r="WGK1035" s="14"/>
      <c r="WGL1035" s="14"/>
      <c r="WGM1035" s="14"/>
      <c r="WGN1035" s="14"/>
      <c r="WGO1035" s="14"/>
      <c r="WGP1035" s="14"/>
      <c r="WGQ1035" s="14"/>
      <c r="WGR1035" s="14"/>
      <c r="WGS1035" s="14"/>
      <c r="WGT1035" s="14"/>
      <c r="WGU1035" s="14"/>
      <c r="WGV1035" s="14"/>
      <c r="WGW1035" s="14"/>
      <c r="WGX1035" s="14"/>
      <c r="WGY1035" s="14"/>
      <c r="WGZ1035" s="14"/>
      <c r="WHA1035" s="14"/>
      <c r="WHB1035" s="14"/>
      <c r="WHC1035" s="14"/>
      <c r="WHD1035" s="14"/>
      <c r="WHE1035" s="14"/>
      <c r="WHF1035" s="14"/>
      <c r="WHG1035" s="14"/>
      <c r="WHH1035" s="14"/>
      <c r="WHI1035" s="14"/>
      <c r="WHJ1035" s="14"/>
      <c r="WHK1035" s="14"/>
      <c r="WHL1035" s="14"/>
      <c r="WHM1035" s="14"/>
      <c r="WHN1035" s="14"/>
      <c r="WHO1035" s="14"/>
      <c r="WHP1035" s="14"/>
      <c r="WHQ1035" s="14"/>
      <c r="WHR1035" s="14"/>
      <c r="WHS1035" s="14"/>
      <c r="WHT1035" s="14"/>
      <c r="WHU1035" s="14"/>
      <c r="WHV1035" s="14"/>
      <c r="WHW1035" s="14"/>
      <c r="WHX1035" s="14"/>
      <c r="WHY1035" s="14"/>
      <c r="WHZ1035" s="14"/>
      <c r="WIA1035" s="14"/>
      <c r="WIB1035" s="14"/>
      <c r="WIC1035" s="14"/>
      <c r="WID1035" s="14"/>
      <c r="WIE1035" s="14"/>
      <c r="WIF1035" s="14"/>
      <c r="WIG1035" s="14"/>
      <c r="WIH1035" s="14"/>
      <c r="WII1035" s="14"/>
      <c r="WIJ1035" s="14"/>
      <c r="WIK1035" s="14"/>
      <c r="WIL1035" s="14"/>
      <c r="WIM1035" s="14"/>
      <c r="WIN1035" s="14"/>
      <c r="WIO1035" s="14"/>
      <c r="WIP1035" s="14"/>
      <c r="WIQ1035" s="14"/>
      <c r="WIR1035" s="14"/>
      <c r="WIS1035" s="14"/>
      <c r="WIT1035" s="14"/>
      <c r="WIU1035" s="14"/>
      <c r="WIV1035" s="14"/>
      <c r="WIW1035" s="14"/>
      <c r="WIX1035" s="14"/>
      <c r="WIY1035" s="14"/>
      <c r="WIZ1035" s="14"/>
      <c r="WJA1035" s="14"/>
      <c r="WJB1035" s="14"/>
      <c r="WJC1035" s="14"/>
      <c r="WJD1035" s="14"/>
      <c r="WJE1035" s="14"/>
      <c r="WJF1035" s="14"/>
      <c r="WJG1035" s="14"/>
      <c r="WJH1035" s="14"/>
      <c r="WJI1035" s="14"/>
      <c r="WJJ1035" s="14"/>
      <c r="WJK1035" s="14"/>
      <c r="WJL1035" s="14"/>
      <c r="WJM1035" s="14"/>
      <c r="WJN1035" s="14"/>
      <c r="WJO1035" s="14"/>
      <c r="WJP1035" s="14"/>
      <c r="WJQ1035" s="14"/>
      <c r="WJR1035" s="14"/>
      <c r="WJS1035" s="14"/>
      <c r="WJT1035" s="14"/>
      <c r="WJU1035" s="14"/>
      <c r="WJV1035" s="14"/>
      <c r="WJW1035" s="14"/>
      <c r="WJX1035" s="14"/>
      <c r="WJY1035" s="14"/>
      <c r="WJZ1035" s="14"/>
      <c r="WKA1035" s="14"/>
      <c r="WKB1035" s="14"/>
      <c r="WKC1035" s="14"/>
      <c r="WKD1035" s="14"/>
      <c r="WKE1035" s="14"/>
      <c r="WKF1035" s="14"/>
      <c r="WKG1035" s="14"/>
      <c r="WKH1035" s="14"/>
      <c r="WKI1035" s="14"/>
      <c r="WKJ1035" s="14"/>
      <c r="WKK1035" s="14"/>
      <c r="WKL1035" s="14"/>
      <c r="WKM1035" s="14"/>
      <c r="WKN1035" s="14"/>
      <c r="WKO1035" s="14"/>
      <c r="WKP1035" s="14"/>
      <c r="WKQ1035" s="14"/>
      <c r="WKR1035" s="14"/>
      <c r="WKS1035" s="14"/>
      <c r="WKT1035" s="14"/>
      <c r="WKU1035" s="14"/>
      <c r="WKV1035" s="14"/>
      <c r="WKW1035" s="14"/>
      <c r="WKX1035" s="14"/>
      <c r="WKY1035" s="14"/>
      <c r="WKZ1035" s="14"/>
      <c r="WLA1035" s="14"/>
      <c r="WLB1035" s="14"/>
      <c r="WLC1035" s="14"/>
      <c r="WLD1035" s="14"/>
      <c r="WLE1035" s="14"/>
      <c r="WLF1035" s="14"/>
      <c r="WLG1035" s="14"/>
      <c r="WLH1035" s="14"/>
      <c r="WLI1035" s="14"/>
      <c r="WLJ1035" s="14"/>
      <c r="WLK1035" s="14"/>
      <c r="WLL1035" s="14"/>
      <c r="WLM1035" s="14"/>
      <c r="WLN1035" s="14"/>
      <c r="WLO1035" s="14"/>
      <c r="WLP1035" s="14"/>
      <c r="WLQ1035" s="14"/>
      <c r="WLR1035" s="14"/>
      <c r="WLS1035" s="14"/>
      <c r="WLT1035" s="14"/>
      <c r="WLU1035" s="14"/>
      <c r="WLV1035" s="14"/>
      <c r="WLW1035" s="14"/>
      <c r="WLX1035" s="14"/>
      <c r="WLY1035" s="14"/>
      <c r="WLZ1035" s="14"/>
      <c r="WMA1035" s="14"/>
      <c r="WMB1035" s="14"/>
      <c r="WMC1035" s="14"/>
      <c r="WMD1035" s="14"/>
      <c r="WME1035" s="14"/>
      <c r="WMF1035" s="14"/>
      <c r="WMG1035" s="14"/>
      <c r="WMH1035" s="14"/>
      <c r="WMI1035" s="14"/>
      <c r="WMJ1035" s="14"/>
      <c r="WMK1035" s="14"/>
      <c r="WML1035" s="14"/>
      <c r="WMM1035" s="14"/>
      <c r="WMN1035" s="14"/>
      <c r="WMO1035" s="14"/>
      <c r="WMP1035" s="14"/>
      <c r="WMQ1035" s="14"/>
      <c r="WMR1035" s="14"/>
      <c r="WMS1035" s="14"/>
      <c r="WMT1035" s="14"/>
      <c r="WMU1035" s="14"/>
      <c r="WMV1035" s="14"/>
      <c r="WMW1035" s="14"/>
      <c r="WMX1035" s="14"/>
      <c r="WMY1035" s="14"/>
      <c r="WMZ1035" s="14"/>
      <c r="WNA1035" s="14"/>
      <c r="WNB1035" s="14"/>
      <c r="WNC1035" s="14"/>
      <c r="WND1035" s="14"/>
      <c r="WNE1035" s="14"/>
      <c r="WNF1035" s="14"/>
      <c r="WNG1035" s="14"/>
      <c r="WNH1035" s="14"/>
      <c r="WNI1035" s="14"/>
      <c r="WNJ1035" s="14"/>
      <c r="WNK1035" s="14"/>
      <c r="WNL1035" s="14"/>
      <c r="WNM1035" s="14"/>
      <c r="WNN1035" s="14"/>
      <c r="WNO1035" s="14"/>
      <c r="WNP1035" s="14"/>
      <c r="WNQ1035" s="14"/>
      <c r="WNR1035" s="14"/>
      <c r="WNS1035" s="14"/>
      <c r="WNT1035" s="14"/>
      <c r="WNU1035" s="14"/>
      <c r="WNV1035" s="14"/>
      <c r="WNW1035" s="14"/>
      <c r="WNX1035" s="14"/>
      <c r="WNY1035" s="14"/>
      <c r="WNZ1035" s="14"/>
      <c r="WOA1035" s="14"/>
      <c r="WOB1035" s="14"/>
      <c r="WOC1035" s="14"/>
      <c r="WOD1035" s="14"/>
      <c r="WOE1035" s="14"/>
      <c r="WOF1035" s="14"/>
      <c r="WOG1035" s="14"/>
      <c r="WOH1035" s="14"/>
      <c r="WOI1035" s="14"/>
      <c r="WOJ1035" s="14"/>
      <c r="WOK1035" s="14"/>
      <c r="WOL1035" s="14"/>
      <c r="WOM1035" s="14"/>
      <c r="WON1035" s="14"/>
      <c r="WOO1035" s="14"/>
      <c r="WOP1035" s="14"/>
      <c r="WOQ1035" s="14"/>
      <c r="WOR1035" s="14"/>
      <c r="WOS1035" s="14"/>
      <c r="WOT1035" s="14"/>
      <c r="WOU1035" s="14"/>
      <c r="WOV1035" s="14"/>
      <c r="WOW1035" s="14"/>
      <c r="WOX1035" s="14"/>
      <c r="WOY1035" s="14"/>
      <c r="WOZ1035" s="14"/>
      <c r="WPA1035" s="14"/>
      <c r="WPB1035" s="14"/>
      <c r="WPC1035" s="14"/>
      <c r="WPD1035" s="14"/>
      <c r="WPE1035" s="14"/>
      <c r="WPF1035" s="14"/>
      <c r="WPG1035" s="14"/>
      <c r="WPH1035" s="14"/>
      <c r="WPI1035" s="14"/>
      <c r="WPJ1035" s="14"/>
      <c r="WPK1035" s="14"/>
      <c r="WPL1035" s="14"/>
      <c r="WPM1035" s="14"/>
      <c r="WPN1035" s="14"/>
      <c r="WPO1035" s="14"/>
      <c r="WPP1035" s="14"/>
      <c r="WPQ1035" s="14"/>
      <c r="WPR1035" s="14"/>
      <c r="WPS1035" s="14"/>
      <c r="WPT1035" s="14"/>
      <c r="WPU1035" s="14"/>
      <c r="WPV1035" s="14"/>
      <c r="WPW1035" s="14"/>
      <c r="WPX1035" s="14"/>
      <c r="WPY1035" s="14"/>
      <c r="WPZ1035" s="14"/>
      <c r="WQA1035" s="14"/>
      <c r="WQB1035" s="14"/>
      <c r="WQC1035" s="14"/>
      <c r="WQD1035" s="14"/>
      <c r="WQE1035" s="14"/>
      <c r="WQF1035" s="14"/>
      <c r="WQG1035" s="14"/>
      <c r="WQH1035" s="14"/>
      <c r="WQI1035" s="14"/>
      <c r="WQJ1035" s="14"/>
      <c r="WQK1035" s="14"/>
      <c r="WQL1035" s="14"/>
      <c r="WQM1035" s="14"/>
      <c r="WQN1035" s="14"/>
      <c r="WQO1035" s="14"/>
      <c r="WQP1035" s="14"/>
      <c r="WQQ1035" s="14"/>
      <c r="WQR1035" s="14"/>
      <c r="WQS1035" s="14"/>
      <c r="WQT1035" s="14"/>
      <c r="WQU1035" s="14"/>
      <c r="WQV1035" s="14"/>
      <c r="WQW1035" s="14"/>
      <c r="WQX1035" s="14"/>
      <c r="WQY1035" s="14"/>
      <c r="WQZ1035" s="14"/>
      <c r="WRA1035" s="14"/>
      <c r="WRB1035" s="14"/>
      <c r="WRC1035" s="14"/>
      <c r="WRD1035" s="14"/>
      <c r="WRE1035" s="14"/>
      <c r="WRF1035" s="14"/>
      <c r="WRG1035" s="14"/>
      <c r="WRH1035" s="14"/>
      <c r="WRI1035" s="14"/>
      <c r="WRJ1035" s="14"/>
      <c r="WRK1035" s="14"/>
      <c r="WRL1035" s="14"/>
      <c r="WRM1035" s="14"/>
      <c r="WRN1035" s="14"/>
      <c r="WRO1035" s="14"/>
      <c r="WRP1035" s="14"/>
      <c r="WRQ1035" s="14"/>
      <c r="WRR1035" s="14"/>
      <c r="WRS1035" s="14"/>
      <c r="WRT1035" s="14"/>
      <c r="WRU1035" s="14"/>
      <c r="WRV1035" s="14"/>
      <c r="WRW1035" s="14"/>
      <c r="WRX1035" s="14"/>
      <c r="WRY1035" s="14"/>
      <c r="WRZ1035" s="14"/>
      <c r="WSA1035" s="14"/>
      <c r="WSB1035" s="14"/>
      <c r="WSC1035" s="14"/>
      <c r="WSD1035" s="14"/>
      <c r="WSE1035" s="14"/>
      <c r="WSF1035" s="14"/>
      <c r="WSG1035" s="14"/>
      <c r="WSH1035" s="14"/>
      <c r="WSI1035" s="14"/>
      <c r="WSJ1035" s="14"/>
      <c r="WSK1035" s="14"/>
      <c r="WSL1035" s="14"/>
      <c r="WSM1035" s="14"/>
      <c r="WSN1035" s="14"/>
      <c r="WSO1035" s="14"/>
      <c r="WSP1035" s="14"/>
      <c r="WSQ1035" s="14"/>
      <c r="WSR1035" s="14"/>
      <c r="WSS1035" s="14"/>
      <c r="WST1035" s="14"/>
      <c r="WSU1035" s="14"/>
      <c r="WSV1035" s="14"/>
      <c r="WSW1035" s="14"/>
      <c r="WSX1035" s="14"/>
      <c r="WSY1035" s="14"/>
      <c r="WSZ1035" s="14"/>
      <c r="WTA1035" s="14"/>
      <c r="WTB1035" s="14"/>
      <c r="WTC1035" s="14"/>
      <c r="WTD1035" s="14"/>
      <c r="WTE1035" s="14"/>
      <c r="WTF1035" s="14"/>
      <c r="WTG1035" s="14"/>
      <c r="WTH1035" s="14"/>
      <c r="WTI1035" s="14"/>
      <c r="WTJ1035" s="14"/>
      <c r="WTK1035" s="14"/>
      <c r="WTL1035" s="14"/>
      <c r="WTM1035" s="14"/>
      <c r="WTN1035" s="14"/>
      <c r="WTO1035" s="14"/>
      <c r="WTP1035" s="14"/>
      <c r="WTQ1035" s="14"/>
      <c r="WTR1035" s="14"/>
      <c r="WTS1035" s="14"/>
      <c r="WTT1035" s="14"/>
      <c r="WTU1035" s="14"/>
      <c r="WTV1035" s="14"/>
      <c r="WTW1035" s="14"/>
      <c r="WTX1035" s="14"/>
      <c r="WTY1035" s="14"/>
      <c r="WTZ1035" s="14"/>
      <c r="WUA1035" s="14"/>
      <c r="WUB1035" s="14"/>
      <c r="WUC1035" s="14"/>
      <c r="WUD1035" s="14"/>
      <c r="WUE1035" s="14"/>
      <c r="WUF1035" s="14"/>
      <c r="WUG1035" s="14"/>
      <c r="WUH1035" s="14"/>
      <c r="WUI1035" s="14"/>
      <c r="WUJ1035" s="14"/>
      <c r="WUK1035" s="14"/>
      <c r="WUL1035" s="14"/>
      <c r="WUM1035" s="14"/>
      <c r="WUN1035" s="14"/>
      <c r="WUO1035" s="14"/>
      <c r="WUP1035" s="14"/>
      <c r="WUQ1035" s="14"/>
      <c r="WUR1035" s="14"/>
      <c r="WUS1035" s="14"/>
      <c r="WUT1035" s="14"/>
      <c r="WUU1035" s="14"/>
      <c r="WUV1035" s="14"/>
      <c r="WUW1035" s="14"/>
      <c r="WUX1035" s="14"/>
      <c r="WUY1035" s="14"/>
      <c r="WUZ1035" s="14"/>
      <c r="WVA1035" s="14"/>
      <c r="WVB1035" s="14"/>
      <c r="WVC1035" s="14"/>
      <c r="WVD1035" s="14"/>
      <c r="WVE1035" s="14"/>
      <c r="WVF1035" s="14"/>
      <c r="WVG1035" s="14"/>
      <c r="WVH1035" s="14"/>
      <c r="WVI1035" s="14"/>
      <c r="WVJ1035" s="14"/>
      <c r="WVK1035" s="14"/>
      <c r="WVL1035" s="14"/>
      <c r="WVM1035" s="14"/>
      <c r="WVN1035" s="14"/>
      <c r="WVO1035" s="14"/>
      <c r="WVP1035" s="14"/>
      <c r="WVQ1035" s="14"/>
      <c r="WVR1035" s="14"/>
      <c r="WVS1035" s="14"/>
      <c r="WVT1035" s="14"/>
      <c r="WVU1035" s="14"/>
      <c r="WVV1035" s="14"/>
      <c r="WVW1035" s="14"/>
      <c r="WVX1035" s="14"/>
      <c r="WVY1035" s="14"/>
      <c r="WVZ1035" s="14"/>
      <c r="WWA1035" s="14"/>
      <c r="WWB1035" s="14"/>
      <c r="WWC1035" s="14"/>
      <c r="WWD1035" s="14"/>
      <c r="WWE1035" s="14"/>
      <c r="WWF1035" s="14"/>
      <c r="WWG1035" s="14"/>
      <c r="WWH1035" s="14"/>
      <c r="WWI1035" s="14"/>
      <c r="WWJ1035" s="14"/>
      <c r="WWK1035" s="14"/>
      <c r="WWL1035" s="14"/>
      <c r="WWM1035" s="14"/>
      <c r="WWN1035" s="14"/>
      <c r="WWO1035" s="14"/>
      <c r="WWP1035" s="14"/>
      <c r="WWQ1035" s="14"/>
      <c r="WWR1035" s="14"/>
      <c r="WWS1035" s="14"/>
      <c r="WWT1035" s="14"/>
      <c r="WWU1035" s="14"/>
      <c r="WWV1035" s="14"/>
      <c r="WWW1035" s="14"/>
      <c r="WWX1035" s="14"/>
      <c r="WWY1035" s="14"/>
      <c r="WWZ1035" s="14"/>
      <c r="WXA1035" s="14"/>
      <c r="WXB1035" s="14"/>
      <c r="WXC1035" s="14"/>
      <c r="WXD1035" s="14"/>
      <c r="WXE1035" s="14"/>
      <c r="WXF1035" s="14"/>
      <c r="WXG1035" s="14"/>
      <c r="WXH1035" s="14"/>
      <c r="WXI1035" s="14"/>
      <c r="WXJ1035" s="14"/>
      <c r="WXK1035" s="14"/>
      <c r="WXL1035" s="14"/>
      <c r="WXM1035" s="14"/>
      <c r="WXN1035" s="14"/>
      <c r="WXO1035" s="14"/>
      <c r="WXP1035" s="14"/>
      <c r="WXQ1035" s="14"/>
      <c r="WXR1035" s="14"/>
      <c r="WXS1035" s="14"/>
      <c r="WXT1035" s="14"/>
      <c r="WXU1035" s="14"/>
      <c r="WXV1035" s="14"/>
      <c r="WXW1035" s="14"/>
      <c r="WXX1035" s="14"/>
      <c r="WXY1035" s="14"/>
      <c r="WXZ1035" s="14"/>
      <c r="WYA1035" s="14"/>
      <c r="WYB1035" s="14"/>
      <c r="WYC1035" s="14"/>
      <c r="WYD1035" s="14"/>
      <c r="WYE1035" s="14"/>
      <c r="WYF1035" s="14"/>
      <c r="WYG1035" s="14"/>
      <c r="WYH1035" s="14"/>
      <c r="WYI1035" s="14"/>
      <c r="WYJ1035" s="14"/>
      <c r="WYK1035" s="14"/>
      <c r="WYL1035" s="14"/>
      <c r="WYM1035" s="14"/>
      <c r="WYN1035" s="14"/>
      <c r="WYO1035" s="14"/>
      <c r="WYP1035" s="14"/>
      <c r="WYQ1035" s="14"/>
      <c r="WYR1035" s="14"/>
      <c r="WYS1035" s="14"/>
      <c r="WYT1035" s="14"/>
      <c r="WYU1035" s="14"/>
      <c r="WYV1035" s="14"/>
      <c r="WYW1035" s="14"/>
      <c r="WYX1035" s="14"/>
      <c r="WYY1035" s="14"/>
      <c r="WYZ1035" s="14"/>
      <c r="WZA1035" s="14"/>
      <c r="WZB1035" s="14"/>
      <c r="WZC1035" s="14"/>
      <c r="WZD1035" s="14"/>
      <c r="WZE1035" s="14"/>
      <c r="WZF1035" s="14"/>
      <c r="WZG1035" s="14"/>
      <c r="WZH1035" s="14"/>
      <c r="WZI1035" s="14"/>
      <c r="WZJ1035" s="14"/>
      <c r="WZK1035" s="14"/>
      <c r="WZL1035" s="14"/>
      <c r="WZM1035" s="14"/>
      <c r="WZN1035" s="14"/>
      <c r="WZO1035" s="14"/>
      <c r="WZP1035" s="14"/>
      <c r="WZQ1035" s="14"/>
      <c r="WZR1035" s="14"/>
      <c r="WZS1035" s="14"/>
      <c r="WZT1035" s="14"/>
      <c r="WZU1035" s="14"/>
      <c r="WZV1035" s="14"/>
      <c r="WZW1035" s="14"/>
      <c r="WZX1035" s="14"/>
      <c r="WZY1035" s="14"/>
      <c r="WZZ1035" s="14"/>
      <c r="XAA1035" s="14"/>
      <c r="XAB1035" s="14"/>
      <c r="XAC1035" s="14"/>
      <c r="XAD1035" s="14"/>
      <c r="XAE1035" s="14"/>
      <c r="XAF1035" s="14"/>
      <c r="XAG1035" s="14"/>
      <c r="XAH1035" s="14"/>
      <c r="XAI1035" s="14"/>
      <c r="XAJ1035" s="14"/>
      <c r="XAK1035" s="14"/>
      <c r="XAL1035" s="14"/>
      <c r="XAM1035" s="14"/>
      <c r="XAN1035" s="14"/>
      <c r="XAO1035" s="14"/>
      <c r="XAP1035" s="14"/>
      <c r="XAQ1035" s="14"/>
      <c r="XAR1035" s="14"/>
      <c r="XAS1035" s="14"/>
      <c r="XAT1035" s="14"/>
      <c r="XAU1035" s="14"/>
      <c r="XAV1035" s="14"/>
      <c r="XAW1035" s="14"/>
      <c r="XAX1035" s="14"/>
      <c r="XAY1035" s="14"/>
      <c r="XAZ1035" s="14"/>
      <c r="XBA1035" s="14"/>
      <c r="XBB1035" s="14"/>
      <c r="XBC1035" s="14"/>
      <c r="XBD1035" s="14"/>
      <c r="XBE1035" s="14"/>
      <c r="XBF1035" s="14"/>
      <c r="XBG1035" s="14"/>
      <c r="XBH1035" s="14"/>
      <c r="XBI1035" s="14"/>
      <c r="XBJ1035" s="14"/>
      <c r="XBK1035" s="14"/>
      <c r="XBL1035" s="14"/>
      <c r="XBM1035" s="14"/>
      <c r="XBN1035" s="14"/>
      <c r="XBO1035" s="14"/>
      <c r="XBP1035" s="14"/>
      <c r="XBQ1035" s="14"/>
      <c r="XBR1035" s="14"/>
      <c r="XBS1035" s="14"/>
      <c r="XBT1035" s="14"/>
      <c r="XBU1035" s="14"/>
      <c r="XBV1035" s="14"/>
      <c r="XBW1035" s="14"/>
      <c r="XBX1035" s="14"/>
      <c r="XBY1035" s="14"/>
      <c r="XBZ1035" s="14"/>
      <c r="XCA1035" s="14"/>
      <c r="XCB1035" s="14"/>
      <c r="XCC1035" s="14"/>
      <c r="XCD1035" s="14"/>
      <c r="XCE1035" s="14"/>
      <c r="XCF1035" s="14"/>
      <c r="XCG1035" s="14"/>
      <c r="XCH1035" s="14"/>
      <c r="XCI1035" s="14"/>
      <c r="XCJ1035" s="14"/>
      <c r="XCK1035" s="14"/>
      <c r="XCL1035" s="14"/>
      <c r="XCM1035" s="14"/>
      <c r="XCN1035" s="14"/>
      <c r="XCO1035" s="14"/>
      <c r="XCP1035" s="14"/>
      <c r="XCQ1035" s="14"/>
      <c r="XCR1035" s="14"/>
      <c r="XCS1035" s="14"/>
      <c r="XCT1035" s="14"/>
      <c r="XCU1035" s="14"/>
      <c r="XCV1035" s="14"/>
      <c r="XCW1035" s="14"/>
      <c r="XCX1035" s="14"/>
      <c r="XCY1035" s="14"/>
      <c r="XCZ1035" s="14"/>
      <c r="XDA1035" s="14"/>
      <c r="XDB1035" s="14"/>
      <c r="XDC1035" s="14"/>
      <c r="XDD1035" s="14"/>
      <c r="XDE1035" s="14"/>
      <c r="XDF1035" s="14"/>
      <c r="XDG1035" s="14"/>
      <c r="XDH1035" s="14"/>
      <c r="XDI1035" s="14"/>
      <c r="XDJ1035" s="14"/>
      <c r="XDK1035" s="14"/>
      <c r="XDL1035" s="14"/>
      <c r="XDM1035" s="14"/>
      <c r="XDN1035" s="14"/>
      <c r="XDO1035" s="14"/>
      <c r="XDP1035" s="14"/>
      <c r="XDQ1035" s="14"/>
      <c r="XDR1035" s="14"/>
      <c r="XDS1035" s="14"/>
      <c r="XDT1035" s="14"/>
      <c r="XDU1035" s="14"/>
      <c r="XDV1035" s="14"/>
      <c r="XDW1035" s="14"/>
      <c r="XDX1035" s="14"/>
      <c r="XDY1035" s="14"/>
      <c r="XDZ1035" s="14"/>
      <c r="XEA1035" s="14"/>
      <c r="XEB1035" s="14"/>
      <c r="XEC1035" s="14"/>
      <c r="XED1035" s="14"/>
      <c r="XEE1035" s="14"/>
      <c r="XEF1035" s="14"/>
      <c r="XEG1035" s="14"/>
      <c r="XEH1035" s="14"/>
      <c r="XEI1035" s="14"/>
      <c r="XEJ1035" s="14"/>
      <c r="XEK1035" s="14"/>
      <c r="XEL1035" s="14"/>
      <c r="XEM1035" s="14"/>
      <c r="XEN1035" s="14"/>
      <c r="XEO1035" s="14"/>
      <c r="XEP1035" s="14"/>
      <c r="XEQ1035" s="14"/>
      <c r="XER1035" s="14"/>
      <c r="XES1035" s="14"/>
      <c r="XET1035" s="14"/>
      <c r="XEU1035" s="14"/>
      <c r="XEV1035" s="14"/>
      <c r="XEW1035" s="14"/>
      <c r="XEX1035" s="14"/>
      <c r="XEY1035" s="14"/>
      <c r="XEZ1035" s="14"/>
      <c r="XFA1035" s="14"/>
      <c r="XFB1035" s="14"/>
      <c r="XFC1035" s="14"/>
      <c r="XFD1035" s="14"/>
    </row>
    <row r="1036" spans="1:164 13283:16384">
      <c r="A1036" s="27" t="s">
        <v>7</v>
      </c>
      <c r="B1036" s="4" t="s">
        <v>228</v>
      </c>
      <c r="C1036" s="4" t="s">
        <v>9</v>
      </c>
      <c r="D1036" s="49" t="s">
        <v>229</v>
      </c>
      <c r="E1036" s="10" t="s">
        <v>34</v>
      </c>
      <c r="F1036" s="5">
        <v>250</v>
      </c>
      <c r="G1036" s="40">
        <v>0.81</v>
      </c>
      <c r="H1036" s="71">
        <f t="shared" ref="H1036:H1040" si="894">+G1036*$T$7</f>
        <v>0.78752939407200007</v>
      </c>
      <c r="I1036" s="83">
        <v>5.0199999999999996</v>
      </c>
      <c r="J1036" s="71">
        <f t="shared" ref="J1036:J1040" si="895">+I1036*$T$7</f>
        <v>4.880737726223999</v>
      </c>
      <c r="K1036" s="71">
        <f t="shared" ref="K1036:K1040" si="896">+H1036+J1036</f>
        <v>5.6682671202959991</v>
      </c>
      <c r="L1036" s="81">
        <v>1.01</v>
      </c>
      <c r="M1036" s="71">
        <f t="shared" ref="M1036:M1040" si="897">+L1036*$T$7</f>
        <v>0.98198109631199992</v>
      </c>
      <c r="N1036" s="81">
        <v>6.28</v>
      </c>
      <c r="O1036" s="71">
        <f t="shared" ref="O1036:O1040" si="898">+N1036*$T$7</f>
        <v>6.1057834503360002</v>
      </c>
      <c r="P1036" s="71">
        <f t="shared" ref="P1036:P1040" si="899">+M1036+O1036</f>
        <v>7.0877645466479997</v>
      </c>
      <c r="Q1036" s="71">
        <f t="shared" ref="Q1036:Q1040" si="900">+M1036*F1036</f>
        <v>245.49527407799999</v>
      </c>
      <c r="R1036" s="72">
        <f t="shared" ref="R1036:R1040" si="901">+O1036*F1036</f>
        <v>1526.445862584</v>
      </c>
      <c r="S1036" s="71">
        <f t="shared" ref="S1036:S1040" si="902">+Q1036+R1036</f>
        <v>1771.941136662</v>
      </c>
      <c r="V1036" s="107">
        <v>1821.56</v>
      </c>
      <c r="X1036" s="120">
        <f t="shared" si="893"/>
        <v>49.618863337999983</v>
      </c>
      <c r="Z1036" s="120"/>
    </row>
    <row r="1037" spans="1:164 13283:16384">
      <c r="A1037" s="27" t="s">
        <v>12</v>
      </c>
      <c r="B1037" s="4" t="s">
        <v>264</v>
      </c>
      <c r="C1037" s="4" t="s">
        <v>9</v>
      </c>
      <c r="D1037" s="49" t="s">
        <v>1119</v>
      </c>
      <c r="E1037" s="10" t="s">
        <v>34</v>
      </c>
      <c r="F1037" s="5">
        <v>869</v>
      </c>
      <c r="G1037" s="40">
        <v>2.5</v>
      </c>
      <c r="H1037" s="71">
        <f t="shared" si="894"/>
        <v>2.4306462779999998</v>
      </c>
      <c r="I1037" s="83">
        <v>1.47</v>
      </c>
      <c r="J1037" s="71">
        <f t="shared" si="895"/>
        <v>1.4292200114639999</v>
      </c>
      <c r="K1037" s="71">
        <f t="shared" si="896"/>
        <v>3.8598662894639997</v>
      </c>
      <c r="L1037" s="81">
        <v>3.13</v>
      </c>
      <c r="M1037" s="71">
        <f t="shared" si="897"/>
        <v>3.0431691400559999</v>
      </c>
      <c r="N1037" s="81">
        <v>1.84</v>
      </c>
      <c r="O1037" s="71">
        <f t="shared" si="898"/>
        <v>1.7889556606079999</v>
      </c>
      <c r="P1037" s="71">
        <f t="shared" si="899"/>
        <v>4.8321248006639994</v>
      </c>
      <c r="Q1037" s="71">
        <f t="shared" si="900"/>
        <v>2644.5139827086641</v>
      </c>
      <c r="R1037" s="72">
        <f t="shared" si="901"/>
        <v>1554.6024690683519</v>
      </c>
      <c r="S1037" s="71">
        <f t="shared" si="902"/>
        <v>4199.1164517770158</v>
      </c>
      <c r="V1037" s="107">
        <v>4312.41</v>
      </c>
      <c r="X1037" s="120">
        <f t="shared" si="893"/>
        <v>113.2935482229841</v>
      </c>
      <c r="Z1037" s="120"/>
    </row>
    <row r="1038" spans="1:164 13283:16384">
      <c r="A1038" s="27" t="s">
        <v>15</v>
      </c>
      <c r="B1038" s="4" t="s">
        <v>253</v>
      </c>
      <c r="C1038" s="4" t="s">
        <v>9</v>
      </c>
      <c r="D1038" s="49" t="s">
        <v>1199</v>
      </c>
      <c r="E1038" s="10" t="s">
        <v>34</v>
      </c>
      <c r="F1038" s="5">
        <v>361</v>
      </c>
      <c r="G1038" s="40">
        <v>5.45</v>
      </c>
      <c r="H1038" s="71">
        <f t="shared" si="894"/>
        <v>5.2988088860399998</v>
      </c>
      <c r="I1038" s="83">
        <v>11.65</v>
      </c>
      <c r="J1038" s="71">
        <f t="shared" si="895"/>
        <v>11.32681165548</v>
      </c>
      <c r="K1038" s="71">
        <f t="shared" si="896"/>
        <v>16.62562054152</v>
      </c>
      <c r="L1038" s="81">
        <v>6.81</v>
      </c>
      <c r="M1038" s="71">
        <f t="shared" si="897"/>
        <v>6.6210804612719993</v>
      </c>
      <c r="N1038" s="81">
        <v>14.56</v>
      </c>
      <c r="O1038" s="71">
        <f t="shared" si="898"/>
        <v>14.156083923072</v>
      </c>
      <c r="P1038" s="71">
        <f t="shared" si="899"/>
        <v>20.777164384343997</v>
      </c>
      <c r="Q1038" s="71">
        <f t="shared" si="900"/>
        <v>2390.2100465191916</v>
      </c>
      <c r="R1038" s="72">
        <f t="shared" si="901"/>
        <v>5110.3462962289923</v>
      </c>
      <c r="S1038" s="71">
        <f t="shared" si="902"/>
        <v>7500.5563427481839</v>
      </c>
      <c r="V1038" s="107">
        <v>7716.38</v>
      </c>
      <c r="X1038" s="120">
        <f t="shared" si="893"/>
        <v>215.82365725181626</v>
      </c>
      <c r="Z1038" s="120"/>
    </row>
    <row r="1039" spans="1:164 13283:16384">
      <c r="A1039" s="27" t="s">
        <v>18</v>
      </c>
      <c r="B1039" s="4" t="s">
        <v>255</v>
      </c>
      <c r="C1039" s="4" t="s">
        <v>9</v>
      </c>
      <c r="D1039" s="49" t="s">
        <v>256</v>
      </c>
      <c r="E1039" s="10" t="s">
        <v>34</v>
      </c>
      <c r="F1039" s="5">
        <v>611</v>
      </c>
      <c r="G1039" s="40">
        <v>8.44</v>
      </c>
      <c r="H1039" s="71">
        <f t="shared" si="894"/>
        <v>8.2058618345279992</v>
      </c>
      <c r="I1039" s="83">
        <v>16.579999999999998</v>
      </c>
      <c r="J1039" s="71">
        <f t="shared" si="895"/>
        <v>16.120046115695999</v>
      </c>
      <c r="K1039" s="71">
        <f t="shared" si="896"/>
        <v>24.325907950224</v>
      </c>
      <c r="L1039" s="81">
        <v>10.55</v>
      </c>
      <c r="M1039" s="71">
        <f t="shared" si="897"/>
        <v>10.257327293159999</v>
      </c>
      <c r="N1039" s="81">
        <v>20.73</v>
      </c>
      <c r="O1039" s="71">
        <f t="shared" si="898"/>
        <v>20.154918937175999</v>
      </c>
      <c r="P1039" s="71">
        <f t="shared" si="899"/>
        <v>30.412246230335999</v>
      </c>
      <c r="Q1039" s="71">
        <f t="shared" si="900"/>
        <v>6267.2269761207599</v>
      </c>
      <c r="R1039" s="72">
        <f t="shared" si="901"/>
        <v>12314.655470614536</v>
      </c>
      <c r="S1039" s="71">
        <f t="shared" si="902"/>
        <v>18581.882446735297</v>
      </c>
      <c r="V1039" s="107">
        <v>19109.03</v>
      </c>
      <c r="X1039" s="120">
        <f t="shared" si="893"/>
        <v>527.14755326470186</v>
      </c>
      <c r="Z1039" s="120"/>
    </row>
    <row r="1040" spans="1:164 13283:16384">
      <c r="A1040" s="27" t="s">
        <v>21</v>
      </c>
      <c r="B1040" s="4" t="s">
        <v>257</v>
      </c>
      <c r="C1040" s="4" t="s">
        <v>9</v>
      </c>
      <c r="D1040" s="49" t="s">
        <v>1120</v>
      </c>
      <c r="E1040" s="10" t="s">
        <v>34</v>
      </c>
      <c r="F1040" s="5">
        <v>75</v>
      </c>
      <c r="G1040" s="40">
        <v>8.17</v>
      </c>
      <c r="H1040" s="71">
        <f t="shared" si="894"/>
        <v>7.9433520365039998</v>
      </c>
      <c r="I1040" s="83">
        <v>14.62</v>
      </c>
      <c r="J1040" s="71">
        <f t="shared" si="895"/>
        <v>14.214419433743998</v>
      </c>
      <c r="K1040" s="71">
        <f t="shared" si="896"/>
        <v>22.157771470247997</v>
      </c>
      <c r="L1040" s="81">
        <v>10.210000000000001</v>
      </c>
      <c r="M1040" s="71">
        <f t="shared" si="897"/>
        <v>9.9267593993520009</v>
      </c>
      <c r="N1040" s="81">
        <v>18.28</v>
      </c>
      <c r="O1040" s="71">
        <f t="shared" si="898"/>
        <v>17.772885584735999</v>
      </c>
      <c r="P1040" s="71">
        <f t="shared" si="899"/>
        <v>27.699644984088</v>
      </c>
      <c r="Q1040" s="71">
        <f t="shared" si="900"/>
        <v>744.50695495140008</v>
      </c>
      <c r="R1040" s="72">
        <f t="shared" si="901"/>
        <v>1332.9664188551999</v>
      </c>
      <c r="S1040" s="71">
        <f t="shared" si="902"/>
        <v>2077.4733738065997</v>
      </c>
      <c r="V1040" s="107">
        <v>2136.56</v>
      </c>
      <c r="X1040" s="120">
        <f t="shared" si="893"/>
        <v>59.086626193400207</v>
      </c>
      <c r="Z1040" s="120"/>
    </row>
    <row r="1041" spans="1:164 13283:16384" s="98" customFormat="1">
      <c r="A1041" s="92" t="s">
        <v>1268</v>
      </c>
      <c r="B1041" s="93"/>
      <c r="C1041" s="93"/>
      <c r="D1041" s="94" t="s">
        <v>239</v>
      </c>
      <c r="E1041" s="95"/>
      <c r="F1041" s="93"/>
      <c r="G1041" s="39"/>
      <c r="H1041" s="96"/>
      <c r="I1041" s="79"/>
      <c r="J1041" s="96"/>
      <c r="K1041" s="96"/>
      <c r="L1041" s="68"/>
      <c r="M1041" s="96"/>
      <c r="N1041" s="68"/>
      <c r="O1041" s="96"/>
      <c r="P1041" s="96"/>
      <c r="Q1041" s="97">
        <f>SUM(Q1042:Q1045)</f>
        <v>22972.115754058894</v>
      </c>
      <c r="R1041" s="97">
        <f>SUM(R1042:R1045)</f>
        <v>17595.963703452933</v>
      </c>
      <c r="S1041" s="97">
        <f>+Q1041+R1041</f>
        <v>40568.079457511827</v>
      </c>
      <c r="T1041" s="14"/>
      <c r="U1041" s="14"/>
      <c r="V1041" s="116">
        <v>41726.800000000003</v>
      </c>
      <c r="W1041" s="14"/>
      <c r="X1041" s="120">
        <f t="shared" si="893"/>
        <v>1158.7205424881759</v>
      </c>
      <c r="Y1041" s="14"/>
      <c r="Z1041" s="120"/>
      <c r="AA1041" s="14"/>
      <c r="AB1041" s="14"/>
      <c r="AC1041" s="14"/>
      <c r="AD1041" s="14"/>
      <c r="AE1041" s="14"/>
      <c r="AF1041" s="14"/>
      <c r="AG1041" s="14"/>
      <c r="AH1041" s="14"/>
      <c r="AI1041" s="14"/>
      <c r="AJ1041" s="14"/>
      <c r="AK1041" s="14"/>
      <c r="AL1041" s="14"/>
      <c r="AM1041" s="14"/>
      <c r="AN1041" s="14"/>
      <c r="AO1041" s="14"/>
      <c r="AP1041" s="14"/>
      <c r="AQ1041" s="14"/>
      <c r="AR1041" s="14"/>
      <c r="AS1041" s="14"/>
      <c r="AT1041" s="14"/>
      <c r="AU1041" s="14"/>
      <c r="AV1041" s="14"/>
      <c r="AW1041" s="14"/>
      <c r="AX1041" s="14"/>
      <c r="AY1041" s="14"/>
      <c r="AZ1041" s="14"/>
      <c r="BA1041" s="14"/>
      <c r="BB1041" s="14"/>
      <c r="BC1041" s="14"/>
      <c r="BD1041" s="14"/>
      <c r="BE1041" s="14"/>
      <c r="BF1041" s="14"/>
      <c r="BG1041" s="14"/>
      <c r="BH1041" s="14"/>
      <c r="BI1041" s="14"/>
      <c r="BJ1041" s="14"/>
      <c r="BK1041" s="14"/>
      <c r="BL1041" s="14"/>
      <c r="BM1041" s="14"/>
      <c r="BN1041" s="14"/>
      <c r="BO1041" s="14"/>
      <c r="BP1041" s="14"/>
      <c r="BQ1041" s="14"/>
      <c r="BR1041" s="14"/>
      <c r="BS1041" s="14"/>
      <c r="BT1041" s="14"/>
      <c r="BU1041" s="14"/>
      <c r="BV1041" s="14"/>
      <c r="BW1041" s="14"/>
      <c r="BX1041" s="14"/>
      <c r="BY1041" s="14"/>
      <c r="BZ1041" s="14"/>
      <c r="CA1041" s="14"/>
      <c r="CB1041" s="14"/>
      <c r="CC1041" s="14"/>
      <c r="CD1041" s="14"/>
      <c r="CE1041" s="14"/>
      <c r="CF1041" s="14"/>
      <c r="CG1041" s="14"/>
      <c r="CH1041" s="14"/>
      <c r="CI1041" s="14"/>
      <c r="CJ1041" s="14"/>
      <c r="CK1041" s="14"/>
      <c r="CL1041" s="14"/>
      <c r="CM1041" s="14"/>
      <c r="CN1041" s="14"/>
      <c r="CO1041" s="14"/>
      <c r="CP1041" s="14"/>
      <c r="CQ1041" s="14"/>
      <c r="CR1041" s="14"/>
      <c r="CS1041" s="14"/>
      <c r="CT1041" s="14"/>
      <c r="CU1041" s="14"/>
      <c r="CV1041" s="14"/>
      <c r="CW1041" s="14"/>
      <c r="CX1041" s="14"/>
      <c r="CY1041" s="14"/>
      <c r="CZ1041" s="14"/>
      <c r="DA1041" s="14"/>
      <c r="DB1041" s="14"/>
      <c r="DC1041" s="14"/>
      <c r="DD1041" s="14"/>
      <c r="DE1041" s="14"/>
      <c r="DF1041" s="14"/>
      <c r="DG1041" s="14"/>
      <c r="DH1041" s="14"/>
      <c r="DI1041" s="14"/>
      <c r="DJ1041" s="14"/>
      <c r="DK1041" s="14"/>
      <c r="DL1041" s="14"/>
      <c r="DM1041" s="14"/>
      <c r="DN1041" s="14"/>
      <c r="DO1041" s="14"/>
      <c r="DP1041" s="14"/>
      <c r="DQ1041" s="14"/>
      <c r="DR1041" s="14"/>
      <c r="DS1041" s="14"/>
      <c r="DT1041" s="14"/>
      <c r="DU1041" s="14"/>
      <c r="DV1041" s="14"/>
      <c r="DW1041" s="14"/>
      <c r="DX1041" s="14"/>
      <c r="DY1041" s="14"/>
      <c r="DZ1041" s="14"/>
      <c r="EA1041" s="14"/>
      <c r="EB1041" s="14"/>
      <c r="EC1041" s="14"/>
      <c r="ED1041" s="14"/>
      <c r="EE1041" s="14"/>
      <c r="EF1041" s="14"/>
      <c r="EG1041" s="14"/>
      <c r="EH1041" s="14"/>
      <c r="EI1041" s="14"/>
      <c r="EJ1041" s="14"/>
      <c r="EK1041" s="14"/>
      <c r="EL1041" s="14"/>
      <c r="EM1041" s="14"/>
      <c r="EN1041" s="14"/>
      <c r="EO1041" s="14"/>
      <c r="EP1041" s="14"/>
      <c r="EQ1041" s="14"/>
      <c r="ER1041" s="14"/>
      <c r="ES1041" s="14"/>
      <c r="ET1041" s="14"/>
      <c r="EU1041" s="14"/>
      <c r="EV1041" s="14"/>
      <c r="EW1041" s="14"/>
      <c r="EX1041" s="14"/>
      <c r="EY1041" s="14"/>
      <c r="EZ1041" s="14"/>
      <c r="FA1041" s="14"/>
      <c r="FB1041" s="14"/>
      <c r="FC1041" s="14"/>
      <c r="FD1041" s="14"/>
      <c r="FE1041" s="14"/>
      <c r="FF1041" s="14"/>
      <c r="FG1041" s="14"/>
      <c r="FH1041" s="14"/>
      <c r="SPW1041" s="14"/>
      <c r="SPX1041" s="14"/>
      <c r="SPY1041" s="14"/>
      <c r="SPZ1041" s="14"/>
      <c r="SQA1041" s="14"/>
      <c r="SQB1041" s="14"/>
      <c r="SQC1041" s="14"/>
      <c r="SQD1041" s="14"/>
      <c r="SQE1041" s="14"/>
      <c r="SQF1041" s="14"/>
      <c r="SQG1041" s="14"/>
      <c r="SQH1041" s="14"/>
      <c r="SQI1041" s="14"/>
      <c r="SQJ1041" s="14"/>
      <c r="SQK1041" s="14"/>
      <c r="SQL1041" s="14"/>
      <c r="SQM1041" s="14"/>
      <c r="SQN1041" s="14"/>
      <c r="SQO1041" s="14"/>
      <c r="SQP1041" s="14"/>
      <c r="SQQ1041" s="14"/>
      <c r="SQR1041" s="14"/>
      <c r="SQS1041" s="14"/>
      <c r="SQT1041" s="14"/>
      <c r="SQU1041" s="14"/>
      <c r="SQV1041" s="14"/>
      <c r="SQW1041" s="14"/>
      <c r="SQX1041" s="14"/>
      <c r="SQY1041" s="14"/>
      <c r="SQZ1041" s="14"/>
      <c r="SRA1041" s="14"/>
      <c r="SRB1041" s="14"/>
      <c r="SRC1041" s="14"/>
      <c r="SRD1041" s="14"/>
      <c r="SRE1041" s="14"/>
      <c r="SRF1041" s="14"/>
      <c r="SRG1041" s="14"/>
      <c r="SRH1041" s="14"/>
      <c r="SRI1041" s="14"/>
      <c r="SRJ1041" s="14"/>
      <c r="SRK1041" s="14"/>
      <c r="SRL1041" s="14"/>
      <c r="SRM1041" s="14"/>
      <c r="SRN1041" s="14"/>
      <c r="SRO1041" s="14"/>
      <c r="SRP1041" s="14"/>
      <c r="SRQ1041" s="14"/>
      <c r="SRR1041" s="14"/>
      <c r="SRS1041" s="14"/>
      <c r="SRT1041" s="14"/>
      <c r="SRU1041" s="14"/>
      <c r="SRV1041" s="14"/>
      <c r="SRW1041" s="14"/>
      <c r="SRX1041" s="14"/>
      <c r="SRY1041" s="14"/>
      <c r="SRZ1041" s="14"/>
      <c r="SSA1041" s="14"/>
      <c r="SSB1041" s="14"/>
      <c r="SSC1041" s="14"/>
      <c r="SSD1041" s="14"/>
      <c r="SSE1041" s="14"/>
      <c r="SSF1041" s="14"/>
      <c r="SSG1041" s="14"/>
      <c r="SSH1041" s="14"/>
      <c r="SSI1041" s="14"/>
      <c r="SSJ1041" s="14"/>
      <c r="SSK1041" s="14"/>
      <c r="SSL1041" s="14"/>
      <c r="SSM1041" s="14"/>
      <c r="SSN1041" s="14"/>
      <c r="SSO1041" s="14"/>
      <c r="SSP1041" s="14"/>
      <c r="SSQ1041" s="14"/>
      <c r="SSR1041" s="14"/>
      <c r="SSS1041" s="14"/>
      <c r="SST1041" s="14"/>
      <c r="SSU1041" s="14"/>
      <c r="SSV1041" s="14"/>
      <c r="SSW1041" s="14"/>
      <c r="SSX1041" s="14"/>
      <c r="SSY1041" s="14"/>
      <c r="SSZ1041" s="14"/>
      <c r="STA1041" s="14"/>
      <c r="STB1041" s="14"/>
      <c r="STC1041" s="14"/>
      <c r="STD1041" s="14"/>
      <c r="STE1041" s="14"/>
      <c r="STF1041" s="14"/>
      <c r="STG1041" s="14"/>
      <c r="STH1041" s="14"/>
      <c r="STI1041" s="14"/>
      <c r="STJ1041" s="14"/>
      <c r="STK1041" s="14"/>
      <c r="STL1041" s="14"/>
      <c r="STM1041" s="14"/>
      <c r="STN1041" s="14"/>
      <c r="STO1041" s="14"/>
      <c r="STP1041" s="14"/>
      <c r="STQ1041" s="14"/>
      <c r="STR1041" s="14"/>
      <c r="STS1041" s="14"/>
      <c r="STT1041" s="14"/>
      <c r="STU1041" s="14"/>
      <c r="STV1041" s="14"/>
      <c r="STW1041" s="14"/>
      <c r="STX1041" s="14"/>
      <c r="STY1041" s="14"/>
      <c r="STZ1041" s="14"/>
      <c r="SUA1041" s="14"/>
      <c r="SUB1041" s="14"/>
      <c r="SUC1041" s="14"/>
      <c r="SUD1041" s="14"/>
      <c r="SUE1041" s="14"/>
      <c r="SUF1041" s="14"/>
      <c r="SUG1041" s="14"/>
      <c r="SUH1041" s="14"/>
      <c r="SUI1041" s="14"/>
      <c r="SUJ1041" s="14"/>
      <c r="SUK1041" s="14"/>
      <c r="SUL1041" s="14"/>
      <c r="SUM1041" s="14"/>
      <c r="SUN1041" s="14"/>
      <c r="SUO1041" s="14"/>
      <c r="SUP1041" s="14"/>
      <c r="SUQ1041" s="14"/>
      <c r="SUR1041" s="14"/>
      <c r="SUS1041" s="14"/>
      <c r="SUT1041" s="14"/>
      <c r="SUU1041" s="14"/>
      <c r="SUV1041" s="14"/>
      <c r="SUW1041" s="14"/>
      <c r="SUX1041" s="14"/>
      <c r="SUY1041" s="14"/>
      <c r="SUZ1041" s="14"/>
      <c r="SVA1041" s="14"/>
      <c r="SVB1041" s="14"/>
      <c r="SVC1041" s="14"/>
      <c r="SVD1041" s="14"/>
      <c r="SVE1041" s="14"/>
      <c r="SVF1041" s="14"/>
      <c r="SVG1041" s="14"/>
      <c r="SVH1041" s="14"/>
      <c r="SVI1041" s="14"/>
      <c r="SVJ1041" s="14"/>
      <c r="SVK1041" s="14"/>
      <c r="SVL1041" s="14"/>
      <c r="SVM1041" s="14"/>
      <c r="SVN1041" s="14"/>
      <c r="SVO1041" s="14"/>
      <c r="SVP1041" s="14"/>
      <c r="SVQ1041" s="14"/>
      <c r="SVR1041" s="14"/>
      <c r="SVS1041" s="14"/>
      <c r="SVT1041" s="14"/>
      <c r="SVU1041" s="14"/>
      <c r="SVV1041" s="14"/>
      <c r="SVW1041" s="14"/>
      <c r="SVX1041" s="14"/>
      <c r="SVY1041" s="14"/>
      <c r="SVZ1041" s="14"/>
      <c r="SWA1041" s="14"/>
      <c r="SWB1041" s="14"/>
      <c r="SWC1041" s="14"/>
      <c r="SWD1041" s="14"/>
      <c r="SWE1041" s="14"/>
      <c r="SWF1041" s="14"/>
      <c r="SWG1041" s="14"/>
      <c r="SWH1041" s="14"/>
      <c r="SWI1041" s="14"/>
      <c r="SWJ1041" s="14"/>
      <c r="SWK1041" s="14"/>
      <c r="SWL1041" s="14"/>
      <c r="SWM1041" s="14"/>
      <c r="SWN1041" s="14"/>
      <c r="SWO1041" s="14"/>
      <c r="SWP1041" s="14"/>
      <c r="SWQ1041" s="14"/>
      <c r="SWR1041" s="14"/>
      <c r="SWS1041" s="14"/>
      <c r="SWT1041" s="14"/>
      <c r="SWU1041" s="14"/>
      <c r="SWV1041" s="14"/>
      <c r="SWW1041" s="14"/>
      <c r="SWX1041" s="14"/>
      <c r="SWY1041" s="14"/>
      <c r="SWZ1041" s="14"/>
      <c r="SXA1041" s="14"/>
      <c r="SXB1041" s="14"/>
      <c r="SXC1041" s="14"/>
      <c r="SXD1041" s="14"/>
      <c r="SXE1041" s="14"/>
      <c r="SXF1041" s="14"/>
      <c r="SXG1041" s="14"/>
      <c r="SXH1041" s="14"/>
      <c r="SXI1041" s="14"/>
      <c r="SXJ1041" s="14"/>
      <c r="SXK1041" s="14"/>
      <c r="SXL1041" s="14"/>
      <c r="SXM1041" s="14"/>
      <c r="SXN1041" s="14"/>
      <c r="SXO1041" s="14"/>
      <c r="SXP1041" s="14"/>
      <c r="SXQ1041" s="14"/>
      <c r="SXR1041" s="14"/>
      <c r="SXS1041" s="14"/>
      <c r="SXT1041" s="14"/>
      <c r="SXU1041" s="14"/>
      <c r="SXV1041" s="14"/>
      <c r="SXW1041" s="14"/>
      <c r="SXX1041" s="14"/>
      <c r="SXY1041" s="14"/>
      <c r="SXZ1041" s="14"/>
      <c r="SYA1041" s="14"/>
      <c r="SYB1041" s="14"/>
      <c r="SYC1041" s="14"/>
      <c r="SYD1041" s="14"/>
      <c r="SYE1041" s="14"/>
      <c r="SYF1041" s="14"/>
      <c r="SYG1041" s="14"/>
      <c r="SYH1041" s="14"/>
      <c r="SYI1041" s="14"/>
      <c r="SYJ1041" s="14"/>
      <c r="SYK1041" s="14"/>
      <c r="SYL1041" s="14"/>
      <c r="SYM1041" s="14"/>
      <c r="SYN1041" s="14"/>
      <c r="SYO1041" s="14"/>
      <c r="SYP1041" s="14"/>
      <c r="SYQ1041" s="14"/>
      <c r="SYR1041" s="14"/>
      <c r="SYS1041" s="14"/>
      <c r="SYT1041" s="14"/>
      <c r="SYU1041" s="14"/>
      <c r="SYV1041" s="14"/>
      <c r="SYW1041" s="14"/>
      <c r="SYX1041" s="14"/>
      <c r="SYY1041" s="14"/>
      <c r="SYZ1041" s="14"/>
      <c r="SZA1041" s="14"/>
      <c r="SZB1041" s="14"/>
      <c r="SZC1041" s="14"/>
      <c r="SZD1041" s="14"/>
      <c r="SZE1041" s="14"/>
      <c r="SZF1041" s="14"/>
      <c r="SZG1041" s="14"/>
      <c r="SZH1041" s="14"/>
      <c r="SZI1041" s="14"/>
      <c r="SZJ1041" s="14"/>
      <c r="SZK1041" s="14"/>
      <c r="SZL1041" s="14"/>
      <c r="SZM1041" s="14"/>
      <c r="SZN1041" s="14"/>
      <c r="SZO1041" s="14"/>
      <c r="SZP1041" s="14"/>
      <c r="SZQ1041" s="14"/>
      <c r="SZR1041" s="14"/>
      <c r="SZS1041" s="14"/>
      <c r="SZT1041" s="14"/>
      <c r="SZU1041" s="14"/>
      <c r="SZV1041" s="14"/>
      <c r="SZW1041" s="14"/>
      <c r="SZX1041" s="14"/>
      <c r="SZY1041" s="14"/>
      <c r="SZZ1041" s="14"/>
      <c r="TAA1041" s="14"/>
      <c r="TAB1041" s="14"/>
      <c r="TAC1041" s="14"/>
      <c r="TAD1041" s="14"/>
      <c r="TAE1041" s="14"/>
      <c r="TAF1041" s="14"/>
      <c r="TAG1041" s="14"/>
      <c r="TAH1041" s="14"/>
      <c r="TAI1041" s="14"/>
      <c r="TAJ1041" s="14"/>
      <c r="TAK1041" s="14"/>
      <c r="TAL1041" s="14"/>
      <c r="TAM1041" s="14"/>
      <c r="TAN1041" s="14"/>
      <c r="TAO1041" s="14"/>
      <c r="TAP1041" s="14"/>
      <c r="TAQ1041" s="14"/>
      <c r="TAR1041" s="14"/>
      <c r="TAS1041" s="14"/>
      <c r="TAT1041" s="14"/>
      <c r="TAU1041" s="14"/>
      <c r="TAV1041" s="14"/>
      <c r="TAW1041" s="14"/>
      <c r="TAX1041" s="14"/>
      <c r="TAY1041" s="14"/>
      <c r="TAZ1041" s="14"/>
      <c r="TBA1041" s="14"/>
      <c r="TBB1041" s="14"/>
      <c r="TBC1041" s="14"/>
      <c r="TBD1041" s="14"/>
      <c r="TBE1041" s="14"/>
      <c r="TBF1041" s="14"/>
      <c r="TBG1041" s="14"/>
      <c r="TBH1041" s="14"/>
      <c r="TBI1041" s="14"/>
      <c r="TBJ1041" s="14"/>
      <c r="TBK1041" s="14"/>
      <c r="TBL1041" s="14"/>
      <c r="TBM1041" s="14"/>
      <c r="TBN1041" s="14"/>
      <c r="TBO1041" s="14"/>
      <c r="TBP1041" s="14"/>
      <c r="TBQ1041" s="14"/>
      <c r="TBR1041" s="14"/>
      <c r="TBS1041" s="14"/>
      <c r="TBT1041" s="14"/>
      <c r="TBU1041" s="14"/>
      <c r="TBV1041" s="14"/>
      <c r="TBW1041" s="14"/>
      <c r="TBX1041" s="14"/>
      <c r="TBY1041" s="14"/>
      <c r="TBZ1041" s="14"/>
      <c r="TCA1041" s="14"/>
      <c r="TCB1041" s="14"/>
      <c r="TCC1041" s="14"/>
      <c r="TCD1041" s="14"/>
      <c r="TCE1041" s="14"/>
      <c r="TCF1041" s="14"/>
      <c r="TCG1041" s="14"/>
      <c r="TCH1041" s="14"/>
      <c r="TCI1041" s="14"/>
      <c r="TCJ1041" s="14"/>
      <c r="TCK1041" s="14"/>
      <c r="TCL1041" s="14"/>
      <c r="TCM1041" s="14"/>
      <c r="TCN1041" s="14"/>
      <c r="TCO1041" s="14"/>
      <c r="TCP1041" s="14"/>
      <c r="TCQ1041" s="14"/>
      <c r="TCR1041" s="14"/>
      <c r="TCS1041" s="14"/>
      <c r="TCT1041" s="14"/>
      <c r="TCU1041" s="14"/>
      <c r="TCV1041" s="14"/>
      <c r="TCW1041" s="14"/>
      <c r="TCX1041" s="14"/>
      <c r="TCY1041" s="14"/>
      <c r="TCZ1041" s="14"/>
      <c r="TDA1041" s="14"/>
      <c r="TDB1041" s="14"/>
      <c r="TDC1041" s="14"/>
      <c r="TDD1041" s="14"/>
      <c r="TDE1041" s="14"/>
      <c r="TDF1041" s="14"/>
      <c r="TDG1041" s="14"/>
      <c r="TDH1041" s="14"/>
      <c r="TDI1041" s="14"/>
      <c r="TDJ1041" s="14"/>
      <c r="TDK1041" s="14"/>
      <c r="TDL1041" s="14"/>
      <c r="TDM1041" s="14"/>
      <c r="TDN1041" s="14"/>
      <c r="TDO1041" s="14"/>
      <c r="TDP1041" s="14"/>
      <c r="TDQ1041" s="14"/>
      <c r="TDR1041" s="14"/>
      <c r="TDS1041" s="14"/>
      <c r="TDT1041" s="14"/>
      <c r="TDU1041" s="14"/>
      <c r="TDV1041" s="14"/>
      <c r="TDW1041" s="14"/>
      <c r="TDX1041" s="14"/>
      <c r="TDY1041" s="14"/>
      <c r="TDZ1041" s="14"/>
      <c r="TEA1041" s="14"/>
      <c r="TEB1041" s="14"/>
      <c r="TEC1041" s="14"/>
      <c r="TED1041" s="14"/>
      <c r="TEE1041" s="14"/>
      <c r="TEF1041" s="14"/>
      <c r="TEG1041" s="14"/>
      <c r="TEH1041" s="14"/>
      <c r="TEI1041" s="14"/>
      <c r="TEJ1041" s="14"/>
      <c r="TEK1041" s="14"/>
      <c r="TEL1041" s="14"/>
      <c r="TEM1041" s="14"/>
      <c r="TEN1041" s="14"/>
      <c r="TEO1041" s="14"/>
      <c r="TEP1041" s="14"/>
      <c r="TEQ1041" s="14"/>
      <c r="TER1041" s="14"/>
      <c r="TES1041" s="14"/>
      <c r="TET1041" s="14"/>
      <c r="TEU1041" s="14"/>
      <c r="TEV1041" s="14"/>
      <c r="TEW1041" s="14"/>
      <c r="TEX1041" s="14"/>
      <c r="TEY1041" s="14"/>
      <c r="TEZ1041" s="14"/>
      <c r="TFA1041" s="14"/>
      <c r="TFB1041" s="14"/>
      <c r="TFC1041" s="14"/>
      <c r="TFD1041" s="14"/>
      <c r="TFE1041" s="14"/>
      <c r="TFF1041" s="14"/>
      <c r="TFG1041" s="14"/>
      <c r="TFH1041" s="14"/>
      <c r="TFI1041" s="14"/>
      <c r="TFJ1041" s="14"/>
      <c r="TFK1041" s="14"/>
      <c r="TFL1041" s="14"/>
      <c r="TFM1041" s="14"/>
      <c r="TFN1041" s="14"/>
      <c r="TFO1041" s="14"/>
      <c r="TFP1041" s="14"/>
      <c r="TFQ1041" s="14"/>
      <c r="TFR1041" s="14"/>
      <c r="TFS1041" s="14"/>
      <c r="TFT1041" s="14"/>
      <c r="TFU1041" s="14"/>
      <c r="TFV1041" s="14"/>
      <c r="TFW1041" s="14"/>
      <c r="TFX1041" s="14"/>
      <c r="TFY1041" s="14"/>
      <c r="TFZ1041" s="14"/>
      <c r="TGA1041" s="14"/>
      <c r="TGB1041" s="14"/>
      <c r="TGC1041" s="14"/>
      <c r="TGD1041" s="14"/>
      <c r="TGE1041" s="14"/>
      <c r="TGF1041" s="14"/>
      <c r="TGG1041" s="14"/>
      <c r="TGH1041" s="14"/>
      <c r="TGI1041" s="14"/>
      <c r="TGJ1041" s="14"/>
      <c r="TGK1041" s="14"/>
      <c r="TGL1041" s="14"/>
      <c r="TGM1041" s="14"/>
      <c r="TGN1041" s="14"/>
      <c r="TGO1041" s="14"/>
      <c r="TGP1041" s="14"/>
      <c r="TGQ1041" s="14"/>
      <c r="TGR1041" s="14"/>
      <c r="TGS1041" s="14"/>
      <c r="TGT1041" s="14"/>
      <c r="TGU1041" s="14"/>
      <c r="TGV1041" s="14"/>
      <c r="TGW1041" s="14"/>
      <c r="TGX1041" s="14"/>
      <c r="TGY1041" s="14"/>
      <c r="TGZ1041" s="14"/>
      <c r="THA1041" s="14"/>
      <c r="THB1041" s="14"/>
      <c r="THC1041" s="14"/>
      <c r="THD1041" s="14"/>
      <c r="THE1041" s="14"/>
      <c r="THF1041" s="14"/>
      <c r="THG1041" s="14"/>
      <c r="THH1041" s="14"/>
      <c r="THI1041" s="14"/>
      <c r="THJ1041" s="14"/>
      <c r="THK1041" s="14"/>
      <c r="THL1041" s="14"/>
      <c r="THM1041" s="14"/>
      <c r="THN1041" s="14"/>
      <c r="THO1041" s="14"/>
      <c r="THP1041" s="14"/>
      <c r="THQ1041" s="14"/>
      <c r="THR1041" s="14"/>
      <c r="THS1041" s="14"/>
      <c r="THT1041" s="14"/>
      <c r="THU1041" s="14"/>
      <c r="THV1041" s="14"/>
      <c r="THW1041" s="14"/>
      <c r="THX1041" s="14"/>
      <c r="THY1041" s="14"/>
      <c r="THZ1041" s="14"/>
      <c r="TIA1041" s="14"/>
      <c r="TIB1041" s="14"/>
      <c r="TIC1041" s="14"/>
      <c r="TID1041" s="14"/>
      <c r="TIE1041" s="14"/>
      <c r="TIF1041" s="14"/>
      <c r="TIG1041" s="14"/>
      <c r="TIH1041" s="14"/>
      <c r="TII1041" s="14"/>
      <c r="TIJ1041" s="14"/>
      <c r="TIK1041" s="14"/>
      <c r="TIL1041" s="14"/>
      <c r="TIM1041" s="14"/>
      <c r="TIN1041" s="14"/>
      <c r="TIO1041" s="14"/>
      <c r="TIP1041" s="14"/>
      <c r="TIQ1041" s="14"/>
      <c r="TIR1041" s="14"/>
      <c r="TIS1041" s="14"/>
      <c r="TIT1041" s="14"/>
      <c r="TIU1041" s="14"/>
      <c r="TIV1041" s="14"/>
      <c r="TIW1041" s="14"/>
      <c r="TIX1041" s="14"/>
      <c r="TIY1041" s="14"/>
      <c r="TIZ1041" s="14"/>
      <c r="TJA1041" s="14"/>
      <c r="TJB1041" s="14"/>
      <c r="TJC1041" s="14"/>
      <c r="TJD1041" s="14"/>
      <c r="TJE1041" s="14"/>
      <c r="TJF1041" s="14"/>
      <c r="TJG1041" s="14"/>
      <c r="TJH1041" s="14"/>
      <c r="TJI1041" s="14"/>
      <c r="TJJ1041" s="14"/>
      <c r="TJK1041" s="14"/>
      <c r="TJL1041" s="14"/>
      <c r="TJM1041" s="14"/>
      <c r="TJN1041" s="14"/>
      <c r="TJO1041" s="14"/>
      <c r="TJP1041" s="14"/>
      <c r="TJQ1041" s="14"/>
      <c r="TJR1041" s="14"/>
      <c r="TJS1041" s="14"/>
      <c r="TJT1041" s="14"/>
      <c r="TJU1041" s="14"/>
      <c r="TJV1041" s="14"/>
      <c r="TJW1041" s="14"/>
      <c r="TJX1041" s="14"/>
      <c r="TJY1041" s="14"/>
      <c r="TJZ1041" s="14"/>
      <c r="TKA1041" s="14"/>
      <c r="TKB1041" s="14"/>
      <c r="TKC1041" s="14"/>
      <c r="TKD1041" s="14"/>
      <c r="TKE1041" s="14"/>
      <c r="TKF1041" s="14"/>
      <c r="TKG1041" s="14"/>
      <c r="TKH1041" s="14"/>
      <c r="TKI1041" s="14"/>
      <c r="TKJ1041" s="14"/>
      <c r="TKK1041" s="14"/>
      <c r="TKL1041" s="14"/>
      <c r="TKM1041" s="14"/>
      <c r="TKN1041" s="14"/>
      <c r="TKO1041" s="14"/>
      <c r="TKP1041" s="14"/>
      <c r="TKQ1041" s="14"/>
      <c r="TKR1041" s="14"/>
      <c r="TKS1041" s="14"/>
      <c r="TKT1041" s="14"/>
      <c r="TKU1041" s="14"/>
      <c r="TKV1041" s="14"/>
      <c r="TKW1041" s="14"/>
      <c r="TKX1041" s="14"/>
      <c r="TKY1041" s="14"/>
      <c r="TKZ1041" s="14"/>
      <c r="TLA1041" s="14"/>
      <c r="TLB1041" s="14"/>
      <c r="TLC1041" s="14"/>
      <c r="TLD1041" s="14"/>
      <c r="TLE1041" s="14"/>
      <c r="TLF1041" s="14"/>
      <c r="TLG1041" s="14"/>
      <c r="TLH1041" s="14"/>
      <c r="TLI1041" s="14"/>
      <c r="TLJ1041" s="14"/>
      <c r="TLK1041" s="14"/>
      <c r="TLL1041" s="14"/>
      <c r="TLM1041" s="14"/>
      <c r="TLN1041" s="14"/>
      <c r="TLO1041" s="14"/>
      <c r="TLP1041" s="14"/>
      <c r="TLQ1041" s="14"/>
      <c r="TLR1041" s="14"/>
      <c r="TLS1041" s="14"/>
      <c r="TLT1041" s="14"/>
      <c r="TLU1041" s="14"/>
      <c r="TLV1041" s="14"/>
      <c r="TLW1041" s="14"/>
      <c r="TLX1041" s="14"/>
      <c r="TLY1041" s="14"/>
      <c r="TLZ1041" s="14"/>
      <c r="TMA1041" s="14"/>
      <c r="TMB1041" s="14"/>
      <c r="TMC1041" s="14"/>
      <c r="TMD1041" s="14"/>
      <c r="TME1041" s="14"/>
      <c r="TMF1041" s="14"/>
      <c r="TMG1041" s="14"/>
      <c r="TMH1041" s="14"/>
      <c r="TMI1041" s="14"/>
      <c r="TMJ1041" s="14"/>
      <c r="TMK1041" s="14"/>
      <c r="TML1041" s="14"/>
      <c r="TMM1041" s="14"/>
      <c r="TMN1041" s="14"/>
      <c r="TMO1041" s="14"/>
      <c r="TMP1041" s="14"/>
      <c r="TMQ1041" s="14"/>
      <c r="TMR1041" s="14"/>
      <c r="TMS1041" s="14"/>
      <c r="TMT1041" s="14"/>
      <c r="TMU1041" s="14"/>
      <c r="TMV1041" s="14"/>
      <c r="TMW1041" s="14"/>
      <c r="TMX1041" s="14"/>
      <c r="TMY1041" s="14"/>
      <c r="TMZ1041" s="14"/>
      <c r="TNA1041" s="14"/>
      <c r="TNB1041" s="14"/>
      <c r="TNC1041" s="14"/>
      <c r="TND1041" s="14"/>
      <c r="TNE1041" s="14"/>
      <c r="TNF1041" s="14"/>
      <c r="TNG1041" s="14"/>
      <c r="TNH1041" s="14"/>
      <c r="TNI1041" s="14"/>
      <c r="TNJ1041" s="14"/>
      <c r="TNK1041" s="14"/>
      <c r="TNL1041" s="14"/>
      <c r="TNM1041" s="14"/>
      <c r="TNN1041" s="14"/>
      <c r="TNO1041" s="14"/>
      <c r="TNP1041" s="14"/>
      <c r="TNQ1041" s="14"/>
      <c r="TNR1041" s="14"/>
      <c r="TNS1041" s="14"/>
      <c r="TNT1041" s="14"/>
      <c r="TNU1041" s="14"/>
      <c r="TNV1041" s="14"/>
      <c r="TNW1041" s="14"/>
      <c r="TNX1041" s="14"/>
      <c r="TNY1041" s="14"/>
      <c r="TNZ1041" s="14"/>
      <c r="TOA1041" s="14"/>
      <c r="TOB1041" s="14"/>
      <c r="TOC1041" s="14"/>
      <c r="TOD1041" s="14"/>
      <c r="TOE1041" s="14"/>
      <c r="TOF1041" s="14"/>
      <c r="TOG1041" s="14"/>
      <c r="TOH1041" s="14"/>
      <c r="TOI1041" s="14"/>
      <c r="TOJ1041" s="14"/>
      <c r="TOK1041" s="14"/>
      <c r="TOL1041" s="14"/>
      <c r="TOM1041" s="14"/>
      <c r="TON1041" s="14"/>
      <c r="TOO1041" s="14"/>
      <c r="TOP1041" s="14"/>
      <c r="TOQ1041" s="14"/>
      <c r="TOR1041" s="14"/>
      <c r="TOS1041" s="14"/>
      <c r="TOT1041" s="14"/>
      <c r="TOU1041" s="14"/>
      <c r="TOV1041" s="14"/>
      <c r="TOW1041" s="14"/>
      <c r="TOX1041" s="14"/>
      <c r="TOY1041" s="14"/>
      <c r="TOZ1041" s="14"/>
      <c r="TPA1041" s="14"/>
      <c r="TPB1041" s="14"/>
      <c r="TPC1041" s="14"/>
      <c r="TPD1041" s="14"/>
      <c r="TPE1041" s="14"/>
      <c r="TPF1041" s="14"/>
      <c r="TPG1041" s="14"/>
      <c r="TPH1041" s="14"/>
      <c r="TPI1041" s="14"/>
      <c r="TPJ1041" s="14"/>
      <c r="TPK1041" s="14"/>
      <c r="TPL1041" s="14"/>
      <c r="TPM1041" s="14"/>
      <c r="TPN1041" s="14"/>
      <c r="TPO1041" s="14"/>
      <c r="TPP1041" s="14"/>
      <c r="TPQ1041" s="14"/>
      <c r="TPR1041" s="14"/>
      <c r="TPS1041" s="14"/>
      <c r="TPT1041" s="14"/>
      <c r="TPU1041" s="14"/>
      <c r="TPV1041" s="14"/>
      <c r="TPW1041" s="14"/>
      <c r="TPX1041" s="14"/>
      <c r="TPY1041" s="14"/>
      <c r="TPZ1041" s="14"/>
      <c r="TQA1041" s="14"/>
      <c r="TQB1041" s="14"/>
      <c r="TQC1041" s="14"/>
      <c r="TQD1041" s="14"/>
      <c r="TQE1041" s="14"/>
      <c r="TQF1041" s="14"/>
      <c r="TQG1041" s="14"/>
      <c r="TQH1041" s="14"/>
      <c r="TQI1041" s="14"/>
      <c r="TQJ1041" s="14"/>
      <c r="TQK1041" s="14"/>
      <c r="TQL1041" s="14"/>
      <c r="TQM1041" s="14"/>
      <c r="TQN1041" s="14"/>
      <c r="TQO1041" s="14"/>
      <c r="TQP1041" s="14"/>
      <c r="TQQ1041" s="14"/>
      <c r="TQR1041" s="14"/>
      <c r="TQS1041" s="14"/>
      <c r="TQT1041" s="14"/>
      <c r="TQU1041" s="14"/>
      <c r="TQV1041" s="14"/>
      <c r="TQW1041" s="14"/>
      <c r="TQX1041" s="14"/>
      <c r="TQY1041" s="14"/>
      <c r="TQZ1041" s="14"/>
      <c r="TRA1041" s="14"/>
      <c r="TRB1041" s="14"/>
      <c r="TRC1041" s="14"/>
      <c r="TRD1041" s="14"/>
      <c r="TRE1041" s="14"/>
      <c r="TRF1041" s="14"/>
      <c r="TRG1041" s="14"/>
      <c r="TRH1041" s="14"/>
      <c r="TRI1041" s="14"/>
      <c r="TRJ1041" s="14"/>
      <c r="TRK1041" s="14"/>
      <c r="TRL1041" s="14"/>
      <c r="TRM1041" s="14"/>
      <c r="TRN1041" s="14"/>
      <c r="TRO1041" s="14"/>
      <c r="TRP1041" s="14"/>
      <c r="TRQ1041" s="14"/>
      <c r="TRR1041" s="14"/>
      <c r="TRS1041" s="14"/>
      <c r="TRT1041" s="14"/>
      <c r="TRU1041" s="14"/>
      <c r="TRV1041" s="14"/>
      <c r="TRW1041" s="14"/>
      <c r="TRX1041" s="14"/>
      <c r="TRY1041" s="14"/>
      <c r="TRZ1041" s="14"/>
      <c r="TSA1041" s="14"/>
      <c r="TSB1041" s="14"/>
      <c r="TSC1041" s="14"/>
      <c r="TSD1041" s="14"/>
      <c r="TSE1041" s="14"/>
      <c r="TSF1041" s="14"/>
      <c r="TSG1041" s="14"/>
      <c r="TSH1041" s="14"/>
      <c r="TSI1041" s="14"/>
      <c r="TSJ1041" s="14"/>
      <c r="TSK1041" s="14"/>
      <c r="TSL1041" s="14"/>
      <c r="TSM1041" s="14"/>
      <c r="TSN1041" s="14"/>
      <c r="TSO1041" s="14"/>
      <c r="TSP1041" s="14"/>
      <c r="TSQ1041" s="14"/>
      <c r="TSR1041" s="14"/>
      <c r="TSS1041" s="14"/>
      <c r="TST1041" s="14"/>
      <c r="TSU1041" s="14"/>
      <c r="TSV1041" s="14"/>
      <c r="TSW1041" s="14"/>
      <c r="TSX1041" s="14"/>
      <c r="TSY1041" s="14"/>
      <c r="TSZ1041" s="14"/>
      <c r="TTA1041" s="14"/>
      <c r="TTB1041" s="14"/>
      <c r="TTC1041" s="14"/>
      <c r="TTD1041" s="14"/>
      <c r="TTE1041" s="14"/>
      <c r="TTF1041" s="14"/>
      <c r="TTG1041" s="14"/>
      <c r="TTH1041" s="14"/>
      <c r="TTI1041" s="14"/>
      <c r="TTJ1041" s="14"/>
      <c r="TTK1041" s="14"/>
      <c r="TTL1041" s="14"/>
      <c r="TTM1041" s="14"/>
      <c r="TTN1041" s="14"/>
      <c r="TTO1041" s="14"/>
      <c r="TTP1041" s="14"/>
      <c r="TTQ1041" s="14"/>
      <c r="TTR1041" s="14"/>
      <c r="TTS1041" s="14"/>
      <c r="TTT1041" s="14"/>
      <c r="TTU1041" s="14"/>
      <c r="TTV1041" s="14"/>
      <c r="TTW1041" s="14"/>
      <c r="TTX1041" s="14"/>
      <c r="TTY1041" s="14"/>
      <c r="TTZ1041" s="14"/>
      <c r="TUA1041" s="14"/>
      <c r="TUB1041" s="14"/>
      <c r="TUC1041" s="14"/>
      <c r="TUD1041" s="14"/>
      <c r="TUE1041" s="14"/>
      <c r="TUF1041" s="14"/>
      <c r="TUG1041" s="14"/>
      <c r="TUH1041" s="14"/>
      <c r="TUI1041" s="14"/>
      <c r="TUJ1041" s="14"/>
      <c r="TUK1041" s="14"/>
      <c r="TUL1041" s="14"/>
      <c r="TUM1041" s="14"/>
      <c r="TUN1041" s="14"/>
      <c r="TUO1041" s="14"/>
      <c r="TUP1041" s="14"/>
      <c r="TUQ1041" s="14"/>
      <c r="TUR1041" s="14"/>
      <c r="TUS1041" s="14"/>
      <c r="TUT1041" s="14"/>
      <c r="TUU1041" s="14"/>
      <c r="TUV1041" s="14"/>
      <c r="TUW1041" s="14"/>
      <c r="TUX1041" s="14"/>
      <c r="TUY1041" s="14"/>
      <c r="TUZ1041" s="14"/>
      <c r="TVA1041" s="14"/>
      <c r="TVB1041" s="14"/>
      <c r="TVC1041" s="14"/>
      <c r="TVD1041" s="14"/>
      <c r="TVE1041" s="14"/>
      <c r="TVF1041" s="14"/>
      <c r="TVG1041" s="14"/>
      <c r="TVH1041" s="14"/>
      <c r="TVI1041" s="14"/>
      <c r="TVJ1041" s="14"/>
      <c r="TVK1041" s="14"/>
      <c r="TVL1041" s="14"/>
      <c r="TVM1041" s="14"/>
      <c r="TVN1041" s="14"/>
      <c r="TVO1041" s="14"/>
      <c r="TVP1041" s="14"/>
      <c r="TVQ1041" s="14"/>
      <c r="TVR1041" s="14"/>
      <c r="TVS1041" s="14"/>
      <c r="TVT1041" s="14"/>
      <c r="TVU1041" s="14"/>
      <c r="TVV1041" s="14"/>
      <c r="TVW1041" s="14"/>
      <c r="TVX1041" s="14"/>
      <c r="TVY1041" s="14"/>
      <c r="TVZ1041" s="14"/>
      <c r="TWA1041" s="14"/>
      <c r="TWB1041" s="14"/>
      <c r="TWC1041" s="14"/>
      <c r="TWD1041" s="14"/>
      <c r="TWE1041" s="14"/>
      <c r="TWF1041" s="14"/>
      <c r="TWG1041" s="14"/>
      <c r="TWH1041" s="14"/>
      <c r="TWI1041" s="14"/>
      <c r="TWJ1041" s="14"/>
      <c r="TWK1041" s="14"/>
      <c r="TWL1041" s="14"/>
      <c r="TWM1041" s="14"/>
      <c r="TWN1041" s="14"/>
      <c r="TWO1041" s="14"/>
      <c r="TWP1041" s="14"/>
      <c r="TWQ1041" s="14"/>
      <c r="TWR1041" s="14"/>
      <c r="TWS1041" s="14"/>
      <c r="TWT1041" s="14"/>
      <c r="TWU1041" s="14"/>
      <c r="TWV1041" s="14"/>
      <c r="TWW1041" s="14"/>
      <c r="TWX1041" s="14"/>
      <c r="TWY1041" s="14"/>
      <c r="TWZ1041" s="14"/>
      <c r="TXA1041" s="14"/>
      <c r="TXB1041" s="14"/>
      <c r="TXC1041" s="14"/>
      <c r="TXD1041" s="14"/>
      <c r="TXE1041" s="14"/>
      <c r="TXF1041" s="14"/>
      <c r="TXG1041" s="14"/>
      <c r="TXH1041" s="14"/>
      <c r="TXI1041" s="14"/>
      <c r="TXJ1041" s="14"/>
      <c r="TXK1041" s="14"/>
      <c r="TXL1041" s="14"/>
      <c r="TXM1041" s="14"/>
      <c r="TXN1041" s="14"/>
      <c r="TXO1041" s="14"/>
      <c r="TXP1041" s="14"/>
      <c r="TXQ1041" s="14"/>
      <c r="TXR1041" s="14"/>
      <c r="TXS1041" s="14"/>
      <c r="TXT1041" s="14"/>
      <c r="TXU1041" s="14"/>
      <c r="TXV1041" s="14"/>
      <c r="TXW1041" s="14"/>
      <c r="TXX1041" s="14"/>
      <c r="TXY1041" s="14"/>
      <c r="TXZ1041" s="14"/>
      <c r="TYA1041" s="14"/>
      <c r="TYB1041" s="14"/>
      <c r="TYC1041" s="14"/>
      <c r="TYD1041" s="14"/>
      <c r="TYE1041" s="14"/>
      <c r="TYF1041" s="14"/>
      <c r="TYG1041" s="14"/>
      <c r="TYH1041" s="14"/>
      <c r="TYI1041" s="14"/>
      <c r="TYJ1041" s="14"/>
      <c r="TYK1041" s="14"/>
      <c r="TYL1041" s="14"/>
      <c r="TYM1041" s="14"/>
      <c r="TYN1041" s="14"/>
      <c r="TYO1041" s="14"/>
      <c r="TYP1041" s="14"/>
      <c r="TYQ1041" s="14"/>
      <c r="TYR1041" s="14"/>
      <c r="TYS1041" s="14"/>
      <c r="TYT1041" s="14"/>
      <c r="TYU1041" s="14"/>
      <c r="TYV1041" s="14"/>
      <c r="TYW1041" s="14"/>
      <c r="TYX1041" s="14"/>
      <c r="TYY1041" s="14"/>
      <c r="TYZ1041" s="14"/>
      <c r="TZA1041" s="14"/>
      <c r="TZB1041" s="14"/>
      <c r="TZC1041" s="14"/>
      <c r="TZD1041" s="14"/>
      <c r="TZE1041" s="14"/>
      <c r="TZF1041" s="14"/>
      <c r="TZG1041" s="14"/>
      <c r="TZH1041" s="14"/>
      <c r="TZI1041" s="14"/>
      <c r="TZJ1041" s="14"/>
      <c r="TZK1041" s="14"/>
      <c r="TZL1041" s="14"/>
      <c r="TZM1041" s="14"/>
      <c r="TZN1041" s="14"/>
      <c r="TZO1041" s="14"/>
      <c r="TZP1041" s="14"/>
      <c r="TZQ1041" s="14"/>
      <c r="TZR1041" s="14"/>
      <c r="TZS1041" s="14"/>
      <c r="TZT1041" s="14"/>
      <c r="TZU1041" s="14"/>
      <c r="TZV1041" s="14"/>
      <c r="TZW1041" s="14"/>
      <c r="TZX1041" s="14"/>
      <c r="TZY1041" s="14"/>
      <c r="TZZ1041" s="14"/>
      <c r="UAA1041" s="14"/>
      <c r="UAB1041" s="14"/>
      <c r="UAC1041" s="14"/>
      <c r="UAD1041" s="14"/>
      <c r="UAE1041" s="14"/>
      <c r="UAF1041" s="14"/>
      <c r="UAG1041" s="14"/>
      <c r="UAH1041" s="14"/>
      <c r="UAI1041" s="14"/>
      <c r="UAJ1041" s="14"/>
      <c r="UAK1041" s="14"/>
      <c r="UAL1041" s="14"/>
      <c r="UAM1041" s="14"/>
      <c r="UAN1041" s="14"/>
      <c r="UAO1041" s="14"/>
      <c r="UAP1041" s="14"/>
      <c r="UAQ1041" s="14"/>
      <c r="UAR1041" s="14"/>
      <c r="UAS1041" s="14"/>
      <c r="UAT1041" s="14"/>
      <c r="UAU1041" s="14"/>
      <c r="UAV1041" s="14"/>
      <c r="UAW1041" s="14"/>
      <c r="UAX1041" s="14"/>
      <c r="UAY1041" s="14"/>
      <c r="UAZ1041" s="14"/>
      <c r="UBA1041" s="14"/>
      <c r="UBB1041" s="14"/>
      <c r="UBC1041" s="14"/>
      <c r="UBD1041" s="14"/>
      <c r="UBE1041" s="14"/>
      <c r="UBF1041" s="14"/>
      <c r="UBG1041" s="14"/>
      <c r="UBH1041" s="14"/>
      <c r="UBI1041" s="14"/>
      <c r="UBJ1041" s="14"/>
      <c r="UBK1041" s="14"/>
      <c r="UBL1041" s="14"/>
      <c r="UBM1041" s="14"/>
      <c r="UBN1041" s="14"/>
      <c r="UBO1041" s="14"/>
      <c r="UBP1041" s="14"/>
      <c r="UBQ1041" s="14"/>
      <c r="UBR1041" s="14"/>
      <c r="UBS1041" s="14"/>
      <c r="UBT1041" s="14"/>
      <c r="UBU1041" s="14"/>
      <c r="UBV1041" s="14"/>
      <c r="UBW1041" s="14"/>
      <c r="UBX1041" s="14"/>
      <c r="UBY1041" s="14"/>
      <c r="UBZ1041" s="14"/>
      <c r="UCA1041" s="14"/>
      <c r="UCB1041" s="14"/>
      <c r="UCC1041" s="14"/>
      <c r="UCD1041" s="14"/>
      <c r="UCE1041" s="14"/>
      <c r="UCF1041" s="14"/>
      <c r="UCG1041" s="14"/>
      <c r="UCH1041" s="14"/>
      <c r="UCI1041" s="14"/>
      <c r="UCJ1041" s="14"/>
      <c r="UCK1041" s="14"/>
      <c r="UCL1041" s="14"/>
      <c r="UCM1041" s="14"/>
      <c r="UCN1041" s="14"/>
      <c r="UCO1041" s="14"/>
      <c r="UCP1041" s="14"/>
      <c r="UCQ1041" s="14"/>
      <c r="UCR1041" s="14"/>
      <c r="UCS1041" s="14"/>
      <c r="UCT1041" s="14"/>
      <c r="UCU1041" s="14"/>
      <c r="UCV1041" s="14"/>
      <c r="UCW1041" s="14"/>
      <c r="UCX1041" s="14"/>
      <c r="UCY1041" s="14"/>
      <c r="UCZ1041" s="14"/>
      <c r="UDA1041" s="14"/>
      <c r="UDB1041" s="14"/>
      <c r="UDC1041" s="14"/>
      <c r="UDD1041" s="14"/>
      <c r="UDE1041" s="14"/>
      <c r="UDF1041" s="14"/>
      <c r="UDG1041" s="14"/>
      <c r="UDH1041" s="14"/>
      <c r="UDI1041" s="14"/>
      <c r="UDJ1041" s="14"/>
      <c r="UDK1041" s="14"/>
      <c r="UDL1041" s="14"/>
      <c r="UDM1041" s="14"/>
      <c r="UDN1041" s="14"/>
      <c r="UDO1041" s="14"/>
      <c r="UDP1041" s="14"/>
      <c r="UDQ1041" s="14"/>
      <c r="UDR1041" s="14"/>
      <c r="UDS1041" s="14"/>
      <c r="UDT1041" s="14"/>
      <c r="UDU1041" s="14"/>
      <c r="UDV1041" s="14"/>
      <c r="UDW1041" s="14"/>
      <c r="UDX1041" s="14"/>
      <c r="UDY1041" s="14"/>
      <c r="UDZ1041" s="14"/>
      <c r="UEA1041" s="14"/>
      <c r="UEB1041" s="14"/>
      <c r="UEC1041" s="14"/>
      <c r="UED1041" s="14"/>
      <c r="UEE1041" s="14"/>
      <c r="UEF1041" s="14"/>
      <c r="UEG1041" s="14"/>
      <c r="UEH1041" s="14"/>
      <c r="UEI1041" s="14"/>
      <c r="UEJ1041" s="14"/>
      <c r="UEK1041" s="14"/>
      <c r="UEL1041" s="14"/>
      <c r="UEM1041" s="14"/>
      <c r="UEN1041" s="14"/>
      <c r="UEO1041" s="14"/>
      <c r="UEP1041" s="14"/>
      <c r="UEQ1041" s="14"/>
      <c r="UER1041" s="14"/>
      <c r="UES1041" s="14"/>
      <c r="UET1041" s="14"/>
      <c r="UEU1041" s="14"/>
      <c r="UEV1041" s="14"/>
      <c r="UEW1041" s="14"/>
      <c r="UEX1041" s="14"/>
      <c r="UEY1041" s="14"/>
      <c r="UEZ1041" s="14"/>
      <c r="UFA1041" s="14"/>
      <c r="UFB1041" s="14"/>
      <c r="UFC1041" s="14"/>
      <c r="UFD1041" s="14"/>
      <c r="UFE1041" s="14"/>
      <c r="UFF1041" s="14"/>
      <c r="UFG1041" s="14"/>
      <c r="UFH1041" s="14"/>
      <c r="UFI1041" s="14"/>
      <c r="UFJ1041" s="14"/>
      <c r="UFK1041" s="14"/>
      <c r="UFL1041" s="14"/>
      <c r="UFM1041" s="14"/>
      <c r="UFN1041" s="14"/>
      <c r="UFO1041" s="14"/>
      <c r="UFP1041" s="14"/>
      <c r="UFQ1041" s="14"/>
      <c r="UFR1041" s="14"/>
      <c r="UFS1041" s="14"/>
      <c r="UFT1041" s="14"/>
      <c r="UFU1041" s="14"/>
      <c r="UFV1041" s="14"/>
      <c r="UFW1041" s="14"/>
      <c r="UFX1041" s="14"/>
      <c r="UFY1041" s="14"/>
      <c r="UFZ1041" s="14"/>
      <c r="UGA1041" s="14"/>
      <c r="UGB1041" s="14"/>
      <c r="UGC1041" s="14"/>
      <c r="UGD1041" s="14"/>
      <c r="UGE1041" s="14"/>
      <c r="UGF1041" s="14"/>
      <c r="UGG1041" s="14"/>
      <c r="UGH1041" s="14"/>
      <c r="UGI1041" s="14"/>
      <c r="UGJ1041" s="14"/>
      <c r="UGK1041" s="14"/>
      <c r="UGL1041" s="14"/>
      <c r="UGM1041" s="14"/>
      <c r="UGN1041" s="14"/>
      <c r="UGO1041" s="14"/>
      <c r="UGP1041" s="14"/>
      <c r="UGQ1041" s="14"/>
      <c r="UGR1041" s="14"/>
      <c r="UGS1041" s="14"/>
      <c r="UGT1041" s="14"/>
      <c r="UGU1041" s="14"/>
      <c r="UGV1041" s="14"/>
      <c r="UGW1041" s="14"/>
      <c r="UGX1041" s="14"/>
      <c r="UGY1041" s="14"/>
      <c r="UGZ1041" s="14"/>
      <c r="UHA1041" s="14"/>
      <c r="UHB1041" s="14"/>
      <c r="UHC1041" s="14"/>
      <c r="UHD1041" s="14"/>
      <c r="UHE1041" s="14"/>
      <c r="UHF1041" s="14"/>
      <c r="UHG1041" s="14"/>
      <c r="UHH1041" s="14"/>
      <c r="UHI1041" s="14"/>
      <c r="UHJ1041" s="14"/>
      <c r="UHK1041" s="14"/>
      <c r="UHL1041" s="14"/>
      <c r="UHM1041" s="14"/>
      <c r="UHN1041" s="14"/>
      <c r="UHO1041" s="14"/>
      <c r="UHP1041" s="14"/>
      <c r="UHQ1041" s="14"/>
      <c r="UHR1041" s="14"/>
      <c r="UHS1041" s="14"/>
      <c r="UHT1041" s="14"/>
      <c r="UHU1041" s="14"/>
      <c r="UHV1041" s="14"/>
      <c r="UHW1041" s="14"/>
      <c r="UHX1041" s="14"/>
      <c r="UHY1041" s="14"/>
      <c r="UHZ1041" s="14"/>
      <c r="UIA1041" s="14"/>
      <c r="UIB1041" s="14"/>
      <c r="UIC1041" s="14"/>
      <c r="UID1041" s="14"/>
      <c r="UIE1041" s="14"/>
      <c r="UIF1041" s="14"/>
      <c r="UIG1041" s="14"/>
      <c r="UIH1041" s="14"/>
      <c r="UII1041" s="14"/>
      <c r="UIJ1041" s="14"/>
      <c r="UIK1041" s="14"/>
      <c r="UIL1041" s="14"/>
      <c r="UIM1041" s="14"/>
      <c r="UIN1041" s="14"/>
      <c r="UIO1041" s="14"/>
      <c r="UIP1041" s="14"/>
      <c r="UIQ1041" s="14"/>
      <c r="UIR1041" s="14"/>
      <c r="UIS1041" s="14"/>
      <c r="UIT1041" s="14"/>
      <c r="UIU1041" s="14"/>
      <c r="UIV1041" s="14"/>
      <c r="UIW1041" s="14"/>
      <c r="UIX1041" s="14"/>
      <c r="UIY1041" s="14"/>
      <c r="UIZ1041" s="14"/>
      <c r="UJA1041" s="14"/>
      <c r="UJB1041" s="14"/>
      <c r="UJC1041" s="14"/>
      <c r="UJD1041" s="14"/>
      <c r="UJE1041" s="14"/>
      <c r="UJF1041" s="14"/>
      <c r="UJG1041" s="14"/>
      <c r="UJH1041" s="14"/>
      <c r="UJI1041" s="14"/>
      <c r="UJJ1041" s="14"/>
      <c r="UJK1041" s="14"/>
      <c r="UJL1041" s="14"/>
      <c r="UJM1041" s="14"/>
      <c r="UJN1041" s="14"/>
      <c r="UJO1041" s="14"/>
      <c r="UJP1041" s="14"/>
      <c r="UJQ1041" s="14"/>
      <c r="UJR1041" s="14"/>
      <c r="UJS1041" s="14"/>
      <c r="UJT1041" s="14"/>
      <c r="UJU1041" s="14"/>
      <c r="UJV1041" s="14"/>
      <c r="UJW1041" s="14"/>
      <c r="UJX1041" s="14"/>
      <c r="UJY1041" s="14"/>
      <c r="UJZ1041" s="14"/>
      <c r="UKA1041" s="14"/>
      <c r="UKB1041" s="14"/>
      <c r="UKC1041" s="14"/>
      <c r="UKD1041" s="14"/>
      <c r="UKE1041" s="14"/>
      <c r="UKF1041" s="14"/>
      <c r="UKG1041" s="14"/>
      <c r="UKH1041" s="14"/>
      <c r="UKI1041" s="14"/>
      <c r="UKJ1041" s="14"/>
      <c r="UKK1041" s="14"/>
      <c r="UKL1041" s="14"/>
      <c r="UKM1041" s="14"/>
      <c r="UKN1041" s="14"/>
      <c r="UKO1041" s="14"/>
      <c r="UKP1041" s="14"/>
      <c r="UKQ1041" s="14"/>
      <c r="UKR1041" s="14"/>
      <c r="UKS1041" s="14"/>
      <c r="UKT1041" s="14"/>
      <c r="UKU1041" s="14"/>
      <c r="UKV1041" s="14"/>
      <c r="UKW1041" s="14"/>
      <c r="UKX1041" s="14"/>
      <c r="UKY1041" s="14"/>
      <c r="UKZ1041" s="14"/>
      <c r="ULA1041" s="14"/>
      <c r="ULB1041" s="14"/>
      <c r="ULC1041" s="14"/>
      <c r="ULD1041" s="14"/>
      <c r="ULE1041" s="14"/>
      <c r="ULF1041" s="14"/>
      <c r="ULG1041" s="14"/>
      <c r="ULH1041" s="14"/>
      <c r="ULI1041" s="14"/>
      <c r="ULJ1041" s="14"/>
      <c r="ULK1041" s="14"/>
      <c r="ULL1041" s="14"/>
      <c r="ULM1041" s="14"/>
      <c r="ULN1041" s="14"/>
      <c r="ULO1041" s="14"/>
      <c r="ULP1041" s="14"/>
      <c r="ULQ1041" s="14"/>
      <c r="ULR1041" s="14"/>
      <c r="ULS1041" s="14"/>
      <c r="ULT1041" s="14"/>
      <c r="ULU1041" s="14"/>
      <c r="ULV1041" s="14"/>
      <c r="ULW1041" s="14"/>
      <c r="ULX1041" s="14"/>
      <c r="ULY1041" s="14"/>
      <c r="ULZ1041" s="14"/>
      <c r="UMA1041" s="14"/>
      <c r="UMB1041" s="14"/>
      <c r="UMC1041" s="14"/>
      <c r="UMD1041" s="14"/>
      <c r="UME1041" s="14"/>
      <c r="UMF1041" s="14"/>
      <c r="UMG1041" s="14"/>
      <c r="UMH1041" s="14"/>
      <c r="UMI1041" s="14"/>
      <c r="UMJ1041" s="14"/>
      <c r="UMK1041" s="14"/>
      <c r="UML1041" s="14"/>
      <c r="UMM1041" s="14"/>
      <c r="UMN1041" s="14"/>
      <c r="UMO1041" s="14"/>
      <c r="UMP1041" s="14"/>
      <c r="UMQ1041" s="14"/>
      <c r="UMR1041" s="14"/>
      <c r="UMS1041" s="14"/>
      <c r="UMT1041" s="14"/>
      <c r="UMU1041" s="14"/>
      <c r="UMV1041" s="14"/>
      <c r="UMW1041" s="14"/>
      <c r="UMX1041" s="14"/>
      <c r="UMY1041" s="14"/>
      <c r="UMZ1041" s="14"/>
      <c r="UNA1041" s="14"/>
      <c r="UNB1041" s="14"/>
      <c r="UNC1041" s="14"/>
      <c r="UND1041" s="14"/>
      <c r="UNE1041" s="14"/>
      <c r="UNF1041" s="14"/>
      <c r="UNG1041" s="14"/>
      <c r="UNH1041" s="14"/>
      <c r="UNI1041" s="14"/>
      <c r="UNJ1041" s="14"/>
      <c r="UNK1041" s="14"/>
      <c r="UNL1041" s="14"/>
      <c r="UNM1041" s="14"/>
      <c r="UNN1041" s="14"/>
      <c r="UNO1041" s="14"/>
      <c r="UNP1041" s="14"/>
      <c r="UNQ1041" s="14"/>
      <c r="UNR1041" s="14"/>
      <c r="UNS1041" s="14"/>
      <c r="UNT1041" s="14"/>
      <c r="UNU1041" s="14"/>
      <c r="UNV1041" s="14"/>
      <c r="UNW1041" s="14"/>
      <c r="UNX1041" s="14"/>
      <c r="UNY1041" s="14"/>
      <c r="UNZ1041" s="14"/>
      <c r="UOA1041" s="14"/>
      <c r="UOB1041" s="14"/>
      <c r="UOC1041" s="14"/>
      <c r="UOD1041" s="14"/>
      <c r="UOE1041" s="14"/>
      <c r="UOF1041" s="14"/>
      <c r="UOG1041" s="14"/>
      <c r="UOH1041" s="14"/>
      <c r="UOI1041" s="14"/>
      <c r="UOJ1041" s="14"/>
      <c r="UOK1041" s="14"/>
      <c r="UOL1041" s="14"/>
      <c r="UOM1041" s="14"/>
      <c r="UON1041" s="14"/>
      <c r="UOO1041" s="14"/>
      <c r="UOP1041" s="14"/>
      <c r="UOQ1041" s="14"/>
      <c r="UOR1041" s="14"/>
      <c r="UOS1041" s="14"/>
      <c r="UOT1041" s="14"/>
      <c r="UOU1041" s="14"/>
      <c r="UOV1041" s="14"/>
      <c r="UOW1041" s="14"/>
      <c r="UOX1041" s="14"/>
      <c r="UOY1041" s="14"/>
      <c r="UOZ1041" s="14"/>
      <c r="UPA1041" s="14"/>
      <c r="UPB1041" s="14"/>
      <c r="UPC1041" s="14"/>
      <c r="UPD1041" s="14"/>
      <c r="UPE1041" s="14"/>
      <c r="UPF1041" s="14"/>
      <c r="UPG1041" s="14"/>
      <c r="UPH1041" s="14"/>
      <c r="UPI1041" s="14"/>
      <c r="UPJ1041" s="14"/>
      <c r="UPK1041" s="14"/>
      <c r="UPL1041" s="14"/>
      <c r="UPM1041" s="14"/>
      <c r="UPN1041" s="14"/>
      <c r="UPO1041" s="14"/>
      <c r="UPP1041" s="14"/>
      <c r="UPQ1041" s="14"/>
      <c r="UPR1041" s="14"/>
      <c r="UPS1041" s="14"/>
      <c r="UPT1041" s="14"/>
      <c r="UPU1041" s="14"/>
      <c r="UPV1041" s="14"/>
      <c r="UPW1041" s="14"/>
      <c r="UPX1041" s="14"/>
      <c r="UPY1041" s="14"/>
      <c r="UPZ1041" s="14"/>
      <c r="UQA1041" s="14"/>
      <c r="UQB1041" s="14"/>
      <c r="UQC1041" s="14"/>
      <c r="UQD1041" s="14"/>
      <c r="UQE1041" s="14"/>
      <c r="UQF1041" s="14"/>
      <c r="UQG1041" s="14"/>
      <c r="UQH1041" s="14"/>
      <c r="UQI1041" s="14"/>
      <c r="UQJ1041" s="14"/>
      <c r="UQK1041" s="14"/>
      <c r="UQL1041" s="14"/>
      <c r="UQM1041" s="14"/>
      <c r="UQN1041" s="14"/>
      <c r="UQO1041" s="14"/>
      <c r="UQP1041" s="14"/>
      <c r="UQQ1041" s="14"/>
      <c r="UQR1041" s="14"/>
      <c r="UQS1041" s="14"/>
      <c r="UQT1041" s="14"/>
      <c r="UQU1041" s="14"/>
      <c r="UQV1041" s="14"/>
      <c r="UQW1041" s="14"/>
      <c r="UQX1041" s="14"/>
      <c r="UQY1041" s="14"/>
      <c r="UQZ1041" s="14"/>
      <c r="URA1041" s="14"/>
      <c r="URB1041" s="14"/>
      <c r="URC1041" s="14"/>
      <c r="URD1041" s="14"/>
      <c r="URE1041" s="14"/>
      <c r="URF1041" s="14"/>
      <c r="URG1041" s="14"/>
      <c r="URH1041" s="14"/>
      <c r="URI1041" s="14"/>
      <c r="URJ1041" s="14"/>
      <c r="URK1041" s="14"/>
      <c r="URL1041" s="14"/>
      <c r="URM1041" s="14"/>
      <c r="URN1041" s="14"/>
      <c r="URO1041" s="14"/>
      <c r="URP1041" s="14"/>
      <c r="URQ1041" s="14"/>
      <c r="URR1041" s="14"/>
      <c r="URS1041" s="14"/>
      <c r="URT1041" s="14"/>
      <c r="URU1041" s="14"/>
      <c r="URV1041" s="14"/>
      <c r="URW1041" s="14"/>
      <c r="URX1041" s="14"/>
      <c r="URY1041" s="14"/>
      <c r="URZ1041" s="14"/>
      <c r="USA1041" s="14"/>
      <c r="USB1041" s="14"/>
      <c r="USC1041" s="14"/>
      <c r="USD1041" s="14"/>
      <c r="USE1041" s="14"/>
      <c r="USF1041" s="14"/>
      <c r="USG1041" s="14"/>
      <c r="USH1041" s="14"/>
      <c r="USI1041" s="14"/>
      <c r="USJ1041" s="14"/>
      <c r="USK1041" s="14"/>
      <c r="USL1041" s="14"/>
      <c r="USM1041" s="14"/>
      <c r="USN1041" s="14"/>
      <c r="USO1041" s="14"/>
      <c r="USP1041" s="14"/>
      <c r="USQ1041" s="14"/>
      <c r="USR1041" s="14"/>
      <c r="USS1041" s="14"/>
      <c r="UST1041" s="14"/>
      <c r="USU1041" s="14"/>
      <c r="USV1041" s="14"/>
      <c r="USW1041" s="14"/>
      <c r="USX1041" s="14"/>
      <c r="USY1041" s="14"/>
      <c r="USZ1041" s="14"/>
      <c r="UTA1041" s="14"/>
      <c r="UTB1041" s="14"/>
      <c r="UTC1041" s="14"/>
      <c r="UTD1041" s="14"/>
      <c r="UTE1041" s="14"/>
      <c r="UTF1041" s="14"/>
      <c r="UTG1041" s="14"/>
      <c r="UTH1041" s="14"/>
      <c r="UTI1041" s="14"/>
      <c r="UTJ1041" s="14"/>
      <c r="UTK1041" s="14"/>
      <c r="UTL1041" s="14"/>
      <c r="UTM1041" s="14"/>
      <c r="UTN1041" s="14"/>
      <c r="UTO1041" s="14"/>
      <c r="UTP1041" s="14"/>
      <c r="UTQ1041" s="14"/>
      <c r="UTR1041" s="14"/>
      <c r="UTS1041" s="14"/>
      <c r="UTT1041" s="14"/>
      <c r="UTU1041" s="14"/>
      <c r="UTV1041" s="14"/>
      <c r="UTW1041" s="14"/>
      <c r="UTX1041" s="14"/>
      <c r="UTY1041" s="14"/>
      <c r="UTZ1041" s="14"/>
      <c r="UUA1041" s="14"/>
      <c r="UUB1041" s="14"/>
      <c r="UUC1041" s="14"/>
      <c r="UUD1041" s="14"/>
      <c r="UUE1041" s="14"/>
      <c r="UUF1041" s="14"/>
      <c r="UUG1041" s="14"/>
      <c r="UUH1041" s="14"/>
      <c r="UUI1041" s="14"/>
      <c r="UUJ1041" s="14"/>
      <c r="UUK1041" s="14"/>
      <c r="UUL1041" s="14"/>
      <c r="UUM1041" s="14"/>
      <c r="UUN1041" s="14"/>
      <c r="UUO1041" s="14"/>
      <c r="UUP1041" s="14"/>
      <c r="UUQ1041" s="14"/>
      <c r="UUR1041" s="14"/>
      <c r="UUS1041" s="14"/>
      <c r="UUT1041" s="14"/>
      <c r="UUU1041" s="14"/>
      <c r="UUV1041" s="14"/>
      <c r="UUW1041" s="14"/>
      <c r="UUX1041" s="14"/>
      <c r="UUY1041" s="14"/>
      <c r="UUZ1041" s="14"/>
      <c r="UVA1041" s="14"/>
      <c r="UVB1041" s="14"/>
      <c r="UVC1041" s="14"/>
      <c r="UVD1041" s="14"/>
      <c r="UVE1041" s="14"/>
      <c r="UVF1041" s="14"/>
      <c r="UVG1041" s="14"/>
      <c r="UVH1041" s="14"/>
      <c r="UVI1041" s="14"/>
      <c r="UVJ1041" s="14"/>
      <c r="UVK1041" s="14"/>
      <c r="UVL1041" s="14"/>
      <c r="UVM1041" s="14"/>
      <c r="UVN1041" s="14"/>
      <c r="UVO1041" s="14"/>
      <c r="UVP1041" s="14"/>
      <c r="UVQ1041" s="14"/>
      <c r="UVR1041" s="14"/>
      <c r="UVS1041" s="14"/>
      <c r="UVT1041" s="14"/>
      <c r="UVU1041" s="14"/>
      <c r="UVV1041" s="14"/>
      <c r="UVW1041" s="14"/>
      <c r="UVX1041" s="14"/>
      <c r="UVY1041" s="14"/>
      <c r="UVZ1041" s="14"/>
      <c r="UWA1041" s="14"/>
      <c r="UWB1041" s="14"/>
      <c r="UWC1041" s="14"/>
      <c r="UWD1041" s="14"/>
      <c r="UWE1041" s="14"/>
      <c r="UWF1041" s="14"/>
      <c r="UWG1041" s="14"/>
      <c r="UWH1041" s="14"/>
      <c r="UWI1041" s="14"/>
      <c r="UWJ1041" s="14"/>
      <c r="UWK1041" s="14"/>
      <c r="UWL1041" s="14"/>
      <c r="UWM1041" s="14"/>
      <c r="UWN1041" s="14"/>
      <c r="UWO1041" s="14"/>
      <c r="UWP1041" s="14"/>
      <c r="UWQ1041" s="14"/>
      <c r="UWR1041" s="14"/>
      <c r="UWS1041" s="14"/>
      <c r="UWT1041" s="14"/>
      <c r="UWU1041" s="14"/>
      <c r="UWV1041" s="14"/>
      <c r="UWW1041" s="14"/>
      <c r="UWX1041" s="14"/>
      <c r="UWY1041" s="14"/>
      <c r="UWZ1041" s="14"/>
      <c r="UXA1041" s="14"/>
      <c r="UXB1041" s="14"/>
      <c r="UXC1041" s="14"/>
      <c r="UXD1041" s="14"/>
      <c r="UXE1041" s="14"/>
      <c r="UXF1041" s="14"/>
      <c r="UXG1041" s="14"/>
      <c r="UXH1041" s="14"/>
      <c r="UXI1041" s="14"/>
      <c r="UXJ1041" s="14"/>
      <c r="UXK1041" s="14"/>
      <c r="UXL1041" s="14"/>
      <c r="UXM1041" s="14"/>
      <c r="UXN1041" s="14"/>
      <c r="UXO1041" s="14"/>
      <c r="UXP1041" s="14"/>
      <c r="UXQ1041" s="14"/>
      <c r="UXR1041" s="14"/>
      <c r="UXS1041" s="14"/>
      <c r="UXT1041" s="14"/>
      <c r="UXU1041" s="14"/>
      <c r="UXV1041" s="14"/>
      <c r="UXW1041" s="14"/>
      <c r="UXX1041" s="14"/>
      <c r="UXY1041" s="14"/>
      <c r="UXZ1041" s="14"/>
      <c r="UYA1041" s="14"/>
      <c r="UYB1041" s="14"/>
      <c r="UYC1041" s="14"/>
      <c r="UYD1041" s="14"/>
      <c r="UYE1041" s="14"/>
      <c r="UYF1041" s="14"/>
      <c r="UYG1041" s="14"/>
      <c r="UYH1041" s="14"/>
      <c r="UYI1041" s="14"/>
      <c r="UYJ1041" s="14"/>
      <c r="UYK1041" s="14"/>
      <c r="UYL1041" s="14"/>
      <c r="UYM1041" s="14"/>
      <c r="UYN1041" s="14"/>
      <c r="UYO1041" s="14"/>
      <c r="UYP1041" s="14"/>
      <c r="UYQ1041" s="14"/>
      <c r="UYR1041" s="14"/>
      <c r="UYS1041" s="14"/>
      <c r="UYT1041" s="14"/>
      <c r="UYU1041" s="14"/>
      <c r="UYV1041" s="14"/>
      <c r="UYW1041" s="14"/>
      <c r="UYX1041" s="14"/>
      <c r="UYY1041" s="14"/>
      <c r="UYZ1041" s="14"/>
      <c r="UZA1041" s="14"/>
      <c r="UZB1041" s="14"/>
      <c r="UZC1041" s="14"/>
      <c r="UZD1041" s="14"/>
      <c r="UZE1041" s="14"/>
      <c r="UZF1041" s="14"/>
      <c r="UZG1041" s="14"/>
      <c r="UZH1041" s="14"/>
      <c r="UZI1041" s="14"/>
      <c r="UZJ1041" s="14"/>
      <c r="UZK1041" s="14"/>
      <c r="UZL1041" s="14"/>
      <c r="UZM1041" s="14"/>
      <c r="UZN1041" s="14"/>
      <c r="UZO1041" s="14"/>
      <c r="UZP1041" s="14"/>
      <c r="UZQ1041" s="14"/>
      <c r="UZR1041" s="14"/>
      <c r="UZS1041" s="14"/>
      <c r="UZT1041" s="14"/>
      <c r="UZU1041" s="14"/>
      <c r="UZV1041" s="14"/>
      <c r="UZW1041" s="14"/>
      <c r="UZX1041" s="14"/>
      <c r="UZY1041" s="14"/>
      <c r="UZZ1041" s="14"/>
      <c r="VAA1041" s="14"/>
      <c r="VAB1041" s="14"/>
      <c r="VAC1041" s="14"/>
      <c r="VAD1041" s="14"/>
      <c r="VAE1041" s="14"/>
      <c r="VAF1041" s="14"/>
      <c r="VAG1041" s="14"/>
      <c r="VAH1041" s="14"/>
      <c r="VAI1041" s="14"/>
      <c r="VAJ1041" s="14"/>
      <c r="VAK1041" s="14"/>
      <c r="VAL1041" s="14"/>
      <c r="VAM1041" s="14"/>
      <c r="VAN1041" s="14"/>
      <c r="VAO1041" s="14"/>
      <c r="VAP1041" s="14"/>
      <c r="VAQ1041" s="14"/>
      <c r="VAR1041" s="14"/>
      <c r="VAS1041" s="14"/>
      <c r="VAT1041" s="14"/>
      <c r="VAU1041" s="14"/>
      <c r="VAV1041" s="14"/>
      <c r="VAW1041" s="14"/>
      <c r="VAX1041" s="14"/>
      <c r="VAY1041" s="14"/>
      <c r="VAZ1041" s="14"/>
      <c r="VBA1041" s="14"/>
      <c r="VBB1041" s="14"/>
      <c r="VBC1041" s="14"/>
      <c r="VBD1041" s="14"/>
      <c r="VBE1041" s="14"/>
      <c r="VBF1041" s="14"/>
      <c r="VBG1041" s="14"/>
      <c r="VBH1041" s="14"/>
      <c r="VBI1041" s="14"/>
      <c r="VBJ1041" s="14"/>
      <c r="VBK1041" s="14"/>
      <c r="VBL1041" s="14"/>
      <c r="VBM1041" s="14"/>
      <c r="VBN1041" s="14"/>
      <c r="VBO1041" s="14"/>
      <c r="VBP1041" s="14"/>
      <c r="VBQ1041" s="14"/>
      <c r="VBR1041" s="14"/>
      <c r="VBS1041" s="14"/>
      <c r="VBT1041" s="14"/>
      <c r="VBU1041" s="14"/>
      <c r="VBV1041" s="14"/>
      <c r="VBW1041" s="14"/>
      <c r="VBX1041" s="14"/>
      <c r="VBY1041" s="14"/>
      <c r="VBZ1041" s="14"/>
      <c r="VCA1041" s="14"/>
      <c r="VCB1041" s="14"/>
      <c r="VCC1041" s="14"/>
      <c r="VCD1041" s="14"/>
      <c r="VCE1041" s="14"/>
      <c r="VCF1041" s="14"/>
      <c r="VCG1041" s="14"/>
      <c r="VCH1041" s="14"/>
      <c r="VCI1041" s="14"/>
      <c r="VCJ1041" s="14"/>
      <c r="VCK1041" s="14"/>
      <c r="VCL1041" s="14"/>
      <c r="VCM1041" s="14"/>
      <c r="VCN1041" s="14"/>
      <c r="VCO1041" s="14"/>
      <c r="VCP1041" s="14"/>
      <c r="VCQ1041" s="14"/>
      <c r="VCR1041" s="14"/>
      <c r="VCS1041" s="14"/>
      <c r="VCT1041" s="14"/>
      <c r="VCU1041" s="14"/>
      <c r="VCV1041" s="14"/>
      <c r="VCW1041" s="14"/>
      <c r="VCX1041" s="14"/>
      <c r="VCY1041" s="14"/>
      <c r="VCZ1041" s="14"/>
      <c r="VDA1041" s="14"/>
      <c r="VDB1041" s="14"/>
      <c r="VDC1041" s="14"/>
      <c r="VDD1041" s="14"/>
      <c r="VDE1041" s="14"/>
      <c r="VDF1041" s="14"/>
      <c r="VDG1041" s="14"/>
      <c r="VDH1041" s="14"/>
      <c r="VDI1041" s="14"/>
      <c r="VDJ1041" s="14"/>
      <c r="VDK1041" s="14"/>
      <c r="VDL1041" s="14"/>
      <c r="VDM1041" s="14"/>
      <c r="VDN1041" s="14"/>
      <c r="VDO1041" s="14"/>
      <c r="VDP1041" s="14"/>
      <c r="VDQ1041" s="14"/>
      <c r="VDR1041" s="14"/>
      <c r="VDS1041" s="14"/>
      <c r="VDT1041" s="14"/>
      <c r="VDU1041" s="14"/>
      <c r="VDV1041" s="14"/>
      <c r="VDW1041" s="14"/>
      <c r="VDX1041" s="14"/>
      <c r="VDY1041" s="14"/>
      <c r="VDZ1041" s="14"/>
      <c r="VEA1041" s="14"/>
      <c r="VEB1041" s="14"/>
      <c r="VEC1041" s="14"/>
      <c r="VED1041" s="14"/>
      <c r="VEE1041" s="14"/>
      <c r="VEF1041" s="14"/>
      <c r="VEG1041" s="14"/>
      <c r="VEH1041" s="14"/>
      <c r="VEI1041" s="14"/>
      <c r="VEJ1041" s="14"/>
      <c r="VEK1041" s="14"/>
      <c r="VEL1041" s="14"/>
      <c r="VEM1041" s="14"/>
      <c r="VEN1041" s="14"/>
      <c r="VEO1041" s="14"/>
      <c r="VEP1041" s="14"/>
      <c r="VEQ1041" s="14"/>
      <c r="VER1041" s="14"/>
      <c r="VES1041" s="14"/>
      <c r="VET1041" s="14"/>
      <c r="VEU1041" s="14"/>
      <c r="VEV1041" s="14"/>
      <c r="VEW1041" s="14"/>
      <c r="VEX1041" s="14"/>
      <c r="VEY1041" s="14"/>
      <c r="VEZ1041" s="14"/>
      <c r="VFA1041" s="14"/>
      <c r="VFB1041" s="14"/>
      <c r="VFC1041" s="14"/>
      <c r="VFD1041" s="14"/>
      <c r="VFE1041" s="14"/>
      <c r="VFF1041" s="14"/>
      <c r="VFG1041" s="14"/>
      <c r="VFH1041" s="14"/>
      <c r="VFI1041" s="14"/>
      <c r="VFJ1041" s="14"/>
      <c r="VFK1041" s="14"/>
      <c r="VFL1041" s="14"/>
      <c r="VFM1041" s="14"/>
      <c r="VFN1041" s="14"/>
      <c r="VFO1041" s="14"/>
      <c r="VFP1041" s="14"/>
      <c r="VFQ1041" s="14"/>
      <c r="VFR1041" s="14"/>
      <c r="VFS1041" s="14"/>
      <c r="VFT1041" s="14"/>
      <c r="VFU1041" s="14"/>
      <c r="VFV1041" s="14"/>
      <c r="VFW1041" s="14"/>
      <c r="VFX1041" s="14"/>
      <c r="VFY1041" s="14"/>
      <c r="VFZ1041" s="14"/>
      <c r="VGA1041" s="14"/>
      <c r="VGB1041" s="14"/>
      <c r="VGC1041" s="14"/>
      <c r="VGD1041" s="14"/>
      <c r="VGE1041" s="14"/>
      <c r="VGF1041" s="14"/>
      <c r="VGG1041" s="14"/>
      <c r="VGH1041" s="14"/>
      <c r="VGI1041" s="14"/>
      <c r="VGJ1041" s="14"/>
      <c r="VGK1041" s="14"/>
      <c r="VGL1041" s="14"/>
      <c r="VGM1041" s="14"/>
      <c r="VGN1041" s="14"/>
      <c r="VGO1041" s="14"/>
      <c r="VGP1041" s="14"/>
      <c r="VGQ1041" s="14"/>
      <c r="VGR1041" s="14"/>
      <c r="VGS1041" s="14"/>
      <c r="VGT1041" s="14"/>
      <c r="VGU1041" s="14"/>
      <c r="VGV1041" s="14"/>
      <c r="VGW1041" s="14"/>
      <c r="VGX1041" s="14"/>
      <c r="VGY1041" s="14"/>
      <c r="VGZ1041" s="14"/>
      <c r="VHA1041" s="14"/>
      <c r="VHB1041" s="14"/>
      <c r="VHC1041" s="14"/>
      <c r="VHD1041" s="14"/>
      <c r="VHE1041" s="14"/>
      <c r="VHF1041" s="14"/>
      <c r="VHG1041" s="14"/>
      <c r="VHH1041" s="14"/>
      <c r="VHI1041" s="14"/>
      <c r="VHJ1041" s="14"/>
      <c r="VHK1041" s="14"/>
      <c r="VHL1041" s="14"/>
      <c r="VHM1041" s="14"/>
      <c r="VHN1041" s="14"/>
      <c r="VHO1041" s="14"/>
      <c r="VHP1041" s="14"/>
      <c r="VHQ1041" s="14"/>
      <c r="VHR1041" s="14"/>
      <c r="VHS1041" s="14"/>
      <c r="VHT1041" s="14"/>
      <c r="VHU1041" s="14"/>
      <c r="VHV1041" s="14"/>
      <c r="VHW1041" s="14"/>
      <c r="VHX1041" s="14"/>
      <c r="VHY1041" s="14"/>
      <c r="VHZ1041" s="14"/>
      <c r="VIA1041" s="14"/>
      <c r="VIB1041" s="14"/>
      <c r="VIC1041" s="14"/>
      <c r="VID1041" s="14"/>
      <c r="VIE1041" s="14"/>
      <c r="VIF1041" s="14"/>
      <c r="VIG1041" s="14"/>
      <c r="VIH1041" s="14"/>
      <c r="VII1041" s="14"/>
      <c r="VIJ1041" s="14"/>
      <c r="VIK1041" s="14"/>
      <c r="VIL1041" s="14"/>
      <c r="VIM1041" s="14"/>
      <c r="VIN1041" s="14"/>
      <c r="VIO1041" s="14"/>
      <c r="VIP1041" s="14"/>
      <c r="VIQ1041" s="14"/>
      <c r="VIR1041" s="14"/>
      <c r="VIS1041" s="14"/>
      <c r="VIT1041" s="14"/>
      <c r="VIU1041" s="14"/>
      <c r="VIV1041" s="14"/>
      <c r="VIW1041" s="14"/>
      <c r="VIX1041" s="14"/>
      <c r="VIY1041" s="14"/>
      <c r="VIZ1041" s="14"/>
      <c r="VJA1041" s="14"/>
      <c r="VJB1041" s="14"/>
      <c r="VJC1041" s="14"/>
      <c r="VJD1041" s="14"/>
      <c r="VJE1041" s="14"/>
      <c r="VJF1041" s="14"/>
      <c r="VJG1041" s="14"/>
      <c r="VJH1041" s="14"/>
      <c r="VJI1041" s="14"/>
      <c r="VJJ1041" s="14"/>
      <c r="VJK1041" s="14"/>
      <c r="VJL1041" s="14"/>
      <c r="VJM1041" s="14"/>
      <c r="VJN1041" s="14"/>
      <c r="VJO1041" s="14"/>
      <c r="VJP1041" s="14"/>
      <c r="VJQ1041" s="14"/>
      <c r="VJR1041" s="14"/>
      <c r="VJS1041" s="14"/>
      <c r="VJT1041" s="14"/>
      <c r="VJU1041" s="14"/>
      <c r="VJV1041" s="14"/>
      <c r="VJW1041" s="14"/>
      <c r="VJX1041" s="14"/>
      <c r="VJY1041" s="14"/>
      <c r="VJZ1041" s="14"/>
      <c r="VKA1041" s="14"/>
      <c r="VKB1041" s="14"/>
      <c r="VKC1041" s="14"/>
      <c r="VKD1041" s="14"/>
      <c r="VKE1041" s="14"/>
      <c r="VKF1041" s="14"/>
      <c r="VKG1041" s="14"/>
      <c r="VKH1041" s="14"/>
      <c r="VKI1041" s="14"/>
      <c r="VKJ1041" s="14"/>
      <c r="VKK1041" s="14"/>
      <c r="VKL1041" s="14"/>
      <c r="VKM1041" s="14"/>
      <c r="VKN1041" s="14"/>
      <c r="VKO1041" s="14"/>
      <c r="VKP1041" s="14"/>
      <c r="VKQ1041" s="14"/>
      <c r="VKR1041" s="14"/>
      <c r="VKS1041" s="14"/>
      <c r="VKT1041" s="14"/>
      <c r="VKU1041" s="14"/>
      <c r="VKV1041" s="14"/>
      <c r="VKW1041" s="14"/>
      <c r="VKX1041" s="14"/>
      <c r="VKY1041" s="14"/>
      <c r="VKZ1041" s="14"/>
      <c r="VLA1041" s="14"/>
      <c r="VLB1041" s="14"/>
      <c r="VLC1041" s="14"/>
      <c r="VLD1041" s="14"/>
      <c r="VLE1041" s="14"/>
      <c r="VLF1041" s="14"/>
      <c r="VLG1041" s="14"/>
      <c r="VLH1041" s="14"/>
      <c r="VLI1041" s="14"/>
      <c r="VLJ1041" s="14"/>
      <c r="VLK1041" s="14"/>
      <c r="VLL1041" s="14"/>
      <c r="VLM1041" s="14"/>
      <c r="VLN1041" s="14"/>
      <c r="VLO1041" s="14"/>
      <c r="VLP1041" s="14"/>
      <c r="VLQ1041" s="14"/>
      <c r="VLR1041" s="14"/>
      <c r="VLS1041" s="14"/>
      <c r="VLT1041" s="14"/>
      <c r="VLU1041" s="14"/>
      <c r="VLV1041" s="14"/>
      <c r="VLW1041" s="14"/>
      <c r="VLX1041" s="14"/>
      <c r="VLY1041" s="14"/>
      <c r="VLZ1041" s="14"/>
      <c r="VMA1041" s="14"/>
      <c r="VMB1041" s="14"/>
      <c r="VMC1041" s="14"/>
      <c r="VMD1041" s="14"/>
      <c r="VME1041" s="14"/>
      <c r="VMF1041" s="14"/>
      <c r="VMG1041" s="14"/>
      <c r="VMH1041" s="14"/>
      <c r="VMI1041" s="14"/>
      <c r="VMJ1041" s="14"/>
      <c r="VMK1041" s="14"/>
      <c r="VML1041" s="14"/>
      <c r="VMM1041" s="14"/>
      <c r="VMN1041" s="14"/>
      <c r="VMO1041" s="14"/>
      <c r="VMP1041" s="14"/>
      <c r="VMQ1041" s="14"/>
      <c r="VMR1041" s="14"/>
      <c r="VMS1041" s="14"/>
      <c r="VMT1041" s="14"/>
      <c r="VMU1041" s="14"/>
      <c r="VMV1041" s="14"/>
      <c r="VMW1041" s="14"/>
      <c r="VMX1041" s="14"/>
      <c r="VMY1041" s="14"/>
      <c r="VMZ1041" s="14"/>
      <c r="VNA1041" s="14"/>
      <c r="VNB1041" s="14"/>
      <c r="VNC1041" s="14"/>
      <c r="VND1041" s="14"/>
      <c r="VNE1041" s="14"/>
      <c r="VNF1041" s="14"/>
      <c r="VNG1041" s="14"/>
      <c r="VNH1041" s="14"/>
      <c r="VNI1041" s="14"/>
      <c r="VNJ1041" s="14"/>
      <c r="VNK1041" s="14"/>
      <c r="VNL1041" s="14"/>
      <c r="VNM1041" s="14"/>
      <c r="VNN1041" s="14"/>
      <c r="VNO1041" s="14"/>
      <c r="VNP1041" s="14"/>
      <c r="VNQ1041" s="14"/>
      <c r="VNR1041" s="14"/>
      <c r="VNS1041" s="14"/>
      <c r="VNT1041" s="14"/>
      <c r="VNU1041" s="14"/>
      <c r="VNV1041" s="14"/>
      <c r="VNW1041" s="14"/>
      <c r="VNX1041" s="14"/>
      <c r="VNY1041" s="14"/>
      <c r="VNZ1041" s="14"/>
      <c r="VOA1041" s="14"/>
      <c r="VOB1041" s="14"/>
      <c r="VOC1041" s="14"/>
      <c r="VOD1041" s="14"/>
      <c r="VOE1041" s="14"/>
      <c r="VOF1041" s="14"/>
      <c r="VOG1041" s="14"/>
      <c r="VOH1041" s="14"/>
      <c r="VOI1041" s="14"/>
      <c r="VOJ1041" s="14"/>
      <c r="VOK1041" s="14"/>
      <c r="VOL1041" s="14"/>
      <c r="VOM1041" s="14"/>
      <c r="VON1041" s="14"/>
      <c r="VOO1041" s="14"/>
      <c r="VOP1041" s="14"/>
      <c r="VOQ1041" s="14"/>
      <c r="VOR1041" s="14"/>
      <c r="VOS1041" s="14"/>
      <c r="VOT1041" s="14"/>
      <c r="VOU1041" s="14"/>
      <c r="VOV1041" s="14"/>
      <c r="VOW1041" s="14"/>
      <c r="VOX1041" s="14"/>
      <c r="VOY1041" s="14"/>
      <c r="VOZ1041" s="14"/>
      <c r="VPA1041" s="14"/>
      <c r="VPB1041" s="14"/>
      <c r="VPC1041" s="14"/>
      <c r="VPD1041" s="14"/>
      <c r="VPE1041" s="14"/>
      <c r="VPF1041" s="14"/>
      <c r="VPG1041" s="14"/>
      <c r="VPH1041" s="14"/>
      <c r="VPI1041" s="14"/>
      <c r="VPJ1041" s="14"/>
      <c r="VPK1041" s="14"/>
      <c r="VPL1041" s="14"/>
      <c r="VPM1041" s="14"/>
      <c r="VPN1041" s="14"/>
      <c r="VPO1041" s="14"/>
      <c r="VPP1041" s="14"/>
      <c r="VPQ1041" s="14"/>
      <c r="VPR1041" s="14"/>
      <c r="VPS1041" s="14"/>
      <c r="VPT1041" s="14"/>
      <c r="VPU1041" s="14"/>
      <c r="VPV1041" s="14"/>
      <c r="VPW1041" s="14"/>
      <c r="VPX1041" s="14"/>
      <c r="VPY1041" s="14"/>
      <c r="VPZ1041" s="14"/>
      <c r="VQA1041" s="14"/>
      <c r="VQB1041" s="14"/>
      <c r="VQC1041" s="14"/>
      <c r="VQD1041" s="14"/>
      <c r="VQE1041" s="14"/>
      <c r="VQF1041" s="14"/>
      <c r="VQG1041" s="14"/>
      <c r="VQH1041" s="14"/>
      <c r="VQI1041" s="14"/>
      <c r="VQJ1041" s="14"/>
      <c r="VQK1041" s="14"/>
      <c r="VQL1041" s="14"/>
      <c r="VQM1041" s="14"/>
      <c r="VQN1041" s="14"/>
      <c r="VQO1041" s="14"/>
      <c r="VQP1041" s="14"/>
      <c r="VQQ1041" s="14"/>
      <c r="VQR1041" s="14"/>
      <c r="VQS1041" s="14"/>
      <c r="VQT1041" s="14"/>
      <c r="VQU1041" s="14"/>
      <c r="VQV1041" s="14"/>
      <c r="VQW1041" s="14"/>
      <c r="VQX1041" s="14"/>
      <c r="VQY1041" s="14"/>
      <c r="VQZ1041" s="14"/>
      <c r="VRA1041" s="14"/>
      <c r="VRB1041" s="14"/>
      <c r="VRC1041" s="14"/>
      <c r="VRD1041" s="14"/>
      <c r="VRE1041" s="14"/>
      <c r="VRF1041" s="14"/>
      <c r="VRG1041" s="14"/>
      <c r="VRH1041" s="14"/>
      <c r="VRI1041" s="14"/>
      <c r="VRJ1041" s="14"/>
      <c r="VRK1041" s="14"/>
      <c r="VRL1041" s="14"/>
      <c r="VRM1041" s="14"/>
      <c r="VRN1041" s="14"/>
      <c r="VRO1041" s="14"/>
      <c r="VRP1041" s="14"/>
      <c r="VRQ1041" s="14"/>
      <c r="VRR1041" s="14"/>
      <c r="VRS1041" s="14"/>
      <c r="VRT1041" s="14"/>
      <c r="VRU1041" s="14"/>
      <c r="VRV1041" s="14"/>
      <c r="VRW1041" s="14"/>
      <c r="VRX1041" s="14"/>
      <c r="VRY1041" s="14"/>
      <c r="VRZ1041" s="14"/>
      <c r="VSA1041" s="14"/>
      <c r="VSB1041" s="14"/>
      <c r="VSC1041" s="14"/>
      <c r="VSD1041" s="14"/>
      <c r="VSE1041" s="14"/>
      <c r="VSF1041" s="14"/>
      <c r="VSG1041" s="14"/>
      <c r="VSH1041" s="14"/>
      <c r="VSI1041" s="14"/>
      <c r="VSJ1041" s="14"/>
      <c r="VSK1041" s="14"/>
      <c r="VSL1041" s="14"/>
      <c r="VSM1041" s="14"/>
      <c r="VSN1041" s="14"/>
      <c r="VSO1041" s="14"/>
      <c r="VSP1041" s="14"/>
      <c r="VSQ1041" s="14"/>
      <c r="VSR1041" s="14"/>
      <c r="VSS1041" s="14"/>
      <c r="VST1041" s="14"/>
      <c r="VSU1041" s="14"/>
      <c r="VSV1041" s="14"/>
      <c r="VSW1041" s="14"/>
      <c r="VSX1041" s="14"/>
      <c r="VSY1041" s="14"/>
      <c r="VSZ1041" s="14"/>
      <c r="VTA1041" s="14"/>
      <c r="VTB1041" s="14"/>
      <c r="VTC1041" s="14"/>
      <c r="VTD1041" s="14"/>
      <c r="VTE1041" s="14"/>
      <c r="VTF1041" s="14"/>
      <c r="VTG1041" s="14"/>
      <c r="VTH1041" s="14"/>
      <c r="VTI1041" s="14"/>
      <c r="VTJ1041" s="14"/>
      <c r="VTK1041" s="14"/>
      <c r="VTL1041" s="14"/>
      <c r="VTM1041" s="14"/>
      <c r="VTN1041" s="14"/>
      <c r="VTO1041" s="14"/>
      <c r="VTP1041" s="14"/>
      <c r="VTQ1041" s="14"/>
      <c r="VTR1041" s="14"/>
      <c r="VTS1041" s="14"/>
      <c r="VTT1041" s="14"/>
      <c r="VTU1041" s="14"/>
      <c r="VTV1041" s="14"/>
      <c r="VTW1041" s="14"/>
      <c r="VTX1041" s="14"/>
      <c r="VTY1041" s="14"/>
      <c r="VTZ1041" s="14"/>
      <c r="VUA1041" s="14"/>
      <c r="VUB1041" s="14"/>
      <c r="VUC1041" s="14"/>
      <c r="VUD1041" s="14"/>
      <c r="VUE1041" s="14"/>
      <c r="VUF1041" s="14"/>
      <c r="VUG1041" s="14"/>
      <c r="VUH1041" s="14"/>
      <c r="VUI1041" s="14"/>
      <c r="VUJ1041" s="14"/>
      <c r="VUK1041" s="14"/>
      <c r="VUL1041" s="14"/>
      <c r="VUM1041" s="14"/>
      <c r="VUN1041" s="14"/>
      <c r="VUO1041" s="14"/>
      <c r="VUP1041" s="14"/>
      <c r="VUQ1041" s="14"/>
      <c r="VUR1041" s="14"/>
      <c r="VUS1041" s="14"/>
      <c r="VUT1041" s="14"/>
      <c r="VUU1041" s="14"/>
      <c r="VUV1041" s="14"/>
      <c r="VUW1041" s="14"/>
      <c r="VUX1041" s="14"/>
      <c r="VUY1041" s="14"/>
      <c r="VUZ1041" s="14"/>
      <c r="VVA1041" s="14"/>
      <c r="VVB1041" s="14"/>
      <c r="VVC1041" s="14"/>
      <c r="VVD1041" s="14"/>
      <c r="VVE1041" s="14"/>
      <c r="VVF1041" s="14"/>
      <c r="VVG1041" s="14"/>
      <c r="VVH1041" s="14"/>
      <c r="VVI1041" s="14"/>
      <c r="VVJ1041" s="14"/>
      <c r="VVK1041" s="14"/>
      <c r="VVL1041" s="14"/>
      <c r="VVM1041" s="14"/>
      <c r="VVN1041" s="14"/>
      <c r="VVO1041" s="14"/>
      <c r="VVP1041" s="14"/>
      <c r="VVQ1041" s="14"/>
      <c r="VVR1041" s="14"/>
      <c r="VVS1041" s="14"/>
      <c r="VVT1041" s="14"/>
      <c r="VVU1041" s="14"/>
      <c r="VVV1041" s="14"/>
      <c r="VVW1041" s="14"/>
      <c r="VVX1041" s="14"/>
      <c r="VVY1041" s="14"/>
      <c r="VVZ1041" s="14"/>
      <c r="VWA1041" s="14"/>
      <c r="VWB1041" s="14"/>
      <c r="VWC1041" s="14"/>
      <c r="VWD1041" s="14"/>
      <c r="VWE1041" s="14"/>
      <c r="VWF1041" s="14"/>
      <c r="VWG1041" s="14"/>
      <c r="VWH1041" s="14"/>
      <c r="VWI1041" s="14"/>
      <c r="VWJ1041" s="14"/>
      <c r="VWK1041" s="14"/>
      <c r="VWL1041" s="14"/>
      <c r="VWM1041" s="14"/>
      <c r="VWN1041" s="14"/>
      <c r="VWO1041" s="14"/>
      <c r="VWP1041" s="14"/>
      <c r="VWQ1041" s="14"/>
      <c r="VWR1041" s="14"/>
      <c r="VWS1041" s="14"/>
      <c r="VWT1041" s="14"/>
      <c r="VWU1041" s="14"/>
      <c r="VWV1041" s="14"/>
      <c r="VWW1041" s="14"/>
      <c r="VWX1041" s="14"/>
      <c r="VWY1041" s="14"/>
      <c r="VWZ1041" s="14"/>
      <c r="VXA1041" s="14"/>
      <c r="VXB1041" s="14"/>
      <c r="VXC1041" s="14"/>
      <c r="VXD1041" s="14"/>
      <c r="VXE1041" s="14"/>
      <c r="VXF1041" s="14"/>
      <c r="VXG1041" s="14"/>
      <c r="VXH1041" s="14"/>
      <c r="VXI1041" s="14"/>
      <c r="VXJ1041" s="14"/>
      <c r="VXK1041" s="14"/>
      <c r="VXL1041" s="14"/>
      <c r="VXM1041" s="14"/>
      <c r="VXN1041" s="14"/>
      <c r="VXO1041" s="14"/>
      <c r="VXP1041" s="14"/>
      <c r="VXQ1041" s="14"/>
      <c r="VXR1041" s="14"/>
      <c r="VXS1041" s="14"/>
      <c r="VXT1041" s="14"/>
      <c r="VXU1041" s="14"/>
      <c r="VXV1041" s="14"/>
      <c r="VXW1041" s="14"/>
      <c r="VXX1041" s="14"/>
      <c r="VXY1041" s="14"/>
      <c r="VXZ1041" s="14"/>
      <c r="VYA1041" s="14"/>
      <c r="VYB1041" s="14"/>
      <c r="VYC1041" s="14"/>
      <c r="VYD1041" s="14"/>
      <c r="VYE1041" s="14"/>
      <c r="VYF1041" s="14"/>
      <c r="VYG1041" s="14"/>
      <c r="VYH1041" s="14"/>
      <c r="VYI1041" s="14"/>
      <c r="VYJ1041" s="14"/>
      <c r="VYK1041" s="14"/>
      <c r="VYL1041" s="14"/>
      <c r="VYM1041" s="14"/>
      <c r="VYN1041" s="14"/>
      <c r="VYO1041" s="14"/>
      <c r="VYP1041" s="14"/>
      <c r="VYQ1041" s="14"/>
      <c r="VYR1041" s="14"/>
      <c r="VYS1041" s="14"/>
      <c r="VYT1041" s="14"/>
      <c r="VYU1041" s="14"/>
      <c r="VYV1041" s="14"/>
      <c r="VYW1041" s="14"/>
      <c r="VYX1041" s="14"/>
      <c r="VYY1041" s="14"/>
      <c r="VYZ1041" s="14"/>
      <c r="VZA1041" s="14"/>
      <c r="VZB1041" s="14"/>
      <c r="VZC1041" s="14"/>
      <c r="VZD1041" s="14"/>
      <c r="VZE1041" s="14"/>
      <c r="VZF1041" s="14"/>
      <c r="VZG1041" s="14"/>
      <c r="VZH1041" s="14"/>
      <c r="VZI1041" s="14"/>
      <c r="VZJ1041" s="14"/>
      <c r="VZK1041" s="14"/>
      <c r="VZL1041" s="14"/>
      <c r="VZM1041" s="14"/>
      <c r="VZN1041" s="14"/>
      <c r="VZO1041" s="14"/>
      <c r="VZP1041" s="14"/>
      <c r="VZQ1041" s="14"/>
      <c r="VZR1041" s="14"/>
      <c r="VZS1041" s="14"/>
      <c r="VZT1041" s="14"/>
      <c r="VZU1041" s="14"/>
      <c r="VZV1041" s="14"/>
      <c r="VZW1041" s="14"/>
      <c r="VZX1041" s="14"/>
      <c r="VZY1041" s="14"/>
      <c r="VZZ1041" s="14"/>
      <c r="WAA1041" s="14"/>
      <c r="WAB1041" s="14"/>
      <c r="WAC1041" s="14"/>
      <c r="WAD1041" s="14"/>
      <c r="WAE1041" s="14"/>
      <c r="WAF1041" s="14"/>
      <c r="WAG1041" s="14"/>
      <c r="WAH1041" s="14"/>
      <c r="WAI1041" s="14"/>
      <c r="WAJ1041" s="14"/>
      <c r="WAK1041" s="14"/>
      <c r="WAL1041" s="14"/>
      <c r="WAM1041" s="14"/>
      <c r="WAN1041" s="14"/>
      <c r="WAO1041" s="14"/>
      <c r="WAP1041" s="14"/>
      <c r="WAQ1041" s="14"/>
      <c r="WAR1041" s="14"/>
      <c r="WAS1041" s="14"/>
      <c r="WAT1041" s="14"/>
      <c r="WAU1041" s="14"/>
      <c r="WAV1041" s="14"/>
      <c r="WAW1041" s="14"/>
      <c r="WAX1041" s="14"/>
      <c r="WAY1041" s="14"/>
      <c r="WAZ1041" s="14"/>
      <c r="WBA1041" s="14"/>
      <c r="WBB1041" s="14"/>
      <c r="WBC1041" s="14"/>
      <c r="WBD1041" s="14"/>
      <c r="WBE1041" s="14"/>
      <c r="WBF1041" s="14"/>
      <c r="WBG1041" s="14"/>
      <c r="WBH1041" s="14"/>
      <c r="WBI1041" s="14"/>
      <c r="WBJ1041" s="14"/>
      <c r="WBK1041" s="14"/>
      <c r="WBL1041" s="14"/>
      <c r="WBM1041" s="14"/>
      <c r="WBN1041" s="14"/>
      <c r="WBO1041" s="14"/>
      <c r="WBP1041" s="14"/>
      <c r="WBQ1041" s="14"/>
      <c r="WBR1041" s="14"/>
      <c r="WBS1041" s="14"/>
      <c r="WBT1041" s="14"/>
      <c r="WBU1041" s="14"/>
      <c r="WBV1041" s="14"/>
      <c r="WBW1041" s="14"/>
      <c r="WBX1041" s="14"/>
      <c r="WBY1041" s="14"/>
      <c r="WBZ1041" s="14"/>
      <c r="WCA1041" s="14"/>
      <c r="WCB1041" s="14"/>
      <c r="WCC1041" s="14"/>
      <c r="WCD1041" s="14"/>
      <c r="WCE1041" s="14"/>
      <c r="WCF1041" s="14"/>
      <c r="WCG1041" s="14"/>
      <c r="WCH1041" s="14"/>
      <c r="WCI1041" s="14"/>
      <c r="WCJ1041" s="14"/>
      <c r="WCK1041" s="14"/>
      <c r="WCL1041" s="14"/>
      <c r="WCM1041" s="14"/>
      <c r="WCN1041" s="14"/>
      <c r="WCO1041" s="14"/>
      <c r="WCP1041" s="14"/>
      <c r="WCQ1041" s="14"/>
      <c r="WCR1041" s="14"/>
      <c r="WCS1041" s="14"/>
      <c r="WCT1041" s="14"/>
      <c r="WCU1041" s="14"/>
      <c r="WCV1041" s="14"/>
      <c r="WCW1041" s="14"/>
      <c r="WCX1041" s="14"/>
      <c r="WCY1041" s="14"/>
      <c r="WCZ1041" s="14"/>
      <c r="WDA1041" s="14"/>
      <c r="WDB1041" s="14"/>
      <c r="WDC1041" s="14"/>
      <c r="WDD1041" s="14"/>
      <c r="WDE1041" s="14"/>
      <c r="WDF1041" s="14"/>
      <c r="WDG1041" s="14"/>
      <c r="WDH1041" s="14"/>
      <c r="WDI1041" s="14"/>
      <c r="WDJ1041" s="14"/>
      <c r="WDK1041" s="14"/>
      <c r="WDL1041" s="14"/>
      <c r="WDM1041" s="14"/>
      <c r="WDN1041" s="14"/>
      <c r="WDO1041" s="14"/>
      <c r="WDP1041" s="14"/>
      <c r="WDQ1041" s="14"/>
      <c r="WDR1041" s="14"/>
      <c r="WDS1041" s="14"/>
      <c r="WDT1041" s="14"/>
      <c r="WDU1041" s="14"/>
      <c r="WDV1041" s="14"/>
      <c r="WDW1041" s="14"/>
      <c r="WDX1041" s="14"/>
      <c r="WDY1041" s="14"/>
      <c r="WDZ1041" s="14"/>
      <c r="WEA1041" s="14"/>
      <c r="WEB1041" s="14"/>
      <c r="WEC1041" s="14"/>
      <c r="WED1041" s="14"/>
      <c r="WEE1041" s="14"/>
      <c r="WEF1041" s="14"/>
      <c r="WEG1041" s="14"/>
      <c r="WEH1041" s="14"/>
      <c r="WEI1041" s="14"/>
      <c r="WEJ1041" s="14"/>
      <c r="WEK1041" s="14"/>
      <c r="WEL1041" s="14"/>
      <c r="WEM1041" s="14"/>
      <c r="WEN1041" s="14"/>
      <c r="WEO1041" s="14"/>
      <c r="WEP1041" s="14"/>
      <c r="WEQ1041" s="14"/>
      <c r="WER1041" s="14"/>
      <c r="WES1041" s="14"/>
      <c r="WET1041" s="14"/>
      <c r="WEU1041" s="14"/>
      <c r="WEV1041" s="14"/>
      <c r="WEW1041" s="14"/>
      <c r="WEX1041" s="14"/>
      <c r="WEY1041" s="14"/>
      <c r="WEZ1041" s="14"/>
      <c r="WFA1041" s="14"/>
      <c r="WFB1041" s="14"/>
      <c r="WFC1041" s="14"/>
      <c r="WFD1041" s="14"/>
      <c r="WFE1041" s="14"/>
      <c r="WFF1041" s="14"/>
      <c r="WFG1041" s="14"/>
      <c r="WFH1041" s="14"/>
      <c r="WFI1041" s="14"/>
      <c r="WFJ1041" s="14"/>
      <c r="WFK1041" s="14"/>
      <c r="WFL1041" s="14"/>
      <c r="WFM1041" s="14"/>
      <c r="WFN1041" s="14"/>
      <c r="WFO1041" s="14"/>
      <c r="WFP1041" s="14"/>
      <c r="WFQ1041" s="14"/>
      <c r="WFR1041" s="14"/>
      <c r="WFS1041" s="14"/>
      <c r="WFT1041" s="14"/>
      <c r="WFU1041" s="14"/>
      <c r="WFV1041" s="14"/>
      <c r="WFW1041" s="14"/>
      <c r="WFX1041" s="14"/>
      <c r="WFY1041" s="14"/>
      <c r="WFZ1041" s="14"/>
      <c r="WGA1041" s="14"/>
      <c r="WGB1041" s="14"/>
      <c r="WGC1041" s="14"/>
      <c r="WGD1041" s="14"/>
      <c r="WGE1041" s="14"/>
      <c r="WGF1041" s="14"/>
      <c r="WGG1041" s="14"/>
      <c r="WGH1041" s="14"/>
      <c r="WGI1041" s="14"/>
      <c r="WGJ1041" s="14"/>
      <c r="WGK1041" s="14"/>
      <c r="WGL1041" s="14"/>
      <c r="WGM1041" s="14"/>
      <c r="WGN1041" s="14"/>
      <c r="WGO1041" s="14"/>
      <c r="WGP1041" s="14"/>
      <c r="WGQ1041" s="14"/>
      <c r="WGR1041" s="14"/>
      <c r="WGS1041" s="14"/>
      <c r="WGT1041" s="14"/>
      <c r="WGU1041" s="14"/>
      <c r="WGV1041" s="14"/>
      <c r="WGW1041" s="14"/>
      <c r="WGX1041" s="14"/>
      <c r="WGY1041" s="14"/>
      <c r="WGZ1041" s="14"/>
      <c r="WHA1041" s="14"/>
      <c r="WHB1041" s="14"/>
      <c r="WHC1041" s="14"/>
      <c r="WHD1041" s="14"/>
      <c r="WHE1041" s="14"/>
      <c r="WHF1041" s="14"/>
      <c r="WHG1041" s="14"/>
      <c r="WHH1041" s="14"/>
      <c r="WHI1041" s="14"/>
      <c r="WHJ1041" s="14"/>
      <c r="WHK1041" s="14"/>
      <c r="WHL1041" s="14"/>
      <c r="WHM1041" s="14"/>
      <c r="WHN1041" s="14"/>
      <c r="WHO1041" s="14"/>
      <c r="WHP1041" s="14"/>
      <c r="WHQ1041" s="14"/>
      <c r="WHR1041" s="14"/>
      <c r="WHS1041" s="14"/>
      <c r="WHT1041" s="14"/>
      <c r="WHU1041" s="14"/>
      <c r="WHV1041" s="14"/>
      <c r="WHW1041" s="14"/>
      <c r="WHX1041" s="14"/>
      <c r="WHY1041" s="14"/>
      <c r="WHZ1041" s="14"/>
      <c r="WIA1041" s="14"/>
      <c r="WIB1041" s="14"/>
      <c r="WIC1041" s="14"/>
      <c r="WID1041" s="14"/>
      <c r="WIE1041" s="14"/>
      <c r="WIF1041" s="14"/>
      <c r="WIG1041" s="14"/>
      <c r="WIH1041" s="14"/>
      <c r="WII1041" s="14"/>
      <c r="WIJ1041" s="14"/>
      <c r="WIK1041" s="14"/>
      <c r="WIL1041" s="14"/>
      <c r="WIM1041" s="14"/>
      <c r="WIN1041" s="14"/>
      <c r="WIO1041" s="14"/>
      <c r="WIP1041" s="14"/>
      <c r="WIQ1041" s="14"/>
      <c r="WIR1041" s="14"/>
      <c r="WIS1041" s="14"/>
      <c r="WIT1041" s="14"/>
      <c r="WIU1041" s="14"/>
      <c r="WIV1041" s="14"/>
      <c r="WIW1041" s="14"/>
      <c r="WIX1041" s="14"/>
      <c r="WIY1041" s="14"/>
      <c r="WIZ1041" s="14"/>
      <c r="WJA1041" s="14"/>
      <c r="WJB1041" s="14"/>
      <c r="WJC1041" s="14"/>
      <c r="WJD1041" s="14"/>
      <c r="WJE1041" s="14"/>
      <c r="WJF1041" s="14"/>
      <c r="WJG1041" s="14"/>
      <c r="WJH1041" s="14"/>
      <c r="WJI1041" s="14"/>
      <c r="WJJ1041" s="14"/>
      <c r="WJK1041" s="14"/>
      <c r="WJL1041" s="14"/>
      <c r="WJM1041" s="14"/>
      <c r="WJN1041" s="14"/>
      <c r="WJO1041" s="14"/>
      <c r="WJP1041" s="14"/>
      <c r="WJQ1041" s="14"/>
      <c r="WJR1041" s="14"/>
      <c r="WJS1041" s="14"/>
      <c r="WJT1041" s="14"/>
      <c r="WJU1041" s="14"/>
      <c r="WJV1041" s="14"/>
      <c r="WJW1041" s="14"/>
      <c r="WJX1041" s="14"/>
      <c r="WJY1041" s="14"/>
      <c r="WJZ1041" s="14"/>
      <c r="WKA1041" s="14"/>
      <c r="WKB1041" s="14"/>
      <c r="WKC1041" s="14"/>
      <c r="WKD1041" s="14"/>
      <c r="WKE1041" s="14"/>
      <c r="WKF1041" s="14"/>
      <c r="WKG1041" s="14"/>
      <c r="WKH1041" s="14"/>
      <c r="WKI1041" s="14"/>
      <c r="WKJ1041" s="14"/>
      <c r="WKK1041" s="14"/>
      <c r="WKL1041" s="14"/>
      <c r="WKM1041" s="14"/>
      <c r="WKN1041" s="14"/>
      <c r="WKO1041" s="14"/>
      <c r="WKP1041" s="14"/>
      <c r="WKQ1041" s="14"/>
      <c r="WKR1041" s="14"/>
      <c r="WKS1041" s="14"/>
      <c r="WKT1041" s="14"/>
      <c r="WKU1041" s="14"/>
      <c r="WKV1041" s="14"/>
      <c r="WKW1041" s="14"/>
      <c r="WKX1041" s="14"/>
      <c r="WKY1041" s="14"/>
      <c r="WKZ1041" s="14"/>
      <c r="WLA1041" s="14"/>
      <c r="WLB1041" s="14"/>
      <c r="WLC1041" s="14"/>
      <c r="WLD1041" s="14"/>
      <c r="WLE1041" s="14"/>
      <c r="WLF1041" s="14"/>
      <c r="WLG1041" s="14"/>
      <c r="WLH1041" s="14"/>
      <c r="WLI1041" s="14"/>
      <c r="WLJ1041" s="14"/>
      <c r="WLK1041" s="14"/>
      <c r="WLL1041" s="14"/>
      <c r="WLM1041" s="14"/>
      <c r="WLN1041" s="14"/>
      <c r="WLO1041" s="14"/>
      <c r="WLP1041" s="14"/>
      <c r="WLQ1041" s="14"/>
      <c r="WLR1041" s="14"/>
      <c r="WLS1041" s="14"/>
      <c r="WLT1041" s="14"/>
      <c r="WLU1041" s="14"/>
      <c r="WLV1041" s="14"/>
      <c r="WLW1041" s="14"/>
      <c r="WLX1041" s="14"/>
      <c r="WLY1041" s="14"/>
      <c r="WLZ1041" s="14"/>
      <c r="WMA1041" s="14"/>
      <c r="WMB1041" s="14"/>
      <c r="WMC1041" s="14"/>
      <c r="WMD1041" s="14"/>
      <c r="WME1041" s="14"/>
      <c r="WMF1041" s="14"/>
      <c r="WMG1041" s="14"/>
      <c r="WMH1041" s="14"/>
      <c r="WMI1041" s="14"/>
      <c r="WMJ1041" s="14"/>
      <c r="WMK1041" s="14"/>
      <c r="WML1041" s="14"/>
      <c r="WMM1041" s="14"/>
      <c r="WMN1041" s="14"/>
      <c r="WMO1041" s="14"/>
      <c r="WMP1041" s="14"/>
      <c r="WMQ1041" s="14"/>
      <c r="WMR1041" s="14"/>
      <c r="WMS1041" s="14"/>
      <c r="WMT1041" s="14"/>
      <c r="WMU1041" s="14"/>
      <c r="WMV1041" s="14"/>
      <c r="WMW1041" s="14"/>
      <c r="WMX1041" s="14"/>
      <c r="WMY1041" s="14"/>
      <c r="WMZ1041" s="14"/>
      <c r="WNA1041" s="14"/>
      <c r="WNB1041" s="14"/>
      <c r="WNC1041" s="14"/>
      <c r="WND1041" s="14"/>
      <c r="WNE1041" s="14"/>
      <c r="WNF1041" s="14"/>
      <c r="WNG1041" s="14"/>
      <c r="WNH1041" s="14"/>
      <c r="WNI1041" s="14"/>
      <c r="WNJ1041" s="14"/>
      <c r="WNK1041" s="14"/>
      <c r="WNL1041" s="14"/>
      <c r="WNM1041" s="14"/>
      <c r="WNN1041" s="14"/>
      <c r="WNO1041" s="14"/>
      <c r="WNP1041" s="14"/>
      <c r="WNQ1041" s="14"/>
      <c r="WNR1041" s="14"/>
      <c r="WNS1041" s="14"/>
      <c r="WNT1041" s="14"/>
      <c r="WNU1041" s="14"/>
      <c r="WNV1041" s="14"/>
      <c r="WNW1041" s="14"/>
      <c r="WNX1041" s="14"/>
      <c r="WNY1041" s="14"/>
      <c r="WNZ1041" s="14"/>
      <c r="WOA1041" s="14"/>
      <c r="WOB1041" s="14"/>
      <c r="WOC1041" s="14"/>
      <c r="WOD1041" s="14"/>
      <c r="WOE1041" s="14"/>
      <c r="WOF1041" s="14"/>
      <c r="WOG1041" s="14"/>
      <c r="WOH1041" s="14"/>
      <c r="WOI1041" s="14"/>
      <c r="WOJ1041" s="14"/>
      <c r="WOK1041" s="14"/>
      <c r="WOL1041" s="14"/>
      <c r="WOM1041" s="14"/>
      <c r="WON1041" s="14"/>
      <c r="WOO1041" s="14"/>
      <c r="WOP1041" s="14"/>
      <c r="WOQ1041" s="14"/>
      <c r="WOR1041" s="14"/>
      <c r="WOS1041" s="14"/>
      <c r="WOT1041" s="14"/>
      <c r="WOU1041" s="14"/>
      <c r="WOV1041" s="14"/>
      <c r="WOW1041" s="14"/>
      <c r="WOX1041" s="14"/>
      <c r="WOY1041" s="14"/>
      <c r="WOZ1041" s="14"/>
      <c r="WPA1041" s="14"/>
      <c r="WPB1041" s="14"/>
      <c r="WPC1041" s="14"/>
      <c r="WPD1041" s="14"/>
      <c r="WPE1041" s="14"/>
      <c r="WPF1041" s="14"/>
      <c r="WPG1041" s="14"/>
      <c r="WPH1041" s="14"/>
      <c r="WPI1041" s="14"/>
      <c r="WPJ1041" s="14"/>
      <c r="WPK1041" s="14"/>
      <c r="WPL1041" s="14"/>
      <c r="WPM1041" s="14"/>
      <c r="WPN1041" s="14"/>
      <c r="WPO1041" s="14"/>
      <c r="WPP1041" s="14"/>
      <c r="WPQ1041" s="14"/>
      <c r="WPR1041" s="14"/>
      <c r="WPS1041" s="14"/>
      <c r="WPT1041" s="14"/>
      <c r="WPU1041" s="14"/>
      <c r="WPV1041" s="14"/>
      <c r="WPW1041" s="14"/>
      <c r="WPX1041" s="14"/>
      <c r="WPY1041" s="14"/>
      <c r="WPZ1041" s="14"/>
      <c r="WQA1041" s="14"/>
      <c r="WQB1041" s="14"/>
      <c r="WQC1041" s="14"/>
      <c r="WQD1041" s="14"/>
      <c r="WQE1041" s="14"/>
      <c r="WQF1041" s="14"/>
      <c r="WQG1041" s="14"/>
      <c r="WQH1041" s="14"/>
      <c r="WQI1041" s="14"/>
      <c r="WQJ1041" s="14"/>
      <c r="WQK1041" s="14"/>
      <c r="WQL1041" s="14"/>
      <c r="WQM1041" s="14"/>
      <c r="WQN1041" s="14"/>
      <c r="WQO1041" s="14"/>
      <c r="WQP1041" s="14"/>
      <c r="WQQ1041" s="14"/>
      <c r="WQR1041" s="14"/>
      <c r="WQS1041" s="14"/>
      <c r="WQT1041" s="14"/>
      <c r="WQU1041" s="14"/>
      <c r="WQV1041" s="14"/>
      <c r="WQW1041" s="14"/>
      <c r="WQX1041" s="14"/>
      <c r="WQY1041" s="14"/>
      <c r="WQZ1041" s="14"/>
      <c r="WRA1041" s="14"/>
      <c r="WRB1041" s="14"/>
      <c r="WRC1041" s="14"/>
      <c r="WRD1041" s="14"/>
      <c r="WRE1041" s="14"/>
      <c r="WRF1041" s="14"/>
      <c r="WRG1041" s="14"/>
      <c r="WRH1041" s="14"/>
      <c r="WRI1041" s="14"/>
      <c r="WRJ1041" s="14"/>
      <c r="WRK1041" s="14"/>
      <c r="WRL1041" s="14"/>
      <c r="WRM1041" s="14"/>
      <c r="WRN1041" s="14"/>
      <c r="WRO1041" s="14"/>
      <c r="WRP1041" s="14"/>
      <c r="WRQ1041" s="14"/>
      <c r="WRR1041" s="14"/>
      <c r="WRS1041" s="14"/>
      <c r="WRT1041" s="14"/>
      <c r="WRU1041" s="14"/>
      <c r="WRV1041" s="14"/>
      <c r="WRW1041" s="14"/>
      <c r="WRX1041" s="14"/>
      <c r="WRY1041" s="14"/>
      <c r="WRZ1041" s="14"/>
      <c r="WSA1041" s="14"/>
      <c r="WSB1041" s="14"/>
      <c r="WSC1041" s="14"/>
      <c r="WSD1041" s="14"/>
      <c r="WSE1041" s="14"/>
      <c r="WSF1041" s="14"/>
      <c r="WSG1041" s="14"/>
      <c r="WSH1041" s="14"/>
      <c r="WSI1041" s="14"/>
      <c r="WSJ1041" s="14"/>
      <c r="WSK1041" s="14"/>
      <c r="WSL1041" s="14"/>
      <c r="WSM1041" s="14"/>
      <c r="WSN1041" s="14"/>
      <c r="WSO1041" s="14"/>
      <c r="WSP1041" s="14"/>
      <c r="WSQ1041" s="14"/>
      <c r="WSR1041" s="14"/>
      <c r="WSS1041" s="14"/>
      <c r="WST1041" s="14"/>
      <c r="WSU1041" s="14"/>
      <c r="WSV1041" s="14"/>
      <c r="WSW1041" s="14"/>
      <c r="WSX1041" s="14"/>
      <c r="WSY1041" s="14"/>
      <c r="WSZ1041" s="14"/>
      <c r="WTA1041" s="14"/>
      <c r="WTB1041" s="14"/>
      <c r="WTC1041" s="14"/>
      <c r="WTD1041" s="14"/>
      <c r="WTE1041" s="14"/>
      <c r="WTF1041" s="14"/>
      <c r="WTG1041" s="14"/>
      <c r="WTH1041" s="14"/>
      <c r="WTI1041" s="14"/>
      <c r="WTJ1041" s="14"/>
      <c r="WTK1041" s="14"/>
      <c r="WTL1041" s="14"/>
      <c r="WTM1041" s="14"/>
      <c r="WTN1041" s="14"/>
      <c r="WTO1041" s="14"/>
      <c r="WTP1041" s="14"/>
      <c r="WTQ1041" s="14"/>
      <c r="WTR1041" s="14"/>
      <c r="WTS1041" s="14"/>
      <c r="WTT1041" s="14"/>
      <c r="WTU1041" s="14"/>
      <c r="WTV1041" s="14"/>
      <c r="WTW1041" s="14"/>
      <c r="WTX1041" s="14"/>
      <c r="WTY1041" s="14"/>
      <c r="WTZ1041" s="14"/>
      <c r="WUA1041" s="14"/>
      <c r="WUB1041" s="14"/>
      <c r="WUC1041" s="14"/>
      <c r="WUD1041" s="14"/>
      <c r="WUE1041" s="14"/>
      <c r="WUF1041" s="14"/>
      <c r="WUG1041" s="14"/>
      <c r="WUH1041" s="14"/>
      <c r="WUI1041" s="14"/>
      <c r="WUJ1041" s="14"/>
      <c r="WUK1041" s="14"/>
      <c r="WUL1041" s="14"/>
      <c r="WUM1041" s="14"/>
      <c r="WUN1041" s="14"/>
      <c r="WUO1041" s="14"/>
      <c r="WUP1041" s="14"/>
      <c r="WUQ1041" s="14"/>
      <c r="WUR1041" s="14"/>
      <c r="WUS1041" s="14"/>
      <c r="WUT1041" s="14"/>
      <c r="WUU1041" s="14"/>
      <c r="WUV1041" s="14"/>
      <c r="WUW1041" s="14"/>
      <c r="WUX1041" s="14"/>
      <c r="WUY1041" s="14"/>
      <c r="WUZ1041" s="14"/>
      <c r="WVA1041" s="14"/>
      <c r="WVB1041" s="14"/>
      <c r="WVC1041" s="14"/>
      <c r="WVD1041" s="14"/>
      <c r="WVE1041" s="14"/>
      <c r="WVF1041" s="14"/>
      <c r="WVG1041" s="14"/>
      <c r="WVH1041" s="14"/>
      <c r="WVI1041" s="14"/>
      <c r="WVJ1041" s="14"/>
      <c r="WVK1041" s="14"/>
      <c r="WVL1041" s="14"/>
      <c r="WVM1041" s="14"/>
      <c r="WVN1041" s="14"/>
      <c r="WVO1041" s="14"/>
      <c r="WVP1041" s="14"/>
      <c r="WVQ1041" s="14"/>
      <c r="WVR1041" s="14"/>
      <c r="WVS1041" s="14"/>
      <c r="WVT1041" s="14"/>
      <c r="WVU1041" s="14"/>
      <c r="WVV1041" s="14"/>
      <c r="WVW1041" s="14"/>
      <c r="WVX1041" s="14"/>
      <c r="WVY1041" s="14"/>
      <c r="WVZ1041" s="14"/>
      <c r="WWA1041" s="14"/>
      <c r="WWB1041" s="14"/>
      <c r="WWC1041" s="14"/>
      <c r="WWD1041" s="14"/>
      <c r="WWE1041" s="14"/>
      <c r="WWF1041" s="14"/>
      <c r="WWG1041" s="14"/>
      <c r="WWH1041" s="14"/>
      <c r="WWI1041" s="14"/>
      <c r="WWJ1041" s="14"/>
      <c r="WWK1041" s="14"/>
      <c r="WWL1041" s="14"/>
      <c r="WWM1041" s="14"/>
      <c r="WWN1041" s="14"/>
      <c r="WWO1041" s="14"/>
      <c r="WWP1041" s="14"/>
      <c r="WWQ1041" s="14"/>
      <c r="WWR1041" s="14"/>
      <c r="WWS1041" s="14"/>
      <c r="WWT1041" s="14"/>
      <c r="WWU1041" s="14"/>
      <c r="WWV1041" s="14"/>
      <c r="WWW1041" s="14"/>
      <c r="WWX1041" s="14"/>
      <c r="WWY1041" s="14"/>
      <c r="WWZ1041" s="14"/>
      <c r="WXA1041" s="14"/>
      <c r="WXB1041" s="14"/>
      <c r="WXC1041" s="14"/>
      <c r="WXD1041" s="14"/>
      <c r="WXE1041" s="14"/>
      <c r="WXF1041" s="14"/>
      <c r="WXG1041" s="14"/>
      <c r="WXH1041" s="14"/>
      <c r="WXI1041" s="14"/>
      <c r="WXJ1041" s="14"/>
      <c r="WXK1041" s="14"/>
      <c r="WXL1041" s="14"/>
      <c r="WXM1041" s="14"/>
      <c r="WXN1041" s="14"/>
      <c r="WXO1041" s="14"/>
      <c r="WXP1041" s="14"/>
      <c r="WXQ1041" s="14"/>
      <c r="WXR1041" s="14"/>
      <c r="WXS1041" s="14"/>
      <c r="WXT1041" s="14"/>
      <c r="WXU1041" s="14"/>
      <c r="WXV1041" s="14"/>
      <c r="WXW1041" s="14"/>
      <c r="WXX1041" s="14"/>
      <c r="WXY1041" s="14"/>
      <c r="WXZ1041" s="14"/>
      <c r="WYA1041" s="14"/>
      <c r="WYB1041" s="14"/>
      <c r="WYC1041" s="14"/>
      <c r="WYD1041" s="14"/>
      <c r="WYE1041" s="14"/>
      <c r="WYF1041" s="14"/>
      <c r="WYG1041" s="14"/>
      <c r="WYH1041" s="14"/>
      <c r="WYI1041" s="14"/>
      <c r="WYJ1041" s="14"/>
      <c r="WYK1041" s="14"/>
      <c r="WYL1041" s="14"/>
      <c r="WYM1041" s="14"/>
      <c r="WYN1041" s="14"/>
      <c r="WYO1041" s="14"/>
      <c r="WYP1041" s="14"/>
      <c r="WYQ1041" s="14"/>
      <c r="WYR1041" s="14"/>
      <c r="WYS1041" s="14"/>
      <c r="WYT1041" s="14"/>
      <c r="WYU1041" s="14"/>
      <c r="WYV1041" s="14"/>
      <c r="WYW1041" s="14"/>
      <c r="WYX1041" s="14"/>
      <c r="WYY1041" s="14"/>
      <c r="WYZ1041" s="14"/>
      <c r="WZA1041" s="14"/>
      <c r="WZB1041" s="14"/>
      <c r="WZC1041" s="14"/>
      <c r="WZD1041" s="14"/>
      <c r="WZE1041" s="14"/>
      <c r="WZF1041" s="14"/>
      <c r="WZG1041" s="14"/>
      <c r="WZH1041" s="14"/>
      <c r="WZI1041" s="14"/>
      <c r="WZJ1041" s="14"/>
      <c r="WZK1041" s="14"/>
      <c r="WZL1041" s="14"/>
      <c r="WZM1041" s="14"/>
      <c r="WZN1041" s="14"/>
      <c r="WZO1041" s="14"/>
      <c r="WZP1041" s="14"/>
      <c r="WZQ1041" s="14"/>
      <c r="WZR1041" s="14"/>
      <c r="WZS1041" s="14"/>
      <c r="WZT1041" s="14"/>
      <c r="WZU1041" s="14"/>
      <c r="WZV1041" s="14"/>
      <c r="WZW1041" s="14"/>
      <c r="WZX1041" s="14"/>
      <c r="WZY1041" s="14"/>
      <c r="WZZ1041" s="14"/>
      <c r="XAA1041" s="14"/>
      <c r="XAB1041" s="14"/>
      <c r="XAC1041" s="14"/>
      <c r="XAD1041" s="14"/>
      <c r="XAE1041" s="14"/>
      <c r="XAF1041" s="14"/>
      <c r="XAG1041" s="14"/>
      <c r="XAH1041" s="14"/>
      <c r="XAI1041" s="14"/>
      <c r="XAJ1041" s="14"/>
      <c r="XAK1041" s="14"/>
      <c r="XAL1041" s="14"/>
      <c r="XAM1041" s="14"/>
      <c r="XAN1041" s="14"/>
      <c r="XAO1041" s="14"/>
      <c r="XAP1041" s="14"/>
      <c r="XAQ1041" s="14"/>
      <c r="XAR1041" s="14"/>
      <c r="XAS1041" s="14"/>
      <c r="XAT1041" s="14"/>
      <c r="XAU1041" s="14"/>
      <c r="XAV1041" s="14"/>
      <c r="XAW1041" s="14"/>
      <c r="XAX1041" s="14"/>
      <c r="XAY1041" s="14"/>
      <c r="XAZ1041" s="14"/>
      <c r="XBA1041" s="14"/>
      <c r="XBB1041" s="14"/>
      <c r="XBC1041" s="14"/>
      <c r="XBD1041" s="14"/>
      <c r="XBE1041" s="14"/>
      <c r="XBF1041" s="14"/>
      <c r="XBG1041" s="14"/>
      <c r="XBH1041" s="14"/>
      <c r="XBI1041" s="14"/>
      <c r="XBJ1041" s="14"/>
      <c r="XBK1041" s="14"/>
      <c r="XBL1041" s="14"/>
      <c r="XBM1041" s="14"/>
      <c r="XBN1041" s="14"/>
      <c r="XBO1041" s="14"/>
      <c r="XBP1041" s="14"/>
      <c r="XBQ1041" s="14"/>
      <c r="XBR1041" s="14"/>
      <c r="XBS1041" s="14"/>
      <c r="XBT1041" s="14"/>
      <c r="XBU1041" s="14"/>
      <c r="XBV1041" s="14"/>
      <c r="XBW1041" s="14"/>
      <c r="XBX1041" s="14"/>
      <c r="XBY1041" s="14"/>
      <c r="XBZ1041" s="14"/>
      <c r="XCA1041" s="14"/>
      <c r="XCB1041" s="14"/>
      <c r="XCC1041" s="14"/>
      <c r="XCD1041" s="14"/>
      <c r="XCE1041" s="14"/>
      <c r="XCF1041" s="14"/>
      <c r="XCG1041" s="14"/>
      <c r="XCH1041" s="14"/>
      <c r="XCI1041" s="14"/>
      <c r="XCJ1041" s="14"/>
      <c r="XCK1041" s="14"/>
      <c r="XCL1041" s="14"/>
      <c r="XCM1041" s="14"/>
      <c r="XCN1041" s="14"/>
      <c r="XCO1041" s="14"/>
      <c r="XCP1041" s="14"/>
      <c r="XCQ1041" s="14"/>
      <c r="XCR1041" s="14"/>
      <c r="XCS1041" s="14"/>
      <c r="XCT1041" s="14"/>
      <c r="XCU1041" s="14"/>
      <c r="XCV1041" s="14"/>
      <c r="XCW1041" s="14"/>
      <c r="XCX1041" s="14"/>
      <c r="XCY1041" s="14"/>
      <c r="XCZ1041" s="14"/>
      <c r="XDA1041" s="14"/>
      <c r="XDB1041" s="14"/>
      <c r="XDC1041" s="14"/>
      <c r="XDD1041" s="14"/>
      <c r="XDE1041" s="14"/>
      <c r="XDF1041" s="14"/>
      <c r="XDG1041" s="14"/>
      <c r="XDH1041" s="14"/>
      <c r="XDI1041" s="14"/>
      <c r="XDJ1041" s="14"/>
      <c r="XDK1041" s="14"/>
      <c r="XDL1041" s="14"/>
      <c r="XDM1041" s="14"/>
      <c r="XDN1041" s="14"/>
      <c r="XDO1041" s="14"/>
      <c r="XDP1041" s="14"/>
      <c r="XDQ1041" s="14"/>
      <c r="XDR1041" s="14"/>
      <c r="XDS1041" s="14"/>
      <c r="XDT1041" s="14"/>
      <c r="XDU1041" s="14"/>
      <c r="XDV1041" s="14"/>
      <c r="XDW1041" s="14"/>
      <c r="XDX1041" s="14"/>
      <c r="XDY1041" s="14"/>
      <c r="XDZ1041" s="14"/>
      <c r="XEA1041" s="14"/>
      <c r="XEB1041" s="14"/>
      <c r="XEC1041" s="14"/>
      <c r="XED1041" s="14"/>
      <c r="XEE1041" s="14"/>
      <c r="XEF1041" s="14"/>
      <c r="XEG1041" s="14"/>
      <c r="XEH1041" s="14"/>
      <c r="XEI1041" s="14"/>
      <c r="XEJ1041" s="14"/>
      <c r="XEK1041" s="14"/>
      <c r="XEL1041" s="14"/>
      <c r="XEM1041" s="14"/>
      <c r="XEN1041" s="14"/>
      <c r="XEO1041" s="14"/>
      <c r="XEP1041" s="14"/>
      <c r="XEQ1041" s="14"/>
      <c r="XER1041" s="14"/>
      <c r="XES1041" s="14"/>
      <c r="XET1041" s="14"/>
      <c r="XEU1041" s="14"/>
      <c r="XEV1041" s="14"/>
      <c r="XEW1041" s="14"/>
      <c r="XEX1041" s="14"/>
      <c r="XEY1041" s="14"/>
      <c r="XEZ1041" s="14"/>
      <c r="XFA1041" s="14"/>
      <c r="XFB1041" s="14"/>
      <c r="XFC1041" s="14"/>
      <c r="XFD1041" s="14"/>
    </row>
    <row r="1042" spans="1:164 13283:16384">
      <c r="A1042" s="27" t="s">
        <v>7</v>
      </c>
      <c r="B1042" s="4" t="s">
        <v>244</v>
      </c>
      <c r="C1042" s="4" t="s">
        <v>9</v>
      </c>
      <c r="D1042" s="49" t="s">
        <v>245</v>
      </c>
      <c r="E1042" s="10" t="s">
        <v>119</v>
      </c>
      <c r="F1042" s="5">
        <v>223</v>
      </c>
      <c r="G1042" s="40">
        <v>16.809999999999999</v>
      </c>
      <c r="H1042" s="71">
        <f t="shared" ref="H1042:H1045" si="903">+G1042*$T$7</f>
        <v>16.343665573271998</v>
      </c>
      <c r="I1042" s="83">
        <v>38.83</v>
      </c>
      <c r="J1042" s="71">
        <f t="shared" ref="J1042:J1045" si="904">+I1042*$T$7</f>
        <v>37.752797989895996</v>
      </c>
      <c r="K1042" s="71">
        <f t="shared" ref="K1042:K1045" si="905">+H1042+J1042</f>
        <v>54.096463563167994</v>
      </c>
      <c r="L1042" s="81">
        <v>21.01</v>
      </c>
      <c r="M1042" s="71">
        <f t="shared" ref="M1042:M1045" si="906">+L1042*$T$7</f>
        <v>20.427151320311999</v>
      </c>
      <c r="N1042" s="81">
        <v>48.54</v>
      </c>
      <c r="O1042" s="71">
        <f t="shared" ref="O1042:O1045" si="907">+N1042*$T$7</f>
        <v>47.193428133647998</v>
      </c>
      <c r="P1042" s="71">
        <f t="shared" ref="P1042:P1045" si="908">+M1042+O1042</f>
        <v>67.620579453960005</v>
      </c>
      <c r="Q1042" s="71">
        <f t="shared" ref="Q1042:Q1045" si="909">+M1042*F1042</f>
        <v>4555.254744429576</v>
      </c>
      <c r="R1042" s="72">
        <f t="shared" ref="R1042:R1045" si="910">+O1042*F1042</f>
        <v>10524.134473803504</v>
      </c>
      <c r="S1042" s="71">
        <f t="shared" ref="S1042:S1045" si="911">+Q1042+R1042</f>
        <v>15079.38921823308</v>
      </c>
      <c r="V1042" s="107">
        <v>15509.65</v>
      </c>
      <c r="X1042" s="120">
        <f t="shared" si="893"/>
        <v>430.26078176691954</v>
      </c>
      <c r="Z1042" s="120"/>
    </row>
    <row r="1043" spans="1:164 13283:16384" ht="24">
      <c r="A1043" s="27" t="s">
        <v>12</v>
      </c>
      <c r="B1043" s="4" t="s">
        <v>248</v>
      </c>
      <c r="C1043" s="4" t="s">
        <v>9</v>
      </c>
      <c r="D1043" s="49" t="s">
        <v>249</v>
      </c>
      <c r="E1043" s="10" t="s">
        <v>61</v>
      </c>
      <c r="F1043" s="5">
        <v>185</v>
      </c>
      <c r="G1043" s="40">
        <v>72.650000000000006</v>
      </c>
      <c r="H1043" s="71">
        <f t="shared" si="903"/>
        <v>70.634580838680009</v>
      </c>
      <c r="I1043" s="83">
        <v>27.48</v>
      </c>
      <c r="J1043" s="71">
        <f t="shared" si="904"/>
        <v>26.717663887775998</v>
      </c>
      <c r="K1043" s="71">
        <f t="shared" si="905"/>
        <v>97.352244726456007</v>
      </c>
      <c r="L1043" s="81">
        <v>90.81</v>
      </c>
      <c r="M1043" s="71">
        <f t="shared" si="906"/>
        <v>88.290795402071993</v>
      </c>
      <c r="N1043" s="81">
        <v>34.35</v>
      </c>
      <c r="O1043" s="71">
        <f t="shared" si="907"/>
        <v>33.397079859720002</v>
      </c>
      <c r="P1043" s="71">
        <f t="shared" si="908"/>
        <v>121.68787526179199</v>
      </c>
      <c r="Q1043" s="71">
        <f t="shared" si="909"/>
        <v>16333.797149383319</v>
      </c>
      <c r="R1043" s="72">
        <f t="shared" si="910"/>
        <v>6178.4597740482004</v>
      </c>
      <c r="S1043" s="71">
        <f t="shared" si="911"/>
        <v>22512.25692343152</v>
      </c>
      <c r="V1043" s="107">
        <v>23155.83</v>
      </c>
      <c r="X1043" s="120">
        <f t="shared" si="893"/>
        <v>643.57307656848207</v>
      </c>
      <c r="Z1043" s="120"/>
    </row>
    <row r="1044" spans="1:164 13283:16384">
      <c r="A1044" s="27" t="s">
        <v>15</v>
      </c>
      <c r="B1044" s="4" t="s">
        <v>240</v>
      </c>
      <c r="C1044" s="4" t="s">
        <v>9</v>
      </c>
      <c r="D1044" s="49" t="s">
        <v>241</v>
      </c>
      <c r="E1044" s="10" t="s">
        <v>61</v>
      </c>
      <c r="F1044" s="5">
        <v>20</v>
      </c>
      <c r="G1044" s="40">
        <v>59.02</v>
      </c>
      <c r="H1044" s="71">
        <f t="shared" si="903"/>
        <v>57.382697331023998</v>
      </c>
      <c r="I1044" s="83">
        <v>23.12</v>
      </c>
      <c r="J1044" s="71">
        <f t="shared" si="904"/>
        <v>22.478616778944001</v>
      </c>
      <c r="K1044" s="71">
        <f t="shared" si="905"/>
        <v>79.861314109967992</v>
      </c>
      <c r="L1044" s="81">
        <v>73.78</v>
      </c>
      <c r="M1044" s="71">
        <f t="shared" si="906"/>
        <v>71.733232956335996</v>
      </c>
      <c r="N1044" s="81">
        <v>28.9</v>
      </c>
      <c r="O1044" s="71">
        <f t="shared" si="907"/>
        <v>28.098270973679998</v>
      </c>
      <c r="P1044" s="71">
        <f t="shared" si="908"/>
        <v>99.831503930015998</v>
      </c>
      <c r="Q1044" s="71">
        <f t="shared" si="909"/>
        <v>1434.6646591267199</v>
      </c>
      <c r="R1044" s="72">
        <f t="shared" si="910"/>
        <v>561.96541947359992</v>
      </c>
      <c r="S1044" s="71">
        <f t="shared" si="911"/>
        <v>1996.6300786003198</v>
      </c>
      <c r="V1044" s="107">
        <v>2053.5</v>
      </c>
      <c r="X1044" s="120">
        <f t="shared" si="893"/>
        <v>56.869921399680152</v>
      </c>
      <c r="Z1044" s="120"/>
    </row>
    <row r="1045" spans="1:164 13283:16384">
      <c r="A1045" s="27" t="s">
        <v>18</v>
      </c>
      <c r="B1045" s="4" t="s">
        <v>246</v>
      </c>
      <c r="C1045" s="4" t="s">
        <v>9</v>
      </c>
      <c r="D1045" s="49" t="s">
        <v>1269</v>
      </c>
      <c r="E1045" s="10" t="s">
        <v>119</v>
      </c>
      <c r="F1045" s="5">
        <v>26</v>
      </c>
      <c r="G1045" s="40">
        <v>20.52</v>
      </c>
      <c r="H1045" s="71">
        <f t="shared" si="903"/>
        <v>19.950744649823999</v>
      </c>
      <c r="I1045" s="83">
        <v>10.49</v>
      </c>
      <c r="J1045" s="71">
        <f t="shared" si="904"/>
        <v>10.198991782487999</v>
      </c>
      <c r="K1045" s="71">
        <f t="shared" si="905"/>
        <v>30.149736432311997</v>
      </c>
      <c r="L1045" s="81">
        <v>25.65</v>
      </c>
      <c r="M1045" s="71">
        <f t="shared" si="906"/>
        <v>24.938430812279996</v>
      </c>
      <c r="N1045" s="81">
        <v>13.11</v>
      </c>
      <c r="O1045" s="71">
        <f t="shared" si="907"/>
        <v>12.746309081831999</v>
      </c>
      <c r="P1045" s="71">
        <f t="shared" si="908"/>
        <v>37.684739894111999</v>
      </c>
      <c r="Q1045" s="71">
        <f t="shared" si="909"/>
        <v>648.39920111927995</v>
      </c>
      <c r="R1045" s="72">
        <f t="shared" si="910"/>
        <v>331.40403612763197</v>
      </c>
      <c r="S1045" s="71">
        <f t="shared" si="911"/>
        <v>979.80323724691198</v>
      </c>
      <c r="V1045" s="107">
        <v>1007.83</v>
      </c>
      <c r="X1045" s="120">
        <f t="shared" si="893"/>
        <v>28.026762753088065</v>
      </c>
      <c r="Z1045" s="120"/>
    </row>
    <row r="1046" spans="1:164 13283:16384">
      <c r="A1046" s="25" t="s">
        <v>1270</v>
      </c>
      <c r="B1046" s="2"/>
      <c r="C1046" s="2"/>
      <c r="D1046" s="47" t="s">
        <v>270</v>
      </c>
      <c r="E1046" s="57"/>
      <c r="F1046" s="2"/>
      <c r="G1046" s="39"/>
      <c r="H1046" s="69"/>
      <c r="I1046" s="79"/>
      <c r="J1046" s="69"/>
      <c r="K1046" s="69"/>
      <c r="L1046" s="69"/>
      <c r="M1046" s="69"/>
      <c r="N1046" s="69"/>
      <c r="O1046" s="69"/>
      <c r="P1046" s="69"/>
      <c r="Q1046" s="74">
        <f>+Q1047+Q1050+Q1052</f>
        <v>75149.088228905181</v>
      </c>
      <c r="R1046" s="74">
        <f>+R1047+R1050+R1052</f>
        <v>22323.123475247787</v>
      </c>
      <c r="S1046" s="74">
        <f>+Q1046+R1046</f>
        <v>97472.211704152971</v>
      </c>
      <c r="V1046" s="116">
        <v>100251.31</v>
      </c>
      <c r="X1046" s="120">
        <f t="shared" si="893"/>
        <v>2779.0982958470267</v>
      </c>
      <c r="Z1046" s="120"/>
    </row>
    <row r="1047" spans="1:164 13283:16384" s="98" customFormat="1">
      <c r="A1047" s="92" t="s">
        <v>1271</v>
      </c>
      <c r="B1047" s="93"/>
      <c r="C1047" s="93"/>
      <c r="D1047" s="94" t="s">
        <v>272</v>
      </c>
      <c r="E1047" s="95"/>
      <c r="F1047" s="93"/>
      <c r="G1047" s="39"/>
      <c r="H1047" s="96"/>
      <c r="I1047" s="79"/>
      <c r="J1047" s="96"/>
      <c r="K1047" s="96"/>
      <c r="L1047" s="68"/>
      <c r="M1047" s="96"/>
      <c r="N1047" s="68"/>
      <c r="O1047" s="96"/>
      <c r="P1047" s="96"/>
      <c r="Q1047" s="97">
        <f>+Q1048+Q1049</f>
        <v>49231.087521420959</v>
      </c>
      <c r="R1047" s="97">
        <f>+R1048+R1049</f>
        <v>16819.488888653283</v>
      </c>
      <c r="S1047" s="97">
        <f>+Q1047+R1047</f>
        <v>66050.576410074238</v>
      </c>
      <c r="T1047" s="14"/>
      <c r="U1047" s="14"/>
      <c r="V1047" s="116">
        <v>67934.899999999994</v>
      </c>
      <c r="W1047" s="14"/>
      <c r="X1047" s="120">
        <f t="shared" si="893"/>
        <v>1884.3235899257561</v>
      </c>
      <c r="Y1047" s="14"/>
      <c r="Z1047" s="120"/>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c r="AU1047" s="14"/>
      <c r="AV1047" s="14"/>
      <c r="AW1047" s="14"/>
      <c r="AX1047" s="14"/>
      <c r="AY1047" s="14"/>
      <c r="AZ1047" s="14"/>
      <c r="BA1047" s="14"/>
      <c r="BB1047" s="14"/>
      <c r="BC1047" s="14"/>
      <c r="BD1047" s="14"/>
      <c r="BE1047" s="14"/>
      <c r="BF1047" s="14"/>
      <c r="BG1047" s="14"/>
      <c r="BH1047" s="14"/>
      <c r="BI1047" s="14"/>
      <c r="BJ1047" s="14"/>
      <c r="BK1047" s="14"/>
      <c r="BL1047" s="14"/>
      <c r="BM1047" s="14"/>
      <c r="BN1047" s="14"/>
      <c r="BO1047" s="14"/>
      <c r="BP1047" s="14"/>
      <c r="BQ1047" s="14"/>
      <c r="BR1047" s="14"/>
      <c r="BS1047" s="14"/>
      <c r="BT1047" s="14"/>
      <c r="BU1047" s="14"/>
      <c r="BV1047" s="14"/>
      <c r="BW1047" s="14"/>
      <c r="BX1047" s="14"/>
      <c r="BY1047" s="14"/>
      <c r="BZ1047" s="14"/>
      <c r="CA1047" s="14"/>
      <c r="CB1047" s="14"/>
      <c r="CC1047" s="14"/>
      <c r="CD1047" s="14"/>
      <c r="CE1047" s="14"/>
      <c r="CF1047" s="14"/>
      <c r="CG1047" s="14"/>
      <c r="CH1047" s="14"/>
      <c r="CI1047" s="14"/>
      <c r="CJ1047" s="14"/>
      <c r="CK1047" s="14"/>
      <c r="CL1047" s="14"/>
      <c r="CM1047" s="14"/>
      <c r="CN1047" s="14"/>
      <c r="CO1047" s="14"/>
      <c r="CP1047" s="14"/>
      <c r="CQ1047" s="14"/>
      <c r="CR1047" s="14"/>
      <c r="CS1047" s="14"/>
      <c r="CT1047" s="14"/>
      <c r="CU1047" s="14"/>
      <c r="CV1047" s="14"/>
      <c r="CW1047" s="14"/>
      <c r="CX1047" s="14"/>
      <c r="CY1047" s="14"/>
      <c r="CZ1047" s="14"/>
      <c r="DA1047" s="14"/>
      <c r="DB1047" s="14"/>
      <c r="DC1047" s="14"/>
      <c r="DD1047" s="14"/>
      <c r="DE1047" s="14"/>
      <c r="DF1047" s="14"/>
      <c r="DG1047" s="14"/>
      <c r="DH1047" s="14"/>
      <c r="DI1047" s="14"/>
      <c r="DJ1047" s="14"/>
      <c r="DK1047" s="14"/>
      <c r="DL1047" s="14"/>
      <c r="DM1047" s="14"/>
      <c r="DN1047" s="14"/>
      <c r="DO1047" s="14"/>
      <c r="DP1047" s="14"/>
      <c r="DQ1047" s="14"/>
      <c r="DR1047" s="14"/>
      <c r="DS1047" s="14"/>
      <c r="DT1047" s="14"/>
      <c r="DU1047" s="14"/>
      <c r="DV1047" s="14"/>
      <c r="DW1047" s="14"/>
      <c r="DX1047" s="14"/>
      <c r="DY1047" s="14"/>
      <c r="DZ1047" s="14"/>
      <c r="EA1047" s="14"/>
      <c r="EB1047" s="14"/>
      <c r="EC1047" s="14"/>
      <c r="ED1047" s="14"/>
      <c r="EE1047" s="14"/>
      <c r="EF1047" s="14"/>
      <c r="EG1047" s="14"/>
      <c r="EH1047" s="14"/>
      <c r="EI1047" s="14"/>
      <c r="EJ1047" s="14"/>
      <c r="EK1047" s="14"/>
      <c r="EL1047" s="14"/>
      <c r="EM1047" s="14"/>
      <c r="EN1047" s="14"/>
      <c r="EO1047" s="14"/>
      <c r="EP1047" s="14"/>
      <c r="EQ1047" s="14"/>
      <c r="ER1047" s="14"/>
      <c r="ES1047" s="14"/>
      <c r="ET1047" s="14"/>
      <c r="EU1047" s="14"/>
      <c r="EV1047" s="14"/>
      <c r="EW1047" s="14"/>
      <c r="EX1047" s="14"/>
      <c r="EY1047" s="14"/>
      <c r="EZ1047" s="14"/>
      <c r="FA1047" s="14"/>
      <c r="FB1047" s="14"/>
      <c r="FC1047" s="14"/>
      <c r="FD1047" s="14"/>
      <c r="FE1047" s="14"/>
      <c r="FF1047" s="14"/>
      <c r="FG1047" s="14"/>
      <c r="FH1047" s="14"/>
      <c r="SPW1047" s="14"/>
      <c r="SPX1047" s="14"/>
      <c r="SPY1047" s="14"/>
      <c r="SPZ1047" s="14"/>
      <c r="SQA1047" s="14"/>
      <c r="SQB1047" s="14"/>
      <c r="SQC1047" s="14"/>
      <c r="SQD1047" s="14"/>
      <c r="SQE1047" s="14"/>
      <c r="SQF1047" s="14"/>
      <c r="SQG1047" s="14"/>
      <c r="SQH1047" s="14"/>
      <c r="SQI1047" s="14"/>
      <c r="SQJ1047" s="14"/>
      <c r="SQK1047" s="14"/>
      <c r="SQL1047" s="14"/>
      <c r="SQM1047" s="14"/>
      <c r="SQN1047" s="14"/>
      <c r="SQO1047" s="14"/>
      <c r="SQP1047" s="14"/>
      <c r="SQQ1047" s="14"/>
      <c r="SQR1047" s="14"/>
      <c r="SQS1047" s="14"/>
      <c r="SQT1047" s="14"/>
      <c r="SQU1047" s="14"/>
      <c r="SQV1047" s="14"/>
      <c r="SQW1047" s="14"/>
      <c r="SQX1047" s="14"/>
      <c r="SQY1047" s="14"/>
      <c r="SQZ1047" s="14"/>
      <c r="SRA1047" s="14"/>
      <c r="SRB1047" s="14"/>
      <c r="SRC1047" s="14"/>
      <c r="SRD1047" s="14"/>
      <c r="SRE1047" s="14"/>
      <c r="SRF1047" s="14"/>
      <c r="SRG1047" s="14"/>
      <c r="SRH1047" s="14"/>
      <c r="SRI1047" s="14"/>
      <c r="SRJ1047" s="14"/>
      <c r="SRK1047" s="14"/>
      <c r="SRL1047" s="14"/>
      <c r="SRM1047" s="14"/>
      <c r="SRN1047" s="14"/>
      <c r="SRO1047" s="14"/>
      <c r="SRP1047" s="14"/>
      <c r="SRQ1047" s="14"/>
      <c r="SRR1047" s="14"/>
      <c r="SRS1047" s="14"/>
      <c r="SRT1047" s="14"/>
      <c r="SRU1047" s="14"/>
      <c r="SRV1047" s="14"/>
      <c r="SRW1047" s="14"/>
      <c r="SRX1047" s="14"/>
      <c r="SRY1047" s="14"/>
      <c r="SRZ1047" s="14"/>
      <c r="SSA1047" s="14"/>
      <c r="SSB1047" s="14"/>
      <c r="SSC1047" s="14"/>
      <c r="SSD1047" s="14"/>
      <c r="SSE1047" s="14"/>
      <c r="SSF1047" s="14"/>
      <c r="SSG1047" s="14"/>
      <c r="SSH1047" s="14"/>
      <c r="SSI1047" s="14"/>
      <c r="SSJ1047" s="14"/>
      <c r="SSK1047" s="14"/>
      <c r="SSL1047" s="14"/>
      <c r="SSM1047" s="14"/>
      <c r="SSN1047" s="14"/>
      <c r="SSO1047" s="14"/>
      <c r="SSP1047" s="14"/>
      <c r="SSQ1047" s="14"/>
      <c r="SSR1047" s="14"/>
      <c r="SSS1047" s="14"/>
      <c r="SST1047" s="14"/>
      <c r="SSU1047" s="14"/>
      <c r="SSV1047" s="14"/>
      <c r="SSW1047" s="14"/>
      <c r="SSX1047" s="14"/>
      <c r="SSY1047" s="14"/>
      <c r="SSZ1047" s="14"/>
      <c r="STA1047" s="14"/>
      <c r="STB1047" s="14"/>
      <c r="STC1047" s="14"/>
      <c r="STD1047" s="14"/>
      <c r="STE1047" s="14"/>
      <c r="STF1047" s="14"/>
      <c r="STG1047" s="14"/>
      <c r="STH1047" s="14"/>
      <c r="STI1047" s="14"/>
      <c r="STJ1047" s="14"/>
      <c r="STK1047" s="14"/>
      <c r="STL1047" s="14"/>
      <c r="STM1047" s="14"/>
      <c r="STN1047" s="14"/>
      <c r="STO1047" s="14"/>
      <c r="STP1047" s="14"/>
      <c r="STQ1047" s="14"/>
      <c r="STR1047" s="14"/>
      <c r="STS1047" s="14"/>
      <c r="STT1047" s="14"/>
      <c r="STU1047" s="14"/>
      <c r="STV1047" s="14"/>
      <c r="STW1047" s="14"/>
      <c r="STX1047" s="14"/>
      <c r="STY1047" s="14"/>
      <c r="STZ1047" s="14"/>
      <c r="SUA1047" s="14"/>
      <c r="SUB1047" s="14"/>
      <c r="SUC1047" s="14"/>
      <c r="SUD1047" s="14"/>
      <c r="SUE1047" s="14"/>
      <c r="SUF1047" s="14"/>
      <c r="SUG1047" s="14"/>
      <c r="SUH1047" s="14"/>
      <c r="SUI1047" s="14"/>
      <c r="SUJ1047" s="14"/>
      <c r="SUK1047" s="14"/>
      <c r="SUL1047" s="14"/>
      <c r="SUM1047" s="14"/>
      <c r="SUN1047" s="14"/>
      <c r="SUO1047" s="14"/>
      <c r="SUP1047" s="14"/>
      <c r="SUQ1047" s="14"/>
      <c r="SUR1047" s="14"/>
      <c r="SUS1047" s="14"/>
      <c r="SUT1047" s="14"/>
      <c r="SUU1047" s="14"/>
      <c r="SUV1047" s="14"/>
      <c r="SUW1047" s="14"/>
      <c r="SUX1047" s="14"/>
      <c r="SUY1047" s="14"/>
      <c r="SUZ1047" s="14"/>
      <c r="SVA1047" s="14"/>
      <c r="SVB1047" s="14"/>
      <c r="SVC1047" s="14"/>
      <c r="SVD1047" s="14"/>
      <c r="SVE1047" s="14"/>
      <c r="SVF1047" s="14"/>
      <c r="SVG1047" s="14"/>
      <c r="SVH1047" s="14"/>
      <c r="SVI1047" s="14"/>
      <c r="SVJ1047" s="14"/>
      <c r="SVK1047" s="14"/>
      <c r="SVL1047" s="14"/>
      <c r="SVM1047" s="14"/>
      <c r="SVN1047" s="14"/>
      <c r="SVO1047" s="14"/>
      <c r="SVP1047" s="14"/>
      <c r="SVQ1047" s="14"/>
      <c r="SVR1047" s="14"/>
      <c r="SVS1047" s="14"/>
      <c r="SVT1047" s="14"/>
      <c r="SVU1047" s="14"/>
      <c r="SVV1047" s="14"/>
      <c r="SVW1047" s="14"/>
      <c r="SVX1047" s="14"/>
      <c r="SVY1047" s="14"/>
      <c r="SVZ1047" s="14"/>
      <c r="SWA1047" s="14"/>
      <c r="SWB1047" s="14"/>
      <c r="SWC1047" s="14"/>
      <c r="SWD1047" s="14"/>
      <c r="SWE1047" s="14"/>
      <c r="SWF1047" s="14"/>
      <c r="SWG1047" s="14"/>
      <c r="SWH1047" s="14"/>
      <c r="SWI1047" s="14"/>
      <c r="SWJ1047" s="14"/>
      <c r="SWK1047" s="14"/>
      <c r="SWL1047" s="14"/>
      <c r="SWM1047" s="14"/>
      <c r="SWN1047" s="14"/>
      <c r="SWO1047" s="14"/>
      <c r="SWP1047" s="14"/>
      <c r="SWQ1047" s="14"/>
      <c r="SWR1047" s="14"/>
      <c r="SWS1047" s="14"/>
      <c r="SWT1047" s="14"/>
      <c r="SWU1047" s="14"/>
      <c r="SWV1047" s="14"/>
      <c r="SWW1047" s="14"/>
      <c r="SWX1047" s="14"/>
      <c r="SWY1047" s="14"/>
      <c r="SWZ1047" s="14"/>
      <c r="SXA1047" s="14"/>
      <c r="SXB1047" s="14"/>
      <c r="SXC1047" s="14"/>
      <c r="SXD1047" s="14"/>
      <c r="SXE1047" s="14"/>
      <c r="SXF1047" s="14"/>
      <c r="SXG1047" s="14"/>
      <c r="SXH1047" s="14"/>
      <c r="SXI1047" s="14"/>
      <c r="SXJ1047" s="14"/>
      <c r="SXK1047" s="14"/>
      <c r="SXL1047" s="14"/>
      <c r="SXM1047" s="14"/>
      <c r="SXN1047" s="14"/>
      <c r="SXO1047" s="14"/>
      <c r="SXP1047" s="14"/>
      <c r="SXQ1047" s="14"/>
      <c r="SXR1047" s="14"/>
      <c r="SXS1047" s="14"/>
      <c r="SXT1047" s="14"/>
      <c r="SXU1047" s="14"/>
      <c r="SXV1047" s="14"/>
      <c r="SXW1047" s="14"/>
      <c r="SXX1047" s="14"/>
      <c r="SXY1047" s="14"/>
      <c r="SXZ1047" s="14"/>
      <c r="SYA1047" s="14"/>
      <c r="SYB1047" s="14"/>
      <c r="SYC1047" s="14"/>
      <c r="SYD1047" s="14"/>
      <c r="SYE1047" s="14"/>
      <c r="SYF1047" s="14"/>
      <c r="SYG1047" s="14"/>
      <c r="SYH1047" s="14"/>
      <c r="SYI1047" s="14"/>
      <c r="SYJ1047" s="14"/>
      <c r="SYK1047" s="14"/>
      <c r="SYL1047" s="14"/>
      <c r="SYM1047" s="14"/>
      <c r="SYN1047" s="14"/>
      <c r="SYO1047" s="14"/>
      <c r="SYP1047" s="14"/>
      <c r="SYQ1047" s="14"/>
      <c r="SYR1047" s="14"/>
      <c r="SYS1047" s="14"/>
      <c r="SYT1047" s="14"/>
      <c r="SYU1047" s="14"/>
      <c r="SYV1047" s="14"/>
      <c r="SYW1047" s="14"/>
      <c r="SYX1047" s="14"/>
      <c r="SYY1047" s="14"/>
      <c r="SYZ1047" s="14"/>
      <c r="SZA1047" s="14"/>
      <c r="SZB1047" s="14"/>
      <c r="SZC1047" s="14"/>
      <c r="SZD1047" s="14"/>
      <c r="SZE1047" s="14"/>
      <c r="SZF1047" s="14"/>
      <c r="SZG1047" s="14"/>
      <c r="SZH1047" s="14"/>
      <c r="SZI1047" s="14"/>
      <c r="SZJ1047" s="14"/>
      <c r="SZK1047" s="14"/>
      <c r="SZL1047" s="14"/>
      <c r="SZM1047" s="14"/>
      <c r="SZN1047" s="14"/>
      <c r="SZO1047" s="14"/>
      <c r="SZP1047" s="14"/>
      <c r="SZQ1047" s="14"/>
      <c r="SZR1047" s="14"/>
      <c r="SZS1047" s="14"/>
      <c r="SZT1047" s="14"/>
      <c r="SZU1047" s="14"/>
      <c r="SZV1047" s="14"/>
      <c r="SZW1047" s="14"/>
      <c r="SZX1047" s="14"/>
      <c r="SZY1047" s="14"/>
      <c r="SZZ1047" s="14"/>
      <c r="TAA1047" s="14"/>
      <c r="TAB1047" s="14"/>
      <c r="TAC1047" s="14"/>
      <c r="TAD1047" s="14"/>
      <c r="TAE1047" s="14"/>
      <c r="TAF1047" s="14"/>
      <c r="TAG1047" s="14"/>
      <c r="TAH1047" s="14"/>
      <c r="TAI1047" s="14"/>
      <c r="TAJ1047" s="14"/>
      <c r="TAK1047" s="14"/>
      <c r="TAL1047" s="14"/>
      <c r="TAM1047" s="14"/>
      <c r="TAN1047" s="14"/>
      <c r="TAO1047" s="14"/>
      <c r="TAP1047" s="14"/>
      <c r="TAQ1047" s="14"/>
      <c r="TAR1047" s="14"/>
      <c r="TAS1047" s="14"/>
      <c r="TAT1047" s="14"/>
      <c r="TAU1047" s="14"/>
      <c r="TAV1047" s="14"/>
      <c r="TAW1047" s="14"/>
      <c r="TAX1047" s="14"/>
      <c r="TAY1047" s="14"/>
      <c r="TAZ1047" s="14"/>
      <c r="TBA1047" s="14"/>
      <c r="TBB1047" s="14"/>
      <c r="TBC1047" s="14"/>
      <c r="TBD1047" s="14"/>
      <c r="TBE1047" s="14"/>
      <c r="TBF1047" s="14"/>
      <c r="TBG1047" s="14"/>
      <c r="TBH1047" s="14"/>
      <c r="TBI1047" s="14"/>
      <c r="TBJ1047" s="14"/>
      <c r="TBK1047" s="14"/>
      <c r="TBL1047" s="14"/>
      <c r="TBM1047" s="14"/>
      <c r="TBN1047" s="14"/>
      <c r="TBO1047" s="14"/>
      <c r="TBP1047" s="14"/>
      <c r="TBQ1047" s="14"/>
      <c r="TBR1047" s="14"/>
      <c r="TBS1047" s="14"/>
      <c r="TBT1047" s="14"/>
      <c r="TBU1047" s="14"/>
      <c r="TBV1047" s="14"/>
      <c r="TBW1047" s="14"/>
      <c r="TBX1047" s="14"/>
      <c r="TBY1047" s="14"/>
      <c r="TBZ1047" s="14"/>
      <c r="TCA1047" s="14"/>
      <c r="TCB1047" s="14"/>
      <c r="TCC1047" s="14"/>
      <c r="TCD1047" s="14"/>
      <c r="TCE1047" s="14"/>
      <c r="TCF1047" s="14"/>
      <c r="TCG1047" s="14"/>
      <c r="TCH1047" s="14"/>
      <c r="TCI1047" s="14"/>
      <c r="TCJ1047" s="14"/>
      <c r="TCK1047" s="14"/>
      <c r="TCL1047" s="14"/>
      <c r="TCM1047" s="14"/>
      <c r="TCN1047" s="14"/>
      <c r="TCO1047" s="14"/>
      <c r="TCP1047" s="14"/>
      <c r="TCQ1047" s="14"/>
      <c r="TCR1047" s="14"/>
      <c r="TCS1047" s="14"/>
      <c r="TCT1047" s="14"/>
      <c r="TCU1047" s="14"/>
      <c r="TCV1047" s="14"/>
      <c r="TCW1047" s="14"/>
      <c r="TCX1047" s="14"/>
      <c r="TCY1047" s="14"/>
      <c r="TCZ1047" s="14"/>
      <c r="TDA1047" s="14"/>
      <c r="TDB1047" s="14"/>
      <c r="TDC1047" s="14"/>
      <c r="TDD1047" s="14"/>
      <c r="TDE1047" s="14"/>
      <c r="TDF1047" s="14"/>
      <c r="TDG1047" s="14"/>
      <c r="TDH1047" s="14"/>
      <c r="TDI1047" s="14"/>
      <c r="TDJ1047" s="14"/>
      <c r="TDK1047" s="14"/>
      <c r="TDL1047" s="14"/>
      <c r="TDM1047" s="14"/>
      <c r="TDN1047" s="14"/>
      <c r="TDO1047" s="14"/>
      <c r="TDP1047" s="14"/>
      <c r="TDQ1047" s="14"/>
      <c r="TDR1047" s="14"/>
      <c r="TDS1047" s="14"/>
      <c r="TDT1047" s="14"/>
      <c r="TDU1047" s="14"/>
      <c r="TDV1047" s="14"/>
      <c r="TDW1047" s="14"/>
      <c r="TDX1047" s="14"/>
      <c r="TDY1047" s="14"/>
      <c r="TDZ1047" s="14"/>
      <c r="TEA1047" s="14"/>
      <c r="TEB1047" s="14"/>
      <c r="TEC1047" s="14"/>
      <c r="TED1047" s="14"/>
      <c r="TEE1047" s="14"/>
      <c r="TEF1047" s="14"/>
      <c r="TEG1047" s="14"/>
      <c r="TEH1047" s="14"/>
      <c r="TEI1047" s="14"/>
      <c r="TEJ1047" s="14"/>
      <c r="TEK1047" s="14"/>
      <c r="TEL1047" s="14"/>
      <c r="TEM1047" s="14"/>
      <c r="TEN1047" s="14"/>
      <c r="TEO1047" s="14"/>
      <c r="TEP1047" s="14"/>
      <c r="TEQ1047" s="14"/>
      <c r="TER1047" s="14"/>
      <c r="TES1047" s="14"/>
      <c r="TET1047" s="14"/>
      <c r="TEU1047" s="14"/>
      <c r="TEV1047" s="14"/>
      <c r="TEW1047" s="14"/>
      <c r="TEX1047" s="14"/>
      <c r="TEY1047" s="14"/>
      <c r="TEZ1047" s="14"/>
      <c r="TFA1047" s="14"/>
      <c r="TFB1047" s="14"/>
      <c r="TFC1047" s="14"/>
      <c r="TFD1047" s="14"/>
      <c r="TFE1047" s="14"/>
      <c r="TFF1047" s="14"/>
      <c r="TFG1047" s="14"/>
      <c r="TFH1047" s="14"/>
      <c r="TFI1047" s="14"/>
      <c r="TFJ1047" s="14"/>
      <c r="TFK1047" s="14"/>
      <c r="TFL1047" s="14"/>
      <c r="TFM1047" s="14"/>
      <c r="TFN1047" s="14"/>
      <c r="TFO1047" s="14"/>
      <c r="TFP1047" s="14"/>
      <c r="TFQ1047" s="14"/>
      <c r="TFR1047" s="14"/>
      <c r="TFS1047" s="14"/>
      <c r="TFT1047" s="14"/>
      <c r="TFU1047" s="14"/>
      <c r="TFV1047" s="14"/>
      <c r="TFW1047" s="14"/>
      <c r="TFX1047" s="14"/>
      <c r="TFY1047" s="14"/>
      <c r="TFZ1047" s="14"/>
      <c r="TGA1047" s="14"/>
      <c r="TGB1047" s="14"/>
      <c r="TGC1047" s="14"/>
      <c r="TGD1047" s="14"/>
      <c r="TGE1047" s="14"/>
      <c r="TGF1047" s="14"/>
      <c r="TGG1047" s="14"/>
      <c r="TGH1047" s="14"/>
      <c r="TGI1047" s="14"/>
      <c r="TGJ1047" s="14"/>
      <c r="TGK1047" s="14"/>
      <c r="TGL1047" s="14"/>
      <c r="TGM1047" s="14"/>
      <c r="TGN1047" s="14"/>
      <c r="TGO1047" s="14"/>
      <c r="TGP1047" s="14"/>
      <c r="TGQ1047" s="14"/>
      <c r="TGR1047" s="14"/>
      <c r="TGS1047" s="14"/>
      <c r="TGT1047" s="14"/>
      <c r="TGU1047" s="14"/>
      <c r="TGV1047" s="14"/>
      <c r="TGW1047" s="14"/>
      <c r="TGX1047" s="14"/>
      <c r="TGY1047" s="14"/>
      <c r="TGZ1047" s="14"/>
      <c r="THA1047" s="14"/>
      <c r="THB1047" s="14"/>
      <c r="THC1047" s="14"/>
      <c r="THD1047" s="14"/>
      <c r="THE1047" s="14"/>
      <c r="THF1047" s="14"/>
      <c r="THG1047" s="14"/>
      <c r="THH1047" s="14"/>
      <c r="THI1047" s="14"/>
      <c r="THJ1047" s="14"/>
      <c r="THK1047" s="14"/>
      <c r="THL1047" s="14"/>
      <c r="THM1047" s="14"/>
      <c r="THN1047" s="14"/>
      <c r="THO1047" s="14"/>
      <c r="THP1047" s="14"/>
      <c r="THQ1047" s="14"/>
      <c r="THR1047" s="14"/>
      <c r="THS1047" s="14"/>
      <c r="THT1047" s="14"/>
      <c r="THU1047" s="14"/>
      <c r="THV1047" s="14"/>
      <c r="THW1047" s="14"/>
      <c r="THX1047" s="14"/>
      <c r="THY1047" s="14"/>
      <c r="THZ1047" s="14"/>
      <c r="TIA1047" s="14"/>
      <c r="TIB1047" s="14"/>
      <c r="TIC1047" s="14"/>
      <c r="TID1047" s="14"/>
      <c r="TIE1047" s="14"/>
      <c r="TIF1047" s="14"/>
      <c r="TIG1047" s="14"/>
      <c r="TIH1047" s="14"/>
      <c r="TII1047" s="14"/>
      <c r="TIJ1047" s="14"/>
      <c r="TIK1047" s="14"/>
      <c r="TIL1047" s="14"/>
      <c r="TIM1047" s="14"/>
      <c r="TIN1047" s="14"/>
      <c r="TIO1047" s="14"/>
      <c r="TIP1047" s="14"/>
      <c r="TIQ1047" s="14"/>
      <c r="TIR1047" s="14"/>
      <c r="TIS1047" s="14"/>
      <c r="TIT1047" s="14"/>
      <c r="TIU1047" s="14"/>
      <c r="TIV1047" s="14"/>
      <c r="TIW1047" s="14"/>
      <c r="TIX1047" s="14"/>
      <c r="TIY1047" s="14"/>
      <c r="TIZ1047" s="14"/>
      <c r="TJA1047" s="14"/>
      <c r="TJB1047" s="14"/>
      <c r="TJC1047" s="14"/>
      <c r="TJD1047" s="14"/>
      <c r="TJE1047" s="14"/>
      <c r="TJF1047" s="14"/>
      <c r="TJG1047" s="14"/>
      <c r="TJH1047" s="14"/>
      <c r="TJI1047" s="14"/>
      <c r="TJJ1047" s="14"/>
      <c r="TJK1047" s="14"/>
      <c r="TJL1047" s="14"/>
      <c r="TJM1047" s="14"/>
      <c r="TJN1047" s="14"/>
      <c r="TJO1047" s="14"/>
      <c r="TJP1047" s="14"/>
      <c r="TJQ1047" s="14"/>
      <c r="TJR1047" s="14"/>
      <c r="TJS1047" s="14"/>
      <c r="TJT1047" s="14"/>
      <c r="TJU1047" s="14"/>
      <c r="TJV1047" s="14"/>
      <c r="TJW1047" s="14"/>
      <c r="TJX1047" s="14"/>
      <c r="TJY1047" s="14"/>
      <c r="TJZ1047" s="14"/>
      <c r="TKA1047" s="14"/>
      <c r="TKB1047" s="14"/>
      <c r="TKC1047" s="14"/>
      <c r="TKD1047" s="14"/>
      <c r="TKE1047" s="14"/>
      <c r="TKF1047" s="14"/>
      <c r="TKG1047" s="14"/>
      <c r="TKH1047" s="14"/>
      <c r="TKI1047" s="14"/>
      <c r="TKJ1047" s="14"/>
      <c r="TKK1047" s="14"/>
      <c r="TKL1047" s="14"/>
      <c r="TKM1047" s="14"/>
      <c r="TKN1047" s="14"/>
      <c r="TKO1047" s="14"/>
      <c r="TKP1047" s="14"/>
      <c r="TKQ1047" s="14"/>
      <c r="TKR1047" s="14"/>
      <c r="TKS1047" s="14"/>
      <c r="TKT1047" s="14"/>
      <c r="TKU1047" s="14"/>
      <c r="TKV1047" s="14"/>
      <c r="TKW1047" s="14"/>
      <c r="TKX1047" s="14"/>
      <c r="TKY1047" s="14"/>
      <c r="TKZ1047" s="14"/>
      <c r="TLA1047" s="14"/>
      <c r="TLB1047" s="14"/>
      <c r="TLC1047" s="14"/>
      <c r="TLD1047" s="14"/>
      <c r="TLE1047" s="14"/>
      <c r="TLF1047" s="14"/>
      <c r="TLG1047" s="14"/>
      <c r="TLH1047" s="14"/>
      <c r="TLI1047" s="14"/>
      <c r="TLJ1047" s="14"/>
      <c r="TLK1047" s="14"/>
      <c r="TLL1047" s="14"/>
      <c r="TLM1047" s="14"/>
      <c r="TLN1047" s="14"/>
      <c r="TLO1047" s="14"/>
      <c r="TLP1047" s="14"/>
      <c r="TLQ1047" s="14"/>
      <c r="TLR1047" s="14"/>
      <c r="TLS1047" s="14"/>
      <c r="TLT1047" s="14"/>
      <c r="TLU1047" s="14"/>
      <c r="TLV1047" s="14"/>
      <c r="TLW1047" s="14"/>
      <c r="TLX1047" s="14"/>
      <c r="TLY1047" s="14"/>
      <c r="TLZ1047" s="14"/>
      <c r="TMA1047" s="14"/>
      <c r="TMB1047" s="14"/>
      <c r="TMC1047" s="14"/>
      <c r="TMD1047" s="14"/>
      <c r="TME1047" s="14"/>
      <c r="TMF1047" s="14"/>
      <c r="TMG1047" s="14"/>
      <c r="TMH1047" s="14"/>
      <c r="TMI1047" s="14"/>
      <c r="TMJ1047" s="14"/>
      <c r="TMK1047" s="14"/>
      <c r="TML1047" s="14"/>
      <c r="TMM1047" s="14"/>
      <c r="TMN1047" s="14"/>
      <c r="TMO1047" s="14"/>
      <c r="TMP1047" s="14"/>
      <c r="TMQ1047" s="14"/>
      <c r="TMR1047" s="14"/>
      <c r="TMS1047" s="14"/>
      <c r="TMT1047" s="14"/>
      <c r="TMU1047" s="14"/>
      <c r="TMV1047" s="14"/>
      <c r="TMW1047" s="14"/>
      <c r="TMX1047" s="14"/>
      <c r="TMY1047" s="14"/>
      <c r="TMZ1047" s="14"/>
      <c r="TNA1047" s="14"/>
      <c r="TNB1047" s="14"/>
      <c r="TNC1047" s="14"/>
      <c r="TND1047" s="14"/>
      <c r="TNE1047" s="14"/>
      <c r="TNF1047" s="14"/>
      <c r="TNG1047" s="14"/>
      <c r="TNH1047" s="14"/>
      <c r="TNI1047" s="14"/>
      <c r="TNJ1047" s="14"/>
      <c r="TNK1047" s="14"/>
      <c r="TNL1047" s="14"/>
      <c r="TNM1047" s="14"/>
      <c r="TNN1047" s="14"/>
      <c r="TNO1047" s="14"/>
      <c r="TNP1047" s="14"/>
      <c r="TNQ1047" s="14"/>
      <c r="TNR1047" s="14"/>
      <c r="TNS1047" s="14"/>
      <c r="TNT1047" s="14"/>
      <c r="TNU1047" s="14"/>
      <c r="TNV1047" s="14"/>
      <c r="TNW1047" s="14"/>
      <c r="TNX1047" s="14"/>
      <c r="TNY1047" s="14"/>
      <c r="TNZ1047" s="14"/>
      <c r="TOA1047" s="14"/>
      <c r="TOB1047" s="14"/>
      <c r="TOC1047" s="14"/>
      <c r="TOD1047" s="14"/>
      <c r="TOE1047" s="14"/>
      <c r="TOF1047" s="14"/>
      <c r="TOG1047" s="14"/>
      <c r="TOH1047" s="14"/>
      <c r="TOI1047" s="14"/>
      <c r="TOJ1047" s="14"/>
      <c r="TOK1047" s="14"/>
      <c r="TOL1047" s="14"/>
      <c r="TOM1047" s="14"/>
      <c r="TON1047" s="14"/>
      <c r="TOO1047" s="14"/>
      <c r="TOP1047" s="14"/>
      <c r="TOQ1047" s="14"/>
      <c r="TOR1047" s="14"/>
      <c r="TOS1047" s="14"/>
      <c r="TOT1047" s="14"/>
      <c r="TOU1047" s="14"/>
      <c r="TOV1047" s="14"/>
      <c r="TOW1047" s="14"/>
      <c r="TOX1047" s="14"/>
      <c r="TOY1047" s="14"/>
      <c r="TOZ1047" s="14"/>
      <c r="TPA1047" s="14"/>
      <c r="TPB1047" s="14"/>
      <c r="TPC1047" s="14"/>
      <c r="TPD1047" s="14"/>
      <c r="TPE1047" s="14"/>
      <c r="TPF1047" s="14"/>
      <c r="TPG1047" s="14"/>
      <c r="TPH1047" s="14"/>
      <c r="TPI1047" s="14"/>
      <c r="TPJ1047" s="14"/>
      <c r="TPK1047" s="14"/>
      <c r="TPL1047" s="14"/>
      <c r="TPM1047" s="14"/>
      <c r="TPN1047" s="14"/>
      <c r="TPO1047" s="14"/>
      <c r="TPP1047" s="14"/>
      <c r="TPQ1047" s="14"/>
      <c r="TPR1047" s="14"/>
      <c r="TPS1047" s="14"/>
      <c r="TPT1047" s="14"/>
      <c r="TPU1047" s="14"/>
      <c r="TPV1047" s="14"/>
      <c r="TPW1047" s="14"/>
      <c r="TPX1047" s="14"/>
      <c r="TPY1047" s="14"/>
      <c r="TPZ1047" s="14"/>
      <c r="TQA1047" s="14"/>
      <c r="TQB1047" s="14"/>
      <c r="TQC1047" s="14"/>
      <c r="TQD1047" s="14"/>
      <c r="TQE1047" s="14"/>
      <c r="TQF1047" s="14"/>
      <c r="TQG1047" s="14"/>
      <c r="TQH1047" s="14"/>
      <c r="TQI1047" s="14"/>
      <c r="TQJ1047" s="14"/>
      <c r="TQK1047" s="14"/>
      <c r="TQL1047" s="14"/>
      <c r="TQM1047" s="14"/>
      <c r="TQN1047" s="14"/>
      <c r="TQO1047" s="14"/>
      <c r="TQP1047" s="14"/>
      <c r="TQQ1047" s="14"/>
      <c r="TQR1047" s="14"/>
      <c r="TQS1047" s="14"/>
      <c r="TQT1047" s="14"/>
      <c r="TQU1047" s="14"/>
      <c r="TQV1047" s="14"/>
      <c r="TQW1047" s="14"/>
      <c r="TQX1047" s="14"/>
      <c r="TQY1047" s="14"/>
      <c r="TQZ1047" s="14"/>
      <c r="TRA1047" s="14"/>
      <c r="TRB1047" s="14"/>
      <c r="TRC1047" s="14"/>
      <c r="TRD1047" s="14"/>
      <c r="TRE1047" s="14"/>
      <c r="TRF1047" s="14"/>
      <c r="TRG1047" s="14"/>
      <c r="TRH1047" s="14"/>
      <c r="TRI1047" s="14"/>
      <c r="TRJ1047" s="14"/>
      <c r="TRK1047" s="14"/>
      <c r="TRL1047" s="14"/>
      <c r="TRM1047" s="14"/>
      <c r="TRN1047" s="14"/>
      <c r="TRO1047" s="14"/>
      <c r="TRP1047" s="14"/>
      <c r="TRQ1047" s="14"/>
      <c r="TRR1047" s="14"/>
      <c r="TRS1047" s="14"/>
      <c r="TRT1047" s="14"/>
      <c r="TRU1047" s="14"/>
      <c r="TRV1047" s="14"/>
      <c r="TRW1047" s="14"/>
      <c r="TRX1047" s="14"/>
      <c r="TRY1047" s="14"/>
      <c r="TRZ1047" s="14"/>
      <c r="TSA1047" s="14"/>
      <c r="TSB1047" s="14"/>
      <c r="TSC1047" s="14"/>
      <c r="TSD1047" s="14"/>
      <c r="TSE1047" s="14"/>
      <c r="TSF1047" s="14"/>
      <c r="TSG1047" s="14"/>
      <c r="TSH1047" s="14"/>
      <c r="TSI1047" s="14"/>
      <c r="TSJ1047" s="14"/>
      <c r="TSK1047" s="14"/>
      <c r="TSL1047" s="14"/>
      <c r="TSM1047" s="14"/>
      <c r="TSN1047" s="14"/>
      <c r="TSO1047" s="14"/>
      <c r="TSP1047" s="14"/>
      <c r="TSQ1047" s="14"/>
      <c r="TSR1047" s="14"/>
      <c r="TSS1047" s="14"/>
      <c r="TST1047" s="14"/>
      <c r="TSU1047" s="14"/>
      <c r="TSV1047" s="14"/>
      <c r="TSW1047" s="14"/>
      <c r="TSX1047" s="14"/>
      <c r="TSY1047" s="14"/>
      <c r="TSZ1047" s="14"/>
      <c r="TTA1047" s="14"/>
      <c r="TTB1047" s="14"/>
      <c r="TTC1047" s="14"/>
      <c r="TTD1047" s="14"/>
      <c r="TTE1047" s="14"/>
      <c r="TTF1047" s="14"/>
      <c r="TTG1047" s="14"/>
      <c r="TTH1047" s="14"/>
      <c r="TTI1047" s="14"/>
      <c r="TTJ1047" s="14"/>
      <c r="TTK1047" s="14"/>
      <c r="TTL1047" s="14"/>
      <c r="TTM1047" s="14"/>
      <c r="TTN1047" s="14"/>
      <c r="TTO1047" s="14"/>
      <c r="TTP1047" s="14"/>
      <c r="TTQ1047" s="14"/>
      <c r="TTR1047" s="14"/>
      <c r="TTS1047" s="14"/>
      <c r="TTT1047" s="14"/>
      <c r="TTU1047" s="14"/>
      <c r="TTV1047" s="14"/>
      <c r="TTW1047" s="14"/>
      <c r="TTX1047" s="14"/>
      <c r="TTY1047" s="14"/>
      <c r="TTZ1047" s="14"/>
      <c r="TUA1047" s="14"/>
      <c r="TUB1047" s="14"/>
      <c r="TUC1047" s="14"/>
      <c r="TUD1047" s="14"/>
      <c r="TUE1047" s="14"/>
      <c r="TUF1047" s="14"/>
      <c r="TUG1047" s="14"/>
      <c r="TUH1047" s="14"/>
      <c r="TUI1047" s="14"/>
      <c r="TUJ1047" s="14"/>
      <c r="TUK1047" s="14"/>
      <c r="TUL1047" s="14"/>
      <c r="TUM1047" s="14"/>
      <c r="TUN1047" s="14"/>
      <c r="TUO1047" s="14"/>
      <c r="TUP1047" s="14"/>
      <c r="TUQ1047" s="14"/>
      <c r="TUR1047" s="14"/>
      <c r="TUS1047" s="14"/>
      <c r="TUT1047" s="14"/>
      <c r="TUU1047" s="14"/>
      <c r="TUV1047" s="14"/>
      <c r="TUW1047" s="14"/>
      <c r="TUX1047" s="14"/>
      <c r="TUY1047" s="14"/>
      <c r="TUZ1047" s="14"/>
      <c r="TVA1047" s="14"/>
      <c r="TVB1047" s="14"/>
      <c r="TVC1047" s="14"/>
      <c r="TVD1047" s="14"/>
      <c r="TVE1047" s="14"/>
      <c r="TVF1047" s="14"/>
      <c r="TVG1047" s="14"/>
      <c r="TVH1047" s="14"/>
      <c r="TVI1047" s="14"/>
      <c r="TVJ1047" s="14"/>
      <c r="TVK1047" s="14"/>
      <c r="TVL1047" s="14"/>
      <c r="TVM1047" s="14"/>
      <c r="TVN1047" s="14"/>
      <c r="TVO1047" s="14"/>
      <c r="TVP1047" s="14"/>
      <c r="TVQ1047" s="14"/>
      <c r="TVR1047" s="14"/>
      <c r="TVS1047" s="14"/>
      <c r="TVT1047" s="14"/>
      <c r="TVU1047" s="14"/>
      <c r="TVV1047" s="14"/>
      <c r="TVW1047" s="14"/>
      <c r="TVX1047" s="14"/>
      <c r="TVY1047" s="14"/>
      <c r="TVZ1047" s="14"/>
      <c r="TWA1047" s="14"/>
      <c r="TWB1047" s="14"/>
      <c r="TWC1047" s="14"/>
      <c r="TWD1047" s="14"/>
      <c r="TWE1047" s="14"/>
      <c r="TWF1047" s="14"/>
      <c r="TWG1047" s="14"/>
      <c r="TWH1047" s="14"/>
      <c r="TWI1047" s="14"/>
      <c r="TWJ1047" s="14"/>
      <c r="TWK1047" s="14"/>
      <c r="TWL1047" s="14"/>
      <c r="TWM1047" s="14"/>
      <c r="TWN1047" s="14"/>
      <c r="TWO1047" s="14"/>
      <c r="TWP1047" s="14"/>
      <c r="TWQ1047" s="14"/>
      <c r="TWR1047" s="14"/>
      <c r="TWS1047" s="14"/>
      <c r="TWT1047" s="14"/>
      <c r="TWU1047" s="14"/>
      <c r="TWV1047" s="14"/>
      <c r="TWW1047" s="14"/>
      <c r="TWX1047" s="14"/>
      <c r="TWY1047" s="14"/>
      <c r="TWZ1047" s="14"/>
      <c r="TXA1047" s="14"/>
      <c r="TXB1047" s="14"/>
      <c r="TXC1047" s="14"/>
      <c r="TXD1047" s="14"/>
      <c r="TXE1047" s="14"/>
      <c r="TXF1047" s="14"/>
      <c r="TXG1047" s="14"/>
      <c r="TXH1047" s="14"/>
      <c r="TXI1047" s="14"/>
      <c r="TXJ1047" s="14"/>
      <c r="TXK1047" s="14"/>
      <c r="TXL1047" s="14"/>
      <c r="TXM1047" s="14"/>
      <c r="TXN1047" s="14"/>
      <c r="TXO1047" s="14"/>
      <c r="TXP1047" s="14"/>
      <c r="TXQ1047" s="14"/>
      <c r="TXR1047" s="14"/>
      <c r="TXS1047" s="14"/>
      <c r="TXT1047" s="14"/>
      <c r="TXU1047" s="14"/>
      <c r="TXV1047" s="14"/>
      <c r="TXW1047" s="14"/>
      <c r="TXX1047" s="14"/>
      <c r="TXY1047" s="14"/>
      <c r="TXZ1047" s="14"/>
      <c r="TYA1047" s="14"/>
      <c r="TYB1047" s="14"/>
      <c r="TYC1047" s="14"/>
      <c r="TYD1047" s="14"/>
      <c r="TYE1047" s="14"/>
      <c r="TYF1047" s="14"/>
      <c r="TYG1047" s="14"/>
      <c r="TYH1047" s="14"/>
      <c r="TYI1047" s="14"/>
      <c r="TYJ1047" s="14"/>
      <c r="TYK1047" s="14"/>
      <c r="TYL1047" s="14"/>
      <c r="TYM1047" s="14"/>
      <c r="TYN1047" s="14"/>
      <c r="TYO1047" s="14"/>
      <c r="TYP1047" s="14"/>
      <c r="TYQ1047" s="14"/>
      <c r="TYR1047" s="14"/>
      <c r="TYS1047" s="14"/>
      <c r="TYT1047" s="14"/>
      <c r="TYU1047" s="14"/>
      <c r="TYV1047" s="14"/>
      <c r="TYW1047" s="14"/>
      <c r="TYX1047" s="14"/>
      <c r="TYY1047" s="14"/>
      <c r="TYZ1047" s="14"/>
      <c r="TZA1047" s="14"/>
      <c r="TZB1047" s="14"/>
      <c r="TZC1047" s="14"/>
      <c r="TZD1047" s="14"/>
      <c r="TZE1047" s="14"/>
      <c r="TZF1047" s="14"/>
      <c r="TZG1047" s="14"/>
      <c r="TZH1047" s="14"/>
      <c r="TZI1047" s="14"/>
      <c r="TZJ1047" s="14"/>
      <c r="TZK1047" s="14"/>
      <c r="TZL1047" s="14"/>
      <c r="TZM1047" s="14"/>
      <c r="TZN1047" s="14"/>
      <c r="TZO1047" s="14"/>
      <c r="TZP1047" s="14"/>
      <c r="TZQ1047" s="14"/>
      <c r="TZR1047" s="14"/>
      <c r="TZS1047" s="14"/>
      <c r="TZT1047" s="14"/>
      <c r="TZU1047" s="14"/>
      <c r="TZV1047" s="14"/>
      <c r="TZW1047" s="14"/>
      <c r="TZX1047" s="14"/>
      <c r="TZY1047" s="14"/>
      <c r="TZZ1047" s="14"/>
      <c r="UAA1047" s="14"/>
      <c r="UAB1047" s="14"/>
      <c r="UAC1047" s="14"/>
      <c r="UAD1047" s="14"/>
      <c r="UAE1047" s="14"/>
      <c r="UAF1047" s="14"/>
      <c r="UAG1047" s="14"/>
      <c r="UAH1047" s="14"/>
      <c r="UAI1047" s="14"/>
      <c r="UAJ1047" s="14"/>
      <c r="UAK1047" s="14"/>
      <c r="UAL1047" s="14"/>
      <c r="UAM1047" s="14"/>
      <c r="UAN1047" s="14"/>
      <c r="UAO1047" s="14"/>
      <c r="UAP1047" s="14"/>
      <c r="UAQ1047" s="14"/>
      <c r="UAR1047" s="14"/>
      <c r="UAS1047" s="14"/>
      <c r="UAT1047" s="14"/>
      <c r="UAU1047" s="14"/>
      <c r="UAV1047" s="14"/>
      <c r="UAW1047" s="14"/>
      <c r="UAX1047" s="14"/>
      <c r="UAY1047" s="14"/>
      <c r="UAZ1047" s="14"/>
      <c r="UBA1047" s="14"/>
      <c r="UBB1047" s="14"/>
      <c r="UBC1047" s="14"/>
      <c r="UBD1047" s="14"/>
      <c r="UBE1047" s="14"/>
      <c r="UBF1047" s="14"/>
      <c r="UBG1047" s="14"/>
      <c r="UBH1047" s="14"/>
      <c r="UBI1047" s="14"/>
      <c r="UBJ1047" s="14"/>
      <c r="UBK1047" s="14"/>
      <c r="UBL1047" s="14"/>
      <c r="UBM1047" s="14"/>
      <c r="UBN1047" s="14"/>
      <c r="UBO1047" s="14"/>
      <c r="UBP1047" s="14"/>
      <c r="UBQ1047" s="14"/>
      <c r="UBR1047" s="14"/>
      <c r="UBS1047" s="14"/>
      <c r="UBT1047" s="14"/>
      <c r="UBU1047" s="14"/>
      <c r="UBV1047" s="14"/>
      <c r="UBW1047" s="14"/>
      <c r="UBX1047" s="14"/>
      <c r="UBY1047" s="14"/>
      <c r="UBZ1047" s="14"/>
      <c r="UCA1047" s="14"/>
      <c r="UCB1047" s="14"/>
      <c r="UCC1047" s="14"/>
      <c r="UCD1047" s="14"/>
      <c r="UCE1047" s="14"/>
      <c r="UCF1047" s="14"/>
      <c r="UCG1047" s="14"/>
      <c r="UCH1047" s="14"/>
      <c r="UCI1047" s="14"/>
      <c r="UCJ1047" s="14"/>
      <c r="UCK1047" s="14"/>
      <c r="UCL1047" s="14"/>
      <c r="UCM1047" s="14"/>
      <c r="UCN1047" s="14"/>
      <c r="UCO1047" s="14"/>
      <c r="UCP1047" s="14"/>
      <c r="UCQ1047" s="14"/>
      <c r="UCR1047" s="14"/>
      <c r="UCS1047" s="14"/>
      <c r="UCT1047" s="14"/>
      <c r="UCU1047" s="14"/>
      <c r="UCV1047" s="14"/>
      <c r="UCW1047" s="14"/>
      <c r="UCX1047" s="14"/>
      <c r="UCY1047" s="14"/>
      <c r="UCZ1047" s="14"/>
      <c r="UDA1047" s="14"/>
      <c r="UDB1047" s="14"/>
      <c r="UDC1047" s="14"/>
      <c r="UDD1047" s="14"/>
      <c r="UDE1047" s="14"/>
      <c r="UDF1047" s="14"/>
      <c r="UDG1047" s="14"/>
      <c r="UDH1047" s="14"/>
      <c r="UDI1047" s="14"/>
      <c r="UDJ1047" s="14"/>
      <c r="UDK1047" s="14"/>
      <c r="UDL1047" s="14"/>
      <c r="UDM1047" s="14"/>
      <c r="UDN1047" s="14"/>
      <c r="UDO1047" s="14"/>
      <c r="UDP1047" s="14"/>
      <c r="UDQ1047" s="14"/>
      <c r="UDR1047" s="14"/>
      <c r="UDS1047" s="14"/>
      <c r="UDT1047" s="14"/>
      <c r="UDU1047" s="14"/>
      <c r="UDV1047" s="14"/>
      <c r="UDW1047" s="14"/>
      <c r="UDX1047" s="14"/>
      <c r="UDY1047" s="14"/>
      <c r="UDZ1047" s="14"/>
      <c r="UEA1047" s="14"/>
      <c r="UEB1047" s="14"/>
      <c r="UEC1047" s="14"/>
      <c r="UED1047" s="14"/>
      <c r="UEE1047" s="14"/>
      <c r="UEF1047" s="14"/>
      <c r="UEG1047" s="14"/>
      <c r="UEH1047" s="14"/>
      <c r="UEI1047" s="14"/>
      <c r="UEJ1047" s="14"/>
      <c r="UEK1047" s="14"/>
      <c r="UEL1047" s="14"/>
      <c r="UEM1047" s="14"/>
      <c r="UEN1047" s="14"/>
      <c r="UEO1047" s="14"/>
      <c r="UEP1047" s="14"/>
      <c r="UEQ1047" s="14"/>
      <c r="UER1047" s="14"/>
      <c r="UES1047" s="14"/>
      <c r="UET1047" s="14"/>
      <c r="UEU1047" s="14"/>
      <c r="UEV1047" s="14"/>
      <c r="UEW1047" s="14"/>
      <c r="UEX1047" s="14"/>
      <c r="UEY1047" s="14"/>
      <c r="UEZ1047" s="14"/>
      <c r="UFA1047" s="14"/>
      <c r="UFB1047" s="14"/>
      <c r="UFC1047" s="14"/>
      <c r="UFD1047" s="14"/>
      <c r="UFE1047" s="14"/>
      <c r="UFF1047" s="14"/>
      <c r="UFG1047" s="14"/>
      <c r="UFH1047" s="14"/>
      <c r="UFI1047" s="14"/>
      <c r="UFJ1047" s="14"/>
      <c r="UFK1047" s="14"/>
      <c r="UFL1047" s="14"/>
      <c r="UFM1047" s="14"/>
      <c r="UFN1047" s="14"/>
      <c r="UFO1047" s="14"/>
      <c r="UFP1047" s="14"/>
      <c r="UFQ1047" s="14"/>
      <c r="UFR1047" s="14"/>
      <c r="UFS1047" s="14"/>
      <c r="UFT1047" s="14"/>
      <c r="UFU1047" s="14"/>
      <c r="UFV1047" s="14"/>
      <c r="UFW1047" s="14"/>
      <c r="UFX1047" s="14"/>
      <c r="UFY1047" s="14"/>
      <c r="UFZ1047" s="14"/>
      <c r="UGA1047" s="14"/>
      <c r="UGB1047" s="14"/>
      <c r="UGC1047" s="14"/>
      <c r="UGD1047" s="14"/>
      <c r="UGE1047" s="14"/>
      <c r="UGF1047" s="14"/>
      <c r="UGG1047" s="14"/>
      <c r="UGH1047" s="14"/>
      <c r="UGI1047" s="14"/>
      <c r="UGJ1047" s="14"/>
      <c r="UGK1047" s="14"/>
      <c r="UGL1047" s="14"/>
      <c r="UGM1047" s="14"/>
      <c r="UGN1047" s="14"/>
      <c r="UGO1047" s="14"/>
      <c r="UGP1047" s="14"/>
      <c r="UGQ1047" s="14"/>
      <c r="UGR1047" s="14"/>
      <c r="UGS1047" s="14"/>
      <c r="UGT1047" s="14"/>
      <c r="UGU1047" s="14"/>
      <c r="UGV1047" s="14"/>
      <c r="UGW1047" s="14"/>
      <c r="UGX1047" s="14"/>
      <c r="UGY1047" s="14"/>
      <c r="UGZ1047" s="14"/>
      <c r="UHA1047" s="14"/>
      <c r="UHB1047" s="14"/>
      <c r="UHC1047" s="14"/>
      <c r="UHD1047" s="14"/>
      <c r="UHE1047" s="14"/>
      <c r="UHF1047" s="14"/>
      <c r="UHG1047" s="14"/>
      <c r="UHH1047" s="14"/>
      <c r="UHI1047" s="14"/>
      <c r="UHJ1047" s="14"/>
      <c r="UHK1047" s="14"/>
      <c r="UHL1047" s="14"/>
      <c r="UHM1047" s="14"/>
      <c r="UHN1047" s="14"/>
      <c r="UHO1047" s="14"/>
      <c r="UHP1047" s="14"/>
      <c r="UHQ1047" s="14"/>
      <c r="UHR1047" s="14"/>
      <c r="UHS1047" s="14"/>
      <c r="UHT1047" s="14"/>
      <c r="UHU1047" s="14"/>
      <c r="UHV1047" s="14"/>
      <c r="UHW1047" s="14"/>
      <c r="UHX1047" s="14"/>
      <c r="UHY1047" s="14"/>
      <c r="UHZ1047" s="14"/>
      <c r="UIA1047" s="14"/>
      <c r="UIB1047" s="14"/>
      <c r="UIC1047" s="14"/>
      <c r="UID1047" s="14"/>
      <c r="UIE1047" s="14"/>
      <c r="UIF1047" s="14"/>
      <c r="UIG1047" s="14"/>
      <c r="UIH1047" s="14"/>
      <c r="UII1047" s="14"/>
      <c r="UIJ1047" s="14"/>
      <c r="UIK1047" s="14"/>
      <c r="UIL1047" s="14"/>
      <c r="UIM1047" s="14"/>
      <c r="UIN1047" s="14"/>
      <c r="UIO1047" s="14"/>
      <c r="UIP1047" s="14"/>
      <c r="UIQ1047" s="14"/>
      <c r="UIR1047" s="14"/>
      <c r="UIS1047" s="14"/>
      <c r="UIT1047" s="14"/>
      <c r="UIU1047" s="14"/>
      <c r="UIV1047" s="14"/>
      <c r="UIW1047" s="14"/>
      <c r="UIX1047" s="14"/>
      <c r="UIY1047" s="14"/>
      <c r="UIZ1047" s="14"/>
      <c r="UJA1047" s="14"/>
      <c r="UJB1047" s="14"/>
      <c r="UJC1047" s="14"/>
      <c r="UJD1047" s="14"/>
      <c r="UJE1047" s="14"/>
      <c r="UJF1047" s="14"/>
      <c r="UJG1047" s="14"/>
      <c r="UJH1047" s="14"/>
      <c r="UJI1047" s="14"/>
      <c r="UJJ1047" s="14"/>
      <c r="UJK1047" s="14"/>
      <c r="UJL1047" s="14"/>
      <c r="UJM1047" s="14"/>
      <c r="UJN1047" s="14"/>
      <c r="UJO1047" s="14"/>
      <c r="UJP1047" s="14"/>
      <c r="UJQ1047" s="14"/>
      <c r="UJR1047" s="14"/>
      <c r="UJS1047" s="14"/>
      <c r="UJT1047" s="14"/>
      <c r="UJU1047" s="14"/>
      <c r="UJV1047" s="14"/>
      <c r="UJW1047" s="14"/>
      <c r="UJX1047" s="14"/>
      <c r="UJY1047" s="14"/>
      <c r="UJZ1047" s="14"/>
      <c r="UKA1047" s="14"/>
      <c r="UKB1047" s="14"/>
      <c r="UKC1047" s="14"/>
      <c r="UKD1047" s="14"/>
      <c r="UKE1047" s="14"/>
      <c r="UKF1047" s="14"/>
      <c r="UKG1047" s="14"/>
      <c r="UKH1047" s="14"/>
      <c r="UKI1047" s="14"/>
      <c r="UKJ1047" s="14"/>
      <c r="UKK1047" s="14"/>
      <c r="UKL1047" s="14"/>
      <c r="UKM1047" s="14"/>
      <c r="UKN1047" s="14"/>
      <c r="UKO1047" s="14"/>
      <c r="UKP1047" s="14"/>
      <c r="UKQ1047" s="14"/>
      <c r="UKR1047" s="14"/>
      <c r="UKS1047" s="14"/>
      <c r="UKT1047" s="14"/>
      <c r="UKU1047" s="14"/>
      <c r="UKV1047" s="14"/>
      <c r="UKW1047" s="14"/>
      <c r="UKX1047" s="14"/>
      <c r="UKY1047" s="14"/>
      <c r="UKZ1047" s="14"/>
      <c r="ULA1047" s="14"/>
      <c r="ULB1047" s="14"/>
      <c r="ULC1047" s="14"/>
      <c r="ULD1047" s="14"/>
      <c r="ULE1047" s="14"/>
      <c r="ULF1047" s="14"/>
      <c r="ULG1047" s="14"/>
      <c r="ULH1047" s="14"/>
      <c r="ULI1047" s="14"/>
      <c r="ULJ1047" s="14"/>
      <c r="ULK1047" s="14"/>
      <c r="ULL1047" s="14"/>
      <c r="ULM1047" s="14"/>
      <c r="ULN1047" s="14"/>
      <c r="ULO1047" s="14"/>
      <c r="ULP1047" s="14"/>
      <c r="ULQ1047" s="14"/>
      <c r="ULR1047" s="14"/>
      <c r="ULS1047" s="14"/>
      <c r="ULT1047" s="14"/>
      <c r="ULU1047" s="14"/>
      <c r="ULV1047" s="14"/>
      <c r="ULW1047" s="14"/>
      <c r="ULX1047" s="14"/>
      <c r="ULY1047" s="14"/>
      <c r="ULZ1047" s="14"/>
      <c r="UMA1047" s="14"/>
      <c r="UMB1047" s="14"/>
      <c r="UMC1047" s="14"/>
      <c r="UMD1047" s="14"/>
      <c r="UME1047" s="14"/>
      <c r="UMF1047" s="14"/>
      <c r="UMG1047" s="14"/>
      <c r="UMH1047" s="14"/>
      <c r="UMI1047" s="14"/>
      <c r="UMJ1047" s="14"/>
      <c r="UMK1047" s="14"/>
      <c r="UML1047" s="14"/>
      <c r="UMM1047" s="14"/>
      <c r="UMN1047" s="14"/>
      <c r="UMO1047" s="14"/>
      <c r="UMP1047" s="14"/>
      <c r="UMQ1047" s="14"/>
      <c r="UMR1047" s="14"/>
      <c r="UMS1047" s="14"/>
      <c r="UMT1047" s="14"/>
      <c r="UMU1047" s="14"/>
      <c r="UMV1047" s="14"/>
      <c r="UMW1047" s="14"/>
      <c r="UMX1047" s="14"/>
      <c r="UMY1047" s="14"/>
      <c r="UMZ1047" s="14"/>
      <c r="UNA1047" s="14"/>
      <c r="UNB1047" s="14"/>
      <c r="UNC1047" s="14"/>
      <c r="UND1047" s="14"/>
      <c r="UNE1047" s="14"/>
      <c r="UNF1047" s="14"/>
      <c r="UNG1047" s="14"/>
      <c r="UNH1047" s="14"/>
      <c r="UNI1047" s="14"/>
      <c r="UNJ1047" s="14"/>
      <c r="UNK1047" s="14"/>
      <c r="UNL1047" s="14"/>
      <c r="UNM1047" s="14"/>
      <c r="UNN1047" s="14"/>
      <c r="UNO1047" s="14"/>
      <c r="UNP1047" s="14"/>
      <c r="UNQ1047" s="14"/>
      <c r="UNR1047" s="14"/>
      <c r="UNS1047" s="14"/>
      <c r="UNT1047" s="14"/>
      <c r="UNU1047" s="14"/>
      <c r="UNV1047" s="14"/>
      <c r="UNW1047" s="14"/>
      <c r="UNX1047" s="14"/>
      <c r="UNY1047" s="14"/>
      <c r="UNZ1047" s="14"/>
      <c r="UOA1047" s="14"/>
      <c r="UOB1047" s="14"/>
      <c r="UOC1047" s="14"/>
      <c r="UOD1047" s="14"/>
      <c r="UOE1047" s="14"/>
      <c r="UOF1047" s="14"/>
      <c r="UOG1047" s="14"/>
      <c r="UOH1047" s="14"/>
      <c r="UOI1047" s="14"/>
      <c r="UOJ1047" s="14"/>
      <c r="UOK1047" s="14"/>
      <c r="UOL1047" s="14"/>
      <c r="UOM1047" s="14"/>
      <c r="UON1047" s="14"/>
      <c r="UOO1047" s="14"/>
      <c r="UOP1047" s="14"/>
      <c r="UOQ1047" s="14"/>
      <c r="UOR1047" s="14"/>
      <c r="UOS1047" s="14"/>
      <c r="UOT1047" s="14"/>
      <c r="UOU1047" s="14"/>
      <c r="UOV1047" s="14"/>
      <c r="UOW1047" s="14"/>
      <c r="UOX1047" s="14"/>
      <c r="UOY1047" s="14"/>
      <c r="UOZ1047" s="14"/>
      <c r="UPA1047" s="14"/>
      <c r="UPB1047" s="14"/>
      <c r="UPC1047" s="14"/>
      <c r="UPD1047" s="14"/>
      <c r="UPE1047" s="14"/>
      <c r="UPF1047" s="14"/>
      <c r="UPG1047" s="14"/>
      <c r="UPH1047" s="14"/>
      <c r="UPI1047" s="14"/>
      <c r="UPJ1047" s="14"/>
      <c r="UPK1047" s="14"/>
      <c r="UPL1047" s="14"/>
      <c r="UPM1047" s="14"/>
      <c r="UPN1047" s="14"/>
      <c r="UPO1047" s="14"/>
      <c r="UPP1047" s="14"/>
      <c r="UPQ1047" s="14"/>
      <c r="UPR1047" s="14"/>
      <c r="UPS1047" s="14"/>
      <c r="UPT1047" s="14"/>
      <c r="UPU1047" s="14"/>
      <c r="UPV1047" s="14"/>
      <c r="UPW1047" s="14"/>
      <c r="UPX1047" s="14"/>
      <c r="UPY1047" s="14"/>
      <c r="UPZ1047" s="14"/>
      <c r="UQA1047" s="14"/>
      <c r="UQB1047" s="14"/>
      <c r="UQC1047" s="14"/>
      <c r="UQD1047" s="14"/>
      <c r="UQE1047" s="14"/>
      <c r="UQF1047" s="14"/>
      <c r="UQG1047" s="14"/>
      <c r="UQH1047" s="14"/>
      <c r="UQI1047" s="14"/>
      <c r="UQJ1047" s="14"/>
      <c r="UQK1047" s="14"/>
      <c r="UQL1047" s="14"/>
      <c r="UQM1047" s="14"/>
      <c r="UQN1047" s="14"/>
      <c r="UQO1047" s="14"/>
      <c r="UQP1047" s="14"/>
      <c r="UQQ1047" s="14"/>
      <c r="UQR1047" s="14"/>
      <c r="UQS1047" s="14"/>
      <c r="UQT1047" s="14"/>
      <c r="UQU1047" s="14"/>
      <c r="UQV1047" s="14"/>
      <c r="UQW1047" s="14"/>
      <c r="UQX1047" s="14"/>
      <c r="UQY1047" s="14"/>
      <c r="UQZ1047" s="14"/>
      <c r="URA1047" s="14"/>
      <c r="URB1047" s="14"/>
      <c r="URC1047" s="14"/>
      <c r="URD1047" s="14"/>
      <c r="URE1047" s="14"/>
      <c r="URF1047" s="14"/>
      <c r="URG1047" s="14"/>
      <c r="URH1047" s="14"/>
      <c r="URI1047" s="14"/>
      <c r="URJ1047" s="14"/>
      <c r="URK1047" s="14"/>
      <c r="URL1047" s="14"/>
      <c r="URM1047" s="14"/>
      <c r="URN1047" s="14"/>
      <c r="URO1047" s="14"/>
      <c r="URP1047" s="14"/>
      <c r="URQ1047" s="14"/>
      <c r="URR1047" s="14"/>
      <c r="URS1047" s="14"/>
      <c r="URT1047" s="14"/>
      <c r="URU1047" s="14"/>
      <c r="URV1047" s="14"/>
      <c r="URW1047" s="14"/>
      <c r="URX1047" s="14"/>
      <c r="URY1047" s="14"/>
      <c r="URZ1047" s="14"/>
      <c r="USA1047" s="14"/>
      <c r="USB1047" s="14"/>
      <c r="USC1047" s="14"/>
      <c r="USD1047" s="14"/>
      <c r="USE1047" s="14"/>
      <c r="USF1047" s="14"/>
      <c r="USG1047" s="14"/>
      <c r="USH1047" s="14"/>
      <c r="USI1047" s="14"/>
      <c r="USJ1047" s="14"/>
      <c r="USK1047" s="14"/>
      <c r="USL1047" s="14"/>
      <c r="USM1047" s="14"/>
      <c r="USN1047" s="14"/>
      <c r="USO1047" s="14"/>
      <c r="USP1047" s="14"/>
      <c r="USQ1047" s="14"/>
      <c r="USR1047" s="14"/>
      <c r="USS1047" s="14"/>
      <c r="UST1047" s="14"/>
      <c r="USU1047" s="14"/>
      <c r="USV1047" s="14"/>
      <c r="USW1047" s="14"/>
      <c r="USX1047" s="14"/>
      <c r="USY1047" s="14"/>
      <c r="USZ1047" s="14"/>
      <c r="UTA1047" s="14"/>
      <c r="UTB1047" s="14"/>
      <c r="UTC1047" s="14"/>
      <c r="UTD1047" s="14"/>
      <c r="UTE1047" s="14"/>
      <c r="UTF1047" s="14"/>
      <c r="UTG1047" s="14"/>
      <c r="UTH1047" s="14"/>
      <c r="UTI1047" s="14"/>
      <c r="UTJ1047" s="14"/>
      <c r="UTK1047" s="14"/>
      <c r="UTL1047" s="14"/>
      <c r="UTM1047" s="14"/>
      <c r="UTN1047" s="14"/>
      <c r="UTO1047" s="14"/>
      <c r="UTP1047" s="14"/>
      <c r="UTQ1047" s="14"/>
      <c r="UTR1047" s="14"/>
      <c r="UTS1047" s="14"/>
      <c r="UTT1047" s="14"/>
      <c r="UTU1047" s="14"/>
      <c r="UTV1047" s="14"/>
      <c r="UTW1047" s="14"/>
      <c r="UTX1047" s="14"/>
      <c r="UTY1047" s="14"/>
      <c r="UTZ1047" s="14"/>
      <c r="UUA1047" s="14"/>
      <c r="UUB1047" s="14"/>
      <c r="UUC1047" s="14"/>
      <c r="UUD1047" s="14"/>
      <c r="UUE1047" s="14"/>
      <c r="UUF1047" s="14"/>
      <c r="UUG1047" s="14"/>
      <c r="UUH1047" s="14"/>
      <c r="UUI1047" s="14"/>
      <c r="UUJ1047" s="14"/>
      <c r="UUK1047" s="14"/>
      <c r="UUL1047" s="14"/>
      <c r="UUM1047" s="14"/>
      <c r="UUN1047" s="14"/>
      <c r="UUO1047" s="14"/>
      <c r="UUP1047" s="14"/>
      <c r="UUQ1047" s="14"/>
      <c r="UUR1047" s="14"/>
      <c r="UUS1047" s="14"/>
      <c r="UUT1047" s="14"/>
      <c r="UUU1047" s="14"/>
      <c r="UUV1047" s="14"/>
      <c r="UUW1047" s="14"/>
      <c r="UUX1047" s="14"/>
      <c r="UUY1047" s="14"/>
      <c r="UUZ1047" s="14"/>
      <c r="UVA1047" s="14"/>
      <c r="UVB1047" s="14"/>
      <c r="UVC1047" s="14"/>
      <c r="UVD1047" s="14"/>
      <c r="UVE1047" s="14"/>
      <c r="UVF1047" s="14"/>
      <c r="UVG1047" s="14"/>
      <c r="UVH1047" s="14"/>
      <c r="UVI1047" s="14"/>
      <c r="UVJ1047" s="14"/>
      <c r="UVK1047" s="14"/>
      <c r="UVL1047" s="14"/>
      <c r="UVM1047" s="14"/>
      <c r="UVN1047" s="14"/>
      <c r="UVO1047" s="14"/>
      <c r="UVP1047" s="14"/>
      <c r="UVQ1047" s="14"/>
      <c r="UVR1047" s="14"/>
      <c r="UVS1047" s="14"/>
      <c r="UVT1047" s="14"/>
      <c r="UVU1047" s="14"/>
      <c r="UVV1047" s="14"/>
      <c r="UVW1047" s="14"/>
      <c r="UVX1047" s="14"/>
      <c r="UVY1047" s="14"/>
      <c r="UVZ1047" s="14"/>
      <c r="UWA1047" s="14"/>
      <c r="UWB1047" s="14"/>
      <c r="UWC1047" s="14"/>
      <c r="UWD1047" s="14"/>
      <c r="UWE1047" s="14"/>
      <c r="UWF1047" s="14"/>
      <c r="UWG1047" s="14"/>
      <c r="UWH1047" s="14"/>
      <c r="UWI1047" s="14"/>
      <c r="UWJ1047" s="14"/>
      <c r="UWK1047" s="14"/>
      <c r="UWL1047" s="14"/>
      <c r="UWM1047" s="14"/>
      <c r="UWN1047" s="14"/>
      <c r="UWO1047" s="14"/>
      <c r="UWP1047" s="14"/>
      <c r="UWQ1047" s="14"/>
      <c r="UWR1047" s="14"/>
      <c r="UWS1047" s="14"/>
      <c r="UWT1047" s="14"/>
      <c r="UWU1047" s="14"/>
      <c r="UWV1047" s="14"/>
      <c r="UWW1047" s="14"/>
      <c r="UWX1047" s="14"/>
      <c r="UWY1047" s="14"/>
      <c r="UWZ1047" s="14"/>
      <c r="UXA1047" s="14"/>
      <c r="UXB1047" s="14"/>
      <c r="UXC1047" s="14"/>
      <c r="UXD1047" s="14"/>
      <c r="UXE1047" s="14"/>
      <c r="UXF1047" s="14"/>
      <c r="UXG1047" s="14"/>
      <c r="UXH1047" s="14"/>
      <c r="UXI1047" s="14"/>
      <c r="UXJ1047" s="14"/>
      <c r="UXK1047" s="14"/>
      <c r="UXL1047" s="14"/>
      <c r="UXM1047" s="14"/>
      <c r="UXN1047" s="14"/>
      <c r="UXO1047" s="14"/>
      <c r="UXP1047" s="14"/>
      <c r="UXQ1047" s="14"/>
      <c r="UXR1047" s="14"/>
      <c r="UXS1047" s="14"/>
      <c r="UXT1047" s="14"/>
      <c r="UXU1047" s="14"/>
      <c r="UXV1047" s="14"/>
      <c r="UXW1047" s="14"/>
      <c r="UXX1047" s="14"/>
      <c r="UXY1047" s="14"/>
      <c r="UXZ1047" s="14"/>
      <c r="UYA1047" s="14"/>
      <c r="UYB1047" s="14"/>
      <c r="UYC1047" s="14"/>
      <c r="UYD1047" s="14"/>
      <c r="UYE1047" s="14"/>
      <c r="UYF1047" s="14"/>
      <c r="UYG1047" s="14"/>
      <c r="UYH1047" s="14"/>
      <c r="UYI1047" s="14"/>
      <c r="UYJ1047" s="14"/>
      <c r="UYK1047" s="14"/>
      <c r="UYL1047" s="14"/>
      <c r="UYM1047" s="14"/>
      <c r="UYN1047" s="14"/>
      <c r="UYO1047" s="14"/>
      <c r="UYP1047" s="14"/>
      <c r="UYQ1047" s="14"/>
      <c r="UYR1047" s="14"/>
      <c r="UYS1047" s="14"/>
      <c r="UYT1047" s="14"/>
      <c r="UYU1047" s="14"/>
      <c r="UYV1047" s="14"/>
      <c r="UYW1047" s="14"/>
      <c r="UYX1047" s="14"/>
      <c r="UYY1047" s="14"/>
      <c r="UYZ1047" s="14"/>
      <c r="UZA1047" s="14"/>
      <c r="UZB1047" s="14"/>
      <c r="UZC1047" s="14"/>
      <c r="UZD1047" s="14"/>
      <c r="UZE1047" s="14"/>
      <c r="UZF1047" s="14"/>
      <c r="UZG1047" s="14"/>
      <c r="UZH1047" s="14"/>
      <c r="UZI1047" s="14"/>
      <c r="UZJ1047" s="14"/>
      <c r="UZK1047" s="14"/>
      <c r="UZL1047" s="14"/>
      <c r="UZM1047" s="14"/>
      <c r="UZN1047" s="14"/>
      <c r="UZO1047" s="14"/>
      <c r="UZP1047" s="14"/>
      <c r="UZQ1047" s="14"/>
      <c r="UZR1047" s="14"/>
      <c r="UZS1047" s="14"/>
      <c r="UZT1047" s="14"/>
      <c r="UZU1047" s="14"/>
      <c r="UZV1047" s="14"/>
      <c r="UZW1047" s="14"/>
      <c r="UZX1047" s="14"/>
      <c r="UZY1047" s="14"/>
      <c r="UZZ1047" s="14"/>
      <c r="VAA1047" s="14"/>
      <c r="VAB1047" s="14"/>
      <c r="VAC1047" s="14"/>
      <c r="VAD1047" s="14"/>
      <c r="VAE1047" s="14"/>
      <c r="VAF1047" s="14"/>
      <c r="VAG1047" s="14"/>
      <c r="VAH1047" s="14"/>
      <c r="VAI1047" s="14"/>
      <c r="VAJ1047" s="14"/>
      <c r="VAK1047" s="14"/>
      <c r="VAL1047" s="14"/>
      <c r="VAM1047" s="14"/>
      <c r="VAN1047" s="14"/>
      <c r="VAO1047" s="14"/>
      <c r="VAP1047" s="14"/>
      <c r="VAQ1047" s="14"/>
      <c r="VAR1047" s="14"/>
      <c r="VAS1047" s="14"/>
      <c r="VAT1047" s="14"/>
      <c r="VAU1047" s="14"/>
      <c r="VAV1047" s="14"/>
      <c r="VAW1047" s="14"/>
      <c r="VAX1047" s="14"/>
      <c r="VAY1047" s="14"/>
      <c r="VAZ1047" s="14"/>
      <c r="VBA1047" s="14"/>
      <c r="VBB1047" s="14"/>
      <c r="VBC1047" s="14"/>
      <c r="VBD1047" s="14"/>
      <c r="VBE1047" s="14"/>
      <c r="VBF1047" s="14"/>
      <c r="VBG1047" s="14"/>
      <c r="VBH1047" s="14"/>
      <c r="VBI1047" s="14"/>
      <c r="VBJ1047" s="14"/>
      <c r="VBK1047" s="14"/>
      <c r="VBL1047" s="14"/>
      <c r="VBM1047" s="14"/>
      <c r="VBN1047" s="14"/>
      <c r="VBO1047" s="14"/>
      <c r="VBP1047" s="14"/>
      <c r="VBQ1047" s="14"/>
      <c r="VBR1047" s="14"/>
      <c r="VBS1047" s="14"/>
      <c r="VBT1047" s="14"/>
      <c r="VBU1047" s="14"/>
      <c r="VBV1047" s="14"/>
      <c r="VBW1047" s="14"/>
      <c r="VBX1047" s="14"/>
      <c r="VBY1047" s="14"/>
      <c r="VBZ1047" s="14"/>
      <c r="VCA1047" s="14"/>
      <c r="VCB1047" s="14"/>
      <c r="VCC1047" s="14"/>
      <c r="VCD1047" s="14"/>
      <c r="VCE1047" s="14"/>
      <c r="VCF1047" s="14"/>
      <c r="VCG1047" s="14"/>
      <c r="VCH1047" s="14"/>
      <c r="VCI1047" s="14"/>
      <c r="VCJ1047" s="14"/>
      <c r="VCK1047" s="14"/>
      <c r="VCL1047" s="14"/>
      <c r="VCM1047" s="14"/>
      <c r="VCN1047" s="14"/>
      <c r="VCO1047" s="14"/>
      <c r="VCP1047" s="14"/>
      <c r="VCQ1047" s="14"/>
      <c r="VCR1047" s="14"/>
      <c r="VCS1047" s="14"/>
      <c r="VCT1047" s="14"/>
      <c r="VCU1047" s="14"/>
      <c r="VCV1047" s="14"/>
      <c r="VCW1047" s="14"/>
      <c r="VCX1047" s="14"/>
      <c r="VCY1047" s="14"/>
      <c r="VCZ1047" s="14"/>
      <c r="VDA1047" s="14"/>
      <c r="VDB1047" s="14"/>
      <c r="VDC1047" s="14"/>
      <c r="VDD1047" s="14"/>
      <c r="VDE1047" s="14"/>
      <c r="VDF1047" s="14"/>
      <c r="VDG1047" s="14"/>
      <c r="VDH1047" s="14"/>
      <c r="VDI1047" s="14"/>
      <c r="VDJ1047" s="14"/>
      <c r="VDK1047" s="14"/>
      <c r="VDL1047" s="14"/>
      <c r="VDM1047" s="14"/>
      <c r="VDN1047" s="14"/>
      <c r="VDO1047" s="14"/>
      <c r="VDP1047" s="14"/>
      <c r="VDQ1047" s="14"/>
      <c r="VDR1047" s="14"/>
      <c r="VDS1047" s="14"/>
      <c r="VDT1047" s="14"/>
      <c r="VDU1047" s="14"/>
      <c r="VDV1047" s="14"/>
      <c r="VDW1047" s="14"/>
      <c r="VDX1047" s="14"/>
      <c r="VDY1047" s="14"/>
      <c r="VDZ1047" s="14"/>
      <c r="VEA1047" s="14"/>
      <c r="VEB1047" s="14"/>
      <c r="VEC1047" s="14"/>
      <c r="VED1047" s="14"/>
      <c r="VEE1047" s="14"/>
      <c r="VEF1047" s="14"/>
      <c r="VEG1047" s="14"/>
      <c r="VEH1047" s="14"/>
      <c r="VEI1047" s="14"/>
      <c r="VEJ1047" s="14"/>
      <c r="VEK1047" s="14"/>
      <c r="VEL1047" s="14"/>
      <c r="VEM1047" s="14"/>
      <c r="VEN1047" s="14"/>
      <c r="VEO1047" s="14"/>
      <c r="VEP1047" s="14"/>
      <c r="VEQ1047" s="14"/>
      <c r="VER1047" s="14"/>
      <c r="VES1047" s="14"/>
      <c r="VET1047" s="14"/>
      <c r="VEU1047" s="14"/>
      <c r="VEV1047" s="14"/>
      <c r="VEW1047" s="14"/>
      <c r="VEX1047" s="14"/>
      <c r="VEY1047" s="14"/>
      <c r="VEZ1047" s="14"/>
      <c r="VFA1047" s="14"/>
      <c r="VFB1047" s="14"/>
      <c r="VFC1047" s="14"/>
      <c r="VFD1047" s="14"/>
      <c r="VFE1047" s="14"/>
      <c r="VFF1047" s="14"/>
      <c r="VFG1047" s="14"/>
      <c r="VFH1047" s="14"/>
      <c r="VFI1047" s="14"/>
      <c r="VFJ1047" s="14"/>
      <c r="VFK1047" s="14"/>
      <c r="VFL1047" s="14"/>
      <c r="VFM1047" s="14"/>
      <c r="VFN1047" s="14"/>
      <c r="VFO1047" s="14"/>
      <c r="VFP1047" s="14"/>
      <c r="VFQ1047" s="14"/>
      <c r="VFR1047" s="14"/>
      <c r="VFS1047" s="14"/>
      <c r="VFT1047" s="14"/>
      <c r="VFU1047" s="14"/>
      <c r="VFV1047" s="14"/>
      <c r="VFW1047" s="14"/>
      <c r="VFX1047" s="14"/>
      <c r="VFY1047" s="14"/>
      <c r="VFZ1047" s="14"/>
      <c r="VGA1047" s="14"/>
      <c r="VGB1047" s="14"/>
      <c r="VGC1047" s="14"/>
      <c r="VGD1047" s="14"/>
      <c r="VGE1047" s="14"/>
      <c r="VGF1047" s="14"/>
      <c r="VGG1047" s="14"/>
      <c r="VGH1047" s="14"/>
      <c r="VGI1047" s="14"/>
      <c r="VGJ1047" s="14"/>
      <c r="VGK1047" s="14"/>
      <c r="VGL1047" s="14"/>
      <c r="VGM1047" s="14"/>
      <c r="VGN1047" s="14"/>
      <c r="VGO1047" s="14"/>
      <c r="VGP1047" s="14"/>
      <c r="VGQ1047" s="14"/>
      <c r="VGR1047" s="14"/>
      <c r="VGS1047" s="14"/>
      <c r="VGT1047" s="14"/>
      <c r="VGU1047" s="14"/>
      <c r="VGV1047" s="14"/>
      <c r="VGW1047" s="14"/>
      <c r="VGX1047" s="14"/>
      <c r="VGY1047" s="14"/>
      <c r="VGZ1047" s="14"/>
      <c r="VHA1047" s="14"/>
      <c r="VHB1047" s="14"/>
      <c r="VHC1047" s="14"/>
      <c r="VHD1047" s="14"/>
      <c r="VHE1047" s="14"/>
      <c r="VHF1047" s="14"/>
      <c r="VHG1047" s="14"/>
      <c r="VHH1047" s="14"/>
      <c r="VHI1047" s="14"/>
      <c r="VHJ1047" s="14"/>
      <c r="VHK1047" s="14"/>
      <c r="VHL1047" s="14"/>
      <c r="VHM1047" s="14"/>
      <c r="VHN1047" s="14"/>
      <c r="VHO1047" s="14"/>
      <c r="VHP1047" s="14"/>
      <c r="VHQ1047" s="14"/>
      <c r="VHR1047" s="14"/>
      <c r="VHS1047" s="14"/>
      <c r="VHT1047" s="14"/>
      <c r="VHU1047" s="14"/>
      <c r="VHV1047" s="14"/>
      <c r="VHW1047" s="14"/>
      <c r="VHX1047" s="14"/>
      <c r="VHY1047" s="14"/>
      <c r="VHZ1047" s="14"/>
      <c r="VIA1047" s="14"/>
      <c r="VIB1047" s="14"/>
      <c r="VIC1047" s="14"/>
      <c r="VID1047" s="14"/>
      <c r="VIE1047" s="14"/>
      <c r="VIF1047" s="14"/>
      <c r="VIG1047" s="14"/>
      <c r="VIH1047" s="14"/>
      <c r="VII1047" s="14"/>
      <c r="VIJ1047" s="14"/>
      <c r="VIK1047" s="14"/>
      <c r="VIL1047" s="14"/>
      <c r="VIM1047" s="14"/>
      <c r="VIN1047" s="14"/>
      <c r="VIO1047" s="14"/>
      <c r="VIP1047" s="14"/>
      <c r="VIQ1047" s="14"/>
      <c r="VIR1047" s="14"/>
      <c r="VIS1047" s="14"/>
      <c r="VIT1047" s="14"/>
      <c r="VIU1047" s="14"/>
      <c r="VIV1047" s="14"/>
      <c r="VIW1047" s="14"/>
      <c r="VIX1047" s="14"/>
      <c r="VIY1047" s="14"/>
      <c r="VIZ1047" s="14"/>
      <c r="VJA1047" s="14"/>
      <c r="VJB1047" s="14"/>
      <c r="VJC1047" s="14"/>
      <c r="VJD1047" s="14"/>
      <c r="VJE1047" s="14"/>
      <c r="VJF1047" s="14"/>
      <c r="VJG1047" s="14"/>
      <c r="VJH1047" s="14"/>
      <c r="VJI1047" s="14"/>
      <c r="VJJ1047" s="14"/>
      <c r="VJK1047" s="14"/>
      <c r="VJL1047" s="14"/>
      <c r="VJM1047" s="14"/>
      <c r="VJN1047" s="14"/>
      <c r="VJO1047" s="14"/>
      <c r="VJP1047" s="14"/>
      <c r="VJQ1047" s="14"/>
      <c r="VJR1047" s="14"/>
      <c r="VJS1047" s="14"/>
      <c r="VJT1047" s="14"/>
      <c r="VJU1047" s="14"/>
      <c r="VJV1047" s="14"/>
      <c r="VJW1047" s="14"/>
      <c r="VJX1047" s="14"/>
      <c r="VJY1047" s="14"/>
      <c r="VJZ1047" s="14"/>
      <c r="VKA1047" s="14"/>
      <c r="VKB1047" s="14"/>
      <c r="VKC1047" s="14"/>
      <c r="VKD1047" s="14"/>
      <c r="VKE1047" s="14"/>
      <c r="VKF1047" s="14"/>
      <c r="VKG1047" s="14"/>
      <c r="VKH1047" s="14"/>
      <c r="VKI1047" s="14"/>
      <c r="VKJ1047" s="14"/>
      <c r="VKK1047" s="14"/>
      <c r="VKL1047" s="14"/>
      <c r="VKM1047" s="14"/>
      <c r="VKN1047" s="14"/>
      <c r="VKO1047" s="14"/>
      <c r="VKP1047" s="14"/>
      <c r="VKQ1047" s="14"/>
      <c r="VKR1047" s="14"/>
      <c r="VKS1047" s="14"/>
      <c r="VKT1047" s="14"/>
      <c r="VKU1047" s="14"/>
      <c r="VKV1047" s="14"/>
      <c r="VKW1047" s="14"/>
      <c r="VKX1047" s="14"/>
      <c r="VKY1047" s="14"/>
      <c r="VKZ1047" s="14"/>
      <c r="VLA1047" s="14"/>
      <c r="VLB1047" s="14"/>
      <c r="VLC1047" s="14"/>
      <c r="VLD1047" s="14"/>
      <c r="VLE1047" s="14"/>
      <c r="VLF1047" s="14"/>
      <c r="VLG1047" s="14"/>
      <c r="VLH1047" s="14"/>
      <c r="VLI1047" s="14"/>
      <c r="VLJ1047" s="14"/>
      <c r="VLK1047" s="14"/>
      <c r="VLL1047" s="14"/>
      <c r="VLM1047" s="14"/>
      <c r="VLN1047" s="14"/>
      <c r="VLO1047" s="14"/>
      <c r="VLP1047" s="14"/>
      <c r="VLQ1047" s="14"/>
      <c r="VLR1047" s="14"/>
      <c r="VLS1047" s="14"/>
      <c r="VLT1047" s="14"/>
      <c r="VLU1047" s="14"/>
      <c r="VLV1047" s="14"/>
      <c r="VLW1047" s="14"/>
      <c r="VLX1047" s="14"/>
      <c r="VLY1047" s="14"/>
      <c r="VLZ1047" s="14"/>
      <c r="VMA1047" s="14"/>
      <c r="VMB1047" s="14"/>
      <c r="VMC1047" s="14"/>
      <c r="VMD1047" s="14"/>
      <c r="VME1047" s="14"/>
      <c r="VMF1047" s="14"/>
      <c r="VMG1047" s="14"/>
      <c r="VMH1047" s="14"/>
      <c r="VMI1047" s="14"/>
      <c r="VMJ1047" s="14"/>
      <c r="VMK1047" s="14"/>
      <c r="VML1047" s="14"/>
      <c r="VMM1047" s="14"/>
      <c r="VMN1047" s="14"/>
      <c r="VMO1047" s="14"/>
      <c r="VMP1047" s="14"/>
      <c r="VMQ1047" s="14"/>
      <c r="VMR1047" s="14"/>
      <c r="VMS1047" s="14"/>
      <c r="VMT1047" s="14"/>
      <c r="VMU1047" s="14"/>
      <c r="VMV1047" s="14"/>
      <c r="VMW1047" s="14"/>
      <c r="VMX1047" s="14"/>
      <c r="VMY1047" s="14"/>
      <c r="VMZ1047" s="14"/>
      <c r="VNA1047" s="14"/>
      <c r="VNB1047" s="14"/>
      <c r="VNC1047" s="14"/>
      <c r="VND1047" s="14"/>
      <c r="VNE1047" s="14"/>
      <c r="VNF1047" s="14"/>
      <c r="VNG1047" s="14"/>
      <c r="VNH1047" s="14"/>
      <c r="VNI1047" s="14"/>
      <c r="VNJ1047" s="14"/>
      <c r="VNK1047" s="14"/>
      <c r="VNL1047" s="14"/>
      <c r="VNM1047" s="14"/>
      <c r="VNN1047" s="14"/>
      <c r="VNO1047" s="14"/>
      <c r="VNP1047" s="14"/>
      <c r="VNQ1047" s="14"/>
      <c r="VNR1047" s="14"/>
      <c r="VNS1047" s="14"/>
      <c r="VNT1047" s="14"/>
      <c r="VNU1047" s="14"/>
      <c r="VNV1047" s="14"/>
      <c r="VNW1047" s="14"/>
      <c r="VNX1047" s="14"/>
      <c r="VNY1047" s="14"/>
      <c r="VNZ1047" s="14"/>
      <c r="VOA1047" s="14"/>
      <c r="VOB1047" s="14"/>
      <c r="VOC1047" s="14"/>
      <c r="VOD1047" s="14"/>
      <c r="VOE1047" s="14"/>
      <c r="VOF1047" s="14"/>
      <c r="VOG1047" s="14"/>
      <c r="VOH1047" s="14"/>
      <c r="VOI1047" s="14"/>
      <c r="VOJ1047" s="14"/>
      <c r="VOK1047" s="14"/>
      <c r="VOL1047" s="14"/>
      <c r="VOM1047" s="14"/>
      <c r="VON1047" s="14"/>
      <c r="VOO1047" s="14"/>
      <c r="VOP1047" s="14"/>
      <c r="VOQ1047" s="14"/>
      <c r="VOR1047" s="14"/>
      <c r="VOS1047" s="14"/>
      <c r="VOT1047" s="14"/>
      <c r="VOU1047" s="14"/>
      <c r="VOV1047" s="14"/>
      <c r="VOW1047" s="14"/>
      <c r="VOX1047" s="14"/>
      <c r="VOY1047" s="14"/>
      <c r="VOZ1047" s="14"/>
      <c r="VPA1047" s="14"/>
      <c r="VPB1047" s="14"/>
      <c r="VPC1047" s="14"/>
      <c r="VPD1047" s="14"/>
      <c r="VPE1047" s="14"/>
      <c r="VPF1047" s="14"/>
      <c r="VPG1047" s="14"/>
      <c r="VPH1047" s="14"/>
      <c r="VPI1047" s="14"/>
      <c r="VPJ1047" s="14"/>
      <c r="VPK1047" s="14"/>
      <c r="VPL1047" s="14"/>
      <c r="VPM1047" s="14"/>
      <c r="VPN1047" s="14"/>
      <c r="VPO1047" s="14"/>
      <c r="VPP1047" s="14"/>
      <c r="VPQ1047" s="14"/>
      <c r="VPR1047" s="14"/>
      <c r="VPS1047" s="14"/>
      <c r="VPT1047" s="14"/>
      <c r="VPU1047" s="14"/>
      <c r="VPV1047" s="14"/>
      <c r="VPW1047" s="14"/>
      <c r="VPX1047" s="14"/>
      <c r="VPY1047" s="14"/>
      <c r="VPZ1047" s="14"/>
      <c r="VQA1047" s="14"/>
      <c r="VQB1047" s="14"/>
      <c r="VQC1047" s="14"/>
      <c r="VQD1047" s="14"/>
      <c r="VQE1047" s="14"/>
      <c r="VQF1047" s="14"/>
      <c r="VQG1047" s="14"/>
      <c r="VQH1047" s="14"/>
      <c r="VQI1047" s="14"/>
      <c r="VQJ1047" s="14"/>
      <c r="VQK1047" s="14"/>
      <c r="VQL1047" s="14"/>
      <c r="VQM1047" s="14"/>
      <c r="VQN1047" s="14"/>
      <c r="VQO1047" s="14"/>
      <c r="VQP1047" s="14"/>
      <c r="VQQ1047" s="14"/>
      <c r="VQR1047" s="14"/>
      <c r="VQS1047" s="14"/>
      <c r="VQT1047" s="14"/>
      <c r="VQU1047" s="14"/>
      <c r="VQV1047" s="14"/>
      <c r="VQW1047" s="14"/>
      <c r="VQX1047" s="14"/>
      <c r="VQY1047" s="14"/>
      <c r="VQZ1047" s="14"/>
      <c r="VRA1047" s="14"/>
      <c r="VRB1047" s="14"/>
      <c r="VRC1047" s="14"/>
      <c r="VRD1047" s="14"/>
      <c r="VRE1047" s="14"/>
      <c r="VRF1047" s="14"/>
      <c r="VRG1047" s="14"/>
      <c r="VRH1047" s="14"/>
      <c r="VRI1047" s="14"/>
      <c r="VRJ1047" s="14"/>
      <c r="VRK1047" s="14"/>
      <c r="VRL1047" s="14"/>
      <c r="VRM1047" s="14"/>
      <c r="VRN1047" s="14"/>
      <c r="VRO1047" s="14"/>
      <c r="VRP1047" s="14"/>
      <c r="VRQ1047" s="14"/>
      <c r="VRR1047" s="14"/>
      <c r="VRS1047" s="14"/>
      <c r="VRT1047" s="14"/>
      <c r="VRU1047" s="14"/>
      <c r="VRV1047" s="14"/>
      <c r="VRW1047" s="14"/>
      <c r="VRX1047" s="14"/>
      <c r="VRY1047" s="14"/>
      <c r="VRZ1047" s="14"/>
      <c r="VSA1047" s="14"/>
      <c r="VSB1047" s="14"/>
      <c r="VSC1047" s="14"/>
      <c r="VSD1047" s="14"/>
      <c r="VSE1047" s="14"/>
      <c r="VSF1047" s="14"/>
      <c r="VSG1047" s="14"/>
      <c r="VSH1047" s="14"/>
      <c r="VSI1047" s="14"/>
      <c r="VSJ1047" s="14"/>
      <c r="VSK1047" s="14"/>
      <c r="VSL1047" s="14"/>
      <c r="VSM1047" s="14"/>
      <c r="VSN1047" s="14"/>
      <c r="VSO1047" s="14"/>
      <c r="VSP1047" s="14"/>
      <c r="VSQ1047" s="14"/>
      <c r="VSR1047" s="14"/>
      <c r="VSS1047" s="14"/>
      <c r="VST1047" s="14"/>
      <c r="VSU1047" s="14"/>
      <c r="VSV1047" s="14"/>
      <c r="VSW1047" s="14"/>
      <c r="VSX1047" s="14"/>
      <c r="VSY1047" s="14"/>
      <c r="VSZ1047" s="14"/>
      <c r="VTA1047" s="14"/>
      <c r="VTB1047" s="14"/>
      <c r="VTC1047" s="14"/>
      <c r="VTD1047" s="14"/>
      <c r="VTE1047" s="14"/>
      <c r="VTF1047" s="14"/>
      <c r="VTG1047" s="14"/>
      <c r="VTH1047" s="14"/>
      <c r="VTI1047" s="14"/>
      <c r="VTJ1047" s="14"/>
      <c r="VTK1047" s="14"/>
      <c r="VTL1047" s="14"/>
      <c r="VTM1047" s="14"/>
      <c r="VTN1047" s="14"/>
      <c r="VTO1047" s="14"/>
      <c r="VTP1047" s="14"/>
      <c r="VTQ1047" s="14"/>
      <c r="VTR1047" s="14"/>
      <c r="VTS1047" s="14"/>
      <c r="VTT1047" s="14"/>
      <c r="VTU1047" s="14"/>
      <c r="VTV1047" s="14"/>
      <c r="VTW1047" s="14"/>
      <c r="VTX1047" s="14"/>
      <c r="VTY1047" s="14"/>
      <c r="VTZ1047" s="14"/>
      <c r="VUA1047" s="14"/>
      <c r="VUB1047" s="14"/>
      <c r="VUC1047" s="14"/>
      <c r="VUD1047" s="14"/>
      <c r="VUE1047" s="14"/>
      <c r="VUF1047" s="14"/>
      <c r="VUG1047" s="14"/>
      <c r="VUH1047" s="14"/>
      <c r="VUI1047" s="14"/>
      <c r="VUJ1047" s="14"/>
      <c r="VUK1047" s="14"/>
      <c r="VUL1047" s="14"/>
      <c r="VUM1047" s="14"/>
      <c r="VUN1047" s="14"/>
      <c r="VUO1047" s="14"/>
      <c r="VUP1047" s="14"/>
      <c r="VUQ1047" s="14"/>
      <c r="VUR1047" s="14"/>
      <c r="VUS1047" s="14"/>
      <c r="VUT1047" s="14"/>
      <c r="VUU1047" s="14"/>
      <c r="VUV1047" s="14"/>
      <c r="VUW1047" s="14"/>
      <c r="VUX1047" s="14"/>
      <c r="VUY1047" s="14"/>
      <c r="VUZ1047" s="14"/>
      <c r="VVA1047" s="14"/>
      <c r="VVB1047" s="14"/>
      <c r="VVC1047" s="14"/>
      <c r="VVD1047" s="14"/>
      <c r="VVE1047" s="14"/>
      <c r="VVF1047" s="14"/>
      <c r="VVG1047" s="14"/>
      <c r="VVH1047" s="14"/>
      <c r="VVI1047" s="14"/>
      <c r="VVJ1047" s="14"/>
      <c r="VVK1047" s="14"/>
      <c r="VVL1047" s="14"/>
      <c r="VVM1047" s="14"/>
      <c r="VVN1047" s="14"/>
      <c r="VVO1047" s="14"/>
      <c r="VVP1047" s="14"/>
      <c r="VVQ1047" s="14"/>
      <c r="VVR1047" s="14"/>
      <c r="VVS1047" s="14"/>
      <c r="VVT1047" s="14"/>
      <c r="VVU1047" s="14"/>
      <c r="VVV1047" s="14"/>
      <c r="VVW1047" s="14"/>
      <c r="VVX1047" s="14"/>
      <c r="VVY1047" s="14"/>
      <c r="VVZ1047" s="14"/>
      <c r="VWA1047" s="14"/>
      <c r="VWB1047" s="14"/>
      <c r="VWC1047" s="14"/>
      <c r="VWD1047" s="14"/>
      <c r="VWE1047" s="14"/>
      <c r="VWF1047" s="14"/>
      <c r="VWG1047" s="14"/>
      <c r="VWH1047" s="14"/>
      <c r="VWI1047" s="14"/>
      <c r="VWJ1047" s="14"/>
      <c r="VWK1047" s="14"/>
      <c r="VWL1047" s="14"/>
      <c r="VWM1047" s="14"/>
      <c r="VWN1047" s="14"/>
      <c r="VWO1047" s="14"/>
      <c r="VWP1047" s="14"/>
      <c r="VWQ1047" s="14"/>
      <c r="VWR1047" s="14"/>
      <c r="VWS1047" s="14"/>
      <c r="VWT1047" s="14"/>
      <c r="VWU1047" s="14"/>
      <c r="VWV1047" s="14"/>
      <c r="VWW1047" s="14"/>
      <c r="VWX1047" s="14"/>
      <c r="VWY1047" s="14"/>
      <c r="VWZ1047" s="14"/>
      <c r="VXA1047" s="14"/>
      <c r="VXB1047" s="14"/>
      <c r="VXC1047" s="14"/>
      <c r="VXD1047" s="14"/>
      <c r="VXE1047" s="14"/>
      <c r="VXF1047" s="14"/>
      <c r="VXG1047" s="14"/>
      <c r="VXH1047" s="14"/>
      <c r="VXI1047" s="14"/>
      <c r="VXJ1047" s="14"/>
      <c r="VXK1047" s="14"/>
      <c r="VXL1047" s="14"/>
      <c r="VXM1047" s="14"/>
      <c r="VXN1047" s="14"/>
      <c r="VXO1047" s="14"/>
      <c r="VXP1047" s="14"/>
      <c r="VXQ1047" s="14"/>
      <c r="VXR1047" s="14"/>
      <c r="VXS1047" s="14"/>
      <c r="VXT1047" s="14"/>
      <c r="VXU1047" s="14"/>
      <c r="VXV1047" s="14"/>
      <c r="VXW1047" s="14"/>
      <c r="VXX1047" s="14"/>
      <c r="VXY1047" s="14"/>
      <c r="VXZ1047" s="14"/>
      <c r="VYA1047" s="14"/>
      <c r="VYB1047" s="14"/>
      <c r="VYC1047" s="14"/>
      <c r="VYD1047" s="14"/>
      <c r="VYE1047" s="14"/>
      <c r="VYF1047" s="14"/>
      <c r="VYG1047" s="14"/>
      <c r="VYH1047" s="14"/>
      <c r="VYI1047" s="14"/>
      <c r="VYJ1047" s="14"/>
      <c r="VYK1047" s="14"/>
      <c r="VYL1047" s="14"/>
      <c r="VYM1047" s="14"/>
      <c r="VYN1047" s="14"/>
      <c r="VYO1047" s="14"/>
      <c r="VYP1047" s="14"/>
      <c r="VYQ1047" s="14"/>
      <c r="VYR1047" s="14"/>
      <c r="VYS1047" s="14"/>
      <c r="VYT1047" s="14"/>
      <c r="VYU1047" s="14"/>
      <c r="VYV1047" s="14"/>
      <c r="VYW1047" s="14"/>
      <c r="VYX1047" s="14"/>
      <c r="VYY1047" s="14"/>
      <c r="VYZ1047" s="14"/>
      <c r="VZA1047" s="14"/>
      <c r="VZB1047" s="14"/>
      <c r="VZC1047" s="14"/>
      <c r="VZD1047" s="14"/>
      <c r="VZE1047" s="14"/>
      <c r="VZF1047" s="14"/>
      <c r="VZG1047" s="14"/>
      <c r="VZH1047" s="14"/>
      <c r="VZI1047" s="14"/>
      <c r="VZJ1047" s="14"/>
      <c r="VZK1047" s="14"/>
      <c r="VZL1047" s="14"/>
      <c r="VZM1047" s="14"/>
      <c r="VZN1047" s="14"/>
      <c r="VZO1047" s="14"/>
      <c r="VZP1047" s="14"/>
      <c r="VZQ1047" s="14"/>
      <c r="VZR1047" s="14"/>
      <c r="VZS1047" s="14"/>
      <c r="VZT1047" s="14"/>
      <c r="VZU1047" s="14"/>
      <c r="VZV1047" s="14"/>
      <c r="VZW1047" s="14"/>
      <c r="VZX1047" s="14"/>
      <c r="VZY1047" s="14"/>
      <c r="VZZ1047" s="14"/>
      <c r="WAA1047" s="14"/>
      <c r="WAB1047" s="14"/>
      <c r="WAC1047" s="14"/>
      <c r="WAD1047" s="14"/>
      <c r="WAE1047" s="14"/>
      <c r="WAF1047" s="14"/>
      <c r="WAG1047" s="14"/>
      <c r="WAH1047" s="14"/>
      <c r="WAI1047" s="14"/>
      <c r="WAJ1047" s="14"/>
      <c r="WAK1047" s="14"/>
      <c r="WAL1047" s="14"/>
      <c r="WAM1047" s="14"/>
      <c r="WAN1047" s="14"/>
      <c r="WAO1047" s="14"/>
      <c r="WAP1047" s="14"/>
      <c r="WAQ1047" s="14"/>
      <c r="WAR1047" s="14"/>
      <c r="WAS1047" s="14"/>
      <c r="WAT1047" s="14"/>
      <c r="WAU1047" s="14"/>
      <c r="WAV1047" s="14"/>
      <c r="WAW1047" s="14"/>
      <c r="WAX1047" s="14"/>
      <c r="WAY1047" s="14"/>
      <c r="WAZ1047" s="14"/>
      <c r="WBA1047" s="14"/>
      <c r="WBB1047" s="14"/>
      <c r="WBC1047" s="14"/>
      <c r="WBD1047" s="14"/>
      <c r="WBE1047" s="14"/>
      <c r="WBF1047" s="14"/>
      <c r="WBG1047" s="14"/>
      <c r="WBH1047" s="14"/>
      <c r="WBI1047" s="14"/>
      <c r="WBJ1047" s="14"/>
      <c r="WBK1047" s="14"/>
      <c r="WBL1047" s="14"/>
      <c r="WBM1047" s="14"/>
      <c r="WBN1047" s="14"/>
      <c r="WBO1047" s="14"/>
      <c r="WBP1047" s="14"/>
      <c r="WBQ1047" s="14"/>
      <c r="WBR1047" s="14"/>
      <c r="WBS1047" s="14"/>
      <c r="WBT1047" s="14"/>
      <c r="WBU1047" s="14"/>
      <c r="WBV1047" s="14"/>
      <c r="WBW1047" s="14"/>
      <c r="WBX1047" s="14"/>
      <c r="WBY1047" s="14"/>
      <c r="WBZ1047" s="14"/>
      <c r="WCA1047" s="14"/>
      <c r="WCB1047" s="14"/>
      <c r="WCC1047" s="14"/>
      <c r="WCD1047" s="14"/>
      <c r="WCE1047" s="14"/>
      <c r="WCF1047" s="14"/>
      <c r="WCG1047" s="14"/>
      <c r="WCH1047" s="14"/>
      <c r="WCI1047" s="14"/>
      <c r="WCJ1047" s="14"/>
      <c r="WCK1047" s="14"/>
      <c r="WCL1047" s="14"/>
      <c r="WCM1047" s="14"/>
      <c r="WCN1047" s="14"/>
      <c r="WCO1047" s="14"/>
      <c r="WCP1047" s="14"/>
      <c r="WCQ1047" s="14"/>
      <c r="WCR1047" s="14"/>
      <c r="WCS1047" s="14"/>
      <c r="WCT1047" s="14"/>
      <c r="WCU1047" s="14"/>
      <c r="WCV1047" s="14"/>
      <c r="WCW1047" s="14"/>
      <c r="WCX1047" s="14"/>
      <c r="WCY1047" s="14"/>
      <c r="WCZ1047" s="14"/>
      <c r="WDA1047" s="14"/>
      <c r="WDB1047" s="14"/>
      <c r="WDC1047" s="14"/>
      <c r="WDD1047" s="14"/>
      <c r="WDE1047" s="14"/>
      <c r="WDF1047" s="14"/>
      <c r="WDG1047" s="14"/>
      <c r="WDH1047" s="14"/>
      <c r="WDI1047" s="14"/>
      <c r="WDJ1047" s="14"/>
      <c r="WDK1047" s="14"/>
      <c r="WDL1047" s="14"/>
      <c r="WDM1047" s="14"/>
      <c r="WDN1047" s="14"/>
      <c r="WDO1047" s="14"/>
      <c r="WDP1047" s="14"/>
      <c r="WDQ1047" s="14"/>
      <c r="WDR1047" s="14"/>
      <c r="WDS1047" s="14"/>
      <c r="WDT1047" s="14"/>
      <c r="WDU1047" s="14"/>
      <c r="WDV1047" s="14"/>
      <c r="WDW1047" s="14"/>
      <c r="WDX1047" s="14"/>
      <c r="WDY1047" s="14"/>
      <c r="WDZ1047" s="14"/>
      <c r="WEA1047" s="14"/>
      <c r="WEB1047" s="14"/>
      <c r="WEC1047" s="14"/>
      <c r="WED1047" s="14"/>
      <c r="WEE1047" s="14"/>
      <c r="WEF1047" s="14"/>
      <c r="WEG1047" s="14"/>
      <c r="WEH1047" s="14"/>
      <c r="WEI1047" s="14"/>
      <c r="WEJ1047" s="14"/>
      <c r="WEK1047" s="14"/>
      <c r="WEL1047" s="14"/>
      <c r="WEM1047" s="14"/>
      <c r="WEN1047" s="14"/>
      <c r="WEO1047" s="14"/>
      <c r="WEP1047" s="14"/>
      <c r="WEQ1047" s="14"/>
      <c r="WER1047" s="14"/>
      <c r="WES1047" s="14"/>
      <c r="WET1047" s="14"/>
      <c r="WEU1047" s="14"/>
      <c r="WEV1047" s="14"/>
      <c r="WEW1047" s="14"/>
      <c r="WEX1047" s="14"/>
      <c r="WEY1047" s="14"/>
      <c r="WEZ1047" s="14"/>
      <c r="WFA1047" s="14"/>
      <c r="WFB1047" s="14"/>
      <c r="WFC1047" s="14"/>
      <c r="WFD1047" s="14"/>
      <c r="WFE1047" s="14"/>
      <c r="WFF1047" s="14"/>
      <c r="WFG1047" s="14"/>
      <c r="WFH1047" s="14"/>
      <c r="WFI1047" s="14"/>
      <c r="WFJ1047" s="14"/>
      <c r="WFK1047" s="14"/>
      <c r="WFL1047" s="14"/>
      <c r="WFM1047" s="14"/>
      <c r="WFN1047" s="14"/>
      <c r="WFO1047" s="14"/>
      <c r="WFP1047" s="14"/>
      <c r="WFQ1047" s="14"/>
      <c r="WFR1047" s="14"/>
      <c r="WFS1047" s="14"/>
      <c r="WFT1047" s="14"/>
      <c r="WFU1047" s="14"/>
      <c r="WFV1047" s="14"/>
      <c r="WFW1047" s="14"/>
      <c r="WFX1047" s="14"/>
      <c r="WFY1047" s="14"/>
      <c r="WFZ1047" s="14"/>
      <c r="WGA1047" s="14"/>
      <c r="WGB1047" s="14"/>
      <c r="WGC1047" s="14"/>
      <c r="WGD1047" s="14"/>
      <c r="WGE1047" s="14"/>
      <c r="WGF1047" s="14"/>
      <c r="WGG1047" s="14"/>
      <c r="WGH1047" s="14"/>
      <c r="WGI1047" s="14"/>
      <c r="WGJ1047" s="14"/>
      <c r="WGK1047" s="14"/>
      <c r="WGL1047" s="14"/>
      <c r="WGM1047" s="14"/>
      <c r="WGN1047" s="14"/>
      <c r="WGO1047" s="14"/>
      <c r="WGP1047" s="14"/>
      <c r="WGQ1047" s="14"/>
      <c r="WGR1047" s="14"/>
      <c r="WGS1047" s="14"/>
      <c r="WGT1047" s="14"/>
      <c r="WGU1047" s="14"/>
      <c r="WGV1047" s="14"/>
      <c r="WGW1047" s="14"/>
      <c r="WGX1047" s="14"/>
      <c r="WGY1047" s="14"/>
      <c r="WGZ1047" s="14"/>
      <c r="WHA1047" s="14"/>
      <c r="WHB1047" s="14"/>
      <c r="WHC1047" s="14"/>
      <c r="WHD1047" s="14"/>
      <c r="WHE1047" s="14"/>
      <c r="WHF1047" s="14"/>
      <c r="WHG1047" s="14"/>
      <c r="WHH1047" s="14"/>
      <c r="WHI1047" s="14"/>
      <c r="WHJ1047" s="14"/>
      <c r="WHK1047" s="14"/>
      <c r="WHL1047" s="14"/>
      <c r="WHM1047" s="14"/>
      <c r="WHN1047" s="14"/>
      <c r="WHO1047" s="14"/>
      <c r="WHP1047" s="14"/>
      <c r="WHQ1047" s="14"/>
      <c r="WHR1047" s="14"/>
      <c r="WHS1047" s="14"/>
      <c r="WHT1047" s="14"/>
      <c r="WHU1047" s="14"/>
      <c r="WHV1047" s="14"/>
      <c r="WHW1047" s="14"/>
      <c r="WHX1047" s="14"/>
      <c r="WHY1047" s="14"/>
      <c r="WHZ1047" s="14"/>
      <c r="WIA1047" s="14"/>
      <c r="WIB1047" s="14"/>
      <c r="WIC1047" s="14"/>
      <c r="WID1047" s="14"/>
      <c r="WIE1047" s="14"/>
      <c r="WIF1047" s="14"/>
      <c r="WIG1047" s="14"/>
      <c r="WIH1047" s="14"/>
      <c r="WII1047" s="14"/>
      <c r="WIJ1047" s="14"/>
      <c r="WIK1047" s="14"/>
      <c r="WIL1047" s="14"/>
      <c r="WIM1047" s="14"/>
      <c r="WIN1047" s="14"/>
      <c r="WIO1047" s="14"/>
      <c r="WIP1047" s="14"/>
      <c r="WIQ1047" s="14"/>
      <c r="WIR1047" s="14"/>
      <c r="WIS1047" s="14"/>
      <c r="WIT1047" s="14"/>
      <c r="WIU1047" s="14"/>
      <c r="WIV1047" s="14"/>
      <c r="WIW1047" s="14"/>
      <c r="WIX1047" s="14"/>
      <c r="WIY1047" s="14"/>
      <c r="WIZ1047" s="14"/>
      <c r="WJA1047" s="14"/>
      <c r="WJB1047" s="14"/>
      <c r="WJC1047" s="14"/>
      <c r="WJD1047" s="14"/>
      <c r="WJE1047" s="14"/>
      <c r="WJF1047" s="14"/>
      <c r="WJG1047" s="14"/>
      <c r="WJH1047" s="14"/>
      <c r="WJI1047" s="14"/>
      <c r="WJJ1047" s="14"/>
      <c r="WJK1047" s="14"/>
      <c r="WJL1047" s="14"/>
      <c r="WJM1047" s="14"/>
      <c r="WJN1047" s="14"/>
      <c r="WJO1047" s="14"/>
      <c r="WJP1047" s="14"/>
      <c r="WJQ1047" s="14"/>
      <c r="WJR1047" s="14"/>
      <c r="WJS1047" s="14"/>
      <c r="WJT1047" s="14"/>
      <c r="WJU1047" s="14"/>
      <c r="WJV1047" s="14"/>
      <c r="WJW1047" s="14"/>
      <c r="WJX1047" s="14"/>
      <c r="WJY1047" s="14"/>
      <c r="WJZ1047" s="14"/>
      <c r="WKA1047" s="14"/>
      <c r="WKB1047" s="14"/>
      <c r="WKC1047" s="14"/>
      <c r="WKD1047" s="14"/>
      <c r="WKE1047" s="14"/>
      <c r="WKF1047" s="14"/>
      <c r="WKG1047" s="14"/>
      <c r="WKH1047" s="14"/>
      <c r="WKI1047" s="14"/>
      <c r="WKJ1047" s="14"/>
      <c r="WKK1047" s="14"/>
      <c r="WKL1047" s="14"/>
      <c r="WKM1047" s="14"/>
      <c r="WKN1047" s="14"/>
      <c r="WKO1047" s="14"/>
      <c r="WKP1047" s="14"/>
      <c r="WKQ1047" s="14"/>
      <c r="WKR1047" s="14"/>
      <c r="WKS1047" s="14"/>
      <c r="WKT1047" s="14"/>
      <c r="WKU1047" s="14"/>
      <c r="WKV1047" s="14"/>
      <c r="WKW1047" s="14"/>
      <c r="WKX1047" s="14"/>
      <c r="WKY1047" s="14"/>
      <c r="WKZ1047" s="14"/>
      <c r="WLA1047" s="14"/>
      <c r="WLB1047" s="14"/>
      <c r="WLC1047" s="14"/>
      <c r="WLD1047" s="14"/>
      <c r="WLE1047" s="14"/>
      <c r="WLF1047" s="14"/>
      <c r="WLG1047" s="14"/>
      <c r="WLH1047" s="14"/>
      <c r="WLI1047" s="14"/>
      <c r="WLJ1047" s="14"/>
      <c r="WLK1047" s="14"/>
      <c r="WLL1047" s="14"/>
      <c r="WLM1047" s="14"/>
      <c r="WLN1047" s="14"/>
      <c r="WLO1047" s="14"/>
      <c r="WLP1047" s="14"/>
      <c r="WLQ1047" s="14"/>
      <c r="WLR1047" s="14"/>
      <c r="WLS1047" s="14"/>
      <c r="WLT1047" s="14"/>
      <c r="WLU1047" s="14"/>
      <c r="WLV1047" s="14"/>
      <c r="WLW1047" s="14"/>
      <c r="WLX1047" s="14"/>
      <c r="WLY1047" s="14"/>
      <c r="WLZ1047" s="14"/>
      <c r="WMA1047" s="14"/>
      <c r="WMB1047" s="14"/>
      <c r="WMC1047" s="14"/>
      <c r="WMD1047" s="14"/>
      <c r="WME1047" s="14"/>
      <c r="WMF1047" s="14"/>
      <c r="WMG1047" s="14"/>
      <c r="WMH1047" s="14"/>
      <c r="WMI1047" s="14"/>
      <c r="WMJ1047" s="14"/>
      <c r="WMK1047" s="14"/>
      <c r="WML1047" s="14"/>
      <c r="WMM1047" s="14"/>
      <c r="WMN1047" s="14"/>
      <c r="WMO1047" s="14"/>
      <c r="WMP1047" s="14"/>
      <c r="WMQ1047" s="14"/>
      <c r="WMR1047" s="14"/>
      <c r="WMS1047" s="14"/>
      <c r="WMT1047" s="14"/>
      <c r="WMU1047" s="14"/>
      <c r="WMV1047" s="14"/>
      <c r="WMW1047" s="14"/>
      <c r="WMX1047" s="14"/>
      <c r="WMY1047" s="14"/>
      <c r="WMZ1047" s="14"/>
      <c r="WNA1047" s="14"/>
      <c r="WNB1047" s="14"/>
      <c r="WNC1047" s="14"/>
      <c r="WND1047" s="14"/>
      <c r="WNE1047" s="14"/>
      <c r="WNF1047" s="14"/>
      <c r="WNG1047" s="14"/>
      <c r="WNH1047" s="14"/>
      <c r="WNI1047" s="14"/>
      <c r="WNJ1047" s="14"/>
      <c r="WNK1047" s="14"/>
      <c r="WNL1047" s="14"/>
      <c r="WNM1047" s="14"/>
      <c r="WNN1047" s="14"/>
      <c r="WNO1047" s="14"/>
      <c r="WNP1047" s="14"/>
      <c r="WNQ1047" s="14"/>
      <c r="WNR1047" s="14"/>
      <c r="WNS1047" s="14"/>
      <c r="WNT1047" s="14"/>
      <c r="WNU1047" s="14"/>
      <c r="WNV1047" s="14"/>
      <c r="WNW1047" s="14"/>
      <c r="WNX1047" s="14"/>
      <c r="WNY1047" s="14"/>
      <c r="WNZ1047" s="14"/>
      <c r="WOA1047" s="14"/>
      <c r="WOB1047" s="14"/>
      <c r="WOC1047" s="14"/>
      <c r="WOD1047" s="14"/>
      <c r="WOE1047" s="14"/>
      <c r="WOF1047" s="14"/>
      <c r="WOG1047" s="14"/>
      <c r="WOH1047" s="14"/>
      <c r="WOI1047" s="14"/>
      <c r="WOJ1047" s="14"/>
      <c r="WOK1047" s="14"/>
      <c r="WOL1047" s="14"/>
      <c r="WOM1047" s="14"/>
      <c r="WON1047" s="14"/>
      <c r="WOO1047" s="14"/>
      <c r="WOP1047" s="14"/>
      <c r="WOQ1047" s="14"/>
      <c r="WOR1047" s="14"/>
      <c r="WOS1047" s="14"/>
      <c r="WOT1047" s="14"/>
      <c r="WOU1047" s="14"/>
      <c r="WOV1047" s="14"/>
      <c r="WOW1047" s="14"/>
      <c r="WOX1047" s="14"/>
      <c r="WOY1047" s="14"/>
      <c r="WOZ1047" s="14"/>
      <c r="WPA1047" s="14"/>
      <c r="WPB1047" s="14"/>
      <c r="WPC1047" s="14"/>
      <c r="WPD1047" s="14"/>
      <c r="WPE1047" s="14"/>
      <c r="WPF1047" s="14"/>
      <c r="WPG1047" s="14"/>
      <c r="WPH1047" s="14"/>
      <c r="WPI1047" s="14"/>
      <c r="WPJ1047" s="14"/>
      <c r="WPK1047" s="14"/>
      <c r="WPL1047" s="14"/>
      <c r="WPM1047" s="14"/>
      <c r="WPN1047" s="14"/>
      <c r="WPO1047" s="14"/>
      <c r="WPP1047" s="14"/>
      <c r="WPQ1047" s="14"/>
      <c r="WPR1047" s="14"/>
      <c r="WPS1047" s="14"/>
      <c r="WPT1047" s="14"/>
      <c r="WPU1047" s="14"/>
      <c r="WPV1047" s="14"/>
      <c r="WPW1047" s="14"/>
      <c r="WPX1047" s="14"/>
      <c r="WPY1047" s="14"/>
      <c r="WPZ1047" s="14"/>
      <c r="WQA1047" s="14"/>
      <c r="WQB1047" s="14"/>
      <c r="WQC1047" s="14"/>
      <c r="WQD1047" s="14"/>
      <c r="WQE1047" s="14"/>
      <c r="WQF1047" s="14"/>
      <c r="WQG1047" s="14"/>
      <c r="WQH1047" s="14"/>
      <c r="WQI1047" s="14"/>
      <c r="WQJ1047" s="14"/>
      <c r="WQK1047" s="14"/>
      <c r="WQL1047" s="14"/>
      <c r="WQM1047" s="14"/>
      <c r="WQN1047" s="14"/>
      <c r="WQO1047" s="14"/>
      <c r="WQP1047" s="14"/>
      <c r="WQQ1047" s="14"/>
      <c r="WQR1047" s="14"/>
      <c r="WQS1047" s="14"/>
      <c r="WQT1047" s="14"/>
      <c r="WQU1047" s="14"/>
      <c r="WQV1047" s="14"/>
      <c r="WQW1047" s="14"/>
      <c r="WQX1047" s="14"/>
      <c r="WQY1047" s="14"/>
      <c r="WQZ1047" s="14"/>
      <c r="WRA1047" s="14"/>
      <c r="WRB1047" s="14"/>
      <c r="WRC1047" s="14"/>
      <c r="WRD1047" s="14"/>
      <c r="WRE1047" s="14"/>
      <c r="WRF1047" s="14"/>
      <c r="WRG1047" s="14"/>
      <c r="WRH1047" s="14"/>
      <c r="WRI1047" s="14"/>
      <c r="WRJ1047" s="14"/>
      <c r="WRK1047" s="14"/>
      <c r="WRL1047" s="14"/>
      <c r="WRM1047" s="14"/>
      <c r="WRN1047" s="14"/>
      <c r="WRO1047" s="14"/>
      <c r="WRP1047" s="14"/>
      <c r="WRQ1047" s="14"/>
      <c r="WRR1047" s="14"/>
      <c r="WRS1047" s="14"/>
      <c r="WRT1047" s="14"/>
      <c r="WRU1047" s="14"/>
      <c r="WRV1047" s="14"/>
      <c r="WRW1047" s="14"/>
      <c r="WRX1047" s="14"/>
      <c r="WRY1047" s="14"/>
      <c r="WRZ1047" s="14"/>
      <c r="WSA1047" s="14"/>
      <c r="WSB1047" s="14"/>
      <c r="WSC1047" s="14"/>
      <c r="WSD1047" s="14"/>
      <c r="WSE1047" s="14"/>
      <c r="WSF1047" s="14"/>
      <c r="WSG1047" s="14"/>
      <c r="WSH1047" s="14"/>
      <c r="WSI1047" s="14"/>
      <c r="WSJ1047" s="14"/>
      <c r="WSK1047" s="14"/>
      <c r="WSL1047" s="14"/>
      <c r="WSM1047" s="14"/>
      <c r="WSN1047" s="14"/>
      <c r="WSO1047" s="14"/>
      <c r="WSP1047" s="14"/>
      <c r="WSQ1047" s="14"/>
      <c r="WSR1047" s="14"/>
      <c r="WSS1047" s="14"/>
      <c r="WST1047" s="14"/>
      <c r="WSU1047" s="14"/>
      <c r="WSV1047" s="14"/>
      <c r="WSW1047" s="14"/>
      <c r="WSX1047" s="14"/>
      <c r="WSY1047" s="14"/>
      <c r="WSZ1047" s="14"/>
      <c r="WTA1047" s="14"/>
      <c r="WTB1047" s="14"/>
      <c r="WTC1047" s="14"/>
      <c r="WTD1047" s="14"/>
      <c r="WTE1047" s="14"/>
      <c r="WTF1047" s="14"/>
      <c r="WTG1047" s="14"/>
      <c r="WTH1047" s="14"/>
      <c r="WTI1047" s="14"/>
      <c r="WTJ1047" s="14"/>
      <c r="WTK1047" s="14"/>
      <c r="WTL1047" s="14"/>
      <c r="WTM1047" s="14"/>
      <c r="WTN1047" s="14"/>
      <c r="WTO1047" s="14"/>
      <c r="WTP1047" s="14"/>
      <c r="WTQ1047" s="14"/>
      <c r="WTR1047" s="14"/>
      <c r="WTS1047" s="14"/>
      <c r="WTT1047" s="14"/>
      <c r="WTU1047" s="14"/>
      <c r="WTV1047" s="14"/>
      <c r="WTW1047" s="14"/>
      <c r="WTX1047" s="14"/>
      <c r="WTY1047" s="14"/>
      <c r="WTZ1047" s="14"/>
      <c r="WUA1047" s="14"/>
      <c r="WUB1047" s="14"/>
      <c r="WUC1047" s="14"/>
      <c r="WUD1047" s="14"/>
      <c r="WUE1047" s="14"/>
      <c r="WUF1047" s="14"/>
      <c r="WUG1047" s="14"/>
      <c r="WUH1047" s="14"/>
      <c r="WUI1047" s="14"/>
      <c r="WUJ1047" s="14"/>
      <c r="WUK1047" s="14"/>
      <c r="WUL1047" s="14"/>
      <c r="WUM1047" s="14"/>
      <c r="WUN1047" s="14"/>
      <c r="WUO1047" s="14"/>
      <c r="WUP1047" s="14"/>
      <c r="WUQ1047" s="14"/>
      <c r="WUR1047" s="14"/>
      <c r="WUS1047" s="14"/>
      <c r="WUT1047" s="14"/>
      <c r="WUU1047" s="14"/>
      <c r="WUV1047" s="14"/>
      <c r="WUW1047" s="14"/>
      <c r="WUX1047" s="14"/>
      <c r="WUY1047" s="14"/>
      <c r="WUZ1047" s="14"/>
      <c r="WVA1047" s="14"/>
      <c r="WVB1047" s="14"/>
      <c r="WVC1047" s="14"/>
      <c r="WVD1047" s="14"/>
      <c r="WVE1047" s="14"/>
      <c r="WVF1047" s="14"/>
      <c r="WVG1047" s="14"/>
      <c r="WVH1047" s="14"/>
      <c r="WVI1047" s="14"/>
      <c r="WVJ1047" s="14"/>
      <c r="WVK1047" s="14"/>
      <c r="WVL1047" s="14"/>
      <c r="WVM1047" s="14"/>
      <c r="WVN1047" s="14"/>
      <c r="WVO1047" s="14"/>
      <c r="WVP1047" s="14"/>
      <c r="WVQ1047" s="14"/>
      <c r="WVR1047" s="14"/>
      <c r="WVS1047" s="14"/>
      <c r="WVT1047" s="14"/>
      <c r="WVU1047" s="14"/>
      <c r="WVV1047" s="14"/>
      <c r="WVW1047" s="14"/>
      <c r="WVX1047" s="14"/>
      <c r="WVY1047" s="14"/>
      <c r="WVZ1047" s="14"/>
      <c r="WWA1047" s="14"/>
      <c r="WWB1047" s="14"/>
      <c r="WWC1047" s="14"/>
      <c r="WWD1047" s="14"/>
      <c r="WWE1047" s="14"/>
      <c r="WWF1047" s="14"/>
      <c r="WWG1047" s="14"/>
      <c r="WWH1047" s="14"/>
      <c r="WWI1047" s="14"/>
      <c r="WWJ1047" s="14"/>
      <c r="WWK1047" s="14"/>
      <c r="WWL1047" s="14"/>
      <c r="WWM1047" s="14"/>
      <c r="WWN1047" s="14"/>
      <c r="WWO1047" s="14"/>
      <c r="WWP1047" s="14"/>
      <c r="WWQ1047" s="14"/>
      <c r="WWR1047" s="14"/>
      <c r="WWS1047" s="14"/>
      <c r="WWT1047" s="14"/>
      <c r="WWU1047" s="14"/>
      <c r="WWV1047" s="14"/>
      <c r="WWW1047" s="14"/>
      <c r="WWX1047" s="14"/>
      <c r="WWY1047" s="14"/>
      <c r="WWZ1047" s="14"/>
      <c r="WXA1047" s="14"/>
      <c r="WXB1047" s="14"/>
      <c r="WXC1047" s="14"/>
      <c r="WXD1047" s="14"/>
      <c r="WXE1047" s="14"/>
      <c r="WXF1047" s="14"/>
      <c r="WXG1047" s="14"/>
      <c r="WXH1047" s="14"/>
      <c r="WXI1047" s="14"/>
      <c r="WXJ1047" s="14"/>
      <c r="WXK1047" s="14"/>
      <c r="WXL1047" s="14"/>
      <c r="WXM1047" s="14"/>
      <c r="WXN1047" s="14"/>
      <c r="WXO1047" s="14"/>
      <c r="WXP1047" s="14"/>
      <c r="WXQ1047" s="14"/>
      <c r="WXR1047" s="14"/>
      <c r="WXS1047" s="14"/>
      <c r="WXT1047" s="14"/>
      <c r="WXU1047" s="14"/>
      <c r="WXV1047" s="14"/>
      <c r="WXW1047" s="14"/>
      <c r="WXX1047" s="14"/>
      <c r="WXY1047" s="14"/>
      <c r="WXZ1047" s="14"/>
      <c r="WYA1047" s="14"/>
      <c r="WYB1047" s="14"/>
      <c r="WYC1047" s="14"/>
      <c r="WYD1047" s="14"/>
      <c r="WYE1047" s="14"/>
      <c r="WYF1047" s="14"/>
      <c r="WYG1047" s="14"/>
      <c r="WYH1047" s="14"/>
      <c r="WYI1047" s="14"/>
      <c r="WYJ1047" s="14"/>
      <c r="WYK1047" s="14"/>
      <c r="WYL1047" s="14"/>
      <c r="WYM1047" s="14"/>
      <c r="WYN1047" s="14"/>
      <c r="WYO1047" s="14"/>
      <c r="WYP1047" s="14"/>
      <c r="WYQ1047" s="14"/>
      <c r="WYR1047" s="14"/>
      <c r="WYS1047" s="14"/>
      <c r="WYT1047" s="14"/>
      <c r="WYU1047" s="14"/>
      <c r="WYV1047" s="14"/>
      <c r="WYW1047" s="14"/>
      <c r="WYX1047" s="14"/>
      <c r="WYY1047" s="14"/>
      <c r="WYZ1047" s="14"/>
      <c r="WZA1047" s="14"/>
      <c r="WZB1047" s="14"/>
      <c r="WZC1047" s="14"/>
      <c r="WZD1047" s="14"/>
      <c r="WZE1047" s="14"/>
      <c r="WZF1047" s="14"/>
      <c r="WZG1047" s="14"/>
      <c r="WZH1047" s="14"/>
      <c r="WZI1047" s="14"/>
      <c r="WZJ1047" s="14"/>
      <c r="WZK1047" s="14"/>
      <c r="WZL1047" s="14"/>
      <c r="WZM1047" s="14"/>
      <c r="WZN1047" s="14"/>
      <c r="WZO1047" s="14"/>
      <c r="WZP1047" s="14"/>
      <c r="WZQ1047" s="14"/>
      <c r="WZR1047" s="14"/>
      <c r="WZS1047" s="14"/>
      <c r="WZT1047" s="14"/>
      <c r="WZU1047" s="14"/>
      <c r="WZV1047" s="14"/>
      <c r="WZW1047" s="14"/>
      <c r="WZX1047" s="14"/>
      <c r="WZY1047" s="14"/>
      <c r="WZZ1047" s="14"/>
      <c r="XAA1047" s="14"/>
      <c r="XAB1047" s="14"/>
      <c r="XAC1047" s="14"/>
      <c r="XAD1047" s="14"/>
      <c r="XAE1047" s="14"/>
      <c r="XAF1047" s="14"/>
      <c r="XAG1047" s="14"/>
      <c r="XAH1047" s="14"/>
      <c r="XAI1047" s="14"/>
      <c r="XAJ1047" s="14"/>
      <c r="XAK1047" s="14"/>
      <c r="XAL1047" s="14"/>
      <c r="XAM1047" s="14"/>
      <c r="XAN1047" s="14"/>
      <c r="XAO1047" s="14"/>
      <c r="XAP1047" s="14"/>
      <c r="XAQ1047" s="14"/>
      <c r="XAR1047" s="14"/>
      <c r="XAS1047" s="14"/>
      <c r="XAT1047" s="14"/>
      <c r="XAU1047" s="14"/>
      <c r="XAV1047" s="14"/>
      <c r="XAW1047" s="14"/>
      <c r="XAX1047" s="14"/>
      <c r="XAY1047" s="14"/>
      <c r="XAZ1047" s="14"/>
      <c r="XBA1047" s="14"/>
      <c r="XBB1047" s="14"/>
      <c r="XBC1047" s="14"/>
      <c r="XBD1047" s="14"/>
      <c r="XBE1047" s="14"/>
      <c r="XBF1047" s="14"/>
      <c r="XBG1047" s="14"/>
      <c r="XBH1047" s="14"/>
      <c r="XBI1047" s="14"/>
      <c r="XBJ1047" s="14"/>
      <c r="XBK1047" s="14"/>
      <c r="XBL1047" s="14"/>
      <c r="XBM1047" s="14"/>
      <c r="XBN1047" s="14"/>
      <c r="XBO1047" s="14"/>
      <c r="XBP1047" s="14"/>
      <c r="XBQ1047" s="14"/>
      <c r="XBR1047" s="14"/>
      <c r="XBS1047" s="14"/>
      <c r="XBT1047" s="14"/>
      <c r="XBU1047" s="14"/>
      <c r="XBV1047" s="14"/>
      <c r="XBW1047" s="14"/>
      <c r="XBX1047" s="14"/>
      <c r="XBY1047" s="14"/>
      <c r="XBZ1047" s="14"/>
      <c r="XCA1047" s="14"/>
      <c r="XCB1047" s="14"/>
      <c r="XCC1047" s="14"/>
      <c r="XCD1047" s="14"/>
      <c r="XCE1047" s="14"/>
      <c r="XCF1047" s="14"/>
      <c r="XCG1047" s="14"/>
      <c r="XCH1047" s="14"/>
      <c r="XCI1047" s="14"/>
      <c r="XCJ1047" s="14"/>
      <c r="XCK1047" s="14"/>
      <c r="XCL1047" s="14"/>
      <c r="XCM1047" s="14"/>
      <c r="XCN1047" s="14"/>
      <c r="XCO1047" s="14"/>
      <c r="XCP1047" s="14"/>
      <c r="XCQ1047" s="14"/>
      <c r="XCR1047" s="14"/>
      <c r="XCS1047" s="14"/>
      <c r="XCT1047" s="14"/>
      <c r="XCU1047" s="14"/>
      <c r="XCV1047" s="14"/>
      <c r="XCW1047" s="14"/>
      <c r="XCX1047" s="14"/>
      <c r="XCY1047" s="14"/>
      <c r="XCZ1047" s="14"/>
      <c r="XDA1047" s="14"/>
      <c r="XDB1047" s="14"/>
      <c r="XDC1047" s="14"/>
      <c r="XDD1047" s="14"/>
      <c r="XDE1047" s="14"/>
      <c r="XDF1047" s="14"/>
      <c r="XDG1047" s="14"/>
      <c r="XDH1047" s="14"/>
      <c r="XDI1047" s="14"/>
      <c r="XDJ1047" s="14"/>
      <c r="XDK1047" s="14"/>
      <c r="XDL1047" s="14"/>
      <c r="XDM1047" s="14"/>
      <c r="XDN1047" s="14"/>
      <c r="XDO1047" s="14"/>
      <c r="XDP1047" s="14"/>
      <c r="XDQ1047" s="14"/>
      <c r="XDR1047" s="14"/>
      <c r="XDS1047" s="14"/>
      <c r="XDT1047" s="14"/>
      <c r="XDU1047" s="14"/>
      <c r="XDV1047" s="14"/>
      <c r="XDW1047" s="14"/>
      <c r="XDX1047" s="14"/>
      <c r="XDY1047" s="14"/>
      <c r="XDZ1047" s="14"/>
      <c r="XEA1047" s="14"/>
      <c r="XEB1047" s="14"/>
      <c r="XEC1047" s="14"/>
      <c r="XED1047" s="14"/>
      <c r="XEE1047" s="14"/>
      <c r="XEF1047" s="14"/>
      <c r="XEG1047" s="14"/>
      <c r="XEH1047" s="14"/>
      <c r="XEI1047" s="14"/>
      <c r="XEJ1047" s="14"/>
      <c r="XEK1047" s="14"/>
      <c r="XEL1047" s="14"/>
      <c r="XEM1047" s="14"/>
      <c r="XEN1047" s="14"/>
      <c r="XEO1047" s="14"/>
      <c r="XEP1047" s="14"/>
      <c r="XEQ1047" s="14"/>
      <c r="XER1047" s="14"/>
      <c r="XES1047" s="14"/>
      <c r="XET1047" s="14"/>
      <c r="XEU1047" s="14"/>
      <c r="XEV1047" s="14"/>
      <c r="XEW1047" s="14"/>
      <c r="XEX1047" s="14"/>
      <c r="XEY1047" s="14"/>
      <c r="XEZ1047" s="14"/>
      <c r="XFA1047" s="14"/>
      <c r="XFB1047" s="14"/>
      <c r="XFC1047" s="14"/>
      <c r="XFD1047" s="14"/>
    </row>
    <row r="1048" spans="1:164 13283:16384">
      <c r="A1048" s="27" t="s">
        <v>31</v>
      </c>
      <c r="B1048" s="4" t="s">
        <v>273</v>
      </c>
      <c r="C1048" s="4" t="s">
        <v>121</v>
      </c>
      <c r="D1048" s="49" t="s">
        <v>274</v>
      </c>
      <c r="E1048" s="10" t="s">
        <v>61</v>
      </c>
      <c r="F1048" s="5">
        <v>240</v>
      </c>
      <c r="G1048" s="40">
        <v>165.74</v>
      </c>
      <c r="H1048" s="71">
        <f t="shared" ref="H1048:H1049" si="912">+G1048*$T$7</f>
        <v>161.14212564628801</v>
      </c>
      <c r="I1048" s="83">
        <v>55.25</v>
      </c>
      <c r="J1048" s="71">
        <f t="shared" ref="J1048:J1049" si="913">+I1048*$T$7</f>
        <v>53.717282743799998</v>
      </c>
      <c r="K1048" s="71">
        <f t="shared" ref="K1048:K1049" si="914">+H1048+J1048</f>
        <v>214.85940839008799</v>
      </c>
      <c r="L1048" s="81">
        <v>207.17</v>
      </c>
      <c r="M1048" s="71">
        <f t="shared" ref="M1048:M1049" si="915">+L1048*$T$7</f>
        <v>201.42279576530399</v>
      </c>
      <c r="N1048" s="81">
        <v>69.06</v>
      </c>
      <c r="O1048" s="71">
        <f t="shared" ref="O1048:O1049" si="916">+N1048*$T$7</f>
        <v>67.144172783472001</v>
      </c>
      <c r="P1048" s="71">
        <f t="shared" ref="P1048:P1049" si="917">+M1048+O1048</f>
        <v>268.566968548776</v>
      </c>
      <c r="Q1048" s="71">
        <f t="shared" ref="Q1048:Q1049" si="918">+M1048*F1048</f>
        <v>48341.47098367296</v>
      </c>
      <c r="R1048" s="72">
        <f t="shared" ref="R1048:R1049" si="919">+O1048*F1048</f>
        <v>16114.601468033281</v>
      </c>
      <c r="S1048" s="71">
        <f t="shared" ref="S1048:S1049" si="920">+Q1048+R1048</f>
        <v>64456.072451706241</v>
      </c>
      <c r="V1048" s="107">
        <v>66294.899999999994</v>
      </c>
      <c r="X1048" s="120">
        <f t="shared" si="893"/>
        <v>1838.8275482937534</v>
      </c>
      <c r="Z1048" s="120"/>
    </row>
    <row r="1049" spans="1:164 13283:16384">
      <c r="A1049" s="27" t="s">
        <v>12</v>
      </c>
      <c r="B1049" s="4" t="s">
        <v>1272</v>
      </c>
      <c r="C1049" s="4" t="s">
        <v>9</v>
      </c>
      <c r="D1049" s="49" t="s">
        <v>1273</v>
      </c>
      <c r="E1049" s="10" t="s">
        <v>61</v>
      </c>
      <c r="F1049" s="5">
        <v>20</v>
      </c>
      <c r="G1049" s="40">
        <v>36.6</v>
      </c>
      <c r="H1049" s="71">
        <f t="shared" si="912"/>
        <v>35.584661509919997</v>
      </c>
      <c r="I1049" s="83">
        <v>29</v>
      </c>
      <c r="J1049" s="71">
        <f t="shared" si="913"/>
        <v>28.195496824799999</v>
      </c>
      <c r="K1049" s="71">
        <f t="shared" si="914"/>
        <v>63.780158334719999</v>
      </c>
      <c r="L1049" s="81">
        <v>45.75</v>
      </c>
      <c r="M1049" s="71">
        <f t="shared" si="915"/>
        <v>44.480826887399999</v>
      </c>
      <c r="N1049" s="81">
        <v>36.25</v>
      </c>
      <c r="O1049" s="71">
        <f t="shared" si="916"/>
        <v>35.244371031</v>
      </c>
      <c r="P1049" s="71">
        <f t="shared" si="917"/>
        <v>79.725197918399999</v>
      </c>
      <c r="Q1049" s="71">
        <f t="shared" si="918"/>
        <v>889.61653774799993</v>
      </c>
      <c r="R1049" s="72">
        <f t="shared" si="919"/>
        <v>704.88742062000006</v>
      </c>
      <c r="S1049" s="71">
        <f t="shared" si="920"/>
        <v>1594.503958368</v>
      </c>
      <c r="V1049" s="107">
        <v>1640</v>
      </c>
      <c r="X1049" s="120">
        <f t="shared" si="893"/>
        <v>45.496041632000015</v>
      </c>
      <c r="Z1049" s="120"/>
    </row>
    <row r="1050" spans="1:164 13283:16384" s="98" customFormat="1">
      <c r="A1050" s="92" t="s">
        <v>1274</v>
      </c>
      <c r="B1050" s="93"/>
      <c r="C1050" s="93"/>
      <c r="D1050" s="94" t="s">
        <v>284</v>
      </c>
      <c r="E1050" s="95"/>
      <c r="F1050" s="93"/>
      <c r="G1050" s="39"/>
      <c r="H1050" s="96"/>
      <c r="I1050" s="79"/>
      <c r="J1050" s="96"/>
      <c r="K1050" s="96"/>
      <c r="L1050" s="68"/>
      <c r="M1050" s="96"/>
      <c r="N1050" s="68"/>
      <c r="O1050" s="96"/>
      <c r="P1050" s="96"/>
      <c r="Q1050" s="97">
        <f>+Q1051</f>
        <v>13210.659746781119</v>
      </c>
      <c r="R1050" s="97">
        <f>+R1051</f>
        <v>4507.1960062209591</v>
      </c>
      <c r="S1050" s="97">
        <f>+Q1050+R1050</f>
        <v>17717.855753002077</v>
      </c>
      <c r="T1050" s="14"/>
      <c r="U1050" s="14"/>
      <c r="V1050" s="116">
        <v>18222.75</v>
      </c>
      <c r="W1050" s="14"/>
      <c r="X1050" s="120">
        <f t="shared" si="893"/>
        <v>504.89424699792289</v>
      </c>
      <c r="Y1050" s="14"/>
      <c r="Z1050" s="120"/>
      <c r="AA1050" s="14"/>
      <c r="AB1050" s="14"/>
      <c r="AC1050" s="14"/>
      <c r="AD1050" s="14"/>
      <c r="AE1050" s="14"/>
      <c r="AF1050" s="14"/>
      <c r="AG1050" s="14"/>
      <c r="AH1050" s="14"/>
      <c r="AI1050" s="14"/>
      <c r="AJ1050" s="14"/>
      <c r="AK1050" s="14"/>
      <c r="AL1050" s="14"/>
      <c r="AM1050" s="14"/>
      <c r="AN1050" s="14"/>
      <c r="AO1050" s="14"/>
      <c r="AP1050" s="14"/>
      <c r="AQ1050" s="14"/>
      <c r="AR1050" s="14"/>
      <c r="AS1050" s="14"/>
      <c r="AT1050" s="14"/>
      <c r="AU1050" s="14"/>
      <c r="AV1050" s="14"/>
      <c r="AW1050" s="14"/>
      <c r="AX1050" s="14"/>
      <c r="AY1050" s="14"/>
      <c r="AZ1050" s="14"/>
      <c r="BA1050" s="14"/>
      <c r="BB1050" s="14"/>
      <c r="BC1050" s="14"/>
      <c r="BD1050" s="14"/>
      <c r="BE1050" s="14"/>
      <c r="BF1050" s="14"/>
      <c r="BG1050" s="14"/>
      <c r="BH1050" s="14"/>
      <c r="BI1050" s="14"/>
      <c r="BJ1050" s="14"/>
      <c r="BK1050" s="14"/>
      <c r="BL1050" s="14"/>
      <c r="BM1050" s="14"/>
      <c r="BN1050" s="14"/>
      <c r="BO1050" s="14"/>
      <c r="BP1050" s="14"/>
      <c r="BQ1050" s="14"/>
      <c r="BR1050" s="14"/>
      <c r="BS1050" s="14"/>
      <c r="BT1050" s="14"/>
      <c r="BU1050" s="14"/>
      <c r="BV1050" s="14"/>
      <c r="BW1050" s="14"/>
      <c r="BX1050" s="14"/>
      <c r="BY1050" s="14"/>
      <c r="BZ1050" s="14"/>
      <c r="CA1050" s="14"/>
      <c r="CB1050" s="14"/>
      <c r="CC1050" s="14"/>
      <c r="CD1050" s="14"/>
      <c r="CE1050" s="14"/>
      <c r="CF1050" s="14"/>
      <c r="CG1050" s="14"/>
      <c r="CH1050" s="14"/>
      <c r="CI1050" s="14"/>
      <c r="CJ1050" s="14"/>
      <c r="CK1050" s="14"/>
      <c r="CL1050" s="14"/>
      <c r="CM1050" s="14"/>
      <c r="CN1050" s="14"/>
      <c r="CO1050" s="14"/>
      <c r="CP1050" s="14"/>
      <c r="CQ1050" s="14"/>
      <c r="CR1050" s="14"/>
      <c r="CS1050" s="14"/>
      <c r="CT1050" s="14"/>
      <c r="CU1050" s="14"/>
      <c r="CV1050" s="14"/>
      <c r="CW1050" s="14"/>
      <c r="CX1050" s="14"/>
      <c r="CY1050" s="14"/>
      <c r="CZ1050" s="14"/>
      <c r="DA1050" s="14"/>
      <c r="DB1050" s="14"/>
      <c r="DC1050" s="14"/>
      <c r="DD1050" s="14"/>
      <c r="DE1050" s="14"/>
      <c r="DF1050" s="14"/>
      <c r="DG1050" s="14"/>
      <c r="DH1050" s="14"/>
      <c r="DI1050" s="14"/>
      <c r="DJ1050" s="14"/>
      <c r="DK1050" s="14"/>
      <c r="DL1050" s="14"/>
      <c r="DM1050" s="14"/>
      <c r="DN1050" s="14"/>
      <c r="DO1050" s="14"/>
      <c r="DP1050" s="14"/>
      <c r="DQ1050" s="14"/>
      <c r="DR1050" s="14"/>
      <c r="DS1050" s="14"/>
      <c r="DT1050" s="14"/>
      <c r="DU1050" s="14"/>
      <c r="DV1050" s="14"/>
      <c r="DW1050" s="14"/>
      <c r="DX1050" s="14"/>
      <c r="DY1050" s="14"/>
      <c r="DZ1050" s="14"/>
      <c r="EA1050" s="14"/>
      <c r="EB1050" s="14"/>
      <c r="EC1050" s="14"/>
      <c r="ED1050" s="14"/>
      <c r="EE1050" s="14"/>
      <c r="EF1050" s="14"/>
      <c r="EG1050" s="14"/>
      <c r="EH1050" s="14"/>
      <c r="EI1050" s="14"/>
      <c r="EJ1050" s="14"/>
      <c r="EK1050" s="14"/>
      <c r="EL1050" s="14"/>
      <c r="EM1050" s="14"/>
      <c r="EN1050" s="14"/>
      <c r="EO1050" s="14"/>
      <c r="EP1050" s="14"/>
      <c r="EQ1050" s="14"/>
      <c r="ER1050" s="14"/>
      <c r="ES1050" s="14"/>
      <c r="ET1050" s="14"/>
      <c r="EU1050" s="14"/>
      <c r="EV1050" s="14"/>
      <c r="EW1050" s="14"/>
      <c r="EX1050" s="14"/>
      <c r="EY1050" s="14"/>
      <c r="EZ1050" s="14"/>
      <c r="FA1050" s="14"/>
      <c r="FB1050" s="14"/>
      <c r="FC1050" s="14"/>
      <c r="FD1050" s="14"/>
      <c r="FE1050" s="14"/>
      <c r="FF1050" s="14"/>
      <c r="FG1050" s="14"/>
      <c r="FH1050" s="14"/>
      <c r="SPW1050" s="14"/>
      <c r="SPX1050" s="14"/>
      <c r="SPY1050" s="14"/>
      <c r="SPZ1050" s="14"/>
      <c r="SQA1050" s="14"/>
      <c r="SQB1050" s="14"/>
      <c r="SQC1050" s="14"/>
      <c r="SQD1050" s="14"/>
      <c r="SQE1050" s="14"/>
      <c r="SQF1050" s="14"/>
      <c r="SQG1050" s="14"/>
      <c r="SQH1050" s="14"/>
      <c r="SQI1050" s="14"/>
      <c r="SQJ1050" s="14"/>
      <c r="SQK1050" s="14"/>
      <c r="SQL1050" s="14"/>
      <c r="SQM1050" s="14"/>
      <c r="SQN1050" s="14"/>
      <c r="SQO1050" s="14"/>
      <c r="SQP1050" s="14"/>
      <c r="SQQ1050" s="14"/>
      <c r="SQR1050" s="14"/>
      <c r="SQS1050" s="14"/>
      <c r="SQT1050" s="14"/>
      <c r="SQU1050" s="14"/>
      <c r="SQV1050" s="14"/>
      <c r="SQW1050" s="14"/>
      <c r="SQX1050" s="14"/>
      <c r="SQY1050" s="14"/>
      <c r="SQZ1050" s="14"/>
      <c r="SRA1050" s="14"/>
      <c r="SRB1050" s="14"/>
      <c r="SRC1050" s="14"/>
      <c r="SRD1050" s="14"/>
      <c r="SRE1050" s="14"/>
      <c r="SRF1050" s="14"/>
      <c r="SRG1050" s="14"/>
      <c r="SRH1050" s="14"/>
      <c r="SRI1050" s="14"/>
      <c r="SRJ1050" s="14"/>
      <c r="SRK1050" s="14"/>
      <c r="SRL1050" s="14"/>
      <c r="SRM1050" s="14"/>
      <c r="SRN1050" s="14"/>
      <c r="SRO1050" s="14"/>
      <c r="SRP1050" s="14"/>
      <c r="SRQ1050" s="14"/>
      <c r="SRR1050" s="14"/>
      <c r="SRS1050" s="14"/>
      <c r="SRT1050" s="14"/>
      <c r="SRU1050" s="14"/>
      <c r="SRV1050" s="14"/>
      <c r="SRW1050" s="14"/>
      <c r="SRX1050" s="14"/>
      <c r="SRY1050" s="14"/>
      <c r="SRZ1050" s="14"/>
      <c r="SSA1050" s="14"/>
      <c r="SSB1050" s="14"/>
      <c r="SSC1050" s="14"/>
      <c r="SSD1050" s="14"/>
      <c r="SSE1050" s="14"/>
      <c r="SSF1050" s="14"/>
      <c r="SSG1050" s="14"/>
      <c r="SSH1050" s="14"/>
      <c r="SSI1050" s="14"/>
      <c r="SSJ1050" s="14"/>
      <c r="SSK1050" s="14"/>
      <c r="SSL1050" s="14"/>
      <c r="SSM1050" s="14"/>
      <c r="SSN1050" s="14"/>
      <c r="SSO1050" s="14"/>
      <c r="SSP1050" s="14"/>
      <c r="SSQ1050" s="14"/>
      <c r="SSR1050" s="14"/>
      <c r="SSS1050" s="14"/>
      <c r="SST1050" s="14"/>
      <c r="SSU1050" s="14"/>
      <c r="SSV1050" s="14"/>
      <c r="SSW1050" s="14"/>
      <c r="SSX1050" s="14"/>
      <c r="SSY1050" s="14"/>
      <c r="SSZ1050" s="14"/>
      <c r="STA1050" s="14"/>
      <c r="STB1050" s="14"/>
      <c r="STC1050" s="14"/>
      <c r="STD1050" s="14"/>
      <c r="STE1050" s="14"/>
      <c r="STF1050" s="14"/>
      <c r="STG1050" s="14"/>
      <c r="STH1050" s="14"/>
      <c r="STI1050" s="14"/>
      <c r="STJ1050" s="14"/>
      <c r="STK1050" s="14"/>
      <c r="STL1050" s="14"/>
      <c r="STM1050" s="14"/>
      <c r="STN1050" s="14"/>
      <c r="STO1050" s="14"/>
      <c r="STP1050" s="14"/>
      <c r="STQ1050" s="14"/>
      <c r="STR1050" s="14"/>
      <c r="STS1050" s="14"/>
      <c r="STT1050" s="14"/>
      <c r="STU1050" s="14"/>
      <c r="STV1050" s="14"/>
      <c r="STW1050" s="14"/>
      <c r="STX1050" s="14"/>
      <c r="STY1050" s="14"/>
      <c r="STZ1050" s="14"/>
      <c r="SUA1050" s="14"/>
      <c r="SUB1050" s="14"/>
      <c r="SUC1050" s="14"/>
      <c r="SUD1050" s="14"/>
      <c r="SUE1050" s="14"/>
      <c r="SUF1050" s="14"/>
      <c r="SUG1050" s="14"/>
      <c r="SUH1050" s="14"/>
      <c r="SUI1050" s="14"/>
      <c r="SUJ1050" s="14"/>
      <c r="SUK1050" s="14"/>
      <c r="SUL1050" s="14"/>
      <c r="SUM1050" s="14"/>
      <c r="SUN1050" s="14"/>
      <c r="SUO1050" s="14"/>
      <c r="SUP1050" s="14"/>
      <c r="SUQ1050" s="14"/>
      <c r="SUR1050" s="14"/>
      <c r="SUS1050" s="14"/>
      <c r="SUT1050" s="14"/>
      <c r="SUU1050" s="14"/>
      <c r="SUV1050" s="14"/>
      <c r="SUW1050" s="14"/>
      <c r="SUX1050" s="14"/>
      <c r="SUY1050" s="14"/>
      <c r="SUZ1050" s="14"/>
      <c r="SVA1050" s="14"/>
      <c r="SVB1050" s="14"/>
      <c r="SVC1050" s="14"/>
      <c r="SVD1050" s="14"/>
      <c r="SVE1050" s="14"/>
      <c r="SVF1050" s="14"/>
      <c r="SVG1050" s="14"/>
      <c r="SVH1050" s="14"/>
      <c r="SVI1050" s="14"/>
      <c r="SVJ1050" s="14"/>
      <c r="SVK1050" s="14"/>
      <c r="SVL1050" s="14"/>
      <c r="SVM1050" s="14"/>
      <c r="SVN1050" s="14"/>
      <c r="SVO1050" s="14"/>
      <c r="SVP1050" s="14"/>
      <c r="SVQ1050" s="14"/>
      <c r="SVR1050" s="14"/>
      <c r="SVS1050" s="14"/>
      <c r="SVT1050" s="14"/>
      <c r="SVU1050" s="14"/>
      <c r="SVV1050" s="14"/>
      <c r="SVW1050" s="14"/>
      <c r="SVX1050" s="14"/>
      <c r="SVY1050" s="14"/>
      <c r="SVZ1050" s="14"/>
      <c r="SWA1050" s="14"/>
      <c r="SWB1050" s="14"/>
      <c r="SWC1050" s="14"/>
      <c r="SWD1050" s="14"/>
      <c r="SWE1050" s="14"/>
      <c r="SWF1050" s="14"/>
      <c r="SWG1050" s="14"/>
      <c r="SWH1050" s="14"/>
      <c r="SWI1050" s="14"/>
      <c r="SWJ1050" s="14"/>
      <c r="SWK1050" s="14"/>
      <c r="SWL1050" s="14"/>
      <c r="SWM1050" s="14"/>
      <c r="SWN1050" s="14"/>
      <c r="SWO1050" s="14"/>
      <c r="SWP1050" s="14"/>
      <c r="SWQ1050" s="14"/>
      <c r="SWR1050" s="14"/>
      <c r="SWS1050" s="14"/>
      <c r="SWT1050" s="14"/>
      <c r="SWU1050" s="14"/>
      <c r="SWV1050" s="14"/>
      <c r="SWW1050" s="14"/>
      <c r="SWX1050" s="14"/>
      <c r="SWY1050" s="14"/>
      <c r="SWZ1050" s="14"/>
      <c r="SXA1050" s="14"/>
      <c r="SXB1050" s="14"/>
      <c r="SXC1050" s="14"/>
      <c r="SXD1050" s="14"/>
      <c r="SXE1050" s="14"/>
      <c r="SXF1050" s="14"/>
      <c r="SXG1050" s="14"/>
      <c r="SXH1050" s="14"/>
      <c r="SXI1050" s="14"/>
      <c r="SXJ1050" s="14"/>
      <c r="SXK1050" s="14"/>
      <c r="SXL1050" s="14"/>
      <c r="SXM1050" s="14"/>
      <c r="SXN1050" s="14"/>
      <c r="SXO1050" s="14"/>
      <c r="SXP1050" s="14"/>
      <c r="SXQ1050" s="14"/>
      <c r="SXR1050" s="14"/>
      <c r="SXS1050" s="14"/>
      <c r="SXT1050" s="14"/>
      <c r="SXU1050" s="14"/>
      <c r="SXV1050" s="14"/>
      <c r="SXW1050" s="14"/>
      <c r="SXX1050" s="14"/>
      <c r="SXY1050" s="14"/>
      <c r="SXZ1050" s="14"/>
      <c r="SYA1050" s="14"/>
      <c r="SYB1050" s="14"/>
      <c r="SYC1050" s="14"/>
      <c r="SYD1050" s="14"/>
      <c r="SYE1050" s="14"/>
      <c r="SYF1050" s="14"/>
      <c r="SYG1050" s="14"/>
      <c r="SYH1050" s="14"/>
      <c r="SYI1050" s="14"/>
      <c r="SYJ1050" s="14"/>
      <c r="SYK1050" s="14"/>
      <c r="SYL1050" s="14"/>
      <c r="SYM1050" s="14"/>
      <c r="SYN1050" s="14"/>
      <c r="SYO1050" s="14"/>
      <c r="SYP1050" s="14"/>
      <c r="SYQ1050" s="14"/>
      <c r="SYR1050" s="14"/>
      <c r="SYS1050" s="14"/>
      <c r="SYT1050" s="14"/>
      <c r="SYU1050" s="14"/>
      <c r="SYV1050" s="14"/>
      <c r="SYW1050" s="14"/>
      <c r="SYX1050" s="14"/>
      <c r="SYY1050" s="14"/>
      <c r="SYZ1050" s="14"/>
      <c r="SZA1050" s="14"/>
      <c r="SZB1050" s="14"/>
      <c r="SZC1050" s="14"/>
      <c r="SZD1050" s="14"/>
      <c r="SZE1050" s="14"/>
      <c r="SZF1050" s="14"/>
      <c r="SZG1050" s="14"/>
      <c r="SZH1050" s="14"/>
      <c r="SZI1050" s="14"/>
      <c r="SZJ1050" s="14"/>
      <c r="SZK1050" s="14"/>
      <c r="SZL1050" s="14"/>
      <c r="SZM1050" s="14"/>
      <c r="SZN1050" s="14"/>
      <c r="SZO1050" s="14"/>
      <c r="SZP1050" s="14"/>
      <c r="SZQ1050" s="14"/>
      <c r="SZR1050" s="14"/>
      <c r="SZS1050" s="14"/>
      <c r="SZT1050" s="14"/>
      <c r="SZU1050" s="14"/>
      <c r="SZV1050" s="14"/>
      <c r="SZW1050" s="14"/>
      <c r="SZX1050" s="14"/>
      <c r="SZY1050" s="14"/>
      <c r="SZZ1050" s="14"/>
      <c r="TAA1050" s="14"/>
      <c r="TAB1050" s="14"/>
      <c r="TAC1050" s="14"/>
      <c r="TAD1050" s="14"/>
      <c r="TAE1050" s="14"/>
      <c r="TAF1050" s="14"/>
      <c r="TAG1050" s="14"/>
      <c r="TAH1050" s="14"/>
      <c r="TAI1050" s="14"/>
      <c r="TAJ1050" s="14"/>
      <c r="TAK1050" s="14"/>
      <c r="TAL1050" s="14"/>
      <c r="TAM1050" s="14"/>
      <c r="TAN1050" s="14"/>
      <c r="TAO1050" s="14"/>
      <c r="TAP1050" s="14"/>
      <c r="TAQ1050" s="14"/>
      <c r="TAR1050" s="14"/>
      <c r="TAS1050" s="14"/>
      <c r="TAT1050" s="14"/>
      <c r="TAU1050" s="14"/>
      <c r="TAV1050" s="14"/>
      <c r="TAW1050" s="14"/>
      <c r="TAX1050" s="14"/>
      <c r="TAY1050" s="14"/>
      <c r="TAZ1050" s="14"/>
      <c r="TBA1050" s="14"/>
      <c r="TBB1050" s="14"/>
      <c r="TBC1050" s="14"/>
      <c r="TBD1050" s="14"/>
      <c r="TBE1050" s="14"/>
      <c r="TBF1050" s="14"/>
      <c r="TBG1050" s="14"/>
      <c r="TBH1050" s="14"/>
      <c r="TBI1050" s="14"/>
      <c r="TBJ1050" s="14"/>
      <c r="TBK1050" s="14"/>
      <c r="TBL1050" s="14"/>
      <c r="TBM1050" s="14"/>
      <c r="TBN1050" s="14"/>
      <c r="TBO1050" s="14"/>
      <c r="TBP1050" s="14"/>
      <c r="TBQ1050" s="14"/>
      <c r="TBR1050" s="14"/>
      <c r="TBS1050" s="14"/>
      <c r="TBT1050" s="14"/>
      <c r="TBU1050" s="14"/>
      <c r="TBV1050" s="14"/>
      <c r="TBW1050" s="14"/>
      <c r="TBX1050" s="14"/>
      <c r="TBY1050" s="14"/>
      <c r="TBZ1050" s="14"/>
      <c r="TCA1050" s="14"/>
      <c r="TCB1050" s="14"/>
      <c r="TCC1050" s="14"/>
      <c r="TCD1050" s="14"/>
      <c r="TCE1050" s="14"/>
      <c r="TCF1050" s="14"/>
      <c r="TCG1050" s="14"/>
      <c r="TCH1050" s="14"/>
      <c r="TCI1050" s="14"/>
      <c r="TCJ1050" s="14"/>
      <c r="TCK1050" s="14"/>
      <c r="TCL1050" s="14"/>
      <c r="TCM1050" s="14"/>
      <c r="TCN1050" s="14"/>
      <c r="TCO1050" s="14"/>
      <c r="TCP1050" s="14"/>
      <c r="TCQ1050" s="14"/>
      <c r="TCR1050" s="14"/>
      <c r="TCS1050" s="14"/>
      <c r="TCT1050" s="14"/>
      <c r="TCU1050" s="14"/>
      <c r="TCV1050" s="14"/>
      <c r="TCW1050" s="14"/>
      <c r="TCX1050" s="14"/>
      <c r="TCY1050" s="14"/>
      <c r="TCZ1050" s="14"/>
      <c r="TDA1050" s="14"/>
      <c r="TDB1050" s="14"/>
      <c r="TDC1050" s="14"/>
      <c r="TDD1050" s="14"/>
      <c r="TDE1050" s="14"/>
      <c r="TDF1050" s="14"/>
      <c r="TDG1050" s="14"/>
      <c r="TDH1050" s="14"/>
      <c r="TDI1050" s="14"/>
      <c r="TDJ1050" s="14"/>
      <c r="TDK1050" s="14"/>
      <c r="TDL1050" s="14"/>
      <c r="TDM1050" s="14"/>
      <c r="TDN1050" s="14"/>
      <c r="TDO1050" s="14"/>
      <c r="TDP1050" s="14"/>
      <c r="TDQ1050" s="14"/>
      <c r="TDR1050" s="14"/>
      <c r="TDS1050" s="14"/>
      <c r="TDT1050" s="14"/>
      <c r="TDU1050" s="14"/>
      <c r="TDV1050" s="14"/>
      <c r="TDW1050" s="14"/>
      <c r="TDX1050" s="14"/>
      <c r="TDY1050" s="14"/>
      <c r="TDZ1050" s="14"/>
      <c r="TEA1050" s="14"/>
      <c r="TEB1050" s="14"/>
      <c r="TEC1050" s="14"/>
      <c r="TED1050" s="14"/>
      <c r="TEE1050" s="14"/>
      <c r="TEF1050" s="14"/>
      <c r="TEG1050" s="14"/>
      <c r="TEH1050" s="14"/>
      <c r="TEI1050" s="14"/>
      <c r="TEJ1050" s="14"/>
      <c r="TEK1050" s="14"/>
      <c r="TEL1050" s="14"/>
      <c r="TEM1050" s="14"/>
      <c r="TEN1050" s="14"/>
      <c r="TEO1050" s="14"/>
      <c r="TEP1050" s="14"/>
      <c r="TEQ1050" s="14"/>
      <c r="TER1050" s="14"/>
      <c r="TES1050" s="14"/>
      <c r="TET1050" s="14"/>
      <c r="TEU1050" s="14"/>
      <c r="TEV1050" s="14"/>
      <c r="TEW1050" s="14"/>
      <c r="TEX1050" s="14"/>
      <c r="TEY1050" s="14"/>
      <c r="TEZ1050" s="14"/>
      <c r="TFA1050" s="14"/>
      <c r="TFB1050" s="14"/>
      <c r="TFC1050" s="14"/>
      <c r="TFD1050" s="14"/>
      <c r="TFE1050" s="14"/>
      <c r="TFF1050" s="14"/>
      <c r="TFG1050" s="14"/>
      <c r="TFH1050" s="14"/>
      <c r="TFI1050" s="14"/>
      <c r="TFJ1050" s="14"/>
      <c r="TFK1050" s="14"/>
      <c r="TFL1050" s="14"/>
      <c r="TFM1050" s="14"/>
      <c r="TFN1050" s="14"/>
      <c r="TFO1050" s="14"/>
      <c r="TFP1050" s="14"/>
      <c r="TFQ1050" s="14"/>
      <c r="TFR1050" s="14"/>
      <c r="TFS1050" s="14"/>
      <c r="TFT1050" s="14"/>
      <c r="TFU1050" s="14"/>
      <c r="TFV1050" s="14"/>
      <c r="TFW1050" s="14"/>
      <c r="TFX1050" s="14"/>
      <c r="TFY1050" s="14"/>
      <c r="TFZ1050" s="14"/>
      <c r="TGA1050" s="14"/>
      <c r="TGB1050" s="14"/>
      <c r="TGC1050" s="14"/>
      <c r="TGD1050" s="14"/>
      <c r="TGE1050" s="14"/>
      <c r="TGF1050" s="14"/>
      <c r="TGG1050" s="14"/>
      <c r="TGH1050" s="14"/>
      <c r="TGI1050" s="14"/>
      <c r="TGJ1050" s="14"/>
      <c r="TGK1050" s="14"/>
      <c r="TGL1050" s="14"/>
      <c r="TGM1050" s="14"/>
      <c r="TGN1050" s="14"/>
      <c r="TGO1050" s="14"/>
      <c r="TGP1050" s="14"/>
      <c r="TGQ1050" s="14"/>
      <c r="TGR1050" s="14"/>
      <c r="TGS1050" s="14"/>
      <c r="TGT1050" s="14"/>
      <c r="TGU1050" s="14"/>
      <c r="TGV1050" s="14"/>
      <c r="TGW1050" s="14"/>
      <c r="TGX1050" s="14"/>
      <c r="TGY1050" s="14"/>
      <c r="TGZ1050" s="14"/>
      <c r="THA1050" s="14"/>
      <c r="THB1050" s="14"/>
      <c r="THC1050" s="14"/>
      <c r="THD1050" s="14"/>
      <c r="THE1050" s="14"/>
      <c r="THF1050" s="14"/>
      <c r="THG1050" s="14"/>
      <c r="THH1050" s="14"/>
      <c r="THI1050" s="14"/>
      <c r="THJ1050" s="14"/>
      <c r="THK1050" s="14"/>
      <c r="THL1050" s="14"/>
      <c r="THM1050" s="14"/>
      <c r="THN1050" s="14"/>
      <c r="THO1050" s="14"/>
      <c r="THP1050" s="14"/>
      <c r="THQ1050" s="14"/>
      <c r="THR1050" s="14"/>
      <c r="THS1050" s="14"/>
      <c r="THT1050" s="14"/>
      <c r="THU1050" s="14"/>
      <c r="THV1050" s="14"/>
      <c r="THW1050" s="14"/>
      <c r="THX1050" s="14"/>
      <c r="THY1050" s="14"/>
      <c r="THZ1050" s="14"/>
      <c r="TIA1050" s="14"/>
      <c r="TIB1050" s="14"/>
      <c r="TIC1050" s="14"/>
      <c r="TID1050" s="14"/>
      <c r="TIE1050" s="14"/>
      <c r="TIF1050" s="14"/>
      <c r="TIG1050" s="14"/>
      <c r="TIH1050" s="14"/>
      <c r="TII1050" s="14"/>
      <c r="TIJ1050" s="14"/>
      <c r="TIK1050" s="14"/>
      <c r="TIL1050" s="14"/>
      <c r="TIM1050" s="14"/>
      <c r="TIN1050" s="14"/>
      <c r="TIO1050" s="14"/>
      <c r="TIP1050" s="14"/>
      <c r="TIQ1050" s="14"/>
      <c r="TIR1050" s="14"/>
      <c r="TIS1050" s="14"/>
      <c r="TIT1050" s="14"/>
      <c r="TIU1050" s="14"/>
      <c r="TIV1050" s="14"/>
      <c r="TIW1050" s="14"/>
      <c r="TIX1050" s="14"/>
      <c r="TIY1050" s="14"/>
      <c r="TIZ1050" s="14"/>
      <c r="TJA1050" s="14"/>
      <c r="TJB1050" s="14"/>
      <c r="TJC1050" s="14"/>
      <c r="TJD1050" s="14"/>
      <c r="TJE1050" s="14"/>
      <c r="TJF1050" s="14"/>
      <c r="TJG1050" s="14"/>
      <c r="TJH1050" s="14"/>
      <c r="TJI1050" s="14"/>
      <c r="TJJ1050" s="14"/>
      <c r="TJK1050" s="14"/>
      <c r="TJL1050" s="14"/>
      <c r="TJM1050" s="14"/>
      <c r="TJN1050" s="14"/>
      <c r="TJO1050" s="14"/>
      <c r="TJP1050" s="14"/>
      <c r="TJQ1050" s="14"/>
      <c r="TJR1050" s="14"/>
      <c r="TJS1050" s="14"/>
      <c r="TJT1050" s="14"/>
      <c r="TJU1050" s="14"/>
      <c r="TJV1050" s="14"/>
      <c r="TJW1050" s="14"/>
      <c r="TJX1050" s="14"/>
      <c r="TJY1050" s="14"/>
      <c r="TJZ1050" s="14"/>
      <c r="TKA1050" s="14"/>
      <c r="TKB1050" s="14"/>
      <c r="TKC1050" s="14"/>
      <c r="TKD1050" s="14"/>
      <c r="TKE1050" s="14"/>
      <c r="TKF1050" s="14"/>
      <c r="TKG1050" s="14"/>
      <c r="TKH1050" s="14"/>
      <c r="TKI1050" s="14"/>
      <c r="TKJ1050" s="14"/>
      <c r="TKK1050" s="14"/>
      <c r="TKL1050" s="14"/>
      <c r="TKM1050" s="14"/>
      <c r="TKN1050" s="14"/>
      <c r="TKO1050" s="14"/>
      <c r="TKP1050" s="14"/>
      <c r="TKQ1050" s="14"/>
      <c r="TKR1050" s="14"/>
      <c r="TKS1050" s="14"/>
      <c r="TKT1050" s="14"/>
      <c r="TKU1050" s="14"/>
      <c r="TKV1050" s="14"/>
      <c r="TKW1050" s="14"/>
      <c r="TKX1050" s="14"/>
      <c r="TKY1050" s="14"/>
      <c r="TKZ1050" s="14"/>
      <c r="TLA1050" s="14"/>
      <c r="TLB1050" s="14"/>
      <c r="TLC1050" s="14"/>
      <c r="TLD1050" s="14"/>
      <c r="TLE1050" s="14"/>
      <c r="TLF1050" s="14"/>
      <c r="TLG1050" s="14"/>
      <c r="TLH1050" s="14"/>
      <c r="TLI1050" s="14"/>
      <c r="TLJ1050" s="14"/>
      <c r="TLK1050" s="14"/>
      <c r="TLL1050" s="14"/>
      <c r="TLM1050" s="14"/>
      <c r="TLN1050" s="14"/>
      <c r="TLO1050" s="14"/>
      <c r="TLP1050" s="14"/>
      <c r="TLQ1050" s="14"/>
      <c r="TLR1050" s="14"/>
      <c r="TLS1050" s="14"/>
      <c r="TLT1050" s="14"/>
      <c r="TLU1050" s="14"/>
      <c r="TLV1050" s="14"/>
      <c r="TLW1050" s="14"/>
      <c r="TLX1050" s="14"/>
      <c r="TLY1050" s="14"/>
      <c r="TLZ1050" s="14"/>
      <c r="TMA1050" s="14"/>
      <c r="TMB1050" s="14"/>
      <c r="TMC1050" s="14"/>
      <c r="TMD1050" s="14"/>
      <c r="TME1050" s="14"/>
      <c r="TMF1050" s="14"/>
      <c r="TMG1050" s="14"/>
      <c r="TMH1050" s="14"/>
      <c r="TMI1050" s="14"/>
      <c r="TMJ1050" s="14"/>
      <c r="TMK1050" s="14"/>
      <c r="TML1050" s="14"/>
      <c r="TMM1050" s="14"/>
      <c r="TMN1050" s="14"/>
      <c r="TMO1050" s="14"/>
      <c r="TMP1050" s="14"/>
      <c r="TMQ1050" s="14"/>
      <c r="TMR1050" s="14"/>
      <c r="TMS1050" s="14"/>
      <c r="TMT1050" s="14"/>
      <c r="TMU1050" s="14"/>
      <c r="TMV1050" s="14"/>
      <c r="TMW1050" s="14"/>
      <c r="TMX1050" s="14"/>
      <c r="TMY1050" s="14"/>
      <c r="TMZ1050" s="14"/>
      <c r="TNA1050" s="14"/>
      <c r="TNB1050" s="14"/>
      <c r="TNC1050" s="14"/>
      <c r="TND1050" s="14"/>
      <c r="TNE1050" s="14"/>
      <c r="TNF1050" s="14"/>
      <c r="TNG1050" s="14"/>
      <c r="TNH1050" s="14"/>
      <c r="TNI1050" s="14"/>
      <c r="TNJ1050" s="14"/>
      <c r="TNK1050" s="14"/>
      <c r="TNL1050" s="14"/>
      <c r="TNM1050" s="14"/>
      <c r="TNN1050" s="14"/>
      <c r="TNO1050" s="14"/>
      <c r="TNP1050" s="14"/>
      <c r="TNQ1050" s="14"/>
      <c r="TNR1050" s="14"/>
      <c r="TNS1050" s="14"/>
      <c r="TNT1050" s="14"/>
      <c r="TNU1050" s="14"/>
      <c r="TNV1050" s="14"/>
      <c r="TNW1050" s="14"/>
      <c r="TNX1050" s="14"/>
      <c r="TNY1050" s="14"/>
      <c r="TNZ1050" s="14"/>
      <c r="TOA1050" s="14"/>
      <c r="TOB1050" s="14"/>
      <c r="TOC1050" s="14"/>
      <c r="TOD1050" s="14"/>
      <c r="TOE1050" s="14"/>
      <c r="TOF1050" s="14"/>
      <c r="TOG1050" s="14"/>
      <c r="TOH1050" s="14"/>
      <c r="TOI1050" s="14"/>
      <c r="TOJ1050" s="14"/>
      <c r="TOK1050" s="14"/>
      <c r="TOL1050" s="14"/>
      <c r="TOM1050" s="14"/>
      <c r="TON1050" s="14"/>
      <c r="TOO1050" s="14"/>
      <c r="TOP1050" s="14"/>
      <c r="TOQ1050" s="14"/>
      <c r="TOR1050" s="14"/>
      <c r="TOS1050" s="14"/>
      <c r="TOT1050" s="14"/>
      <c r="TOU1050" s="14"/>
      <c r="TOV1050" s="14"/>
      <c r="TOW1050" s="14"/>
      <c r="TOX1050" s="14"/>
      <c r="TOY1050" s="14"/>
      <c r="TOZ1050" s="14"/>
      <c r="TPA1050" s="14"/>
      <c r="TPB1050" s="14"/>
      <c r="TPC1050" s="14"/>
      <c r="TPD1050" s="14"/>
      <c r="TPE1050" s="14"/>
      <c r="TPF1050" s="14"/>
      <c r="TPG1050" s="14"/>
      <c r="TPH1050" s="14"/>
      <c r="TPI1050" s="14"/>
      <c r="TPJ1050" s="14"/>
      <c r="TPK1050" s="14"/>
      <c r="TPL1050" s="14"/>
      <c r="TPM1050" s="14"/>
      <c r="TPN1050" s="14"/>
      <c r="TPO1050" s="14"/>
      <c r="TPP1050" s="14"/>
      <c r="TPQ1050" s="14"/>
      <c r="TPR1050" s="14"/>
      <c r="TPS1050" s="14"/>
      <c r="TPT1050" s="14"/>
      <c r="TPU1050" s="14"/>
      <c r="TPV1050" s="14"/>
      <c r="TPW1050" s="14"/>
      <c r="TPX1050" s="14"/>
      <c r="TPY1050" s="14"/>
      <c r="TPZ1050" s="14"/>
      <c r="TQA1050" s="14"/>
      <c r="TQB1050" s="14"/>
      <c r="TQC1050" s="14"/>
      <c r="TQD1050" s="14"/>
      <c r="TQE1050" s="14"/>
      <c r="TQF1050" s="14"/>
      <c r="TQG1050" s="14"/>
      <c r="TQH1050" s="14"/>
      <c r="TQI1050" s="14"/>
      <c r="TQJ1050" s="14"/>
      <c r="TQK1050" s="14"/>
      <c r="TQL1050" s="14"/>
      <c r="TQM1050" s="14"/>
      <c r="TQN1050" s="14"/>
      <c r="TQO1050" s="14"/>
      <c r="TQP1050" s="14"/>
      <c r="TQQ1050" s="14"/>
      <c r="TQR1050" s="14"/>
      <c r="TQS1050" s="14"/>
      <c r="TQT1050" s="14"/>
      <c r="TQU1050" s="14"/>
      <c r="TQV1050" s="14"/>
      <c r="TQW1050" s="14"/>
      <c r="TQX1050" s="14"/>
      <c r="TQY1050" s="14"/>
      <c r="TQZ1050" s="14"/>
      <c r="TRA1050" s="14"/>
      <c r="TRB1050" s="14"/>
      <c r="TRC1050" s="14"/>
      <c r="TRD1050" s="14"/>
      <c r="TRE1050" s="14"/>
      <c r="TRF1050" s="14"/>
      <c r="TRG1050" s="14"/>
      <c r="TRH1050" s="14"/>
      <c r="TRI1050" s="14"/>
      <c r="TRJ1050" s="14"/>
      <c r="TRK1050" s="14"/>
      <c r="TRL1050" s="14"/>
      <c r="TRM1050" s="14"/>
      <c r="TRN1050" s="14"/>
      <c r="TRO1050" s="14"/>
      <c r="TRP1050" s="14"/>
      <c r="TRQ1050" s="14"/>
      <c r="TRR1050" s="14"/>
      <c r="TRS1050" s="14"/>
      <c r="TRT1050" s="14"/>
      <c r="TRU1050" s="14"/>
      <c r="TRV1050" s="14"/>
      <c r="TRW1050" s="14"/>
      <c r="TRX1050" s="14"/>
      <c r="TRY1050" s="14"/>
      <c r="TRZ1050" s="14"/>
      <c r="TSA1050" s="14"/>
      <c r="TSB1050" s="14"/>
      <c r="TSC1050" s="14"/>
      <c r="TSD1050" s="14"/>
      <c r="TSE1050" s="14"/>
      <c r="TSF1050" s="14"/>
      <c r="TSG1050" s="14"/>
      <c r="TSH1050" s="14"/>
      <c r="TSI1050" s="14"/>
      <c r="TSJ1050" s="14"/>
      <c r="TSK1050" s="14"/>
      <c r="TSL1050" s="14"/>
      <c r="TSM1050" s="14"/>
      <c r="TSN1050" s="14"/>
      <c r="TSO1050" s="14"/>
      <c r="TSP1050" s="14"/>
      <c r="TSQ1050" s="14"/>
      <c r="TSR1050" s="14"/>
      <c r="TSS1050" s="14"/>
      <c r="TST1050" s="14"/>
      <c r="TSU1050" s="14"/>
      <c r="TSV1050" s="14"/>
      <c r="TSW1050" s="14"/>
      <c r="TSX1050" s="14"/>
      <c r="TSY1050" s="14"/>
      <c r="TSZ1050" s="14"/>
      <c r="TTA1050" s="14"/>
      <c r="TTB1050" s="14"/>
      <c r="TTC1050" s="14"/>
      <c r="TTD1050" s="14"/>
      <c r="TTE1050" s="14"/>
      <c r="TTF1050" s="14"/>
      <c r="TTG1050" s="14"/>
      <c r="TTH1050" s="14"/>
      <c r="TTI1050" s="14"/>
      <c r="TTJ1050" s="14"/>
      <c r="TTK1050" s="14"/>
      <c r="TTL1050" s="14"/>
      <c r="TTM1050" s="14"/>
      <c r="TTN1050" s="14"/>
      <c r="TTO1050" s="14"/>
      <c r="TTP1050" s="14"/>
      <c r="TTQ1050" s="14"/>
      <c r="TTR1050" s="14"/>
      <c r="TTS1050" s="14"/>
      <c r="TTT1050" s="14"/>
      <c r="TTU1050" s="14"/>
      <c r="TTV1050" s="14"/>
      <c r="TTW1050" s="14"/>
      <c r="TTX1050" s="14"/>
      <c r="TTY1050" s="14"/>
      <c r="TTZ1050" s="14"/>
      <c r="TUA1050" s="14"/>
      <c r="TUB1050" s="14"/>
      <c r="TUC1050" s="14"/>
      <c r="TUD1050" s="14"/>
      <c r="TUE1050" s="14"/>
      <c r="TUF1050" s="14"/>
      <c r="TUG1050" s="14"/>
      <c r="TUH1050" s="14"/>
      <c r="TUI1050" s="14"/>
      <c r="TUJ1050" s="14"/>
      <c r="TUK1050" s="14"/>
      <c r="TUL1050" s="14"/>
      <c r="TUM1050" s="14"/>
      <c r="TUN1050" s="14"/>
      <c r="TUO1050" s="14"/>
      <c r="TUP1050" s="14"/>
      <c r="TUQ1050" s="14"/>
      <c r="TUR1050" s="14"/>
      <c r="TUS1050" s="14"/>
      <c r="TUT1050" s="14"/>
      <c r="TUU1050" s="14"/>
      <c r="TUV1050" s="14"/>
      <c r="TUW1050" s="14"/>
      <c r="TUX1050" s="14"/>
      <c r="TUY1050" s="14"/>
      <c r="TUZ1050" s="14"/>
      <c r="TVA1050" s="14"/>
      <c r="TVB1050" s="14"/>
      <c r="TVC1050" s="14"/>
      <c r="TVD1050" s="14"/>
      <c r="TVE1050" s="14"/>
      <c r="TVF1050" s="14"/>
      <c r="TVG1050" s="14"/>
      <c r="TVH1050" s="14"/>
      <c r="TVI1050" s="14"/>
      <c r="TVJ1050" s="14"/>
      <c r="TVK1050" s="14"/>
      <c r="TVL1050" s="14"/>
      <c r="TVM1050" s="14"/>
      <c r="TVN1050" s="14"/>
      <c r="TVO1050" s="14"/>
      <c r="TVP1050" s="14"/>
      <c r="TVQ1050" s="14"/>
      <c r="TVR1050" s="14"/>
      <c r="TVS1050" s="14"/>
      <c r="TVT1050" s="14"/>
      <c r="TVU1050" s="14"/>
      <c r="TVV1050" s="14"/>
      <c r="TVW1050" s="14"/>
      <c r="TVX1050" s="14"/>
      <c r="TVY1050" s="14"/>
      <c r="TVZ1050" s="14"/>
      <c r="TWA1050" s="14"/>
      <c r="TWB1050" s="14"/>
      <c r="TWC1050" s="14"/>
      <c r="TWD1050" s="14"/>
      <c r="TWE1050" s="14"/>
      <c r="TWF1050" s="14"/>
      <c r="TWG1050" s="14"/>
      <c r="TWH1050" s="14"/>
      <c r="TWI1050" s="14"/>
      <c r="TWJ1050" s="14"/>
      <c r="TWK1050" s="14"/>
      <c r="TWL1050" s="14"/>
      <c r="TWM1050" s="14"/>
      <c r="TWN1050" s="14"/>
      <c r="TWO1050" s="14"/>
      <c r="TWP1050" s="14"/>
      <c r="TWQ1050" s="14"/>
      <c r="TWR1050" s="14"/>
      <c r="TWS1050" s="14"/>
      <c r="TWT1050" s="14"/>
      <c r="TWU1050" s="14"/>
      <c r="TWV1050" s="14"/>
      <c r="TWW1050" s="14"/>
      <c r="TWX1050" s="14"/>
      <c r="TWY1050" s="14"/>
      <c r="TWZ1050" s="14"/>
      <c r="TXA1050" s="14"/>
      <c r="TXB1050" s="14"/>
      <c r="TXC1050" s="14"/>
      <c r="TXD1050" s="14"/>
      <c r="TXE1050" s="14"/>
      <c r="TXF1050" s="14"/>
      <c r="TXG1050" s="14"/>
      <c r="TXH1050" s="14"/>
      <c r="TXI1050" s="14"/>
      <c r="TXJ1050" s="14"/>
      <c r="TXK1050" s="14"/>
      <c r="TXL1050" s="14"/>
      <c r="TXM1050" s="14"/>
      <c r="TXN1050" s="14"/>
      <c r="TXO1050" s="14"/>
      <c r="TXP1050" s="14"/>
      <c r="TXQ1050" s="14"/>
      <c r="TXR1050" s="14"/>
      <c r="TXS1050" s="14"/>
      <c r="TXT1050" s="14"/>
      <c r="TXU1050" s="14"/>
      <c r="TXV1050" s="14"/>
      <c r="TXW1050" s="14"/>
      <c r="TXX1050" s="14"/>
      <c r="TXY1050" s="14"/>
      <c r="TXZ1050" s="14"/>
      <c r="TYA1050" s="14"/>
      <c r="TYB1050" s="14"/>
      <c r="TYC1050" s="14"/>
      <c r="TYD1050" s="14"/>
      <c r="TYE1050" s="14"/>
      <c r="TYF1050" s="14"/>
      <c r="TYG1050" s="14"/>
      <c r="TYH1050" s="14"/>
      <c r="TYI1050" s="14"/>
      <c r="TYJ1050" s="14"/>
      <c r="TYK1050" s="14"/>
      <c r="TYL1050" s="14"/>
      <c r="TYM1050" s="14"/>
      <c r="TYN1050" s="14"/>
      <c r="TYO1050" s="14"/>
      <c r="TYP1050" s="14"/>
      <c r="TYQ1050" s="14"/>
      <c r="TYR1050" s="14"/>
      <c r="TYS1050" s="14"/>
      <c r="TYT1050" s="14"/>
      <c r="TYU1050" s="14"/>
      <c r="TYV1050" s="14"/>
      <c r="TYW1050" s="14"/>
      <c r="TYX1050" s="14"/>
      <c r="TYY1050" s="14"/>
      <c r="TYZ1050" s="14"/>
      <c r="TZA1050" s="14"/>
      <c r="TZB1050" s="14"/>
      <c r="TZC1050" s="14"/>
      <c r="TZD1050" s="14"/>
      <c r="TZE1050" s="14"/>
      <c r="TZF1050" s="14"/>
      <c r="TZG1050" s="14"/>
      <c r="TZH1050" s="14"/>
      <c r="TZI1050" s="14"/>
      <c r="TZJ1050" s="14"/>
      <c r="TZK1050" s="14"/>
      <c r="TZL1050" s="14"/>
      <c r="TZM1050" s="14"/>
      <c r="TZN1050" s="14"/>
      <c r="TZO1050" s="14"/>
      <c r="TZP1050" s="14"/>
      <c r="TZQ1050" s="14"/>
      <c r="TZR1050" s="14"/>
      <c r="TZS1050" s="14"/>
      <c r="TZT1050" s="14"/>
      <c r="TZU1050" s="14"/>
      <c r="TZV1050" s="14"/>
      <c r="TZW1050" s="14"/>
      <c r="TZX1050" s="14"/>
      <c r="TZY1050" s="14"/>
      <c r="TZZ1050" s="14"/>
      <c r="UAA1050" s="14"/>
      <c r="UAB1050" s="14"/>
      <c r="UAC1050" s="14"/>
      <c r="UAD1050" s="14"/>
      <c r="UAE1050" s="14"/>
      <c r="UAF1050" s="14"/>
      <c r="UAG1050" s="14"/>
      <c r="UAH1050" s="14"/>
      <c r="UAI1050" s="14"/>
      <c r="UAJ1050" s="14"/>
      <c r="UAK1050" s="14"/>
      <c r="UAL1050" s="14"/>
      <c r="UAM1050" s="14"/>
      <c r="UAN1050" s="14"/>
      <c r="UAO1050" s="14"/>
      <c r="UAP1050" s="14"/>
      <c r="UAQ1050" s="14"/>
      <c r="UAR1050" s="14"/>
      <c r="UAS1050" s="14"/>
      <c r="UAT1050" s="14"/>
      <c r="UAU1050" s="14"/>
      <c r="UAV1050" s="14"/>
      <c r="UAW1050" s="14"/>
      <c r="UAX1050" s="14"/>
      <c r="UAY1050" s="14"/>
      <c r="UAZ1050" s="14"/>
      <c r="UBA1050" s="14"/>
      <c r="UBB1050" s="14"/>
      <c r="UBC1050" s="14"/>
      <c r="UBD1050" s="14"/>
      <c r="UBE1050" s="14"/>
      <c r="UBF1050" s="14"/>
      <c r="UBG1050" s="14"/>
      <c r="UBH1050" s="14"/>
      <c r="UBI1050" s="14"/>
      <c r="UBJ1050" s="14"/>
      <c r="UBK1050" s="14"/>
      <c r="UBL1050" s="14"/>
      <c r="UBM1050" s="14"/>
      <c r="UBN1050" s="14"/>
      <c r="UBO1050" s="14"/>
      <c r="UBP1050" s="14"/>
      <c r="UBQ1050" s="14"/>
      <c r="UBR1050" s="14"/>
      <c r="UBS1050" s="14"/>
      <c r="UBT1050" s="14"/>
      <c r="UBU1050" s="14"/>
      <c r="UBV1050" s="14"/>
      <c r="UBW1050" s="14"/>
      <c r="UBX1050" s="14"/>
      <c r="UBY1050" s="14"/>
      <c r="UBZ1050" s="14"/>
      <c r="UCA1050" s="14"/>
      <c r="UCB1050" s="14"/>
      <c r="UCC1050" s="14"/>
      <c r="UCD1050" s="14"/>
      <c r="UCE1050" s="14"/>
      <c r="UCF1050" s="14"/>
      <c r="UCG1050" s="14"/>
      <c r="UCH1050" s="14"/>
      <c r="UCI1050" s="14"/>
      <c r="UCJ1050" s="14"/>
      <c r="UCK1050" s="14"/>
      <c r="UCL1050" s="14"/>
      <c r="UCM1050" s="14"/>
      <c r="UCN1050" s="14"/>
      <c r="UCO1050" s="14"/>
      <c r="UCP1050" s="14"/>
      <c r="UCQ1050" s="14"/>
      <c r="UCR1050" s="14"/>
      <c r="UCS1050" s="14"/>
      <c r="UCT1050" s="14"/>
      <c r="UCU1050" s="14"/>
      <c r="UCV1050" s="14"/>
      <c r="UCW1050" s="14"/>
      <c r="UCX1050" s="14"/>
      <c r="UCY1050" s="14"/>
      <c r="UCZ1050" s="14"/>
      <c r="UDA1050" s="14"/>
      <c r="UDB1050" s="14"/>
      <c r="UDC1050" s="14"/>
      <c r="UDD1050" s="14"/>
      <c r="UDE1050" s="14"/>
      <c r="UDF1050" s="14"/>
      <c r="UDG1050" s="14"/>
      <c r="UDH1050" s="14"/>
      <c r="UDI1050" s="14"/>
      <c r="UDJ1050" s="14"/>
      <c r="UDK1050" s="14"/>
      <c r="UDL1050" s="14"/>
      <c r="UDM1050" s="14"/>
      <c r="UDN1050" s="14"/>
      <c r="UDO1050" s="14"/>
      <c r="UDP1050" s="14"/>
      <c r="UDQ1050" s="14"/>
      <c r="UDR1050" s="14"/>
      <c r="UDS1050" s="14"/>
      <c r="UDT1050" s="14"/>
      <c r="UDU1050" s="14"/>
      <c r="UDV1050" s="14"/>
      <c r="UDW1050" s="14"/>
      <c r="UDX1050" s="14"/>
      <c r="UDY1050" s="14"/>
      <c r="UDZ1050" s="14"/>
      <c r="UEA1050" s="14"/>
      <c r="UEB1050" s="14"/>
      <c r="UEC1050" s="14"/>
      <c r="UED1050" s="14"/>
      <c r="UEE1050" s="14"/>
      <c r="UEF1050" s="14"/>
      <c r="UEG1050" s="14"/>
      <c r="UEH1050" s="14"/>
      <c r="UEI1050" s="14"/>
      <c r="UEJ1050" s="14"/>
      <c r="UEK1050" s="14"/>
      <c r="UEL1050" s="14"/>
      <c r="UEM1050" s="14"/>
      <c r="UEN1050" s="14"/>
      <c r="UEO1050" s="14"/>
      <c r="UEP1050" s="14"/>
      <c r="UEQ1050" s="14"/>
      <c r="UER1050" s="14"/>
      <c r="UES1050" s="14"/>
      <c r="UET1050" s="14"/>
      <c r="UEU1050" s="14"/>
      <c r="UEV1050" s="14"/>
      <c r="UEW1050" s="14"/>
      <c r="UEX1050" s="14"/>
      <c r="UEY1050" s="14"/>
      <c r="UEZ1050" s="14"/>
      <c r="UFA1050" s="14"/>
      <c r="UFB1050" s="14"/>
      <c r="UFC1050" s="14"/>
      <c r="UFD1050" s="14"/>
      <c r="UFE1050" s="14"/>
      <c r="UFF1050" s="14"/>
      <c r="UFG1050" s="14"/>
      <c r="UFH1050" s="14"/>
      <c r="UFI1050" s="14"/>
      <c r="UFJ1050" s="14"/>
      <c r="UFK1050" s="14"/>
      <c r="UFL1050" s="14"/>
      <c r="UFM1050" s="14"/>
      <c r="UFN1050" s="14"/>
      <c r="UFO1050" s="14"/>
      <c r="UFP1050" s="14"/>
      <c r="UFQ1050" s="14"/>
      <c r="UFR1050" s="14"/>
      <c r="UFS1050" s="14"/>
      <c r="UFT1050" s="14"/>
      <c r="UFU1050" s="14"/>
      <c r="UFV1050" s="14"/>
      <c r="UFW1050" s="14"/>
      <c r="UFX1050" s="14"/>
      <c r="UFY1050" s="14"/>
      <c r="UFZ1050" s="14"/>
      <c r="UGA1050" s="14"/>
      <c r="UGB1050" s="14"/>
      <c r="UGC1050" s="14"/>
      <c r="UGD1050" s="14"/>
      <c r="UGE1050" s="14"/>
      <c r="UGF1050" s="14"/>
      <c r="UGG1050" s="14"/>
      <c r="UGH1050" s="14"/>
      <c r="UGI1050" s="14"/>
      <c r="UGJ1050" s="14"/>
      <c r="UGK1050" s="14"/>
      <c r="UGL1050" s="14"/>
      <c r="UGM1050" s="14"/>
      <c r="UGN1050" s="14"/>
      <c r="UGO1050" s="14"/>
      <c r="UGP1050" s="14"/>
      <c r="UGQ1050" s="14"/>
      <c r="UGR1050" s="14"/>
      <c r="UGS1050" s="14"/>
      <c r="UGT1050" s="14"/>
      <c r="UGU1050" s="14"/>
      <c r="UGV1050" s="14"/>
      <c r="UGW1050" s="14"/>
      <c r="UGX1050" s="14"/>
      <c r="UGY1050" s="14"/>
      <c r="UGZ1050" s="14"/>
      <c r="UHA1050" s="14"/>
      <c r="UHB1050" s="14"/>
      <c r="UHC1050" s="14"/>
      <c r="UHD1050" s="14"/>
      <c r="UHE1050" s="14"/>
      <c r="UHF1050" s="14"/>
      <c r="UHG1050" s="14"/>
      <c r="UHH1050" s="14"/>
      <c r="UHI1050" s="14"/>
      <c r="UHJ1050" s="14"/>
      <c r="UHK1050" s="14"/>
      <c r="UHL1050" s="14"/>
      <c r="UHM1050" s="14"/>
      <c r="UHN1050" s="14"/>
      <c r="UHO1050" s="14"/>
      <c r="UHP1050" s="14"/>
      <c r="UHQ1050" s="14"/>
      <c r="UHR1050" s="14"/>
      <c r="UHS1050" s="14"/>
      <c r="UHT1050" s="14"/>
      <c r="UHU1050" s="14"/>
      <c r="UHV1050" s="14"/>
      <c r="UHW1050" s="14"/>
      <c r="UHX1050" s="14"/>
      <c r="UHY1050" s="14"/>
      <c r="UHZ1050" s="14"/>
      <c r="UIA1050" s="14"/>
      <c r="UIB1050" s="14"/>
      <c r="UIC1050" s="14"/>
      <c r="UID1050" s="14"/>
      <c r="UIE1050" s="14"/>
      <c r="UIF1050" s="14"/>
      <c r="UIG1050" s="14"/>
      <c r="UIH1050" s="14"/>
      <c r="UII1050" s="14"/>
      <c r="UIJ1050" s="14"/>
      <c r="UIK1050" s="14"/>
      <c r="UIL1050" s="14"/>
      <c r="UIM1050" s="14"/>
      <c r="UIN1050" s="14"/>
      <c r="UIO1050" s="14"/>
      <c r="UIP1050" s="14"/>
      <c r="UIQ1050" s="14"/>
      <c r="UIR1050" s="14"/>
      <c r="UIS1050" s="14"/>
      <c r="UIT1050" s="14"/>
      <c r="UIU1050" s="14"/>
      <c r="UIV1050" s="14"/>
      <c r="UIW1050" s="14"/>
      <c r="UIX1050" s="14"/>
      <c r="UIY1050" s="14"/>
      <c r="UIZ1050" s="14"/>
      <c r="UJA1050" s="14"/>
      <c r="UJB1050" s="14"/>
      <c r="UJC1050" s="14"/>
      <c r="UJD1050" s="14"/>
      <c r="UJE1050" s="14"/>
      <c r="UJF1050" s="14"/>
      <c r="UJG1050" s="14"/>
      <c r="UJH1050" s="14"/>
      <c r="UJI1050" s="14"/>
      <c r="UJJ1050" s="14"/>
      <c r="UJK1050" s="14"/>
      <c r="UJL1050" s="14"/>
      <c r="UJM1050" s="14"/>
      <c r="UJN1050" s="14"/>
      <c r="UJO1050" s="14"/>
      <c r="UJP1050" s="14"/>
      <c r="UJQ1050" s="14"/>
      <c r="UJR1050" s="14"/>
      <c r="UJS1050" s="14"/>
      <c r="UJT1050" s="14"/>
      <c r="UJU1050" s="14"/>
      <c r="UJV1050" s="14"/>
      <c r="UJW1050" s="14"/>
      <c r="UJX1050" s="14"/>
      <c r="UJY1050" s="14"/>
      <c r="UJZ1050" s="14"/>
      <c r="UKA1050" s="14"/>
      <c r="UKB1050" s="14"/>
      <c r="UKC1050" s="14"/>
      <c r="UKD1050" s="14"/>
      <c r="UKE1050" s="14"/>
      <c r="UKF1050" s="14"/>
      <c r="UKG1050" s="14"/>
      <c r="UKH1050" s="14"/>
      <c r="UKI1050" s="14"/>
      <c r="UKJ1050" s="14"/>
      <c r="UKK1050" s="14"/>
      <c r="UKL1050" s="14"/>
      <c r="UKM1050" s="14"/>
      <c r="UKN1050" s="14"/>
      <c r="UKO1050" s="14"/>
      <c r="UKP1050" s="14"/>
      <c r="UKQ1050" s="14"/>
      <c r="UKR1050" s="14"/>
      <c r="UKS1050" s="14"/>
      <c r="UKT1050" s="14"/>
      <c r="UKU1050" s="14"/>
      <c r="UKV1050" s="14"/>
      <c r="UKW1050" s="14"/>
      <c r="UKX1050" s="14"/>
      <c r="UKY1050" s="14"/>
      <c r="UKZ1050" s="14"/>
      <c r="ULA1050" s="14"/>
      <c r="ULB1050" s="14"/>
      <c r="ULC1050" s="14"/>
      <c r="ULD1050" s="14"/>
      <c r="ULE1050" s="14"/>
      <c r="ULF1050" s="14"/>
      <c r="ULG1050" s="14"/>
      <c r="ULH1050" s="14"/>
      <c r="ULI1050" s="14"/>
      <c r="ULJ1050" s="14"/>
      <c r="ULK1050" s="14"/>
      <c r="ULL1050" s="14"/>
      <c r="ULM1050" s="14"/>
      <c r="ULN1050" s="14"/>
      <c r="ULO1050" s="14"/>
      <c r="ULP1050" s="14"/>
      <c r="ULQ1050" s="14"/>
      <c r="ULR1050" s="14"/>
      <c r="ULS1050" s="14"/>
      <c r="ULT1050" s="14"/>
      <c r="ULU1050" s="14"/>
      <c r="ULV1050" s="14"/>
      <c r="ULW1050" s="14"/>
      <c r="ULX1050" s="14"/>
      <c r="ULY1050" s="14"/>
      <c r="ULZ1050" s="14"/>
      <c r="UMA1050" s="14"/>
      <c r="UMB1050" s="14"/>
      <c r="UMC1050" s="14"/>
      <c r="UMD1050" s="14"/>
      <c r="UME1050" s="14"/>
      <c r="UMF1050" s="14"/>
      <c r="UMG1050" s="14"/>
      <c r="UMH1050" s="14"/>
      <c r="UMI1050" s="14"/>
      <c r="UMJ1050" s="14"/>
      <c r="UMK1050" s="14"/>
      <c r="UML1050" s="14"/>
      <c r="UMM1050" s="14"/>
      <c r="UMN1050" s="14"/>
      <c r="UMO1050" s="14"/>
      <c r="UMP1050" s="14"/>
      <c r="UMQ1050" s="14"/>
      <c r="UMR1050" s="14"/>
      <c r="UMS1050" s="14"/>
      <c r="UMT1050" s="14"/>
      <c r="UMU1050" s="14"/>
      <c r="UMV1050" s="14"/>
      <c r="UMW1050" s="14"/>
      <c r="UMX1050" s="14"/>
      <c r="UMY1050" s="14"/>
      <c r="UMZ1050" s="14"/>
      <c r="UNA1050" s="14"/>
      <c r="UNB1050" s="14"/>
      <c r="UNC1050" s="14"/>
      <c r="UND1050" s="14"/>
      <c r="UNE1050" s="14"/>
      <c r="UNF1050" s="14"/>
      <c r="UNG1050" s="14"/>
      <c r="UNH1050" s="14"/>
      <c r="UNI1050" s="14"/>
      <c r="UNJ1050" s="14"/>
      <c r="UNK1050" s="14"/>
      <c r="UNL1050" s="14"/>
      <c r="UNM1050" s="14"/>
      <c r="UNN1050" s="14"/>
      <c r="UNO1050" s="14"/>
      <c r="UNP1050" s="14"/>
      <c r="UNQ1050" s="14"/>
      <c r="UNR1050" s="14"/>
      <c r="UNS1050" s="14"/>
      <c r="UNT1050" s="14"/>
      <c r="UNU1050" s="14"/>
      <c r="UNV1050" s="14"/>
      <c r="UNW1050" s="14"/>
      <c r="UNX1050" s="14"/>
      <c r="UNY1050" s="14"/>
      <c r="UNZ1050" s="14"/>
      <c r="UOA1050" s="14"/>
      <c r="UOB1050" s="14"/>
      <c r="UOC1050" s="14"/>
      <c r="UOD1050" s="14"/>
      <c r="UOE1050" s="14"/>
      <c r="UOF1050" s="14"/>
      <c r="UOG1050" s="14"/>
      <c r="UOH1050" s="14"/>
      <c r="UOI1050" s="14"/>
      <c r="UOJ1050" s="14"/>
      <c r="UOK1050" s="14"/>
      <c r="UOL1050" s="14"/>
      <c r="UOM1050" s="14"/>
      <c r="UON1050" s="14"/>
      <c r="UOO1050" s="14"/>
      <c r="UOP1050" s="14"/>
      <c r="UOQ1050" s="14"/>
      <c r="UOR1050" s="14"/>
      <c r="UOS1050" s="14"/>
      <c r="UOT1050" s="14"/>
      <c r="UOU1050" s="14"/>
      <c r="UOV1050" s="14"/>
      <c r="UOW1050" s="14"/>
      <c r="UOX1050" s="14"/>
      <c r="UOY1050" s="14"/>
      <c r="UOZ1050" s="14"/>
      <c r="UPA1050" s="14"/>
      <c r="UPB1050" s="14"/>
      <c r="UPC1050" s="14"/>
      <c r="UPD1050" s="14"/>
      <c r="UPE1050" s="14"/>
      <c r="UPF1050" s="14"/>
      <c r="UPG1050" s="14"/>
      <c r="UPH1050" s="14"/>
      <c r="UPI1050" s="14"/>
      <c r="UPJ1050" s="14"/>
      <c r="UPK1050" s="14"/>
      <c r="UPL1050" s="14"/>
      <c r="UPM1050" s="14"/>
      <c r="UPN1050" s="14"/>
      <c r="UPO1050" s="14"/>
      <c r="UPP1050" s="14"/>
      <c r="UPQ1050" s="14"/>
      <c r="UPR1050" s="14"/>
      <c r="UPS1050" s="14"/>
      <c r="UPT1050" s="14"/>
      <c r="UPU1050" s="14"/>
      <c r="UPV1050" s="14"/>
      <c r="UPW1050" s="14"/>
      <c r="UPX1050" s="14"/>
      <c r="UPY1050" s="14"/>
      <c r="UPZ1050" s="14"/>
      <c r="UQA1050" s="14"/>
      <c r="UQB1050" s="14"/>
      <c r="UQC1050" s="14"/>
      <c r="UQD1050" s="14"/>
      <c r="UQE1050" s="14"/>
      <c r="UQF1050" s="14"/>
      <c r="UQG1050" s="14"/>
      <c r="UQH1050" s="14"/>
      <c r="UQI1050" s="14"/>
      <c r="UQJ1050" s="14"/>
      <c r="UQK1050" s="14"/>
      <c r="UQL1050" s="14"/>
      <c r="UQM1050" s="14"/>
      <c r="UQN1050" s="14"/>
      <c r="UQO1050" s="14"/>
      <c r="UQP1050" s="14"/>
      <c r="UQQ1050" s="14"/>
      <c r="UQR1050" s="14"/>
      <c r="UQS1050" s="14"/>
      <c r="UQT1050" s="14"/>
      <c r="UQU1050" s="14"/>
      <c r="UQV1050" s="14"/>
      <c r="UQW1050" s="14"/>
      <c r="UQX1050" s="14"/>
      <c r="UQY1050" s="14"/>
      <c r="UQZ1050" s="14"/>
      <c r="URA1050" s="14"/>
      <c r="URB1050" s="14"/>
      <c r="URC1050" s="14"/>
      <c r="URD1050" s="14"/>
      <c r="URE1050" s="14"/>
      <c r="URF1050" s="14"/>
      <c r="URG1050" s="14"/>
      <c r="URH1050" s="14"/>
      <c r="URI1050" s="14"/>
      <c r="URJ1050" s="14"/>
      <c r="URK1050" s="14"/>
      <c r="URL1050" s="14"/>
      <c r="URM1050" s="14"/>
      <c r="URN1050" s="14"/>
      <c r="URO1050" s="14"/>
      <c r="URP1050" s="14"/>
      <c r="URQ1050" s="14"/>
      <c r="URR1050" s="14"/>
      <c r="URS1050" s="14"/>
      <c r="URT1050" s="14"/>
      <c r="URU1050" s="14"/>
      <c r="URV1050" s="14"/>
      <c r="URW1050" s="14"/>
      <c r="URX1050" s="14"/>
      <c r="URY1050" s="14"/>
      <c r="URZ1050" s="14"/>
      <c r="USA1050" s="14"/>
      <c r="USB1050" s="14"/>
      <c r="USC1050" s="14"/>
      <c r="USD1050" s="14"/>
      <c r="USE1050" s="14"/>
      <c r="USF1050" s="14"/>
      <c r="USG1050" s="14"/>
      <c r="USH1050" s="14"/>
      <c r="USI1050" s="14"/>
      <c r="USJ1050" s="14"/>
      <c r="USK1050" s="14"/>
      <c r="USL1050" s="14"/>
      <c r="USM1050" s="14"/>
      <c r="USN1050" s="14"/>
      <c r="USO1050" s="14"/>
      <c r="USP1050" s="14"/>
      <c r="USQ1050" s="14"/>
      <c r="USR1050" s="14"/>
      <c r="USS1050" s="14"/>
      <c r="UST1050" s="14"/>
      <c r="USU1050" s="14"/>
      <c r="USV1050" s="14"/>
      <c r="USW1050" s="14"/>
      <c r="USX1050" s="14"/>
      <c r="USY1050" s="14"/>
      <c r="USZ1050" s="14"/>
      <c r="UTA1050" s="14"/>
      <c r="UTB1050" s="14"/>
      <c r="UTC1050" s="14"/>
      <c r="UTD1050" s="14"/>
      <c r="UTE1050" s="14"/>
      <c r="UTF1050" s="14"/>
      <c r="UTG1050" s="14"/>
      <c r="UTH1050" s="14"/>
      <c r="UTI1050" s="14"/>
      <c r="UTJ1050" s="14"/>
      <c r="UTK1050" s="14"/>
      <c r="UTL1050" s="14"/>
      <c r="UTM1050" s="14"/>
      <c r="UTN1050" s="14"/>
      <c r="UTO1050" s="14"/>
      <c r="UTP1050" s="14"/>
      <c r="UTQ1050" s="14"/>
      <c r="UTR1050" s="14"/>
      <c r="UTS1050" s="14"/>
      <c r="UTT1050" s="14"/>
      <c r="UTU1050" s="14"/>
      <c r="UTV1050" s="14"/>
      <c r="UTW1050" s="14"/>
      <c r="UTX1050" s="14"/>
      <c r="UTY1050" s="14"/>
      <c r="UTZ1050" s="14"/>
      <c r="UUA1050" s="14"/>
      <c r="UUB1050" s="14"/>
      <c r="UUC1050" s="14"/>
      <c r="UUD1050" s="14"/>
      <c r="UUE1050" s="14"/>
      <c r="UUF1050" s="14"/>
      <c r="UUG1050" s="14"/>
      <c r="UUH1050" s="14"/>
      <c r="UUI1050" s="14"/>
      <c r="UUJ1050" s="14"/>
      <c r="UUK1050" s="14"/>
      <c r="UUL1050" s="14"/>
      <c r="UUM1050" s="14"/>
      <c r="UUN1050" s="14"/>
      <c r="UUO1050" s="14"/>
      <c r="UUP1050" s="14"/>
      <c r="UUQ1050" s="14"/>
      <c r="UUR1050" s="14"/>
      <c r="UUS1050" s="14"/>
      <c r="UUT1050" s="14"/>
      <c r="UUU1050" s="14"/>
      <c r="UUV1050" s="14"/>
      <c r="UUW1050" s="14"/>
      <c r="UUX1050" s="14"/>
      <c r="UUY1050" s="14"/>
      <c r="UUZ1050" s="14"/>
      <c r="UVA1050" s="14"/>
      <c r="UVB1050" s="14"/>
      <c r="UVC1050" s="14"/>
      <c r="UVD1050" s="14"/>
      <c r="UVE1050" s="14"/>
      <c r="UVF1050" s="14"/>
      <c r="UVG1050" s="14"/>
      <c r="UVH1050" s="14"/>
      <c r="UVI1050" s="14"/>
      <c r="UVJ1050" s="14"/>
      <c r="UVK1050" s="14"/>
      <c r="UVL1050" s="14"/>
      <c r="UVM1050" s="14"/>
      <c r="UVN1050" s="14"/>
      <c r="UVO1050" s="14"/>
      <c r="UVP1050" s="14"/>
      <c r="UVQ1050" s="14"/>
      <c r="UVR1050" s="14"/>
      <c r="UVS1050" s="14"/>
      <c r="UVT1050" s="14"/>
      <c r="UVU1050" s="14"/>
      <c r="UVV1050" s="14"/>
      <c r="UVW1050" s="14"/>
      <c r="UVX1050" s="14"/>
      <c r="UVY1050" s="14"/>
      <c r="UVZ1050" s="14"/>
      <c r="UWA1050" s="14"/>
      <c r="UWB1050" s="14"/>
      <c r="UWC1050" s="14"/>
      <c r="UWD1050" s="14"/>
      <c r="UWE1050" s="14"/>
      <c r="UWF1050" s="14"/>
      <c r="UWG1050" s="14"/>
      <c r="UWH1050" s="14"/>
      <c r="UWI1050" s="14"/>
      <c r="UWJ1050" s="14"/>
      <c r="UWK1050" s="14"/>
      <c r="UWL1050" s="14"/>
      <c r="UWM1050" s="14"/>
      <c r="UWN1050" s="14"/>
      <c r="UWO1050" s="14"/>
      <c r="UWP1050" s="14"/>
      <c r="UWQ1050" s="14"/>
      <c r="UWR1050" s="14"/>
      <c r="UWS1050" s="14"/>
      <c r="UWT1050" s="14"/>
      <c r="UWU1050" s="14"/>
      <c r="UWV1050" s="14"/>
      <c r="UWW1050" s="14"/>
      <c r="UWX1050" s="14"/>
      <c r="UWY1050" s="14"/>
      <c r="UWZ1050" s="14"/>
      <c r="UXA1050" s="14"/>
      <c r="UXB1050" s="14"/>
      <c r="UXC1050" s="14"/>
      <c r="UXD1050" s="14"/>
      <c r="UXE1050" s="14"/>
      <c r="UXF1050" s="14"/>
      <c r="UXG1050" s="14"/>
      <c r="UXH1050" s="14"/>
      <c r="UXI1050" s="14"/>
      <c r="UXJ1050" s="14"/>
      <c r="UXK1050" s="14"/>
      <c r="UXL1050" s="14"/>
      <c r="UXM1050" s="14"/>
      <c r="UXN1050" s="14"/>
      <c r="UXO1050" s="14"/>
      <c r="UXP1050" s="14"/>
      <c r="UXQ1050" s="14"/>
      <c r="UXR1050" s="14"/>
      <c r="UXS1050" s="14"/>
      <c r="UXT1050" s="14"/>
      <c r="UXU1050" s="14"/>
      <c r="UXV1050" s="14"/>
      <c r="UXW1050" s="14"/>
      <c r="UXX1050" s="14"/>
      <c r="UXY1050" s="14"/>
      <c r="UXZ1050" s="14"/>
      <c r="UYA1050" s="14"/>
      <c r="UYB1050" s="14"/>
      <c r="UYC1050" s="14"/>
      <c r="UYD1050" s="14"/>
      <c r="UYE1050" s="14"/>
      <c r="UYF1050" s="14"/>
      <c r="UYG1050" s="14"/>
      <c r="UYH1050" s="14"/>
      <c r="UYI1050" s="14"/>
      <c r="UYJ1050" s="14"/>
      <c r="UYK1050" s="14"/>
      <c r="UYL1050" s="14"/>
      <c r="UYM1050" s="14"/>
      <c r="UYN1050" s="14"/>
      <c r="UYO1050" s="14"/>
      <c r="UYP1050" s="14"/>
      <c r="UYQ1050" s="14"/>
      <c r="UYR1050" s="14"/>
      <c r="UYS1050" s="14"/>
      <c r="UYT1050" s="14"/>
      <c r="UYU1050" s="14"/>
      <c r="UYV1050" s="14"/>
      <c r="UYW1050" s="14"/>
      <c r="UYX1050" s="14"/>
      <c r="UYY1050" s="14"/>
      <c r="UYZ1050" s="14"/>
      <c r="UZA1050" s="14"/>
      <c r="UZB1050" s="14"/>
      <c r="UZC1050" s="14"/>
      <c r="UZD1050" s="14"/>
      <c r="UZE1050" s="14"/>
      <c r="UZF1050" s="14"/>
      <c r="UZG1050" s="14"/>
      <c r="UZH1050" s="14"/>
      <c r="UZI1050" s="14"/>
      <c r="UZJ1050" s="14"/>
      <c r="UZK1050" s="14"/>
      <c r="UZL1050" s="14"/>
      <c r="UZM1050" s="14"/>
      <c r="UZN1050" s="14"/>
      <c r="UZO1050" s="14"/>
      <c r="UZP1050" s="14"/>
      <c r="UZQ1050" s="14"/>
      <c r="UZR1050" s="14"/>
      <c r="UZS1050" s="14"/>
      <c r="UZT1050" s="14"/>
      <c r="UZU1050" s="14"/>
      <c r="UZV1050" s="14"/>
      <c r="UZW1050" s="14"/>
      <c r="UZX1050" s="14"/>
      <c r="UZY1050" s="14"/>
      <c r="UZZ1050" s="14"/>
      <c r="VAA1050" s="14"/>
      <c r="VAB1050" s="14"/>
      <c r="VAC1050" s="14"/>
      <c r="VAD1050" s="14"/>
      <c r="VAE1050" s="14"/>
      <c r="VAF1050" s="14"/>
      <c r="VAG1050" s="14"/>
      <c r="VAH1050" s="14"/>
      <c r="VAI1050" s="14"/>
      <c r="VAJ1050" s="14"/>
      <c r="VAK1050" s="14"/>
      <c r="VAL1050" s="14"/>
      <c r="VAM1050" s="14"/>
      <c r="VAN1050" s="14"/>
      <c r="VAO1050" s="14"/>
      <c r="VAP1050" s="14"/>
      <c r="VAQ1050" s="14"/>
      <c r="VAR1050" s="14"/>
      <c r="VAS1050" s="14"/>
      <c r="VAT1050" s="14"/>
      <c r="VAU1050" s="14"/>
      <c r="VAV1050" s="14"/>
      <c r="VAW1050" s="14"/>
      <c r="VAX1050" s="14"/>
      <c r="VAY1050" s="14"/>
      <c r="VAZ1050" s="14"/>
      <c r="VBA1050" s="14"/>
      <c r="VBB1050" s="14"/>
      <c r="VBC1050" s="14"/>
      <c r="VBD1050" s="14"/>
      <c r="VBE1050" s="14"/>
      <c r="VBF1050" s="14"/>
      <c r="VBG1050" s="14"/>
      <c r="VBH1050" s="14"/>
      <c r="VBI1050" s="14"/>
      <c r="VBJ1050" s="14"/>
      <c r="VBK1050" s="14"/>
      <c r="VBL1050" s="14"/>
      <c r="VBM1050" s="14"/>
      <c r="VBN1050" s="14"/>
      <c r="VBO1050" s="14"/>
      <c r="VBP1050" s="14"/>
      <c r="VBQ1050" s="14"/>
      <c r="VBR1050" s="14"/>
      <c r="VBS1050" s="14"/>
      <c r="VBT1050" s="14"/>
      <c r="VBU1050" s="14"/>
      <c r="VBV1050" s="14"/>
      <c r="VBW1050" s="14"/>
      <c r="VBX1050" s="14"/>
      <c r="VBY1050" s="14"/>
      <c r="VBZ1050" s="14"/>
      <c r="VCA1050" s="14"/>
      <c r="VCB1050" s="14"/>
      <c r="VCC1050" s="14"/>
      <c r="VCD1050" s="14"/>
      <c r="VCE1050" s="14"/>
      <c r="VCF1050" s="14"/>
      <c r="VCG1050" s="14"/>
      <c r="VCH1050" s="14"/>
      <c r="VCI1050" s="14"/>
      <c r="VCJ1050" s="14"/>
      <c r="VCK1050" s="14"/>
      <c r="VCL1050" s="14"/>
      <c r="VCM1050" s="14"/>
      <c r="VCN1050" s="14"/>
      <c r="VCO1050" s="14"/>
      <c r="VCP1050" s="14"/>
      <c r="VCQ1050" s="14"/>
      <c r="VCR1050" s="14"/>
      <c r="VCS1050" s="14"/>
      <c r="VCT1050" s="14"/>
      <c r="VCU1050" s="14"/>
      <c r="VCV1050" s="14"/>
      <c r="VCW1050" s="14"/>
      <c r="VCX1050" s="14"/>
      <c r="VCY1050" s="14"/>
      <c r="VCZ1050" s="14"/>
      <c r="VDA1050" s="14"/>
      <c r="VDB1050" s="14"/>
      <c r="VDC1050" s="14"/>
      <c r="VDD1050" s="14"/>
      <c r="VDE1050" s="14"/>
      <c r="VDF1050" s="14"/>
      <c r="VDG1050" s="14"/>
      <c r="VDH1050" s="14"/>
      <c r="VDI1050" s="14"/>
      <c r="VDJ1050" s="14"/>
      <c r="VDK1050" s="14"/>
      <c r="VDL1050" s="14"/>
      <c r="VDM1050" s="14"/>
      <c r="VDN1050" s="14"/>
      <c r="VDO1050" s="14"/>
      <c r="VDP1050" s="14"/>
      <c r="VDQ1050" s="14"/>
      <c r="VDR1050" s="14"/>
      <c r="VDS1050" s="14"/>
      <c r="VDT1050" s="14"/>
      <c r="VDU1050" s="14"/>
      <c r="VDV1050" s="14"/>
      <c r="VDW1050" s="14"/>
      <c r="VDX1050" s="14"/>
      <c r="VDY1050" s="14"/>
      <c r="VDZ1050" s="14"/>
      <c r="VEA1050" s="14"/>
      <c r="VEB1050" s="14"/>
      <c r="VEC1050" s="14"/>
      <c r="VED1050" s="14"/>
      <c r="VEE1050" s="14"/>
      <c r="VEF1050" s="14"/>
      <c r="VEG1050" s="14"/>
      <c r="VEH1050" s="14"/>
      <c r="VEI1050" s="14"/>
      <c r="VEJ1050" s="14"/>
      <c r="VEK1050" s="14"/>
      <c r="VEL1050" s="14"/>
      <c r="VEM1050" s="14"/>
      <c r="VEN1050" s="14"/>
      <c r="VEO1050" s="14"/>
      <c r="VEP1050" s="14"/>
      <c r="VEQ1050" s="14"/>
      <c r="VER1050" s="14"/>
      <c r="VES1050" s="14"/>
      <c r="VET1050" s="14"/>
      <c r="VEU1050" s="14"/>
      <c r="VEV1050" s="14"/>
      <c r="VEW1050" s="14"/>
      <c r="VEX1050" s="14"/>
      <c r="VEY1050" s="14"/>
      <c r="VEZ1050" s="14"/>
      <c r="VFA1050" s="14"/>
      <c r="VFB1050" s="14"/>
      <c r="VFC1050" s="14"/>
      <c r="VFD1050" s="14"/>
      <c r="VFE1050" s="14"/>
      <c r="VFF1050" s="14"/>
      <c r="VFG1050" s="14"/>
      <c r="VFH1050" s="14"/>
      <c r="VFI1050" s="14"/>
      <c r="VFJ1050" s="14"/>
      <c r="VFK1050" s="14"/>
      <c r="VFL1050" s="14"/>
      <c r="VFM1050" s="14"/>
      <c r="VFN1050" s="14"/>
      <c r="VFO1050" s="14"/>
      <c r="VFP1050" s="14"/>
      <c r="VFQ1050" s="14"/>
      <c r="VFR1050" s="14"/>
      <c r="VFS1050" s="14"/>
      <c r="VFT1050" s="14"/>
      <c r="VFU1050" s="14"/>
      <c r="VFV1050" s="14"/>
      <c r="VFW1050" s="14"/>
      <c r="VFX1050" s="14"/>
      <c r="VFY1050" s="14"/>
      <c r="VFZ1050" s="14"/>
      <c r="VGA1050" s="14"/>
      <c r="VGB1050" s="14"/>
      <c r="VGC1050" s="14"/>
      <c r="VGD1050" s="14"/>
      <c r="VGE1050" s="14"/>
      <c r="VGF1050" s="14"/>
      <c r="VGG1050" s="14"/>
      <c r="VGH1050" s="14"/>
      <c r="VGI1050" s="14"/>
      <c r="VGJ1050" s="14"/>
      <c r="VGK1050" s="14"/>
      <c r="VGL1050" s="14"/>
      <c r="VGM1050" s="14"/>
      <c r="VGN1050" s="14"/>
      <c r="VGO1050" s="14"/>
      <c r="VGP1050" s="14"/>
      <c r="VGQ1050" s="14"/>
      <c r="VGR1050" s="14"/>
      <c r="VGS1050" s="14"/>
      <c r="VGT1050" s="14"/>
      <c r="VGU1050" s="14"/>
      <c r="VGV1050" s="14"/>
      <c r="VGW1050" s="14"/>
      <c r="VGX1050" s="14"/>
      <c r="VGY1050" s="14"/>
      <c r="VGZ1050" s="14"/>
      <c r="VHA1050" s="14"/>
      <c r="VHB1050" s="14"/>
      <c r="VHC1050" s="14"/>
      <c r="VHD1050" s="14"/>
      <c r="VHE1050" s="14"/>
      <c r="VHF1050" s="14"/>
      <c r="VHG1050" s="14"/>
      <c r="VHH1050" s="14"/>
      <c r="VHI1050" s="14"/>
      <c r="VHJ1050" s="14"/>
      <c r="VHK1050" s="14"/>
      <c r="VHL1050" s="14"/>
      <c r="VHM1050" s="14"/>
      <c r="VHN1050" s="14"/>
      <c r="VHO1050" s="14"/>
      <c r="VHP1050" s="14"/>
      <c r="VHQ1050" s="14"/>
      <c r="VHR1050" s="14"/>
      <c r="VHS1050" s="14"/>
      <c r="VHT1050" s="14"/>
      <c r="VHU1050" s="14"/>
      <c r="VHV1050" s="14"/>
      <c r="VHW1050" s="14"/>
      <c r="VHX1050" s="14"/>
      <c r="VHY1050" s="14"/>
      <c r="VHZ1050" s="14"/>
      <c r="VIA1050" s="14"/>
      <c r="VIB1050" s="14"/>
      <c r="VIC1050" s="14"/>
      <c r="VID1050" s="14"/>
      <c r="VIE1050" s="14"/>
      <c r="VIF1050" s="14"/>
      <c r="VIG1050" s="14"/>
      <c r="VIH1050" s="14"/>
      <c r="VII1050" s="14"/>
      <c r="VIJ1050" s="14"/>
      <c r="VIK1050" s="14"/>
      <c r="VIL1050" s="14"/>
      <c r="VIM1050" s="14"/>
      <c r="VIN1050" s="14"/>
      <c r="VIO1050" s="14"/>
      <c r="VIP1050" s="14"/>
      <c r="VIQ1050" s="14"/>
      <c r="VIR1050" s="14"/>
      <c r="VIS1050" s="14"/>
      <c r="VIT1050" s="14"/>
      <c r="VIU1050" s="14"/>
      <c r="VIV1050" s="14"/>
      <c r="VIW1050" s="14"/>
      <c r="VIX1050" s="14"/>
      <c r="VIY1050" s="14"/>
      <c r="VIZ1050" s="14"/>
      <c r="VJA1050" s="14"/>
      <c r="VJB1050" s="14"/>
      <c r="VJC1050" s="14"/>
      <c r="VJD1050" s="14"/>
      <c r="VJE1050" s="14"/>
      <c r="VJF1050" s="14"/>
      <c r="VJG1050" s="14"/>
      <c r="VJH1050" s="14"/>
      <c r="VJI1050" s="14"/>
      <c r="VJJ1050" s="14"/>
      <c r="VJK1050" s="14"/>
      <c r="VJL1050" s="14"/>
      <c r="VJM1050" s="14"/>
      <c r="VJN1050" s="14"/>
      <c r="VJO1050" s="14"/>
      <c r="VJP1050" s="14"/>
      <c r="VJQ1050" s="14"/>
      <c r="VJR1050" s="14"/>
      <c r="VJS1050" s="14"/>
      <c r="VJT1050" s="14"/>
      <c r="VJU1050" s="14"/>
      <c r="VJV1050" s="14"/>
      <c r="VJW1050" s="14"/>
      <c r="VJX1050" s="14"/>
      <c r="VJY1050" s="14"/>
      <c r="VJZ1050" s="14"/>
      <c r="VKA1050" s="14"/>
      <c r="VKB1050" s="14"/>
      <c r="VKC1050" s="14"/>
      <c r="VKD1050" s="14"/>
      <c r="VKE1050" s="14"/>
      <c r="VKF1050" s="14"/>
      <c r="VKG1050" s="14"/>
      <c r="VKH1050" s="14"/>
      <c r="VKI1050" s="14"/>
      <c r="VKJ1050" s="14"/>
      <c r="VKK1050" s="14"/>
      <c r="VKL1050" s="14"/>
      <c r="VKM1050" s="14"/>
      <c r="VKN1050" s="14"/>
      <c r="VKO1050" s="14"/>
      <c r="VKP1050" s="14"/>
      <c r="VKQ1050" s="14"/>
      <c r="VKR1050" s="14"/>
      <c r="VKS1050" s="14"/>
      <c r="VKT1050" s="14"/>
      <c r="VKU1050" s="14"/>
      <c r="VKV1050" s="14"/>
      <c r="VKW1050" s="14"/>
      <c r="VKX1050" s="14"/>
      <c r="VKY1050" s="14"/>
      <c r="VKZ1050" s="14"/>
      <c r="VLA1050" s="14"/>
      <c r="VLB1050" s="14"/>
      <c r="VLC1050" s="14"/>
      <c r="VLD1050" s="14"/>
      <c r="VLE1050" s="14"/>
      <c r="VLF1050" s="14"/>
      <c r="VLG1050" s="14"/>
      <c r="VLH1050" s="14"/>
      <c r="VLI1050" s="14"/>
      <c r="VLJ1050" s="14"/>
      <c r="VLK1050" s="14"/>
      <c r="VLL1050" s="14"/>
      <c r="VLM1050" s="14"/>
      <c r="VLN1050" s="14"/>
      <c r="VLO1050" s="14"/>
      <c r="VLP1050" s="14"/>
      <c r="VLQ1050" s="14"/>
      <c r="VLR1050" s="14"/>
      <c r="VLS1050" s="14"/>
      <c r="VLT1050" s="14"/>
      <c r="VLU1050" s="14"/>
      <c r="VLV1050" s="14"/>
      <c r="VLW1050" s="14"/>
      <c r="VLX1050" s="14"/>
      <c r="VLY1050" s="14"/>
      <c r="VLZ1050" s="14"/>
      <c r="VMA1050" s="14"/>
      <c r="VMB1050" s="14"/>
      <c r="VMC1050" s="14"/>
      <c r="VMD1050" s="14"/>
      <c r="VME1050" s="14"/>
      <c r="VMF1050" s="14"/>
      <c r="VMG1050" s="14"/>
      <c r="VMH1050" s="14"/>
      <c r="VMI1050" s="14"/>
      <c r="VMJ1050" s="14"/>
      <c r="VMK1050" s="14"/>
      <c r="VML1050" s="14"/>
      <c r="VMM1050" s="14"/>
      <c r="VMN1050" s="14"/>
      <c r="VMO1050" s="14"/>
      <c r="VMP1050" s="14"/>
      <c r="VMQ1050" s="14"/>
      <c r="VMR1050" s="14"/>
      <c r="VMS1050" s="14"/>
      <c r="VMT1050" s="14"/>
      <c r="VMU1050" s="14"/>
      <c r="VMV1050" s="14"/>
      <c r="VMW1050" s="14"/>
      <c r="VMX1050" s="14"/>
      <c r="VMY1050" s="14"/>
      <c r="VMZ1050" s="14"/>
      <c r="VNA1050" s="14"/>
      <c r="VNB1050" s="14"/>
      <c r="VNC1050" s="14"/>
      <c r="VND1050" s="14"/>
      <c r="VNE1050" s="14"/>
      <c r="VNF1050" s="14"/>
      <c r="VNG1050" s="14"/>
      <c r="VNH1050" s="14"/>
      <c r="VNI1050" s="14"/>
      <c r="VNJ1050" s="14"/>
      <c r="VNK1050" s="14"/>
      <c r="VNL1050" s="14"/>
      <c r="VNM1050" s="14"/>
      <c r="VNN1050" s="14"/>
      <c r="VNO1050" s="14"/>
      <c r="VNP1050" s="14"/>
      <c r="VNQ1050" s="14"/>
      <c r="VNR1050" s="14"/>
      <c r="VNS1050" s="14"/>
      <c r="VNT1050" s="14"/>
      <c r="VNU1050" s="14"/>
      <c r="VNV1050" s="14"/>
      <c r="VNW1050" s="14"/>
      <c r="VNX1050" s="14"/>
      <c r="VNY1050" s="14"/>
      <c r="VNZ1050" s="14"/>
      <c r="VOA1050" s="14"/>
      <c r="VOB1050" s="14"/>
      <c r="VOC1050" s="14"/>
      <c r="VOD1050" s="14"/>
      <c r="VOE1050" s="14"/>
      <c r="VOF1050" s="14"/>
      <c r="VOG1050" s="14"/>
      <c r="VOH1050" s="14"/>
      <c r="VOI1050" s="14"/>
      <c r="VOJ1050" s="14"/>
      <c r="VOK1050" s="14"/>
      <c r="VOL1050" s="14"/>
      <c r="VOM1050" s="14"/>
      <c r="VON1050" s="14"/>
      <c r="VOO1050" s="14"/>
      <c r="VOP1050" s="14"/>
      <c r="VOQ1050" s="14"/>
      <c r="VOR1050" s="14"/>
      <c r="VOS1050" s="14"/>
      <c r="VOT1050" s="14"/>
      <c r="VOU1050" s="14"/>
      <c r="VOV1050" s="14"/>
      <c r="VOW1050" s="14"/>
      <c r="VOX1050" s="14"/>
      <c r="VOY1050" s="14"/>
      <c r="VOZ1050" s="14"/>
      <c r="VPA1050" s="14"/>
      <c r="VPB1050" s="14"/>
      <c r="VPC1050" s="14"/>
      <c r="VPD1050" s="14"/>
      <c r="VPE1050" s="14"/>
      <c r="VPF1050" s="14"/>
      <c r="VPG1050" s="14"/>
      <c r="VPH1050" s="14"/>
      <c r="VPI1050" s="14"/>
      <c r="VPJ1050" s="14"/>
      <c r="VPK1050" s="14"/>
      <c r="VPL1050" s="14"/>
      <c r="VPM1050" s="14"/>
      <c r="VPN1050" s="14"/>
      <c r="VPO1050" s="14"/>
      <c r="VPP1050" s="14"/>
      <c r="VPQ1050" s="14"/>
      <c r="VPR1050" s="14"/>
      <c r="VPS1050" s="14"/>
      <c r="VPT1050" s="14"/>
      <c r="VPU1050" s="14"/>
      <c r="VPV1050" s="14"/>
      <c r="VPW1050" s="14"/>
      <c r="VPX1050" s="14"/>
      <c r="VPY1050" s="14"/>
      <c r="VPZ1050" s="14"/>
      <c r="VQA1050" s="14"/>
      <c r="VQB1050" s="14"/>
      <c r="VQC1050" s="14"/>
      <c r="VQD1050" s="14"/>
      <c r="VQE1050" s="14"/>
      <c r="VQF1050" s="14"/>
      <c r="VQG1050" s="14"/>
      <c r="VQH1050" s="14"/>
      <c r="VQI1050" s="14"/>
      <c r="VQJ1050" s="14"/>
      <c r="VQK1050" s="14"/>
      <c r="VQL1050" s="14"/>
      <c r="VQM1050" s="14"/>
      <c r="VQN1050" s="14"/>
      <c r="VQO1050" s="14"/>
      <c r="VQP1050" s="14"/>
      <c r="VQQ1050" s="14"/>
      <c r="VQR1050" s="14"/>
      <c r="VQS1050" s="14"/>
      <c r="VQT1050" s="14"/>
      <c r="VQU1050" s="14"/>
      <c r="VQV1050" s="14"/>
      <c r="VQW1050" s="14"/>
      <c r="VQX1050" s="14"/>
      <c r="VQY1050" s="14"/>
      <c r="VQZ1050" s="14"/>
      <c r="VRA1050" s="14"/>
      <c r="VRB1050" s="14"/>
      <c r="VRC1050" s="14"/>
      <c r="VRD1050" s="14"/>
      <c r="VRE1050" s="14"/>
      <c r="VRF1050" s="14"/>
      <c r="VRG1050" s="14"/>
      <c r="VRH1050" s="14"/>
      <c r="VRI1050" s="14"/>
      <c r="VRJ1050" s="14"/>
      <c r="VRK1050" s="14"/>
      <c r="VRL1050" s="14"/>
      <c r="VRM1050" s="14"/>
      <c r="VRN1050" s="14"/>
      <c r="VRO1050" s="14"/>
      <c r="VRP1050" s="14"/>
      <c r="VRQ1050" s="14"/>
      <c r="VRR1050" s="14"/>
      <c r="VRS1050" s="14"/>
      <c r="VRT1050" s="14"/>
      <c r="VRU1050" s="14"/>
      <c r="VRV1050" s="14"/>
      <c r="VRW1050" s="14"/>
      <c r="VRX1050" s="14"/>
      <c r="VRY1050" s="14"/>
      <c r="VRZ1050" s="14"/>
      <c r="VSA1050" s="14"/>
      <c r="VSB1050" s="14"/>
      <c r="VSC1050" s="14"/>
      <c r="VSD1050" s="14"/>
      <c r="VSE1050" s="14"/>
      <c r="VSF1050" s="14"/>
      <c r="VSG1050" s="14"/>
      <c r="VSH1050" s="14"/>
      <c r="VSI1050" s="14"/>
      <c r="VSJ1050" s="14"/>
      <c r="VSK1050" s="14"/>
      <c r="VSL1050" s="14"/>
      <c r="VSM1050" s="14"/>
      <c r="VSN1050" s="14"/>
      <c r="VSO1050" s="14"/>
      <c r="VSP1050" s="14"/>
      <c r="VSQ1050" s="14"/>
      <c r="VSR1050" s="14"/>
      <c r="VSS1050" s="14"/>
      <c r="VST1050" s="14"/>
      <c r="VSU1050" s="14"/>
      <c r="VSV1050" s="14"/>
      <c r="VSW1050" s="14"/>
      <c r="VSX1050" s="14"/>
      <c r="VSY1050" s="14"/>
      <c r="VSZ1050" s="14"/>
      <c r="VTA1050" s="14"/>
      <c r="VTB1050" s="14"/>
      <c r="VTC1050" s="14"/>
      <c r="VTD1050" s="14"/>
      <c r="VTE1050" s="14"/>
      <c r="VTF1050" s="14"/>
      <c r="VTG1050" s="14"/>
      <c r="VTH1050" s="14"/>
      <c r="VTI1050" s="14"/>
      <c r="VTJ1050" s="14"/>
      <c r="VTK1050" s="14"/>
      <c r="VTL1050" s="14"/>
      <c r="VTM1050" s="14"/>
      <c r="VTN1050" s="14"/>
      <c r="VTO1050" s="14"/>
      <c r="VTP1050" s="14"/>
      <c r="VTQ1050" s="14"/>
      <c r="VTR1050" s="14"/>
      <c r="VTS1050" s="14"/>
      <c r="VTT1050" s="14"/>
      <c r="VTU1050" s="14"/>
      <c r="VTV1050" s="14"/>
      <c r="VTW1050" s="14"/>
      <c r="VTX1050" s="14"/>
      <c r="VTY1050" s="14"/>
      <c r="VTZ1050" s="14"/>
      <c r="VUA1050" s="14"/>
      <c r="VUB1050" s="14"/>
      <c r="VUC1050" s="14"/>
      <c r="VUD1050" s="14"/>
      <c r="VUE1050" s="14"/>
      <c r="VUF1050" s="14"/>
      <c r="VUG1050" s="14"/>
      <c r="VUH1050" s="14"/>
      <c r="VUI1050" s="14"/>
      <c r="VUJ1050" s="14"/>
      <c r="VUK1050" s="14"/>
      <c r="VUL1050" s="14"/>
      <c r="VUM1050" s="14"/>
      <c r="VUN1050" s="14"/>
      <c r="VUO1050" s="14"/>
      <c r="VUP1050" s="14"/>
      <c r="VUQ1050" s="14"/>
      <c r="VUR1050" s="14"/>
      <c r="VUS1050" s="14"/>
      <c r="VUT1050" s="14"/>
      <c r="VUU1050" s="14"/>
      <c r="VUV1050" s="14"/>
      <c r="VUW1050" s="14"/>
      <c r="VUX1050" s="14"/>
      <c r="VUY1050" s="14"/>
      <c r="VUZ1050" s="14"/>
      <c r="VVA1050" s="14"/>
      <c r="VVB1050" s="14"/>
      <c r="VVC1050" s="14"/>
      <c r="VVD1050" s="14"/>
      <c r="VVE1050" s="14"/>
      <c r="VVF1050" s="14"/>
      <c r="VVG1050" s="14"/>
      <c r="VVH1050" s="14"/>
      <c r="VVI1050" s="14"/>
      <c r="VVJ1050" s="14"/>
      <c r="VVK1050" s="14"/>
      <c r="VVL1050" s="14"/>
      <c r="VVM1050" s="14"/>
      <c r="VVN1050" s="14"/>
      <c r="VVO1050" s="14"/>
      <c r="VVP1050" s="14"/>
      <c r="VVQ1050" s="14"/>
      <c r="VVR1050" s="14"/>
      <c r="VVS1050" s="14"/>
      <c r="VVT1050" s="14"/>
      <c r="VVU1050" s="14"/>
      <c r="VVV1050" s="14"/>
      <c r="VVW1050" s="14"/>
      <c r="VVX1050" s="14"/>
      <c r="VVY1050" s="14"/>
      <c r="VVZ1050" s="14"/>
      <c r="VWA1050" s="14"/>
      <c r="VWB1050" s="14"/>
      <c r="VWC1050" s="14"/>
      <c r="VWD1050" s="14"/>
      <c r="VWE1050" s="14"/>
      <c r="VWF1050" s="14"/>
      <c r="VWG1050" s="14"/>
      <c r="VWH1050" s="14"/>
      <c r="VWI1050" s="14"/>
      <c r="VWJ1050" s="14"/>
      <c r="VWK1050" s="14"/>
      <c r="VWL1050" s="14"/>
      <c r="VWM1050" s="14"/>
      <c r="VWN1050" s="14"/>
      <c r="VWO1050" s="14"/>
      <c r="VWP1050" s="14"/>
      <c r="VWQ1050" s="14"/>
      <c r="VWR1050" s="14"/>
      <c r="VWS1050" s="14"/>
      <c r="VWT1050" s="14"/>
      <c r="VWU1050" s="14"/>
      <c r="VWV1050" s="14"/>
      <c r="VWW1050" s="14"/>
      <c r="VWX1050" s="14"/>
      <c r="VWY1050" s="14"/>
      <c r="VWZ1050" s="14"/>
      <c r="VXA1050" s="14"/>
      <c r="VXB1050" s="14"/>
      <c r="VXC1050" s="14"/>
      <c r="VXD1050" s="14"/>
      <c r="VXE1050" s="14"/>
      <c r="VXF1050" s="14"/>
      <c r="VXG1050" s="14"/>
      <c r="VXH1050" s="14"/>
      <c r="VXI1050" s="14"/>
      <c r="VXJ1050" s="14"/>
      <c r="VXK1050" s="14"/>
      <c r="VXL1050" s="14"/>
      <c r="VXM1050" s="14"/>
      <c r="VXN1050" s="14"/>
      <c r="VXO1050" s="14"/>
      <c r="VXP1050" s="14"/>
      <c r="VXQ1050" s="14"/>
      <c r="VXR1050" s="14"/>
      <c r="VXS1050" s="14"/>
      <c r="VXT1050" s="14"/>
      <c r="VXU1050" s="14"/>
      <c r="VXV1050" s="14"/>
      <c r="VXW1050" s="14"/>
      <c r="VXX1050" s="14"/>
      <c r="VXY1050" s="14"/>
      <c r="VXZ1050" s="14"/>
      <c r="VYA1050" s="14"/>
      <c r="VYB1050" s="14"/>
      <c r="VYC1050" s="14"/>
      <c r="VYD1050" s="14"/>
      <c r="VYE1050" s="14"/>
      <c r="VYF1050" s="14"/>
      <c r="VYG1050" s="14"/>
      <c r="VYH1050" s="14"/>
      <c r="VYI1050" s="14"/>
      <c r="VYJ1050" s="14"/>
      <c r="VYK1050" s="14"/>
      <c r="VYL1050" s="14"/>
      <c r="VYM1050" s="14"/>
      <c r="VYN1050" s="14"/>
      <c r="VYO1050" s="14"/>
      <c r="VYP1050" s="14"/>
      <c r="VYQ1050" s="14"/>
      <c r="VYR1050" s="14"/>
      <c r="VYS1050" s="14"/>
      <c r="VYT1050" s="14"/>
      <c r="VYU1050" s="14"/>
      <c r="VYV1050" s="14"/>
      <c r="VYW1050" s="14"/>
      <c r="VYX1050" s="14"/>
      <c r="VYY1050" s="14"/>
      <c r="VYZ1050" s="14"/>
      <c r="VZA1050" s="14"/>
      <c r="VZB1050" s="14"/>
      <c r="VZC1050" s="14"/>
      <c r="VZD1050" s="14"/>
      <c r="VZE1050" s="14"/>
      <c r="VZF1050" s="14"/>
      <c r="VZG1050" s="14"/>
      <c r="VZH1050" s="14"/>
      <c r="VZI1050" s="14"/>
      <c r="VZJ1050" s="14"/>
      <c r="VZK1050" s="14"/>
      <c r="VZL1050" s="14"/>
      <c r="VZM1050" s="14"/>
      <c r="VZN1050" s="14"/>
      <c r="VZO1050" s="14"/>
      <c r="VZP1050" s="14"/>
      <c r="VZQ1050" s="14"/>
      <c r="VZR1050" s="14"/>
      <c r="VZS1050" s="14"/>
      <c r="VZT1050" s="14"/>
      <c r="VZU1050" s="14"/>
      <c r="VZV1050" s="14"/>
      <c r="VZW1050" s="14"/>
      <c r="VZX1050" s="14"/>
      <c r="VZY1050" s="14"/>
      <c r="VZZ1050" s="14"/>
      <c r="WAA1050" s="14"/>
      <c r="WAB1050" s="14"/>
      <c r="WAC1050" s="14"/>
      <c r="WAD1050" s="14"/>
      <c r="WAE1050" s="14"/>
      <c r="WAF1050" s="14"/>
      <c r="WAG1050" s="14"/>
      <c r="WAH1050" s="14"/>
      <c r="WAI1050" s="14"/>
      <c r="WAJ1050" s="14"/>
      <c r="WAK1050" s="14"/>
      <c r="WAL1050" s="14"/>
      <c r="WAM1050" s="14"/>
      <c r="WAN1050" s="14"/>
      <c r="WAO1050" s="14"/>
      <c r="WAP1050" s="14"/>
      <c r="WAQ1050" s="14"/>
      <c r="WAR1050" s="14"/>
      <c r="WAS1050" s="14"/>
      <c r="WAT1050" s="14"/>
      <c r="WAU1050" s="14"/>
      <c r="WAV1050" s="14"/>
      <c r="WAW1050" s="14"/>
      <c r="WAX1050" s="14"/>
      <c r="WAY1050" s="14"/>
      <c r="WAZ1050" s="14"/>
      <c r="WBA1050" s="14"/>
      <c r="WBB1050" s="14"/>
      <c r="WBC1050" s="14"/>
      <c r="WBD1050" s="14"/>
      <c r="WBE1050" s="14"/>
      <c r="WBF1050" s="14"/>
      <c r="WBG1050" s="14"/>
      <c r="WBH1050" s="14"/>
      <c r="WBI1050" s="14"/>
      <c r="WBJ1050" s="14"/>
      <c r="WBK1050" s="14"/>
      <c r="WBL1050" s="14"/>
      <c r="WBM1050" s="14"/>
      <c r="WBN1050" s="14"/>
      <c r="WBO1050" s="14"/>
      <c r="WBP1050" s="14"/>
      <c r="WBQ1050" s="14"/>
      <c r="WBR1050" s="14"/>
      <c r="WBS1050" s="14"/>
      <c r="WBT1050" s="14"/>
      <c r="WBU1050" s="14"/>
      <c r="WBV1050" s="14"/>
      <c r="WBW1050" s="14"/>
      <c r="WBX1050" s="14"/>
      <c r="WBY1050" s="14"/>
      <c r="WBZ1050" s="14"/>
      <c r="WCA1050" s="14"/>
      <c r="WCB1050" s="14"/>
      <c r="WCC1050" s="14"/>
      <c r="WCD1050" s="14"/>
      <c r="WCE1050" s="14"/>
      <c r="WCF1050" s="14"/>
      <c r="WCG1050" s="14"/>
      <c r="WCH1050" s="14"/>
      <c r="WCI1050" s="14"/>
      <c r="WCJ1050" s="14"/>
      <c r="WCK1050" s="14"/>
      <c r="WCL1050" s="14"/>
      <c r="WCM1050" s="14"/>
      <c r="WCN1050" s="14"/>
      <c r="WCO1050" s="14"/>
      <c r="WCP1050" s="14"/>
      <c r="WCQ1050" s="14"/>
      <c r="WCR1050" s="14"/>
      <c r="WCS1050" s="14"/>
      <c r="WCT1050" s="14"/>
      <c r="WCU1050" s="14"/>
      <c r="WCV1050" s="14"/>
      <c r="WCW1050" s="14"/>
      <c r="WCX1050" s="14"/>
      <c r="WCY1050" s="14"/>
      <c r="WCZ1050" s="14"/>
      <c r="WDA1050" s="14"/>
      <c r="WDB1050" s="14"/>
      <c r="WDC1050" s="14"/>
      <c r="WDD1050" s="14"/>
      <c r="WDE1050" s="14"/>
      <c r="WDF1050" s="14"/>
      <c r="WDG1050" s="14"/>
      <c r="WDH1050" s="14"/>
      <c r="WDI1050" s="14"/>
      <c r="WDJ1050" s="14"/>
      <c r="WDK1050" s="14"/>
      <c r="WDL1050" s="14"/>
      <c r="WDM1050" s="14"/>
      <c r="WDN1050" s="14"/>
      <c r="WDO1050" s="14"/>
      <c r="WDP1050" s="14"/>
      <c r="WDQ1050" s="14"/>
      <c r="WDR1050" s="14"/>
      <c r="WDS1050" s="14"/>
      <c r="WDT1050" s="14"/>
      <c r="WDU1050" s="14"/>
      <c r="WDV1050" s="14"/>
      <c r="WDW1050" s="14"/>
      <c r="WDX1050" s="14"/>
      <c r="WDY1050" s="14"/>
      <c r="WDZ1050" s="14"/>
      <c r="WEA1050" s="14"/>
      <c r="WEB1050" s="14"/>
      <c r="WEC1050" s="14"/>
      <c r="WED1050" s="14"/>
      <c r="WEE1050" s="14"/>
      <c r="WEF1050" s="14"/>
      <c r="WEG1050" s="14"/>
      <c r="WEH1050" s="14"/>
      <c r="WEI1050" s="14"/>
      <c r="WEJ1050" s="14"/>
      <c r="WEK1050" s="14"/>
      <c r="WEL1050" s="14"/>
      <c r="WEM1050" s="14"/>
      <c r="WEN1050" s="14"/>
      <c r="WEO1050" s="14"/>
      <c r="WEP1050" s="14"/>
      <c r="WEQ1050" s="14"/>
      <c r="WER1050" s="14"/>
      <c r="WES1050" s="14"/>
      <c r="WET1050" s="14"/>
      <c r="WEU1050" s="14"/>
      <c r="WEV1050" s="14"/>
      <c r="WEW1050" s="14"/>
      <c r="WEX1050" s="14"/>
      <c r="WEY1050" s="14"/>
      <c r="WEZ1050" s="14"/>
      <c r="WFA1050" s="14"/>
      <c r="WFB1050" s="14"/>
      <c r="WFC1050" s="14"/>
      <c r="WFD1050" s="14"/>
      <c r="WFE1050" s="14"/>
      <c r="WFF1050" s="14"/>
      <c r="WFG1050" s="14"/>
      <c r="WFH1050" s="14"/>
      <c r="WFI1050" s="14"/>
      <c r="WFJ1050" s="14"/>
      <c r="WFK1050" s="14"/>
      <c r="WFL1050" s="14"/>
      <c r="WFM1050" s="14"/>
      <c r="WFN1050" s="14"/>
      <c r="WFO1050" s="14"/>
      <c r="WFP1050" s="14"/>
      <c r="WFQ1050" s="14"/>
      <c r="WFR1050" s="14"/>
      <c r="WFS1050" s="14"/>
      <c r="WFT1050" s="14"/>
      <c r="WFU1050" s="14"/>
      <c r="WFV1050" s="14"/>
      <c r="WFW1050" s="14"/>
      <c r="WFX1050" s="14"/>
      <c r="WFY1050" s="14"/>
      <c r="WFZ1050" s="14"/>
      <c r="WGA1050" s="14"/>
      <c r="WGB1050" s="14"/>
      <c r="WGC1050" s="14"/>
      <c r="WGD1050" s="14"/>
      <c r="WGE1050" s="14"/>
      <c r="WGF1050" s="14"/>
      <c r="WGG1050" s="14"/>
      <c r="WGH1050" s="14"/>
      <c r="WGI1050" s="14"/>
      <c r="WGJ1050" s="14"/>
      <c r="WGK1050" s="14"/>
      <c r="WGL1050" s="14"/>
      <c r="WGM1050" s="14"/>
      <c r="WGN1050" s="14"/>
      <c r="WGO1050" s="14"/>
      <c r="WGP1050" s="14"/>
      <c r="WGQ1050" s="14"/>
      <c r="WGR1050" s="14"/>
      <c r="WGS1050" s="14"/>
      <c r="WGT1050" s="14"/>
      <c r="WGU1050" s="14"/>
      <c r="WGV1050" s="14"/>
      <c r="WGW1050" s="14"/>
      <c r="WGX1050" s="14"/>
      <c r="WGY1050" s="14"/>
      <c r="WGZ1050" s="14"/>
      <c r="WHA1050" s="14"/>
      <c r="WHB1050" s="14"/>
      <c r="WHC1050" s="14"/>
      <c r="WHD1050" s="14"/>
      <c r="WHE1050" s="14"/>
      <c r="WHF1050" s="14"/>
      <c r="WHG1050" s="14"/>
      <c r="WHH1050" s="14"/>
      <c r="WHI1050" s="14"/>
      <c r="WHJ1050" s="14"/>
      <c r="WHK1050" s="14"/>
      <c r="WHL1050" s="14"/>
      <c r="WHM1050" s="14"/>
      <c r="WHN1050" s="14"/>
      <c r="WHO1050" s="14"/>
      <c r="WHP1050" s="14"/>
      <c r="WHQ1050" s="14"/>
      <c r="WHR1050" s="14"/>
      <c r="WHS1050" s="14"/>
      <c r="WHT1050" s="14"/>
      <c r="WHU1050" s="14"/>
      <c r="WHV1050" s="14"/>
      <c r="WHW1050" s="14"/>
      <c r="WHX1050" s="14"/>
      <c r="WHY1050" s="14"/>
      <c r="WHZ1050" s="14"/>
      <c r="WIA1050" s="14"/>
      <c r="WIB1050" s="14"/>
      <c r="WIC1050" s="14"/>
      <c r="WID1050" s="14"/>
      <c r="WIE1050" s="14"/>
      <c r="WIF1050" s="14"/>
      <c r="WIG1050" s="14"/>
      <c r="WIH1050" s="14"/>
      <c r="WII1050" s="14"/>
      <c r="WIJ1050" s="14"/>
      <c r="WIK1050" s="14"/>
      <c r="WIL1050" s="14"/>
      <c r="WIM1050" s="14"/>
      <c r="WIN1050" s="14"/>
      <c r="WIO1050" s="14"/>
      <c r="WIP1050" s="14"/>
      <c r="WIQ1050" s="14"/>
      <c r="WIR1050" s="14"/>
      <c r="WIS1050" s="14"/>
      <c r="WIT1050" s="14"/>
      <c r="WIU1050" s="14"/>
      <c r="WIV1050" s="14"/>
      <c r="WIW1050" s="14"/>
      <c r="WIX1050" s="14"/>
      <c r="WIY1050" s="14"/>
      <c r="WIZ1050" s="14"/>
      <c r="WJA1050" s="14"/>
      <c r="WJB1050" s="14"/>
      <c r="WJC1050" s="14"/>
      <c r="WJD1050" s="14"/>
      <c r="WJE1050" s="14"/>
      <c r="WJF1050" s="14"/>
      <c r="WJG1050" s="14"/>
      <c r="WJH1050" s="14"/>
      <c r="WJI1050" s="14"/>
      <c r="WJJ1050" s="14"/>
      <c r="WJK1050" s="14"/>
      <c r="WJL1050" s="14"/>
      <c r="WJM1050" s="14"/>
      <c r="WJN1050" s="14"/>
      <c r="WJO1050" s="14"/>
      <c r="WJP1050" s="14"/>
      <c r="WJQ1050" s="14"/>
      <c r="WJR1050" s="14"/>
      <c r="WJS1050" s="14"/>
      <c r="WJT1050" s="14"/>
      <c r="WJU1050" s="14"/>
      <c r="WJV1050" s="14"/>
      <c r="WJW1050" s="14"/>
      <c r="WJX1050" s="14"/>
      <c r="WJY1050" s="14"/>
      <c r="WJZ1050" s="14"/>
      <c r="WKA1050" s="14"/>
      <c r="WKB1050" s="14"/>
      <c r="WKC1050" s="14"/>
      <c r="WKD1050" s="14"/>
      <c r="WKE1050" s="14"/>
      <c r="WKF1050" s="14"/>
      <c r="WKG1050" s="14"/>
      <c r="WKH1050" s="14"/>
      <c r="WKI1050" s="14"/>
      <c r="WKJ1050" s="14"/>
      <c r="WKK1050" s="14"/>
      <c r="WKL1050" s="14"/>
      <c r="WKM1050" s="14"/>
      <c r="WKN1050" s="14"/>
      <c r="WKO1050" s="14"/>
      <c r="WKP1050" s="14"/>
      <c r="WKQ1050" s="14"/>
      <c r="WKR1050" s="14"/>
      <c r="WKS1050" s="14"/>
      <c r="WKT1050" s="14"/>
      <c r="WKU1050" s="14"/>
      <c r="WKV1050" s="14"/>
      <c r="WKW1050" s="14"/>
      <c r="WKX1050" s="14"/>
      <c r="WKY1050" s="14"/>
      <c r="WKZ1050" s="14"/>
      <c r="WLA1050" s="14"/>
      <c r="WLB1050" s="14"/>
      <c r="WLC1050" s="14"/>
      <c r="WLD1050" s="14"/>
      <c r="WLE1050" s="14"/>
      <c r="WLF1050" s="14"/>
      <c r="WLG1050" s="14"/>
      <c r="WLH1050" s="14"/>
      <c r="WLI1050" s="14"/>
      <c r="WLJ1050" s="14"/>
      <c r="WLK1050" s="14"/>
      <c r="WLL1050" s="14"/>
      <c r="WLM1050" s="14"/>
      <c r="WLN1050" s="14"/>
      <c r="WLO1050" s="14"/>
      <c r="WLP1050" s="14"/>
      <c r="WLQ1050" s="14"/>
      <c r="WLR1050" s="14"/>
      <c r="WLS1050" s="14"/>
      <c r="WLT1050" s="14"/>
      <c r="WLU1050" s="14"/>
      <c r="WLV1050" s="14"/>
      <c r="WLW1050" s="14"/>
      <c r="WLX1050" s="14"/>
      <c r="WLY1050" s="14"/>
      <c r="WLZ1050" s="14"/>
      <c r="WMA1050" s="14"/>
      <c r="WMB1050" s="14"/>
      <c r="WMC1050" s="14"/>
      <c r="WMD1050" s="14"/>
      <c r="WME1050" s="14"/>
      <c r="WMF1050" s="14"/>
      <c r="WMG1050" s="14"/>
      <c r="WMH1050" s="14"/>
      <c r="WMI1050" s="14"/>
      <c r="WMJ1050" s="14"/>
      <c r="WMK1050" s="14"/>
      <c r="WML1050" s="14"/>
      <c r="WMM1050" s="14"/>
      <c r="WMN1050" s="14"/>
      <c r="WMO1050" s="14"/>
      <c r="WMP1050" s="14"/>
      <c r="WMQ1050" s="14"/>
      <c r="WMR1050" s="14"/>
      <c r="WMS1050" s="14"/>
      <c r="WMT1050" s="14"/>
      <c r="WMU1050" s="14"/>
      <c r="WMV1050" s="14"/>
      <c r="WMW1050" s="14"/>
      <c r="WMX1050" s="14"/>
      <c r="WMY1050" s="14"/>
      <c r="WMZ1050" s="14"/>
      <c r="WNA1050" s="14"/>
      <c r="WNB1050" s="14"/>
      <c r="WNC1050" s="14"/>
      <c r="WND1050" s="14"/>
      <c r="WNE1050" s="14"/>
      <c r="WNF1050" s="14"/>
      <c r="WNG1050" s="14"/>
      <c r="WNH1050" s="14"/>
      <c r="WNI1050" s="14"/>
      <c r="WNJ1050" s="14"/>
      <c r="WNK1050" s="14"/>
      <c r="WNL1050" s="14"/>
      <c r="WNM1050" s="14"/>
      <c r="WNN1050" s="14"/>
      <c r="WNO1050" s="14"/>
      <c r="WNP1050" s="14"/>
      <c r="WNQ1050" s="14"/>
      <c r="WNR1050" s="14"/>
      <c r="WNS1050" s="14"/>
      <c r="WNT1050" s="14"/>
      <c r="WNU1050" s="14"/>
      <c r="WNV1050" s="14"/>
      <c r="WNW1050" s="14"/>
      <c r="WNX1050" s="14"/>
      <c r="WNY1050" s="14"/>
      <c r="WNZ1050" s="14"/>
      <c r="WOA1050" s="14"/>
      <c r="WOB1050" s="14"/>
      <c r="WOC1050" s="14"/>
      <c r="WOD1050" s="14"/>
      <c r="WOE1050" s="14"/>
      <c r="WOF1050" s="14"/>
      <c r="WOG1050" s="14"/>
      <c r="WOH1050" s="14"/>
      <c r="WOI1050" s="14"/>
      <c r="WOJ1050" s="14"/>
      <c r="WOK1050" s="14"/>
      <c r="WOL1050" s="14"/>
      <c r="WOM1050" s="14"/>
      <c r="WON1050" s="14"/>
      <c r="WOO1050" s="14"/>
      <c r="WOP1050" s="14"/>
      <c r="WOQ1050" s="14"/>
      <c r="WOR1050" s="14"/>
      <c r="WOS1050" s="14"/>
      <c r="WOT1050" s="14"/>
      <c r="WOU1050" s="14"/>
      <c r="WOV1050" s="14"/>
      <c r="WOW1050" s="14"/>
      <c r="WOX1050" s="14"/>
      <c r="WOY1050" s="14"/>
      <c r="WOZ1050" s="14"/>
      <c r="WPA1050" s="14"/>
      <c r="WPB1050" s="14"/>
      <c r="WPC1050" s="14"/>
      <c r="WPD1050" s="14"/>
      <c r="WPE1050" s="14"/>
      <c r="WPF1050" s="14"/>
      <c r="WPG1050" s="14"/>
      <c r="WPH1050" s="14"/>
      <c r="WPI1050" s="14"/>
      <c r="WPJ1050" s="14"/>
      <c r="WPK1050" s="14"/>
      <c r="WPL1050" s="14"/>
      <c r="WPM1050" s="14"/>
      <c r="WPN1050" s="14"/>
      <c r="WPO1050" s="14"/>
      <c r="WPP1050" s="14"/>
      <c r="WPQ1050" s="14"/>
      <c r="WPR1050" s="14"/>
      <c r="WPS1050" s="14"/>
      <c r="WPT1050" s="14"/>
      <c r="WPU1050" s="14"/>
      <c r="WPV1050" s="14"/>
      <c r="WPW1050" s="14"/>
      <c r="WPX1050" s="14"/>
      <c r="WPY1050" s="14"/>
      <c r="WPZ1050" s="14"/>
      <c r="WQA1050" s="14"/>
      <c r="WQB1050" s="14"/>
      <c r="WQC1050" s="14"/>
      <c r="WQD1050" s="14"/>
      <c r="WQE1050" s="14"/>
      <c r="WQF1050" s="14"/>
      <c r="WQG1050" s="14"/>
      <c r="WQH1050" s="14"/>
      <c r="WQI1050" s="14"/>
      <c r="WQJ1050" s="14"/>
      <c r="WQK1050" s="14"/>
      <c r="WQL1050" s="14"/>
      <c r="WQM1050" s="14"/>
      <c r="WQN1050" s="14"/>
      <c r="WQO1050" s="14"/>
      <c r="WQP1050" s="14"/>
      <c r="WQQ1050" s="14"/>
      <c r="WQR1050" s="14"/>
      <c r="WQS1050" s="14"/>
      <c r="WQT1050" s="14"/>
      <c r="WQU1050" s="14"/>
      <c r="WQV1050" s="14"/>
      <c r="WQW1050" s="14"/>
      <c r="WQX1050" s="14"/>
      <c r="WQY1050" s="14"/>
      <c r="WQZ1050" s="14"/>
      <c r="WRA1050" s="14"/>
      <c r="WRB1050" s="14"/>
      <c r="WRC1050" s="14"/>
      <c r="WRD1050" s="14"/>
      <c r="WRE1050" s="14"/>
      <c r="WRF1050" s="14"/>
      <c r="WRG1050" s="14"/>
      <c r="WRH1050" s="14"/>
      <c r="WRI1050" s="14"/>
      <c r="WRJ1050" s="14"/>
      <c r="WRK1050" s="14"/>
      <c r="WRL1050" s="14"/>
      <c r="WRM1050" s="14"/>
      <c r="WRN1050" s="14"/>
      <c r="WRO1050" s="14"/>
      <c r="WRP1050" s="14"/>
      <c r="WRQ1050" s="14"/>
      <c r="WRR1050" s="14"/>
      <c r="WRS1050" s="14"/>
      <c r="WRT1050" s="14"/>
      <c r="WRU1050" s="14"/>
      <c r="WRV1050" s="14"/>
      <c r="WRW1050" s="14"/>
      <c r="WRX1050" s="14"/>
      <c r="WRY1050" s="14"/>
      <c r="WRZ1050" s="14"/>
      <c r="WSA1050" s="14"/>
      <c r="WSB1050" s="14"/>
      <c r="WSC1050" s="14"/>
      <c r="WSD1050" s="14"/>
      <c r="WSE1050" s="14"/>
      <c r="WSF1050" s="14"/>
      <c r="WSG1050" s="14"/>
      <c r="WSH1050" s="14"/>
      <c r="WSI1050" s="14"/>
      <c r="WSJ1050" s="14"/>
      <c r="WSK1050" s="14"/>
      <c r="WSL1050" s="14"/>
      <c r="WSM1050" s="14"/>
      <c r="WSN1050" s="14"/>
      <c r="WSO1050" s="14"/>
      <c r="WSP1050" s="14"/>
      <c r="WSQ1050" s="14"/>
      <c r="WSR1050" s="14"/>
      <c r="WSS1050" s="14"/>
      <c r="WST1050" s="14"/>
      <c r="WSU1050" s="14"/>
      <c r="WSV1050" s="14"/>
      <c r="WSW1050" s="14"/>
      <c r="WSX1050" s="14"/>
      <c r="WSY1050" s="14"/>
      <c r="WSZ1050" s="14"/>
      <c r="WTA1050" s="14"/>
      <c r="WTB1050" s="14"/>
      <c r="WTC1050" s="14"/>
      <c r="WTD1050" s="14"/>
      <c r="WTE1050" s="14"/>
      <c r="WTF1050" s="14"/>
      <c r="WTG1050" s="14"/>
      <c r="WTH1050" s="14"/>
      <c r="WTI1050" s="14"/>
      <c r="WTJ1050" s="14"/>
      <c r="WTK1050" s="14"/>
      <c r="WTL1050" s="14"/>
      <c r="WTM1050" s="14"/>
      <c r="WTN1050" s="14"/>
      <c r="WTO1050" s="14"/>
      <c r="WTP1050" s="14"/>
      <c r="WTQ1050" s="14"/>
      <c r="WTR1050" s="14"/>
      <c r="WTS1050" s="14"/>
      <c r="WTT1050" s="14"/>
      <c r="WTU1050" s="14"/>
      <c r="WTV1050" s="14"/>
      <c r="WTW1050" s="14"/>
      <c r="WTX1050" s="14"/>
      <c r="WTY1050" s="14"/>
      <c r="WTZ1050" s="14"/>
      <c r="WUA1050" s="14"/>
      <c r="WUB1050" s="14"/>
      <c r="WUC1050" s="14"/>
      <c r="WUD1050" s="14"/>
      <c r="WUE1050" s="14"/>
      <c r="WUF1050" s="14"/>
      <c r="WUG1050" s="14"/>
      <c r="WUH1050" s="14"/>
      <c r="WUI1050" s="14"/>
      <c r="WUJ1050" s="14"/>
      <c r="WUK1050" s="14"/>
      <c r="WUL1050" s="14"/>
      <c r="WUM1050" s="14"/>
      <c r="WUN1050" s="14"/>
      <c r="WUO1050" s="14"/>
      <c r="WUP1050" s="14"/>
      <c r="WUQ1050" s="14"/>
      <c r="WUR1050" s="14"/>
      <c r="WUS1050" s="14"/>
      <c r="WUT1050" s="14"/>
      <c r="WUU1050" s="14"/>
      <c r="WUV1050" s="14"/>
      <c r="WUW1050" s="14"/>
      <c r="WUX1050" s="14"/>
      <c r="WUY1050" s="14"/>
      <c r="WUZ1050" s="14"/>
      <c r="WVA1050" s="14"/>
      <c r="WVB1050" s="14"/>
      <c r="WVC1050" s="14"/>
      <c r="WVD1050" s="14"/>
      <c r="WVE1050" s="14"/>
      <c r="WVF1050" s="14"/>
      <c r="WVG1050" s="14"/>
      <c r="WVH1050" s="14"/>
      <c r="WVI1050" s="14"/>
      <c r="WVJ1050" s="14"/>
      <c r="WVK1050" s="14"/>
      <c r="WVL1050" s="14"/>
      <c r="WVM1050" s="14"/>
      <c r="WVN1050" s="14"/>
      <c r="WVO1050" s="14"/>
      <c r="WVP1050" s="14"/>
      <c r="WVQ1050" s="14"/>
      <c r="WVR1050" s="14"/>
      <c r="WVS1050" s="14"/>
      <c r="WVT1050" s="14"/>
      <c r="WVU1050" s="14"/>
      <c r="WVV1050" s="14"/>
      <c r="WVW1050" s="14"/>
      <c r="WVX1050" s="14"/>
      <c r="WVY1050" s="14"/>
      <c r="WVZ1050" s="14"/>
      <c r="WWA1050" s="14"/>
      <c r="WWB1050" s="14"/>
      <c r="WWC1050" s="14"/>
      <c r="WWD1050" s="14"/>
      <c r="WWE1050" s="14"/>
      <c r="WWF1050" s="14"/>
      <c r="WWG1050" s="14"/>
      <c r="WWH1050" s="14"/>
      <c r="WWI1050" s="14"/>
      <c r="WWJ1050" s="14"/>
      <c r="WWK1050" s="14"/>
      <c r="WWL1050" s="14"/>
      <c r="WWM1050" s="14"/>
      <c r="WWN1050" s="14"/>
      <c r="WWO1050" s="14"/>
      <c r="WWP1050" s="14"/>
      <c r="WWQ1050" s="14"/>
      <c r="WWR1050" s="14"/>
      <c r="WWS1050" s="14"/>
      <c r="WWT1050" s="14"/>
      <c r="WWU1050" s="14"/>
      <c r="WWV1050" s="14"/>
      <c r="WWW1050" s="14"/>
      <c r="WWX1050" s="14"/>
      <c r="WWY1050" s="14"/>
      <c r="WWZ1050" s="14"/>
      <c r="WXA1050" s="14"/>
      <c r="WXB1050" s="14"/>
      <c r="WXC1050" s="14"/>
      <c r="WXD1050" s="14"/>
      <c r="WXE1050" s="14"/>
      <c r="WXF1050" s="14"/>
      <c r="WXG1050" s="14"/>
      <c r="WXH1050" s="14"/>
      <c r="WXI1050" s="14"/>
      <c r="WXJ1050" s="14"/>
      <c r="WXK1050" s="14"/>
      <c r="WXL1050" s="14"/>
      <c r="WXM1050" s="14"/>
      <c r="WXN1050" s="14"/>
      <c r="WXO1050" s="14"/>
      <c r="WXP1050" s="14"/>
      <c r="WXQ1050" s="14"/>
      <c r="WXR1050" s="14"/>
      <c r="WXS1050" s="14"/>
      <c r="WXT1050" s="14"/>
      <c r="WXU1050" s="14"/>
      <c r="WXV1050" s="14"/>
      <c r="WXW1050" s="14"/>
      <c r="WXX1050" s="14"/>
      <c r="WXY1050" s="14"/>
      <c r="WXZ1050" s="14"/>
      <c r="WYA1050" s="14"/>
      <c r="WYB1050" s="14"/>
      <c r="WYC1050" s="14"/>
      <c r="WYD1050" s="14"/>
      <c r="WYE1050" s="14"/>
      <c r="WYF1050" s="14"/>
      <c r="WYG1050" s="14"/>
      <c r="WYH1050" s="14"/>
      <c r="WYI1050" s="14"/>
      <c r="WYJ1050" s="14"/>
      <c r="WYK1050" s="14"/>
      <c r="WYL1050" s="14"/>
      <c r="WYM1050" s="14"/>
      <c r="WYN1050" s="14"/>
      <c r="WYO1050" s="14"/>
      <c r="WYP1050" s="14"/>
      <c r="WYQ1050" s="14"/>
      <c r="WYR1050" s="14"/>
      <c r="WYS1050" s="14"/>
      <c r="WYT1050" s="14"/>
      <c r="WYU1050" s="14"/>
      <c r="WYV1050" s="14"/>
      <c r="WYW1050" s="14"/>
      <c r="WYX1050" s="14"/>
      <c r="WYY1050" s="14"/>
      <c r="WYZ1050" s="14"/>
      <c r="WZA1050" s="14"/>
      <c r="WZB1050" s="14"/>
      <c r="WZC1050" s="14"/>
      <c r="WZD1050" s="14"/>
      <c r="WZE1050" s="14"/>
      <c r="WZF1050" s="14"/>
      <c r="WZG1050" s="14"/>
      <c r="WZH1050" s="14"/>
      <c r="WZI1050" s="14"/>
      <c r="WZJ1050" s="14"/>
      <c r="WZK1050" s="14"/>
      <c r="WZL1050" s="14"/>
      <c r="WZM1050" s="14"/>
      <c r="WZN1050" s="14"/>
      <c r="WZO1050" s="14"/>
      <c r="WZP1050" s="14"/>
      <c r="WZQ1050" s="14"/>
      <c r="WZR1050" s="14"/>
      <c r="WZS1050" s="14"/>
      <c r="WZT1050" s="14"/>
      <c r="WZU1050" s="14"/>
      <c r="WZV1050" s="14"/>
      <c r="WZW1050" s="14"/>
      <c r="WZX1050" s="14"/>
      <c r="WZY1050" s="14"/>
      <c r="WZZ1050" s="14"/>
      <c r="XAA1050" s="14"/>
      <c r="XAB1050" s="14"/>
      <c r="XAC1050" s="14"/>
      <c r="XAD1050" s="14"/>
      <c r="XAE1050" s="14"/>
      <c r="XAF1050" s="14"/>
      <c r="XAG1050" s="14"/>
      <c r="XAH1050" s="14"/>
      <c r="XAI1050" s="14"/>
      <c r="XAJ1050" s="14"/>
      <c r="XAK1050" s="14"/>
      <c r="XAL1050" s="14"/>
      <c r="XAM1050" s="14"/>
      <c r="XAN1050" s="14"/>
      <c r="XAO1050" s="14"/>
      <c r="XAP1050" s="14"/>
      <c r="XAQ1050" s="14"/>
      <c r="XAR1050" s="14"/>
      <c r="XAS1050" s="14"/>
      <c r="XAT1050" s="14"/>
      <c r="XAU1050" s="14"/>
      <c r="XAV1050" s="14"/>
      <c r="XAW1050" s="14"/>
      <c r="XAX1050" s="14"/>
      <c r="XAY1050" s="14"/>
      <c r="XAZ1050" s="14"/>
      <c r="XBA1050" s="14"/>
      <c r="XBB1050" s="14"/>
      <c r="XBC1050" s="14"/>
      <c r="XBD1050" s="14"/>
      <c r="XBE1050" s="14"/>
      <c r="XBF1050" s="14"/>
      <c r="XBG1050" s="14"/>
      <c r="XBH1050" s="14"/>
      <c r="XBI1050" s="14"/>
      <c r="XBJ1050" s="14"/>
      <c r="XBK1050" s="14"/>
      <c r="XBL1050" s="14"/>
      <c r="XBM1050" s="14"/>
      <c r="XBN1050" s="14"/>
      <c r="XBO1050" s="14"/>
      <c r="XBP1050" s="14"/>
      <c r="XBQ1050" s="14"/>
      <c r="XBR1050" s="14"/>
      <c r="XBS1050" s="14"/>
      <c r="XBT1050" s="14"/>
      <c r="XBU1050" s="14"/>
      <c r="XBV1050" s="14"/>
      <c r="XBW1050" s="14"/>
      <c r="XBX1050" s="14"/>
      <c r="XBY1050" s="14"/>
      <c r="XBZ1050" s="14"/>
      <c r="XCA1050" s="14"/>
      <c r="XCB1050" s="14"/>
      <c r="XCC1050" s="14"/>
      <c r="XCD1050" s="14"/>
      <c r="XCE1050" s="14"/>
      <c r="XCF1050" s="14"/>
      <c r="XCG1050" s="14"/>
      <c r="XCH1050" s="14"/>
      <c r="XCI1050" s="14"/>
      <c r="XCJ1050" s="14"/>
      <c r="XCK1050" s="14"/>
      <c r="XCL1050" s="14"/>
      <c r="XCM1050" s="14"/>
      <c r="XCN1050" s="14"/>
      <c r="XCO1050" s="14"/>
      <c r="XCP1050" s="14"/>
      <c r="XCQ1050" s="14"/>
      <c r="XCR1050" s="14"/>
      <c r="XCS1050" s="14"/>
      <c r="XCT1050" s="14"/>
      <c r="XCU1050" s="14"/>
      <c r="XCV1050" s="14"/>
      <c r="XCW1050" s="14"/>
      <c r="XCX1050" s="14"/>
      <c r="XCY1050" s="14"/>
      <c r="XCZ1050" s="14"/>
      <c r="XDA1050" s="14"/>
      <c r="XDB1050" s="14"/>
      <c r="XDC1050" s="14"/>
      <c r="XDD1050" s="14"/>
      <c r="XDE1050" s="14"/>
      <c r="XDF1050" s="14"/>
      <c r="XDG1050" s="14"/>
      <c r="XDH1050" s="14"/>
      <c r="XDI1050" s="14"/>
      <c r="XDJ1050" s="14"/>
      <c r="XDK1050" s="14"/>
      <c r="XDL1050" s="14"/>
      <c r="XDM1050" s="14"/>
      <c r="XDN1050" s="14"/>
      <c r="XDO1050" s="14"/>
      <c r="XDP1050" s="14"/>
      <c r="XDQ1050" s="14"/>
      <c r="XDR1050" s="14"/>
      <c r="XDS1050" s="14"/>
      <c r="XDT1050" s="14"/>
      <c r="XDU1050" s="14"/>
      <c r="XDV1050" s="14"/>
      <c r="XDW1050" s="14"/>
      <c r="XDX1050" s="14"/>
      <c r="XDY1050" s="14"/>
      <c r="XDZ1050" s="14"/>
      <c r="XEA1050" s="14"/>
      <c r="XEB1050" s="14"/>
      <c r="XEC1050" s="14"/>
      <c r="XED1050" s="14"/>
      <c r="XEE1050" s="14"/>
      <c r="XEF1050" s="14"/>
      <c r="XEG1050" s="14"/>
      <c r="XEH1050" s="14"/>
      <c r="XEI1050" s="14"/>
      <c r="XEJ1050" s="14"/>
      <c r="XEK1050" s="14"/>
      <c r="XEL1050" s="14"/>
      <c r="XEM1050" s="14"/>
      <c r="XEN1050" s="14"/>
      <c r="XEO1050" s="14"/>
      <c r="XEP1050" s="14"/>
      <c r="XEQ1050" s="14"/>
      <c r="XER1050" s="14"/>
      <c r="XES1050" s="14"/>
      <c r="XET1050" s="14"/>
      <c r="XEU1050" s="14"/>
      <c r="XEV1050" s="14"/>
      <c r="XEW1050" s="14"/>
      <c r="XEX1050" s="14"/>
      <c r="XEY1050" s="14"/>
      <c r="XEZ1050" s="14"/>
      <c r="XFA1050" s="14"/>
      <c r="XFB1050" s="14"/>
      <c r="XFC1050" s="14"/>
      <c r="XFD1050" s="14"/>
    </row>
    <row r="1051" spans="1:164 13283:16384" ht="24">
      <c r="A1051" s="27" t="s">
        <v>7</v>
      </c>
      <c r="B1051" s="4" t="s">
        <v>220</v>
      </c>
      <c r="C1051" s="4" t="s">
        <v>9</v>
      </c>
      <c r="D1051" s="49" t="s">
        <v>285</v>
      </c>
      <c r="E1051" s="10" t="s">
        <v>34</v>
      </c>
      <c r="F1051" s="5">
        <v>260</v>
      </c>
      <c r="G1051" s="40">
        <v>41.81</v>
      </c>
      <c r="H1051" s="71">
        <f>+G1051*$T$7</f>
        <v>40.650128353272002</v>
      </c>
      <c r="I1051" s="83">
        <v>14.26</v>
      </c>
      <c r="J1051" s="71">
        <f>+I1051*$T$7</f>
        <v>13.864406369711999</v>
      </c>
      <c r="K1051" s="71">
        <f>+H1051+J1051</f>
        <v>54.514534722984003</v>
      </c>
      <c r="L1051" s="81">
        <v>52.26</v>
      </c>
      <c r="M1051" s="71">
        <f>+L1051*$T$7</f>
        <v>50.810229795311997</v>
      </c>
      <c r="N1051" s="81">
        <v>17.829999999999998</v>
      </c>
      <c r="O1051" s="71">
        <f>+N1051*$T$7</f>
        <v>17.335369254695998</v>
      </c>
      <c r="P1051" s="71">
        <f>+M1051+O1051</f>
        <v>68.145599050008002</v>
      </c>
      <c r="Q1051" s="71">
        <f>+M1051*F1051</f>
        <v>13210.659746781119</v>
      </c>
      <c r="R1051" s="72">
        <f>+O1051*F1051</f>
        <v>4507.1960062209591</v>
      </c>
      <c r="S1051" s="71">
        <f>+Q1051+R1051</f>
        <v>17717.855753002077</v>
      </c>
      <c r="V1051" s="107">
        <v>18222.75</v>
      </c>
      <c r="X1051" s="120">
        <f t="shared" si="893"/>
        <v>504.89424699792289</v>
      </c>
      <c r="Z1051" s="120"/>
    </row>
    <row r="1052" spans="1:164 13283:16384" s="98" customFormat="1">
      <c r="A1052" s="92" t="s">
        <v>1275</v>
      </c>
      <c r="B1052" s="93"/>
      <c r="C1052" s="93"/>
      <c r="D1052" s="94" t="s">
        <v>287</v>
      </c>
      <c r="E1052" s="95"/>
      <c r="F1052" s="93"/>
      <c r="G1052" s="39"/>
      <c r="H1052" s="96"/>
      <c r="I1052" s="79"/>
      <c r="J1052" s="96"/>
      <c r="K1052" s="96"/>
      <c r="L1052" s="68"/>
      <c r="M1052" s="96"/>
      <c r="N1052" s="68"/>
      <c r="O1052" s="96"/>
      <c r="P1052" s="96"/>
      <c r="Q1052" s="97">
        <f>+Q1053+Q1054</f>
        <v>12707.340960703103</v>
      </c>
      <c r="R1052" s="97">
        <f>+R1053+R1054</f>
        <v>996.43858037354414</v>
      </c>
      <c r="S1052" s="97">
        <f>+Q1052+R1052</f>
        <v>13703.779541076647</v>
      </c>
      <c r="T1052" s="14"/>
      <c r="U1052" s="14"/>
      <c r="V1052" s="116">
        <v>14093.66</v>
      </c>
      <c r="W1052" s="14"/>
      <c r="X1052" s="120">
        <f t="shared" si="893"/>
        <v>389.88045892335322</v>
      </c>
      <c r="Y1052" s="14"/>
      <c r="Z1052" s="120"/>
      <c r="AA1052" s="14"/>
      <c r="AB1052" s="14"/>
      <c r="AC1052" s="14"/>
      <c r="AD1052" s="14"/>
      <c r="AE1052" s="14"/>
      <c r="AF1052" s="14"/>
      <c r="AG1052" s="14"/>
      <c r="AH1052" s="14"/>
      <c r="AI1052" s="14"/>
      <c r="AJ1052" s="14"/>
      <c r="AK1052" s="14"/>
      <c r="AL1052" s="14"/>
      <c r="AM1052" s="14"/>
      <c r="AN1052" s="14"/>
      <c r="AO1052" s="14"/>
      <c r="AP1052" s="14"/>
      <c r="AQ1052" s="14"/>
      <c r="AR1052" s="14"/>
      <c r="AS1052" s="14"/>
      <c r="AT1052" s="14"/>
      <c r="AU1052" s="14"/>
      <c r="AV1052" s="14"/>
      <c r="AW1052" s="14"/>
      <c r="AX1052" s="14"/>
      <c r="AY1052" s="14"/>
      <c r="AZ1052" s="14"/>
      <c r="BA1052" s="14"/>
      <c r="BB1052" s="14"/>
      <c r="BC1052" s="14"/>
      <c r="BD1052" s="14"/>
      <c r="BE1052" s="14"/>
      <c r="BF1052" s="14"/>
      <c r="BG1052" s="14"/>
      <c r="BH1052" s="14"/>
      <c r="BI1052" s="14"/>
      <c r="BJ1052" s="14"/>
      <c r="BK1052" s="14"/>
      <c r="BL1052" s="14"/>
      <c r="BM1052" s="14"/>
      <c r="BN1052" s="14"/>
      <c r="BO1052" s="14"/>
      <c r="BP1052" s="14"/>
      <c r="BQ1052" s="14"/>
      <c r="BR1052" s="14"/>
      <c r="BS1052" s="14"/>
      <c r="BT1052" s="14"/>
      <c r="BU1052" s="14"/>
      <c r="BV1052" s="14"/>
      <c r="BW1052" s="14"/>
      <c r="BX1052" s="14"/>
      <c r="BY1052" s="14"/>
      <c r="BZ1052" s="14"/>
      <c r="CA1052" s="14"/>
      <c r="CB1052" s="14"/>
      <c r="CC1052" s="14"/>
      <c r="CD1052" s="14"/>
      <c r="CE1052" s="14"/>
      <c r="CF1052" s="14"/>
      <c r="CG1052" s="14"/>
      <c r="CH1052" s="14"/>
      <c r="CI1052" s="14"/>
      <c r="CJ1052" s="14"/>
      <c r="CK1052" s="14"/>
      <c r="CL1052" s="14"/>
      <c r="CM1052" s="14"/>
      <c r="CN1052" s="14"/>
      <c r="CO1052" s="14"/>
      <c r="CP1052" s="14"/>
      <c r="CQ1052" s="14"/>
      <c r="CR1052" s="14"/>
      <c r="CS1052" s="14"/>
      <c r="CT1052" s="14"/>
      <c r="CU1052" s="14"/>
      <c r="CV1052" s="14"/>
      <c r="CW1052" s="14"/>
      <c r="CX1052" s="14"/>
      <c r="CY1052" s="14"/>
      <c r="CZ1052" s="14"/>
      <c r="DA1052" s="14"/>
      <c r="DB1052" s="14"/>
      <c r="DC1052" s="14"/>
      <c r="DD1052" s="14"/>
      <c r="DE1052" s="14"/>
      <c r="DF1052" s="14"/>
      <c r="DG1052" s="14"/>
      <c r="DH1052" s="14"/>
      <c r="DI1052" s="14"/>
      <c r="DJ1052" s="14"/>
      <c r="DK1052" s="14"/>
      <c r="DL1052" s="14"/>
      <c r="DM1052" s="14"/>
      <c r="DN1052" s="14"/>
      <c r="DO1052" s="14"/>
      <c r="DP1052" s="14"/>
      <c r="DQ1052" s="14"/>
      <c r="DR1052" s="14"/>
      <c r="DS1052" s="14"/>
      <c r="DT1052" s="14"/>
      <c r="DU1052" s="14"/>
      <c r="DV1052" s="14"/>
      <c r="DW1052" s="14"/>
      <c r="DX1052" s="14"/>
      <c r="DY1052" s="14"/>
      <c r="DZ1052" s="14"/>
      <c r="EA1052" s="14"/>
      <c r="EB1052" s="14"/>
      <c r="EC1052" s="14"/>
      <c r="ED1052" s="14"/>
      <c r="EE1052" s="14"/>
      <c r="EF1052" s="14"/>
      <c r="EG1052" s="14"/>
      <c r="EH1052" s="14"/>
      <c r="EI1052" s="14"/>
      <c r="EJ1052" s="14"/>
      <c r="EK1052" s="14"/>
      <c r="EL1052" s="14"/>
      <c r="EM1052" s="14"/>
      <c r="EN1052" s="14"/>
      <c r="EO1052" s="14"/>
      <c r="EP1052" s="14"/>
      <c r="EQ1052" s="14"/>
      <c r="ER1052" s="14"/>
      <c r="ES1052" s="14"/>
      <c r="ET1052" s="14"/>
      <c r="EU1052" s="14"/>
      <c r="EV1052" s="14"/>
      <c r="EW1052" s="14"/>
      <c r="EX1052" s="14"/>
      <c r="EY1052" s="14"/>
      <c r="EZ1052" s="14"/>
      <c r="FA1052" s="14"/>
      <c r="FB1052" s="14"/>
      <c r="FC1052" s="14"/>
      <c r="FD1052" s="14"/>
      <c r="FE1052" s="14"/>
      <c r="FF1052" s="14"/>
      <c r="FG1052" s="14"/>
      <c r="FH1052" s="14"/>
      <c r="SPW1052" s="14"/>
      <c r="SPX1052" s="14"/>
      <c r="SPY1052" s="14"/>
      <c r="SPZ1052" s="14"/>
      <c r="SQA1052" s="14"/>
      <c r="SQB1052" s="14"/>
      <c r="SQC1052" s="14"/>
      <c r="SQD1052" s="14"/>
      <c r="SQE1052" s="14"/>
      <c r="SQF1052" s="14"/>
      <c r="SQG1052" s="14"/>
      <c r="SQH1052" s="14"/>
      <c r="SQI1052" s="14"/>
      <c r="SQJ1052" s="14"/>
      <c r="SQK1052" s="14"/>
      <c r="SQL1052" s="14"/>
      <c r="SQM1052" s="14"/>
      <c r="SQN1052" s="14"/>
      <c r="SQO1052" s="14"/>
      <c r="SQP1052" s="14"/>
      <c r="SQQ1052" s="14"/>
      <c r="SQR1052" s="14"/>
      <c r="SQS1052" s="14"/>
      <c r="SQT1052" s="14"/>
      <c r="SQU1052" s="14"/>
      <c r="SQV1052" s="14"/>
      <c r="SQW1052" s="14"/>
      <c r="SQX1052" s="14"/>
      <c r="SQY1052" s="14"/>
      <c r="SQZ1052" s="14"/>
      <c r="SRA1052" s="14"/>
      <c r="SRB1052" s="14"/>
      <c r="SRC1052" s="14"/>
      <c r="SRD1052" s="14"/>
      <c r="SRE1052" s="14"/>
      <c r="SRF1052" s="14"/>
      <c r="SRG1052" s="14"/>
      <c r="SRH1052" s="14"/>
      <c r="SRI1052" s="14"/>
      <c r="SRJ1052" s="14"/>
      <c r="SRK1052" s="14"/>
      <c r="SRL1052" s="14"/>
      <c r="SRM1052" s="14"/>
      <c r="SRN1052" s="14"/>
      <c r="SRO1052" s="14"/>
      <c r="SRP1052" s="14"/>
      <c r="SRQ1052" s="14"/>
      <c r="SRR1052" s="14"/>
      <c r="SRS1052" s="14"/>
      <c r="SRT1052" s="14"/>
      <c r="SRU1052" s="14"/>
      <c r="SRV1052" s="14"/>
      <c r="SRW1052" s="14"/>
      <c r="SRX1052" s="14"/>
      <c r="SRY1052" s="14"/>
      <c r="SRZ1052" s="14"/>
      <c r="SSA1052" s="14"/>
      <c r="SSB1052" s="14"/>
      <c r="SSC1052" s="14"/>
      <c r="SSD1052" s="14"/>
      <c r="SSE1052" s="14"/>
      <c r="SSF1052" s="14"/>
      <c r="SSG1052" s="14"/>
      <c r="SSH1052" s="14"/>
      <c r="SSI1052" s="14"/>
      <c r="SSJ1052" s="14"/>
      <c r="SSK1052" s="14"/>
      <c r="SSL1052" s="14"/>
      <c r="SSM1052" s="14"/>
      <c r="SSN1052" s="14"/>
      <c r="SSO1052" s="14"/>
      <c r="SSP1052" s="14"/>
      <c r="SSQ1052" s="14"/>
      <c r="SSR1052" s="14"/>
      <c r="SSS1052" s="14"/>
      <c r="SST1052" s="14"/>
      <c r="SSU1052" s="14"/>
      <c r="SSV1052" s="14"/>
      <c r="SSW1052" s="14"/>
      <c r="SSX1052" s="14"/>
      <c r="SSY1052" s="14"/>
      <c r="SSZ1052" s="14"/>
      <c r="STA1052" s="14"/>
      <c r="STB1052" s="14"/>
      <c r="STC1052" s="14"/>
      <c r="STD1052" s="14"/>
      <c r="STE1052" s="14"/>
      <c r="STF1052" s="14"/>
      <c r="STG1052" s="14"/>
      <c r="STH1052" s="14"/>
      <c r="STI1052" s="14"/>
      <c r="STJ1052" s="14"/>
      <c r="STK1052" s="14"/>
      <c r="STL1052" s="14"/>
      <c r="STM1052" s="14"/>
      <c r="STN1052" s="14"/>
      <c r="STO1052" s="14"/>
      <c r="STP1052" s="14"/>
      <c r="STQ1052" s="14"/>
      <c r="STR1052" s="14"/>
      <c r="STS1052" s="14"/>
      <c r="STT1052" s="14"/>
      <c r="STU1052" s="14"/>
      <c r="STV1052" s="14"/>
      <c r="STW1052" s="14"/>
      <c r="STX1052" s="14"/>
      <c r="STY1052" s="14"/>
      <c r="STZ1052" s="14"/>
      <c r="SUA1052" s="14"/>
      <c r="SUB1052" s="14"/>
      <c r="SUC1052" s="14"/>
      <c r="SUD1052" s="14"/>
      <c r="SUE1052" s="14"/>
      <c r="SUF1052" s="14"/>
      <c r="SUG1052" s="14"/>
      <c r="SUH1052" s="14"/>
      <c r="SUI1052" s="14"/>
      <c r="SUJ1052" s="14"/>
      <c r="SUK1052" s="14"/>
      <c r="SUL1052" s="14"/>
      <c r="SUM1052" s="14"/>
      <c r="SUN1052" s="14"/>
      <c r="SUO1052" s="14"/>
      <c r="SUP1052" s="14"/>
      <c r="SUQ1052" s="14"/>
      <c r="SUR1052" s="14"/>
      <c r="SUS1052" s="14"/>
      <c r="SUT1052" s="14"/>
      <c r="SUU1052" s="14"/>
      <c r="SUV1052" s="14"/>
      <c r="SUW1052" s="14"/>
      <c r="SUX1052" s="14"/>
      <c r="SUY1052" s="14"/>
      <c r="SUZ1052" s="14"/>
      <c r="SVA1052" s="14"/>
      <c r="SVB1052" s="14"/>
      <c r="SVC1052" s="14"/>
      <c r="SVD1052" s="14"/>
      <c r="SVE1052" s="14"/>
      <c r="SVF1052" s="14"/>
      <c r="SVG1052" s="14"/>
      <c r="SVH1052" s="14"/>
      <c r="SVI1052" s="14"/>
      <c r="SVJ1052" s="14"/>
      <c r="SVK1052" s="14"/>
      <c r="SVL1052" s="14"/>
      <c r="SVM1052" s="14"/>
      <c r="SVN1052" s="14"/>
      <c r="SVO1052" s="14"/>
      <c r="SVP1052" s="14"/>
      <c r="SVQ1052" s="14"/>
      <c r="SVR1052" s="14"/>
      <c r="SVS1052" s="14"/>
      <c r="SVT1052" s="14"/>
      <c r="SVU1052" s="14"/>
      <c r="SVV1052" s="14"/>
      <c r="SVW1052" s="14"/>
      <c r="SVX1052" s="14"/>
      <c r="SVY1052" s="14"/>
      <c r="SVZ1052" s="14"/>
      <c r="SWA1052" s="14"/>
      <c r="SWB1052" s="14"/>
      <c r="SWC1052" s="14"/>
      <c r="SWD1052" s="14"/>
      <c r="SWE1052" s="14"/>
      <c r="SWF1052" s="14"/>
      <c r="SWG1052" s="14"/>
      <c r="SWH1052" s="14"/>
      <c r="SWI1052" s="14"/>
      <c r="SWJ1052" s="14"/>
      <c r="SWK1052" s="14"/>
      <c r="SWL1052" s="14"/>
      <c r="SWM1052" s="14"/>
      <c r="SWN1052" s="14"/>
      <c r="SWO1052" s="14"/>
      <c r="SWP1052" s="14"/>
      <c r="SWQ1052" s="14"/>
      <c r="SWR1052" s="14"/>
      <c r="SWS1052" s="14"/>
      <c r="SWT1052" s="14"/>
      <c r="SWU1052" s="14"/>
      <c r="SWV1052" s="14"/>
      <c r="SWW1052" s="14"/>
      <c r="SWX1052" s="14"/>
      <c r="SWY1052" s="14"/>
      <c r="SWZ1052" s="14"/>
      <c r="SXA1052" s="14"/>
      <c r="SXB1052" s="14"/>
      <c r="SXC1052" s="14"/>
      <c r="SXD1052" s="14"/>
      <c r="SXE1052" s="14"/>
      <c r="SXF1052" s="14"/>
      <c r="SXG1052" s="14"/>
      <c r="SXH1052" s="14"/>
      <c r="SXI1052" s="14"/>
      <c r="SXJ1052" s="14"/>
      <c r="SXK1052" s="14"/>
      <c r="SXL1052" s="14"/>
      <c r="SXM1052" s="14"/>
      <c r="SXN1052" s="14"/>
      <c r="SXO1052" s="14"/>
      <c r="SXP1052" s="14"/>
      <c r="SXQ1052" s="14"/>
      <c r="SXR1052" s="14"/>
      <c r="SXS1052" s="14"/>
      <c r="SXT1052" s="14"/>
      <c r="SXU1052" s="14"/>
      <c r="SXV1052" s="14"/>
      <c r="SXW1052" s="14"/>
      <c r="SXX1052" s="14"/>
      <c r="SXY1052" s="14"/>
      <c r="SXZ1052" s="14"/>
      <c r="SYA1052" s="14"/>
      <c r="SYB1052" s="14"/>
      <c r="SYC1052" s="14"/>
      <c r="SYD1052" s="14"/>
      <c r="SYE1052" s="14"/>
      <c r="SYF1052" s="14"/>
      <c r="SYG1052" s="14"/>
      <c r="SYH1052" s="14"/>
      <c r="SYI1052" s="14"/>
      <c r="SYJ1052" s="14"/>
      <c r="SYK1052" s="14"/>
      <c r="SYL1052" s="14"/>
      <c r="SYM1052" s="14"/>
      <c r="SYN1052" s="14"/>
      <c r="SYO1052" s="14"/>
      <c r="SYP1052" s="14"/>
      <c r="SYQ1052" s="14"/>
      <c r="SYR1052" s="14"/>
      <c r="SYS1052" s="14"/>
      <c r="SYT1052" s="14"/>
      <c r="SYU1052" s="14"/>
      <c r="SYV1052" s="14"/>
      <c r="SYW1052" s="14"/>
      <c r="SYX1052" s="14"/>
      <c r="SYY1052" s="14"/>
      <c r="SYZ1052" s="14"/>
      <c r="SZA1052" s="14"/>
      <c r="SZB1052" s="14"/>
      <c r="SZC1052" s="14"/>
      <c r="SZD1052" s="14"/>
      <c r="SZE1052" s="14"/>
      <c r="SZF1052" s="14"/>
      <c r="SZG1052" s="14"/>
      <c r="SZH1052" s="14"/>
      <c r="SZI1052" s="14"/>
      <c r="SZJ1052" s="14"/>
      <c r="SZK1052" s="14"/>
      <c r="SZL1052" s="14"/>
      <c r="SZM1052" s="14"/>
      <c r="SZN1052" s="14"/>
      <c r="SZO1052" s="14"/>
      <c r="SZP1052" s="14"/>
      <c r="SZQ1052" s="14"/>
      <c r="SZR1052" s="14"/>
      <c r="SZS1052" s="14"/>
      <c r="SZT1052" s="14"/>
      <c r="SZU1052" s="14"/>
      <c r="SZV1052" s="14"/>
      <c r="SZW1052" s="14"/>
      <c r="SZX1052" s="14"/>
      <c r="SZY1052" s="14"/>
      <c r="SZZ1052" s="14"/>
      <c r="TAA1052" s="14"/>
      <c r="TAB1052" s="14"/>
      <c r="TAC1052" s="14"/>
      <c r="TAD1052" s="14"/>
      <c r="TAE1052" s="14"/>
      <c r="TAF1052" s="14"/>
      <c r="TAG1052" s="14"/>
      <c r="TAH1052" s="14"/>
      <c r="TAI1052" s="14"/>
      <c r="TAJ1052" s="14"/>
      <c r="TAK1052" s="14"/>
      <c r="TAL1052" s="14"/>
      <c r="TAM1052" s="14"/>
      <c r="TAN1052" s="14"/>
      <c r="TAO1052" s="14"/>
      <c r="TAP1052" s="14"/>
      <c r="TAQ1052" s="14"/>
      <c r="TAR1052" s="14"/>
      <c r="TAS1052" s="14"/>
      <c r="TAT1052" s="14"/>
      <c r="TAU1052" s="14"/>
      <c r="TAV1052" s="14"/>
      <c r="TAW1052" s="14"/>
      <c r="TAX1052" s="14"/>
      <c r="TAY1052" s="14"/>
      <c r="TAZ1052" s="14"/>
      <c r="TBA1052" s="14"/>
      <c r="TBB1052" s="14"/>
      <c r="TBC1052" s="14"/>
      <c r="TBD1052" s="14"/>
      <c r="TBE1052" s="14"/>
      <c r="TBF1052" s="14"/>
      <c r="TBG1052" s="14"/>
      <c r="TBH1052" s="14"/>
      <c r="TBI1052" s="14"/>
      <c r="TBJ1052" s="14"/>
      <c r="TBK1052" s="14"/>
      <c r="TBL1052" s="14"/>
      <c r="TBM1052" s="14"/>
      <c r="TBN1052" s="14"/>
      <c r="TBO1052" s="14"/>
      <c r="TBP1052" s="14"/>
      <c r="TBQ1052" s="14"/>
      <c r="TBR1052" s="14"/>
      <c r="TBS1052" s="14"/>
      <c r="TBT1052" s="14"/>
      <c r="TBU1052" s="14"/>
      <c r="TBV1052" s="14"/>
      <c r="TBW1052" s="14"/>
      <c r="TBX1052" s="14"/>
      <c r="TBY1052" s="14"/>
      <c r="TBZ1052" s="14"/>
      <c r="TCA1052" s="14"/>
      <c r="TCB1052" s="14"/>
      <c r="TCC1052" s="14"/>
      <c r="TCD1052" s="14"/>
      <c r="TCE1052" s="14"/>
      <c r="TCF1052" s="14"/>
      <c r="TCG1052" s="14"/>
      <c r="TCH1052" s="14"/>
      <c r="TCI1052" s="14"/>
      <c r="TCJ1052" s="14"/>
      <c r="TCK1052" s="14"/>
      <c r="TCL1052" s="14"/>
      <c r="TCM1052" s="14"/>
      <c r="TCN1052" s="14"/>
      <c r="TCO1052" s="14"/>
      <c r="TCP1052" s="14"/>
      <c r="TCQ1052" s="14"/>
      <c r="TCR1052" s="14"/>
      <c r="TCS1052" s="14"/>
      <c r="TCT1052" s="14"/>
      <c r="TCU1052" s="14"/>
      <c r="TCV1052" s="14"/>
      <c r="TCW1052" s="14"/>
      <c r="TCX1052" s="14"/>
      <c r="TCY1052" s="14"/>
      <c r="TCZ1052" s="14"/>
      <c r="TDA1052" s="14"/>
      <c r="TDB1052" s="14"/>
      <c r="TDC1052" s="14"/>
      <c r="TDD1052" s="14"/>
      <c r="TDE1052" s="14"/>
      <c r="TDF1052" s="14"/>
      <c r="TDG1052" s="14"/>
      <c r="TDH1052" s="14"/>
      <c r="TDI1052" s="14"/>
      <c r="TDJ1052" s="14"/>
      <c r="TDK1052" s="14"/>
      <c r="TDL1052" s="14"/>
      <c r="TDM1052" s="14"/>
      <c r="TDN1052" s="14"/>
      <c r="TDO1052" s="14"/>
      <c r="TDP1052" s="14"/>
      <c r="TDQ1052" s="14"/>
      <c r="TDR1052" s="14"/>
      <c r="TDS1052" s="14"/>
      <c r="TDT1052" s="14"/>
      <c r="TDU1052" s="14"/>
      <c r="TDV1052" s="14"/>
      <c r="TDW1052" s="14"/>
      <c r="TDX1052" s="14"/>
      <c r="TDY1052" s="14"/>
      <c r="TDZ1052" s="14"/>
      <c r="TEA1052" s="14"/>
      <c r="TEB1052" s="14"/>
      <c r="TEC1052" s="14"/>
      <c r="TED1052" s="14"/>
      <c r="TEE1052" s="14"/>
      <c r="TEF1052" s="14"/>
      <c r="TEG1052" s="14"/>
      <c r="TEH1052" s="14"/>
      <c r="TEI1052" s="14"/>
      <c r="TEJ1052" s="14"/>
      <c r="TEK1052" s="14"/>
      <c r="TEL1052" s="14"/>
      <c r="TEM1052" s="14"/>
      <c r="TEN1052" s="14"/>
      <c r="TEO1052" s="14"/>
      <c r="TEP1052" s="14"/>
      <c r="TEQ1052" s="14"/>
      <c r="TER1052" s="14"/>
      <c r="TES1052" s="14"/>
      <c r="TET1052" s="14"/>
      <c r="TEU1052" s="14"/>
      <c r="TEV1052" s="14"/>
      <c r="TEW1052" s="14"/>
      <c r="TEX1052" s="14"/>
      <c r="TEY1052" s="14"/>
      <c r="TEZ1052" s="14"/>
      <c r="TFA1052" s="14"/>
      <c r="TFB1052" s="14"/>
      <c r="TFC1052" s="14"/>
      <c r="TFD1052" s="14"/>
      <c r="TFE1052" s="14"/>
      <c r="TFF1052" s="14"/>
      <c r="TFG1052" s="14"/>
      <c r="TFH1052" s="14"/>
      <c r="TFI1052" s="14"/>
      <c r="TFJ1052" s="14"/>
      <c r="TFK1052" s="14"/>
      <c r="TFL1052" s="14"/>
      <c r="TFM1052" s="14"/>
      <c r="TFN1052" s="14"/>
      <c r="TFO1052" s="14"/>
      <c r="TFP1052" s="14"/>
      <c r="TFQ1052" s="14"/>
      <c r="TFR1052" s="14"/>
      <c r="TFS1052" s="14"/>
      <c r="TFT1052" s="14"/>
      <c r="TFU1052" s="14"/>
      <c r="TFV1052" s="14"/>
      <c r="TFW1052" s="14"/>
      <c r="TFX1052" s="14"/>
      <c r="TFY1052" s="14"/>
      <c r="TFZ1052" s="14"/>
      <c r="TGA1052" s="14"/>
      <c r="TGB1052" s="14"/>
      <c r="TGC1052" s="14"/>
      <c r="TGD1052" s="14"/>
      <c r="TGE1052" s="14"/>
      <c r="TGF1052" s="14"/>
      <c r="TGG1052" s="14"/>
      <c r="TGH1052" s="14"/>
      <c r="TGI1052" s="14"/>
      <c r="TGJ1052" s="14"/>
      <c r="TGK1052" s="14"/>
      <c r="TGL1052" s="14"/>
      <c r="TGM1052" s="14"/>
      <c r="TGN1052" s="14"/>
      <c r="TGO1052" s="14"/>
      <c r="TGP1052" s="14"/>
      <c r="TGQ1052" s="14"/>
      <c r="TGR1052" s="14"/>
      <c r="TGS1052" s="14"/>
      <c r="TGT1052" s="14"/>
      <c r="TGU1052" s="14"/>
      <c r="TGV1052" s="14"/>
      <c r="TGW1052" s="14"/>
      <c r="TGX1052" s="14"/>
      <c r="TGY1052" s="14"/>
      <c r="TGZ1052" s="14"/>
      <c r="THA1052" s="14"/>
      <c r="THB1052" s="14"/>
      <c r="THC1052" s="14"/>
      <c r="THD1052" s="14"/>
      <c r="THE1052" s="14"/>
      <c r="THF1052" s="14"/>
      <c r="THG1052" s="14"/>
      <c r="THH1052" s="14"/>
      <c r="THI1052" s="14"/>
      <c r="THJ1052" s="14"/>
      <c r="THK1052" s="14"/>
      <c r="THL1052" s="14"/>
      <c r="THM1052" s="14"/>
      <c r="THN1052" s="14"/>
      <c r="THO1052" s="14"/>
      <c r="THP1052" s="14"/>
      <c r="THQ1052" s="14"/>
      <c r="THR1052" s="14"/>
      <c r="THS1052" s="14"/>
      <c r="THT1052" s="14"/>
      <c r="THU1052" s="14"/>
      <c r="THV1052" s="14"/>
      <c r="THW1052" s="14"/>
      <c r="THX1052" s="14"/>
      <c r="THY1052" s="14"/>
      <c r="THZ1052" s="14"/>
      <c r="TIA1052" s="14"/>
      <c r="TIB1052" s="14"/>
      <c r="TIC1052" s="14"/>
      <c r="TID1052" s="14"/>
      <c r="TIE1052" s="14"/>
      <c r="TIF1052" s="14"/>
      <c r="TIG1052" s="14"/>
      <c r="TIH1052" s="14"/>
      <c r="TII1052" s="14"/>
      <c r="TIJ1052" s="14"/>
      <c r="TIK1052" s="14"/>
      <c r="TIL1052" s="14"/>
      <c r="TIM1052" s="14"/>
      <c r="TIN1052" s="14"/>
      <c r="TIO1052" s="14"/>
      <c r="TIP1052" s="14"/>
      <c r="TIQ1052" s="14"/>
      <c r="TIR1052" s="14"/>
      <c r="TIS1052" s="14"/>
      <c r="TIT1052" s="14"/>
      <c r="TIU1052" s="14"/>
      <c r="TIV1052" s="14"/>
      <c r="TIW1052" s="14"/>
      <c r="TIX1052" s="14"/>
      <c r="TIY1052" s="14"/>
      <c r="TIZ1052" s="14"/>
      <c r="TJA1052" s="14"/>
      <c r="TJB1052" s="14"/>
      <c r="TJC1052" s="14"/>
      <c r="TJD1052" s="14"/>
      <c r="TJE1052" s="14"/>
      <c r="TJF1052" s="14"/>
      <c r="TJG1052" s="14"/>
      <c r="TJH1052" s="14"/>
      <c r="TJI1052" s="14"/>
      <c r="TJJ1052" s="14"/>
      <c r="TJK1052" s="14"/>
      <c r="TJL1052" s="14"/>
      <c r="TJM1052" s="14"/>
      <c r="TJN1052" s="14"/>
      <c r="TJO1052" s="14"/>
      <c r="TJP1052" s="14"/>
      <c r="TJQ1052" s="14"/>
      <c r="TJR1052" s="14"/>
      <c r="TJS1052" s="14"/>
      <c r="TJT1052" s="14"/>
      <c r="TJU1052" s="14"/>
      <c r="TJV1052" s="14"/>
      <c r="TJW1052" s="14"/>
      <c r="TJX1052" s="14"/>
      <c r="TJY1052" s="14"/>
      <c r="TJZ1052" s="14"/>
      <c r="TKA1052" s="14"/>
      <c r="TKB1052" s="14"/>
      <c r="TKC1052" s="14"/>
      <c r="TKD1052" s="14"/>
      <c r="TKE1052" s="14"/>
      <c r="TKF1052" s="14"/>
      <c r="TKG1052" s="14"/>
      <c r="TKH1052" s="14"/>
      <c r="TKI1052" s="14"/>
      <c r="TKJ1052" s="14"/>
      <c r="TKK1052" s="14"/>
      <c r="TKL1052" s="14"/>
      <c r="TKM1052" s="14"/>
      <c r="TKN1052" s="14"/>
      <c r="TKO1052" s="14"/>
      <c r="TKP1052" s="14"/>
      <c r="TKQ1052" s="14"/>
      <c r="TKR1052" s="14"/>
      <c r="TKS1052" s="14"/>
      <c r="TKT1052" s="14"/>
      <c r="TKU1052" s="14"/>
      <c r="TKV1052" s="14"/>
      <c r="TKW1052" s="14"/>
      <c r="TKX1052" s="14"/>
      <c r="TKY1052" s="14"/>
      <c r="TKZ1052" s="14"/>
      <c r="TLA1052" s="14"/>
      <c r="TLB1052" s="14"/>
      <c r="TLC1052" s="14"/>
      <c r="TLD1052" s="14"/>
      <c r="TLE1052" s="14"/>
      <c r="TLF1052" s="14"/>
      <c r="TLG1052" s="14"/>
      <c r="TLH1052" s="14"/>
      <c r="TLI1052" s="14"/>
      <c r="TLJ1052" s="14"/>
      <c r="TLK1052" s="14"/>
      <c r="TLL1052" s="14"/>
      <c r="TLM1052" s="14"/>
      <c r="TLN1052" s="14"/>
      <c r="TLO1052" s="14"/>
      <c r="TLP1052" s="14"/>
      <c r="TLQ1052" s="14"/>
      <c r="TLR1052" s="14"/>
      <c r="TLS1052" s="14"/>
      <c r="TLT1052" s="14"/>
      <c r="TLU1052" s="14"/>
      <c r="TLV1052" s="14"/>
      <c r="TLW1052" s="14"/>
      <c r="TLX1052" s="14"/>
      <c r="TLY1052" s="14"/>
      <c r="TLZ1052" s="14"/>
      <c r="TMA1052" s="14"/>
      <c r="TMB1052" s="14"/>
      <c r="TMC1052" s="14"/>
      <c r="TMD1052" s="14"/>
      <c r="TME1052" s="14"/>
      <c r="TMF1052" s="14"/>
      <c r="TMG1052" s="14"/>
      <c r="TMH1052" s="14"/>
      <c r="TMI1052" s="14"/>
      <c r="TMJ1052" s="14"/>
      <c r="TMK1052" s="14"/>
      <c r="TML1052" s="14"/>
      <c r="TMM1052" s="14"/>
      <c r="TMN1052" s="14"/>
      <c r="TMO1052" s="14"/>
      <c r="TMP1052" s="14"/>
      <c r="TMQ1052" s="14"/>
      <c r="TMR1052" s="14"/>
      <c r="TMS1052" s="14"/>
      <c r="TMT1052" s="14"/>
      <c r="TMU1052" s="14"/>
      <c r="TMV1052" s="14"/>
      <c r="TMW1052" s="14"/>
      <c r="TMX1052" s="14"/>
      <c r="TMY1052" s="14"/>
      <c r="TMZ1052" s="14"/>
      <c r="TNA1052" s="14"/>
      <c r="TNB1052" s="14"/>
      <c r="TNC1052" s="14"/>
      <c r="TND1052" s="14"/>
      <c r="TNE1052" s="14"/>
      <c r="TNF1052" s="14"/>
      <c r="TNG1052" s="14"/>
      <c r="TNH1052" s="14"/>
      <c r="TNI1052" s="14"/>
      <c r="TNJ1052" s="14"/>
      <c r="TNK1052" s="14"/>
      <c r="TNL1052" s="14"/>
      <c r="TNM1052" s="14"/>
      <c r="TNN1052" s="14"/>
      <c r="TNO1052" s="14"/>
      <c r="TNP1052" s="14"/>
      <c r="TNQ1052" s="14"/>
      <c r="TNR1052" s="14"/>
      <c r="TNS1052" s="14"/>
      <c r="TNT1052" s="14"/>
      <c r="TNU1052" s="14"/>
      <c r="TNV1052" s="14"/>
      <c r="TNW1052" s="14"/>
      <c r="TNX1052" s="14"/>
      <c r="TNY1052" s="14"/>
      <c r="TNZ1052" s="14"/>
      <c r="TOA1052" s="14"/>
      <c r="TOB1052" s="14"/>
      <c r="TOC1052" s="14"/>
      <c r="TOD1052" s="14"/>
      <c r="TOE1052" s="14"/>
      <c r="TOF1052" s="14"/>
      <c r="TOG1052" s="14"/>
      <c r="TOH1052" s="14"/>
      <c r="TOI1052" s="14"/>
      <c r="TOJ1052" s="14"/>
      <c r="TOK1052" s="14"/>
      <c r="TOL1052" s="14"/>
      <c r="TOM1052" s="14"/>
      <c r="TON1052" s="14"/>
      <c r="TOO1052" s="14"/>
      <c r="TOP1052" s="14"/>
      <c r="TOQ1052" s="14"/>
      <c r="TOR1052" s="14"/>
      <c r="TOS1052" s="14"/>
      <c r="TOT1052" s="14"/>
      <c r="TOU1052" s="14"/>
      <c r="TOV1052" s="14"/>
      <c r="TOW1052" s="14"/>
      <c r="TOX1052" s="14"/>
      <c r="TOY1052" s="14"/>
      <c r="TOZ1052" s="14"/>
      <c r="TPA1052" s="14"/>
      <c r="TPB1052" s="14"/>
      <c r="TPC1052" s="14"/>
      <c r="TPD1052" s="14"/>
      <c r="TPE1052" s="14"/>
      <c r="TPF1052" s="14"/>
      <c r="TPG1052" s="14"/>
      <c r="TPH1052" s="14"/>
      <c r="TPI1052" s="14"/>
      <c r="TPJ1052" s="14"/>
      <c r="TPK1052" s="14"/>
      <c r="TPL1052" s="14"/>
      <c r="TPM1052" s="14"/>
      <c r="TPN1052" s="14"/>
      <c r="TPO1052" s="14"/>
      <c r="TPP1052" s="14"/>
      <c r="TPQ1052" s="14"/>
      <c r="TPR1052" s="14"/>
      <c r="TPS1052" s="14"/>
      <c r="TPT1052" s="14"/>
      <c r="TPU1052" s="14"/>
      <c r="TPV1052" s="14"/>
      <c r="TPW1052" s="14"/>
      <c r="TPX1052" s="14"/>
      <c r="TPY1052" s="14"/>
      <c r="TPZ1052" s="14"/>
      <c r="TQA1052" s="14"/>
      <c r="TQB1052" s="14"/>
      <c r="TQC1052" s="14"/>
      <c r="TQD1052" s="14"/>
      <c r="TQE1052" s="14"/>
      <c r="TQF1052" s="14"/>
      <c r="TQG1052" s="14"/>
      <c r="TQH1052" s="14"/>
      <c r="TQI1052" s="14"/>
      <c r="TQJ1052" s="14"/>
      <c r="TQK1052" s="14"/>
      <c r="TQL1052" s="14"/>
      <c r="TQM1052" s="14"/>
      <c r="TQN1052" s="14"/>
      <c r="TQO1052" s="14"/>
      <c r="TQP1052" s="14"/>
      <c r="TQQ1052" s="14"/>
      <c r="TQR1052" s="14"/>
      <c r="TQS1052" s="14"/>
      <c r="TQT1052" s="14"/>
      <c r="TQU1052" s="14"/>
      <c r="TQV1052" s="14"/>
      <c r="TQW1052" s="14"/>
      <c r="TQX1052" s="14"/>
      <c r="TQY1052" s="14"/>
      <c r="TQZ1052" s="14"/>
      <c r="TRA1052" s="14"/>
      <c r="TRB1052" s="14"/>
      <c r="TRC1052" s="14"/>
      <c r="TRD1052" s="14"/>
      <c r="TRE1052" s="14"/>
      <c r="TRF1052" s="14"/>
      <c r="TRG1052" s="14"/>
      <c r="TRH1052" s="14"/>
      <c r="TRI1052" s="14"/>
      <c r="TRJ1052" s="14"/>
      <c r="TRK1052" s="14"/>
      <c r="TRL1052" s="14"/>
      <c r="TRM1052" s="14"/>
      <c r="TRN1052" s="14"/>
      <c r="TRO1052" s="14"/>
      <c r="TRP1052" s="14"/>
      <c r="TRQ1052" s="14"/>
      <c r="TRR1052" s="14"/>
      <c r="TRS1052" s="14"/>
      <c r="TRT1052" s="14"/>
      <c r="TRU1052" s="14"/>
      <c r="TRV1052" s="14"/>
      <c r="TRW1052" s="14"/>
      <c r="TRX1052" s="14"/>
      <c r="TRY1052" s="14"/>
      <c r="TRZ1052" s="14"/>
      <c r="TSA1052" s="14"/>
      <c r="TSB1052" s="14"/>
      <c r="TSC1052" s="14"/>
      <c r="TSD1052" s="14"/>
      <c r="TSE1052" s="14"/>
      <c r="TSF1052" s="14"/>
      <c r="TSG1052" s="14"/>
      <c r="TSH1052" s="14"/>
      <c r="TSI1052" s="14"/>
      <c r="TSJ1052" s="14"/>
      <c r="TSK1052" s="14"/>
      <c r="TSL1052" s="14"/>
      <c r="TSM1052" s="14"/>
      <c r="TSN1052" s="14"/>
      <c r="TSO1052" s="14"/>
      <c r="TSP1052" s="14"/>
      <c r="TSQ1052" s="14"/>
      <c r="TSR1052" s="14"/>
      <c r="TSS1052" s="14"/>
      <c r="TST1052" s="14"/>
      <c r="TSU1052" s="14"/>
      <c r="TSV1052" s="14"/>
      <c r="TSW1052" s="14"/>
      <c r="TSX1052" s="14"/>
      <c r="TSY1052" s="14"/>
      <c r="TSZ1052" s="14"/>
      <c r="TTA1052" s="14"/>
      <c r="TTB1052" s="14"/>
      <c r="TTC1052" s="14"/>
      <c r="TTD1052" s="14"/>
      <c r="TTE1052" s="14"/>
      <c r="TTF1052" s="14"/>
      <c r="TTG1052" s="14"/>
      <c r="TTH1052" s="14"/>
      <c r="TTI1052" s="14"/>
      <c r="TTJ1052" s="14"/>
      <c r="TTK1052" s="14"/>
      <c r="TTL1052" s="14"/>
      <c r="TTM1052" s="14"/>
      <c r="TTN1052" s="14"/>
      <c r="TTO1052" s="14"/>
      <c r="TTP1052" s="14"/>
      <c r="TTQ1052" s="14"/>
      <c r="TTR1052" s="14"/>
      <c r="TTS1052" s="14"/>
      <c r="TTT1052" s="14"/>
      <c r="TTU1052" s="14"/>
      <c r="TTV1052" s="14"/>
      <c r="TTW1052" s="14"/>
      <c r="TTX1052" s="14"/>
      <c r="TTY1052" s="14"/>
      <c r="TTZ1052" s="14"/>
      <c r="TUA1052" s="14"/>
      <c r="TUB1052" s="14"/>
      <c r="TUC1052" s="14"/>
      <c r="TUD1052" s="14"/>
      <c r="TUE1052" s="14"/>
      <c r="TUF1052" s="14"/>
      <c r="TUG1052" s="14"/>
      <c r="TUH1052" s="14"/>
      <c r="TUI1052" s="14"/>
      <c r="TUJ1052" s="14"/>
      <c r="TUK1052" s="14"/>
      <c r="TUL1052" s="14"/>
      <c r="TUM1052" s="14"/>
      <c r="TUN1052" s="14"/>
      <c r="TUO1052" s="14"/>
      <c r="TUP1052" s="14"/>
      <c r="TUQ1052" s="14"/>
      <c r="TUR1052" s="14"/>
      <c r="TUS1052" s="14"/>
      <c r="TUT1052" s="14"/>
      <c r="TUU1052" s="14"/>
      <c r="TUV1052" s="14"/>
      <c r="TUW1052" s="14"/>
      <c r="TUX1052" s="14"/>
      <c r="TUY1052" s="14"/>
      <c r="TUZ1052" s="14"/>
      <c r="TVA1052" s="14"/>
      <c r="TVB1052" s="14"/>
      <c r="TVC1052" s="14"/>
      <c r="TVD1052" s="14"/>
      <c r="TVE1052" s="14"/>
      <c r="TVF1052" s="14"/>
      <c r="TVG1052" s="14"/>
      <c r="TVH1052" s="14"/>
      <c r="TVI1052" s="14"/>
      <c r="TVJ1052" s="14"/>
      <c r="TVK1052" s="14"/>
      <c r="TVL1052" s="14"/>
      <c r="TVM1052" s="14"/>
      <c r="TVN1052" s="14"/>
      <c r="TVO1052" s="14"/>
      <c r="TVP1052" s="14"/>
      <c r="TVQ1052" s="14"/>
      <c r="TVR1052" s="14"/>
      <c r="TVS1052" s="14"/>
      <c r="TVT1052" s="14"/>
      <c r="TVU1052" s="14"/>
      <c r="TVV1052" s="14"/>
      <c r="TVW1052" s="14"/>
      <c r="TVX1052" s="14"/>
      <c r="TVY1052" s="14"/>
      <c r="TVZ1052" s="14"/>
      <c r="TWA1052" s="14"/>
      <c r="TWB1052" s="14"/>
      <c r="TWC1052" s="14"/>
      <c r="TWD1052" s="14"/>
      <c r="TWE1052" s="14"/>
      <c r="TWF1052" s="14"/>
      <c r="TWG1052" s="14"/>
      <c r="TWH1052" s="14"/>
      <c r="TWI1052" s="14"/>
      <c r="TWJ1052" s="14"/>
      <c r="TWK1052" s="14"/>
      <c r="TWL1052" s="14"/>
      <c r="TWM1052" s="14"/>
      <c r="TWN1052" s="14"/>
      <c r="TWO1052" s="14"/>
      <c r="TWP1052" s="14"/>
      <c r="TWQ1052" s="14"/>
      <c r="TWR1052" s="14"/>
      <c r="TWS1052" s="14"/>
      <c r="TWT1052" s="14"/>
      <c r="TWU1052" s="14"/>
      <c r="TWV1052" s="14"/>
      <c r="TWW1052" s="14"/>
      <c r="TWX1052" s="14"/>
      <c r="TWY1052" s="14"/>
      <c r="TWZ1052" s="14"/>
      <c r="TXA1052" s="14"/>
      <c r="TXB1052" s="14"/>
      <c r="TXC1052" s="14"/>
      <c r="TXD1052" s="14"/>
      <c r="TXE1052" s="14"/>
      <c r="TXF1052" s="14"/>
      <c r="TXG1052" s="14"/>
      <c r="TXH1052" s="14"/>
      <c r="TXI1052" s="14"/>
      <c r="TXJ1052" s="14"/>
      <c r="TXK1052" s="14"/>
      <c r="TXL1052" s="14"/>
      <c r="TXM1052" s="14"/>
      <c r="TXN1052" s="14"/>
      <c r="TXO1052" s="14"/>
      <c r="TXP1052" s="14"/>
      <c r="TXQ1052" s="14"/>
      <c r="TXR1052" s="14"/>
      <c r="TXS1052" s="14"/>
      <c r="TXT1052" s="14"/>
      <c r="TXU1052" s="14"/>
      <c r="TXV1052" s="14"/>
      <c r="TXW1052" s="14"/>
      <c r="TXX1052" s="14"/>
      <c r="TXY1052" s="14"/>
      <c r="TXZ1052" s="14"/>
      <c r="TYA1052" s="14"/>
      <c r="TYB1052" s="14"/>
      <c r="TYC1052" s="14"/>
      <c r="TYD1052" s="14"/>
      <c r="TYE1052" s="14"/>
      <c r="TYF1052" s="14"/>
      <c r="TYG1052" s="14"/>
      <c r="TYH1052" s="14"/>
      <c r="TYI1052" s="14"/>
      <c r="TYJ1052" s="14"/>
      <c r="TYK1052" s="14"/>
      <c r="TYL1052" s="14"/>
      <c r="TYM1052" s="14"/>
      <c r="TYN1052" s="14"/>
      <c r="TYO1052" s="14"/>
      <c r="TYP1052" s="14"/>
      <c r="TYQ1052" s="14"/>
      <c r="TYR1052" s="14"/>
      <c r="TYS1052" s="14"/>
      <c r="TYT1052" s="14"/>
      <c r="TYU1052" s="14"/>
      <c r="TYV1052" s="14"/>
      <c r="TYW1052" s="14"/>
      <c r="TYX1052" s="14"/>
      <c r="TYY1052" s="14"/>
      <c r="TYZ1052" s="14"/>
      <c r="TZA1052" s="14"/>
      <c r="TZB1052" s="14"/>
      <c r="TZC1052" s="14"/>
      <c r="TZD1052" s="14"/>
      <c r="TZE1052" s="14"/>
      <c r="TZF1052" s="14"/>
      <c r="TZG1052" s="14"/>
      <c r="TZH1052" s="14"/>
      <c r="TZI1052" s="14"/>
      <c r="TZJ1052" s="14"/>
      <c r="TZK1052" s="14"/>
      <c r="TZL1052" s="14"/>
      <c r="TZM1052" s="14"/>
      <c r="TZN1052" s="14"/>
      <c r="TZO1052" s="14"/>
      <c r="TZP1052" s="14"/>
      <c r="TZQ1052" s="14"/>
      <c r="TZR1052" s="14"/>
      <c r="TZS1052" s="14"/>
      <c r="TZT1052" s="14"/>
      <c r="TZU1052" s="14"/>
      <c r="TZV1052" s="14"/>
      <c r="TZW1052" s="14"/>
      <c r="TZX1052" s="14"/>
      <c r="TZY1052" s="14"/>
      <c r="TZZ1052" s="14"/>
      <c r="UAA1052" s="14"/>
      <c r="UAB1052" s="14"/>
      <c r="UAC1052" s="14"/>
      <c r="UAD1052" s="14"/>
      <c r="UAE1052" s="14"/>
      <c r="UAF1052" s="14"/>
      <c r="UAG1052" s="14"/>
      <c r="UAH1052" s="14"/>
      <c r="UAI1052" s="14"/>
      <c r="UAJ1052" s="14"/>
      <c r="UAK1052" s="14"/>
      <c r="UAL1052" s="14"/>
      <c r="UAM1052" s="14"/>
      <c r="UAN1052" s="14"/>
      <c r="UAO1052" s="14"/>
      <c r="UAP1052" s="14"/>
      <c r="UAQ1052" s="14"/>
      <c r="UAR1052" s="14"/>
      <c r="UAS1052" s="14"/>
      <c r="UAT1052" s="14"/>
      <c r="UAU1052" s="14"/>
      <c r="UAV1052" s="14"/>
      <c r="UAW1052" s="14"/>
      <c r="UAX1052" s="14"/>
      <c r="UAY1052" s="14"/>
      <c r="UAZ1052" s="14"/>
      <c r="UBA1052" s="14"/>
      <c r="UBB1052" s="14"/>
      <c r="UBC1052" s="14"/>
      <c r="UBD1052" s="14"/>
      <c r="UBE1052" s="14"/>
      <c r="UBF1052" s="14"/>
      <c r="UBG1052" s="14"/>
      <c r="UBH1052" s="14"/>
      <c r="UBI1052" s="14"/>
      <c r="UBJ1052" s="14"/>
      <c r="UBK1052" s="14"/>
      <c r="UBL1052" s="14"/>
      <c r="UBM1052" s="14"/>
      <c r="UBN1052" s="14"/>
      <c r="UBO1052" s="14"/>
      <c r="UBP1052" s="14"/>
      <c r="UBQ1052" s="14"/>
      <c r="UBR1052" s="14"/>
      <c r="UBS1052" s="14"/>
      <c r="UBT1052" s="14"/>
      <c r="UBU1052" s="14"/>
      <c r="UBV1052" s="14"/>
      <c r="UBW1052" s="14"/>
      <c r="UBX1052" s="14"/>
      <c r="UBY1052" s="14"/>
      <c r="UBZ1052" s="14"/>
      <c r="UCA1052" s="14"/>
      <c r="UCB1052" s="14"/>
      <c r="UCC1052" s="14"/>
      <c r="UCD1052" s="14"/>
      <c r="UCE1052" s="14"/>
      <c r="UCF1052" s="14"/>
      <c r="UCG1052" s="14"/>
      <c r="UCH1052" s="14"/>
      <c r="UCI1052" s="14"/>
      <c r="UCJ1052" s="14"/>
      <c r="UCK1052" s="14"/>
      <c r="UCL1052" s="14"/>
      <c r="UCM1052" s="14"/>
      <c r="UCN1052" s="14"/>
      <c r="UCO1052" s="14"/>
      <c r="UCP1052" s="14"/>
      <c r="UCQ1052" s="14"/>
      <c r="UCR1052" s="14"/>
      <c r="UCS1052" s="14"/>
      <c r="UCT1052" s="14"/>
      <c r="UCU1052" s="14"/>
      <c r="UCV1052" s="14"/>
      <c r="UCW1052" s="14"/>
      <c r="UCX1052" s="14"/>
      <c r="UCY1052" s="14"/>
      <c r="UCZ1052" s="14"/>
      <c r="UDA1052" s="14"/>
      <c r="UDB1052" s="14"/>
      <c r="UDC1052" s="14"/>
      <c r="UDD1052" s="14"/>
      <c r="UDE1052" s="14"/>
      <c r="UDF1052" s="14"/>
      <c r="UDG1052" s="14"/>
      <c r="UDH1052" s="14"/>
      <c r="UDI1052" s="14"/>
      <c r="UDJ1052" s="14"/>
      <c r="UDK1052" s="14"/>
      <c r="UDL1052" s="14"/>
      <c r="UDM1052" s="14"/>
      <c r="UDN1052" s="14"/>
      <c r="UDO1052" s="14"/>
      <c r="UDP1052" s="14"/>
      <c r="UDQ1052" s="14"/>
      <c r="UDR1052" s="14"/>
      <c r="UDS1052" s="14"/>
      <c r="UDT1052" s="14"/>
      <c r="UDU1052" s="14"/>
      <c r="UDV1052" s="14"/>
      <c r="UDW1052" s="14"/>
      <c r="UDX1052" s="14"/>
      <c r="UDY1052" s="14"/>
      <c r="UDZ1052" s="14"/>
      <c r="UEA1052" s="14"/>
      <c r="UEB1052" s="14"/>
      <c r="UEC1052" s="14"/>
      <c r="UED1052" s="14"/>
      <c r="UEE1052" s="14"/>
      <c r="UEF1052" s="14"/>
      <c r="UEG1052" s="14"/>
      <c r="UEH1052" s="14"/>
      <c r="UEI1052" s="14"/>
      <c r="UEJ1052" s="14"/>
      <c r="UEK1052" s="14"/>
      <c r="UEL1052" s="14"/>
      <c r="UEM1052" s="14"/>
      <c r="UEN1052" s="14"/>
      <c r="UEO1052" s="14"/>
      <c r="UEP1052" s="14"/>
      <c r="UEQ1052" s="14"/>
      <c r="UER1052" s="14"/>
      <c r="UES1052" s="14"/>
      <c r="UET1052" s="14"/>
      <c r="UEU1052" s="14"/>
      <c r="UEV1052" s="14"/>
      <c r="UEW1052" s="14"/>
      <c r="UEX1052" s="14"/>
      <c r="UEY1052" s="14"/>
      <c r="UEZ1052" s="14"/>
      <c r="UFA1052" s="14"/>
      <c r="UFB1052" s="14"/>
      <c r="UFC1052" s="14"/>
      <c r="UFD1052" s="14"/>
      <c r="UFE1052" s="14"/>
      <c r="UFF1052" s="14"/>
      <c r="UFG1052" s="14"/>
      <c r="UFH1052" s="14"/>
      <c r="UFI1052" s="14"/>
      <c r="UFJ1052" s="14"/>
      <c r="UFK1052" s="14"/>
      <c r="UFL1052" s="14"/>
      <c r="UFM1052" s="14"/>
      <c r="UFN1052" s="14"/>
      <c r="UFO1052" s="14"/>
      <c r="UFP1052" s="14"/>
      <c r="UFQ1052" s="14"/>
      <c r="UFR1052" s="14"/>
      <c r="UFS1052" s="14"/>
      <c r="UFT1052" s="14"/>
      <c r="UFU1052" s="14"/>
      <c r="UFV1052" s="14"/>
      <c r="UFW1052" s="14"/>
      <c r="UFX1052" s="14"/>
      <c r="UFY1052" s="14"/>
      <c r="UFZ1052" s="14"/>
      <c r="UGA1052" s="14"/>
      <c r="UGB1052" s="14"/>
      <c r="UGC1052" s="14"/>
      <c r="UGD1052" s="14"/>
      <c r="UGE1052" s="14"/>
      <c r="UGF1052" s="14"/>
      <c r="UGG1052" s="14"/>
      <c r="UGH1052" s="14"/>
      <c r="UGI1052" s="14"/>
      <c r="UGJ1052" s="14"/>
      <c r="UGK1052" s="14"/>
      <c r="UGL1052" s="14"/>
      <c r="UGM1052" s="14"/>
      <c r="UGN1052" s="14"/>
      <c r="UGO1052" s="14"/>
      <c r="UGP1052" s="14"/>
      <c r="UGQ1052" s="14"/>
      <c r="UGR1052" s="14"/>
      <c r="UGS1052" s="14"/>
      <c r="UGT1052" s="14"/>
      <c r="UGU1052" s="14"/>
      <c r="UGV1052" s="14"/>
      <c r="UGW1052" s="14"/>
      <c r="UGX1052" s="14"/>
      <c r="UGY1052" s="14"/>
      <c r="UGZ1052" s="14"/>
      <c r="UHA1052" s="14"/>
      <c r="UHB1052" s="14"/>
      <c r="UHC1052" s="14"/>
      <c r="UHD1052" s="14"/>
      <c r="UHE1052" s="14"/>
      <c r="UHF1052" s="14"/>
      <c r="UHG1052" s="14"/>
      <c r="UHH1052" s="14"/>
      <c r="UHI1052" s="14"/>
      <c r="UHJ1052" s="14"/>
      <c r="UHK1052" s="14"/>
      <c r="UHL1052" s="14"/>
      <c r="UHM1052" s="14"/>
      <c r="UHN1052" s="14"/>
      <c r="UHO1052" s="14"/>
      <c r="UHP1052" s="14"/>
      <c r="UHQ1052" s="14"/>
      <c r="UHR1052" s="14"/>
      <c r="UHS1052" s="14"/>
      <c r="UHT1052" s="14"/>
      <c r="UHU1052" s="14"/>
      <c r="UHV1052" s="14"/>
      <c r="UHW1052" s="14"/>
      <c r="UHX1052" s="14"/>
      <c r="UHY1052" s="14"/>
      <c r="UHZ1052" s="14"/>
      <c r="UIA1052" s="14"/>
      <c r="UIB1052" s="14"/>
      <c r="UIC1052" s="14"/>
      <c r="UID1052" s="14"/>
      <c r="UIE1052" s="14"/>
      <c r="UIF1052" s="14"/>
      <c r="UIG1052" s="14"/>
      <c r="UIH1052" s="14"/>
      <c r="UII1052" s="14"/>
      <c r="UIJ1052" s="14"/>
      <c r="UIK1052" s="14"/>
      <c r="UIL1052" s="14"/>
      <c r="UIM1052" s="14"/>
      <c r="UIN1052" s="14"/>
      <c r="UIO1052" s="14"/>
      <c r="UIP1052" s="14"/>
      <c r="UIQ1052" s="14"/>
      <c r="UIR1052" s="14"/>
      <c r="UIS1052" s="14"/>
      <c r="UIT1052" s="14"/>
      <c r="UIU1052" s="14"/>
      <c r="UIV1052" s="14"/>
      <c r="UIW1052" s="14"/>
      <c r="UIX1052" s="14"/>
      <c r="UIY1052" s="14"/>
      <c r="UIZ1052" s="14"/>
      <c r="UJA1052" s="14"/>
      <c r="UJB1052" s="14"/>
      <c r="UJC1052" s="14"/>
      <c r="UJD1052" s="14"/>
      <c r="UJE1052" s="14"/>
      <c r="UJF1052" s="14"/>
      <c r="UJG1052" s="14"/>
      <c r="UJH1052" s="14"/>
      <c r="UJI1052" s="14"/>
      <c r="UJJ1052" s="14"/>
      <c r="UJK1052" s="14"/>
      <c r="UJL1052" s="14"/>
      <c r="UJM1052" s="14"/>
      <c r="UJN1052" s="14"/>
      <c r="UJO1052" s="14"/>
      <c r="UJP1052" s="14"/>
      <c r="UJQ1052" s="14"/>
      <c r="UJR1052" s="14"/>
      <c r="UJS1052" s="14"/>
      <c r="UJT1052" s="14"/>
      <c r="UJU1052" s="14"/>
      <c r="UJV1052" s="14"/>
      <c r="UJW1052" s="14"/>
      <c r="UJX1052" s="14"/>
      <c r="UJY1052" s="14"/>
      <c r="UJZ1052" s="14"/>
      <c r="UKA1052" s="14"/>
      <c r="UKB1052" s="14"/>
      <c r="UKC1052" s="14"/>
      <c r="UKD1052" s="14"/>
      <c r="UKE1052" s="14"/>
      <c r="UKF1052" s="14"/>
      <c r="UKG1052" s="14"/>
      <c r="UKH1052" s="14"/>
      <c r="UKI1052" s="14"/>
      <c r="UKJ1052" s="14"/>
      <c r="UKK1052" s="14"/>
      <c r="UKL1052" s="14"/>
      <c r="UKM1052" s="14"/>
      <c r="UKN1052" s="14"/>
      <c r="UKO1052" s="14"/>
      <c r="UKP1052" s="14"/>
      <c r="UKQ1052" s="14"/>
      <c r="UKR1052" s="14"/>
      <c r="UKS1052" s="14"/>
      <c r="UKT1052" s="14"/>
      <c r="UKU1052" s="14"/>
      <c r="UKV1052" s="14"/>
      <c r="UKW1052" s="14"/>
      <c r="UKX1052" s="14"/>
      <c r="UKY1052" s="14"/>
      <c r="UKZ1052" s="14"/>
      <c r="ULA1052" s="14"/>
      <c r="ULB1052" s="14"/>
      <c r="ULC1052" s="14"/>
      <c r="ULD1052" s="14"/>
      <c r="ULE1052" s="14"/>
      <c r="ULF1052" s="14"/>
      <c r="ULG1052" s="14"/>
      <c r="ULH1052" s="14"/>
      <c r="ULI1052" s="14"/>
      <c r="ULJ1052" s="14"/>
      <c r="ULK1052" s="14"/>
      <c r="ULL1052" s="14"/>
      <c r="ULM1052" s="14"/>
      <c r="ULN1052" s="14"/>
      <c r="ULO1052" s="14"/>
      <c r="ULP1052" s="14"/>
      <c r="ULQ1052" s="14"/>
      <c r="ULR1052" s="14"/>
      <c r="ULS1052" s="14"/>
      <c r="ULT1052" s="14"/>
      <c r="ULU1052" s="14"/>
      <c r="ULV1052" s="14"/>
      <c r="ULW1052" s="14"/>
      <c r="ULX1052" s="14"/>
      <c r="ULY1052" s="14"/>
      <c r="ULZ1052" s="14"/>
      <c r="UMA1052" s="14"/>
      <c r="UMB1052" s="14"/>
      <c r="UMC1052" s="14"/>
      <c r="UMD1052" s="14"/>
      <c r="UME1052" s="14"/>
      <c r="UMF1052" s="14"/>
      <c r="UMG1052" s="14"/>
      <c r="UMH1052" s="14"/>
      <c r="UMI1052" s="14"/>
      <c r="UMJ1052" s="14"/>
      <c r="UMK1052" s="14"/>
      <c r="UML1052" s="14"/>
      <c r="UMM1052" s="14"/>
      <c r="UMN1052" s="14"/>
      <c r="UMO1052" s="14"/>
      <c r="UMP1052" s="14"/>
      <c r="UMQ1052" s="14"/>
      <c r="UMR1052" s="14"/>
      <c r="UMS1052" s="14"/>
      <c r="UMT1052" s="14"/>
      <c r="UMU1052" s="14"/>
      <c r="UMV1052" s="14"/>
      <c r="UMW1052" s="14"/>
      <c r="UMX1052" s="14"/>
      <c r="UMY1052" s="14"/>
      <c r="UMZ1052" s="14"/>
      <c r="UNA1052" s="14"/>
      <c r="UNB1052" s="14"/>
      <c r="UNC1052" s="14"/>
      <c r="UND1052" s="14"/>
      <c r="UNE1052" s="14"/>
      <c r="UNF1052" s="14"/>
      <c r="UNG1052" s="14"/>
      <c r="UNH1052" s="14"/>
      <c r="UNI1052" s="14"/>
      <c r="UNJ1052" s="14"/>
      <c r="UNK1052" s="14"/>
      <c r="UNL1052" s="14"/>
      <c r="UNM1052" s="14"/>
      <c r="UNN1052" s="14"/>
      <c r="UNO1052" s="14"/>
      <c r="UNP1052" s="14"/>
      <c r="UNQ1052" s="14"/>
      <c r="UNR1052" s="14"/>
      <c r="UNS1052" s="14"/>
      <c r="UNT1052" s="14"/>
      <c r="UNU1052" s="14"/>
      <c r="UNV1052" s="14"/>
      <c r="UNW1052" s="14"/>
      <c r="UNX1052" s="14"/>
      <c r="UNY1052" s="14"/>
      <c r="UNZ1052" s="14"/>
      <c r="UOA1052" s="14"/>
      <c r="UOB1052" s="14"/>
      <c r="UOC1052" s="14"/>
      <c r="UOD1052" s="14"/>
      <c r="UOE1052" s="14"/>
      <c r="UOF1052" s="14"/>
      <c r="UOG1052" s="14"/>
      <c r="UOH1052" s="14"/>
      <c r="UOI1052" s="14"/>
      <c r="UOJ1052" s="14"/>
      <c r="UOK1052" s="14"/>
      <c r="UOL1052" s="14"/>
      <c r="UOM1052" s="14"/>
      <c r="UON1052" s="14"/>
      <c r="UOO1052" s="14"/>
      <c r="UOP1052" s="14"/>
      <c r="UOQ1052" s="14"/>
      <c r="UOR1052" s="14"/>
      <c r="UOS1052" s="14"/>
      <c r="UOT1052" s="14"/>
      <c r="UOU1052" s="14"/>
      <c r="UOV1052" s="14"/>
      <c r="UOW1052" s="14"/>
      <c r="UOX1052" s="14"/>
      <c r="UOY1052" s="14"/>
      <c r="UOZ1052" s="14"/>
      <c r="UPA1052" s="14"/>
      <c r="UPB1052" s="14"/>
      <c r="UPC1052" s="14"/>
      <c r="UPD1052" s="14"/>
      <c r="UPE1052" s="14"/>
      <c r="UPF1052" s="14"/>
      <c r="UPG1052" s="14"/>
      <c r="UPH1052" s="14"/>
      <c r="UPI1052" s="14"/>
      <c r="UPJ1052" s="14"/>
      <c r="UPK1052" s="14"/>
      <c r="UPL1052" s="14"/>
      <c r="UPM1052" s="14"/>
      <c r="UPN1052" s="14"/>
      <c r="UPO1052" s="14"/>
      <c r="UPP1052" s="14"/>
      <c r="UPQ1052" s="14"/>
      <c r="UPR1052" s="14"/>
      <c r="UPS1052" s="14"/>
      <c r="UPT1052" s="14"/>
      <c r="UPU1052" s="14"/>
      <c r="UPV1052" s="14"/>
      <c r="UPW1052" s="14"/>
      <c r="UPX1052" s="14"/>
      <c r="UPY1052" s="14"/>
      <c r="UPZ1052" s="14"/>
      <c r="UQA1052" s="14"/>
      <c r="UQB1052" s="14"/>
      <c r="UQC1052" s="14"/>
      <c r="UQD1052" s="14"/>
      <c r="UQE1052" s="14"/>
      <c r="UQF1052" s="14"/>
      <c r="UQG1052" s="14"/>
      <c r="UQH1052" s="14"/>
      <c r="UQI1052" s="14"/>
      <c r="UQJ1052" s="14"/>
      <c r="UQK1052" s="14"/>
      <c r="UQL1052" s="14"/>
      <c r="UQM1052" s="14"/>
      <c r="UQN1052" s="14"/>
      <c r="UQO1052" s="14"/>
      <c r="UQP1052" s="14"/>
      <c r="UQQ1052" s="14"/>
      <c r="UQR1052" s="14"/>
      <c r="UQS1052" s="14"/>
      <c r="UQT1052" s="14"/>
      <c r="UQU1052" s="14"/>
      <c r="UQV1052" s="14"/>
      <c r="UQW1052" s="14"/>
      <c r="UQX1052" s="14"/>
      <c r="UQY1052" s="14"/>
      <c r="UQZ1052" s="14"/>
      <c r="URA1052" s="14"/>
      <c r="URB1052" s="14"/>
      <c r="URC1052" s="14"/>
      <c r="URD1052" s="14"/>
      <c r="URE1052" s="14"/>
      <c r="URF1052" s="14"/>
      <c r="URG1052" s="14"/>
      <c r="URH1052" s="14"/>
      <c r="URI1052" s="14"/>
      <c r="URJ1052" s="14"/>
      <c r="URK1052" s="14"/>
      <c r="URL1052" s="14"/>
      <c r="URM1052" s="14"/>
      <c r="URN1052" s="14"/>
      <c r="URO1052" s="14"/>
      <c r="URP1052" s="14"/>
      <c r="URQ1052" s="14"/>
      <c r="URR1052" s="14"/>
      <c r="URS1052" s="14"/>
      <c r="URT1052" s="14"/>
      <c r="URU1052" s="14"/>
      <c r="URV1052" s="14"/>
      <c r="URW1052" s="14"/>
      <c r="URX1052" s="14"/>
      <c r="URY1052" s="14"/>
      <c r="URZ1052" s="14"/>
      <c r="USA1052" s="14"/>
      <c r="USB1052" s="14"/>
      <c r="USC1052" s="14"/>
      <c r="USD1052" s="14"/>
      <c r="USE1052" s="14"/>
      <c r="USF1052" s="14"/>
      <c r="USG1052" s="14"/>
      <c r="USH1052" s="14"/>
      <c r="USI1052" s="14"/>
      <c r="USJ1052" s="14"/>
      <c r="USK1052" s="14"/>
      <c r="USL1052" s="14"/>
      <c r="USM1052" s="14"/>
      <c r="USN1052" s="14"/>
      <c r="USO1052" s="14"/>
      <c r="USP1052" s="14"/>
      <c r="USQ1052" s="14"/>
      <c r="USR1052" s="14"/>
      <c r="USS1052" s="14"/>
      <c r="UST1052" s="14"/>
      <c r="USU1052" s="14"/>
      <c r="USV1052" s="14"/>
      <c r="USW1052" s="14"/>
      <c r="USX1052" s="14"/>
      <c r="USY1052" s="14"/>
      <c r="USZ1052" s="14"/>
      <c r="UTA1052" s="14"/>
      <c r="UTB1052" s="14"/>
      <c r="UTC1052" s="14"/>
      <c r="UTD1052" s="14"/>
      <c r="UTE1052" s="14"/>
      <c r="UTF1052" s="14"/>
      <c r="UTG1052" s="14"/>
      <c r="UTH1052" s="14"/>
      <c r="UTI1052" s="14"/>
      <c r="UTJ1052" s="14"/>
      <c r="UTK1052" s="14"/>
      <c r="UTL1052" s="14"/>
      <c r="UTM1052" s="14"/>
      <c r="UTN1052" s="14"/>
      <c r="UTO1052" s="14"/>
      <c r="UTP1052" s="14"/>
      <c r="UTQ1052" s="14"/>
      <c r="UTR1052" s="14"/>
      <c r="UTS1052" s="14"/>
      <c r="UTT1052" s="14"/>
      <c r="UTU1052" s="14"/>
      <c r="UTV1052" s="14"/>
      <c r="UTW1052" s="14"/>
      <c r="UTX1052" s="14"/>
      <c r="UTY1052" s="14"/>
      <c r="UTZ1052" s="14"/>
      <c r="UUA1052" s="14"/>
      <c r="UUB1052" s="14"/>
      <c r="UUC1052" s="14"/>
      <c r="UUD1052" s="14"/>
      <c r="UUE1052" s="14"/>
      <c r="UUF1052" s="14"/>
      <c r="UUG1052" s="14"/>
      <c r="UUH1052" s="14"/>
      <c r="UUI1052" s="14"/>
      <c r="UUJ1052" s="14"/>
      <c r="UUK1052" s="14"/>
      <c r="UUL1052" s="14"/>
      <c r="UUM1052" s="14"/>
      <c r="UUN1052" s="14"/>
      <c r="UUO1052" s="14"/>
      <c r="UUP1052" s="14"/>
      <c r="UUQ1052" s="14"/>
      <c r="UUR1052" s="14"/>
      <c r="UUS1052" s="14"/>
      <c r="UUT1052" s="14"/>
      <c r="UUU1052" s="14"/>
      <c r="UUV1052" s="14"/>
      <c r="UUW1052" s="14"/>
      <c r="UUX1052" s="14"/>
      <c r="UUY1052" s="14"/>
      <c r="UUZ1052" s="14"/>
      <c r="UVA1052" s="14"/>
      <c r="UVB1052" s="14"/>
      <c r="UVC1052" s="14"/>
      <c r="UVD1052" s="14"/>
      <c r="UVE1052" s="14"/>
      <c r="UVF1052" s="14"/>
      <c r="UVG1052" s="14"/>
      <c r="UVH1052" s="14"/>
      <c r="UVI1052" s="14"/>
      <c r="UVJ1052" s="14"/>
      <c r="UVK1052" s="14"/>
      <c r="UVL1052" s="14"/>
      <c r="UVM1052" s="14"/>
      <c r="UVN1052" s="14"/>
      <c r="UVO1052" s="14"/>
      <c r="UVP1052" s="14"/>
      <c r="UVQ1052" s="14"/>
      <c r="UVR1052" s="14"/>
      <c r="UVS1052" s="14"/>
      <c r="UVT1052" s="14"/>
      <c r="UVU1052" s="14"/>
      <c r="UVV1052" s="14"/>
      <c r="UVW1052" s="14"/>
      <c r="UVX1052" s="14"/>
      <c r="UVY1052" s="14"/>
      <c r="UVZ1052" s="14"/>
      <c r="UWA1052" s="14"/>
      <c r="UWB1052" s="14"/>
      <c r="UWC1052" s="14"/>
      <c r="UWD1052" s="14"/>
      <c r="UWE1052" s="14"/>
      <c r="UWF1052" s="14"/>
      <c r="UWG1052" s="14"/>
      <c r="UWH1052" s="14"/>
      <c r="UWI1052" s="14"/>
      <c r="UWJ1052" s="14"/>
      <c r="UWK1052" s="14"/>
      <c r="UWL1052" s="14"/>
      <c r="UWM1052" s="14"/>
      <c r="UWN1052" s="14"/>
      <c r="UWO1052" s="14"/>
      <c r="UWP1052" s="14"/>
      <c r="UWQ1052" s="14"/>
      <c r="UWR1052" s="14"/>
      <c r="UWS1052" s="14"/>
      <c r="UWT1052" s="14"/>
      <c r="UWU1052" s="14"/>
      <c r="UWV1052" s="14"/>
      <c r="UWW1052" s="14"/>
      <c r="UWX1052" s="14"/>
      <c r="UWY1052" s="14"/>
      <c r="UWZ1052" s="14"/>
      <c r="UXA1052" s="14"/>
      <c r="UXB1052" s="14"/>
      <c r="UXC1052" s="14"/>
      <c r="UXD1052" s="14"/>
      <c r="UXE1052" s="14"/>
      <c r="UXF1052" s="14"/>
      <c r="UXG1052" s="14"/>
      <c r="UXH1052" s="14"/>
      <c r="UXI1052" s="14"/>
      <c r="UXJ1052" s="14"/>
      <c r="UXK1052" s="14"/>
      <c r="UXL1052" s="14"/>
      <c r="UXM1052" s="14"/>
      <c r="UXN1052" s="14"/>
      <c r="UXO1052" s="14"/>
      <c r="UXP1052" s="14"/>
      <c r="UXQ1052" s="14"/>
      <c r="UXR1052" s="14"/>
      <c r="UXS1052" s="14"/>
      <c r="UXT1052" s="14"/>
      <c r="UXU1052" s="14"/>
      <c r="UXV1052" s="14"/>
      <c r="UXW1052" s="14"/>
      <c r="UXX1052" s="14"/>
      <c r="UXY1052" s="14"/>
      <c r="UXZ1052" s="14"/>
      <c r="UYA1052" s="14"/>
      <c r="UYB1052" s="14"/>
      <c r="UYC1052" s="14"/>
      <c r="UYD1052" s="14"/>
      <c r="UYE1052" s="14"/>
      <c r="UYF1052" s="14"/>
      <c r="UYG1052" s="14"/>
      <c r="UYH1052" s="14"/>
      <c r="UYI1052" s="14"/>
      <c r="UYJ1052" s="14"/>
      <c r="UYK1052" s="14"/>
      <c r="UYL1052" s="14"/>
      <c r="UYM1052" s="14"/>
      <c r="UYN1052" s="14"/>
      <c r="UYO1052" s="14"/>
      <c r="UYP1052" s="14"/>
      <c r="UYQ1052" s="14"/>
      <c r="UYR1052" s="14"/>
      <c r="UYS1052" s="14"/>
      <c r="UYT1052" s="14"/>
      <c r="UYU1052" s="14"/>
      <c r="UYV1052" s="14"/>
      <c r="UYW1052" s="14"/>
      <c r="UYX1052" s="14"/>
      <c r="UYY1052" s="14"/>
      <c r="UYZ1052" s="14"/>
      <c r="UZA1052" s="14"/>
      <c r="UZB1052" s="14"/>
      <c r="UZC1052" s="14"/>
      <c r="UZD1052" s="14"/>
      <c r="UZE1052" s="14"/>
      <c r="UZF1052" s="14"/>
      <c r="UZG1052" s="14"/>
      <c r="UZH1052" s="14"/>
      <c r="UZI1052" s="14"/>
      <c r="UZJ1052" s="14"/>
      <c r="UZK1052" s="14"/>
      <c r="UZL1052" s="14"/>
      <c r="UZM1052" s="14"/>
      <c r="UZN1052" s="14"/>
      <c r="UZO1052" s="14"/>
      <c r="UZP1052" s="14"/>
      <c r="UZQ1052" s="14"/>
      <c r="UZR1052" s="14"/>
      <c r="UZS1052" s="14"/>
      <c r="UZT1052" s="14"/>
      <c r="UZU1052" s="14"/>
      <c r="UZV1052" s="14"/>
      <c r="UZW1052" s="14"/>
      <c r="UZX1052" s="14"/>
      <c r="UZY1052" s="14"/>
      <c r="UZZ1052" s="14"/>
      <c r="VAA1052" s="14"/>
      <c r="VAB1052" s="14"/>
      <c r="VAC1052" s="14"/>
      <c r="VAD1052" s="14"/>
      <c r="VAE1052" s="14"/>
      <c r="VAF1052" s="14"/>
      <c r="VAG1052" s="14"/>
      <c r="VAH1052" s="14"/>
      <c r="VAI1052" s="14"/>
      <c r="VAJ1052" s="14"/>
      <c r="VAK1052" s="14"/>
      <c r="VAL1052" s="14"/>
      <c r="VAM1052" s="14"/>
      <c r="VAN1052" s="14"/>
      <c r="VAO1052" s="14"/>
      <c r="VAP1052" s="14"/>
      <c r="VAQ1052" s="14"/>
      <c r="VAR1052" s="14"/>
      <c r="VAS1052" s="14"/>
      <c r="VAT1052" s="14"/>
      <c r="VAU1052" s="14"/>
      <c r="VAV1052" s="14"/>
      <c r="VAW1052" s="14"/>
      <c r="VAX1052" s="14"/>
      <c r="VAY1052" s="14"/>
      <c r="VAZ1052" s="14"/>
      <c r="VBA1052" s="14"/>
      <c r="VBB1052" s="14"/>
      <c r="VBC1052" s="14"/>
      <c r="VBD1052" s="14"/>
      <c r="VBE1052" s="14"/>
      <c r="VBF1052" s="14"/>
      <c r="VBG1052" s="14"/>
      <c r="VBH1052" s="14"/>
      <c r="VBI1052" s="14"/>
      <c r="VBJ1052" s="14"/>
      <c r="VBK1052" s="14"/>
      <c r="VBL1052" s="14"/>
      <c r="VBM1052" s="14"/>
      <c r="VBN1052" s="14"/>
      <c r="VBO1052" s="14"/>
      <c r="VBP1052" s="14"/>
      <c r="VBQ1052" s="14"/>
      <c r="VBR1052" s="14"/>
      <c r="VBS1052" s="14"/>
      <c r="VBT1052" s="14"/>
      <c r="VBU1052" s="14"/>
      <c r="VBV1052" s="14"/>
      <c r="VBW1052" s="14"/>
      <c r="VBX1052" s="14"/>
      <c r="VBY1052" s="14"/>
      <c r="VBZ1052" s="14"/>
      <c r="VCA1052" s="14"/>
      <c r="VCB1052" s="14"/>
      <c r="VCC1052" s="14"/>
      <c r="VCD1052" s="14"/>
      <c r="VCE1052" s="14"/>
      <c r="VCF1052" s="14"/>
      <c r="VCG1052" s="14"/>
      <c r="VCH1052" s="14"/>
      <c r="VCI1052" s="14"/>
      <c r="VCJ1052" s="14"/>
      <c r="VCK1052" s="14"/>
      <c r="VCL1052" s="14"/>
      <c r="VCM1052" s="14"/>
      <c r="VCN1052" s="14"/>
      <c r="VCO1052" s="14"/>
      <c r="VCP1052" s="14"/>
      <c r="VCQ1052" s="14"/>
      <c r="VCR1052" s="14"/>
      <c r="VCS1052" s="14"/>
      <c r="VCT1052" s="14"/>
      <c r="VCU1052" s="14"/>
      <c r="VCV1052" s="14"/>
      <c r="VCW1052" s="14"/>
      <c r="VCX1052" s="14"/>
      <c r="VCY1052" s="14"/>
      <c r="VCZ1052" s="14"/>
      <c r="VDA1052" s="14"/>
      <c r="VDB1052" s="14"/>
      <c r="VDC1052" s="14"/>
      <c r="VDD1052" s="14"/>
      <c r="VDE1052" s="14"/>
      <c r="VDF1052" s="14"/>
      <c r="VDG1052" s="14"/>
      <c r="VDH1052" s="14"/>
      <c r="VDI1052" s="14"/>
      <c r="VDJ1052" s="14"/>
      <c r="VDK1052" s="14"/>
      <c r="VDL1052" s="14"/>
      <c r="VDM1052" s="14"/>
      <c r="VDN1052" s="14"/>
      <c r="VDO1052" s="14"/>
      <c r="VDP1052" s="14"/>
      <c r="VDQ1052" s="14"/>
      <c r="VDR1052" s="14"/>
      <c r="VDS1052" s="14"/>
      <c r="VDT1052" s="14"/>
      <c r="VDU1052" s="14"/>
      <c r="VDV1052" s="14"/>
      <c r="VDW1052" s="14"/>
      <c r="VDX1052" s="14"/>
      <c r="VDY1052" s="14"/>
      <c r="VDZ1052" s="14"/>
      <c r="VEA1052" s="14"/>
      <c r="VEB1052" s="14"/>
      <c r="VEC1052" s="14"/>
      <c r="VED1052" s="14"/>
      <c r="VEE1052" s="14"/>
      <c r="VEF1052" s="14"/>
      <c r="VEG1052" s="14"/>
      <c r="VEH1052" s="14"/>
      <c r="VEI1052" s="14"/>
      <c r="VEJ1052" s="14"/>
      <c r="VEK1052" s="14"/>
      <c r="VEL1052" s="14"/>
      <c r="VEM1052" s="14"/>
      <c r="VEN1052" s="14"/>
      <c r="VEO1052" s="14"/>
      <c r="VEP1052" s="14"/>
      <c r="VEQ1052" s="14"/>
      <c r="VER1052" s="14"/>
      <c r="VES1052" s="14"/>
      <c r="VET1052" s="14"/>
      <c r="VEU1052" s="14"/>
      <c r="VEV1052" s="14"/>
      <c r="VEW1052" s="14"/>
      <c r="VEX1052" s="14"/>
      <c r="VEY1052" s="14"/>
      <c r="VEZ1052" s="14"/>
      <c r="VFA1052" s="14"/>
      <c r="VFB1052" s="14"/>
      <c r="VFC1052" s="14"/>
      <c r="VFD1052" s="14"/>
      <c r="VFE1052" s="14"/>
      <c r="VFF1052" s="14"/>
      <c r="VFG1052" s="14"/>
      <c r="VFH1052" s="14"/>
      <c r="VFI1052" s="14"/>
      <c r="VFJ1052" s="14"/>
      <c r="VFK1052" s="14"/>
      <c r="VFL1052" s="14"/>
      <c r="VFM1052" s="14"/>
      <c r="VFN1052" s="14"/>
      <c r="VFO1052" s="14"/>
      <c r="VFP1052" s="14"/>
      <c r="VFQ1052" s="14"/>
      <c r="VFR1052" s="14"/>
      <c r="VFS1052" s="14"/>
      <c r="VFT1052" s="14"/>
      <c r="VFU1052" s="14"/>
      <c r="VFV1052" s="14"/>
      <c r="VFW1052" s="14"/>
      <c r="VFX1052" s="14"/>
      <c r="VFY1052" s="14"/>
      <c r="VFZ1052" s="14"/>
      <c r="VGA1052" s="14"/>
      <c r="VGB1052" s="14"/>
      <c r="VGC1052" s="14"/>
      <c r="VGD1052" s="14"/>
      <c r="VGE1052" s="14"/>
      <c r="VGF1052" s="14"/>
      <c r="VGG1052" s="14"/>
      <c r="VGH1052" s="14"/>
      <c r="VGI1052" s="14"/>
      <c r="VGJ1052" s="14"/>
      <c r="VGK1052" s="14"/>
      <c r="VGL1052" s="14"/>
      <c r="VGM1052" s="14"/>
      <c r="VGN1052" s="14"/>
      <c r="VGO1052" s="14"/>
      <c r="VGP1052" s="14"/>
      <c r="VGQ1052" s="14"/>
      <c r="VGR1052" s="14"/>
      <c r="VGS1052" s="14"/>
      <c r="VGT1052" s="14"/>
      <c r="VGU1052" s="14"/>
      <c r="VGV1052" s="14"/>
      <c r="VGW1052" s="14"/>
      <c r="VGX1052" s="14"/>
      <c r="VGY1052" s="14"/>
      <c r="VGZ1052" s="14"/>
      <c r="VHA1052" s="14"/>
      <c r="VHB1052" s="14"/>
      <c r="VHC1052" s="14"/>
      <c r="VHD1052" s="14"/>
      <c r="VHE1052" s="14"/>
      <c r="VHF1052" s="14"/>
      <c r="VHG1052" s="14"/>
      <c r="VHH1052" s="14"/>
      <c r="VHI1052" s="14"/>
      <c r="VHJ1052" s="14"/>
      <c r="VHK1052" s="14"/>
      <c r="VHL1052" s="14"/>
      <c r="VHM1052" s="14"/>
      <c r="VHN1052" s="14"/>
      <c r="VHO1052" s="14"/>
      <c r="VHP1052" s="14"/>
      <c r="VHQ1052" s="14"/>
      <c r="VHR1052" s="14"/>
      <c r="VHS1052" s="14"/>
      <c r="VHT1052" s="14"/>
      <c r="VHU1052" s="14"/>
      <c r="VHV1052" s="14"/>
      <c r="VHW1052" s="14"/>
      <c r="VHX1052" s="14"/>
      <c r="VHY1052" s="14"/>
      <c r="VHZ1052" s="14"/>
      <c r="VIA1052" s="14"/>
      <c r="VIB1052" s="14"/>
      <c r="VIC1052" s="14"/>
      <c r="VID1052" s="14"/>
      <c r="VIE1052" s="14"/>
      <c r="VIF1052" s="14"/>
      <c r="VIG1052" s="14"/>
      <c r="VIH1052" s="14"/>
      <c r="VII1052" s="14"/>
      <c r="VIJ1052" s="14"/>
      <c r="VIK1052" s="14"/>
      <c r="VIL1052" s="14"/>
      <c r="VIM1052" s="14"/>
      <c r="VIN1052" s="14"/>
      <c r="VIO1052" s="14"/>
      <c r="VIP1052" s="14"/>
      <c r="VIQ1052" s="14"/>
      <c r="VIR1052" s="14"/>
      <c r="VIS1052" s="14"/>
      <c r="VIT1052" s="14"/>
      <c r="VIU1052" s="14"/>
      <c r="VIV1052" s="14"/>
      <c r="VIW1052" s="14"/>
      <c r="VIX1052" s="14"/>
      <c r="VIY1052" s="14"/>
      <c r="VIZ1052" s="14"/>
      <c r="VJA1052" s="14"/>
      <c r="VJB1052" s="14"/>
      <c r="VJC1052" s="14"/>
      <c r="VJD1052" s="14"/>
      <c r="VJE1052" s="14"/>
      <c r="VJF1052" s="14"/>
      <c r="VJG1052" s="14"/>
      <c r="VJH1052" s="14"/>
      <c r="VJI1052" s="14"/>
      <c r="VJJ1052" s="14"/>
      <c r="VJK1052" s="14"/>
      <c r="VJL1052" s="14"/>
      <c r="VJM1052" s="14"/>
      <c r="VJN1052" s="14"/>
      <c r="VJO1052" s="14"/>
      <c r="VJP1052" s="14"/>
      <c r="VJQ1052" s="14"/>
      <c r="VJR1052" s="14"/>
      <c r="VJS1052" s="14"/>
      <c r="VJT1052" s="14"/>
      <c r="VJU1052" s="14"/>
      <c r="VJV1052" s="14"/>
      <c r="VJW1052" s="14"/>
      <c r="VJX1052" s="14"/>
      <c r="VJY1052" s="14"/>
      <c r="VJZ1052" s="14"/>
      <c r="VKA1052" s="14"/>
      <c r="VKB1052" s="14"/>
      <c r="VKC1052" s="14"/>
      <c r="VKD1052" s="14"/>
      <c r="VKE1052" s="14"/>
      <c r="VKF1052" s="14"/>
      <c r="VKG1052" s="14"/>
      <c r="VKH1052" s="14"/>
      <c r="VKI1052" s="14"/>
      <c r="VKJ1052" s="14"/>
      <c r="VKK1052" s="14"/>
      <c r="VKL1052" s="14"/>
      <c r="VKM1052" s="14"/>
      <c r="VKN1052" s="14"/>
      <c r="VKO1052" s="14"/>
      <c r="VKP1052" s="14"/>
      <c r="VKQ1052" s="14"/>
      <c r="VKR1052" s="14"/>
      <c r="VKS1052" s="14"/>
      <c r="VKT1052" s="14"/>
      <c r="VKU1052" s="14"/>
      <c r="VKV1052" s="14"/>
      <c r="VKW1052" s="14"/>
      <c r="VKX1052" s="14"/>
      <c r="VKY1052" s="14"/>
      <c r="VKZ1052" s="14"/>
      <c r="VLA1052" s="14"/>
      <c r="VLB1052" s="14"/>
      <c r="VLC1052" s="14"/>
      <c r="VLD1052" s="14"/>
      <c r="VLE1052" s="14"/>
      <c r="VLF1052" s="14"/>
      <c r="VLG1052" s="14"/>
      <c r="VLH1052" s="14"/>
      <c r="VLI1052" s="14"/>
      <c r="VLJ1052" s="14"/>
      <c r="VLK1052" s="14"/>
      <c r="VLL1052" s="14"/>
      <c r="VLM1052" s="14"/>
      <c r="VLN1052" s="14"/>
      <c r="VLO1052" s="14"/>
      <c r="VLP1052" s="14"/>
      <c r="VLQ1052" s="14"/>
      <c r="VLR1052" s="14"/>
      <c r="VLS1052" s="14"/>
      <c r="VLT1052" s="14"/>
      <c r="VLU1052" s="14"/>
      <c r="VLV1052" s="14"/>
      <c r="VLW1052" s="14"/>
      <c r="VLX1052" s="14"/>
      <c r="VLY1052" s="14"/>
      <c r="VLZ1052" s="14"/>
      <c r="VMA1052" s="14"/>
      <c r="VMB1052" s="14"/>
      <c r="VMC1052" s="14"/>
      <c r="VMD1052" s="14"/>
      <c r="VME1052" s="14"/>
      <c r="VMF1052" s="14"/>
      <c r="VMG1052" s="14"/>
      <c r="VMH1052" s="14"/>
      <c r="VMI1052" s="14"/>
      <c r="VMJ1052" s="14"/>
      <c r="VMK1052" s="14"/>
      <c r="VML1052" s="14"/>
      <c r="VMM1052" s="14"/>
      <c r="VMN1052" s="14"/>
      <c r="VMO1052" s="14"/>
      <c r="VMP1052" s="14"/>
      <c r="VMQ1052" s="14"/>
      <c r="VMR1052" s="14"/>
      <c r="VMS1052" s="14"/>
      <c r="VMT1052" s="14"/>
      <c r="VMU1052" s="14"/>
      <c r="VMV1052" s="14"/>
      <c r="VMW1052" s="14"/>
      <c r="VMX1052" s="14"/>
      <c r="VMY1052" s="14"/>
      <c r="VMZ1052" s="14"/>
      <c r="VNA1052" s="14"/>
      <c r="VNB1052" s="14"/>
      <c r="VNC1052" s="14"/>
      <c r="VND1052" s="14"/>
      <c r="VNE1052" s="14"/>
      <c r="VNF1052" s="14"/>
      <c r="VNG1052" s="14"/>
      <c r="VNH1052" s="14"/>
      <c r="VNI1052" s="14"/>
      <c r="VNJ1052" s="14"/>
      <c r="VNK1052" s="14"/>
      <c r="VNL1052" s="14"/>
      <c r="VNM1052" s="14"/>
      <c r="VNN1052" s="14"/>
      <c r="VNO1052" s="14"/>
      <c r="VNP1052" s="14"/>
      <c r="VNQ1052" s="14"/>
      <c r="VNR1052" s="14"/>
      <c r="VNS1052" s="14"/>
      <c r="VNT1052" s="14"/>
      <c r="VNU1052" s="14"/>
      <c r="VNV1052" s="14"/>
      <c r="VNW1052" s="14"/>
      <c r="VNX1052" s="14"/>
      <c r="VNY1052" s="14"/>
      <c r="VNZ1052" s="14"/>
      <c r="VOA1052" s="14"/>
      <c r="VOB1052" s="14"/>
      <c r="VOC1052" s="14"/>
      <c r="VOD1052" s="14"/>
      <c r="VOE1052" s="14"/>
      <c r="VOF1052" s="14"/>
      <c r="VOG1052" s="14"/>
      <c r="VOH1052" s="14"/>
      <c r="VOI1052" s="14"/>
      <c r="VOJ1052" s="14"/>
      <c r="VOK1052" s="14"/>
      <c r="VOL1052" s="14"/>
      <c r="VOM1052" s="14"/>
      <c r="VON1052" s="14"/>
      <c r="VOO1052" s="14"/>
      <c r="VOP1052" s="14"/>
      <c r="VOQ1052" s="14"/>
      <c r="VOR1052" s="14"/>
      <c r="VOS1052" s="14"/>
      <c r="VOT1052" s="14"/>
      <c r="VOU1052" s="14"/>
      <c r="VOV1052" s="14"/>
      <c r="VOW1052" s="14"/>
      <c r="VOX1052" s="14"/>
      <c r="VOY1052" s="14"/>
      <c r="VOZ1052" s="14"/>
      <c r="VPA1052" s="14"/>
      <c r="VPB1052" s="14"/>
      <c r="VPC1052" s="14"/>
      <c r="VPD1052" s="14"/>
      <c r="VPE1052" s="14"/>
      <c r="VPF1052" s="14"/>
      <c r="VPG1052" s="14"/>
      <c r="VPH1052" s="14"/>
      <c r="VPI1052" s="14"/>
      <c r="VPJ1052" s="14"/>
      <c r="VPK1052" s="14"/>
      <c r="VPL1052" s="14"/>
      <c r="VPM1052" s="14"/>
      <c r="VPN1052" s="14"/>
      <c r="VPO1052" s="14"/>
      <c r="VPP1052" s="14"/>
      <c r="VPQ1052" s="14"/>
      <c r="VPR1052" s="14"/>
      <c r="VPS1052" s="14"/>
      <c r="VPT1052" s="14"/>
      <c r="VPU1052" s="14"/>
      <c r="VPV1052" s="14"/>
      <c r="VPW1052" s="14"/>
      <c r="VPX1052" s="14"/>
      <c r="VPY1052" s="14"/>
      <c r="VPZ1052" s="14"/>
      <c r="VQA1052" s="14"/>
      <c r="VQB1052" s="14"/>
      <c r="VQC1052" s="14"/>
      <c r="VQD1052" s="14"/>
      <c r="VQE1052" s="14"/>
      <c r="VQF1052" s="14"/>
      <c r="VQG1052" s="14"/>
      <c r="VQH1052" s="14"/>
      <c r="VQI1052" s="14"/>
      <c r="VQJ1052" s="14"/>
      <c r="VQK1052" s="14"/>
      <c r="VQL1052" s="14"/>
      <c r="VQM1052" s="14"/>
      <c r="VQN1052" s="14"/>
      <c r="VQO1052" s="14"/>
      <c r="VQP1052" s="14"/>
      <c r="VQQ1052" s="14"/>
      <c r="VQR1052" s="14"/>
      <c r="VQS1052" s="14"/>
      <c r="VQT1052" s="14"/>
      <c r="VQU1052" s="14"/>
      <c r="VQV1052" s="14"/>
      <c r="VQW1052" s="14"/>
      <c r="VQX1052" s="14"/>
      <c r="VQY1052" s="14"/>
      <c r="VQZ1052" s="14"/>
      <c r="VRA1052" s="14"/>
      <c r="VRB1052" s="14"/>
      <c r="VRC1052" s="14"/>
      <c r="VRD1052" s="14"/>
      <c r="VRE1052" s="14"/>
      <c r="VRF1052" s="14"/>
      <c r="VRG1052" s="14"/>
      <c r="VRH1052" s="14"/>
      <c r="VRI1052" s="14"/>
      <c r="VRJ1052" s="14"/>
      <c r="VRK1052" s="14"/>
      <c r="VRL1052" s="14"/>
      <c r="VRM1052" s="14"/>
      <c r="VRN1052" s="14"/>
      <c r="VRO1052" s="14"/>
      <c r="VRP1052" s="14"/>
      <c r="VRQ1052" s="14"/>
      <c r="VRR1052" s="14"/>
      <c r="VRS1052" s="14"/>
      <c r="VRT1052" s="14"/>
      <c r="VRU1052" s="14"/>
      <c r="VRV1052" s="14"/>
      <c r="VRW1052" s="14"/>
      <c r="VRX1052" s="14"/>
      <c r="VRY1052" s="14"/>
      <c r="VRZ1052" s="14"/>
      <c r="VSA1052" s="14"/>
      <c r="VSB1052" s="14"/>
      <c r="VSC1052" s="14"/>
      <c r="VSD1052" s="14"/>
      <c r="VSE1052" s="14"/>
      <c r="VSF1052" s="14"/>
      <c r="VSG1052" s="14"/>
      <c r="VSH1052" s="14"/>
      <c r="VSI1052" s="14"/>
      <c r="VSJ1052" s="14"/>
      <c r="VSK1052" s="14"/>
      <c r="VSL1052" s="14"/>
      <c r="VSM1052" s="14"/>
      <c r="VSN1052" s="14"/>
      <c r="VSO1052" s="14"/>
      <c r="VSP1052" s="14"/>
      <c r="VSQ1052" s="14"/>
      <c r="VSR1052" s="14"/>
      <c r="VSS1052" s="14"/>
      <c r="VST1052" s="14"/>
      <c r="VSU1052" s="14"/>
      <c r="VSV1052" s="14"/>
      <c r="VSW1052" s="14"/>
      <c r="VSX1052" s="14"/>
      <c r="VSY1052" s="14"/>
      <c r="VSZ1052" s="14"/>
      <c r="VTA1052" s="14"/>
      <c r="VTB1052" s="14"/>
      <c r="VTC1052" s="14"/>
      <c r="VTD1052" s="14"/>
      <c r="VTE1052" s="14"/>
      <c r="VTF1052" s="14"/>
      <c r="VTG1052" s="14"/>
      <c r="VTH1052" s="14"/>
      <c r="VTI1052" s="14"/>
      <c r="VTJ1052" s="14"/>
      <c r="VTK1052" s="14"/>
      <c r="VTL1052" s="14"/>
      <c r="VTM1052" s="14"/>
      <c r="VTN1052" s="14"/>
      <c r="VTO1052" s="14"/>
      <c r="VTP1052" s="14"/>
      <c r="VTQ1052" s="14"/>
      <c r="VTR1052" s="14"/>
      <c r="VTS1052" s="14"/>
      <c r="VTT1052" s="14"/>
      <c r="VTU1052" s="14"/>
      <c r="VTV1052" s="14"/>
      <c r="VTW1052" s="14"/>
      <c r="VTX1052" s="14"/>
      <c r="VTY1052" s="14"/>
      <c r="VTZ1052" s="14"/>
      <c r="VUA1052" s="14"/>
      <c r="VUB1052" s="14"/>
      <c r="VUC1052" s="14"/>
      <c r="VUD1052" s="14"/>
      <c r="VUE1052" s="14"/>
      <c r="VUF1052" s="14"/>
      <c r="VUG1052" s="14"/>
      <c r="VUH1052" s="14"/>
      <c r="VUI1052" s="14"/>
      <c r="VUJ1052" s="14"/>
      <c r="VUK1052" s="14"/>
      <c r="VUL1052" s="14"/>
      <c r="VUM1052" s="14"/>
      <c r="VUN1052" s="14"/>
      <c r="VUO1052" s="14"/>
      <c r="VUP1052" s="14"/>
      <c r="VUQ1052" s="14"/>
      <c r="VUR1052" s="14"/>
      <c r="VUS1052" s="14"/>
      <c r="VUT1052" s="14"/>
      <c r="VUU1052" s="14"/>
      <c r="VUV1052" s="14"/>
      <c r="VUW1052" s="14"/>
      <c r="VUX1052" s="14"/>
      <c r="VUY1052" s="14"/>
      <c r="VUZ1052" s="14"/>
      <c r="VVA1052" s="14"/>
      <c r="VVB1052" s="14"/>
      <c r="VVC1052" s="14"/>
      <c r="VVD1052" s="14"/>
      <c r="VVE1052" s="14"/>
      <c r="VVF1052" s="14"/>
      <c r="VVG1052" s="14"/>
      <c r="VVH1052" s="14"/>
      <c r="VVI1052" s="14"/>
      <c r="VVJ1052" s="14"/>
      <c r="VVK1052" s="14"/>
      <c r="VVL1052" s="14"/>
      <c r="VVM1052" s="14"/>
      <c r="VVN1052" s="14"/>
      <c r="VVO1052" s="14"/>
      <c r="VVP1052" s="14"/>
      <c r="VVQ1052" s="14"/>
      <c r="VVR1052" s="14"/>
      <c r="VVS1052" s="14"/>
      <c r="VVT1052" s="14"/>
      <c r="VVU1052" s="14"/>
      <c r="VVV1052" s="14"/>
      <c r="VVW1052" s="14"/>
      <c r="VVX1052" s="14"/>
      <c r="VVY1052" s="14"/>
      <c r="VVZ1052" s="14"/>
      <c r="VWA1052" s="14"/>
      <c r="VWB1052" s="14"/>
      <c r="VWC1052" s="14"/>
      <c r="VWD1052" s="14"/>
      <c r="VWE1052" s="14"/>
      <c r="VWF1052" s="14"/>
      <c r="VWG1052" s="14"/>
      <c r="VWH1052" s="14"/>
      <c r="VWI1052" s="14"/>
      <c r="VWJ1052" s="14"/>
      <c r="VWK1052" s="14"/>
      <c r="VWL1052" s="14"/>
      <c r="VWM1052" s="14"/>
      <c r="VWN1052" s="14"/>
      <c r="VWO1052" s="14"/>
      <c r="VWP1052" s="14"/>
      <c r="VWQ1052" s="14"/>
      <c r="VWR1052" s="14"/>
      <c r="VWS1052" s="14"/>
      <c r="VWT1052" s="14"/>
      <c r="VWU1052" s="14"/>
      <c r="VWV1052" s="14"/>
      <c r="VWW1052" s="14"/>
      <c r="VWX1052" s="14"/>
      <c r="VWY1052" s="14"/>
      <c r="VWZ1052" s="14"/>
      <c r="VXA1052" s="14"/>
      <c r="VXB1052" s="14"/>
      <c r="VXC1052" s="14"/>
      <c r="VXD1052" s="14"/>
      <c r="VXE1052" s="14"/>
      <c r="VXF1052" s="14"/>
      <c r="VXG1052" s="14"/>
      <c r="VXH1052" s="14"/>
      <c r="VXI1052" s="14"/>
      <c r="VXJ1052" s="14"/>
      <c r="VXK1052" s="14"/>
      <c r="VXL1052" s="14"/>
      <c r="VXM1052" s="14"/>
      <c r="VXN1052" s="14"/>
      <c r="VXO1052" s="14"/>
      <c r="VXP1052" s="14"/>
      <c r="VXQ1052" s="14"/>
      <c r="VXR1052" s="14"/>
      <c r="VXS1052" s="14"/>
      <c r="VXT1052" s="14"/>
      <c r="VXU1052" s="14"/>
      <c r="VXV1052" s="14"/>
      <c r="VXW1052" s="14"/>
      <c r="VXX1052" s="14"/>
      <c r="VXY1052" s="14"/>
      <c r="VXZ1052" s="14"/>
      <c r="VYA1052" s="14"/>
      <c r="VYB1052" s="14"/>
      <c r="VYC1052" s="14"/>
      <c r="VYD1052" s="14"/>
      <c r="VYE1052" s="14"/>
      <c r="VYF1052" s="14"/>
      <c r="VYG1052" s="14"/>
      <c r="VYH1052" s="14"/>
      <c r="VYI1052" s="14"/>
      <c r="VYJ1052" s="14"/>
      <c r="VYK1052" s="14"/>
      <c r="VYL1052" s="14"/>
      <c r="VYM1052" s="14"/>
      <c r="VYN1052" s="14"/>
      <c r="VYO1052" s="14"/>
      <c r="VYP1052" s="14"/>
      <c r="VYQ1052" s="14"/>
      <c r="VYR1052" s="14"/>
      <c r="VYS1052" s="14"/>
      <c r="VYT1052" s="14"/>
      <c r="VYU1052" s="14"/>
      <c r="VYV1052" s="14"/>
      <c r="VYW1052" s="14"/>
      <c r="VYX1052" s="14"/>
      <c r="VYY1052" s="14"/>
      <c r="VYZ1052" s="14"/>
      <c r="VZA1052" s="14"/>
      <c r="VZB1052" s="14"/>
      <c r="VZC1052" s="14"/>
      <c r="VZD1052" s="14"/>
      <c r="VZE1052" s="14"/>
      <c r="VZF1052" s="14"/>
      <c r="VZG1052" s="14"/>
      <c r="VZH1052" s="14"/>
      <c r="VZI1052" s="14"/>
      <c r="VZJ1052" s="14"/>
      <c r="VZK1052" s="14"/>
      <c r="VZL1052" s="14"/>
      <c r="VZM1052" s="14"/>
      <c r="VZN1052" s="14"/>
      <c r="VZO1052" s="14"/>
      <c r="VZP1052" s="14"/>
      <c r="VZQ1052" s="14"/>
      <c r="VZR1052" s="14"/>
      <c r="VZS1052" s="14"/>
      <c r="VZT1052" s="14"/>
      <c r="VZU1052" s="14"/>
      <c r="VZV1052" s="14"/>
      <c r="VZW1052" s="14"/>
      <c r="VZX1052" s="14"/>
      <c r="VZY1052" s="14"/>
      <c r="VZZ1052" s="14"/>
      <c r="WAA1052" s="14"/>
      <c r="WAB1052" s="14"/>
      <c r="WAC1052" s="14"/>
      <c r="WAD1052" s="14"/>
      <c r="WAE1052" s="14"/>
      <c r="WAF1052" s="14"/>
      <c r="WAG1052" s="14"/>
      <c r="WAH1052" s="14"/>
      <c r="WAI1052" s="14"/>
      <c r="WAJ1052" s="14"/>
      <c r="WAK1052" s="14"/>
      <c r="WAL1052" s="14"/>
      <c r="WAM1052" s="14"/>
      <c r="WAN1052" s="14"/>
      <c r="WAO1052" s="14"/>
      <c r="WAP1052" s="14"/>
      <c r="WAQ1052" s="14"/>
      <c r="WAR1052" s="14"/>
      <c r="WAS1052" s="14"/>
      <c r="WAT1052" s="14"/>
      <c r="WAU1052" s="14"/>
      <c r="WAV1052" s="14"/>
      <c r="WAW1052" s="14"/>
      <c r="WAX1052" s="14"/>
      <c r="WAY1052" s="14"/>
      <c r="WAZ1052" s="14"/>
      <c r="WBA1052" s="14"/>
      <c r="WBB1052" s="14"/>
      <c r="WBC1052" s="14"/>
      <c r="WBD1052" s="14"/>
      <c r="WBE1052" s="14"/>
      <c r="WBF1052" s="14"/>
      <c r="WBG1052" s="14"/>
      <c r="WBH1052" s="14"/>
      <c r="WBI1052" s="14"/>
      <c r="WBJ1052" s="14"/>
      <c r="WBK1052" s="14"/>
      <c r="WBL1052" s="14"/>
      <c r="WBM1052" s="14"/>
      <c r="WBN1052" s="14"/>
      <c r="WBO1052" s="14"/>
      <c r="WBP1052" s="14"/>
      <c r="WBQ1052" s="14"/>
      <c r="WBR1052" s="14"/>
      <c r="WBS1052" s="14"/>
      <c r="WBT1052" s="14"/>
      <c r="WBU1052" s="14"/>
      <c r="WBV1052" s="14"/>
      <c r="WBW1052" s="14"/>
      <c r="WBX1052" s="14"/>
      <c r="WBY1052" s="14"/>
      <c r="WBZ1052" s="14"/>
      <c r="WCA1052" s="14"/>
      <c r="WCB1052" s="14"/>
      <c r="WCC1052" s="14"/>
      <c r="WCD1052" s="14"/>
      <c r="WCE1052" s="14"/>
      <c r="WCF1052" s="14"/>
      <c r="WCG1052" s="14"/>
      <c r="WCH1052" s="14"/>
      <c r="WCI1052" s="14"/>
      <c r="WCJ1052" s="14"/>
      <c r="WCK1052" s="14"/>
      <c r="WCL1052" s="14"/>
      <c r="WCM1052" s="14"/>
      <c r="WCN1052" s="14"/>
      <c r="WCO1052" s="14"/>
      <c r="WCP1052" s="14"/>
      <c r="WCQ1052" s="14"/>
      <c r="WCR1052" s="14"/>
      <c r="WCS1052" s="14"/>
      <c r="WCT1052" s="14"/>
      <c r="WCU1052" s="14"/>
      <c r="WCV1052" s="14"/>
      <c r="WCW1052" s="14"/>
      <c r="WCX1052" s="14"/>
      <c r="WCY1052" s="14"/>
      <c r="WCZ1052" s="14"/>
      <c r="WDA1052" s="14"/>
      <c r="WDB1052" s="14"/>
      <c r="WDC1052" s="14"/>
      <c r="WDD1052" s="14"/>
      <c r="WDE1052" s="14"/>
      <c r="WDF1052" s="14"/>
      <c r="WDG1052" s="14"/>
      <c r="WDH1052" s="14"/>
      <c r="WDI1052" s="14"/>
      <c r="WDJ1052" s="14"/>
      <c r="WDK1052" s="14"/>
      <c r="WDL1052" s="14"/>
      <c r="WDM1052" s="14"/>
      <c r="WDN1052" s="14"/>
      <c r="WDO1052" s="14"/>
      <c r="WDP1052" s="14"/>
      <c r="WDQ1052" s="14"/>
      <c r="WDR1052" s="14"/>
      <c r="WDS1052" s="14"/>
      <c r="WDT1052" s="14"/>
      <c r="WDU1052" s="14"/>
      <c r="WDV1052" s="14"/>
      <c r="WDW1052" s="14"/>
      <c r="WDX1052" s="14"/>
      <c r="WDY1052" s="14"/>
      <c r="WDZ1052" s="14"/>
      <c r="WEA1052" s="14"/>
      <c r="WEB1052" s="14"/>
      <c r="WEC1052" s="14"/>
      <c r="WED1052" s="14"/>
      <c r="WEE1052" s="14"/>
      <c r="WEF1052" s="14"/>
      <c r="WEG1052" s="14"/>
      <c r="WEH1052" s="14"/>
      <c r="WEI1052" s="14"/>
      <c r="WEJ1052" s="14"/>
      <c r="WEK1052" s="14"/>
      <c r="WEL1052" s="14"/>
      <c r="WEM1052" s="14"/>
      <c r="WEN1052" s="14"/>
      <c r="WEO1052" s="14"/>
      <c r="WEP1052" s="14"/>
      <c r="WEQ1052" s="14"/>
      <c r="WER1052" s="14"/>
      <c r="WES1052" s="14"/>
      <c r="WET1052" s="14"/>
      <c r="WEU1052" s="14"/>
      <c r="WEV1052" s="14"/>
      <c r="WEW1052" s="14"/>
      <c r="WEX1052" s="14"/>
      <c r="WEY1052" s="14"/>
      <c r="WEZ1052" s="14"/>
      <c r="WFA1052" s="14"/>
      <c r="WFB1052" s="14"/>
      <c r="WFC1052" s="14"/>
      <c r="WFD1052" s="14"/>
      <c r="WFE1052" s="14"/>
      <c r="WFF1052" s="14"/>
      <c r="WFG1052" s="14"/>
      <c r="WFH1052" s="14"/>
      <c r="WFI1052" s="14"/>
      <c r="WFJ1052" s="14"/>
      <c r="WFK1052" s="14"/>
      <c r="WFL1052" s="14"/>
      <c r="WFM1052" s="14"/>
      <c r="WFN1052" s="14"/>
      <c r="WFO1052" s="14"/>
      <c r="WFP1052" s="14"/>
      <c r="WFQ1052" s="14"/>
      <c r="WFR1052" s="14"/>
      <c r="WFS1052" s="14"/>
      <c r="WFT1052" s="14"/>
      <c r="WFU1052" s="14"/>
      <c r="WFV1052" s="14"/>
      <c r="WFW1052" s="14"/>
      <c r="WFX1052" s="14"/>
      <c r="WFY1052" s="14"/>
      <c r="WFZ1052" s="14"/>
      <c r="WGA1052" s="14"/>
      <c r="WGB1052" s="14"/>
      <c r="WGC1052" s="14"/>
      <c r="WGD1052" s="14"/>
      <c r="WGE1052" s="14"/>
      <c r="WGF1052" s="14"/>
      <c r="WGG1052" s="14"/>
      <c r="WGH1052" s="14"/>
      <c r="WGI1052" s="14"/>
      <c r="WGJ1052" s="14"/>
      <c r="WGK1052" s="14"/>
      <c r="WGL1052" s="14"/>
      <c r="WGM1052" s="14"/>
      <c r="WGN1052" s="14"/>
      <c r="WGO1052" s="14"/>
      <c r="WGP1052" s="14"/>
      <c r="WGQ1052" s="14"/>
      <c r="WGR1052" s="14"/>
      <c r="WGS1052" s="14"/>
      <c r="WGT1052" s="14"/>
      <c r="WGU1052" s="14"/>
      <c r="WGV1052" s="14"/>
      <c r="WGW1052" s="14"/>
      <c r="WGX1052" s="14"/>
      <c r="WGY1052" s="14"/>
      <c r="WGZ1052" s="14"/>
      <c r="WHA1052" s="14"/>
      <c r="WHB1052" s="14"/>
      <c r="WHC1052" s="14"/>
      <c r="WHD1052" s="14"/>
      <c r="WHE1052" s="14"/>
      <c r="WHF1052" s="14"/>
      <c r="WHG1052" s="14"/>
      <c r="WHH1052" s="14"/>
      <c r="WHI1052" s="14"/>
      <c r="WHJ1052" s="14"/>
      <c r="WHK1052" s="14"/>
      <c r="WHL1052" s="14"/>
      <c r="WHM1052" s="14"/>
      <c r="WHN1052" s="14"/>
      <c r="WHO1052" s="14"/>
      <c r="WHP1052" s="14"/>
      <c r="WHQ1052" s="14"/>
      <c r="WHR1052" s="14"/>
      <c r="WHS1052" s="14"/>
      <c r="WHT1052" s="14"/>
      <c r="WHU1052" s="14"/>
      <c r="WHV1052" s="14"/>
      <c r="WHW1052" s="14"/>
      <c r="WHX1052" s="14"/>
      <c r="WHY1052" s="14"/>
      <c r="WHZ1052" s="14"/>
      <c r="WIA1052" s="14"/>
      <c r="WIB1052" s="14"/>
      <c r="WIC1052" s="14"/>
      <c r="WID1052" s="14"/>
      <c r="WIE1052" s="14"/>
      <c r="WIF1052" s="14"/>
      <c r="WIG1052" s="14"/>
      <c r="WIH1052" s="14"/>
      <c r="WII1052" s="14"/>
      <c r="WIJ1052" s="14"/>
      <c r="WIK1052" s="14"/>
      <c r="WIL1052" s="14"/>
      <c r="WIM1052" s="14"/>
      <c r="WIN1052" s="14"/>
      <c r="WIO1052" s="14"/>
      <c r="WIP1052" s="14"/>
      <c r="WIQ1052" s="14"/>
      <c r="WIR1052" s="14"/>
      <c r="WIS1052" s="14"/>
      <c r="WIT1052" s="14"/>
      <c r="WIU1052" s="14"/>
      <c r="WIV1052" s="14"/>
      <c r="WIW1052" s="14"/>
      <c r="WIX1052" s="14"/>
      <c r="WIY1052" s="14"/>
      <c r="WIZ1052" s="14"/>
      <c r="WJA1052" s="14"/>
      <c r="WJB1052" s="14"/>
      <c r="WJC1052" s="14"/>
      <c r="WJD1052" s="14"/>
      <c r="WJE1052" s="14"/>
      <c r="WJF1052" s="14"/>
      <c r="WJG1052" s="14"/>
      <c r="WJH1052" s="14"/>
      <c r="WJI1052" s="14"/>
      <c r="WJJ1052" s="14"/>
      <c r="WJK1052" s="14"/>
      <c r="WJL1052" s="14"/>
      <c r="WJM1052" s="14"/>
      <c r="WJN1052" s="14"/>
      <c r="WJO1052" s="14"/>
      <c r="WJP1052" s="14"/>
      <c r="WJQ1052" s="14"/>
      <c r="WJR1052" s="14"/>
      <c r="WJS1052" s="14"/>
      <c r="WJT1052" s="14"/>
      <c r="WJU1052" s="14"/>
      <c r="WJV1052" s="14"/>
      <c r="WJW1052" s="14"/>
      <c r="WJX1052" s="14"/>
      <c r="WJY1052" s="14"/>
      <c r="WJZ1052" s="14"/>
      <c r="WKA1052" s="14"/>
      <c r="WKB1052" s="14"/>
      <c r="WKC1052" s="14"/>
      <c r="WKD1052" s="14"/>
      <c r="WKE1052" s="14"/>
      <c r="WKF1052" s="14"/>
      <c r="WKG1052" s="14"/>
      <c r="WKH1052" s="14"/>
      <c r="WKI1052" s="14"/>
      <c r="WKJ1052" s="14"/>
      <c r="WKK1052" s="14"/>
      <c r="WKL1052" s="14"/>
      <c r="WKM1052" s="14"/>
      <c r="WKN1052" s="14"/>
      <c r="WKO1052" s="14"/>
      <c r="WKP1052" s="14"/>
      <c r="WKQ1052" s="14"/>
      <c r="WKR1052" s="14"/>
      <c r="WKS1052" s="14"/>
      <c r="WKT1052" s="14"/>
      <c r="WKU1052" s="14"/>
      <c r="WKV1052" s="14"/>
      <c r="WKW1052" s="14"/>
      <c r="WKX1052" s="14"/>
      <c r="WKY1052" s="14"/>
      <c r="WKZ1052" s="14"/>
      <c r="WLA1052" s="14"/>
      <c r="WLB1052" s="14"/>
      <c r="WLC1052" s="14"/>
      <c r="WLD1052" s="14"/>
      <c r="WLE1052" s="14"/>
      <c r="WLF1052" s="14"/>
      <c r="WLG1052" s="14"/>
      <c r="WLH1052" s="14"/>
      <c r="WLI1052" s="14"/>
      <c r="WLJ1052" s="14"/>
      <c r="WLK1052" s="14"/>
      <c r="WLL1052" s="14"/>
      <c r="WLM1052" s="14"/>
      <c r="WLN1052" s="14"/>
      <c r="WLO1052" s="14"/>
      <c r="WLP1052" s="14"/>
      <c r="WLQ1052" s="14"/>
      <c r="WLR1052" s="14"/>
      <c r="WLS1052" s="14"/>
      <c r="WLT1052" s="14"/>
      <c r="WLU1052" s="14"/>
      <c r="WLV1052" s="14"/>
      <c r="WLW1052" s="14"/>
      <c r="WLX1052" s="14"/>
      <c r="WLY1052" s="14"/>
      <c r="WLZ1052" s="14"/>
      <c r="WMA1052" s="14"/>
      <c r="WMB1052" s="14"/>
      <c r="WMC1052" s="14"/>
      <c r="WMD1052" s="14"/>
      <c r="WME1052" s="14"/>
      <c r="WMF1052" s="14"/>
      <c r="WMG1052" s="14"/>
      <c r="WMH1052" s="14"/>
      <c r="WMI1052" s="14"/>
      <c r="WMJ1052" s="14"/>
      <c r="WMK1052" s="14"/>
      <c r="WML1052" s="14"/>
      <c r="WMM1052" s="14"/>
      <c r="WMN1052" s="14"/>
      <c r="WMO1052" s="14"/>
      <c r="WMP1052" s="14"/>
      <c r="WMQ1052" s="14"/>
      <c r="WMR1052" s="14"/>
      <c r="WMS1052" s="14"/>
      <c r="WMT1052" s="14"/>
      <c r="WMU1052" s="14"/>
      <c r="WMV1052" s="14"/>
      <c r="WMW1052" s="14"/>
      <c r="WMX1052" s="14"/>
      <c r="WMY1052" s="14"/>
      <c r="WMZ1052" s="14"/>
      <c r="WNA1052" s="14"/>
      <c r="WNB1052" s="14"/>
      <c r="WNC1052" s="14"/>
      <c r="WND1052" s="14"/>
      <c r="WNE1052" s="14"/>
      <c r="WNF1052" s="14"/>
      <c r="WNG1052" s="14"/>
      <c r="WNH1052" s="14"/>
      <c r="WNI1052" s="14"/>
      <c r="WNJ1052" s="14"/>
      <c r="WNK1052" s="14"/>
      <c r="WNL1052" s="14"/>
      <c r="WNM1052" s="14"/>
      <c r="WNN1052" s="14"/>
      <c r="WNO1052" s="14"/>
      <c r="WNP1052" s="14"/>
      <c r="WNQ1052" s="14"/>
      <c r="WNR1052" s="14"/>
      <c r="WNS1052" s="14"/>
      <c r="WNT1052" s="14"/>
      <c r="WNU1052" s="14"/>
      <c r="WNV1052" s="14"/>
      <c r="WNW1052" s="14"/>
      <c r="WNX1052" s="14"/>
      <c r="WNY1052" s="14"/>
      <c r="WNZ1052" s="14"/>
      <c r="WOA1052" s="14"/>
      <c r="WOB1052" s="14"/>
      <c r="WOC1052" s="14"/>
      <c r="WOD1052" s="14"/>
      <c r="WOE1052" s="14"/>
      <c r="WOF1052" s="14"/>
      <c r="WOG1052" s="14"/>
      <c r="WOH1052" s="14"/>
      <c r="WOI1052" s="14"/>
      <c r="WOJ1052" s="14"/>
      <c r="WOK1052" s="14"/>
      <c r="WOL1052" s="14"/>
      <c r="WOM1052" s="14"/>
      <c r="WON1052" s="14"/>
      <c r="WOO1052" s="14"/>
      <c r="WOP1052" s="14"/>
      <c r="WOQ1052" s="14"/>
      <c r="WOR1052" s="14"/>
      <c r="WOS1052" s="14"/>
      <c r="WOT1052" s="14"/>
      <c r="WOU1052" s="14"/>
      <c r="WOV1052" s="14"/>
      <c r="WOW1052" s="14"/>
      <c r="WOX1052" s="14"/>
      <c r="WOY1052" s="14"/>
      <c r="WOZ1052" s="14"/>
      <c r="WPA1052" s="14"/>
      <c r="WPB1052" s="14"/>
      <c r="WPC1052" s="14"/>
      <c r="WPD1052" s="14"/>
      <c r="WPE1052" s="14"/>
      <c r="WPF1052" s="14"/>
      <c r="WPG1052" s="14"/>
      <c r="WPH1052" s="14"/>
      <c r="WPI1052" s="14"/>
      <c r="WPJ1052" s="14"/>
      <c r="WPK1052" s="14"/>
      <c r="WPL1052" s="14"/>
      <c r="WPM1052" s="14"/>
      <c r="WPN1052" s="14"/>
      <c r="WPO1052" s="14"/>
      <c r="WPP1052" s="14"/>
      <c r="WPQ1052" s="14"/>
      <c r="WPR1052" s="14"/>
      <c r="WPS1052" s="14"/>
      <c r="WPT1052" s="14"/>
      <c r="WPU1052" s="14"/>
      <c r="WPV1052" s="14"/>
      <c r="WPW1052" s="14"/>
      <c r="WPX1052" s="14"/>
      <c r="WPY1052" s="14"/>
      <c r="WPZ1052" s="14"/>
      <c r="WQA1052" s="14"/>
      <c r="WQB1052" s="14"/>
      <c r="WQC1052" s="14"/>
      <c r="WQD1052" s="14"/>
      <c r="WQE1052" s="14"/>
      <c r="WQF1052" s="14"/>
      <c r="WQG1052" s="14"/>
      <c r="WQH1052" s="14"/>
      <c r="WQI1052" s="14"/>
      <c r="WQJ1052" s="14"/>
      <c r="WQK1052" s="14"/>
      <c r="WQL1052" s="14"/>
      <c r="WQM1052" s="14"/>
      <c r="WQN1052" s="14"/>
      <c r="WQO1052" s="14"/>
      <c r="WQP1052" s="14"/>
      <c r="WQQ1052" s="14"/>
      <c r="WQR1052" s="14"/>
      <c r="WQS1052" s="14"/>
      <c r="WQT1052" s="14"/>
      <c r="WQU1052" s="14"/>
      <c r="WQV1052" s="14"/>
      <c r="WQW1052" s="14"/>
      <c r="WQX1052" s="14"/>
      <c r="WQY1052" s="14"/>
      <c r="WQZ1052" s="14"/>
      <c r="WRA1052" s="14"/>
      <c r="WRB1052" s="14"/>
      <c r="WRC1052" s="14"/>
      <c r="WRD1052" s="14"/>
      <c r="WRE1052" s="14"/>
      <c r="WRF1052" s="14"/>
      <c r="WRG1052" s="14"/>
      <c r="WRH1052" s="14"/>
      <c r="WRI1052" s="14"/>
      <c r="WRJ1052" s="14"/>
      <c r="WRK1052" s="14"/>
      <c r="WRL1052" s="14"/>
      <c r="WRM1052" s="14"/>
      <c r="WRN1052" s="14"/>
      <c r="WRO1052" s="14"/>
      <c r="WRP1052" s="14"/>
      <c r="WRQ1052" s="14"/>
      <c r="WRR1052" s="14"/>
      <c r="WRS1052" s="14"/>
      <c r="WRT1052" s="14"/>
      <c r="WRU1052" s="14"/>
      <c r="WRV1052" s="14"/>
      <c r="WRW1052" s="14"/>
      <c r="WRX1052" s="14"/>
      <c r="WRY1052" s="14"/>
      <c r="WRZ1052" s="14"/>
      <c r="WSA1052" s="14"/>
      <c r="WSB1052" s="14"/>
      <c r="WSC1052" s="14"/>
      <c r="WSD1052" s="14"/>
      <c r="WSE1052" s="14"/>
      <c r="WSF1052" s="14"/>
      <c r="WSG1052" s="14"/>
      <c r="WSH1052" s="14"/>
      <c r="WSI1052" s="14"/>
      <c r="WSJ1052" s="14"/>
      <c r="WSK1052" s="14"/>
      <c r="WSL1052" s="14"/>
      <c r="WSM1052" s="14"/>
      <c r="WSN1052" s="14"/>
      <c r="WSO1052" s="14"/>
      <c r="WSP1052" s="14"/>
      <c r="WSQ1052" s="14"/>
      <c r="WSR1052" s="14"/>
      <c r="WSS1052" s="14"/>
      <c r="WST1052" s="14"/>
      <c r="WSU1052" s="14"/>
      <c r="WSV1052" s="14"/>
      <c r="WSW1052" s="14"/>
      <c r="WSX1052" s="14"/>
      <c r="WSY1052" s="14"/>
      <c r="WSZ1052" s="14"/>
      <c r="WTA1052" s="14"/>
      <c r="WTB1052" s="14"/>
      <c r="WTC1052" s="14"/>
      <c r="WTD1052" s="14"/>
      <c r="WTE1052" s="14"/>
      <c r="WTF1052" s="14"/>
      <c r="WTG1052" s="14"/>
      <c r="WTH1052" s="14"/>
      <c r="WTI1052" s="14"/>
      <c r="WTJ1052" s="14"/>
      <c r="WTK1052" s="14"/>
      <c r="WTL1052" s="14"/>
      <c r="WTM1052" s="14"/>
      <c r="WTN1052" s="14"/>
      <c r="WTO1052" s="14"/>
      <c r="WTP1052" s="14"/>
      <c r="WTQ1052" s="14"/>
      <c r="WTR1052" s="14"/>
      <c r="WTS1052" s="14"/>
      <c r="WTT1052" s="14"/>
      <c r="WTU1052" s="14"/>
      <c r="WTV1052" s="14"/>
      <c r="WTW1052" s="14"/>
      <c r="WTX1052" s="14"/>
      <c r="WTY1052" s="14"/>
      <c r="WTZ1052" s="14"/>
      <c r="WUA1052" s="14"/>
      <c r="WUB1052" s="14"/>
      <c r="WUC1052" s="14"/>
      <c r="WUD1052" s="14"/>
      <c r="WUE1052" s="14"/>
      <c r="WUF1052" s="14"/>
      <c r="WUG1052" s="14"/>
      <c r="WUH1052" s="14"/>
      <c r="WUI1052" s="14"/>
      <c r="WUJ1052" s="14"/>
      <c r="WUK1052" s="14"/>
      <c r="WUL1052" s="14"/>
      <c r="WUM1052" s="14"/>
      <c r="WUN1052" s="14"/>
      <c r="WUO1052" s="14"/>
      <c r="WUP1052" s="14"/>
      <c r="WUQ1052" s="14"/>
      <c r="WUR1052" s="14"/>
      <c r="WUS1052" s="14"/>
      <c r="WUT1052" s="14"/>
      <c r="WUU1052" s="14"/>
      <c r="WUV1052" s="14"/>
      <c r="WUW1052" s="14"/>
      <c r="WUX1052" s="14"/>
      <c r="WUY1052" s="14"/>
      <c r="WUZ1052" s="14"/>
      <c r="WVA1052" s="14"/>
      <c r="WVB1052" s="14"/>
      <c r="WVC1052" s="14"/>
      <c r="WVD1052" s="14"/>
      <c r="WVE1052" s="14"/>
      <c r="WVF1052" s="14"/>
      <c r="WVG1052" s="14"/>
      <c r="WVH1052" s="14"/>
      <c r="WVI1052" s="14"/>
      <c r="WVJ1052" s="14"/>
      <c r="WVK1052" s="14"/>
      <c r="WVL1052" s="14"/>
      <c r="WVM1052" s="14"/>
      <c r="WVN1052" s="14"/>
      <c r="WVO1052" s="14"/>
      <c r="WVP1052" s="14"/>
      <c r="WVQ1052" s="14"/>
      <c r="WVR1052" s="14"/>
      <c r="WVS1052" s="14"/>
      <c r="WVT1052" s="14"/>
      <c r="WVU1052" s="14"/>
      <c r="WVV1052" s="14"/>
      <c r="WVW1052" s="14"/>
      <c r="WVX1052" s="14"/>
      <c r="WVY1052" s="14"/>
      <c r="WVZ1052" s="14"/>
      <c r="WWA1052" s="14"/>
      <c r="WWB1052" s="14"/>
      <c r="WWC1052" s="14"/>
      <c r="WWD1052" s="14"/>
      <c r="WWE1052" s="14"/>
      <c r="WWF1052" s="14"/>
      <c r="WWG1052" s="14"/>
      <c r="WWH1052" s="14"/>
      <c r="WWI1052" s="14"/>
      <c r="WWJ1052" s="14"/>
      <c r="WWK1052" s="14"/>
      <c r="WWL1052" s="14"/>
      <c r="WWM1052" s="14"/>
      <c r="WWN1052" s="14"/>
      <c r="WWO1052" s="14"/>
      <c r="WWP1052" s="14"/>
      <c r="WWQ1052" s="14"/>
      <c r="WWR1052" s="14"/>
      <c r="WWS1052" s="14"/>
      <c r="WWT1052" s="14"/>
      <c r="WWU1052" s="14"/>
      <c r="WWV1052" s="14"/>
      <c r="WWW1052" s="14"/>
      <c r="WWX1052" s="14"/>
      <c r="WWY1052" s="14"/>
      <c r="WWZ1052" s="14"/>
      <c r="WXA1052" s="14"/>
      <c r="WXB1052" s="14"/>
      <c r="WXC1052" s="14"/>
      <c r="WXD1052" s="14"/>
      <c r="WXE1052" s="14"/>
      <c r="WXF1052" s="14"/>
      <c r="WXG1052" s="14"/>
      <c r="WXH1052" s="14"/>
      <c r="WXI1052" s="14"/>
      <c r="WXJ1052" s="14"/>
      <c r="WXK1052" s="14"/>
      <c r="WXL1052" s="14"/>
      <c r="WXM1052" s="14"/>
      <c r="WXN1052" s="14"/>
      <c r="WXO1052" s="14"/>
      <c r="WXP1052" s="14"/>
      <c r="WXQ1052" s="14"/>
      <c r="WXR1052" s="14"/>
      <c r="WXS1052" s="14"/>
      <c r="WXT1052" s="14"/>
      <c r="WXU1052" s="14"/>
      <c r="WXV1052" s="14"/>
      <c r="WXW1052" s="14"/>
      <c r="WXX1052" s="14"/>
      <c r="WXY1052" s="14"/>
      <c r="WXZ1052" s="14"/>
      <c r="WYA1052" s="14"/>
      <c r="WYB1052" s="14"/>
      <c r="WYC1052" s="14"/>
      <c r="WYD1052" s="14"/>
      <c r="WYE1052" s="14"/>
      <c r="WYF1052" s="14"/>
      <c r="WYG1052" s="14"/>
      <c r="WYH1052" s="14"/>
      <c r="WYI1052" s="14"/>
      <c r="WYJ1052" s="14"/>
      <c r="WYK1052" s="14"/>
      <c r="WYL1052" s="14"/>
      <c r="WYM1052" s="14"/>
      <c r="WYN1052" s="14"/>
      <c r="WYO1052" s="14"/>
      <c r="WYP1052" s="14"/>
      <c r="WYQ1052" s="14"/>
      <c r="WYR1052" s="14"/>
      <c r="WYS1052" s="14"/>
      <c r="WYT1052" s="14"/>
      <c r="WYU1052" s="14"/>
      <c r="WYV1052" s="14"/>
      <c r="WYW1052" s="14"/>
      <c r="WYX1052" s="14"/>
      <c r="WYY1052" s="14"/>
      <c r="WYZ1052" s="14"/>
      <c r="WZA1052" s="14"/>
      <c r="WZB1052" s="14"/>
      <c r="WZC1052" s="14"/>
      <c r="WZD1052" s="14"/>
      <c r="WZE1052" s="14"/>
      <c r="WZF1052" s="14"/>
      <c r="WZG1052" s="14"/>
      <c r="WZH1052" s="14"/>
      <c r="WZI1052" s="14"/>
      <c r="WZJ1052" s="14"/>
      <c r="WZK1052" s="14"/>
      <c r="WZL1052" s="14"/>
      <c r="WZM1052" s="14"/>
      <c r="WZN1052" s="14"/>
      <c r="WZO1052" s="14"/>
      <c r="WZP1052" s="14"/>
      <c r="WZQ1052" s="14"/>
      <c r="WZR1052" s="14"/>
      <c r="WZS1052" s="14"/>
      <c r="WZT1052" s="14"/>
      <c r="WZU1052" s="14"/>
      <c r="WZV1052" s="14"/>
      <c r="WZW1052" s="14"/>
      <c r="WZX1052" s="14"/>
      <c r="WZY1052" s="14"/>
      <c r="WZZ1052" s="14"/>
      <c r="XAA1052" s="14"/>
      <c r="XAB1052" s="14"/>
      <c r="XAC1052" s="14"/>
      <c r="XAD1052" s="14"/>
      <c r="XAE1052" s="14"/>
      <c r="XAF1052" s="14"/>
      <c r="XAG1052" s="14"/>
      <c r="XAH1052" s="14"/>
      <c r="XAI1052" s="14"/>
      <c r="XAJ1052" s="14"/>
      <c r="XAK1052" s="14"/>
      <c r="XAL1052" s="14"/>
      <c r="XAM1052" s="14"/>
      <c r="XAN1052" s="14"/>
      <c r="XAO1052" s="14"/>
      <c r="XAP1052" s="14"/>
      <c r="XAQ1052" s="14"/>
      <c r="XAR1052" s="14"/>
      <c r="XAS1052" s="14"/>
      <c r="XAT1052" s="14"/>
      <c r="XAU1052" s="14"/>
      <c r="XAV1052" s="14"/>
      <c r="XAW1052" s="14"/>
      <c r="XAX1052" s="14"/>
      <c r="XAY1052" s="14"/>
      <c r="XAZ1052" s="14"/>
      <c r="XBA1052" s="14"/>
      <c r="XBB1052" s="14"/>
      <c r="XBC1052" s="14"/>
      <c r="XBD1052" s="14"/>
      <c r="XBE1052" s="14"/>
      <c r="XBF1052" s="14"/>
      <c r="XBG1052" s="14"/>
      <c r="XBH1052" s="14"/>
      <c r="XBI1052" s="14"/>
      <c r="XBJ1052" s="14"/>
      <c r="XBK1052" s="14"/>
      <c r="XBL1052" s="14"/>
      <c r="XBM1052" s="14"/>
      <c r="XBN1052" s="14"/>
      <c r="XBO1052" s="14"/>
      <c r="XBP1052" s="14"/>
      <c r="XBQ1052" s="14"/>
      <c r="XBR1052" s="14"/>
      <c r="XBS1052" s="14"/>
      <c r="XBT1052" s="14"/>
      <c r="XBU1052" s="14"/>
      <c r="XBV1052" s="14"/>
      <c r="XBW1052" s="14"/>
      <c r="XBX1052" s="14"/>
      <c r="XBY1052" s="14"/>
      <c r="XBZ1052" s="14"/>
      <c r="XCA1052" s="14"/>
      <c r="XCB1052" s="14"/>
      <c r="XCC1052" s="14"/>
      <c r="XCD1052" s="14"/>
      <c r="XCE1052" s="14"/>
      <c r="XCF1052" s="14"/>
      <c r="XCG1052" s="14"/>
      <c r="XCH1052" s="14"/>
      <c r="XCI1052" s="14"/>
      <c r="XCJ1052" s="14"/>
      <c r="XCK1052" s="14"/>
      <c r="XCL1052" s="14"/>
      <c r="XCM1052" s="14"/>
      <c r="XCN1052" s="14"/>
      <c r="XCO1052" s="14"/>
      <c r="XCP1052" s="14"/>
      <c r="XCQ1052" s="14"/>
      <c r="XCR1052" s="14"/>
      <c r="XCS1052" s="14"/>
      <c r="XCT1052" s="14"/>
      <c r="XCU1052" s="14"/>
      <c r="XCV1052" s="14"/>
      <c r="XCW1052" s="14"/>
      <c r="XCX1052" s="14"/>
      <c r="XCY1052" s="14"/>
      <c r="XCZ1052" s="14"/>
      <c r="XDA1052" s="14"/>
      <c r="XDB1052" s="14"/>
      <c r="XDC1052" s="14"/>
      <c r="XDD1052" s="14"/>
      <c r="XDE1052" s="14"/>
      <c r="XDF1052" s="14"/>
      <c r="XDG1052" s="14"/>
      <c r="XDH1052" s="14"/>
      <c r="XDI1052" s="14"/>
      <c r="XDJ1052" s="14"/>
      <c r="XDK1052" s="14"/>
      <c r="XDL1052" s="14"/>
      <c r="XDM1052" s="14"/>
      <c r="XDN1052" s="14"/>
      <c r="XDO1052" s="14"/>
      <c r="XDP1052" s="14"/>
      <c r="XDQ1052" s="14"/>
      <c r="XDR1052" s="14"/>
      <c r="XDS1052" s="14"/>
      <c r="XDT1052" s="14"/>
      <c r="XDU1052" s="14"/>
      <c r="XDV1052" s="14"/>
      <c r="XDW1052" s="14"/>
      <c r="XDX1052" s="14"/>
      <c r="XDY1052" s="14"/>
      <c r="XDZ1052" s="14"/>
      <c r="XEA1052" s="14"/>
      <c r="XEB1052" s="14"/>
      <c r="XEC1052" s="14"/>
      <c r="XED1052" s="14"/>
      <c r="XEE1052" s="14"/>
      <c r="XEF1052" s="14"/>
      <c r="XEG1052" s="14"/>
      <c r="XEH1052" s="14"/>
      <c r="XEI1052" s="14"/>
      <c r="XEJ1052" s="14"/>
      <c r="XEK1052" s="14"/>
      <c r="XEL1052" s="14"/>
      <c r="XEM1052" s="14"/>
      <c r="XEN1052" s="14"/>
      <c r="XEO1052" s="14"/>
      <c r="XEP1052" s="14"/>
      <c r="XEQ1052" s="14"/>
      <c r="XER1052" s="14"/>
      <c r="XES1052" s="14"/>
      <c r="XET1052" s="14"/>
      <c r="XEU1052" s="14"/>
      <c r="XEV1052" s="14"/>
      <c r="XEW1052" s="14"/>
      <c r="XEX1052" s="14"/>
      <c r="XEY1052" s="14"/>
      <c r="XEZ1052" s="14"/>
      <c r="XFA1052" s="14"/>
      <c r="XFB1052" s="14"/>
      <c r="XFC1052" s="14"/>
      <c r="XFD1052" s="14"/>
    </row>
    <row r="1053" spans="1:164 13283:16384" ht="24">
      <c r="A1053" s="28" t="s">
        <v>7</v>
      </c>
      <c r="B1053" s="15" t="s">
        <v>1127</v>
      </c>
      <c r="C1053" s="4" t="s">
        <v>9</v>
      </c>
      <c r="D1053" s="51" t="s">
        <v>1128</v>
      </c>
      <c r="E1053" s="17" t="s">
        <v>119</v>
      </c>
      <c r="F1053" s="13">
        <v>212</v>
      </c>
      <c r="G1053" s="42">
        <v>47.78</v>
      </c>
      <c r="H1053" s="71">
        <f t="shared" ref="H1053:H1054" si="921">+G1053*$T$7</f>
        <v>46.454511665135996</v>
      </c>
      <c r="I1053" s="84">
        <v>3.52</v>
      </c>
      <c r="J1053" s="71">
        <f t="shared" ref="J1053:J1054" si="922">+I1053*$T$7</f>
        <v>3.4223499594239999</v>
      </c>
      <c r="K1053" s="71">
        <f t="shared" ref="K1053:K1054" si="923">+H1053+J1053</f>
        <v>49.876861624559993</v>
      </c>
      <c r="L1053" s="81">
        <v>59.73</v>
      </c>
      <c r="M1053" s="71">
        <f t="shared" ref="M1053:M1054" si="924">+L1053*$T$7</f>
        <v>58.073000873975992</v>
      </c>
      <c r="N1053" s="81">
        <v>4.4000000000000004</v>
      </c>
      <c r="O1053" s="71">
        <f t="shared" ref="O1053:O1054" si="925">+N1053*$T$7</f>
        <v>4.2779374492800004</v>
      </c>
      <c r="P1053" s="71">
        <f t="shared" ref="P1053:P1054" si="926">+M1053+O1053</f>
        <v>62.350938323255995</v>
      </c>
      <c r="Q1053" s="71">
        <f t="shared" ref="Q1053:Q1054" si="927">+M1053*F1053</f>
        <v>12311.476185282911</v>
      </c>
      <c r="R1053" s="72">
        <f t="shared" ref="R1053:R1054" si="928">+O1053*F1053</f>
        <v>906.92273924736014</v>
      </c>
      <c r="S1053" s="71">
        <f t="shared" ref="S1053:S1054" si="929">+Q1053+R1053</f>
        <v>13218.398924530271</v>
      </c>
      <c r="V1053" s="107">
        <v>13594.5</v>
      </c>
      <c r="X1053" s="120">
        <f t="shared" si="893"/>
        <v>376.10107546972904</v>
      </c>
      <c r="Z1053" s="120"/>
    </row>
    <row r="1054" spans="1:164 13283:16384">
      <c r="A1054" s="27" t="s">
        <v>12</v>
      </c>
      <c r="B1054" s="4" t="s">
        <v>290</v>
      </c>
      <c r="C1054" s="4" t="s">
        <v>9</v>
      </c>
      <c r="D1054" s="49" t="s">
        <v>1276</v>
      </c>
      <c r="E1054" s="10" t="s">
        <v>119</v>
      </c>
      <c r="F1054" s="5">
        <v>27</v>
      </c>
      <c r="G1054" s="40">
        <v>12.06</v>
      </c>
      <c r="H1054" s="71">
        <f t="shared" si="921"/>
        <v>11.725437645072001</v>
      </c>
      <c r="I1054" s="83">
        <v>2.73</v>
      </c>
      <c r="J1054" s="71">
        <f t="shared" si="922"/>
        <v>2.6542657355759998</v>
      </c>
      <c r="K1054" s="71">
        <f t="shared" si="923"/>
        <v>14.379703380647999</v>
      </c>
      <c r="L1054" s="85">
        <v>15.08</v>
      </c>
      <c r="M1054" s="71">
        <f t="shared" si="924"/>
        <v>14.661658348895999</v>
      </c>
      <c r="N1054" s="85">
        <v>3.41</v>
      </c>
      <c r="O1054" s="71">
        <f t="shared" si="925"/>
        <v>3.315401523192</v>
      </c>
      <c r="P1054" s="71">
        <f t="shared" si="926"/>
        <v>17.977059872087999</v>
      </c>
      <c r="Q1054" s="71">
        <f t="shared" si="927"/>
        <v>395.86477542019196</v>
      </c>
      <c r="R1054" s="72">
        <f t="shared" si="928"/>
        <v>89.515841126184</v>
      </c>
      <c r="S1054" s="71">
        <f t="shared" si="929"/>
        <v>485.38061654637596</v>
      </c>
      <c r="V1054" s="112">
        <v>499.16</v>
      </c>
      <c r="X1054" s="120">
        <f t="shared" si="893"/>
        <v>13.779383453624064</v>
      </c>
      <c r="Z1054" s="120"/>
    </row>
    <row r="1055" spans="1:164 13283:16384">
      <c r="A1055" s="25" t="s">
        <v>1277</v>
      </c>
      <c r="B1055" s="2"/>
      <c r="C1055" s="2"/>
      <c r="D1055" s="47" t="s">
        <v>303</v>
      </c>
      <c r="E1055" s="57"/>
      <c r="F1055" s="2"/>
      <c r="G1055" s="39"/>
      <c r="H1055" s="69"/>
      <c r="I1055" s="79"/>
      <c r="J1055" s="69"/>
      <c r="K1055" s="69"/>
      <c r="L1055" s="69"/>
      <c r="M1055" s="69"/>
      <c r="N1055" s="69"/>
      <c r="O1055" s="69"/>
      <c r="P1055" s="69"/>
      <c r="Q1055" s="63">
        <f>+Q1056+Q1137</f>
        <v>218216.77259062338</v>
      </c>
      <c r="R1055" s="63">
        <f>+R1056+R1137</f>
        <v>74677.494238047613</v>
      </c>
      <c r="S1055" s="63">
        <f>+Q1055+R1055</f>
        <v>292894.26682867098</v>
      </c>
      <c r="V1055" s="116">
        <v>301223.7</v>
      </c>
      <c r="X1055" s="120">
        <f t="shared" si="893"/>
        <v>8329.4331713290303</v>
      </c>
      <c r="Z1055" s="120"/>
    </row>
    <row r="1056" spans="1:164 13283:16384" s="98" customFormat="1">
      <c r="A1056" s="92" t="s">
        <v>1278</v>
      </c>
      <c r="B1056" s="93"/>
      <c r="C1056" s="93"/>
      <c r="D1056" s="94" t="s">
        <v>305</v>
      </c>
      <c r="E1056" s="95"/>
      <c r="F1056" s="93"/>
      <c r="G1056" s="39"/>
      <c r="H1056" s="96"/>
      <c r="I1056" s="79"/>
      <c r="J1056" s="96"/>
      <c r="K1056" s="96"/>
      <c r="L1056" s="69"/>
      <c r="M1056" s="96"/>
      <c r="N1056" s="69"/>
      <c r="O1056" s="96"/>
      <c r="P1056" s="96"/>
      <c r="Q1056" s="97">
        <f>+Q1057+Q1070+Q1092+Q1107+Q1112+Q1130</f>
        <v>159900.70708884738</v>
      </c>
      <c r="R1056" s="97">
        <f>+R1057+R1070+R1092+R1107+R1112+R1130</f>
        <v>70288.505421618349</v>
      </c>
      <c r="S1056" s="97">
        <f>+Q1056+R1056</f>
        <v>230189.21251046573</v>
      </c>
      <c r="T1056" s="14"/>
      <c r="U1056" s="14"/>
      <c r="V1056" s="116">
        <v>236729.46</v>
      </c>
      <c r="W1056" s="14"/>
      <c r="X1056" s="120">
        <f t="shared" si="893"/>
        <v>6540.2474895342602</v>
      </c>
      <c r="Y1056" s="14"/>
      <c r="Z1056" s="120"/>
      <c r="AA1056" s="14"/>
      <c r="AB1056" s="14"/>
      <c r="AC1056" s="14"/>
      <c r="AD1056" s="14"/>
      <c r="AE1056" s="14"/>
      <c r="AF1056" s="14"/>
      <c r="AG1056" s="14"/>
      <c r="AH1056" s="14"/>
      <c r="AI1056" s="14"/>
      <c r="AJ1056" s="14"/>
      <c r="AK1056" s="14"/>
      <c r="AL1056" s="14"/>
      <c r="AM1056" s="14"/>
      <c r="AN1056" s="14"/>
      <c r="AO1056" s="14"/>
      <c r="AP1056" s="14"/>
      <c r="AQ1056" s="14"/>
      <c r="AR1056" s="14"/>
      <c r="AS1056" s="14"/>
      <c r="AT1056" s="14"/>
      <c r="AU1056" s="14"/>
      <c r="AV1056" s="14"/>
      <c r="AW1056" s="14"/>
      <c r="AX1056" s="14"/>
      <c r="AY1056" s="14"/>
      <c r="AZ1056" s="14"/>
      <c r="BA1056" s="14"/>
      <c r="BB1056" s="14"/>
      <c r="BC1056" s="14"/>
      <c r="BD1056" s="14"/>
      <c r="BE1056" s="14"/>
      <c r="BF1056" s="14"/>
      <c r="BG1056" s="14"/>
      <c r="BH1056" s="14"/>
      <c r="BI1056" s="14"/>
      <c r="BJ1056" s="14"/>
      <c r="BK1056" s="14"/>
      <c r="BL1056" s="14"/>
      <c r="BM1056" s="14"/>
      <c r="BN1056" s="14"/>
      <c r="BO1056" s="14"/>
      <c r="BP1056" s="14"/>
      <c r="BQ1056" s="14"/>
      <c r="BR1056" s="14"/>
      <c r="BS1056" s="14"/>
      <c r="BT1056" s="14"/>
      <c r="BU1056" s="14"/>
      <c r="BV1056" s="14"/>
      <c r="BW1056" s="14"/>
      <c r="BX1056" s="14"/>
      <c r="BY1056" s="14"/>
      <c r="BZ1056" s="14"/>
      <c r="CA1056" s="14"/>
      <c r="CB1056" s="14"/>
      <c r="CC1056" s="14"/>
      <c r="CD1056" s="14"/>
      <c r="CE1056" s="14"/>
      <c r="CF1056" s="14"/>
      <c r="CG1056" s="14"/>
      <c r="CH1056" s="14"/>
      <c r="CI1056" s="14"/>
      <c r="CJ1056" s="14"/>
      <c r="CK1056" s="14"/>
      <c r="CL1056" s="14"/>
      <c r="CM1056" s="14"/>
      <c r="CN1056" s="14"/>
      <c r="CO1056" s="14"/>
      <c r="CP1056" s="14"/>
      <c r="CQ1056" s="14"/>
      <c r="CR1056" s="14"/>
      <c r="CS1056" s="14"/>
      <c r="CT1056" s="14"/>
      <c r="CU1056" s="14"/>
      <c r="CV1056" s="14"/>
      <c r="CW1056" s="14"/>
      <c r="CX1056" s="14"/>
      <c r="CY1056" s="14"/>
      <c r="CZ1056" s="14"/>
      <c r="DA1056" s="14"/>
      <c r="DB1056" s="14"/>
      <c r="DC1056" s="14"/>
      <c r="DD1056" s="14"/>
      <c r="DE1056" s="14"/>
      <c r="DF1056" s="14"/>
      <c r="DG1056" s="14"/>
      <c r="DH1056" s="14"/>
      <c r="DI1056" s="14"/>
      <c r="DJ1056" s="14"/>
      <c r="DK1056" s="14"/>
      <c r="DL1056" s="14"/>
      <c r="DM1056" s="14"/>
      <c r="DN1056" s="14"/>
      <c r="DO1056" s="14"/>
      <c r="DP1056" s="14"/>
      <c r="DQ1056" s="14"/>
      <c r="DR1056" s="14"/>
      <c r="DS1056" s="14"/>
      <c r="DT1056" s="14"/>
      <c r="DU1056" s="14"/>
      <c r="DV1056" s="14"/>
      <c r="DW1056" s="14"/>
      <c r="DX1056" s="14"/>
      <c r="DY1056" s="14"/>
      <c r="DZ1056" s="14"/>
      <c r="EA1056" s="14"/>
      <c r="EB1056" s="14"/>
      <c r="EC1056" s="14"/>
      <c r="ED1056" s="14"/>
      <c r="EE1056" s="14"/>
      <c r="EF1056" s="14"/>
      <c r="EG1056" s="14"/>
      <c r="EH1056" s="14"/>
      <c r="EI1056" s="14"/>
      <c r="EJ1056" s="14"/>
      <c r="EK1056" s="14"/>
      <c r="EL1056" s="14"/>
      <c r="EM1056" s="14"/>
      <c r="EN1056" s="14"/>
      <c r="EO1056" s="14"/>
      <c r="EP1056" s="14"/>
      <c r="EQ1056" s="14"/>
      <c r="ER1056" s="14"/>
      <c r="ES1056" s="14"/>
      <c r="ET1056" s="14"/>
      <c r="EU1056" s="14"/>
      <c r="EV1056" s="14"/>
      <c r="EW1056" s="14"/>
      <c r="EX1056" s="14"/>
      <c r="EY1056" s="14"/>
      <c r="EZ1056" s="14"/>
      <c r="FA1056" s="14"/>
      <c r="FB1056" s="14"/>
      <c r="FC1056" s="14"/>
      <c r="FD1056" s="14"/>
      <c r="FE1056" s="14"/>
      <c r="FF1056" s="14"/>
      <c r="FG1056" s="14"/>
      <c r="FH1056" s="14"/>
      <c r="SPW1056" s="14"/>
      <c r="SPX1056" s="14"/>
      <c r="SPY1056" s="14"/>
      <c r="SPZ1056" s="14"/>
      <c r="SQA1056" s="14"/>
      <c r="SQB1056" s="14"/>
      <c r="SQC1056" s="14"/>
      <c r="SQD1056" s="14"/>
      <c r="SQE1056" s="14"/>
      <c r="SQF1056" s="14"/>
      <c r="SQG1056" s="14"/>
      <c r="SQH1056" s="14"/>
      <c r="SQI1056" s="14"/>
      <c r="SQJ1056" s="14"/>
      <c r="SQK1056" s="14"/>
      <c r="SQL1056" s="14"/>
      <c r="SQM1056" s="14"/>
      <c r="SQN1056" s="14"/>
      <c r="SQO1056" s="14"/>
      <c r="SQP1056" s="14"/>
      <c r="SQQ1056" s="14"/>
      <c r="SQR1056" s="14"/>
      <c r="SQS1056" s="14"/>
      <c r="SQT1056" s="14"/>
      <c r="SQU1056" s="14"/>
      <c r="SQV1056" s="14"/>
      <c r="SQW1056" s="14"/>
      <c r="SQX1056" s="14"/>
      <c r="SQY1056" s="14"/>
      <c r="SQZ1056" s="14"/>
      <c r="SRA1056" s="14"/>
      <c r="SRB1056" s="14"/>
      <c r="SRC1056" s="14"/>
      <c r="SRD1056" s="14"/>
      <c r="SRE1056" s="14"/>
      <c r="SRF1056" s="14"/>
      <c r="SRG1056" s="14"/>
      <c r="SRH1056" s="14"/>
      <c r="SRI1056" s="14"/>
      <c r="SRJ1056" s="14"/>
      <c r="SRK1056" s="14"/>
      <c r="SRL1056" s="14"/>
      <c r="SRM1056" s="14"/>
      <c r="SRN1056" s="14"/>
      <c r="SRO1056" s="14"/>
      <c r="SRP1056" s="14"/>
      <c r="SRQ1056" s="14"/>
      <c r="SRR1056" s="14"/>
      <c r="SRS1056" s="14"/>
      <c r="SRT1056" s="14"/>
      <c r="SRU1056" s="14"/>
      <c r="SRV1056" s="14"/>
      <c r="SRW1056" s="14"/>
      <c r="SRX1056" s="14"/>
      <c r="SRY1056" s="14"/>
      <c r="SRZ1056" s="14"/>
      <c r="SSA1056" s="14"/>
      <c r="SSB1056" s="14"/>
      <c r="SSC1056" s="14"/>
      <c r="SSD1056" s="14"/>
      <c r="SSE1056" s="14"/>
      <c r="SSF1056" s="14"/>
      <c r="SSG1056" s="14"/>
      <c r="SSH1056" s="14"/>
      <c r="SSI1056" s="14"/>
      <c r="SSJ1056" s="14"/>
      <c r="SSK1056" s="14"/>
      <c r="SSL1056" s="14"/>
      <c r="SSM1056" s="14"/>
      <c r="SSN1056" s="14"/>
      <c r="SSO1056" s="14"/>
      <c r="SSP1056" s="14"/>
      <c r="SSQ1056" s="14"/>
      <c r="SSR1056" s="14"/>
      <c r="SSS1056" s="14"/>
      <c r="SST1056" s="14"/>
      <c r="SSU1056" s="14"/>
      <c r="SSV1056" s="14"/>
      <c r="SSW1056" s="14"/>
      <c r="SSX1056" s="14"/>
      <c r="SSY1056" s="14"/>
      <c r="SSZ1056" s="14"/>
      <c r="STA1056" s="14"/>
      <c r="STB1056" s="14"/>
      <c r="STC1056" s="14"/>
      <c r="STD1056" s="14"/>
      <c r="STE1056" s="14"/>
      <c r="STF1056" s="14"/>
      <c r="STG1056" s="14"/>
      <c r="STH1056" s="14"/>
      <c r="STI1056" s="14"/>
      <c r="STJ1056" s="14"/>
      <c r="STK1056" s="14"/>
      <c r="STL1056" s="14"/>
      <c r="STM1056" s="14"/>
      <c r="STN1056" s="14"/>
      <c r="STO1056" s="14"/>
      <c r="STP1056" s="14"/>
      <c r="STQ1056" s="14"/>
      <c r="STR1056" s="14"/>
      <c r="STS1056" s="14"/>
      <c r="STT1056" s="14"/>
      <c r="STU1056" s="14"/>
      <c r="STV1056" s="14"/>
      <c r="STW1056" s="14"/>
      <c r="STX1056" s="14"/>
      <c r="STY1056" s="14"/>
      <c r="STZ1056" s="14"/>
      <c r="SUA1056" s="14"/>
      <c r="SUB1056" s="14"/>
      <c r="SUC1056" s="14"/>
      <c r="SUD1056" s="14"/>
      <c r="SUE1056" s="14"/>
      <c r="SUF1056" s="14"/>
      <c r="SUG1056" s="14"/>
      <c r="SUH1056" s="14"/>
      <c r="SUI1056" s="14"/>
      <c r="SUJ1056" s="14"/>
      <c r="SUK1056" s="14"/>
      <c r="SUL1056" s="14"/>
      <c r="SUM1056" s="14"/>
      <c r="SUN1056" s="14"/>
      <c r="SUO1056" s="14"/>
      <c r="SUP1056" s="14"/>
      <c r="SUQ1056" s="14"/>
      <c r="SUR1056" s="14"/>
      <c r="SUS1056" s="14"/>
      <c r="SUT1056" s="14"/>
      <c r="SUU1056" s="14"/>
      <c r="SUV1056" s="14"/>
      <c r="SUW1056" s="14"/>
      <c r="SUX1056" s="14"/>
      <c r="SUY1056" s="14"/>
      <c r="SUZ1056" s="14"/>
      <c r="SVA1056" s="14"/>
      <c r="SVB1056" s="14"/>
      <c r="SVC1056" s="14"/>
      <c r="SVD1056" s="14"/>
      <c r="SVE1056" s="14"/>
      <c r="SVF1056" s="14"/>
      <c r="SVG1056" s="14"/>
      <c r="SVH1056" s="14"/>
      <c r="SVI1056" s="14"/>
      <c r="SVJ1056" s="14"/>
      <c r="SVK1056" s="14"/>
      <c r="SVL1056" s="14"/>
      <c r="SVM1056" s="14"/>
      <c r="SVN1056" s="14"/>
      <c r="SVO1056" s="14"/>
      <c r="SVP1056" s="14"/>
      <c r="SVQ1056" s="14"/>
      <c r="SVR1056" s="14"/>
      <c r="SVS1056" s="14"/>
      <c r="SVT1056" s="14"/>
      <c r="SVU1056" s="14"/>
      <c r="SVV1056" s="14"/>
      <c r="SVW1056" s="14"/>
      <c r="SVX1056" s="14"/>
      <c r="SVY1056" s="14"/>
      <c r="SVZ1056" s="14"/>
      <c r="SWA1056" s="14"/>
      <c r="SWB1056" s="14"/>
      <c r="SWC1056" s="14"/>
      <c r="SWD1056" s="14"/>
      <c r="SWE1056" s="14"/>
      <c r="SWF1056" s="14"/>
      <c r="SWG1056" s="14"/>
      <c r="SWH1056" s="14"/>
      <c r="SWI1056" s="14"/>
      <c r="SWJ1056" s="14"/>
      <c r="SWK1056" s="14"/>
      <c r="SWL1056" s="14"/>
      <c r="SWM1056" s="14"/>
      <c r="SWN1056" s="14"/>
      <c r="SWO1056" s="14"/>
      <c r="SWP1056" s="14"/>
      <c r="SWQ1056" s="14"/>
      <c r="SWR1056" s="14"/>
      <c r="SWS1056" s="14"/>
      <c r="SWT1056" s="14"/>
      <c r="SWU1056" s="14"/>
      <c r="SWV1056" s="14"/>
      <c r="SWW1056" s="14"/>
      <c r="SWX1056" s="14"/>
      <c r="SWY1056" s="14"/>
      <c r="SWZ1056" s="14"/>
      <c r="SXA1056" s="14"/>
      <c r="SXB1056" s="14"/>
      <c r="SXC1056" s="14"/>
      <c r="SXD1056" s="14"/>
      <c r="SXE1056" s="14"/>
      <c r="SXF1056" s="14"/>
      <c r="SXG1056" s="14"/>
      <c r="SXH1056" s="14"/>
      <c r="SXI1056" s="14"/>
      <c r="SXJ1056" s="14"/>
      <c r="SXK1056" s="14"/>
      <c r="SXL1056" s="14"/>
      <c r="SXM1056" s="14"/>
      <c r="SXN1056" s="14"/>
      <c r="SXO1056" s="14"/>
      <c r="SXP1056" s="14"/>
      <c r="SXQ1056" s="14"/>
      <c r="SXR1056" s="14"/>
      <c r="SXS1056" s="14"/>
      <c r="SXT1056" s="14"/>
      <c r="SXU1056" s="14"/>
      <c r="SXV1056" s="14"/>
      <c r="SXW1056" s="14"/>
      <c r="SXX1056" s="14"/>
      <c r="SXY1056" s="14"/>
      <c r="SXZ1056" s="14"/>
      <c r="SYA1056" s="14"/>
      <c r="SYB1056" s="14"/>
      <c r="SYC1056" s="14"/>
      <c r="SYD1056" s="14"/>
      <c r="SYE1056" s="14"/>
      <c r="SYF1056" s="14"/>
      <c r="SYG1056" s="14"/>
      <c r="SYH1056" s="14"/>
      <c r="SYI1056" s="14"/>
      <c r="SYJ1056" s="14"/>
      <c r="SYK1056" s="14"/>
      <c r="SYL1056" s="14"/>
      <c r="SYM1056" s="14"/>
      <c r="SYN1056" s="14"/>
      <c r="SYO1056" s="14"/>
      <c r="SYP1056" s="14"/>
      <c r="SYQ1056" s="14"/>
      <c r="SYR1056" s="14"/>
      <c r="SYS1056" s="14"/>
      <c r="SYT1056" s="14"/>
      <c r="SYU1056" s="14"/>
      <c r="SYV1056" s="14"/>
      <c r="SYW1056" s="14"/>
      <c r="SYX1056" s="14"/>
      <c r="SYY1056" s="14"/>
      <c r="SYZ1056" s="14"/>
      <c r="SZA1056" s="14"/>
      <c r="SZB1056" s="14"/>
      <c r="SZC1056" s="14"/>
      <c r="SZD1056" s="14"/>
      <c r="SZE1056" s="14"/>
      <c r="SZF1056" s="14"/>
      <c r="SZG1056" s="14"/>
      <c r="SZH1056" s="14"/>
      <c r="SZI1056" s="14"/>
      <c r="SZJ1056" s="14"/>
      <c r="SZK1056" s="14"/>
      <c r="SZL1056" s="14"/>
      <c r="SZM1056" s="14"/>
      <c r="SZN1056" s="14"/>
      <c r="SZO1056" s="14"/>
      <c r="SZP1056" s="14"/>
      <c r="SZQ1056" s="14"/>
      <c r="SZR1056" s="14"/>
      <c r="SZS1056" s="14"/>
      <c r="SZT1056" s="14"/>
      <c r="SZU1056" s="14"/>
      <c r="SZV1056" s="14"/>
      <c r="SZW1056" s="14"/>
      <c r="SZX1056" s="14"/>
      <c r="SZY1056" s="14"/>
      <c r="SZZ1056" s="14"/>
      <c r="TAA1056" s="14"/>
      <c r="TAB1056" s="14"/>
      <c r="TAC1056" s="14"/>
      <c r="TAD1056" s="14"/>
      <c r="TAE1056" s="14"/>
      <c r="TAF1056" s="14"/>
      <c r="TAG1056" s="14"/>
      <c r="TAH1056" s="14"/>
      <c r="TAI1056" s="14"/>
      <c r="TAJ1056" s="14"/>
      <c r="TAK1056" s="14"/>
      <c r="TAL1056" s="14"/>
      <c r="TAM1056" s="14"/>
      <c r="TAN1056" s="14"/>
      <c r="TAO1056" s="14"/>
      <c r="TAP1056" s="14"/>
      <c r="TAQ1056" s="14"/>
      <c r="TAR1056" s="14"/>
      <c r="TAS1056" s="14"/>
      <c r="TAT1056" s="14"/>
      <c r="TAU1056" s="14"/>
      <c r="TAV1056" s="14"/>
      <c r="TAW1056" s="14"/>
      <c r="TAX1056" s="14"/>
      <c r="TAY1056" s="14"/>
      <c r="TAZ1056" s="14"/>
      <c r="TBA1056" s="14"/>
      <c r="TBB1056" s="14"/>
      <c r="TBC1056" s="14"/>
      <c r="TBD1056" s="14"/>
      <c r="TBE1056" s="14"/>
      <c r="TBF1056" s="14"/>
      <c r="TBG1056" s="14"/>
      <c r="TBH1056" s="14"/>
      <c r="TBI1056" s="14"/>
      <c r="TBJ1056" s="14"/>
      <c r="TBK1056" s="14"/>
      <c r="TBL1056" s="14"/>
      <c r="TBM1056" s="14"/>
      <c r="TBN1056" s="14"/>
      <c r="TBO1056" s="14"/>
      <c r="TBP1056" s="14"/>
      <c r="TBQ1056" s="14"/>
      <c r="TBR1056" s="14"/>
      <c r="TBS1056" s="14"/>
      <c r="TBT1056" s="14"/>
      <c r="TBU1056" s="14"/>
      <c r="TBV1056" s="14"/>
      <c r="TBW1056" s="14"/>
      <c r="TBX1056" s="14"/>
      <c r="TBY1056" s="14"/>
      <c r="TBZ1056" s="14"/>
      <c r="TCA1056" s="14"/>
      <c r="TCB1056" s="14"/>
      <c r="TCC1056" s="14"/>
      <c r="TCD1056" s="14"/>
      <c r="TCE1056" s="14"/>
      <c r="TCF1056" s="14"/>
      <c r="TCG1056" s="14"/>
      <c r="TCH1056" s="14"/>
      <c r="TCI1056" s="14"/>
      <c r="TCJ1056" s="14"/>
      <c r="TCK1056" s="14"/>
      <c r="TCL1056" s="14"/>
      <c r="TCM1056" s="14"/>
      <c r="TCN1056" s="14"/>
      <c r="TCO1056" s="14"/>
      <c r="TCP1056" s="14"/>
      <c r="TCQ1056" s="14"/>
      <c r="TCR1056" s="14"/>
      <c r="TCS1056" s="14"/>
      <c r="TCT1056" s="14"/>
      <c r="TCU1056" s="14"/>
      <c r="TCV1056" s="14"/>
      <c r="TCW1056" s="14"/>
      <c r="TCX1056" s="14"/>
      <c r="TCY1056" s="14"/>
      <c r="TCZ1056" s="14"/>
      <c r="TDA1056" s="14"/>
      <c r="TDB1056" s="14"/>
      <c r="TDC1056" s="14"/>
      <c r="TDD1056" s="14"/>
      <c r="TDE1056" s="14"/>
      <c r="TDF1056" s="14"/>
      <c r="TDG1056" s="14"/>
      <c r="TDH1056" s="14"/>
      <c r="TDI1056" s="14"/>
      <c r="TDJ1056" s="14"/>
      <c r="TDK1056" s="14"/>
      <c r="TDL1056" s="14"/>
      <c r="TDM1056" s="14"/>
      <c r="TDN1056" s="14"/>
      <c r="TDO1056" s="14"/>
      <c r="TDP1056" s="14"/>
      <c r="TDQ1056" s="14"/>
      <c r="TDR1056" s="14"/>
      <c r="TDS1056" s="14"/>
      <c r="TDT1056" s="14"/>
      <c r="TDU1056" s="14"/>
      <c r="TDV1056" s="14"/>
      <c r="TDW1056" s="14"/>
      <c r="TDX1056" s="14"/>
      <c r="TDY1056" s="14"/>
      <c r="TDZ1056" s="14"/>
      <c r="TEA1056" s="14"/>
      <c r="TEB1056" s="14"/>
      <c r="TEC1056" s="14"/>
      <c r="TED1056" s="14"/>
      <c r="TEE1056" s="14"/>
      <c r="TEF1056" s="14"/>
      <c r="TEG1056" s="14"/>
      <c r="TEH1056" s="14"/>
      <c r="TEI1056" s="14"/>
      <c r="TEJ1056" s="14"/>
      <c r="TEK1056" s="14"/>
      <c r="TEL1056" s="14"/>
      <c r="TEM1056" s="14"/>
      <c r="TEN1056" s="14"/>
      <c r="TEO1056" s="14"/>
      <c r="TEP1056" s="14"/>
      <c r="TEQ1056" s="14"/>
      <c r="TER1056" s="14"/>
      <c r="TES1056" s="14"/>
      <c r="TET1056" s="14"/>
      <c r="TEU1056" s="14"/>
      <c r="TEV1056" s="14"/>
      <c r="TEW1056" s="14"/>
      <c r="TEX1056" s="14"/>
      <c r="TEY1056" s="14"/>
      <c r="TEZ1056" s="14"/>
      <c r="TFA1056" s="14"/>
      <c r="TFB1056" s="14"/>
      <c r="TFC1056" s="14"/>
      <c r="TFD1056" s="14"/>
      <c r="TFE1056" s="14"/>
      <c r="TFF1056" s="14"/>
      <c r="TFG1056" s="14"/>
      <c r="TFH1056" s="14"/>
      <c r="TFI1056" s="14"/>
      <c r="TFJ1056" s="14"/>
      <c r="TFK1056" s="14"/>
      <c r="TFL1056" s="14"/>
      <c r="TFM1056" s="14"/>
      <c r="TFN1056" s="14"/>
      <c r="TFO1056" s="14"/>
      <c r="TFP1056" s="14"/>
      <c r="TFQ1056" s="14"/>
      <c r="TFR1056" s="14"/>
      <c r="TFS1056" s="14"/>
      <c r="TFT1056" s="14"/>
      <c r="TFU1056" s="14"/>
      <c r="TFV1056" s="14"/>
      <c r="TFW1056" s="14"/>
      <c r="TFX1056" s="14"/>
      <c r="TFY1056" s="14"/>
      <c r="TFZ1056" s="14"/>
      <c r="TGA1056" s="14"/>
      <c r="TGB1056" s="14"/>
      <c r="TGC1056" s="14"/>
      <c r="TGD1056" s="14"/>
      <c r="TGE1056" s="14"/>
      <c r="TGF1056" s="14"/>
      <c r="TGG1056" s="14"/>
      <c r="TGH1056" s="14"/>
      <c r="TGI1056" s="14"/>
      <c r="TGJ1056" s="14"/>
      <c r="TGK1056" s="14"/>
      <c r="TGL1056" s="14"/>
      <c r="TGM1056" s="14"/>
      <c r="TGN1056" s="14"/>
      <c r="TGO1056" s="14"/>
      <c r="TGP1056" s="14"/>
      <c r="TGQ1056" s="14"/>
      <c r="TGR1056" s="14"/>
      <c r="TGS1056" s="14"/>
      <c r="TGT1056" s="14"/>
      <c r="TGU1056" s="14"/>
      <c r="TGV1056" s="14"/>
      <c r="TGW1056" s="14"/>
      <c r="TGX1056" s="14"/>
      <c r="TGY1056" s="14"/>
      <c r="TGZ1056" s="14"/>
      <c r="THA1056" s="14"/>
      <c r="THB1056" s="14"/>
      <c r="THC1056" s="14"/>
      <c r="THD1056" s="14"/>
      <c r="THE1056" s="14"/>
      <c r="THF1056" s="14"/>
      <c r="THG1056" s="14"/>
      <c r="THH1056" s="14"/>
      <c r="THI1056" s="14"/>
      <c r="THJ1056" s="14"/>
      <c r="THK1056" s="14"/>
      <c r="THL1056" s="14"/>
      <c r="THM1056" s="14"/>
      <c r="THN1056" s="14"/>
      <c r="THO1056" s="14"/>
      <c r="THP1056" s="14"/>
      <c r="THQ1056" s="14"/>
      <c r="THR1056" s="14"/>
      <c r="THS1056" s="14"/>
      <c r="THT1056" s="14"/>
      <c r="THU1056" s="14"/>
      <c r="THV1056" s="14"/>
      <c r="THW1056" s="14"/>
      <c r="THX1056" s="14"/>
      <c r="THY1056" s="14"/>
      <c r="THZ1056" s="14"/>
      <c r="TIA1056" s="14"/>
      <c r="TIB1056" s="14"/>
      <c r="TIC1056" s="14"/>
      <c r="TID1056" s="14"/>
      <c r="TIE1056" s="14"/>
      <c r="TIF1056" s="14"/>
      <c r="TIG1056" s="14"/>
      <c r="TIH1056" s="14"/>
      <c r="TII1056" s="14"/>
      <c r="TIJ1056" s="14"/>
      <c r="TIK1056" s="14"/>
      <c r="TIL1056" s="14"/>
      <c r="TIM1056" s="14"/>
      <c r="TIN1056" s="14"/>
      <c r="TIO1056" s="14"/>
      <c r="TIP1056" s="14"/>
      <c r="TIQ1056" s="14"/>
      <c r="TIR1056" s="14"/>
      <c r="TIS1056" s="14"/>
      <c r="TIT1056" s="14"/>
      <c r="TIU1056" s="14"/>
      <c r="TIV1056" s="14"/>
      <c r="TIW1056" s="14"/>
      <c r="TIX1056" s="14"/>
      <c r="TIY1056" s="14"/>
      <c r="TIZ1056" s="14"/>
      <c r="TJA1056" s="14"/>
      <c r="TJB1056" s="14"/>
      <c r="TJC1056" s="14"/>
      <c r="TJD1056" s="14"/>
      <c r="TJE1056" s="14"/>
      <c r="TJF1056" s="14"/>
      <c r="TJG1056" s="14"/>
      <c r="TJH1056" s="14"/>
      <c r="TJI1056" s="14"/>
      <c r="TJJ1056" s="14"/>
      <c r="TJK1056" s="14"/>
      <c r="TJL1056" s="14"/>
      <c r="TJM1056" s="14"/>
      <c r="TJN1056" s="14"/>
      <c r="TJO1056" s="14"/>
      <c r="TJP1056" s="14"/>
      <c r="TJQ1056" s="14"/>
      <c r="TJR1056" s="14"/>
      <c r="TJS1056" s="14"/>
      <c r="TJT1056" s="14"/>
      <c r="TJU1056" s="14"/>
      <c r="TJV1056" s="14"/>
      <c r="TJW1056" s="14"/>
      <c r="TJX1056" s="14"/>
      <c r="TJY1056" s="14"/>
      <c r="TJZ1056" s="14"/>
      <c r="TKA1056" s="14"/>
      <c r="TKB1056" s="14"/>
      <c r="TKC1056" s="14"/>
      <c r="TKD1056" s="14"/>
      <c r="TKE1056" s="14"/>
      <c r="TKF1056" s="14"/>
      <c r="TKG1056" s="14"/>
      <c r="TKH1056" s="14"/>
      <c r="TKI1056" s="14"/>
      <c r="TKJ1056" s="14"/>
      <c r="TKK1056" s="14"/>
      <c r="TKL1056" s="14"/>
      <c r="TKM1056" s="14"/>
      <c r="TKN1056" s="14"/>
      <c r="TKO1056" s="14"/>
      <c r="TKP1056" s="14"/>
      <c r="TKQ1056" s="14"/>
      <c r="TKR1056" s="14"/>
      <c r="TKS1056" s="14"/>
      <c r="TKT1056" s="14"/>
      <c r="TKU1056" s="14"/>
      <c r="TKV1056" s="14"/>
      <c r="TKW1056" s="14"/>
      <c r="TKX1056" s="14"/>
      <c r="TKY1056" s="14"/>
      <c r="TKZ1056" s="14"/>
      <c r="TLA1056" s="14"/>
      <c r="TLB1056" s="14"/>
      <c r="TLC1056" s="14"/>
      <c r="TLD1056" s="14"/>
      <c r="TLE1056" s="14"/>
      <c r="TLF1056" s="14"/>
      <c r="TLG1056" s="14"/>
      <c r="TLH1056" s="14"/>
      <c r="TLI1056" s="14"/>
      <c r="TLJ1056" s="14"/>
      <c r="TLK1056" s="14"/>
      <c r="TLL1056" s="14"/>
      <c r="TLM1056" s="14"/>
      <c r="TLN1056" s="14"/>
      <c r="TLO1056" s="14"/>
      <c r="TLP1056" s="14"/>
      <c r="TLQ1056" s="14"/>
      <c r="TLR1056" s="14"/>
      <c r="TLS1056" s="14"/>
      <c r="TLT1056" s="14"/>
      <c r="TLU1056" s="14"/>
      <c r="TLV1056" s="14"/>
      <c r="TLW1056" s="14"/>
      <c r="TLX1056" s="14"/>
      <c r="TLY1056" s="14"/>
      <c r="TLZ1056" s="14"/>
      <c r="TMA1056" s="14"/>
      <c r="TMB1056" s="14"/>
      <c r="TMC1056" s="14"/>
      <c r="TMD1056" s="14"/>
      <c r="TME1056" s="14"/>
      <c r="TMF1056" s="14"/>
      <c r="TMG1056" s="14"/>
      <c r="TMH1056" s="14"/>
      <c r="TMI1056" s="14"/>
      <c r="TMJ1056" s="14"/>
      <c r="TMK1056" s="14"/>
      <c r="TML1056" s="14"/>
      <c r="TMM1056" s="14"/>
      <c r="TMN1056" s="14"/>
      <c r="TMO1056" s="14"/>
      <c r="TMP1056" s="14"/>
      <c r="TMQ1056" s="14"/>
      <c r="TMR1056" s="14"/>
      <c r="TMS1056" s="14"/>
      <c r="TMT1056" s="14"/>
      <c r="TMU1056" s="14"/>
      <c r="TMV1056" s="14"/>
      <c r="TMW1056" s="14"/>
      <c r="TMX1056" s="14"/>
      <c r="TMY1056" s="14"/>
      <c r="TMZ1056" s="14"/>
      <c r="TNA1056" s="14"/>
      <c r="TNB1056" s="14"/>
      <c r="TNC1056" s="14"/>
      <c r="TND1056" s="14"/>
      <c r="TNE1056" s="14"/>
      <c r="TNF1056" s="14"/>
      <c r="TNG1056" s="14"/>
      <c r="TNH1056" s="14"/>
      <c r="TNI1056" s="14"/>
      <c r="TNJ1056" s="14"/>
      <c r="TNK1056" s="14"/>
      <c r="TNL1056" s="14"/>
      <c r="TNM1056" s="14"/>
      <c r="TNN1056" s="14"/>
      <c r="TNO1056" s="14"/>
      <c r="TNP1056" s="14"/>
      <c r="TNQ1056" s="14"/>
      <c r="TNR1056" s="14"/>
      <c r="TNS1056" s="14"/>
      <c r="TNT1056" s="14"/>
      <c r="TNU1056" s="14"/>
      <c r="TNV1056" s="14"/>
      <c r="TNW1056" s="14"/>
      <c r="TNX1056" s="14"/>
      <c r="TNY1056" s="14"/>
      <c r="TNZ1056" s="14"/>
      <c r="TOA1056" s="14"/>
      <c r="TOB1056" s="14"/>
      <c r="TOC1056" s="14"/>
      <c r="TOD1056" s="14"/>
      <c r="TOE1056" s="14"/>
      <c r="TOF1056" s="14"/>
      <c r="TOG1056" s="14"/>
      <c r="TOH1056" s="14"/>
      <c r="TOI1056" s="14"/>
      <c r="TOJ1056" s="14"/>
      <c r="TOK1056" s="14"/>
      <c r="TOL1056" s="14"/>
      <c r="TOM1056" s="14"/>
      <c r="TON1056" s="14"/>
      <c r="TOO1056" s="14"/>
      <c r="TOP1056" s="14"/>
      <c r="TOQ1056" s="14"/>
      <c r="TOR1056" s="14"/>
      <c r="TOS1056" s="14"/>
      <c r="TOT1056" s="14"/>
      <c r="TOU1056" s="14"/>
      <c r="TOV1056" s="14"/>
      <c r="TOW1056" s="14"/>
      <c r="TOX1056" s="14"/>
      <c r="TOY1056" s="14"/>
      <c r="TOZ1056" s="14"/>
      <c r="TPA1056" s="14"/>
      <c r="TPB1056" s="14"/>
      <c r="TPC1056" s="14"/>
      <c r="TPD1056" s="14"/>
      <c r="TPE1056" s="14"/>
      <c r="TPF1056" s="14"/>
      <c r="TPG1056" s="14"/>
      <c r="TPH1056" s="14"/>
      <c r="TPI1056" s="14"/>
      <c r="TPJ1056" s="14"/>
      <c r="TPK1056" s="14"/>
      <c r="TPL1056" s="14"/>
      <c r="TPM1056" s="14"/>
      <c r="TPN1056" s="14"/>
      <c r="TPO1056" s="14"/>
      <c r="TPP1056" s="14"/>
      <c r="TPQ1056" s="14"/>
      <c r="TPR1056" s="14"/>
      <c r="TPS1056" s="14"/>
      <c r="TPT1056" s="14"/>
      <c r="TPU1056" s="14"/>
      <c r="TPV1056" s="14"/>
      <c r="TPW1056" s="14"/>
      <c r="TPX1056" s="14"/>
      <c r="TPY1056" s="14"/>
      <c r="TPZ1056" s="14"/>
      <c r="TQA1056" s="14"/>
      <c r="TQB1056" s="14"/>
      <c r="TQC1056" s="14"/>
      <c r="TQD1056" s="14"/>
      <c r="TQE1056" s="14"/>
      <c r="TQF1056" s="14"/>
      <c r="TQG1056" s="14"/>
      <c r="TQH1056" s="14"/>
      <c r="TQI1056" s="14"/>
      <c r="TQJ1056" s="14"/>
      <c r="TQK1056" s="14"/>
      <c r="TQL1056" s="14"/>
      <c r="TQM1056" s="14"/>
      <c r="TQN1056" s="14"/>
      <c r="TQO1056" s="14"/>
      <c r="TQP1056" s="14"/>
      <c r="TQQ1056" s="14"/>
      <c r="TQR1056" s="14"/>
      <c r="TQS1056" s="14"/>
      <c r="TQT1056" s="14"/>
      <c r="TQU1056" s="14"/>
      <c r="TQV1056" s="14"/>
      <c r="TQW1056" s="14"/>
      <c r="TQX1056" s="14"/>
      <c r="TQY1056" s="14"/>
      <c r="TQZ1056" s="14"/>
      <c r="TRA1056" s="14"/>
      <c r="TRB1056" s="14"/>
      <c r="TRC1056" s="14"/>
      <c r="TRD1056" s="14"/>
      <c r="TRE1056" s="14"/>
      <c r="TRF1056" s="14"/>
      <c r="TRG1056" s="14"/>
      <c r="TRH1056" s="14"/>
      <c r="TRI1056" s="14"/>
      <c r="TRJ1056" s="14"/>
      <c r="TRK1056" s="14"/>
      <c r="TRL1056" s="14"/>
      <c r="TRM1056" s="14"/>
      <c r="TRN1056" s="14"/>
      <c r="TRO1056" s="14"/>
      <c r="TRP1056" s="14"/>
      <c r="TRQ1056" s="14"/>
      <c r="TRR1056" s="14"/>
      <c r="TRS1056" s="14"/>
      <c r="TRT1056" s="14"/>
      <c r="TRU1056" s="14"/>
      <c r="TRV1056" s="14"/>
      <c r="TRW1056" s="14"/>
      <c r="TRX1056" s="14"/>
      <c r="TRY1056" s="14"/>
      <c r="TRZ1056" s="14"/>
      <c r="TSA1056" s="14"/>
      <c r="TSB1056" s="14"/>
      <c r="TSC1056" s="14"/>
      <c r="TSD1056" s="14"/>
      <c r="TSE1056" s="14"/>
      <c r="TSF1056" s="14"/>
      <c r="TSG1056" s="14"/>
      <c r="TSH1056" s="14"/>
      <c r="TSI1056" s="14"/>
      <c r="TSJ1056" s="14"/>
      <c r="TSK1056" s="14"/>
      <c r="TSL1056" s="14"/>
      <c r="TSM1056" s="14"/>
      <c r="TSN1056" s="14"/>
      <c r="TSO1056" s="14"/>
      <c r="TSP1056" s="14"/>
      <c r="TSQ1056" s="14"/>
      <c r="TSR1056" s="14"/>
      <c r="TSS1056" s="14"/>
      <c r="TST1056" s="14"/>
      <c r="TSU1056" s="14"/>
      <c r="TSV1056" s="14"/>
      <c r="TSW1056" s="14"/>
      <c r="TSX1056" s="14"/>
      <c r="TSY1056" s="14"/>
      <c r="TSZ1056" s="14"/>
      <c r="TTA1056" s="14"/>
      <c r="TTB1056" s="14"/>
      <c r="TTC1056" s="14"/>
      <c r="TTD1056" s="14"/>
      <c r="TTE1056" s="14"/>
      <c r="TTF1056" s="14"/>
      <c r="TTG1056" s="14"/>
      <c r="TTH1056" s="14"/>
      <c r="TTI1056" s="14"/>
      <c r="TTJ1056" s="14"/>
      <c r="TTK1056" s="14"/>
      <c r="TTL1056" s="14"/>
      <c r="TTM1056" s="14"/>
      <c r="TTN1056" s="14"/>
      <c r="TTO1056" s="14"/>
      <c r="TTP1056" s="14"/>
      <c r="TTQ1056" s="14"/>
      <c r="TTR1056" s="14"/>
      <c r="TTS1056" s="14"/>
      <c r="TTT1056" s="14"/>
      <c r="TTU1056" s="14"/>
      <c r="TTV1056" s="14"/>
      <c r="TTW1056" s="14"/>
      <c r="TTX1056" s="14"/>
      <c r="TTY1056" s="14"/>
      <c r="TTZ1056" s="14"/>
      <c r="TUA1056" s="14"/>
      <c r="TUB1056" s="14"/>
      <c r="TUC1056" s="14"/>
      <c r="TUD1056" s="14"/>
      <c r="TUE1056" s="14"/>
      <c r="TUF1056" s="14"/>
      <c r="TUG1056" s="14"/>
      <c r="TUH1056" s="14"/>
      <c r="TUI1056" s="14"/>
      <c r="TUJ1056" s="14"/>
      <c r="TUK1056" s="14"/>
      <c r="TUL1056" s="14"/>
      <c r="TUM1056" s="14"/>
      <c r="TUN1056" s="14"/>
      <c r="TUO1056" s="14"/>
      <c r="TUP1056" s="14"/>
      <c r="TUQ1056" s="14"/>
      <c r="TUR1056" s="14"/>
      <c r="TUS1056" s="14"/>
      <c r="TUT1056" s="14"/>
      <c r="TUU1056" s="14"/>
      <c r="TUV1056" s="14"/>
      <c r="TUW1056" s="14"/>
      <c r="TUX1056" s="14"/>
      <c r="TUY1056" s="14"/>
      <c r="TUZ1056" s="14"/>
      <c r="TVA1056" s="14"/>
      <c r="TVB1056" s="14"/>
      <c r="TVC1056" s="14"/>
      <c r="TVD1056" s="14"/>
      <c r="TVE1056" s="14"/>
      <c r="TVF1056" s="14"/>
      <c r="TVG1056" s="14"/>
      <c r="TVH1056" s="14"/>
      <c r="TVI1056" s="14"/>
      <c r="TVJ1056" s="14"/>
      <c r="TVK1056" s="14"/>
      <c r="TVL1056" s="14"/>
      <c r="TVM1056" s="14"/>
      <c r="TVN1056" s="14"/>
      <c r="TVO1056" s="14"/>
      <c r="TVP1056" s="14"/>
      <c r="TVQ1056" s="14"/>
      <c r="TVR1056" s="14"/>
      <c r="TVS1056" s="14"/>
      <c r="TVT1056" s="14"/>
      <c r="TVU1056" s="14"/>
      <c r="TVV1056" s="14"/>
      <c r="TVW1056" s="14"/>
      <c r="TVX1056" s="14"/>
      <c r="TVY1056" s="14"/>
      <c r="TVZ1056" s="14"/>
      <c r="TWA1056" s="14"/>
      <c r="TWB1056" s="14"/>
      <c r="TWC1056" s="14"/>
      <c r="TWD1056" s="14"/>
      <c r="TWE1056" s="14"/>
      <c r="TWF1056" s="14"/>
      <c r="TWG1056" s="14"/>
      <c r="TWH1056" s="14"/>
      <c r="TWI1056" s="14"/>
      <c r="TWJ1056" s="14"/>
      <c r="TWK1056" s="14"/>
      <c r="TWL1056" s="14"/>
      <c r="TWM1056" s="14"/>
      <c r="TWN1056" s="14"/>
      <c r="TWO1056" s="14"/>
      <c r="TWP1056" s="14"/>
      <c r="TWQ1056" s="14"/>
      <c r="TWR1056" s="14"/>
      <c r="TWS1056" s="14"/>
      <c r="TWT1056" s="14"/>
      <c r="TWU1056" s="14"/>
      <c r="TWV1056" s="14"/>
      <c r="TWW1056" s="14"/>
      <c r="TWX1056" s="14"/>
      <c r="TWY1056" s="14"/>
      <c r="TWZ1056" s="14"/>
      <c r="TXA1056" s="14"/>
      <c r="TXB1056" s="14"/>
      <c r="TXC1056" s="14"/>
      <c r="TXD1056" s="14"/>
      <c r="TXE1056" s="14"/>
      <c r="TXF1056" s="14"/>
      <c r="TXG1056" s="14"/>
      <c r="TXH1056" s="14"/>
      <c r="TXI1056" s="14"/>
      <c r="TXJ1056" s="14"/>
      <c r="TXK1056" s="14"/>
      <c r="TXL1056" s="14"/>
      <c r="TXM1056" s="14"/>
      <c r="TXN1056" s="14"/>
      <c r="TXO1056" s="14"/>
      <c r="TXP1056" s="14"/>
      <c r="TXQ1056" s="14"/>
      <c r="TXR1056" s="14"/>
      <c r="TXS1056" s="14"/>
      <c r="TXT1056" s="14"/>
      <c r="TXU1056" s="14"/>
      <c r="TXV1056" s="14"/>
      <c r="TXW1056" s="14"/>
      <c r="TXX1056" s="14"/>
      <c r="TXY1056" s="14"/>
      <c r="TXZ1056" s="14"/>
      <c r="TYA1056" s="14"/>
      <c r="TYB1056" s="14"/>
      <c r="TYC1056" s="14"/>
      <c r="TYD1056" s="14"/>
      <c r="TYE1056" s="14"/>
      <c r="TYF1056" s="14"/>
      <c r="TYG1056" s="14"/>
      <c r="TYH1056" s="14"/>
      <c r="TYI1056" s="14"/>
      <c r="TYJ1056" s="14"/>
      <c r="TYK1056" s="14"/>
      <c r="TYL1056" s="14"/>
      <c r="TYM1056" s="14"/>
      <c r="TYN1056" s="14"/>
      <c r="TYO1056" s="14"/>
      <c r="TYP1056" s="14"/>
      <c r="TYQ1056" s="14"/>
      <c r="TYR1056" s="14"/>
      <c r="TYS1056" s="14"/>
      <c r="TYT1056" s="14"/>
      <c r="TYU1056" s="14"/>
      <c r="TYV1056" s="14"/>
      <c r="TYW1056" s="14"/>
      <c r="TYX1056" s="14"/>
      <c r="TYY1056" s="14"/>
      <c r="TYZ1056" s="14"/>
      <c r="TZA1056" s="14"/>
      <c r="TZB1056" s="14"/>
      <c r="TZC1056" s="14"/>
      <c r="TZD1056" s="14"/>
      <c r="TZE1056" s="14"/>
      <c r="TZF1056" s="14"/>
      <c r="TZG1056" s="14"/>
      <c r="TZH1056" s="14"/>
      <c r="TZI1056" s="14"/>
      <c r="TZJ1056" s="14"/>
      <c r="TZK1056" s="14"/>
      <c r="TZL1056" s="14"/>
      <c r="TZM1056" s="14"/>
      <c r="TZN1056" s="14"/>
      <c r="TZO1056" s="14"/>
      <c r="TZP1056" s="14"/>
      <c r="TZQ1056" s="14"/>
      <c r="TZR1056" s="14"/>
      <c r="TZS1056" s="14"/>
      <c r="TZT1056" s="14"/>
      <c r="TZU1056" s="14"/>
      <c r="TZV1056" s="14"/>
      <c r="TZW1056" s="14"/>
      <c r="TZX1056" s="14"/>
      <c r="TZY1056" s="14"/>
      <c r="TZZ1056" s="14"/>
      <c r="UAA1056" s="14"/>
      <c r="UAB1056" s="14"/>
      <c r="UAC1056" s="14"/>
      <c r="UAD1056" s="14"/>
      <c r="UAE1056" s="14"/>
      <c r="UAF1056" s="14"/>
      <c r="UAG1056" s="14"/>
      <c r="UAH1056" s="14"/>
      <c r="UAI1056" s="14"/>
      <c r="UAJ1056" s="14"/>
      <c r="UAK1056" s="14"/>
      <c r="UAL1056" s="14"/>
      <c r="UAM1056" s="14"/>
      <c r="UAN1056" s="14"/>
      <c r="UAO1056" s="14"/>
      <c r="UAP1056" s="14"/>
      <c r="UAQ1056" s="14"/>
      <c r="UAR1056" s="14"/>
      <c r="UAS1056" s="14"/>
      <c r="UAT1056" s="14"/>
      <c r="UAU1056" s="14"/>
      <c r="UAV1056" s="14"/>
      <c r="UAW1056" s="14"/>
      <c r="UAX1056" s="14"/>
      <c r="UAY1056" s="14"/>
      <c r="UAZ1056" s="14"/>
      <c r="UBA1056" s="14"/>
      <c r="UBB1056" s="14"/>
      <c r="UBC1056" s="14"/>
      <c r="UBD1056" s="14"/>
      <c r="UBE1056" s="14"/>
      <c r="UBF1056" s="14"/>
      <c r="UBG1056" s="14"/>
      <c r="UBH1056" s="14"/>
      <c r="UBI1056" s="14"/>
      <c r="UBJ1056" s="14"/>
      <c r="UBK1056" s="14"/>
      <c r="UBL1056" s="14"/>
      <c r="UBM1056" s="14"/>
      <c r="UBN1056" s="14"/>
      <c r="UBO1056" s="14"/>
      <c r="UBP1056" s="14"/>
      <c r="UBQ1056" s="14"/>
      <c r="UBR1056" s="14"/>
      <c r="UBS1056" s="14"/>
      <c r="UBT1056" s="14"/>
      <c r="UBU1056" s="14"/>
      <c r="UBV1056" s="14"/>
      <c r="UBW1056" s="14"/>
      <c r="UBX1056" s="14"/>
      <c r="UBY1056" s="14"/>
      <c r="UBZ1056" s="14"/>
      <c r="UCA1056" s="14"/>
      <c r="UCB1056" s="14"/>
      <c r="UCC1056" s="14"/>
      <c r="UCD1056" s="14"/>
      <c r="UCE1056" s="14"/>
      <c r="UCF1056" s="14"/>
      <c r="UCG1056" s="14"/>
      <c r="UCH1056" s="14"/>
      <c r="UCI1056" s="14"/>
      <c r="UCJ1056" s="14"/>
      <c r="UCK1056" s="14"/>
      <c r="UCL1056" s="14"/>
      <c r="UCM1056" s="14"/>
      <c r="UCN1056" s="14"/>
      <c r="UCO1056" s="14"/>
      <c r="UCP1056" s="14"/>
      <c r="UCQ1056" s="14"/>
      <c r="UCR1056" s="14"/>
      <c r="UCS1056" s="14"/>
      <c r="UCT1056" s="14"/>
      <c r="UCU1056" s="14"/>
      <c r="UCV1056" s="14"/>
      <c r="UCW1056" s="14"/>
      <c r="UCX1056" s="14"/>
      <c r="UCY1056" s="14"/>
      <c r="UCZ1056" s="14"/>
      <c r="UDA1056" s="14"/>
      <c r="UDB1056" s="14"/>
      <c r="UDC1056" s="14"/>
      <c r="UDD1056" s="14"/>
      <c r="UDE1056" s="14"/>
      <c r="UDF1056" s="14"/>
      <c r="UDG1056" s="14"/>
      <c r="UDH1056" s="14"/>
      <c r="UDI1056" s="14"/>
      <c r="UDJ1056" s="14"/>
      <c r="UDK1056" s="14"/>
      <c r="UDL1056" s="14"/>
      <c r="UDM1056" s="14"/>
      <c r="UDN1056" s="14"/>
      <c r="UDO1056" s="14"/>
      <c r="UDP1056" s="14"/>
      <c r="UDQ1056" s="14"/>
      <c r="UDR1056" s="14"/>
      <c r="UDS1056" s="14"/>
      <c r="UDT1056" s="14"/>
      <c r="UDU1056" s="14"/>
      <c r="UDV1056" s="14"/>
      <c r="UDW1056" s="14"/>
      <c r="UDX1056" s="14"/>
      <c r="UDY1056" s="14"/>
      <c r="UDZ1056" s="14"/>
      <c r="UEA1056" s="14"/>
      <c r="UEB1056" s="14"/>
      <c r="UEC1056" s="14"/>
      <c r="UED1056" s="14"/>
      <c r="UEE1056" s="14"/>
      <c r="UEF1056" s="14"/>
      <c r="UEG1056" s="14"/>
      <c r="UEH1056" s="14"/>
      <c r="UEI1056" s="14"/>
      <c r="UEJ1056" s="14"/>
      <c r="UEK1056" s="14"/>
      <c r="UEL1056" s="14"/>
      <c r="UEM1056" s="14"/>
      <c r="UEN1056" s="14"/>
      <c r="UEO1056" s="14"/>
      <c r="UEP1056" s="14"/>
      <c r="UEQ1056" s="14"/>
      <c r="UER1056" s="14"/>
      <c r="UES1056" s="14"/>
      <c r="UET1056" s="14"/>
      <c r="UEU1056" s="14"/>
      <c r="UEV1056" s="14"/>
      <c r="UEW1056" s="14"/>
      <c r="UEX1056" s="14"/>
      <c r="UEY1056" s="14"/>
      <c r="UEZ1056" s="14"/>
      <c r="UFA1056" s="14"/>
      <c r="UFB1056" s="14"/>
      <c r="UFC1056" s="14"/>
      <c r="UFD1056" s="14"/>
      <c r="UFE1056" s="14"/>
      <c r="UFF1056" s="14"/>
      <c r="UFG1056" s="14"/>
      <c r="UFH1056" s="14"/>
      <c r="UFI1056" s="14"/>
      <c r="UFJ1056" s="14"/>
      <c r="UFK1056" s="14"/>
      <c r="UFL1056" s="14"/>
      <c r="UFM1056" s="14"/>
      <c r="UFN1056" s="14"/>
      <c r="UFO1056" s="14"/>
      <c r="UFP1056" s="14"/>
      <c r="UFQ1056" s="14"/>
      <c r="UFR1056" s="14"/>
      <c r="UFS1056" s="14"/>
      <c r="UFT1056" s="14"/>
      <c r="UFU1056" s="14"/>
      <c r="UFV1056" s="14"/>
      <c r="UFW1056" s="14"/>
      <c r="UFX1056" s="14"/>
      <c r="UFY1056" s="14"/>
      <c r="UFZ1056" s="14"/>
      <c r="UGA1056" s="14"/>
      <c r="UGB1056" s="14"/>
      <c r="UGC1056" s="14"/>
      <c r="UGD1056" s="14"/>
      <c r="UGE1056" s="14"/>
      <c r="UGF1056" s="14"/>
      <c r="UGG1056" s="14"/>
      <c r="UGH1056" s="14"/>
      <c r="UGI1056" s="14"/>
      <c r="UGJ1056" s="14"/>
      <c r="UGK1056" s="14"/>
      <c r="UGL1056" s="14"/>
      <c r="UGM1056" s="14"/>
      <c r="UGN1056" s="14"/>
      <c r="UGO1056" s="14"/>
      <c r="UGP1056" s="14"/>
      <c r="UGQ1056" s="14"/>
      <c r="UGR1056" s="14"/>
      <c r="UGS1056" s="14"/>
      <c r="UGT1056" s="14"/>
      <c r="UGU1056" s="14"/>
      <c r="UGV1056" s="14"/>
      <c r="UGW1056" s="14"/>
      <c r="UGX1056" s="14"/>
      <c r="UGY1056" s="14"/>
      <c r="UGZ1056" s="14"/>
      <c r="UHA1056" s="14"/>
      <c r="UHB1056" s="14"/>
      <c r="UHC1056" s="14"/>
      <c r="UHD1056" s="14"/>
      <c r="UHE1056" s="14"/>
      <c r="UHF1056" s="14"/>
      <c r="UHG1056" s="14"/>
      <c r="UHH1056" s="14"/>
      <c r="UHI1056" s="14"/>
      <c r="UHJ1056" s="14"/>
      <c r="UHK1056" s="14"/>
      <c r="UHL1056" s="14"/>
      <c r="UHM1056" s="14"/>
      <c r="UHN1056" s="14"/>
      <c r="UHO1056" s="14"/>
      <c r="UHP1056" s="14"/>
      <c r="UHQ1056" s="14"/>
      <c r="UHR1056" s="14"/>
      <c r="UHS1056" s="14"/>
      <c r="UHT1056" s="14"/>
      <c r="UHU1056" s="14"/>
      <c r="UHV1056" s="14"/>
      <c r="UHW1056" s="14"/>
      <c r="UHX1056" s="14"/>
      <c r="UHY1056" s="14"/>
      <c r="UHZ1056" s="14"/>
      <c r="UIA1056" s="14"/>
      <c r="UIB1056" s="14"/>
      <c r="UIC1056" s="14"/>
      <c r="UID1056" s="14"/>
      <c r="UIE1056" s="14"/>
      <c r="UIF1056" s="14"/>
      <c r="UIG1056" s="14"/>
      <c r="UIH1056" s="14"/>
      <c r="UII1056" s="14"/>
      <c r="UIJ1056" s="14"/>
      <c r="UIK1056" s="14"/>
      <c r="UIL1056" s="14"/>
      <c r="UIM1056" s="14"/>
      <c r="UIN1056" s="14"/>
      <c r="UIO1056" s="14"/>
      <c r="UIP1056" s="14"/>
      <c r="UIQ1056" s="14"/>
      <c r="UIR1056" s="14"/>
      <c r="UIS1056" s="14"/>
      <c r="UIT1056" s="14"/>
      <c r="UIU1056" s="14"/>
      <c r="UIV1056" s="14"/>
      <c r="UIW1056" s="14"/>
      <c r="UIX1056" s="14"/>
      <c r="UIY1056" s="14"/>
      <c r="UIZ1056" s="14"/>
      <c r="UJA1056" s="14"/>
      <c r="UJB1056" s="14"/>
      <c r="UJC1056" s="14"/>
      <c r="UJD1056" s="14"/>
      <c r="UJE1056" s="14"/>
      <c r="UJF1056" s="14"/>
      <c r="UJG1056" s="14"/>
      <c r="UJH1056" s="14"/>
      <c r="UJI1056" s="14"/>
      <c r="UJJ1056" s="14"/>
      <c r="UJK1056" s="14"/>
      <c r="UJL1056" s="14"/>
      <c r="UJM1056" s="14"/>
      <c r="UJN1056" s="14"/>
      <c r="UJO1056" s="14"/>
      <c r="UJP1056" s="14"/>
      <c r="UJQ1056" s="14"/>
      <c r="UJR1056" s="14"/>
      <c r="UJS1056" s="14"/>
      <c r="UJT1056" s="14"/>
      <c r="UJU1056" s="14"/>
      <c r="UJV1056" s="14"/>
      <c r="UJW1056" s="14"/>
      <c r="UJX1056" s="14"/>
      <c r="UJY1056" s="14"/>
      <c r="UJZ1056" s="14"/>
      <c r="UKA1056" s="14"/>
      <c r="UKB1056" s="14"/>
      <c r="UKC1056" s="14"/>
      <c r="UKD1056" s="14"/>
      <c r="UKE1056" s="14"/>
      <c r="UKF1056" s="14"/>
      <c r="UKG1056" s="14"/>
      <c r="UKH1056" s="14"/>
      <c r="UKI1056" s="14"/>
      <c r="UKJ1056" s="14"/>
      <c r="UKK1056" s="14"/>
      <c r="UKL1056" s="14"/>
      <c r="UKM1056" s="14"/>
      <c r="UKN1056" s="14"/>
      <c r="UKO1056" s="14"/>
      <c r="UKP1056" s="14"/>
      <c r="UKQ1056" s="14"/>
      <c r="UKR1056" s="14"/>
      <c r="UKS1056" s="14"/>
      <c r="UKT1056" s="14"/>
      <c r="UKU1056" s="14"/>
      <c r="UKV1056" s="14"/>
      <c r="UKW1056" s="14"/>
      <c r="UKX1056" s="14"/>
      <c r="UKY1056" s="14"/>
      <c r="UKZ1056" s="14"/>
      <c r="ULA1056" s="14"/>
      <c r="ULB1056" s="14"/>
      <c r="ULC1056" s="14"/>
      <c r="ULD1056" s="14"/>
      <c r="ULE1056" s="14"/>
      <c r="ULF1056" s="14"/>
      <c r="ULG1056" s="14"/>
      <c r="ULH1056" s="14"/>
      <c r="ULI1056" s="14"/>
      <c r="ULJ1056" s="14"/>
      <c r="ULK1056" s="14"/>
      <c r="ULL1056" s="14"/>
      <c r="ULM1056" s="14"/>
      <c r="ULN1056" s="14"/>
      <c r="ULO1056" s="14"/>
      <c r="ULP1056" s="14"/>
      <c r="ULQ1056" s="14"/>
      <c r="ULR1056" s="14"/>
      <c r="ULS1056" s="14"/>
      <c r="ULT1056" s="14"/>
      <c r="ULU1056" s="14"/>
      <c r="ULV1056" s="14"/>
      <c r="ULW1056" s="14"/>
      <c r="ULX1056" s="14"/>
      <c r="ULY1056" s="14"/>
      <c r="ULZ1056" s="14"/>
      <c r="UMA1056" s="14"/>
      <c r="UMB1056" s="14"/>
      <c r="UMC1056" s="14"/>
      <c r="UMD1056" s="14"/>
      <c r="UME1056" s="14"/>
      <c r="UMF1056" s="14"/>
      <c r="UMG1056" s="14"/>
      <c r="UMH1056" s="14"/>
      <c r="UMI1056" s="14"/>
      <c r="UMJ1056" s="14"/>
      <c r="UMK1056" s="14"/>
      <c r="UML1056" s="14"/>
      <c r="UMM1056" s="14"/>
      <c r="UMN1056" s="14"/>
      <c r="UMO1056" s="14"/>
      <c r="UMP1056" s="14"/>
      <c r="UMQ1056" s="14"/>
      <c r="UMR1056" s="14"/>
      <c r="UMS1056" s="14"/>
      <c r="UMT1056" s="14"/>
      <c r="UMU1056" s="14"/>
      <c r="UMV1056" s="14"/>
      <c r="UMW1056" s="14"/>
      <c r="UMX1056" s="14"/>
      <c r="UMY1056" s="14"/>
      <c r="UMZ1056" s="14"/>
      <c r="UNA1056" s="14"/>
      <c r="UNB1056" s="14"/>
      <c r="UNC1056" s="14"/>
      <c r="UND1056" s="14"/>
      <c r="UNE1056" s="14"/>
      <c r="UNF1056" s="14"/>
      <c r="UNG1056" s="14"/>
      <c r="UNH1056" s="14"/>
      <c r="UNI1056" s="14"/>
      <c r="UNJ1056" s="14"/>
      <c r="UNK1056" s="14"/>
      <c r="UNL1056" s="14"/>
      <c r="UNM1056" s="14"/>
      <c r="UNN1056" s="14"/>
      <c r="UNO1056" s="14"/>
      <c r="UNP1056" s="14"/>
      <c r="UNQ1056" s="14"/>
      <c r="UNR1056" s="14"/>
      <c r="UNS1056" s="14"/>
      <c r="UNT1056" s="14"/>
      <c r="UNU1056" s="14"/>
      <c r="UNV1056" s="14"/>
      <c r="UNW1056" s="14"/>
      <c r="UNX1056" s="14"/>
      <c r="UNY1056" s="14"/>
      <c r="UNZ1056" s="14"/>
      <c r="UOA1056" s="14"/>
      <c r="UOB1056" s="14"/>
      <c r="UOC1056" s="14"/>
      <c r="UOD1056" s="14"/>
      <c r="UOE1056" s="14"/>
      <c r="UOF1056" s="14"/>
      <c r="UOG1056" s="14"/>
      <c r="UOH1056" s="14"/>
      <c r="UOI1056" s="14"/>
      <c r="UOJ1056" s="14"/>
      <c r="UOK1056" s="14"/>
      <c r="UOL1056" s="14"/>
      <c r="UOM1056" s="14"/>
      <c r="UON1056" s="14"/>
      <c r="UOO1056" s="14"/>
      <c r="UOP1056" s="14"/>
      <c r="UOQ1056" s="14"/>
      <c r="UOR1056" s="14"/>
      <c r="UOS1056" s="14"/>
      <c r="UOT1056" s="14"/>
      <c r="UOU1056" s="14"/>
      <c r="UOV1056" s="14"/>
      <c r="UOW1056" s="14"/>
      <c r="UOX1056" s="14"/>
      <c r="UOY1056" s="14"/>
      <c r="UOZ1056" s="14"/>
      <c r="UPA1056" s="14"/>
      <c r="UPB1056" s="14"/>
      <c r="UPC1056" s="14"/>
      <c r="UPD1056" s="14"/>
      <c r="UPE1056" s="14"/>
      <c r="UPF1056" s="14"/>
      <c r="UPG1056" s="14"/>
      <c r="UPH1056" s="14"/>
      <c r="UPI1056" s="14"/>
      <c r="UPJ1056" s="14"/>
      <c r="UPK1056" s="14"/>
      <c r="UPL1056" s="14"/>
      <c r="UPM1056" s="14"/>
      <c r="UPN1056" s="14"/>
      <c r="UPO1056" s="14"/>
      <c r="UPP1056" s="14"/>
      <c r="UPQ1056" s="14"/>
      <c r="UPR1056" s="14"/>
      <c r="UPS1056" s="14"/>
      <c r="UPT1056" s="14"/>
      <c r="UPU1056" s="14"/>
      <c r="UPV1056" s="14"/>
      <c r="UPW1056" s="14"/>
      <c r="UPX1056" s="14"/>
      <c r="UPY1056" s="14"/>
      <c r="UPZ1056" s="14"/>
      <c r="UQA1056" s="14"/>
      <c r="UQB1056" s="14"/>
      <c r="UQC1056" s="14"/>
      <c r="UQD1056" s="14"/>
      <c r="UQE1056" s="14"/>
      <c r="UQF1056" s="14"/>
      <c r="UQG1056" s="14"/>
      <c r="UQH1056" s="14"/>
      <c r="UQI1056" s="14"/>
      <c r="UQJ1056" s="14"/>
      <c r="UQK1056" s="14"/>
      <c r="UQL1056" s="14"/>
      <c r="UQM1056" s="14"/>
      <c r="UQN1056" s="14"/>
      <c r="UQO1056" s="14"/>
      <c r="UQP1056" s="14"/>
      <c r="UQQ1056" s="14"/>
      <c r="UQR1056" s="14"/>
      <c r="UQS1056" s="14"/>
      <c r="UQT1056" s="14"/>
      <c r="UQU1056" s="14"/>
      <c r="UQV1056" s="14"/>
      <c r="UQW1056" s="14"/>
      <c r="UQX1056" s="14"/>
      <c r="UQY1056" s="14"/>
      <c r="UQZ1056" s="14"/>
      <c r="URA1056" s="14"/>
      <c r="URB1056" s="14"/>
      <c r="URC1056" s="14"/>
      <c r="URD1056" s="14"/>
      <c r="URE1056" s="14"/>
      <c r="URF1056" s="14"/>
      <c r="URG1056" s="14"/>
      <c r="URH1056" s="14"/>
      <c r="URI1056" s="14"/>
      <c r="URJ1056" s="14"/>
      <c r="URK1056" s="14"/>
      <c r="URL1056" s="14"/>
      <c r="URM1056" s="14"/>
      <c r="URN1056" s="14"/>
      <c r="URO1056" s="14"/>
      <c r="URP1056" s="14"/>
      <c r="URQ1056" s="14"/>
      <c r="URR1056" s="14"/>
      <c r="URS1056" s="14"/>
      <c r="URT1056" s="14"/>
      <c r="URU1056" s="14"/>
      <c r="URV1056" s="14"/>
      <c r="URW1056" s="14"/>
      <c r="URX1056" s="14"/>
      <c r="URY1056" s="14"/>
      <c r="URZ1056" s="14"/>
      <c r="USA1056" s="14"/>
      <c r="USB1056" s="14"/>
      <c r="USC1056" s="14"/>
      <c r="USD1056" s="14"/>
      <c r="USE1056" s="14"/>
      <c r="USF1056" s="14"/>
      <c r="USG1056" s="14"/>
      <c r="USH1056" s="14"/>
      <c r="USI1056" s="14"/>
      <c r="USJ1056" s="14"/>
      <c r="USK1056" s="14"/>
      <c r="USL1056" s="14"/>
      <c r="USM1056" s="14"/>
      <c r="USN1056" s="14"/>
      <c r="USO1056" s="14"/>
      <c r="USP1056" s="14"/>
      <c r="USQ1056" s="14"/>
      <c r="USR1056" s="14"/>
      <c r="USS1056" s="14"/>
      <c r="UST1056" s="14"/>
      <c r="USU1056" s="14"/>
      <c r="USV1056" s="14"/>
      <c r="USW1056" s="14"/>
      <c r="USX1056" s="14"/>
      <c r="USY1056" s="14"/>
      <c r="USZ1056" s="14"/>
      <c r="UTA1056" s="14"/>
      <c r="UTB1056" s="14"/>
      <c r="UTC1056" s="14"/>
      <c r="UTD1056" s="14"/>
      <c r="UTE1056" s="14"/>
      <c r="UTF1056" s="14"/>
      <c r="UTG1056" s="14"/>
      <c r="UTH1056" s="14"/>
      <c r="UTI1056" s="14"/>
      <c r="UTJ1056" s="14"/>
      <c r="UTK1056" s="14"/>
      <c r="UTL1056" s="14"/>
      <c r="UTM1056" s="14"/>
      <c r="UTN1056" s="14"/>
      <c r="UTO1056" s="14"/>
      <c r="UTP1056" s="14"/>
      <c r="UTQ1056" s="14"/>
      <c r="UTR1056" s="14"/>
      <c r="UTS1056" s="14"/>
      <c r="UTT1056" s="14"/>
      <c r="UTU1056" s="14"/>
      <c r="UTV1056" s="14"/>
      <c r="UTW1056" s="14"/>
      <c r="UTX1056" s="14"/>
      <c r="UTY1056" s="14"/>
      <c r="UTZ1056" s="14"/>
      <c r="UUA1056" s="14"/>
      <c r="UUB1056" s="14"/>
      <c r="UUC1056" s="14"/>
      <c r="UUD1056" s="14"/>
      <c r="UUE1056" s="14"/>
      <c r="UUF1056" s="14"/>
      <c r="UUG1056" s="14"/>
      <c r="UUH1056" s="14"/>
      <c r="UUI1056" s="14"/>
      <c r="UUJ1056" s="14"/>
      <c r="UUK1056" s="14"/>
      <c r="UUL1056" s="14"/>
      <c r="UUM1056" s="14"/>
      <c r="UUN1056" s="14"/>
      <c r="UUO1056" s="14"/>
      <c r="UUP1056" s="14"/>
      <c r="UUQ1056" s="14"/>
      <c r="UUR1056" s="14"/>
      <c r="UUS1056" s="14"/>
      <c r="UUT1056" s="14"/>
      <c r="UUU1056" s="14"/>
      <c r="UUV1056" s="14"/>
      <c r="UUW1056" s="14"/>
      <c r="UUX1056" s="14"/>
      <c r="UUY1056" s="14"/>
      <c r="UUZ1056" s="14"/>
      <c r="UVA1056" s="14"/>
      <c r="UVB1056" s="14"/>
      <c r="UVC1056" s="14"/>
      <c r="UVD1056" s="14"/>
      <c r="UVE1056" s="14"/>
      <c r="UVF1056" s="14"/>
      <c r="UVG1056" s="14"/>
      <c r="UVH1056" s="14"/>
      <c r="UVI1056" s="14"/>
      <c r="UVJ1056" s="14"/>
      <c r="UVK1056" s="14"/>
      <c r="UVL1056" s="14"/>
      <c r="UVM1056" s="14"/>
      <c r="UVN1056" s="14"/>
      <c r="UVO1056" s="14"/>
      <c r="UVP1056" s="14"/>
      <c r="UVQ1056" s="14"/>
      <c r="UVR1056" s="14"/>
      <c r="UVS1056" s="14"/>
      <c r="UVT1056" s="14"/>
      <c r="UVU1056" s="14"/>
      <c r="UVV1056" s="14"/>
      <c r="UVW1056" s="14"/>
      <c r="UVX1056" s="14"/>
      <c r="UVY1056" s="14"/>
      <c r="UVZ1056" s="14"/>
      <c r="UWA1056" s="14"/>
      <c r="UWB1056" s="14"/>
      <c r="UWC1056" s="14"/>
      <c r="UWD1056" s="14"/>
      <c r="UWE1056" s="14"/>
      <c r="UWF1056" s="14"/>
      <c r="UWG1056" s="14"/>
      <c r="UWH1056" s="14"/>
      <c r="UWI1056" s="14"/>
      <c r="UWJ1056" s="14"/>
      <c r="UWK1056" s="14"/>
      <c r="UWL1056" s="14"/>
      <c r="UWM1056" s="14"/>
      <c r="UWN1056" s="14"/>
      <c r="UWO1056" s="14"/>
      <c r="UWP1056" s="14"/>
      <c r="UWQ1056" s="14"/>
      <c r="UWR1056" s="14"/>
      <c r="UWS1056" s="14"/>
      <c r="UWT1056" s="14"/>
      <c r="UWU1056" s="14"/>
      <c r="UWV1056" s="14"/>
      <c r="UWW1056" s="14"/>
      <c r="UWX1056" s="14"/>
      <c r="UWY1056" s="14"/>
      <c r="UWZ1056" s="14"/>
      <c r="UXA1056" s="14"/>
      <c r="UXB1056" s="14"/>
      <c r="UXC1056" s="14"/>
      <c r="UXD1056" s="14"/>
      <c r="UXE1056" s="14"/>
      <c r="UXF1056" s="14"/>
      <c r="UXG1056" s="14"/>
      <c r="UXH1056" s="14"/>
      <c r="UXI1056" s="14"/>
      <c r="UXJ1056" s="14"/>
      <c r="UXK1056" s="14"/>
      <c r="UXL1056" s="14"/>
      <c r="UXM1056" s="14"/>
      <c r="UXN1056" s="14"/>
      <c r="UXO1056" s="14"/>
      <c r="UXP1056" s="14"/>
      <c r="UXQ1056" s="14"/>
      <c r="UXR1056" s="14"/>
      <c r="UXS1056" s="14"/>
      <c r="UXT1056" s="14"/>
      <c r="UXU1056" s="14"/>
      <c r="UXV1056" s="14"/>
      <c r="UXW1056" s="14"/>
      <c r="UXX1056" s="14"/>
      <c r="UXY1056" s="14"/>
      <c r="UXZ1056" s="14"/>
      <c r="UYA1056" s="14"/>
      <c r="UYB1056" s="14"/>
      <c r="UYC1056" s="14"/>
      <c r="UYD1056" s="14"/>
      <c r="UYE1056" s="14"/>
      <c r="UYF1056" s="14"/>
      <c r="UYG1056" s="14"/>
      <c r="UYH1056" s="14"/>
      <c r="UYI1056" s="14"/>
      <c r="UYJ1056" s="14"/>
      <c r="UYK1056" s="14"/>
      <c r="UYL1056" s="14"/>
      <c r="UYM1056" s="14"/>
      <c r="UYN1056" s="14"/>
      <c r="UYO1056" s="14"/>
      <c r="UYP1056" s="14"/>
      <c r="UYQ1056" s="14"/>
      <c r="UYR1056" s="14"/>
      <c r="UYS1056" s="14"/>
      <c r="UYT1056" s="14"/>
      <c r="UYU1056" s="14"/>
      <c r="UYV1056" s="14"/>
      <c r="UYW1056" s="14"/>
      <c r="UYX1056" s="14"/>
      <c r="UYY1056" s="14"/>
      <c r="UYZ1056" s="14"/>
      <c r="UZA1056" s="14"/>
      <c r="UZB1056" s="14"/>
      <c r="UZC1056" s="14"/>
      <c r="UZD1056" s="14"/>
      <c r="UZE1056" s="14"/>
      <c r="UZF1056" s="14"/>
      <c r="UZG1056" s="14"/>
      <c r="UZH1056" s="14"/>
      <c r="UZI1056" s="14"/>
      <c r="UZJ1056" s="14"/>
      <c r="UZK1056" s="14"/>
      <c r="UZL1056" s="14"/>
      <c r="UZM1056" s="14"/>
      <c r="UZN1056" s="14"/>
      <c r="UZO1056" s="14"/>
      <c r="UZP1056" s="14"/>
      <c r="UZQ1056" s="14"/>
      <c r="UZR1056" s="14"/>
      <c r="UZS1056" s="14"/>
      <c r="UZT1056" s="14"/>
      <c r="UZU1056" s="14"/>
      <c r="UZV1056" s="14"/>
      <c r="UZW1056" s="14"/>
      <c r="UZX1056" s="14"/>
      <c r="UZY1056" s="14"/>
      <c r="UZZ1056" s="14"/>
      <c r="VAA1056" s="14"/>
      <c r="VAB1056" s="14"/>
      <c r="VAC1056" s="14"/>
      <c r="VAD1056" s="14"/>
      <c r="VAE1056" s="14"/>
      <c r="VAF1056" s="14"/>
      <c r="VAG1056" s="14"/>
      <c r="VAH1056" s="14"/>
      <c r="VAI1056" s="14"/>
      <c r="VAJ1056" s="14"/>
      <c r="VAK1056" s="14"/>
      <c r="VAL1056" s="14"/>
      <c r="VAM1056" s="14"/>
      <c r="VAN1056" s="14"/>
      <c r="VAO1056" s="14"/>
      <c r="VAP1056" s="14"/>
      <c r="VAQ1056" s="14"/>
      <c r="VAR1056" s="14"/>
      <c r="VAS1056" s="14"/>
      <c r="VAT1056" s="14"/>
      <c r="VAU1056" s="14"/>
      <c r="VAV1056" s="14"/>
      <c r="VAW1056" s="14"/>
      <c r="VAX1056" s="14"/>
      <c r="VAY1056" s="14"/>
      <c r="VAZ1056" s="14"/>
      <c r="VBA1056" s="14"/>
      <c r="VBB1056" s="14"/>
      <c r="VBC1056" s="14"/>
      <c r="VBD1056" s="14"/>
      <c r="VBE1056" s="14"/>
      <c r="VBF1056" s="14"/>
      <c r="VBG1056" s="14"/>
      <c r="VBH1056" s="14"/>
      <c r="VBI1056" s="14"/>
      <c r="VBJ1056" s="14"/>
      <c r="VBK1056" s="14"/>
      <c r="VBL1056" s="14"/>
      <c r="VBM1056" s="14"/>
      <c r="VBN1056" s="14"/>
      <c r="VBO1056" s="14"/>
      <c r="VBP1056" s="14"/>
      <c r="VBQ1056" s="14"/>
      <c r="VBR1056" s="14"/>
      <c r="VBS1056" s="14"/>
      <c r="VBT1056" s="14"/>
      <c r="VBU1056" s="14"/>
      <c r="VBV1056" s="14"/>
      <c r="VBW1056" s="14"/>
      <c r="VBX1056" s="14"/>
      <c r="VBY1056" s="14"/>
      <c r="VBZ1056" s="14"/>
      <c r="VCA1056" s="14"/>
      <c r="VCB1056" s="14"/>
      <c r="VCC1056" s="14"/>
      <c r="VCD1056" s="14"/>
      <c r="VCE1056" s="14"/>
      <c r="VCF1056" s="14"/>
      <c r="VCG1056" s="14"/>
      <c r="VCH1056" s="14"/>
      <c r="VCI1056" s="14"/>
      <c r="VCJ1056" s="14"/>
      <c r="VCK1056" s="14"/>
      <c r="VCL1056" s="14"/>
      <c r="VCM1056" s="14"/>
      <c r="VCN1056" s="14"/>
      <c r="VCO1056" s="14"/>
      <c r="VCP1056" s="14"/>
      <c r="VCQ1056" s="14"/>
      <c r="VCR1056" s="14"/>
      <c r="VCS1056" s="14"/>
      <c r="VCT1056" s="14"/>
      <c r="VCU1056" s="14"/>
      <c r="VCV1056" s="14"/>
      <c r="VCW1056" s="14"/>
      <c r="VCX1056" s="14"/>
      <c r="VCY1056" s="14"/>
      <c r="VCZ1056" s="14"/>
      <c r="VDA1056" s="14"/>
      <c r="VDB1056" s="14"/>
      <c r="VDC1056" s="14"/>
      <c r="VDD1056" s="14"/>
      <c r="VDE1056" s="14"/>
      <c r="VDF1056" s="14"/>
      <c r="VDG1056" s="14"/>
      <c r="VDH1056" s="14"/>
      <c r="VDI1056" s="14"/>
      <c r="VDJ1056" s="14"/>
      <c r="VDK1056" s="14"/>
      <c r="VDL1056" s="14"/>
      <c r="VDM1056" s="14"/>
      <c r="VDN1056" s="14"/>
      <c r="VDO1056" s="14"/>
      <c r="VDP1056" s="14"/>
      <c r="VDQ1056" s="14"/>
      <c r="VDR1056" s="14"/>
      <c r="VDS1056" s="14"/>
      <c r="VDT1056" s="14"/>
      <c r="VDU1056" s="14"/>
      <c r="VDV1056" s="14"/>
      <c r="VDW1056" s="14"/>
      <c r="VDX1056" s="14"/>
      <c r="VDY1056" s="14"/>
      <c r="VDZ1056" s="14"/>
      <c r="VEA1056" s="14"/>
      <c r="VEB1056" s="14"/>
      <c r="VEC1056" s="14"/>
      <c r="VED1056" s="14"/>
      <c r="VEE1056" s="14"/>
      <c r="VEF1056" s="14"/>
      <c r="VEG1056" s="14"/>
      <c r="VEH1056" s="14"/>
      <c r="VEI1056" s="14"/>
      <c r="VEJ1056" s="14"/>
      <c r="VEK1056" s="14"/>
      <c r="VEL1056" s="14"/>
      <c r="VEM1056" s="14"/>
      <c r="VEN1056" s="14"/>
      <c r="VEO1056" s="14"/>
      <c r="VEP1056" s="14"/>
      <c r="VEQ1056" s="14"/>
      <c r="VER1056" s="14"/>
      <c r="VES1056" s="14"/>
      <c r="VET1056" s="14"/>
      <c r="VEU1056" s="14"/>
      <c r="VEV1056" s="14"/>
      <c r="VEW1056" s="14"/>
      <c r="VEX1056" s="14"/>
      <c r="VEY1056" s="14"/>
      <c r="VEZ1056" s="14"/>
      <c r="VFA1056" s="14"/>
      <c r="VFB1056" s="14"/>
      <c r="VFC1056" s="14"/>
      <c r="VFD1056" s="14"/>
      <c r="VFE1056" s="14"/>
      <c r="VFF1056" s="14"/>
      <c r="VFG1056" s="14"/>
      <c r="VFH1056" s="14"/>
      <c r="VFI1056" s="14"/>
      <c r="VFJ1056" s="14"/>
      <c r="VFK1056" s="14"/>
      <c r="VFL1056" s="14"/>
      <c r="VFM1056" s="14"/>
      <c r="VFN1056" s="14"/>
      <c r="VFO1056" s="14"/>
      <c r="VFP1056" s="14"/>
      <c r="VFQ1056" s="14"/>
      <c r="VFR1056" s="14"/>
      <c r="VFS1056" s="14"/>
      <c r="VFT1056" s="14"/>
      <c r="VFU1056" s="14"/>
      <c r="VFV1056" s="14"/>
      <c r="VFW1056" s="14"/>
      <c r="VFX1056" s="14"/>
      <c r="VFY1056" s="14"/>
      <c r="VFZ1056" s="14"/>
      <c r="VGA1056" s="14"/>
      <c r="VGB1056" s="14"/>
      <c r="VGC1056" s="14"/>
      <c r="VGD1056" s="14"/>
      <c r="VGE1056" s="14"/>
      <c r="VGF1056" s="14"/>
      <c r="VGG1056" s="14"/>
      <c r="VGH1056" s="14"/>
      <c r="VGI1056" s="14"/>
      <c r="VGJ1056" s="14"/>
      <c r="VGK1056" s="14"/>
      <c r="VGL1056" s="14"/>
      <c r="VGM1056" s="14"/>
      <c r="VGN1056" s="14"/>
      <c r="VGO1056" s="14"/>
      <c r="VGP1056" s="14"/>
      <c r="VGQ1056" s="14"/>
      <c r="VGR1056" s="14"/>
      <c r="VGS1056" s="14"/>
      <c r="VGT1056" s="14"/>
      <c r="VGU1056" s="14"/>
      <c r="VGV1056" s="14"/>
      <c r="VGW1056" s="14"/>
      <c r="VGX1056" s="14"/>
      <c r="VGY1056" s="14"/>
      <c r="VGZ1056" s="14"/>
      <c r="VHA1056" s="14"/>
      <c r="VHB1056" s="14"/>
      <c r="VHC1056" s="14"/>
      <c r="VHD1056" s="14"/>
      <c r="VHE1056" s="14"/>
      <c r="VHF1056" s="14"/>
      <c r="VHG1056" s="14"/>
      <c r="VHH1056" s="14"/>
      <c r="VHI1056" s="14"/>
      <c r="VHJ1056" s="14"/>
      <c r="VHK1056" s="14"/>
      <c r="VHL1056" s="14"/>
      <c r="VHM1056" s="14"/>
      <c r="VHN1056" s="14"/>
      <c r="VHO1056" s="14"/>
      <c r="VHP1056" s="14"/>
      <c r="VHQ1056" s="14"/>
      <c r="VHR1056" s="14"/>
      <c r="VHS1056" s="14"/>
      <c r="VHT1056" s="14"/>
      <c r="VHU1056" s="14"/>
      <c r="VHV1056" s="14"/>
      <c r="VHW1056" s="14"/>
      <c r="VHX1056" s="14"/>
      <c r="VHY1056" s="14"/>
      <c r="VHZ1056" s="14"/>
      <c r="VIA1056" s="14"/>
      <c r="VIB1056" s="14"/>
      <c r="VIC1056" s="14"/>
      <c r="VID1056" s="14"/>
      <c r="VIE1056" s="14"/>
      <c r="VIF1056" s="14"/>
      <c r="VIG1056" s="14"/>
      <c r="VIH1056" s="14"/>
      <c r="VII1056" s="14"/>
      <c r="VIJ1056" s="14"/>
      <c r="VIK1056" s="14"/>
      <c r="VIL1056" s="14"/>
      <c r="VIM1056" s="14"/>
      <c r="VIN1056" s="14"/>
      <c r="VIO1056" s="14"/>
      <c r="VIP1056" s="14"/>
      <c r="VIQ1056" s="14"/>
      <c r="VIR1056" s="14"/>
      <c r="VIS1056" s="14"/>
      <c r="VIT1056" s="14"/>
      <c r="VIU1056" s="14"/>
      <c r="VIV1056" s="14"/>
      <c r="VIW1056" s="14"/>
      <c r="VIX1056" s="14"/>
      <c r="VIY1056" s="14"/>
      <c r="VIZ1056" s="14"/>
      <c r="VJA1056" s="14"/>
      <c r="VJB1056" s="14"/>
      <c r="VJC1056" s="14"/>
      <c r="VJD1056" s="14"/>
      <c r="VJE1056" s="14"/>
      <c r="VJF1056" s="14"/>
      <c r="VJG1056" s="14"/>
      <c r="VJH1056" s="14"/>
      <c r="VJI1056" s="14"/>
      <c r="VJJ1056" s="14"/>
      <c r="VJK1056" s="14"/>
      <c r="VJL1056" s="14"/>
      <c r="VJM1056" s="14"/>
      <c r="VJN1056" s="14"/>
      <c r="VJO1056" s="14"/>
      <c r="VJP1056" s="14"/>
      <c r="VJQ1056" s="14"/>
      <c r="VJR1056" s="14"/>
      <c r="VJS1056" s="14"/>
      <c r="VJT1056" s="14"/>
      <c r="VJU1056" s="14"/>
      <c r="VJV1056" s="14"/>
      <c r="VJW1056" s="14"/>
      <c r="VJX1056" s="14"/>
      <c r="VJY1056" s="14"/>
      <c r="VJZ1056" s="14"/>
      <c r="VKA1056" s="14"/>
      <c r="VKB1056" s="14"/>
      <c r="VKC1056" s="14"/>
      <c r="VKD1056" s="14"/>
      <c r="VKE1056" s="14"/>
      <c r="VKF1056" s="14"/>
      <c r="VKG1056" s="14"/>
      <c r="VKH1056" s="14"/>
      <c r="VKI1056" s="14"/>
      <c r="VKJ1056" s="14"/>
      <c r="VKK1056" s="14"/>
      <c r="VKL1056" s="14"/>
      <c r="VKM1056" s="14"/>
      <c r="VKN1056" s="14"/>
      <c r="VKO1056" s="14"/>
      <c r="VKP1056" s="14"/>
      <c r="VKQ1056" s="14"/>
      <c r="VKR1056" s="14"/>
      <c r="VKS1056" s="14"/>
      <c r="VKT1056" s="14"/>
      <c r="VKU1056" s="14"/>
      <c r="VKV1056" s="14"/>
      <c r="VKW1056" s="14"/>
      <c r="VKX1056" s="14"/>
      <c r="VKY1056" s="14"/>
      <c r="VKZ1056" s="14"/>
      <c r="VLA1056" s="14"/>
      <c r="VLB1056" s="14"/>
      <c r="VLC1056" s="14"/>
      <c r="VLD1056" s="14"/>
      <c r="VLE1056" s="14"/>
      <c r="VLF1056" s="14"/>
      <c r="VLG1056" s="14"/>
      <c r="VLH1056" s="14"/>
      <c r="VLI1056" s="14"/>
      <c r="VLJ1056" s="14"/>
      <c r="VLK1056" s="14"/>
      <c r="VLL1056" s="14"/>
      <c r="VLM1056" s="14"/>
      <c r="VLN1056" s="14"/>
      <c r="VLO1056" s="14"/>
      <c r="VLP1056" s="14"/>
      <c r="VLQ1056" s="14"/>
      <c r="VLR1056" s="14"/>
      <c r="VLS1056" s="14"/>
      <c r="VLT1056" s="14"/>
      <c r="VLU1056" s="14"/>
      <c r="VLV1056" s="14"/>
      <c r="VLW1056" s="14"/>
      <c r="VLX1056" s="14"/>
      <c r="VLY1056" s="14"/>
      <c r="VLZ1056" s="14"/>
      <c r="VMA1056" s="14"/>
      <c r="VMB1056" s="14"/>
      <c r="VMC1056" s="14"/>
      <c r="VMD1056" s="14"/>
      <c r="VME1056" s="14"/>
      <c r="VMF1056" s="14"/>
      <c r="VMG1056" s="14"/>
      <c r="VMH1056" s="14"/>
      <c r="VMI1056" s="14"/>
      <c r="VMJ1056" s="14"/>
      <c r="VMK1056" s="14"/>
      <c r="VML1056" s="14"/>
      <c r="VMM1056" s="14"/>
      <c r="VMN1056" s="14"/>
      <c r="VMO1056" s="14"/>
      <c r="VMP1056" s="14"/>
      <c r="VMQ1056" s="14"/>
      <c r="VMR1056" s="14"/>
      <c r="VMS1056" s="14"/>
      <c r="VMT1056" s="14"/>
      <c r="VMU1056" s="14"/>
      <c r="VMV1056" s="14"/>
      <c r="VMW1056" s="14"/>
      <c r="VMX1056" s="14"/>
      <c r="VMY1056" s="14"/>
      <c r="VMZ1056" s="14"/>
      <c r="VNA1056" s="14"/>
      <c r="VNB1056" s="14"/>
      <c r="VNC1056" s="14"/>
      <c r="VND1056" s="14"/>
      <c r="VNE1056" s="14"/>
      <c r="VNF1056" s="14"/>
      <c r="VNG1056" s="14"/>
      <c r="VNH1056" s="14"/>
      <c r="VNI1056" s="14"/>
      <c r="VNJ1056" s="14"/>
      <c r="VNK1056" s="14"/>
      <c r="VNL1056" s="14"/>
      <c r="VNM1056" s="14"/>
      <c r="VNN1056" s="14"/>
      <c r="VNO1056" s="14"/>
      <c r="VNP1056" s="14"/>
      <c r="VNQ1056" s="14"/>
      <c r="VNR1056" s="14"/>
      <c r="VNS1056" s="14"/>
      <c r="VNT1056" s="14"/>
      <c r="VNU1056" s="14"/>
      <c r="VNV1056" s="14"/>
      <c r="VNW1056" s="14"/>
      <c r="VNX1056" s="14"/>
      <c r="VNY1056" s="14"/>
      <c r="VNZ1056" s="14"/>
      <c r="VOA1056" s="14"/>
      <c r="VOB1056" s="14"/>
      <c r="VOC1056" s="14"/>
      <c r="VOD1056" s="14"/>
      <c r="VOE1056" s="14"/>
      <c r="VOF1056" s="14"/>
      <c r="VOG1056" s="14"/>
      <c r="VOH1056" s="14"/>
      <c r="VOI1056" s="14"/>
      <c r="VOJ1056" s="14"/>
      <c r="VOK1056" s="14"/>
      <c r="VOL1056" s="14"/>
      <c r="VOM1056" s="14"/>
      <c r="VON1056" s="14"/>
      <c r="VOO1056" s="14"/>
      <c r="VOP1056" s="14"/>
      <c r="VOQ1056" s="14"/>
      <c r="VOR1056" s="14"/>
      <c r="VOS1056" s="14"/>
      <c r="VOT1056" s="14"/>
      <c r="VOU1056" s="14"/>
      <c r="VOV1056" s="14"/>
      <c r="VOW1056" s="14"/>
      <c r="VOX1056" s="14"/>
      <c r="VOY1056" s="14"/>
      <c r="VOZ1056" s="14"/>
      <c r="VPA1056" s="14"/>
      <c r="VPB1056" s="14"/>
      <c r="VPC1056" s="14"/>
      <c r="VPD1056" s="14"/>
      <c r="VPE1056" s="14"/>
      <c r="VPF1056" s="14"/>
      <c r="VPG1056" s="14"/>
      <c r="VPH1056" s="14"/>
      <c r="VPI1056" s="14"/>
      <c r="VPJ1056" s="14"/>
      <c r="VPK1056" s="14"/>
      <c r="VPL1056" s="14"/>
      <c r="VPM1056" s="14"/>
      <c r="VPN1056" s="14"/>
      <c r="VPO1056" s="14"/>
      <c r="VPP1056" s="14"/>
      <c r="VPQ1056" s="14"/>
      <c r="VPR1056" s="14"/>
      <c r="VPS1056" s="14"/>
      <c r="VPT1056" s="14"/>
      <c r="VPU1056" s="14"/>
      <c r="VPV1056" s="14"/>
      <c r="VPW1056" s="14"/>
      <c r="VPX1056" s="14"/>
      <c r="VPY1056" s="14"/>
      <c r="VPZ1056" s="14"/>
      <c r="VQA1056" s="14"/>
      <c r="VQB1056" s="14"/>
      <c r="VQC1056" s="14"/>
      <c r="VQD1056" s="14"/>
      <c r="VQE1056" s="14"/>
      <c r="VQF1056" s="14"/>
      <c r="VQG1056" s="14"/>
      <c r="VQH1056" s="14"/>
      <c r="VQI1056" s="14"/>
      <c r="VQJ1056" s="14"/>
      <c r="VQK1056" s="14"/>
      <c r="VQL1056" s="14"/>
      <c r="VQM1056" s="14"/>
      <c r="VQN1056" s="14"/>
      <c r="VQO1056" s="14"/>
      <c r="VQP1056" s="14"/>
      <c r="VQQ1056" s="14"/>
      <c r="VQR1056" s="14"/>
      <c r="VQS1056" s="14"/>
      <c r="VQT1056" s="14"/>
      <c r="VQU1056" s="14"/>
      <c r="VQV1056" s="14"/>
      <c r="VQW1056" s="14"/>
      <c r="VQX1056" s="14"/>
      <c r="VQY1056" s="14"/>
      <c r="VQZ1056" s="14"/>
      <c r="VRA1056" s="14"/>
      <c r="VRB1056" s="14"/>
      <c r="VRC1056" s="14"/>
      <c r="VRD1056" s="14"/>
      <c r="VRE1056" s="14"/>
      <c r="VRF1056" s="14"/>
      <c r="VRG1056" s="14"/>
      <c r="VRH1056" s="14"/>
      <c r="VRI1056" s="14"/>
      <c r="VRJ1056" s="14"/>
      <c r="VRK1056" s="14"/>
      <c r="VRL1056" s="14"/>
      <c r="VRM1056" s="14"/>
      <c r="VRN1056" s="14"/>
      <c r="VRO1056" s="14"/>
      <c r="VRP1056" s="14"/>
      <c r="VRQ1056" s="14"/>
      <c r="VRR1056" s="14"/>
      <c r="VRS1056" s="14"/>
      <c r="VRT1056" s="14"/>
      <c r="VRU1056" s="14"/>
      <c r="VRV1056" s="14"/>
      <c r="VRW1056" s="14"/>
      <c r="VRX1056" s="14"/>
      <c r="VRY1056" s="14"/>
      <c r="VRZ1056" s="14"/>
      <c r="VSA1056" s="14"/>
      <c r="VSB1056" s="14"/>
      <c r="VSC1056" s="14"/>
      <c r="VSD1056" s="14"/>
      <c r="VSE1056" s="14"/>
      <c r="VSF1056" s="14"/>
      <c r="VSG1056" s="14"/>
      <c r="VSH1056" s="14"/>
      <c r="VSI1056" s="14"/>
      <c r="VSJ1056" s="14"/>
      <c r="VSK1056" s="14"/>
      <c r="VSL1056" s="14"/>
      <c r="VSM1056" s="14"/>
      <c r="VSN1056" s="14"/>
      <c r="VSO1056" s="14"/>
      <c r="VSP1056" s="14"/>
      <c r="VSQ1056" s="14"/>
      <c r="VSR1056" s="14"/>
      <c r="VSS1056" s="14"/>
      <c r="VST1056" s="14"/>
      <c r="VSU1056" s="14"/>
      <c r="VSV1056" s="14"/>
      <c r="VSW1056" s="14"/>
      <c r="VSX1056" s="14"/>
      <c r="VSY1056" s="14"/>
      <c r="VSZ1056" s="14"/>
      <c r="VTA1056" s="14"/>
      <c r="VTB1056" s="14"/>
      <c r="VTC1056" s="14"/>
      <c r="VTD1056" s="14"/>
      <c r="VTE1056" s="14"/>
      <c r="VTF1056" s="14"/>
      <c r="VTG1056" s="14"/>
      <c r="VTH1056" s="14"/>
      <c r="VTI1056" s="14"/>
      <c r="VTJ1056" s="14"/>
      <c r="VTK1056" s="14"/>
      <c r="VTL1056" s="14"/>
      <c r="VTM1056" s="14"/>
      <c r="VTN1056" s="14"/>
      <c r="VTO1056" s="14"/>
      <c r="VTP1056" s="14"/>
      <c r="VTQ1056" s="14"/>
      <c r="VTR1056" s="14"/>
      <c r="VTS1056" s="14"/>
      <c r="VTT1056" s="14"/>
      <c r="VTU1056" s="14"/>
      <c r="VTV1056" s="14"/>
      <c r="VTW1056" s="14"/>
      <c r="VTX1056" s="14"/>
      <c r="VTY1056" s="14"/>
      <c r="VTZ1056" s="14"/>
      <c r="VUA1056" s="14"/>
      <c r="VUB1056" s="14"/>
      <c r="VUC1056" s="14"/>
      <c r="VUD1056" s="14"/>
      <c r="VUE1056" s="14"/>
      <c r="VUF1056" s="14"/>
      <c r="VUG1056" s="14"/>
      <c r="VUH1056" s="14"/>
      <c r="VUI1056" s="14"/>
      <c r="VUJ1056" s="14"/>
      <c r="VUK1056" s="14"/>
      <c r="VUL1056" s="14"/>
      <c r="VUM1056" s="14"/>
      <c r="VUN1056" s="14"/>
      <c r="VUO1056" s="14"/>
      <c r="VUP1056" s="14"/>
      <c r="VUQ1056" s="14"/>
      <c r="VUR1056" s="14"/>
      <c r="VUS1056" s="14"/>
      <c r="VUT1056" s="14"/>
      <c r="VUU1056" s="14"/>
      <c r="VUV1056" s="14"/>
      <c r="VUW1056" s="14"/>
      <c r="VUX1056" s="14"/>
      <c r="VUY1056" s="14"/>
      <c r="VUZ1056" s="14"/>
      <c r="VVA1056" s="14"/>
      <c r="VVB1056" s="14"/>
      <c r="VVC1056" s="14"/>
      <c r="VVD1056" s="14"/>
      <c r="VVE1056" s="14"/>
      <c r="VVF1056" s="14"/>
      <c r="VVG1056" s="14"/>
      <c r="VVH1056" s="14"/>
      <c r="VVI1056" s="14"/>
      <c r="VVJ1056" s="14"/>
      <c r="VVK1056" s="14"/>
      <c r="VVL1056" s="14"/>
      <c r="VVM1056" s="14"/>
      <c r="VVN1056" s="14"/>
      <c r="VVO1056" s="14"/>
      <c r="VVP1056" s="14"/>
      <c r="VVQ1056" s="14"/>
      <c r="VVR1056" s="14"/>
      <c r="VVS1056" s="14"/>
      <c r="VVT1056" s="14"/>
      <c r="VVU1056" s="14"/>
      <c r="VVV1056" s="14"/>
      <c r="VVW1056" s="14"/>
      <c r="VVX1056" s="14"/>
      <c r="VVY1056" s="14"/>
      <c r="VVZ1056" s="14"/>
      <c r="VWA1056" s="14"/>
      <c r="VWB1056" s="14"/>
      <c r="VWC1056" s="14"/>
      <c r="VWD1056" s="14"/>
      <c r="VWE1056" s="14"/>
      <c r="VWF1056" s="14"/>
      <c r="VWG1056" s="14"/>
      <c r="VWH1056" s="14"/>
      <c r="VWI1056" s="14"/>
      <c r="VWJ1056" s="14"/>
      <c r="VWK1056" s="14"/>
      <c r="VWL1056" s="14"/>
      <c r="VWM1056" s="14"/>
      <c r="VWN1056" s="14"/>
      <c r="VWO1056" s="14"/>
      <c r="VWP1056" s="14"/>
      <c r="VWQ1056" s="14"/>
      <c r="VWR1056" s="14"/>
      <c r="VWS1056" s="14"/>
      <c r="VWT1056" s="14"/>
      <c r="VWU1056" s="14"/>
      <c r="VWV1056" s="14"/>
      <c r="VWW1056" s="14"/>
      <c r="VWX1056" s="14"/>
      <c r="VWY1056" s="14"/>
      <c r="VWZ1056" s="14"/>
      <c r="VXA1056" s="14"/>
      <c r="VXB1056" s="14"/>
      <c r="VXC1056" s="14"/>
      <c r="VXD1056" s="14"/>
      <c r="VXE1056" s="14"/>
      <c r="VXF1056" s="14"/>
      <c r="VXG1056" s="14"/>
      <c r="VXH1056" s="14"/>
      <c r="VXI1056" s="14"/>
      <c r="VXJ1056" s="14"/>
      <c r="VXK1056" s="14"/>
      <c r="VXL1056" s="14"/>
      <c r="VXM1056" s="14"/>
      <c r="VXN1056" s="14"/>
      <c r="VXO1056" s="14"/>
      <c r="VXP1056" s="14"/>
      <c r="VXQ1056" s="14"/>
      <c r="VXR1056" s="14"/>
      <c r="VXS1056" s="14"/>
      <c r="VXT1056" s="14"/>
      <c r="VXU1056" s="14"/>
      <c r="VXV1056" s="14"/>
      <c r="VXW1056" s="14"/>
      <c r="VXX1056" s="14"/>
      <c r="VXY1056" s="14"/>
      <c r="VXZ1056" s="14"/>
      <c r="VYA1056" s="14"/>
      <c r="VYB1056" s="14"/>
      <c r="VYC1056" s="14"/>
      <c r="VYD1056" s="14"/>
      <c r="VYE1056" s="14"/>
      <c r="VYF1056" s="14"/>
      <c r="VYG1056" s="14"/>
      <c r="VYH1056" s="14"/>
      <c r="VYI1056" s="14"/>
      <c r="VYJ1056" s="14"/>
      <c r="VYK1056" s="14"/>
      <c r="VYL1056" s="14"/>
      <c r="VYM1056" s="14"/>
      <c r="VYN1056" s="14"/>
      <c r="VYO1056" s="14"/>
      <c r="VYP1056" s="14"/>
      <c r="VYQ1056" s="14"/>
      <c r="VYR1056" s="14"/>
      <c r="VYS1056" s="14"/>
      <c r="VYT1056" s="14"/>
      <c r="VYU1056" s="14"/>
      <c r="VYV1056" s="14"/>
      <c r="VYW1056" s="14"/>
      <c r="VYX1056" s="14"/>
      <c r="VYY1056" s="14"/>
      <c r="VYZ1056" s="14"/>
      <c r="VZA1056" s="14"/>
      <c r="VZB1056" s="14"/>
      <c r="VZC1056" s="14"/>
      <c r="VZD1056" s="14"/>
      <c r="VZE1056" s="14"/>
      <c r="VZF1056" s="14"/>
      <c r="VZG1056" s="14"/>
      <c r="VZH1056" s="14"/>
      <c r="VZI1056" s="14"/>
      <c r="VZJ1056" s="14"/>
      <c r="VZK1056" s="14"/>
      <c r="VZL1056" s="14"/>
      <c r="VZM1056" s="14"/>
      <c r="VZN1056" s="14"/>
      <c r="VZO1056" s="14"/>
      <c r="VZP1056" s="14"/>
      <c r="VZQ1056" s="14"/>
      <c r="VZR1056" s="14"/>
      <c r="VZS1056" s="14"/>
      <c r="VZT1056" s="14"/>
      <c r="VZU1056" s="14"/>
      <c r="VZV1056" s="14"/>
      <c r="VZW1056" s="14"/>
      <c r="VZX1056" s="14"/>
      <c r="VZY1056" s="14"/>
      <c r="VZZ1056" s="14"/>
      <c r="WAA1056" s="14"/>
      <c r="WAB1056" s="14"/>
      <c r="WAC1056" s="14"/>
      <c r="WAD1056" s="14"/>
      <c r="WAE1056" s="14"/>
      <c r="WAF1056" s="14"/>
      <c r="WAG1056" s="14"/>
      <c r="WAH1056" s="14"/>
      <c r="WAI1056" s="14"/>
      <c r="WAJ1056" s="14"/>
      <c r="WAK1056" s="14"/>
      <c r="WAL1056" s="14"/>
      <c r="WAM1056" s="14"/>
      <c r="WAN1056" s="14"/>
      <c r="WAO1056" s="14"/>
      <c r="WAP1056" s="14"/>
      <c r="WAQ1056" s="14"/>
      <c r="WAR1056" s="14"/>
      <c r="WAS1056" s="14"/>
      <c r="WAT1056" s="14"/>
      <c r="WAU1056" s="14"/>
      <c r="WAV1056" s="14"/>
      <c r="WAW1056" s="14"/>
      <c r="WAX1056" s="14"/>
      <c r="WAY1056" s="14"/>
      <c r="WAZ1056" s="14"/>
      <c r="WBA1056" s="14"/>
      <c r="WBB1056" s="14"/>
      <c r="WBC1056" s="14"/>
      <c r="WBD1056" s="14"/>
      <c r="WBE1056" s="14"/>
      <c r="WBF1056" s="14"/>
      <c r="WBG1056" s="14"/>
      <c r="WBH1056" s="14"/>
      <c r="WBI1056" s="14"/>
      <c r="WBJ1056" s="14"/>
      <c r="WBK1056" s="14"/>
      <c r="WBL1056" s="14"/>
      <c r="WBM1056" s="14"/>
      <c r="WBN1056" s="14"/>
      <c r="WBO1056" s="14"/>
      <c r="WBP1056" s="14"/>
      <c r="WBQ1056" s="14"/>
      <c r="WBR1056" s="14"/>
      <c r="WBS1056" s="14"/>
      <c r="WBT1056" s="14"/>
      <c r="WBU1056" s="14"/>
      <c r="WBV1056" s="14"/>
      <c r="WBW1056" s="14"/>
      <c r="WBX1056" s="14"/>
      <c r="WBY1056" s="14"/>
      <c r="WBZ1056" s="14"/>
      <c r="WCA1056" s="14"/>
      <c r="WCB1056" s="14"/>
      <c r="WCC1056" s="14"/>
      <c r="WCD1056" s="14"/>
      <c r="WCE1056" s="14"/>
      <c r="WCF1056" s="14"/>
      <c r="WCG1056" s="14"/>
      <c r="WCH1056" s="14"/>
      <c r="WCI1056" s="14"/>
      <c r="WCJ1056" s="14"/>
      <c r="WCK1056" s="14"/>
      <c r="WCL1056" s="14"/>
      <c r="WCM1056" s="14"/>
      <c r="WCN1056" s="14"/>
      <c r="WCO1056" s="14"/>
      <c r="WCP1056" s="14"/>
      <c r="WCQ1056" s="14"/>
      <c r="WCR1056" s="14"/>
      <c r="WCS1056" s="14"/>
      <c r="WCT1056" s="14"/>
      <c r="WCU1056" s="14"/>
      <c r="WCV1056" s="14"/>
      <c r="WCW1056" s="14"/>
      <c r="WCX1056" s="14"/>
      <c r="WCY1056" s="14"/>
      <c r="WCZ1056" s="14"/>
      <c r="WDA1056" s="14"/>
      <c r="WDB1056" s="14"/>
      <c r="WDC1056" s="14"/>
      <c r="WDD1056" s="14"/>
      <c r="WDE1056" s="14"/>
      <c r="WDF1056" s="14"/>
      <c r="WDG1056" s="14"/>
      <c r="WDH1056" s="14"/>
      <c r="WDI1056" s="14"/>
      <c r="WDJ1056" s="14"/>
      <c r="WDK1056" s="14"/>
      <c r="WDL1056" s="14"/>
      <c r="WDM1056" s="14"/>
      <c r="WDN1056" s="14"/>
      <c r="WDO1056" s="14"/>
      <c r="WDP1056" s="14"/>
      <c r="WDQ1056" s="14"/>
      <c r="WDR1056" s="14"/>
      <c r="WDS1056" s="14"/>
      <c r="WDT1056" s="14"/>
      <c r="WDU1056" s="14"/>
      <c r="WDV1056" s="14"/>
      <c r="WDW1056" s="14"/>
      <c r="WDX1056" s="14"/>
      <c r="WDY1056" s="14"/>
      <c r="WDZ1056" s="14"/>
      <c r="WEA1056" s="14"/>
      <c r="WEB1056" s="14"/>
      <c r="WEC1056" s="14"/>
      <c r="WED1056" s="14"/>
      <c r="WEE1056" s="14"/>
      <c r="WEF1056" s="14"/>
      <c r="WEG1056" s="14"/>
      <c r="WEH1056" s="14"/>
      <c r="WEI1056" s="14"/>
      <c r="WEJ1056" s="14"/>
      <c r="WEK1056" s="14"/>
      <c r="WEL1056" s="14"/>
      <c r="WEM1056" s="14"/>
      <c r="WEN1056" s="14"/>
      <c r="WEO1056" s="14"/>
      <c r="WEP1056" s="14"/>
      <c r="WEQ1056" s="14"/>
      <c r="WER1056" s="14"/>
      <c r="WES1056" s="14"/>
      <c r="WET1056" s="14"/>
      <c r="WEU1056" s="14"/>
      <c r="WEV1056" s="14"/>
      <c r="WEW1056" s="14"/>
      <c r="WEX1056" s="14"/>
      <c r="WEY1056" s="14"/>
      <c r="WEZ1056" s="14"/>
      <c r="WFA1056" s="14"/>
      <c r="WFB1056" s="14"/>
      <c r="WFC1056" s="14"/>
      <c r="WFD1056" s="14"/>
      <c r="WFE1056" s="14"/>
      <c r="WFF1056" s="14"/>
      <c r="WFG1056" s="14"/>
      <c r="WFH1056" s="14"/>
      <c r="WFI1056" s="14"/>
      <c r="WFJ1056" s="14"/>
      <c r="WFK1056" s="14"/>
      <c r="WFL1056" s="14"/>
      <c r="WFM1056" s="14"/>
      <c r="WFN1056" s="14"/>
      <c r="WFO1056" s="14"/>
      <c r="WFP1056" s="14"/>
      <c r="WFQ1056" s="14"/>
      <c r="WFR1056" s="14"/>
      <c r="WFS1056" s="14"/>
      <c r="WFT1056" s="14"/>
      <c r="WFU1056" s="14"/>
      <c r="WFV1056" s="14"/>
      <c r="WFW1056" s="14"/>
      <c r="WFX1056" s="14"/>
      <c r="WFY1056" s="14"/>
      <c r="WFZ1056" s="14"/>
      <c r="WGA1056" s="14"/>
      <c r="WGB1056" s="14"/>
      <c r="WGC1056" s="14"/>
      <c r="WGD1056" s="14"/>
      <c r="WGE1056" s="14"/>
      <c r="WGF1056" s="14"/>
      <c r="WGG1056" s="14"/>
      <c r="WGH1056" s="14"/>
      <c r="WGI1056" s="14"/>
      <c r="WGJ1056" s="14"/>
      <c r="WGK1056" s="14"/>
      <c r="WGL1056" s="14"/>
      <c r="WGM1056" s="14"/>
      <c r="WGN1056" s="14"/>
      <c r="WGO1056" s="14"/>
      <c r="WGP1056" s="14"/>
      <c r="WGQ1056" s="14"/>
      <c r="WGR1056" s="14"/>
      <c r="WGS1056" s="14"/>
      <c r="WGT1056" s="14"/>
      <c r="WGU1056" s="14"/>
      <c r="WGV1056" s="14"/>
      <c r="WGW1056" s="14"/>
      <c r="WGX1056" s="14"/>
      <c r="WGY1056" s="14"/>
      <c r="WGZ1056" s="14"/>
      <c r="WHA1056" s="14"/>
      <c r="WHB1056" s="14"/>
      <c r="WHC1056" s="14"/>
      <c r="WHD1056" s="14"/>
      <c r="WHE1056" s="14"/>
      <c r="WHF1056" s="14"/>
      <c r="WHG1056" s="14"/>
      <c r="WHH1056" s="14"/>
      <c r="WHI1056" s="14"/>
      <c r="WHJ1056" s="14"/>
      <c r="WHK1056" s="14"/>
      <c r="WHL1056" s="14"/>
      <c r="WHM1056" s="14"/>
      <c r="WHN1056" s="14"/>
      <c r="WHO1056" s="14"/>
      <c r="WHP1056" s="14"/>
      <c r="WHQ1056" s="14"/>
      <c r="WHR1056" s="14"/>
      <c r="WHS1056" s="14"/>
      <c r="WHT1056" s="14"/>
      <c r="WHU1056" s="14"/>
      <c r="WHV1056" s="14"/>
      <c r="WHW1056" s="14"/>
      <c r="WHX1056" s="14"/>
      <c r="WHY1056" s="14"/>
      <c r="WHZ1056" s="14"/>
      <c r="WIA1056" s="14"/>
      <c r="WIB1056" s="14"/>
      <c r="WIC1056" s="14"/>
      <c r="WID1056" s="14"/>
      <c r="WIE1056" s="14"/>
      <c r="WIF1056" s="14"/>
      <c r="WIG1056" s="14"/>
      <c r="WIH1056" s="14"/>
      <c r="WII1056" s="14"/>
      <c r="WIJ1056" s="14"/>
      <c r="WIK1056" s="14"/>
      <c r="WIL1056" s="14"/>
      <c r="WIM1056" s="14"/>
      <c r="WIN1056" s="14"/>
      <c r="WIO1056" s="14"/>
      <c r="WIP1056" s="14"/>
      <c r="WIQ1056" s="14"/>
      <c r="WIR1056" s="14"/>
      <c r="WIS1056" s="14"/>
      <c r="WIT1056" s="14"/>
      <c r="WIU1056" s="14"/>
      <c r="WIV1056" s="14"/>
      <c r="WIW1056" s="14"/>
      <c r="WIX1056" s="14"/>
      <c r="WIY1056" s="14"/>
      <c r="WIZ1056" s="14"/>
      <c r="WJA1056" s="14"/>
      <c r="WJB1056" s="14"/>
      <c r="WJC1056" s="14"/>
      <c r="WJD1056" s="14"/>
      <c r="WJE1056" s="14"/>
      <c r="WJF1056" s="14"/>
      <c r="WJG1056" s="14"/>
      <c r="WJH1056" s="14"/>
      <c r="WJI1056" s="14"/>
      <c r="WJJ1056" s="14"/>
      <c r="WJK1056" s="14"/>
      <c r="WJL1056" s="14"/>
      <c r="WJM1056" s="14"/>
      <c r="WJN1056" s="14"/>
      <c r="WJO1056" s="14"/>
      <c r="WJP1056" s="14"/>
      <c r="WJQ1056" s="14"/>
      <c r="WJR1056" s="14"/>
      <c r="WJS1056" s="14"/>
      <c r="WJT1056" s="14"/>
      <c r="WJU1056" s="14"/>
      <c r="WJV1056" s="14"/>
      <c r="WJW1056" s="14"/>
      <c r="WJX1056" s="14"/>
      <c r="WJY1056" s="14"/>
      <c r="WJZ1056" s="14"/>
      <c r="WKA1056" s="14"/>
      <c r="WKB1056" s="14"/>
      <c r="WKC1056" s="14"/>
      <c r="WKD1056" s="14"/>
      <c r="WKE1056" s="14"/>
      <c r="WKF1056" s="14"/>
      <c r="WKG1056" s="14"/>
      <c r="WKH1056" s="14"/>
      <c r="WKI1056" s="14"/>
      <c r="WKJ1056" s="14"/>
      <c r="WKK1056" s="14"/>
      <c r="WKL1056" s="14"/>
      <c r="WKM1056" s="14"/>
      <c r="WKN1056" s="14"/>
      <c r="WKO1056" s="14"/>
      <c r="WKP1056" s="14"/>
      <c r="WKQ1056" s="14"/>
      <c r="WKR1056" s="14"/>
      <c r="WKS1056" s="14"/>
      <c r="WKT1056" s="14"/>
      <c r="WKU1056" s="14"/>
      <c r="WKV1056" s="14"/>
      <c r="WKW1056" s="14"/>
      <c r="WKX1056" s="14"/>
      <c r="WKY1056" s="14"/>
      <c r="WKZ1056" s="14"/>
      <c r="WLA1056" s="14"/>
      <c r="WLB1056" s="14"/>
      <c r="WLC1056" s="14"/>
      <c r="WLD1056" s="14"/>
      <c r="WLE1056" s="14"/>
      <c r="WLF1056" s="14"/>
      <c r="WLG1056" s="14"/>
      <c r="WLH1056" s="14"/>
      <c r="WLI1056" s="14"/>
      <c r="WLJ1056" s="14"/>
      <c r="WLK1056" s="14"/>
      <c r="WLL1056" s="14"/>
      <c r="WLM1056" s="14"/>
      <c r="WLN1056" s="14"/>
      <c r="WLO1056" s="14"/>
      <c r="WLP1056" s="14"/>
      <c r="WLQ1056" s="14"/>
      <c r="WLR1056" s="14"/>
      <c r="WLS1056" s="14"/>
      <c r="WLT1056" s="14"/>
      <c r="WLU1056" s="14"/>
      <c r="WLV1056" s="14"/>
      <c r="WLW1056" s="14"/>
      <c r="WLX1056" s="14"/>
      <c r="WLY1056" s="14"/>
      <c r="WLZ1056" s="14"/>
      <c r="WMA1056" s="14"/>
      <c r="WMB1056" s="14"/>
      <c r="WMC1056" s="14"/>
      <c r="WMD1056" s="14"/>
      <c r="WME1056" s="14"/>
      <c r="WMF1056" s="14"/>
      <c r="WMG1056" s="14"/>
      <c r="WMH1056" s="14"/>
      <c r="WMI1056" s="14"/>
      <c r="WMJ1056" s="14"/>
      <c r="WMK1056" s="14"/>
      <c r="WML1056" s="14"/>
      <c r="WMM1056" s="14"/>
      <c r="WMN1056" s="14"/>
      <c r="WMO1056" s="14"/>
      <c r="WMP1056" s="14"/>
      <c r="WMQ1056" s="14"/>
      <c r="WMR1056" s="14"/>
      <c r="WMS1056" s="14"/>
      <c r="WMT1056" s="14"/>
      <c r="WMU1056" s="14"/>
      <c r="WMV1056" s="14"/>
      <c r="WMW1056" s="14"/>
      <c r="WMX1056" s="14"/>
      <c r="WMY1056" s="14"/>
      <c r="WMZ1056" s="14"/>
      <c r="WNA1056" s="14"/>
      <c r="WNB1056" s="14"/>
      <c r="WNC1056" s="14"/>
      <c r="WND1056" s="14"/>
      <c r="WNE1056" s="14"/>
      <c r="WNF1056" s="14"/>
      <c r="WNG1056" s="14"/>
      <c r="WNH1056" s="14"/>
      <c r="WNI1056" s="14"/>
      <c r="WNJ1056" s="14"/>
      <c r="WNK1056" s="14"/>
      <c r="WNL1056" s="14"/>
      <c r="WNM1056" s="14"/>
      <c r="WNN1056" s="14"/>
      <c r="WNO1056" s="14"/>
      <c r="WNP1056" s="14"/>
      <c r="WNQ1056" s="14"/>
      <c r="WNR1056" s="14"/>
      <c r="WNS1056" s="14"/>
      <c r="WNT1056" s="14"/>
      <c r="WNU1056" s="14"/>
      <c r="WNV1056" s="14"/>
      <c r="WNW1056" s="14"/>
      <c r="WNX1056" s="14"/>
      <c r="WNY1056" s="14"/>
      <c r="WNZ1056" s="14"/>
      <c r="WOA1056" s="14"/>
      <c r="WOB1056" s="14"/>
      <c r="WOC1056" s="14"/>
      <c r="WOD1056" s="14"/>
      <c r="WOE1056" s="14"/>
      <c r="WOF1056" s="14"/>
      <c r="WOG1056" s="14"/>
      <c r="WOH1056" s="14"/>
      <c r="WOI1056" s="14"/>
      <c r="WOJ1056" s="14"/>
      <c r="WOK1056" s="14"/>
      <c r="WOL1056" s="14"/>
      <c r="WOM1056" s="14"/>
      <c r="WON1056" s="14"/>
      <c r="WOO1056" s="14"/>
      <c r="WOP1056" s="14"/>
      <c r="WOQ1056" s="14"/>
      <c r="WOR1056" s="14"/>
      <c r="WOS1056" s="14"/>
      <c r="WOT1056" s="14"/>
      <c r="WOU1056" s="14"/>
      <c r="WOV1056" s="14"/>
      <c r="WOW1056" s="14"/>
      <c r="WOX1056" s="14"/>
      <c r="WOY1056" s="14"/>
      <c r="WOZ1056" s="14"/>
      <c r="WPA1056" s="14"/>
      <c r="WPB1056" s="14"/>
      <c r="WPC1056" s="14"/>
      <c r="WPD1056" s="14"/>
      <c r="WPE1056" s="14"/>
      <c r="WPF1056" s="14"/>
      <c r="WPG1056" s="14"/>
      <c r="WPH1056" s="14"/>
      <c r="WPI1056" s="14"/>
      <c r="WPJ1056" s="14"/>
      <c r="WPK1056" s="14"/>
      <c r="WPL1056" s="14"/>
      <c r="WPM1056" s="14"/>
      <c r="WPN1056" s="14"/>
      <c r="WPO1056" s="14"/>
      <c r="WPP1056" s="14"/>
      <c r="WPQ1056" s="14"/>
      <c r="WPR1056" s="14"/>
      <c r="WPS1056" s="14"/>
      <c r="WPT1056" s="14"/>
      <c r="WPU1056" s="14"/>
      <c r="WPV1056" s="14"/>
      <c r="WPW1056" s="14"/>
      <c r="WPX1056" s="14"/>
      <c r="WPY1056" s="14"/>
      <c r="WPZ1056" s="14"/>
      <c r="WQA1056" s="14"/>
      <c r="WQB1056" s="14"/>
      <c r="WQC1056" s="14"/>
      <c r="WQD1056" s="14"/>
      <c r="WQE1056" s="14"/>
      <c r="WQF1056" s="14"/>
      <c r="WQG1056" s="14"/>
      <c r="WQH1056" s="14"/>
      <c r="WQI1056" s="14"/>
      <c r="WQJ1056" s="14"/>
      <c r="WQK1056" s="14"/>
      <c r="WQL1056" s="14"/>
      <c r="WQM1056" s="14"/>
      <c r="WQN1056" s="14"/>
      <c r="WQO1056" s="14"/>
      <c r="WQP1056" s="14"/>
      <c r="WQQ1056" s="14"/>
      <c r="WQR1056" s="14"/>
      <c r="WQS1056" s="14"/>
      <c r="WQT1056" s="14"/>
      <c r="WQU1056" s="14"/>
      <c r="WQV1056" s="14"/>
      <c r="WQW1056" s="14"/>
      <c r="WQX1056" s="14"/>
      <c r="WQY1056" s="14"/>
      <c r="WQZ1056" s="14"/>
      <c r="WRA1056" s="14"/>
      <c r="WRB1056" s="14"/>
      <c r="WRC1056" s="14"/>
      <c r="WRD1056" s="14"/>
      <c r="WRE1056" s="14"/>
      <c r="WRF1056" s="14"/>
      <c r="WRG1056" s="14"/>
      <c r="WRH1056" s="14"/>
      <c r="WRI1056" s="14"/>
      <c r="WRJ1056" s="14"/>
      <c r="WRK1056" s="14"/>
      <c r="WRL1056" s="14"/>
      <c r="WRM1056" s="14"/>
      <c r="WRN1056" s="14"/>
      <c r="WRO1056" s="14"/>
      <c r="WRP1056" s="14"/>
      <c r="WRQ1056" s="14"/>
      <c r="WRR1056" s="14"/>
      <c r="WRS1056" s="14"/>
      <c r="WRT1056" s="14"/>
      <c r="WRU1056" s="14"/>
      <c r="WRV1056" s="14"/>
      <c r="WRW1056" s="14"/>
      <c r="WRX1056" s="14"/>
      <c r="WRY1056" s="14"/>
      <c r="WRZ1056" s="14"/>
      <c r="WSA1056" s="14"/>
      <c r="WSB1056" s="14"/>
      <c r="WSC1056" s="14"/>
      <c r="WSD1056" s="14"/>
      <c r="WSE1056" s="14"/>
      <c r="WSF1056" s="14"/>
      <c r="WSG1056" s="14"/>
      <c r="WSH1056" s="14"/>
      <c r="WSI1056" s="14"/>
      <c r="WSJ1056" s="14"/>
      <c r="WSK1056" s="14"/>
      <c r="WSL1056" s="14"/>
      <c r="WSM1056" s="14"/>
      <c r="WSN1056" s="14"/>
      <c r="WSO1056" s="14"/>
      <c r="WSP1056" s="14"/>
      <c r="WSQ1056" s="14"/>
      <c r="WSR1056" s="14"/>
      <c r="WSS1056" s="14"/>
      <c r="WST1056" s="14"/>
      <c r="WSU1056" s="14"/>
      <c r="WSV1056" s="14"/>
      <c r="WSW1056" s="14"/>
      <c r="WSX1056" s="14"/>
      <c r="WSY1056" s="14"/>
      <c r="WSZ1056" s="14"/>
      <c r="WTA1056" s="14"/>
      <c r="WTB1056" s="14"/>
      <c r="WTC1056" s="14"/>
      <c r="WTD1056" s="14"/>
      <c r="WTE1056" s="14"/>
      <c r="WTF1056" s="14"/>
      <c r="WTG1056" s="14"/>
      <c r="WTH1056" s="14"/>
      <c r="WTI1056" s="14"/>
      <c r="WTJ1056" s="14"/>
      <c r="WTK1056" s="14"/>
      <c r="WTL1056" s="14"/>
      <c r="WTM1056" s="14"/>
      <c r="WTN1056" s="14"/>
      <c r="WTO1056" s="14"/>
      <c r="WTP1056" s="14"/>
      <c r="WTQ1056" s="14"/>
      <c r="WTR1056" s="14"/>
      <c r="WTS1056" s="14"/>
      <c r="WTT1056" s="14"/>
      <c r="WTU1056" s="14"/>
      <c r="WTV1056" s="14"/>
      <c r="WTW1056" s="14"/>
      <c r="WTX1056" s="14"/>
      <c r="WTY1056" s="14"/>
      <c r="WTZ1056" s="14"/>
      <c r="WUA1056" s="14"/>
      <c r="WUB1056" s="14"/>
      <c r="WUC1056" s="14"/>
      <c r="WUD1056" s="14"/>
      <c r="WUE1056" s="14"/>
      <c r="WUF1056" s="14"/>
      <c r="WUG1056" s="14"/>
      <c r="WUH1056" s="14"/>
      <c r="WUI1056" s="14"/>
      <c r="WUJ1056" s="14"/>
      <c r="WUK1056" s="14"/>
      <c r="WUL1056" s="14"/>
      <c r="WUM1056" s="14"/>
      <c r="WUN1056" s="14"/>
      <c r="WUO1056" s="14"/>
      <c r="WUP1056" s="14"/>
      <c r="WUQ1056" s="14"/>
      <c r="WUR1056" s="14"/>
      <c r="WUS1056" s="14"/>
      <c r="WUT1056" s="14"/>
      <c r="WUU1056" s="14"/>
      <c r="WUV1056" s="14"/>
      <c r="WUW1056" s="14"/>
      <c r="WUX1056" s="14"/>
      <c r="WUY1056" s="14"/>
      <c r="WUZ1056" s="14"/>
      <c r="WVA1056" s="14"/>
      <c r="WVB1056" s="14"/>
      <c r="WVC1056" s="14"/>
      <c r="WVD1056" s="14"/>
      <c r="WVE1056" s="14"/>
      <c r="WVF1056" s="14"/>
      <c r="WVG1056" s="14"/>
      <c r="WVH1056" s="14"/>
      <c r="WVI1056" s="14"/>
      <c r="WVJ1056" s="14"/>
      <c r="WVK1056" s="14"/>
      <c r="WVL1056" s="14"/>
      <c r="WVM1056" s="14"/>
      <c r="WVN1056" s="14"/>
      <c r="WVO1056" s="14"/>
      <c r="WVP1056" s="14"/>
      <c r="WVQ1056" s="14"/>
      <c r="WVR1056" s="14"/>
      <c r="WVS1056" s="14"/>
      <c r="WVT1056" s="14"/>
      <c r="WVU1056" s="14"/>
      <c r="WVV1056" s="14"/>
      <c r="WVW1056" s="14"/>
      <c r="WVX1056" s="14"/>
      <c r="WVY1056" s="14"/>
      <c r="WVZ1056" s="14"/>
      <c r="WWA1056" s="14"/>
      <c r="WWB1056" s="14"/>
      <c r="WWC1056" s="14"/>
      <c r="WWD1056" s="14"/>
      <c r="WWE1056" s="14"/>
      <c r="WWF1056" s="14"/>
      <c r="WWG1056" s="14"/>
      <c r="WWH1056" s="14"/>
      <c r="WWI1056" s="14"/>
      <c r="WWJ1056" s="14"/>
      <c r="WWK1056" s="14"/>
      <c r="WWL1056" s="14"/>
      <c r="WWM1056" s="14"/>
      <c r="WWN1056" s="14"/>
      <c r="WWO1056" s="14"/>
      <c r="WWP1056" s="14"/>
      <c r="WWQ1056" s="14"/>
      <c r="WWR1056" s="14"/>
      <c r="WWS1056" s="14"/>
      <c r="WWT1056" s="14"/>
      <c r="WWU1056" s="14"/>
      <c r="WWV1056" s="14"/>
      <c r="WWW1056" s="14"/>
      <c r="WWX1056" s="14"/>
      <c r="WWY1056" s="14"/>
      <c r="WWZ1056" s="14"/>
      <c r="WXA1056" s="14"/>
      <c r="WXB1056" s="14"/>
      <c r="WXC1056" s="14"/>
      <c r="WXD1056" s="14"/>
      <c r="WXE1056" s="14"/>
      <c r="WXF1056" s="14"/>
      <c r="WXG1056" s="14"/>
      <c r="WXH1056" s="14"/>
      <c r="WXI1056" s="14"/>
      <c r="WXJ1056" s="14"/>
      <c r="WXK1056" s="14"/>
      <c r="WXL1056" s="14"/>
      <c r="WXM1056" s="14"/>
      <c r="WXN1056" s="14"/>
      <c r="WXO1056" s="14"/>
      <c r="WXP1056" s="14"/>
      <c r="WXQ1056" s="14"/>
      <c r="WXR1056" s="14"/>
      <c r="WXS1056" s="14"/>
      <c r="WXT1056" s="14"/>
      <c r="WXU1056" s="14"/>
      <c r="WXV1056" s="14"/>
      <c r="WXW1056" s="14"/>
      <c r="WXX1056" s="14"/>
      <c r="WXY1056" s="14"/>
      <c r="WXZ1056" s="14"/>
      <c r="WYA1056" s="14"/>
      <c r="WYB1056" s="14"/>
      <c r="WYC1056" s="14"/>
      <c r="WYD1056" s="14"/>
      <c r="WYE1056" s="14"/>
      <c r="WYF1056" s="14"/>
      <c r="WYG1056" s="14"/>
      <c r="WYH1056" s="14"/>
      <c r="WYI1056" s="14"/>
      <c r="WYJ1056" s="14"/>
      <c r="WYK1056" s="14"/>
      <c r="WYL1056" s="14"/>
      <c r="WYM1056" s="14"/>
      <c r="WYN1056" s="14"/>
      <c r="WYO1056" s="14"/>
      <c r="WYP1056" s="14"/>
      <c r="WYQ1056" s="14"/>
      <c r="WYR1056" s="14"/>
      <c r="WYS1056" s="14"/>
      <c r="WYT1056" s="14"/>
      <c r="WYU1056" s="14"/>
      <c r="WYV1056" s="14"/>
      <c r="WYW1056" s="14"/>
      <c r="WYX1056" s="14"/>
      <c r="WYY1056" s="14"/>
      <c r="WYZ1056" s="14"/>
      <c r="WZA1056" s="14"/>
      <c r="WZB1056" s="14"/>
      <c r="WZC1056" s="14"/>
      <c r="WZD1056" s="14"/>
      <c r="WZE1056" s="14"/>
      <c r="WZF1056" s="14"/>
      <c r="WZG1056" s="14"/>
      <c r="WZH1056" s="14"/>
      <c r="WZI1056" s="14"/>
      <c r="WZJ1056" s="14"/>
      <c r="WZK1056" s="14"/>
      <c r="WZL1056" s="14"/>
      <c r="WZM1056" s="14"/>
      <c r="WZN1056" s="14"/>
      <c r="WZO1056" s="14"/>
      <c r="WZP1056" s="14"/>
      <c r="WZQ1056" s="14"/>
      <c r="WZR1056" s="14"/>
      <c r="WZS1056" s="14"/>
      <c r="WZT1056" s="14"/>
      <c r="WZU1056" s="14"/>
      <c r="WZV1056" s="14"/>
      <c r="WZW1056" s="14"/>
      <c r="WZX1056" s="14"/>
      <c r="WZY1056" s="14"/>
      <c r="WZZ1056" s="14"/>
      <c r="XAA1056" s="14"/>
      <c r="XAB1056" s="14"/>
      <c r="XAC1056" s="14"/>
      <c r="XAD1056" s="14"/>
      <c r="XAE1056" s="14"/>
      <c r="XAF1056" s="14"/>
      <c r="XAG1056" s="14"/>
      <c r="XAH1056" s="14"/>
      <c r="XAI1056" s="14"/>
      <c r="XAJ1056" s="14"/>
      <c r="XAK1056" s="14"/>
      <c r="XAL1056" s="14"/>
      <c r="XAM1056" s="14"/>
      <c r="XAN1056" s="14"/>
      <c r="XAO1056" s="14"/>
      <c r="XAP1056" s="14"/>
      <c r="XAQ1056" s="14"/>
      <c r="XAR1056" s="14"/>
      <c r="XAS1056" s="14"/>
      <c r="XAT1056" s="14"/>
      <c r="XAU1056" s="14"/>
      <c r="XAV1056" s="14"/>
      <c r="XAW1056" s="14"/>
      <c r="XAX1056" s="14"/>
      <c r="XAY1056" s="14"/>
      <c r="XAZ1056" s="14"/>
      <c r="XBA1056" s="14"/>
      <c r="XBB1056" s="14"/>
      <c r="XBC1056" s="14"/>
      <c r="XBD1056" s="14"/>
      <c r="XBE1056" s="14"/>
      <c r="XBF1056" s="14"/>
      <c r="XBG1056" s="14"/>
      <c r="XBH1056" s="14"/>
      <c r="XBI1056" s="14"/>
      <c r="XBJ1056" s="14"/>
      <c r="XBK1056" s="14"/>
      <c r="XBL1056" s="14"/>
      <c r="XBM1056" s="14"/>
      <c r="XBN1056" s="14"/>
      <c r="XBO1056" s="14"/>
      <c r="XBP1056" s="14"/>
      <c r="XBQ1056" s="14"/>
      <c r="XBR1056" s="14"/>
      <c r="XBS1056" s="14"/>
      <c r="XBT1056" s="14"/>
      <c r="XBU1056" s="14"/>
      <c r="XBV1056" s="14"/>
      <c r="XBW1056" s="14"/>
      <c r="XBX1056" s="14"/>
      <c r="XBY1056" s="14"/>
      <c r="XBZ1056" s="14"/>
      <c r="XCA1056" s="14"/>
      <c r="XCB1056" s="14"/>
      <c r="XCC1056" s="14"/>
      <c r="XCD1056" s="14"/>
      <c r="XCE1056" s="14"/>
      <c r="XCF1056" s="14"/>
      <c r="XCG1056" s="14"/>
      <c r="XCH1056" s="14"/>
      <c r="XCI1056" s="14"/>
      <c r="XCJ1056" s="14"/>
      <c r="XCK1056" s="14"/>
      <c r="XCL1056" s="14"/>
      <c r="XCM1056" s="14"/>
      <c r="XCN1056" s="14"/>
      <c r="XCO1056" s="14"/>
      <c r="XCP1056" s="14"/>
      <c r="XCQ1056" s="14"/>
      <c r="XCR1056" s="14"/>
      <c r="XCS1056" s="14"/>
      <c r="XCT1056" s="14"/>
      <c r="XCU1056" s="14"/>
      <c r="XCV1056" s="14"/>
      <c r="XCW1056" s="14"/>
      <c r="XCX1056" s="14"/>
      <c r="XCY1056" s="14"/>
      <c r="XCZ1056" s="14"/>
      <c r="XDA1056" s="14"/>
      <c r="XDB1056" s="14"/>
      <c r="XDC1056" s="14"/>
      <c r="XDD1056" s="14"/>
      <c r="XDE1056" s="14"/>
      <c r="XDF1056" s="14"/>
      <c r="XDG1056" s="14"/>
      <c r="XDH1056" s="14"/>
      <c r="XDI1056" s="14"/>
      <c r="XDJ1056" s="14"/>
      <c r="XDK1056" s="14"/>
      <c r="XDL1056" s="14"/>
      <c r="XDM1056" s="14"/>
      <c r="XDN1056" s="14"/>
      <c r="XDO1056" s="14"/>
      <c r="XDP1056" s="14"/>
      <c r="XDQ1056" s="14"/>
      <c r="XDR1056" s="14"/>
      <c r="XDS1056" s="14"/>
      <c r="XDT1056" s="14"/>
      <c r="XDU1056" s="14"/>
      <c r="XDV1056" s="14"/>
      <c r="XDW1056" s="14"/>
      <c r="XDX1056" s="14"/>
      <c r="XDY1056" s="14"/>
      <c r="XDZ1056" s="14"/>
      <c r="XEA1056" s="14"/>
      <c r="XEB1056" s="14"/>
      <c r="XEC1056" s="14"/>
      <c r="XED1056" s="14"/>
      <c r="XEE1056" s="14"/>
      <c r="XEF1056" s="14"/>
      <c r="XEG1056" s="14"/>
      <c r="XEH1056" s="14"/>
      <c r="XEI1056" s="14"/>
      <c r="XEJ1056" s="14"/>
      <c r="XEK1056" s="14"/>
      <c r="XEL1056" s="14"/>
      <c r="XEM1056" s="14"/>
      <c r="XEN1056" s="14"/>
      <c r="XEO1056" s="14"/>
      <c r="XEP1056" s="14"/>
      <c r="XEQ1056" s="14"/>
      <c r="XER1056" s="14"/>
      <c r="XES1056" s="14"/>
      <c r="XET1056" s="14"/>
      <c r="XEU1056" s="14"/>
      <c r="XEV1056" s="14"/>
      <c r="XEW1056" s="14"/>
      <c r="XEX1056" s="14"/>
      <c r="XEY1056" s="14"/>
      <c r="XEZ1056" s="14"/>
      <c r="XFA1056" s="14"/>
      <c r="XFB1056" s="14"/>
      <c r="XFC1056" s="14"/>
      <c r="XFD1056" s="14"/>
    </row>
    <row r="1057" spans="1:164 13283:16384" s="98" customFormat="1">
      <c r="A1057" s="92" t="s">
        <v>1279</v>
      </c>
      <c r="B1057" s="93"/>
      <c r="C1057" s="93"/>
      <c r="D1057" s="94" t="s">
        <v>1132</v>
      </c>
      <c r="E1057" s="95"/>
      <c r="F1057" s="93"/>
      <c r="G1057" s="39"/>
      <c r="H1057" s="96"/>
      <c r="I1057" s="79"/>
      <c r="J1057" s="96"/>
      <c r="K1057" s="96"/>
      <c r="L1057" s="68"/>
      <c r="M1057" s="96"/>
      <c r="N1057" s="68"/>
      <c r="O1057" s="96"/>
      <c r="P1057" s="96"/>
      <c r="Q1057" s="97">
        <f>SUM(Q1058:Q1069)</f>
        <v>12642.578821272073</v>
      </c>
      <c r="R1057" s="97">
        <f>SUM(R1058:R1069)</f>
        <v>1883.7994783755601</v>
      </c>
      <c r="S1057" s="97">
        <f>+Q1057+R1057</f>
        <v>14526.378299647633</v>
      </c>
      <c r="T1057" s="14"/>
      <c r="U1057" s="14"/>
      <c r="V1057" s="116">
        <v>14940.7</v>
      </c>
      <c r="W1057" s="14"/>
      <c r="X1057" s="120">
        <f t="shared" si="893"/>
        <v>414.32170035236777</v>
      </c>
      <c r="Y1057" s="14"/>
      <c r="Z1057" s="120"/>
      <c r="AA1057" s="14"/>
      <c r="AB1057" s="14"/>
      <c r="AC1057" s="14"/>
      <c r="AD1057" s="14"/>
      <c r="AE1057" s="14"/>
      <c r="AF1057" s="14"/>
      <c r="AG1057" s="14"/>
      <c r="AH1057" s="14"/>
      <c r="AI1057" s="14"/>
      <c r="AJ1057" s="14"/>
      <c r="AK1057" s="14"/>
      <c r="AL1057" s="14"/>
      <c r="AM1057" s="14"/>
      <c r="AN1057" s="14"/>
      <c r="AO1057" s="14"/>
      <c r="AP1057" s="14"/>
      <c r="AQ1057" s="14"/>
      <c r="AR1057" s="14"/>
      <c r="AS1057" s="14"/>
      <c r="AT1057" s="14"/>
      <c r="AU1057" s="14"/>
      <c r="AV1057" s="14"/>
      <c r="AW1057" s="14"/>
      <c r="AX1057" s="14"/>
      <c r="AY1057" s="14"/>
      <c r="AZ1057" s="14"/>
      <c r="BA1057" s="14"/>
      <c r="BB1057" s="14"/>
      <c r="BC1057" s="14"/>
      <c r="BD1057" s="14"/>
      <c r="BE1057" s="14"/>
      <c r="BF1057" s="14"/>
      <c r="BG1057" s="14"/>
      <c r="BH1057" s="14"/>
      <c r="BI1057" s="14"/>
      <c r="BJ1057" s="14"/>
      <c r="BK1057" s="14"/>
      <c r="BL1057" s="14"/>
      <c r="BM1057" s="14"/>
      <c r="BN1057" s="14"/>
      <c r="BO1057" s="14"/>
      <c r="BP1057" s="14"/>
      <c r="BQ1057" s="14"/>
      <c r="BR1057" s="14"/>
      <c r="BS1057" s="14"/>
      <c r="BT1057" s="14"/>
      <c r="BU1057" s="14"/>
      <c r="BV1057" s="14"/>
      <c r="BW1057" s="14"/>
      <c r="BX1057" s="14"/>
      <c r="BY1057" s="14"/>
      <c r="BZ1057" s="14"/>
      <c r="CA1057" s="14"/>
      <c r="CB1057" s="14"/>
      <c r="CC1057" s="14"/>
      <c r="CD1057" s="14"/>
      <c r="CE1057" s="14"/>
      <c r="CF1057" s="14"/>
      <c r="CG1057" s="14"/>
      <c r="CH1057" s="14"/>
      <c r="CI1057" s="14"/>
      <c r="CJ1057" s="14"/>
      <c r="CK1057" s="14"/>
      <c r="CL1057" s="14"/>
      <c r="CM1057" s="14"/>
      <c r="CN1057" s="14"/>
      <c r="CO1057" s="14"/>
      <c r="CP1057" s="14"/>
      <c r="CQ1057" s="14"/>
      <c r="CR1057" s="14"/>
      <c r="CS1057" s="14"/>
      <c r="CT1057" s="14"/>
      <c r="CU1057" s="14"/>
      <c r="CV1057" s="14"/>
      <c r="CW1057" s="14"/>
      <c r="CX1057" s="14"/>
      <c r="CY1057" s="14"/>
      <c r="CZ1057" s="14"/>
      <c r="DA1057" s="14"/>
      <c r="DB1057" s="14"/>
      <c r="DC1057" s="14"/>
      <c r="DD1057" s="14"/>
      <c r="DE1057" s="14"/>
      <c r="DF1057" s="14"/>
      <c r="DG1057" s="14"/>
      <c r="DH1057" s="14"/>
      <c r="DI1057" s="14"/>
      <c r="DJ1057" s="14"/>
      <c r="DK1057" s="14"/>
      <c r="DL1057" s="14"/>
      <c r="DM1057" s="14"/>
      <c r="DN1057" s="14"/>
      <c r="DO1057" s="14"/>
      <c r="DP1057" s="14"/>
      <c r="DQ1057" s="14"/>
      <c r="DR1057" s="14"/>
      <c r="DS1057" s="14"/>
      <c r="DT1057" s="14"/>
      <c r="DU1057" s="14"/>
      <c r="DV1057" s="14"/>
      <c r="DW1057" s="14"/>
      <c r="DX1057" s="14"/>
      <c r="DY1057" s="14"/>
      <c r="DZ1057" s="14"/>
      <c r="EA1057" s="14"/>
      <c r="EB1057" s="14"/>
      <c r="EC1057" s="14"/>
      <c r="ED1057" s="14"/>
      <c r="EE1057" s="14"/>
      <c r="EF1057" s="14"/>
      <c r="EG1057" s="14"/>
      <c r="EH1057" s="14"/>
      <c r="EI1057" s="14"/>
      <c r="EJ1057" s="14"/>
      <c r="EK1057" s="14"/>
      <c r="EL1057" s="14"/>
      <c r="EM1057" s="14"/>
      <c r="EN1057" s="14"/>
      <c r="EO1057" s="14"/>
      <c r="EP1057" s="14"/>
      <c r="EQ1057" s="14"/>
      <c r="ER1057" s="14"/>
      <c r="ES1057" s="14"/>
      <c r="ET1057" s="14"/>
      <c r="EU1057" s="14"/>
      <c r="EV1057" s="14"/>
      <c r="EW1057" s="14"/>
      <c r="EX1057" s="14"/>
      <c r="EY1057" s="14"/>
      <c r="EZ1057" s="14"/>
      <c r="FA1057" s="14"/>
      <c r="FB1057" s="14"/>
      <c r="FC1057" s="14"/>
      <c r="FD1057" s="14"/>
      <c r="FE1057" s="14"/>
      <c r="FF1057" s="14"/>
      <c r="FG1057" s="14"/>
      <c r="FH1057" s="14"/>
      <c r="SPW1057" s="14"/>
      <c r="SPX1057" s="14"/>
      <c r="SPY1057" s="14"/>
      <c r="SPZ1057" s="14"/>
      <c r="SQA1057" s="14"/>
      <c r="SQB1057" s="14"/>
      <c r="SQC1057" s="14"/>
      <c r="SQD1057" s="14"/>
      <c r="SQE1057" s="14"/>
      <c r="SQF1057" s="14"/>
      <c r="SQG1057" s="14"/>
      <c r="SQH1057" s="14"/>
      <c r="SQI1057" s="14"/>
      <c r="SQJ1057" s="14"/>
      <c r="SQK1057" s="14"/>
      <c r="SQL1057" s="14"/>
      <c r="SQM1057" s="14"/>
      <c r="SQN1057" s="14"/>
      <c r="SQO1057" s="14"/>
      <c r="SQP1057" s="14"/>
      <c r="SQQ1057" s="14"/>
      <c r="SQR1057" s="14"/>
      <c r="SQS1057" s="14"/>
      <c r="SQT1057" s="14"/>
      <c r="SQU1057" s="14"/>
      <c r="SQV1057" s="14"/>
      <c r="SQW1057" s="14"/>
      <c r="SQX1057" s="14"/>
      <c r="SQY1057" s="14"/>
      <c r="SQZ1057" s="14"/>
      <c r="SRA1057" s="14"/>
      <c r="SRB1057" s="14"/>
      <c r="SRC1057" s="14"/>
      <c r="SRD1057" s="14"/>
      <c r="SRE1057" s="14"/>
      <c r="SRF1057" s="14"/>
      <c r="SRG1057" s="14"/>
      <c r="SRH1057" s="14"/>
      <c r="SRI1057" s="14"/>
      <c r="SRJ1057" s="14"/>
      <c r="SRK1057" s="14"/>
      <c r="SRL1057" s="14"/>
      <c r="SRM1057" s="14"/>
      <c r="SRN1057" s="14"/>
      <c r="SRO1057" s="14"/>
      <c r="SRP1057" s="14"/>
      <c r="SRQ1057" s="14"/>
      <c r="SRR1057" s="14"/>
      <c r="SRS1057" s="14"/>
      <c r="SRT1057" s="14"/>
      <c r="SRU1057" s="14"/>
      <c r="SRV1057" s="14"/>
      <c r="SRW1057" s="14"/>
      <c r="SRX1057" s="14"/>
      <c r="SRY1057" s="14"/>
      <c r="SRZ1057" s="14"/>
      <c r="SSA1057" s="14"/>
      <c r="SSB1057" s="14"/>
      <c r="SSC1057" s="14"/>
      <c r="SSD1057" s="14"/>
      <c r="SSE1057" s="14"/>
      <c r="SSF1057" s="14"/>
      <c r="SSG1057" s="14"/>
      <c r="SSH1057" s="14"/>
      <c r="SSI1057" s="14"/>
      <c r="SSJ1057" s="14"/>
      <c r="SSK1057" s="14"/>
      <c r="SSL1057" s="14"/>
      <c r="SSM1057" s="14"/>
      <c r="SSN1057" s="14"/>
      <c r="SSO1057" s="14"/>
      <c r="SSP1057" s="14"/>
      <c r="SSQ1057" s="14"/>
      <c r="SSR1057" s="14"/>
      <c r="SSS1057" s="14"/>
      <c r="SST1057" s="14"/>
      <c r="SSU1057" s="14"/>
      <c r="SSV1057" s="14"/>
      <c r="SSW1057" s="14"/>
      <c r="SSX1057" s="14"/>
      <c r="SSY1057" s="14"/>
      <c r="SSZ1057" s="14"/>
      <c r="STA1057" s="14"/>
      <c r="STB1057" s="14"/>
      <c r="STC1057" s="14"/>
      <c r="STD1057" s="14"/>
      <c r="STE1057" s="14"/>
      <c r="STF1057" s="14"/>
      <c r="STG1057" s="14"/>
      <c r="STH1057" s="14"/>
      <c r="STI1057" s="14"/>
      <c r="STJ1057" s="14"/>
      <c r="STK1057" s="14"/>
      <c r="STL1057" s="14"/>
      <c r="STM1057" s="14"/>
      <c r="STN1057" s="14"/>
      <c r="STO1057" s="14"/>
      <c r="STP1057" s="14"/>
      <c r="STQ1057" s="14"/>
      <c r="STR1057" s="14"/>
      <c r="STS1057" s="14"/>
      <c r="STT1057" s="14"/>
      <c r="STU1057" s="14"/>
      <c r="STV1057" s="14"/>
      <c r="STW1057" s="14"/>
      <c r="STX1057" s="14"/>
      <c r="STY1057" s="14"/>
      <c r="STZ1057" s="14"/>
      <c r="SUA1057" s="14"/>
      <c r="SUB1057" s="14"/>
      <c r="SUC1057" s="14"/>
      <c r="SUD1057" s="14"/>
      <c r="SUE1057" s="14"/>
      <c r="SUF1057" s="14"/>
      <c r="SUG1057" s="14"/>
      <c r="SUH1057" s="14"/>
      <c r="SUI1057" s="14"/>
      <c r="SUJ1057" s="14"/>
      <c r="SUK1057" s="14"/>
      <c r="SUL1057" s="14"/>
      <c r="SUM1057" s="14"/>
      <c r="SUN1057" s="14"/>
      <c r="SUO1057" s="14"/>
      <c r="SUP1057" s="14"/>
      <c r="SUQ1057" s="14"/>
      <c r="SUR1057" s="14"/>
      <c r="SUS1057" s="14"/>
      <c r="SUT1057" s="14"/>
      <c r="SUU1057" s="14"/>
      <c r="SUV1057" s="14"/>
      <c r="SUW1057" s="14"/>
      <c r="SUX1057" s="14"/>
      <c r="SUY1057" s="14"/>
      <c r="SUZ1057" s="14"/>
      <c r="SVA1057" s="14"/>
      <c r="SVB1057" s="14"/>
      <c r="SVC1057" s="14"/>
      <c r="SVD1057" s="14"/>
      <c r="SVE1057" s="14"/>
      <c r="SVF1057" s="14"/>
      <c r="SVG1057" s="14"/>
      <c r="SVH1057" s="14"/>
      <c r="SVI1057" s="14"/>
      <c r="SVJ1057" s="14"/>
      <c r="SVK1057" s="14"/>
      <c r="SVL1057" s="14"/>
      <c r="SVM1057" s="14"/>
      <c r="SVN1057" s="14"/>
      <c r="SVO1057" s="14"/>
      <c r="SVP1057" s="14"/>
      <c r="SVQ1057" s="14"/>
      <c r="SVR1057" s="14"/>
      <c r="SVS1057" s="14"/>
      <c r="SVT1057" s="14"/>
      <c r="SVU1057" s="14"/>
      <c r="SVV1057" s="14"/>
      <c r="SVW1057" s="14"/>
      <c r="SVX1057" s="14"/>
      <c r="SVY1057" s="14"/>
      <c r="SVZ1057" s="14"/>
      <c r="SWA1057" s="14"/>
      <c r="SWB1057" s="14"/>
      <c r="SWC1057" s="14"/>
      <c r="SWD1057" s="14"/>
      <c r="SWE1057" s="14"/>
      <c r="SWF1057" s="14"/>
      <c r="SWG1057" s="14"/>
      <c r="SWH1057" s="14"/>
      <c r="SWI1057" s="14"/>
      <c r="SWJ1057" s="14"/>
      <c r="SWK1057" s="14"/>
      <c r="SWL1057" s="14"/>
      <c r="SWM1057" s="14"/>
      <c r="SWN1057" s="14"/>
      <c r="SWO1057" s="14"/>
      <c r="SWP1057" s="14"/>
      <c r="SWQ1057" s="14"/>
      <c r="SWR1057" s="14"/>
      <c r="SWS1057" s="14"/>
      <c r="SWT1057" s="14"/>
      <c r="SWU1057" s="14"/>
      <c r="SWV1057" s="14"/>
      <c r="SWW1057" s="14"/>
      <c r="SWX1057" s="14"/>
      <c r="SWY1057" s="14"/>
      <c r="SWZ1057" s="14"/>
      <c r="SXA1057" s="14"/>
      <c r="SXB1057" s="14"/>
      <c r="SXC1057" s="14"/>
      <c r="SXD1057" s="14"/>
      <c r="SXE1057" s="14"/>
      <c r="SXF1057" s="14"/>
      <c r="SXG1057" s="14"/>
      <c r="SXH1057" s="14"/>
      <c r="SXI1057" s="14"/>
      <c r="SXJ1057" s="14"/>
      <c r="SXK1057" s="14"/>
      <c r="SXL1057" s="14"/>
      <c r="SXM1057" s="14"/>
      <c r="SXN1057" s="14"/>
      <c r="SXO1057" s="14"/>
      <c r="SXP1057" s="14"/>
      <c r="SXQ1057" s="14"/>
      <c r="SXR1057" s="14"/>
      <c r="SXS1057" s="14"/>
      <c r="SXT1057" s="14"/>
      <c r="SXU1057" s="14"/>
      <c r="SXV1057" s="14"/>
      <c r="SXW1057" s="14"/>
      <c r="SXX1057" s="14"/>
      <c r="SXY1057" s="14"/>
      <c r="SXZ1057" s="14"/>
      <c r="SYA1057" s="14"/>
      <c r="SYB1057" s="14"/>
      <c r="SYC1057" s="14"/>
      <c r="SYD1057" s="14"/>
      <c r="SYE1057" s="14"/>
      <c r="SYF1057" s="14"/>
      <c r="SYG1057" s="14"/>
      <c r="SYH1057" s="14"/>
      <c r="SYI1057" s="14"/>
      <c r="SYJ1057" s="14"/>
      <c r="SYK1057" s="14"/>
      <c r="SYL1057" s="14"/>
      <c r="SYM1057" s="14"/>
      <c r="SYN1057" s="14"/>
      <c r="SYO1057" s="14"/>
      <c r="SYP1057" s="14"/>
      <c r="SYQ1057" s="14"/>
      <c r="SYR1057" s="14"/>
      <c r="SYS1057" s="14"/>
      <c r="SYT1057" s="14"/>
      <c r="SYU1057" s="14"/>
      <c r="SYV1057" s="14"/>
      <c r="SYW1057" s="14"/>
      <c r="SYX1057" s="14"/>
      <c r="SYY1057" s="14"/>
      <c r="SYZ1057" s="14"/>
      <c r="SZA1057" s="14"/>
      <c r="SZB1057" s="14"/>
      <c r="SZC1057" s="14"/>
      <c r="SZD1057" s="14"/>
      <c r="SZE1057" s="14"/>
      <c r="SZF1057" s="14"/>
      <c r="SZG1057" s="14"/>
      <c r="SZH1057" s="14"/>
      <c r="SZI1057" s="14"/>
      <c r="SZJ1057" s="14"/>
      <c r="SZK1057" s="14"/>
      <c r="SZL1057" s="14"/>
      <c r="SZM1057" s="14"/>
      <c r="SZN1057" s="14"/>
      <c r="SZO1057" s="14"/>
      <c r="SZP1057" s="14"/>
      <c r="SZQ1057" s="14"/>
      <c r="SZR1057" s="14"/>
      <c r="SZS1057" s="14"/>
      <c r="SZT1057" s="14"/>
      <c r="SZU1057" s="14"/>
      <c r="SZV1057" s="14"/>
      <c r="SZW1057" s="14"/>
      <c r="SZX1057" s="14"/>
      <c r="SZY1057" s="14"/>
      <c r="SZZ1057" s="14"/>
      <c r="TAA1057" s="14"/>
      <c r="TAB1057" s="14"/>
      <c r="TAC1057" s="14"/>
      <c r="TAD1057" s="14"/>
      <c r="TAE1057" s="14"/>
      <c r="TAF1057" s="14"/>
      <c r="TAG1057" s="14"/>
      <c r="TAH1057" s="14"/>
      <c r="TAI1057" s="14"/>
      <c r="TAJ1057" s="14"/>
      <c r="TAK1057" s="14"/>
      <c r="TAL1057" s="14"/>
      <c r="TAM1057" s="14"/>
      <c r="TAN1057" s="14"/>
      <c r="TAO1057" s="14"/>
      <c r="TAP1057" s="14"/>
      <c r="TAQ1057" s="14"/>
      <c r="TAR1057" s="14"/>
      <c r="TAS1057" s="14"/>
      <c r="TAT1057" s="14"/>
      <c r="TAU1057" s="14"/>
      <c r="TAV1057" s="14"/>
      <c r="TAW1057" s="14"/>
      <c r="TAX1057" s="14"/>
      <c r="TAY1057" s="14"/>
      <c r="TAZ1057" s="14"/>
      <c r="TBA1057" s="14"/>
      <c r="TBB1057" s="14"/>
      <c r="TBC1057" s="14"/>
      <c r="TBD1057" s="14"/>
      <c r="TBE1057" s="14"/>
      <c r="TBF1057" s="14"/>
      <c r="TBG1057" s="14"/>
      <c r="TBH1057" s="14"/>
      <c r="TBI1057" s="14"/>
      <c r="TBJ1057" s="14"/>
      <c r="TBK1057" s="14"/>
      <c r="TBL1057" s="14"/>
      <c r="TBM1057" s="14"/>
      <c r="TBN1057" s="14"/>
      <c r="TBO1057" s="14"/>
      <c r="TBP1057" s="14"/>
      <c r="TBQ1057" s="14"/>
      <c r="TBR1057" s="14"/>
      <c r="TBS1057" s="14"/>
      <c r="TBT1057" s="14"/>
      <c r="TBU1057" s="14"/>
      <c r="TBV1057" s="14"/>
      <c r="TBW1057" s="14"/>
      <c r="TBX1057" s="14"/>
      <c r="TBY1057" s="14"/>
      <c r="TBZ1057" s="14"/>
      <c r="TCA1057" s="14"/>
      <c r="TCB1057" s="14"/>
      <c r="TCC1057" s="14"/>
      <c r="TCD1057" s="14"/>
      <c r="TCE1057" s="14"/>
      <c r="TCF1057" s="14"/>
      <c r="TCG1057" s="14"/>
      <c r="TCH1057" s="14"/>
      <c r="TCI1057" s="14"/>
      <c r="TCJ1057" s="14"/>
      <c r="TCK1057" s="14"/>
      <c r="TCL1057" s="14"/>
      <c r="TCM1057" s="14"/>
      <c r="TCN1057" s="14"/>
      <c r="TCO1057" s="14"/>
      <c r="TCP1057" s="14"/>
      <c r="TCQ1057" s="14"/>
      <c r="TCR1057" s="14"/>
      <c r="TCS1057" s="14"/>
      <c r="TCT1057" s="14"/>
      <c r="TCU1057" s="14"/>
      <c r="TCV1057" s="14"/>
      <c r="TCW1057" s="14"/>
      <c r="TCX1057" s="14"/>
      <c r="TCY1057" s="14"/>
      <c r="TCZ1057" s="14"/>
      <c r="TDA1057" s="14"/>
      <c r="TDB1057" s="14"/>
      <c r="TDC1057" s="14"/>
      <c r="TDD1057" s="14"/>
      <c r="TDE1057" s="14"/>
      <c r="TDF1057" s="14"/>
      <c r="TDG1057" s="14"/>
      <c r="TDH1057" s="14"/>
      <c r="TDI1057" s="14"/>
      <c r="TDJ1057" s="14"/>
      <c r="TDK1057" s="14"/>
      <c r="TDL1057" s="14"/>
      <c r="TDM1057" s="14"/>
      <c r="TDN1057" s="14"/>
      <c r="TDO1057" s="14"/>
      <c r="TDP1057" s="14"/>
      <c r="TDQ1057" s="14"/>
      <c r="TDR1057" s="14"/>
      <c r="TDS1057" s="14"/>
      <c r="TDT1057" s="14"/>
      <c r="TDU1057" s="14"/>
      <c r="TDV1057" s="14"/>
      <c r="TDW1057" s="14"/>
      <c r="TDX1057" s="14"/>
      <c r="TDY1057" s="14"/>
      <c r="TDZ1057" s="14"/>
      <c r="TEA1057" s="14"/>
      <c r="TEB1057" s="14"/>
      <c r="TEC1057" s="14"/>
      <c r="TED1057" s="14"/>
      <c r="TEE1057" s="14"/>
      <c r="TEF1057" s="14"/>
      <c r="TEG1057" s="14"/>
      <c r="TEH1057" s="14"/>
      <c r="TEI1057" s="14"/>
      <c r="TEJ1057" s="14"/>
      <c r="TEK1057" s="14"/>
      <c r="TEL1057" s="14"/>
      <c r="TEM1057" s="14"/>
      <c r="TEN1057" s="14"/>
      <c r="TEO1057" s="14"/>
      <c r="TEP1057" s="14"/>
      <c r="TEQ1057" s="14"/>
      <c r="TER1057" s="14"/>
      <c r="TES1057" s="14"/>
      <c r="TET1057" s="14"/>
      <c r="TEU1057" s="14"/>
      <c r="TEV1057" s="14"/>
      <c r="TEW1057" s="14"/>
      <c r="TEX1057" s="14"/>
      <c r="TEY1057" s="14"/>
      <c r="TEZ1057" s="14"/>
      <c r="TFA1057" s="14"/>
      <c r="TFB1057" s="14"/>
      <c r="TFC1057" s="14"/>
      <c r="TFD1057" s="14"/>
      <c r="TFE1057" s="14"/>
      <c r="TFF1057" s="14"/>
      <c r="TFG1057" s="14"/>
      <c r="TFH1057" s="14"/>
      <c r="TFI1057" s="14"/>
      <c r="TFJ1057" s="14"/>
      <c r="TFK1057" s="14"/>
      <c r="TFL1057" s="14"/>
      <c r="TFM1057" s="14"/>
      <c r="TFN1057" s="14"/>
      <c r="TFO1057" s="14"/>
      <c r="TFP1057" s="14"/>
      <c r="TFQ1057" s="14"/>
      <c r="TFR1057" s="14"/>
      <c r="TFS1057" s="14"/>
      <c r="TFT1057" s="14"/>
      <c r="TFU1057" s="14"/>
      <c r="TFV1057" s="14"/>
      <c r="TFW1057" s="14"/>
      <c r="TFX1057" s="14"/>
      <c r="TFY1057" s="14"/>
      <c r="TFZ1057" s="14"/>
      <c r="TGA1057" s="14"/>
      <c r="TGB1057" s="14"/>
      <c r="TGC1057" s="14"/>
      <c r="TGD1057" s="14"/>
      <c r="TGE1057" s="14"/>
      <c r="TGF1057" s="14"/>
      <c r="TGG1057" s="14"/>
      <c r="TGH1057" s="14"/>
      <c r="TGI1057" s="14"/>
      <c r="TGJ1057" s="14"/>
      <c r="TGK1057" s="14"/>
      <c r="TGL1057" s="14"/>
      <c r="TGM1057" s="14"/>
      <c r="TGN1057" s="14"/>
      <c r="TGO1057" s="14"/>
      <c r="TGP1057" s="14"/>
      <c r="TGQ1057" s="14"/>
      <c r="TGR1057" s="14"/>
      <c r="TGS1057" s="14"/>
      <c r="TGT1057" s="14"/>
      <c r="TGU1057" s="14"/>
      <c r="TGV1057" s="14"/>
      <c r="TGW1057" s="14"/>
      <c r="TGX1057" s="14"/>
      <c r="TGY1057" s="14"/>
      <c r="TGZ1057" s="14"/>
      <c r="THA1057" s="14"/>
      <c r="THB1057" s="14"/>
      <c r="THC1057" s="14"/>
      <c r="THD1057" s="14"/>
      <c r="THE1057" s="14"/>
      <c r="THF1057" s="14"/>
      <c r="THG1057" s="14"/>
      <c r="THH1057" s="14"/>
      <c r="THI1057" s="14"/>
      <c r="THJ1057" s="14"/>
      <c r="THK1057" s="14"/>
      <c r="THL1057" s="14"/>
      <c r="THM1057" s="14"/>
      <c r="THN1057" s="14"/>
      <c r="THO1057" s="14"/>
      <c r="THP1057" s="14"/>
      <c r="THQ1057" s="14"/>
      <c r="THR1057" s="14"/>
      <c r="THS1057" s="14"/>
      <c r="THT1057" s="14"/>
      <c r="THU1057" s="14"/>
      <c r="THV1057" s="14"/>
      <c r="THW1057" s="14"/>
      <c r="THX1057" s="14"/>
      <c r="THY1057" s="14"/>
      <c r="THZ1057" s="14"/>
      <c r="TIA1057" s="14"/>
      <c r="TIB1057" s="14"/>
      <c r="TIC1057" s="14"/>
      <c r="TID1057" s="14"/>
      <c r="TIE1057" s="14"/>
      <c r="TIF1057" s="14"/>
      <c r="TIG1057" s="14"/>
      <c r="TIH1057" s="14"/>
      <c r="TII1057" s="14"/>
      <c r="TIJ1057" s="14"/>
      <c r="TIK1057" s="14"/>
      <c r="TIL1057" s="14"/>
      <c r="TIM1057" s="14"/>
      <c r="TIN1057" s="14"/>
      <c r="TIO1057" s="14"/>
      <c r="TIP1057" s="14"/>
      <c r="TIQ1057" s="14"/>
      <c r="TIR1057" s="14"/>
      <c r="TIS1057" s="14"/>
      <c r="TIT1057" s="14"/>
      <c r="TIU1057" s="14"/>
      <c r="TIV1057" s="14"/>
      <c r="TIW1057" s="14"/>
      <c r="TIX1057" s="14"/>
      <c r="TIY1057" s="14"/>
      <c r="TIZ1057" s="14"/>
      <c r="TJA1057" s="14"/>
      <c r="TJB1057" s="14"/>
      <c r="TJC1057" s="14"/>
      <c r="TJD1057" s="14"/>
      <c r="TJE1057" s="14"/>
      <c r="TJF1057" s="14"/>
      <c r="TJG1057" s="14"/>
      <c r="TJH1057" s="14"/>
      <c r="TJI1057" s="14"/>
      <c r="TJJ1057" s="14"/>
      <c r="TJK1057" s="14"/>
      <c r="TJL1057" s="14"/>
      <c r="TJM1057" s="14"/>
      <c r="TJN1057" s="14"/>
      <c r="TJO1057" s="14"/>
      <c r="TJP1057" s="14"/>
      <c r="TJQ1057" s="14"/>
      <c r="TJR1057" s="14"/>
      <c r="TJS1057" s="14"/>
      <c r="TJT1057" s="14"/>
      <c r="TJU1057" s="14"/>
      <c r="TJV1057" s="14"/>
      <c r="TJW1057" s="14"/>
      <c r="TJX1057" s="14"/>
      <c r="TJY1057" s="14"/>
      <c r="TJZ1057" s="14"/>
      <c r="TKA1057" s="14"/>
      <c r="TKB1057" s="14"/>
      <c r="TKC1057" s="14"/>
      <c r="TKD1057" s="14"/>
      <c r="TKE1057" s="14"/>
      <c r="TKF1057" s="14"/>
      <c r="TKG1057" s="14"/>
      <c r="TKH1057" s="14"/>
      <c r="TKI1057" s="14"/>
      <c r="TKJ1057" s="14"/>
      <c r="TKK1057" s="14"/>
      <c r="TKL1057" s="14"/>
      <c r="TKM1057" s="14"/>
      <c r="TKN1057" s="14"/>
      <c r="TKO1057" s="14"/>
      <c r="TKP1057" s="14"/>
      <c r="TKQ1057" s="14"/>
      <c r="TKR1057" s="14"/>
      <c r="TKS1057" s="14"/>
      <c r="TKT1057" s="14"/>
      <c r="TKU1057" s="14"/>
      <c r="TKV1057" s="14"/>
      <c r="TKW1057" s="14"/>
      <c r="TKX1057" s="14"/>
      <c r="TKY1057" s="14"/>
      <c r="TKZ1057" s="14"/>
      <c r="TLA1057" s="14"/>
      <c r="TLB1057" s="14"/>
      <c r="TLC1057" s="14"/>
      <c r="TLD1057" s="14"/>
      <c r="TLE1057" s="14"/>
      <c r="TLF1057" s="14"/>
      <c r="TLG1057" s="14"/>
      <c r="TLH1057" s="14"/>
      <c r="TLI1057" s="14"/>
      <c r="TLJ1057" s="14"/>
      <c r="TLK1057" s="14"/>
      <c r="TLL1057" s="14"/>
      <c r="TLM1057" s="14"/>
      <c r="TLN1057" s="14"/>
      <c r="TLO1057" s="14"/>
      <c r="TLP1057" s="14"/>
      <c r="TLQ1057" s="14"/>
      <c r="TLR1057" s="14"/>
      <c r="TLS1057" s="14"/>
      <c r="TLT1057" s="14"/>
      <c r="TLU1057" s="14"/>
      <c r="TLV1057" s="14"/>
      <c r="TLW1057" s="14"/>
      <c r="TLX1057" s="14"/>
      <c r="TLY1057" s="14"/>
      <c r="TLZ1057" s="14"/>
      <c r="TMA1057" s="14"/>
      <c r="TMB1057" s="14"/>
      <c r="TMC1057" s="14"/>
      <c r="TMD1057" s="14"/>
      <c r="TME1057" s="14"/>
      <c r="TMF1057" s="14"/>
      <c r="TMG1057" s="14"/>
      <c r="TMH1057" s="14"/>
      <c r="TMI1057" s="14"/>
      <c r="TMJ1057" s="14"/>
      <c r="TMK1057" s="14"/>
      <c r="TML1057" s="14"/>
      <c r="TMM1057" s="14"/>
      <c r="TMN1057" s="14"/>
      <c r="TMO1057" s="14"/>
      <c r="TMP1057" s="14"/>
      <c r="TMQ1057" s="14"/>
      <c r="TMR1057" s="14"/>
      <c r="TMS1057" s="14"/>
      <c r="TMT1057" s="14"/>
      <c r="TMU1057" s="14"/>
      <c r="TMV1057" s="14"/>
      <c r="TMW1057" s="14"/>
      <c r="TMX1057" s="14"/>
      <c r="TMY1057" s="14"/>
      <c r="TMZ1057" s="14"/>
      <c r="TNA1057" s="14"/>
      <c r="TNB1057" s="14"/>
      <c r="TNC1057" s="14"/>
      <c r="TND1057" s="14"/>
      <c r="TNE1057" s="14"/>
      <c r="TNF1057" s="14"/>
      <c r="TNG1057" s="14"/>
      <c r="TNH1057" s="14"/>
      <c r="TNI1057" s="14"/>
      <c r="TNJ1057" s="14"/>
      <c r="TNK1057" s="14"/>
      <c r="TNL1057" s="14"/>
      <c r="TNM1057" s="14"/>
      <c r="TNN1057" s="14"/>
      <c r="TNO1057" s="14"/>
      <c r="TNP1057" s="14"/>
      <c r="TNQ1057" s="14"/>
      <c r="TNR1057" s="14"/>
      <c r="TNS1057" s="14"/>
      <c r="TNT1057" s="14"/>
      <c r="TNU1057" s="14"/>
      <c r="TNV1057" s="14"/>
      <c r="TNW1057" s="14"/>
      <c r="TNX1057" s="14"/>
      <c r="TNY1057" s="14"/>
      <c r="TNZ1057" s="14"/>
      <c r="TOA1057" s="14"/>
      <c r="TOB1057" s="14"/>
      <c r="TOC1057" s="14"/>
      <c r="TOD1057" s="14"/>
      <c r="TOE1057" s="14"/>
      <c r="TOF1057" s="14"/>
      <c r="TOG1057" s="14"/>
      <c r="TOH1057" s="14"/>
      <c r="TOI1057" s="14"/>
      <c r="TOJ1057" s="14"/>
      <c r="TOK1057" s="14"/>
      <c r="TOL1057" s="14"/>
      <c r="TOM1057" s="14"/>
      <c r="TON1057" s="14"/>
      <c r="TOO1057" s="14"/>
      <c r="TOP1057" s="14"/>
      <c r="TOQ1057" s="14"/>
      <c r="TOR1057" s="14"/>
      <c r="TOS1057" s="14"/>
      <c r="TOT1057" s="14"/>
      <c r="TOU1057" s="14"/>
      <c r="TOV1057" s="14"/>
      <c r="TOW1057" s="14"/>
      <c r="TOX1057" s="14"/>
      <c r="TOY1057" s="14"/>
      <c r="TOZ1057" s="14"/>
      <c r="TPA1057" s="14"/>
      <c r="TPB1057" s="14"/>
      <c r="TPC1057" s="14"/>
      <c r="TPD1057" s="14"/>
      <c r="TPE1057" s="14"/>
      <c r="TPF1057" s="14"/>
      <c r="TPG1057" s="14"/>
      <c r="TPH1057" s="14"/>
      <c r="TPI1057" s="14"/>
      <c r="TPJ1057" s="14"/>
      <c r="TPK1057" s="14"/>
      <c r="TPL1057" s="14"/>
      <c r="TPM1057" s="14"/>
      <c r="TPN1057" s="14"/>
      <c r="TPO1057" s="14"/>
      <c r="TPP1057" s="14"/>
      <c r="TPQ1057" s="14"/>
      <c r="TPR1057" s="14"/>
      <c r="TPS1057" s="14"/>
      <c r="TPT1057" s="14"/>
      <c r="TPU1057" s="14"/>
      <c r="TPV1057" s="14"/>
      <c r="TPW1057" s="14"/>
      <c r="TPX1057" s="14"/>
      <c r="TPY1057" s="14"/>
      <c r="TPZ1057" s="14"/>
      <c r="TQA1057" s="14"/>
      <c r="TQB1057" s="14"/>
      <c r="TQC1057" s="14"/>
      <c r="TQD1057" s="14"/>
      <c r="TQE1057" s="14"/>
      <c r="TQF1057" s="14"/>
      <c r="TQG1057" s="14"/>
      <c r="TQH1057" s="14"/>
      <c r="TQI1057" s="14"/>
      <c r="TQJ1057" s="14"/>
      <c r="TQK1057" s="14"/>
      <c r="TQL1057" s="14"/>
      <c r="TQM1057" s="14"/>
      <c r="TQN1057" s="14"/>
      <c r="TQO1057" s="14"/>
      <c r="TQP1057" s="14"/>
      <c r="TQQ1057" s="14"/>
      <c r="TQR1057" s="14"/>
      <c r="TQS1057" s="14"/>
      <c r="TQT1057" s="14"/>
      <c r="TQU1057" s="14"/>
      <c r="TQV1057" s="14"/>
      <c r="TQW1057" s="14"/>
      <c r="TQX1057" s="14"/>
      <c r="TQY1057" s="14"/>
      <c r="TQZ1057" s="14"/>
      <c r="TRA1057" s="14"/>
      <c r="TRB1057" s="14"/>
      <c r="TRC1057" s="14"/>
      <c r="TRD1057" s="14"/>
      <c r="TRE1057" s="14"/>
      <c r="TRF1057" s="14"/>
      <c r="TRG1057" s="14"/>
      <c r="TRH1057" s="14"/>
      <c r="TRI1057" s="14"/>
      <c r="TRJ1057" s="14"/>
      <c r="TRK1057" s="14"/>
      <c r="TRL1057" s="14"/>
      <c r="TRM1057" s="14"/>
      <c r="TRN1057" s="14"/>
      <c r="TRO1057" s="14"/>
      <c r="TRP1057" s="14"/>
      <c r="TRQ1057" s="14"/>
      <c r="TRR1057" s="14"/>
      <c r="TRS1057" s="14"/>
      <c r="TRT1057" s="14"/>
      <c r="TRU1057" s="14"/>
      <c r="TRV1057" s="14"/>
      <c r="TRW1057" s="14"/>
      <c r="TRX1057" s="14"/>
      <c r="TRY1057" s="14"/>
      <c r="TRZ1057" s="14"/>
      <c r="TSA1057" s="14"/>
      <c r="TSB1057" s="14"/>
      <c r="TSC1057" s="14"/>
      <c r="TSD1057" s="14"/>
      <c r="TSE1057" s="14"/>
      <c r="TSF1057" s="14"/>
      <c r="TSG1057" s="14"/>
      <c r="TSH1057" s="14"/>
      <c r="TSI1057" s="14"/>
      <c r="TSJ1057" s="14"/>
      <c r="TSK1057" s="14"/>
      <c r="TSL1057" s="14"/>
      <c r="TSM1057" s="14"/>
      <c r="TSN1057" s="14"/>
      <c r="TSO1057" s="14"/>
      <c r="TSP1057" s="14"/>
      <c r="TSQ1057" s="14"/>
      <c r="TSR1057" s="14"/>
      <c r="TSS1057" s="14"/>
      <c r="TST1057" s="14"/>
      <c r="TSU1057" s="14"/>
      <c r="TSV1057" s="14"/>
      <c r="TSW1057" s="14"/>
      <c r="TSX1057" s="14"/>
      <c r="TSY1057" s="14"/>
      <c r="TSZ1057" s="14"/>
      <c r="TTA1057" s="14"/>
      <c r="TTB1057" s="14"/>
      <c r="TTC1057" s="14"/>
      <c r="TTD1057" s="14"/>
      <c r="TTE1057" s="14"/>
      <c r="TTF1057" s="14"/>
      <c r="TTG1057" s="14"/>
      <c r="TTH1057" s="14"/>
      <c r="TTI1057" s="14"/>
      <c r="TTJ1057" s="14"/>
      <c r="TTK1057" s="14"/>
      <c r="TTL1057" s="14"/>
      <c r="TTM1057" s="14"/>
      <c r="TTN1057" s="14"/>
      <c r="TTO1057" s="14"/>
      <c r="TTP1057" s="14"/>
      <c r="TTQ1057" s="14"/>
      <c r="TTR1057" s="14"/>
      <c r="TTS1057" s="14"/>
      <c r="TTT1057" s="14"/>
      <c r="TTU1057" s="14"/>
      <c r="TTV1057" s="14"/>
      <c r="TTW1057" s="14"/>
      <c r="TTX1057" s="14"/>
      <c r="TTY1057" s="14"/>
      <c r="TTZ1057" s="14"/>
      <c r="TUA1057" s="14"/>
      <c r="TUB1057" s="14"/>
      <c r="TUC1057" s="14"/>
      <c r="TUD1057" s="14"/>
      <c r="TUE1057" s="14"/>
      <c r="TUF1057" s="14"/>
      <c r="TUG1057" s="14"/>
      <c r="TUH1057" s="14"/>
      <c r="TUI1057" s="14"/>
      <c r="TUJ1057" s="14"/>
      <c r="TUK1057" s="14"/>
      <c r="TUL1057" s="14"/>
      <c r="TUM1057" s="14"/>
      <c r="TUN1057" s="14"/>
      <c r="TUO1057" s="14"/>
      <c r="TUP1057" s="14"/>
      <c r="TUQ1057" s="14"/>
      <c r="TUR1057" s="14"/>
      <c r="TUS1057" s="14"/>
      <c r="TUT1057" s="14"/>
      <c r="TUU1057" s="14"/>
      <c r="TUV1057" s="14"/>
      <c r="TUW1057" s="14"/>
      <c r="TUX1057" s="14"/>
      <c r="TUY1057" s="14"/>
      <c r="TUZ1057" s="14"/>
      <c r="TVA1057" s="14"/>
      <c r="TVB1057" s="14"/>
      <c r="TVC1057" s="14"/>
      <c r="TVD1057" s="14"/>
      <c r="TVE1057" s="14"/>
      <c r="TVF1057" s="14"/>
      <c r="TVG1057" s="14"/>
      <c r="TVH1057" s="14"/>
      <c r="TVI1057" s="14"/>
      <c r="TVJ1057" s="14"/>
      <c r="TVK1057" s="14"/>
      <c r="TVL1057" s="14"/>
      <c r="TVM1057" s="14"/>
      <c r="TVN1057" s="14"/>
      <c r="TVO1057" s="14"/>
      <c r="TVP1057" s="14"/>
      <c r="TVQ1057" s="14"/>
      <c r="TVR1057" s="14"/>
      <c r="TVS1057" s="14"/>
      <c r="TVT1057" s="14"/>
      <c r="TVU1057" s="14"/>
      <c r="TVV1057" s="14"/>
      <c r="TVW1057" s="14"/>
      <c r="TVX1057" s="14"/>
      <c r="TVY1057" s="14"/>
      <c r="TVZ1057" s="14"/>
      <c r="TWA1057" s="14"/>
      <c r="TWB1057" s="14"/>
      <c r="TWC1057" s="14"/>
      <c r="TWD1057" s="14"/>
      <c r="TWE1057" s="14"/>
      <c r="TWF1057" s="14"/>
      <c r="TWG1057" s="14"/>
      <c r="TWH1057" s="14"/>
      <c r="TWI1057" s="14"/>
      <c r="TWJ1057" s="14"/>
      <c r="TWK1057" s="14"/>
      <c r="TWL1057" s="14"/>
      <c r="TWM1057" s="14"/>
      <c r="TWN1057" s="14"/>
      <c r="TWO1057" s="14"/>
      <c r="TWP1057" s="14"/>
      <c r="TWQ1057" s="14"/>
      <c r="TWR1057" s="14"/>
      <c r="TWS1057" s="14"/>
      <c r="TWT1057" s="14"/>
      <c r="TWU1057" s="14"/>
      <c r="TWV1057" s="14"/>
      <c r="TWW1057" s="14"/>
      <c r="TWX1057" s="14"/>
      <c r="TWY1057" s="14"/>
      <c r="TWZ1057" s="14"/>
      <c r="TXA1057" s="14"/>
      <c r="TXB1057" s="14"/>
      <c r="TXC1057" s="14"/>
      <c r="TXD1057" s="14"/>
      <c r="TXE1057" s="14"/>
      <c r="TXF1057" s="14"/>
      <c r="TXG1057" s="14"/>
      <c r="TXH1057" s="14"/>
      <c r="TXI1057" s="14"/>
      <c r="TXJ1057" s="14"/>
      <c r="TXK1057" s="14"/>
      <c r="TXL1057" s="14"/>
      <c r="TXM1057" s="14"/>
      <c r="TXN1057" s="14"/>
      <c r="TXO1057" s="14"/>
      <c r="TXP1057" s="14"/>
      <c r="TXQ1057" s="14"/>
      <c r="TXR1057" s="14"/>
      <c r="TXS1057" s="14"/>
      <c r="TXT1057" s="14"/>
      <c r="TXU1057" s="14"/>
      <c r="TXV1057" s="14"/>
      <c r="TXW1057" s="14"/>
      <c r="TXX1057" s="14"/>
      <c r="TXY1057" s="14"/>
      <c r="TXZ1057" s="14"/>
      <c r="TYA1057" s="14"/>
      <c r="TYB1057" s="14"/>
      <c r="TYC1057" s="14"/>
      <c r="TYD1057" s="14"/>
      <c r="TYE1057" s="14"/>
      <c r="TYF1057" s="14"/>
      <c r="TYG1057" s="14"/>
      <c r="TYH1057" s="14"/>
      <c r="TYI1057" s="14"/>
      <c r="TYJ1057" s="14"/>
      <c r="TYK1057" s="14"/>
      <c r="TYL1057" s="14"/>
      <c r="TYM1057" s="14"/>
      <c r="TYN1057" s="14"/>
      <c r="TYO1057" s="14"/>
      <c r="TYP1057" s="14"/>
      <c r="TYQ1057" s="14"/>
      <c r="TYR1057" s="14"/>
      <c r="TYS1057" s="14"/>
      <c r="TYT1057" s="14"/>
      <c r="TYU1057" s="14"/>
      <c r="TYV1057" s="14"/>
      <c r="TYW1057" s="14"/>
      <c r="TYX1057" s="14"/>
      <c r="TYY1057" s="14"/>
      <c r="TYZ1057" s="14"/>
      <c r="TZA1057" s="14"/>
      <c r="TZB1057" s="14"/>
      <c r="TZC1057" s="14"/>
      <c r="TZD1057" s="14"/>
      <c r="TZE1057" s="14"/>
      <c r="TZF1057" s="14"/>
      <c r="TZG1057" s="14"/>
      <c r="TZH1057" s="14"/>
      <c r="TZI1057" s="14"/>
      <c r="TZJ1057" s="14"/>
      <c r="TZK1057" s="14"/>
      <c r="TZL1057" s="14"/>
      <c r="TZM1057" s="14"/>
      <c r="TZN1057" s="14"/>
      <c r="TZO1057" s="14"/>
      <c r="TZP1057" s="14"/>
      <c r="TZQ1057" s="14"/>
      <c r="TZR1057" s="14"/>
      <c r="TZS1057" s="14"/>
      <c r="TZT1057" s="14"/>
      <c r="TZU1057" s="14"/>
      <c r="TZV1057" s="14"/>
      <c r="TZW1057" s="14"/>
      <c r="TZX1057" s="14"/>
      <c r="TZY1057" s="14"/>
      <c r="TZZ1057" s="14"/>
      <c r="UAA1057" s="14"/>
      <c r="UAB1057" s="14"/>
      <c r="UAC1057" s="14"/>
      <c r="UAD1057" s="14"/>
      <c r="UAE1057" s="14"/>
      <c r="UAF1057" s="14"/>
      <c r="UAG1057" s="14"/>
      <c r="UAH1057" s="14"/>
      <c r="UAI1057" s="14"/>
      <c r="UAJ1057" s="14"/>
      <c r="UAK1057" s="14"/>
      <c r="UAL1057" s="14"/>
      <c r="UAM1057" s="14"/>
      <c r="UAN1057" s="14"/>
      <c r="UAO1057" s="14"/>
      <c r="UAP1057" s="14"/>
      <c r="UAQ1057" s="14"/>
      <c r="UAR1057" s="14"/>
      <c r="UAS1057" s="14"/>
      <c r="UAT1057" s="14"/>
      <c r="UAU1057" s="14"/>
      <c r="UAV1057" s="14"/>
      <c r="UAW1057" s="14"/>
      <c r="UAX1057" s="14"/>
      <c r="UAY1057" s="14"/>
      <c r="UAZ1057" s="14"/>
      <c r="UBA1057" s="14"/>
      <c r="UBB1057" s="14"/>
      <c r="UBC1057" s="14"/>
      <c r="UBD1057" s="14"/>
      <c r="UBE1057" s="14"/>
      <c r="UBF1057" s="14"/>
      <c r="UBG1057" s="14"/>
      <c r="UBH1057" s="14"/>
      <c r="UBI1057" s="14"/>
      <c r="UBJ1057" s="14"/>
      <c r="UBK1057" s="14"/>
      <c r="UBL1057" s="14"/>
      <c r="UBM1057" s="14"/>
      <c r="UBN1057" s="14"/>
      <c r="UBO1057" s="14"/>
      <c r="UBP1057" s="14"/>
      <c r="UBQ1057" s="14"/>
      <c r="UBR1057" s="14"/>
      <c r="UBS1057" s="14"/>
      <c r="UBT1057" s="14"/>
      <c r="UBU1057" s="14"/>
      <c r="UBV1057" s="14"/>
      <c r="UBW1057" s="14"/>
      <c r="UBX1057" s="14"/>
      <c r="UBY1057" s="14"/>
      <c r="UBZ1057" s="14"/>
      <c r="UCA1057" s="14"/>
      <c r="UCB1057" s="14"/>
      <c r="UCC1057" s="14"/>
      <c r="UCD1057" s="14"/>
      <c r="UCE1057" s="14"/>
      <c r="UCF1057" s="14"/>
      <c r="UCG1057" s="14"/>
      <c r="UCH1057" s="14"/>
      <c r="UCI1057" s="14"/>
      <c r="UCJ1057" s="14"/>
      <c r="UCK1057" s="14"/>
      <c r="UCL1057" s="14"/>
      <c r="UCM1057" s="14"/>
      <c r="UCN1057" s="14"/>
      <c r="UCO1057" s="14"/>
      <c r="UCP1057" s="14"/>
      <c r="UCQ1057" s="14"/>
      <c r="UCR1057" s="14"/>
      <c r="UCS1057" s="14"/>
      <c r="UCT1057" s="14"/>
      <c r="UCU1057" s="14"/>
      <c r="UCV1057" s="14"/>
      <c r="UCW1057" s="14"/>
      <c r="UCX1057" s="14"/>
      <c r="UCY1057" s="14"/>
      <c r="UCZ1057" s="14"/>
      <c r="UDA1057" s="14"/>
      <c r="UDB1057" s="14"/>
      <c r="UDC1057" s="14"/>
      <c r="UDD1057" s="14"/>
      <c r="UDE1057" s="14"/>
      <c r="UDF1057" s="14"/>
      <c r="UDG1057" s="14"/>
      <c r="UDH1057" s="14"/>
      <c r="UDI1057" s="14"/>
      <c r="UDJ1057" s="14"/>
      <c r="UDK1057" s="14"/>
      <c r="UDL1057" s="14"/>
      <c r="UDM1057" s="14"/>
      <c r="UDN1057" s="14"/>
      <c r="UDO1057" s="14"/>
      <c r="UDP1057" s="14"/>
      <c r="UDQ1057" s="14"/>
      <c r="UDR1057" s="14"/>
      <c r="UDS1057" s="14"/>
      <c r="UDT1057" s="14"/>
      <c r="UDU1057" s="14"/>
      <c r="UDV1057" s="14"/>
      <c r="UDW1057" s="14"/>
      <c r="UDX1057" s="14"/>
      <c r="UDY1057" s="14"/>
      <c r="UDZ1057" s="14"/>
      <c r="UEA1057" s="14"/>
      <c r="UEB1057" s="14"/>
      <c r="UEC1057" s="14"/>
      <c r="UED1057" s="14"/>
      <c r="UEE1057" s="14"/>
      <c r="UEF1057" s="14"/>
      <c r="UEG1057" s="14"/>
      <c r="UEH1057" s="14"/>
      <c r="UEI1057" s="14"/>
      <c r="UEJ1057" s="14"/>
      <c r="UEK1057" s="14"/>
      <c r="UEL1057" s="14"/>
      <c r="UEM1057" s="14"/>
      <c r="UEN1057" s="14"/>
      <c r="UEO1057" s="14"/>
      <c r="UEP1057" s="14"/>
      <c r="UEQ1057" s="14"/>
      <c r="UER1057" s="14"/>
      <c r="UES1057" s="14"/>
      <c r="UET1057" s="14"/>
      <c r="UEU1057" s="14"/>
      <c r="UEV1057" s="14"/>
      <c r="UEW1057" s="14"/>
      <c r="UEX1057" s="14"/>
      <c r="UEY1057" s="14"/>
      <c r="UEZ1057" s="14"/>
      <c r="UFA1057" s="14"/>
      <c r="UFB1057" s="14"/>
      <c r="UFC1057" s="14"/>
      <c r="UFD1057" s="14"/>
      <c r="UFE1057" s="14"/>
      <c r="UFF1057" s="14"/>
      <c r="UFG1057" s="14"/>
      <c r="UFH1057" s="14"/>
      <c r="UFI1057" s="14"/>
      <c r="UFJ1057" s="14"/>
      <c r="UFK1057" s="14"/>
      <c r="UFL1057" s="14"/>
      <c r="UFM1057" s="14"/>
      <c r="UFN1057" s="14"/>
      <c r="UFO1057" s="14"/>
      <c r="UFP1057" s="14"/>
      <c r="UFQ1057" s="14"/>
      <c r="UFR1057" s="14"/>
      <c r="UFS1057" s="14"/>
      <c r="UFT1057" s="14"/>
      <c r="UFU1057" s="14"/>
      <c r="UFV1057" s="14"/>
      <c r="UFW1057" s="14"/>
      <c r="UFX1057" s="14"/>
      <c r="UFY1057" s="14"/>
      <c r="UFZ1057" s="14"/>
      <c r="UGA1057" s="14"/>
      <c r="UGB1057" s="14"/>
      <c r="UGC1057" s="14"/>
      <c r="UGD1057" s="14"/>
      <c r="UGE1057" s="14"/>
      <c r="UGF1057" s="14"/>
      <c r="UGG1057" s="14"/>
      <c r="UGH1057" s="14"/>
      <c r="UGI1057" s="14"/>
      <c r="UGJ1057" s="14"/>
      <c r="UGK1057" s="14"/>
      <c r="UGL1057" s="14"/>
      <c r="UGM1057" s="14"/>
      <c r="UGN1057" s="14"/>
      <c r="UGO1057" s="14"/>
      <c r="UGP1057" s="14"/>
      <c r="UGQ1057" s="14"/>
      <c r="UGR1057" s="14"/>
      <c r="UGS1057" s="14"/>
      <c r="UGT1057" s="14"/>
      <c r="UGU1057" s="14"/>
      <c r="UGV1057" s="14"/>
      <c r="UGW1057" s="14"/>
      <c r="UGX1057" s="14"/>
      <c r="UGY1057" s="14"/>
      <c r="UGZ1057" s="14"/>
      <c r="UHA1057" s="14"/>
      <c r="UHB1057" s="14"/>
      <c r="UHC1057" s="14"/>
      <c r="UHD1057" s="14"/>
      <c r="UHE1057" s="14"/>
      <c r="UHF1057" s="14"/>
      <c r="UHG1057" s="14"/>
      <c r="UHH1057" s="14"/>
      <c r="UHI1057" s="14"/>
      <c r="UHJ1057" s="14"/>
      <c r="UHK1057" s="14"/>
      <c r="UHL1057" s="14"/>
      <c r="UHM1057" s="14"/>
      <c r="UHN1057" s="14"/>
      <c r="UHO1057" s="14"/>
      <c r="UHP1057" s="14"/>
      <c r="UHQ1057" s="14"/>
      <c r="UHR1057" s="14"/>
      <c r="UHS1057" s="14"/>
      <c r="UHT1057" s="14"/>
      <c r="UHU1057" s="14"/>
      <c r="UHV1057" s="14"/>
      <c r="UHW1057" s="14"/>
      <c r="UHX1057" s="14"/>
      <c r="UHY1057" s="14"/>
      <c r="UHZ1057" s="14"/>
      <c r="UIA1057" s="14"/>
      <c r="UIB1057" s="14"/>
      <c r="UIC1057" s="14"/>
      <c r="UID1057" s="14"/>
      <c r="UIE1057" s="14"/>
      <c r="UIF1057" s="14"/>
      <c r="UIG1057" s="14"/>
      <c r="UIH1057" s="14"/>
      <c r="UII1057" s="14"/>
      <c r="UIJ1057" s="14"/>
      <c r="UIK1057" s="14"/>
      <c r="UIL1057" s="14"/>
      <c r="UIM1057" s="14"/>
      <c r="UIN1057" s="14"/>
      <c r="UIO1057" s="14"/>
      <c r="UIP1057" s="14"/>
      <c r="UIQ1057" s="14"/>
      <c r="UIR1057" s="14"/>
      <c r="UIS1057" s="14"/>
      <c r="UIT1057" s="14"/>
      <c r="UIU1057" s="14"/>
      <c r="UIV1057" s="14"/>
      <c r="UIW1057" s="14"/>
      <c r="UIX1057" s="14"/>
      <c r="UIY1057" s="14"/>
      <c r="UIZ1057" s="14"/>
      <c r="UJA1057" s="14"/>
      <c r="UJB1057" s="14"/>
      <c r="UJC1057" s="14"/>
      <c r="UJD1057" s="14"/>
      <c r="UJE1057" s="14"/>
      <c r="UJF1057" s="14"/>
      <c r="UJG1057" s="14"/>
      <c r="UJH1057" s="14"/>
      <c r="UJI1057" s="14"/>
      <c r="UJJ1057" s="14"/>
      <c r="UJK1057" s="14"/>
      <c r="UJL1057" s="14"/>
      <c r="UJM1057" s="14"/>
      <c r="UJN1057" s="14"/>
      <c r="UJO1057" s="14"/>
      <c r="UJP1057" s="14"/>
      <c r="UJQ1057" s="14"/>
      <c r="UJR1057" s="14"/>
      <c r="UJS1057" s="14"/>
      <c r="UJT1057" s="14"/>
      <c r="UJU1057" s="14"/>
      <c r="UJV1057" s="14"/>
      <c r="UJW1057" s="14"/>
      <c r="UJX1057" s="14"/>
      <c r="UJY1057" s="14"/>
      <c r="UJZ1057" s="14"/>
      <c r="UKA1057" s="14"/>
      <c r="UKB1057" s="14"/>
      <c r="UKC1057" s="14"/>
      <c r="UKD1057" s="14"/>
      <c r="UKE1057" s="14"/>
      <c r="UKF1057" s="14"/>
      <c r="UKG1057" s="14"/>
      <c r="UKH1057" s="14"/>
      <c r="UKI1057" s="14"/>
      <c r="UKJ1057" s="14"/>
      <c r="UKK1057" s="14"/>
      <c r="UKL1057" s="14"/>
      <c r="UKM1057" s="14"/>
      <c r="UKN1057" s="14"/>
      <c r="UKO1057" s="14"/>
      <c r="UKP1057" s="14"/>
      <c r="UKQ1057" s="14"/>
      <c r="UKR1057" s="14"/>
      <c r="UKS1057" s="14"/>
      <c r="UKT1057" s="14"/>
      <c r="UKU1057" s="14"/>
      <c r="UKV1057" s="14"/>
      <c r="UKW1057" s="14"/>
      <c r="UKX1057" s="14"/>
      <c r="UKY1057" s="14"/>
      <c r="UKZ1057" s="14"/>
      <c r="ULA1057" s="14"/>
      <c r="ULB1057" s="14"/>
      <c r="ULC1057" s="14"/>
      <c r="ULD1057" s="14"/>
      <c r="ULE1057" s="14"/>
      <c r="ULF1057" s="14"/>
      <c r="ULG1057" s="14"/>
      <c r="ULH1057" s="14"/>
      <c r="ULI1057" s="14"/>
      <c r="ULJ1057" s="14"/>
      <c r="ULK1057" s="14"/>
      <c r="ULL1057" s="14"/>
      <c r="ULM1057" s="14"/>
      <c r="ULN1057" s="14"/>
      <c r="ULO1057" s="14"/>
      <c r="ULP1057" s="14"/>
      <c r="ULQ1057" s="14"/>
      <c r="ULR1057" s="14"/>
      <c r="ULS1057" s="14"/>
      <c r="ULT1057" s="14"/>
      <c r="ULU1057" s="14"/>
      <c r="ULV1057" s="14"/>
      <c r="ULW1057" s="14"/>
      <c r="ULX1057" s="14"/>
      <c r="ULY1057" s="14"/>
      <c r="ULZ1057" s="14"/>
      <c r="UMA1057" s="14"/>
      <c r="UMB1057" s="14"/>
      <c r="UMC1057" s="14"/>
      <c r="UMD1057" s="14"/>
      <c r="UME1057" s="14"/>
      <c r="UMF1057" s="14"/>
      <c r="UMG1057" s="14"/>
      <c r="UMH1057" s="14"/>
      <c r="UMI1057" s="14"/>
      <c r="UMJ1057" s="14"/>
      <c r="UMK1057" s="14"/>
      <c r="UML1057" s="14"/>
      <c r="UMM1057" s="14"/>
      <c r="UMN1057" s="14"/>
      <c r="UMO1057" s="14"/>
      <c r="UMP1057" s="14"/>
      <c r="UMQ1057" s="14"/>
      <c r="UMR1057" s="14"/>
      <c r="UMS1057" s="14"/>
      <c r="UMT1057" s="14"/>
      <c r="UMU1057" s="14"/>
      <c r="UMV1057" s="14"/>
      <c r="UMW1057" s="14"/>
      <c r="UMX1057" s="14"/>
      <c r="UMY1057" s="14"/>
      <c r="UMZ1057" s="14"/>
      <c r="UNA1057" s="14"/>
      <c r="UNB1057" s="14"/>
      <c r="UNC1057" s="14"/>
      <c r="UND1057" s="14"/>
      <c r="UNE1057" s="14"/>
      <c r="UNF1057" s="14"/>
      <c r="UNG1057" s="14"/>
      <c r="UNH1057" s="14"/>
      <c r="UNI1057" s="14"/>
      <c r="UNJ1057" s="14"/>
      <c r="UNK1057" s="14"/>
      <c r="UNL1057" s="14"/>
      <c r="UNM1057" s="14"/>
      <c r="UNN1057" s="14"/>
      <c r="UNO1057" s="14"/>
      <c r="UNP1057" s="14"/>
      <c r="UNQ1057" s="14"/>
      <c r="UNR1057" s="14"/>
      <c r="UNS1057" s="14"/>
      <c r="UNT1057" s="14"/>
      <c r="UNU1057" s="14"/>
      <c r="UNV1057" s="14"/>
      <c r="UNW1057" s="14"/>
      <c r="UNX1057" s="14"/>
      <c r="UNY1057" s="14"/>
      <c r="UNZ1057" s="14"/>
      <c r="UOA1057" s="14"/>
      <c r="UOB1057" s="14"/>
      <c r="UOC1057" s="14"/>
      <c r="UOD1057" s="14"/>
      <c r="UOE1057" s="14"/>
      <c r="UOF1057" s="14"/>
      <c r="UOG1057" s="14"/>
      <c r="UOH1057" s="14"/>
      <c r="UOI1057" s="14"/>
      <c r="UOJ1057" s="14"/>
      <c r="UOK1057" s="14"/>
      <c r="UOL1057" s="14"/>
      <c r="UOM1057" s="14"/>
      <c r="UON1057" s="14"/>
      <c r="UOO1057" s="14"/>
      <c r="UOP1057" s="14"/>
      <c r="UOQ1057" s="14"/>
      <c r="UOR1057" s="14"/>
      <c r="UOS1057" s="14"/>
      <c r="UOT1057" s="14"/>
      <c r="UOU1057" s="14"/>
      <c r="UOV1057" s="14"/>
      <c r="UOW1057" s="14"/>
      <c r="UOX1057" s="14"/>
      <c r="UOY1057" s="14"/>
      <c r="UOZ1057" s="14"/>
      <c r="UPA1057" s="14"/>
      <c r="UPB1057" s="14"/>
      <c r="UPC1057" s="14"/>
      <c r="UPD1057" s="14"/>
      <c r="UPE1057" s="14"/>
      <c r="UPF1057" s="14"/>
      <c r="UPG1057" s="14"/>
      <c r="UPH1057" s="14"/>
      <c r="UPI1057" s="14"/>
      <c r="UPJ1057" s="14"/>
      <c r="UPK1057" s="14"/>
      <c r="UPL1057" s="14"/>
      <c r="UPM1057" s="14"/>
      <c r="UPN1057" s="14"/>
      <c r="UPO1057" s="14"/>
      <c r="UPP1057" s="14"/>
      <c r="UPQ1057" s="14"/>
      <c r="UPR1057" s="14"/>
      <c r="UPS1057" s="14"/>
      <c r="UPT1057" s="14"/>
      <c r="UPU1057" s="14"/>
      <c r="UPV1057" s="14"/>
      <c r="UPW1057" s="14"/>
      <c r="UPX1057" s="14"/>
      <c r="UPY1057" s="14"/>
      <c r="UPZ1057" s="14"/>
      <c r="UQA1057" s="14"/>
      <c r="UQB1057" s="14"/>
      <c r="UQC1057" s="14"/>
      <c r="UQD1057" s="14"/>
      <c r="UQE1057" s="14"/>
      <c r="UQF1057" s="14"/>
      <c r="UQG1057" s="14"/>
      <c r="UQH1057" s="14"/>
      <c r="UQI1057" s="14"/>
      <c r="UQJ1057" s="14"/>
      <c r="UQK1057" s="14"/>
      <c r="UQL1057" s="14"/>
      <c r="UQM1057" s="14"/>
      <c r="UQN1057" s="14"/>
      <c r="UQO1057" s="14"/>
      <c r="UQP1057" s="14"/>
      <c r="UQQ1057" s="14"/>
      <c r="UQR1057" s="14"/>
      <c r="UQS1057" s="14"/>
      <c r="UQT1057" s="14"/>
      <c r="UQU1057" s="14"/>
      <c r="UQV1057" s="14"/>
      <c r="UQW1057" s="14"/>
      <c r="UQX1057" s="14"/>
      <c r="UQY1057" s="14"/>
      <c r="UQZ1057" s="14"/>
      <c r="URA1057" s="14"/>
      <c r="URB1057" s="14"/>
      <c r="URC1057" s="14"/>
      <c r="URD1057" s="14"/>
      <c r="URE1057" s="14"/>
      <c r="URF1057" s="14"/>
      <c r="URG1057" s="14"/>
      <c r="URH1057" s="14"/>
      <c r="URI1057" s="14"/>
      <c r="URJ1057" s="14"/>
      <c r="URK1057" s="14"/>
      <c r="URL1057" s="14"/>
      <c r="URM1057" s="14"/>
      <c r="URN1057" s="14"/>
      <c r="URO1057" s="14"/>
      <c r="URP1057" s="14"/>
      <c r="URQ1057" s="14"/>
      <c r="URR1057" s="14"/>
      <c r="URS1057" s="14"/>
      <c r="URT1057" s="14"/>
      <c r="URU1057" s="14"/>
      <c r="URV1057" s="14"/>
      <c r="URW1057" s="14"/>
      <c r="URX1057" s="14"/>
      <c r="URY1057" s="14"/>
      <c r="URZ1057" s="14"/>
      <c r="USA1057" s="14"/>
      <c r="USB1057" s="14"/>
      <c r="USC1057" s="14"/>
      <c r="USD1057" s="14"/>
      <c r="USE1057" s="14"/>
      <c r="USF1057" s="14"/>
      <c r="USG1057" s="14"/>
      <c r="USH1057" s="14"/>
      <c r="USI1057" s="14"/>
      <c r="USJ1057" s="14"/>
      <c r="USK1057" s="14"/>
      <c r="USL1057" s="14"/>
      <c r="USM1057" s="14"/>
      <c r="USN1057" s="14"/>
      <c r="USO1057" s="14"/>
      <c r="USP1057" s="14"/>
      <c r="USQ1057" s="14"/>
      <c r="USR1057" s="14"/>
      <c r="USS1057" s="14"/>
      <c r="UST1057" s="14"/>
      <c r="USU1057" s="14"/>
      <c r="USV1057" s="14"/>
      <c r="USW1057" s="14"/>
      <c r="USX1057" s="14"/>
      <c r="USY1057" s="14"/>
      <c r="USZ1057" s="14"/>
      <c r="UTA1057" s="14"/>
      <c r="UTB1057" s="14"/>
      <c r="UTC1057" s="14"/>
      <c r="UTD1057" s="14"/>
      <c r="UTE1057" s="14"/>
      <c r="UTF1057" s="14"/>
      <c r="UTG1057" s="14"/>
      <c r="UTH1057" s="14"/>
      <c r="UTI1057" s="14"/>
      <c r="UTJ1057" s="14"/>
      <c r="UTK1057" s="14"/>
      <c r="UTL1057" s="14"/>
      <c r="UTM1057" s="14"/>
      <c r="UTN1057" s="14"/>
      <c r="UTO1057" s="14"/>
      <c r="UTP1057" s="14"/>
      <c r="UTQ1057" s="14"/>
      <c r="UTR1057" s="14"/>
      <c r="UTS1057" s="14"/>
      <c r="UTT1057" s="14"/>
      <c r="UTU1057" s="14"/>
      <c r="UTV1057" s="14"/>
      <c r="UTW1057" s="14"/>
      <c r="UTX1057" s="14"/>
      <c r="UTY1057" s="14"/>
      <c r="UTZ1057" s="14"/>
      <c r="UUA1057" s="14"/>
      <c r="UUB1057" s="14"/>
      <c r="UUC1057" s="14"/>
      <c r="UUD1057" s="14"/>
      <c r="UUE1057" s="14"/>
      <c r="UUF1057" s="14"/>
      <c r="UUG1057" s="14"/>
      <c r="UUH1057" s="14"/>
      <c r="UUI1057" s="14"/>
      <c r="UUJ1057" s="14"/>
      <c r="UUK1057" s="14"/>
      <c r="UUL1057" s="14"/>
      <c r="UUM1057" s="14"/>
      <c r="UUN1057" s="14"/>
      <c r="UUO1057" s="14"/>
      <c r="UUP1057" s="14"/>
      <c r="UUQ1057" s="14"/>
      <c r="UUR1057" s="14"/>
      <c r="UUS1057" s="14"/>
      <c r="UUT1057" s="14"/>
      <c r="UUU1057" s="14"/>
      <c r="UUV1057" s="14"/>
      <c r="UUW1057" s="14"/>
      <c r="UUX1057" s="14"/>
      <c r="UUY1057" s="14"/>
      <c r="UUZ1057" s="14"/>
      <c r="UVA1057" s="14"/>
      <c r="UVB1057" s="14"/>
      <c r="UVC1057" s="14"/>
      <c r="UVD1057" s="14"/>
      <c r="UVE1057" s="14"/>
      <c r="UVF1057" s="14"/>
      <c r="UVG1057" s="14"/>
      <c r="UVH1057" s="14"/>
      <c r="UVI1057" s="14"/>
      <c r="UVJ1057" s="14"/>
      <c r="UVK1057" s="14"/>
      <c r="UVL1057" s="14"/>
      <c r="UVM1057" s="14"/>
      <c r="UVN1057" s="14"/>
      <c r="UVO1057" s="14"/>
      <c r="UVP1057" s="14"/>
      <c r="UVQ1057" s="14"/>
      <c r="UVR1057" s="14"/>
      <c r="UVS1057" s="14"/>
      <c r="UVT1057" s="14"/>
      <c r="UVU1057" s="14"/>
      <c r="UVV1057" s="14"/>
      <c r="UVW1057" s="14"/>
      <c r="UVX1057" s="14"/>
      <c r="UVY1057" s="14"/>
      <c r="UVZ1057" s="14"/>
      <c r="UWA1057" s="14"/>
      <c r="UWB1057" s="14"/>
      <c r="UWC1057" s="14"/>
      <c r="UWD1057" s="14"/>
      <c r="UWE1057" s="14"/>
      <c r="UWF1057" s="14"/>
      <c r="UWG1057" s="14"/>
      <c r="UWH1057" s="14"/>
      <c r="UWI1057" s="14"/>
      <c r="UWJ1057" s="14"/>
      <c r="UWK1057" s="14"/>
      <c r="UWL1057" s="14"/>
      <c r="UWM1057" s="14"/>
      <c r="UWN1057" s="14"/>
      <c r="UWO1057" s="14"/>
      <c r="UWP1057" s="14"/>
      <c r="UWQ1057" s="14"/>
      <c r="UWR1057" s="14"/>
      <c r="UWS1057" s="14"/>
      <c r="UWT1057" s="14"/>
      <c r="UWU1057" s="14"/>
      <c r="UWV1057" s="14"/>
      <c r="UWW1057" s="14"/>
      <c r="UWX1057" s="14"/>
      <c r="UWY1057" s="14"/>
      <c r="UWZ1057" s="14"/>
      <c r="UXA1057" s="14"/>
      <c r="UXB1057" s="14"/>
      <c r="UXC1057" s="14"/>
      <c r="UXD1057" s="14"/>
      <c r="UXE1057" s="14"/>
      <c r="UXF1057" s="14"/>
      <c r="UXG1057" s="14"/>
      <c r="UXH1057" s="14"/>
      <c r="UXI1057" s="14"/>
      <c r="UXJ1057" s="14"/>
      <c r="UXK1057" s="14"/>
      <c r="UXL1057" s="14"/>
      <c r="UXM1057" s="14"/>
      <c r="UXN1057" s="14"/>
      <c r="UXO1057" s="14"/>
      <c r="UXP1057" s="14"/>
      <c r="UXQ1057" s="14"/>
      <c r="UXR1057" s="14"/>
      <c r="UXS1057" s="14"/>
      <c r="UXT1057" s="14"/>
      <c r="UXU1057" s="14"/>
      <c r="UXV1057" s="14"/>
      <c r="UXW1057" s="14"/>
      <c r="UXX1057" s="14"/>
      <c r="UXY1057" s="14"/>
      <c r="UXZ1057" s="14"/>
      <c r="UYA1057" s="14"/>
      <c r="UYB1057" s="14"/>
      <c r="UYC1057" s="14"/>
      <c r="UYD1057" s="14"/>
      <c r="UYE1057" s="14"/>
      <c r="UYF1057" s="14"/>
      <c r="UYG1057" s="14"/>
      <c r="UYH1057" s="14"/>
      <c r="UYI1057" s="14"/>
      <c r="UYJ1057" s="14"/>
      <c r="UYK1057" s="14"/>
      <c r="UYL1057" s="14"/>
      <c r="UYM1057" s="14"/>
      <c r="UYN1057" s="14"/>
      <c r="UYO1057" s="14"/>
      <c r="UYP1057" s="14"/>
      <c r="UYQ1057" s="14"/>
      <c r="UYR1057" s="14"/>
      <c r="UYS1057" s="14"/>
      <c r="UYT1057" s="14"/>
      <c r="UYU1057" s="14"/>
      <c r="UYV1057" s="14"/>
      <c r="UYW1057" s="14"/>
      <c r="UYX1057" s="14"/>
      <c r="UYY1057" s="14"/>
      <c r="UYZ1057" s="14"/>
      <c r="UZA1057" s="14"/>
      <c r="UZB1057" s="14"/>
      <c r="UZC1057" s="14"/>
      <c r="UZD1057" s="14"/>
      <c r="UZE1057" s="14"/>
      <c r="UZF1057" s="14"/>
      <c r="UZG1057" s="14"/>
      <c r="UZH1057" s="14"/>
      <c r="UZI1057" s="14"/>
      <c r="UZJ1057" s="14"/>
      <c r="UZK1057" s="14"/>
      <c r="UZL1057" s="14"/>
      <c r="UZM1057" s="14"/>
      <c r="UZN1057" s="14"/>
      <c r="UZO1057" s="14"/>
      <c r="UZP1057" s="14"/>
      <c r="UZQ1057" s="14"/>
      <c r="UZR1057" s="14"/>
      <c r="UZS1057" s="14"/>
      <c r="UZT1057" s="14"/>
      <c r="UZU1057" s="14"/>
      <c r="UZV1057" s="14"/>
      <c r="UZW1057" s="14"/>
      <c r="UZX1057" s="14"/>
      <c r="UZY1057" s="14"/>
      <c r="UZZ1057" s="14"/>
      <c r="VAA1057" s="14"/>
      <c r="VAB1057" s="14"/>
      <c r="VAC1057" s="14"/>
      <c r="VAD1057" s="14"/>
      <c r="VAE1057" s="14"/>
      <c r="VAF1057" s="14"/>
      <c r="VAG1057" s="14"/>
      <c r="VAH1057" s="14"/>
      <c r="VAI1057" s="14"/>
      <c r="VAJ1057" s="14"/>
      <c r="VAK1057" s="14"/>
      <c r="VAL1057" s="14"/>
      <c r="VAM1057" s="14"/>
      <c r="VAN1057" s="14"/>
      <c r="VAO1057" s="14"/>
      <c r="VAP1057" s="14"/>
      <c r="VAQ1057" s="14"/>
      <c r="VAR1057" s="14"/>
      <c r="VAS1057" s="14"/>
      <c r="VAT1057" s="14"/>
      <c r="VAU1057" s="14"/>
      <c r="VAV1057" s="14"/>
      <c r="VAW1057" s="14"/>
      <c r="VAX1057" s="14"/>
      <c r="VAY1057" s="14"/>
      <c r="VAZ1057" s="14"/>
      <c r="VBA1057" s="14"/>
      <c r="VBB1057" s="14"/>
      <c r="VBC1057" s="14"/>
      <c r="VBD1057" s="14"/>
      <c r="VBE1057" s="14"/>
      <c r="VBF1057" s="14"/>
      <c r="VBG1057" s="14"/>
      <c r="VBH1057" s="14"/>
      <c r="VBI1057" s="14"/>
      <c r="VBJ1057" s="14"/>
      <c r="VBK1057" s="14"/>
      <c r="VBL1057" s="14"/>
      <c r="VBM1057" s="14"/>
      <c r="VBN1057" s="14"/>
      <c r="VBO1057" s="14"/>
      <c r="VBP1057" s="14"/>
      <c r="VBQ1057" s="14"/>
      <c r="VBR1057" s="14"/>
      <c r="VBS1057" s="14"/>
      <c r="VBT1057" s="14"/>
      <c r="VBU1057" s="14"/>
      <c r="VBV1057" s="14"/>
      <c r="VBW1057" s="14"/>
      <c r="VBX1057" s="14"/>
      <c r="VBY1057" s="14"/>
      <c r="VBZ1057" s="14"/>
      <c r="VCA1057" s="14"/>
      <c r="VCB1057" s="14"/>
      <c r="VCC1057" s="14"/>
      <c r="VCD1057" s="14"/>
      <c r="VCE1057" s="14"/>
      <c r="VCF1057" s="14"/>
      <c r="VCG1057" s="14"/>
      <c r="VCH1057" s="14"/>
      <c r="VCI1057" s="14"/>
      <c r="VCJ1057" s="14"/>
      <c r="VCK1057" s="14"/>
      <c r="VCL1057" s="14"/>
      <c r="VCM1057" s="14"/>
      <c r="VCN1057" s="14"/>
      <c r="VCO1057" s="14"/>
      <c r="VCP1057" s="14"/>
      <c r="VCQ1057" s="14"/>
      <c r="VCR1057" s="14"/>
      <c r="VCS1057" s="14"/>
      <c r="VCT1057" s="14"/>
      <c r="VCU1057" s="14"/>
      <c r="VCV1057" s="14"/>
      <c r="VCW1057" s="14"/>
      <c r="VCX1057" s="14"/>
      <c r="VCY1057" s="14"/>
      <c r="VCZ1057" s="14"/>
      <c r="VDA1057" s="14"/>
      <c r="VDB1057" s="14"/>
      <c r="VDC1057" s="14"/>
      <c r="VDD1057" s="14"/>
      <c r="VDE1057" s="14"/>
      <c r="VDF1057" s="14"/>
      <c r="VDG1057" s="14"/>
      <c r="VDH1057" s="14"/>
      <c r="VDI1057" s="14"/>
      <c r="VDJ1057" s="14"/>
      <c r="VDK1057" s="14"/>
      <c r="VDL1057" s="14"/>
      <c r="VDM1057" s="14"/>
      <c r="VDN1057" s="14"/>
      <c r="VDO1057" s="14"/>
      <c r="VDP1057" s="14"/>
      <c r="VDQ1057" s="14"/>
      <c r="VDR1057" s="14"/>
      <c r="VDS1057" s="14"/>
      <c r="VDT1057" s="14"/>
      <c r="VDU1057" s="14"/>
      <c r="VDV1057" s="14"/>
      <c r="VDW1057" s="14"/>
      <c r="VDX1057" s="14"/>
      <c r="VDY1057" s="14"/>
      <c r="VDZ1057" s="14"/>
      <c r="VEA1057" s="14"/>
      <c r="VEB1057" s="14"/>
      <c r="VEC1057" s="14"/>
      <c r="VED1057" s="14"/>
      <c r="VEE1057" s="14"/>
      <c r="VEF1057" s="14"/>
      <c r="VEG1057" s="14"/>
      <c r="VEH1057" s="14"/>
      <c r="VEI1057" s="14"/>
      <c r="VEJ1057" s="14"/>
      <c r="VEK1057" s="14"/>
      <c r="VEL1057" s="14"/>
      <c r="VEM1057" s="14"/>
      <c r="VEN1057" s="14"/>
      <c r="VEO1057" s="14"/>
      <c r="VEP1057" s="14"/>
      <c r="VEQ1057" s="14"/>
      <c r="VER1057" s="14"/>
      <c r="VES1057" s="14"/>
      <c r="VET1057" s="14"/>
      <c r="VEU1057" s="14"/>
      <c r="VEV1057" s="14"/>
      <c r="VEW1057" s="14"/>
      <c r="VEX1057" s="14"/>
      <c r="VEY1057" s="14"/>
      <c r="VEZ1057" s="14"/>
      <c r="VFA1057" s="14"/>
      <c r="VFB1057" s="14"/>
      <c r="VFC1057" s="14"/>
      <c r="VFD1057" s="14"/>
      <c r="VFE1057" s="14"/>
      <c r="VFF1057" s="14"/>
      <c r="VFG1057" s="14"/>
      <c r="VFH1057" s="14"/>
      <c r="VFI1057" s="14"/>
      <c r="VFJ1057" s="14"/>
      <c r="VFK1057" s="14"/>
      <c r="VFL1057" s="14"/>
      <c r="VFM1057" s="14"/>
      <c r="VFN1057" s="14"/>
      <c r="VFO1057" s="14"/>
      <c r="VFP1057" s="14"/>
      <c r="VFQ1057" s="14"/>
      <c r="VFR1057" s="14"/>
      <c r="VFS1057" s="14"/>
      <c r="VFT1057" s="14"/>
      <c r="VFU1057" s="14"/>
      <c r="VFV1057" s="14"/>
      <c r="VFW1057" s="14"/>
      <c r="VFX1057" s="14"/>
      <c r="VFY1057" s="14"/>
      <c r="VFZ1057" s="14"/>
      <c r="VGA1057" s="14"/>
      <c r="VGB1057" s="14"/>
      <c r="VGC1057" s="14"/>
      <c r="VGD1057" s="14"/>
      <c r="VGE1057" s="14"/>
      <c r="VGF1057" s="14"/>
      <c r="VGG1057" s="14"/>
      <c r="VGH1057" s="14"/>
      <c r="VGI1057" s="14"/>
      <c r="VGJ1057" s="14"/>
      <c r="VGK1057" s="14"/>
      <c r="VGL1057" s="14"/>
      <c r="VGM1057" s="14"/>
      <c r="VGN1057" s="14"/>
      <c r="VGO1057" s="14"/>
      <c r="VGP1057" s="14"/>
      <c r="VGQ1057" s="14"/>
      <c r="VGR1057" s="14"/>
      <c r="VGS1057" s="14"/>
      <c r="VGT1057" s="14"/>
      <c r="VGU1057" s="14"/>
      <c r="VGV1057" s="14"/>
      <c r="VGW1057" s="14"/>
      <c r="VGX1057" s="14"/>
      <c r="VGY1057" s="14"/>
      <c r="VGZ1057" s="14"/>
      <c r="VHA1057" s="14"/>
      <c r="VHB1057" s="14"/>
      <c r="VHC1057" s="14"/>
      <c r="VHD1057" s="14"/>
      <c r="VHE1057" s="14"/>
      <c r="VHF1057" s="14"/>
      <c r="VHG1057" s="14"/>
      <c r="VHH1057" s="14"/>
      <c r="VHI1057" s="14"/>
      <c r="VHJ1057" s="14"/>
      <c r="VHK1057" s="14"/>
      <c r="VHL1057" s="14"/>
      <c r="VHM1057" s="14"/>
      <c r="VHN1057" s="14"/>
      <c r="VHO1057" s="14"/>
      <c r="VHP1057" s="14"/>
      <c r="VHQ1057" s="14"/>
      <c r="VHR1057" s="14"/>
      <c r="VHS1057" s="14"/>
      <c r="VHT1057" s="14"/>
      <c r="VHU1057" s="14"/>
      <c r="VHV1057" s="14"/>
      <c r="VHW1057" s="14"/>
      <c r="VHX1057" s="14"/>
      <c r="VHY1057" s="14"/>
      <c r="VHZ1057" s="14"/>
      <c r="VIA1057" s="14"/>
      <c r="VIB1057" s="14"/>
      <c r="VIC1057" s="14"/>
      <c r="VID1057" s="14"/>
      <c r="VIE1057" s="14"/>
      <c r="VIF1057" s="14"/>
      <c r="VIG1057" s="14"/>
      <c r="VIH1057" s="14"/>
      <c r="VII1057" s="14"/>
      <c r="VIJ1057" s="14"/>
      <c r="VIK1057" s="14"/>
      <c r="VIL1057" s="14"/>
      <c r="VIM1057" s="14"/>
      <c r="VIN1057" s="14"/>
      <c r="VIO1057" s="14"/>
      <c r="VIP1057" s="14"/>
      <c r="VIQ1057" s="14"/>
      <c r="VIR1057" s="14"/>
      <c r="VIS1057" s="14"/>
      <c r="VIT1057" s="14"/>
      <c r="VIU1057" s="14"/>
      <c r="VIV1057" s="14"/>
      <c r="VIW1057" s="14"/>
      <c r="VIX1057" s="14"/>
      <c r="VIY1057" s="14"/>
      <c r="VIZ1057" s="14"/>
      <c r="VJA1057" s="14"/>
      <c r="VJB1057" s="14"/>
      <c r="VJC1057" s="14"/>
      <c r="VJD1057" s="14"/>
      <c r="VJE1057" s="14"/>
      <c r="VJF1057" s="14"/>
      <c r="VJG1057" s="14"/>
      <c r="VJH1057" s="14"/>
      <c r="VJI1057" s="14"/>
      <c r="VJJ1057" s="14"/>
      <c r="VJK1057" s="14"/>
      <c r="VJL1057" s="14"/>
      <c r="VJM1057" s="14"/>
      <c r="VJN1057" s="14"/>
      <c r="VJO1057" s="14"/>
      <c r="VJP1057" s="14"/>
      <c r="VJQ1057" s="14"/>
      <c r="VJR1057" s="14"/>
      <c r="VJS1057" s="14"/>
      <c r="VJT1057" s="14"/>
      <c r="VJU1057" s="14"/>
      <c r="VJV1057" s="14"/>
      <c r="VJW1057" s="14"/>
      <c r="VJX1057" s="14"/>
      <c r="VJY1057" s="14"/>
      <c r="VJZ1057" s="14"/>
      <c r="VKA1057" s="14"/>
      <c r="VKB1057" s="14"/>
      <c r="VKC1057" s="14"/>
      <c r="VKD1057" s="14"/>
      <c r="VKE1057" s="14"/>
      <c r="VKF1057" s="14"/>
      <c r="VKG1057" s="14"/>
      <c r="VKH1057" s="14"/>
      <c r="VKI1057" s="14"/>
      <c r="VKJ1057" s="14"/>
      <c r="VKK1057" s="14"/>
      <c r="VKL1057" s="14"/>
      <c r="VKM1057" s="14"/>
      <c r="VKN1057" s="14"/>
      <c r="VKO1057" s="14"/>
      <c r="VKP1057" s="14"/>
      <c r="VKQ1057" s="14"/>
      <c r="VKR1057" s="14"/>
      <c r="VKS1057" s="14"/>
      <c r="VKT1057" s="14"/>
      <c r="VKU1057" s="14"/>
      <c r="VKV1057" s="14"/>
      <c r="VKW1057" s="14"/>
      <c r="VKX1057" s="14"/>
      <c r="VKY1057" s="14"/>
      <c r="VKZ1057" s="14"/>
      <c r="VLA1057" s="14"/>
      <c r="VLB1057" s="14"/>
      <c r="VLC1057" s="14"/>
      <c r="VLD1057" s="14"/>
      <c r="VLE1057" s="14"/>
      <c r="VLF1057" s="14"/>
      <c r="VLG1057" s="14"/>
      <c r="VLH1057" s="14"/>
      <c r="VLI1057" s="14"/>
      <c r="VLJ1057" s="14"/>
      <c r="VLK1057" s="14"/>
      <c r="VLL1057" s="14"/>
      <c r="VLM1057" s="14"/>
      <c r="VLN1057" s="14"/>
      <c r="VLO1057" s="14"/>
      <c r="VLP1057" s="14"/>
      <c r="VLQ1057" s="14"/>
      <c r="VLR1057" s="14"/>
      <c r="VLS1057" s="14"/>
      <c r="VLT1057" s="14"/>
      <c r="VLU1057" s="14"/>
      <c r="VLV1057" s="14"/>
      <c r="VLW1057" s="14"/>
      <c r="VLX1057" s="14"/>
      <c r="VLY1057" s="14"/>
      <c r="VLZ1057" s="14"/>
      <c r="VMA1057" s="14"/>
      <c r="VMB1057" s="14"/>
      <c r="VMC1057" s="14"/>
      <c r="VMD1057" s="14"/>
      <c r="VME1057" s="14"/>
      <c r="VMF1057" s="14"/>
      <c r="VMG1057" s="14"/>
      <c r="VMH1057" s="14"/>
      <c r="VMI1057" s="14"/>
      <c r="VMJ1057" s="14"/>
      <c r="VMK1057" s="14"/>
      <c r="VML1057" s="14"/>
      <c r="VMM1057" s="14"/>
      <c r="VMN1057" s="14"/>
      <c r="VMO1057" s="14"/>
      <c r="VMP1057" s="14"/>
      <c r="VMQ1057" s="14"/>
      <c r="VMR1057" s="14"/>
      <c r="VMS1057" s="14"/>
      <c r="VMT1057" s="14"/>
      <c r="VMU1057" s="14"/>
      <c r="VMV1057" s="14"/>
      <c r="VMW1057" s="14"/>
      <c r="VMX1057" s="14"/>
      <c r="VMY1057" s="14"/>
      <c r="VMZ1057" s="14"/>
      <c r="VNA1057" s="14"/>
      <c r="VNB1057" s="14"/>
      <c r="VNC1057" s="14"/>
      <c r="VND1057" s="14"/>
      <c r="VNE1057" s="14"/>
      <c r="VNF1057" s="14"/>
      <c r="VNG1057" s="14"/>
      <c r="VNH1057" s="14"/>
      <c r="VNI1057" s="14"/>
      <c r="VNJ1057" s="14"/>
      <c r="VNK1057" s="14"/>
      <c r="VNL1057" s="14"/>
      <c r="VNM1057" s="14"/>
      <c r="VNN1057" s="14"/>
      <c r="VNO1057" s="14"/>
      <c r="VNP1057" s="14"/>
      <c r="VNQ1057" s="14"/>
      <c r="VNR1057" s="14"/>
      <c r="VNS1057" s="14"/>
      <c r="VNT1057" s="14"/>
      <c r="VNU1057" s="14"/>
      <c r="VNV1057" s="14"/>
      <c r="VNW1057" s="14"/>
      <c r="VNX1057" s="14"/>
      <c r="VNY1057" s="14"/>
      <c r="VNZ1057" s="14"/>
      <c r="VOA1057" s="14"/>
      <c r="VOB1057" s="14"/>
      <c r="VOC1057" s="14"/>
      <c r="VOD1057" s="14"/>
      <c r="VOE1057" s="14"/>
      <c r="VOF1057" s="14"/>
      <c r="VOG1057" s="14"/>
      <c r="VOH1057" s="14"/>
      <c r="VOI1057" s="14"/>
      <c r="VOJ1057" s="14"/>
      <c r="VOK1057" s="14"/>
      <c r="VOL1057" s="14"/>
      <c r="VOM1057" s="14"/>
      <c r="VON1057" s="14"/>
      <c r="VOO1057" s="14"/>
      <c r="VOP1057" s="14"/>
      <c r="VOQ1057" s="14"/>
      <c r="VOR1057" s="14"/>
      <c r="VOS1057" s="14"/>
      <c r="VOT1057" s="14"/>
      <c r="VOU1057" s="14"/>
      <c r="VOV1057" s="14"/>
      <c r="VOW1057" s="14"/>
      <c r="VOX1057" s="14"/>
      <c r="VOY1057" s="14"/>
      <c r="VOZ1057" s="14"/>
      <c r="VPA1057" s="14"/>
      <c r="VPB1057" s="14"/>
      <c r="VPC1057" s="14"/>
      <c r="VPD1057" s="14"/>
      <c r="VPE1057" s="14"/>
      <c r="VPF1057" s="14"/>
      <c r="VPG1057" s="14"/>
      <c r="VPH1057" s="14"/>
      <c r="VPI1057" s="14"/>
      <c r="VPJ1057" s="14"/>
      <c r="VPK1057" s="14"/>
      <c r="VPL1057" s="14"/>
      <c r="VPM1057" s="14"/>
      <c r="VPN1057" s="14"/>
      <c r="VPO1057" s="14"/>
      <c r="VPP1057" s="14"/>
      <c r="VPQ1057" s="14"/>
      <c r="VPR1057" s="14"/>
      <c r="VPS1057" s="14"/>
      <c r="VPT1057" s="14"/>
      <c r="VPU1057" s="14"/>
      <c r="VPV1057" s="14"/>
      <c r="VPW1057" s="14"/>
      <c r="VPX1057" s="14"/>
      <c r="VPY1057" s="14"/>
      <c r="VPZ1057" s="14"/>
      <c r="VQA1057" s="14"/>
      <c r="VQB1057" s="14"/>
      <c r="VQC1057" s="14"/>
      <c r="VQD1057" s="14"/>
      <c r="VQE1057" s="14"/>
      <c r="VQF1057" s="14"/>
      <c r="VQG1057" s="14"/>
      <c r="VQH1057" s="14"/>
      <c r="VQI1057" s="14"/>
      <c r="VQJ1057" s="14"/>
      <c r="VQK1057" s="14"/>
      <c r="VQL1057" s="14"/>
      <c r="VQM1057" s="14"/>
      <c r="VQN1057" s="14"/>
      <c r="VQO1057" s="14"/>
      <c r="VQP1057" s="14"/>
      <c r="VQQ1057" s="14"/>
      <c r="VQR1057" s="14"/>
      <c r="VQS1057" s="14"/>
      <c r="VQT1057" s="14"/>
      <c r="VQU1057" s="14"/>
      <c r="VQV1057" s="14"/>
      <c r="VQW1057" s="14"/>
      <c r="VQX1057" s="14"/>
      <c r="VQY1057" s="14"/>
      <c r="VQZ1057" s="14"/>
      <c r="VRA1057" s="14"/>
      <c r="VRB1057" s="14"/>
      <c r="VRC1057" s="14"/>
      <c r="VRD1057" s="14"/>
      <c r="VRE1057" s="14"/>
      <c r="VRF1057" s="14"/>
      <c r="VRG1057" s="14"/>
      <c r="VRH1057" s="14"/>
      <c r="VRI1057" s="14"/>
      <c r="VRJ1057" s="14"/>
      <c r="VRK1057" s="14"/>
      <c r="VRL1057" s="14"/>
      <c r="VRM1057" s="14"/>
      <c r="VRN1057" s="14"/>
      <c r="VRO1057" s="14"/>
      <c r="VRP1057" s="14"/>
      <c r="VRQ1057" s="14"/>
      <c r="VRR1057" s="14"/>
      <c r="VRS1057" s="14"/>
      <c r="VRT1057" s="14"/>
      <c r="VRU1057" s="14"/>
      <c r="VRV1057" s="14"/>
      <c r="VRW1057" s="14"/>
      <c r="VRX1057" s="14"/>
      <c r="VRY1057" s="14"/>
      <c r="VRZ1057" s="14"/>
      <c r="VSA1057" s="14"/>
      <c r="VSB1057" s="14"/>
      <c r="VSC1057" s="14"/>
      <c r="VSD1057" s="14"/>
      <c r="VSE1057" s="14"/>
      <c r="VSF1057" s="14"/>
      <c r="VSG1057" s="14"/>
      <c r="VSH1057" s="14"/>
      <c r="VSI1057" s="14"/>
      <c r="VSJ1057" s="14"/>
      <c r="VSK1057" s="14"/>
      <c r="VSL1057" s="14"/>
      <c r="VSM1057" s="14"/>
      <c r="VSN1057" s="14"/>
      <c r="VSO1057" s="14"/>
      <c r="VSP1057" s="14"/>
      <c r="VSQ1057" s="14"/>
      <c r="VSR1057" s="14"/>
      <c r="VSS1057" s="14"/>
      <c r="VST1057" s="14"/>
      <c r="VSU1057" s="14"/>
      <c r="VSV1057" s="14"/>
      <c r="VSW1057" s="14"/>
      <c r="VSX1057" s="14"/>
      <c r="VSY1057" s="14"/>
      <c r="VSZ1057" s="14"/>
      <c r="VTA1057" s="14"/>
      <c r="VTB1057" s="14"/>
      <c r="VTC1057" s="14"/>
      <c r="VTD1057" s="14"/>
      <c r="VTE1057" s="14"/>
      <c r="VTF1057" s="14"/>
      <c r="VTG1057" s="14"/>
      <c r="VTH1057" s="14"/>
      <c r="VTI1057" s="14"/>
      <c r="VTJ1057" s="14"/>
      <c r="VTK1057" s="14"/>
      <c r="VTL1057" s="14"/>
      <c r="VTM1057" s="14"/>
      <c r="VTN1057" s="14"/>
      <c r="VTO1057" s="14"/>
      <c r="VTP1057" s="14"/>
      <c r="VTQ1057" s="14"/>
      <c r="VTR1057" s="14"/>
      <c r="VTS1057" s="14"/>
      <c r="VTT1057" s="14"/>
      <c r="VTU1057" s="14"/>
      <c r="VTV1057" s="14"/>
      <c r="VTW1057" s="14"/>
      <c r="VTX1057" s="14"/>
      <c r="VTY1057" s="14"/>
      <c r="VTZ1057" s="14"/>
      <c r="VUA1057" s="14"/>
      <c r="VUB1057" s="14"/>
      <c r="VUC1057" s="14"/>
      <c r="VUD1057" s="14"/>
      <c r="VUE1057" s="14"/>
      <c r="VUF1057" s="14"/>
      <c r="VUG1057" s="14"/>
      <c r="VUH1057" s="14"/>
      <c r="VUI1057" s="14"/>
      <c r="VUJ1057" s="14"/>
      <c r="VUK1057" s="14"/>
      <c r="VUL1057" s="14"/>
      <c r="VUM1057" s="14"/>
      <c r="VUN1057" s="14"/>
      <c r="VUO1057" s="14"/>
      <c r="VUP1057" s="14"/>
      <c r="VUQ1057" s="14"/>
      <c r="VUR1057" s="14"/>
      <c r="VUS1057" s="14"/>
      <c r="VUT1057" s="14"/>
      <c r="VUU1057" s="14"/>
      <c r="VUV1057" s="14"/>
      <c r="VUW1057" s="14"/>
      <c r="VUX1057" s="14"/>
      <c r="VUY1057" s="14"/>
      <c r="VUZ1057" s="14"/>
      <c r="VVA1057" s="14"/>
      <c r="VVB1057" s="14"/>
      <c r="VVC1057" s="14"/>
      <c r="VVD1057" s="14"/>
      <c r="VVE1057" s="14"/>
      <c r="VVF1057" s="14"/>
      <c r="VVG1057" s="14"/>
      <c r="VVH1057" s="14"/>
      <c r="VVI1057" s="14"/>
      <c r="VVJ1057" s="14"/>
      <c r="VVK1057" s="14"/>
      <c r="VVL1057" s="14"/>
      <c r="VVM1057" s="14"/>
      <c r="VVN1057" s="14"/>
      <c r="VVO1057" s="14"/>
      <c r="VVP1057" s="14"/>
      <c r="VVQ1057" s="14"/>
      <c r="VVR1057" s="14"/>
      <c r="VVS1057" s="14"/>
      <c r="VVT1057" s="14"/>
      <c r="VVU1057" s="14"/>
      <c r="VVV1057" s="14"/>
      <c r="VVW1057" s="14"/>
      <c r="VVX1057" s="14"/>
      <c r="VVY1057" s="14"/>
      <c r="VVZ1057" s="14"/>
      <c r="VWA1057" s="14"/>
      <c r="VWB1057" s="14"/>
      <c r="VWC1057" s="14"/>
      <c r="VWD1057" s="14"/>
      <c r="VWE1057" s="14"/>
      <c r="VWF1057" s="14"/>
      <c r="VWG1057" s="14"/>
      <c r="VWH1057" s="14"/>
      <c r="VWI1057" s="14"/>
      <c r="VWJ1057" s="14"/>
      <c r="VWK1057" s="14"/>
      <c r="VWL1057" s="14"/>
      <c r="VWM1057" s="14"/>
      <c r="VWN1057" s="14"/>
      <c r="VWO1057" s="14"/>
      <c r="VWP1057" s="14"/>
      <c r="VWQ1057" s="14"/>
      <c r="VWR1057" s="14"/>
      <c r="VWS1057" s="14"/>
      <c r="VWT1057" s="14"/>
      <c r="VWU1057" s="14"/>
      <c r="VWV1057" s="14"/>
      <c r="VWW1057" s="14"/>
      <c r="VWX1057" s="14"/>
      <c r="VWY1057" s="14"/>
      <c r="VWZ1057" s="14"/>
      <c r="VXA1057" s="14"/>
      <c r="VXB1057" s="14"/>
      <c r="VXC1057" s="14"/>
      <c r="VXD1057" s="14"/>
      <c r="VXE1057" s="14"/>
      <c r="VXF1057" s="14"/>
      <c r="VXG1057" s="14"/>
      <c r="VXH1057" s="14"/>
      <c r="VXI1057" s="14"/>
      <c r="VXJ1057" s="14"/>
      <c r="VXK1057" s="14"/>
      <c r="VXL1057" s="14"/>
      <c r="VXM1057" s="14"/>
      <c r="VXN1057" s="14"/>
      <c r="VXO1057" s="14"/>
      <c r="VXP1057" s="14"/>
      <c r="VXQ1057" s="14"/>
      <c r="VXR1057" s="14"/>
      <c r="VXS1057" s="14"/>
      <c r="VXT1057" s="14"/>
      <c r="VXU1057" s="14"/>
      <c r="VXV1057" s="14"/>
      <c r="VXW1057" s="14"/>
      <c r="VXX1057" s="14"/>
      <c r="VXY1057" s="14"/>
      <c r="VXZ1057" s="14"/>
      <c r="VYA1057" s="14"/>
      <c r="VYB1057" s="14"/>
      <c r="VYC1057" s="14"/>
      <c r="VYD1057" s="14"/>
      <c r="VYE1057" s="14"/>
      <c r="VYF1057" s="14"/>
      <c r="VYG1057" s="14"/>
      <c r="VYH1057" s="14"/>
      <c r="VYI1057" s="14"/>
      <c r="VYJ1057" s="14"/>
      <c r="VYK1057" s="14"/>
      <c r="VYL1057" s="14"/>
      <c r="VYM1057" s="14"/>
      <c r="VYN1057" s="14"/>
      <c r="VYO1057" s="14"/>
      <c r="VYP1057" s="14"/>
      <c r="VYQ1057" s="14"/>
      <c r="VYR1057" s="14"/>
      <c r="VYS1057" s="14"/>
      <c r="VYT1057" s="14"/>
      <c r="VYU1057" s="14"/>
      <c r="VYV1057" s="14"/>
      <c r="VYW1057" s="14"/>
      <c r="VYX1057" s="14"/>
      <c r="VYY1057" s="14"/>
      <c r="VYZ1057" s="14"/>
      <c r="VZA1057" s="14"/>
      <c r="VZB1057" s="14"/>
      <c r="VZC1057" s="14"/>
      <c r="VZD1057" s="14"/>
      <c r="VZE1057" s="14"/>
      <c r="VZF1057" s="14"/>
      <c r="VZG1057" s="14"/>
      <c r="VZH1057" s="14"/>
      <c r="VZI1057" s="14"/>
      <c r="VZJ1057" s="14"/>
      <c r="VZK1057" s="14"/>
      <c r="VZL1057" s="14"/>
      <c r="VZM1057" s="14"/>
      <c r="VZN1057" s="14"/>
      <c r="VZO1057" s="14"/>
      <c r="VZP1057" s="14"/>
      <c r="VZQ1057" s="14"/>
      <c r="VZR1057" s="14"/>
      <c r="VZS1057" s="14"/>
      <c r="VZT1057" s="14"/>
      <c r="VZU1057" s="14"/>
      <c r="VZV1057" s="14"/>
      <c r="VZW1057" s="14"/>
      <c r="VZX1057" s="14"/>
      <c r="VZY1057" s="14"/>
      <c r="VZZ1057" s="14"/>
      <c r="WAA1057" s="14"/>
      <c r="WAB1057" s="14"/>
      <c r="WAC1057" s="14"/>
      <c r="WAD1057" s="14"/>
      <c r="WAE1057" s="14"/>
      <c r="WAF1057" s="14"/>
      <c r="WAG1057" s="14"/>
      <c r="WAH1057" s="14"/>
      <c r="WAI1057" s="14"/>
      <c r="WAJ1057" s="14"/>
      <c r="WAK1057" s="14"/>
      <c r="WAL1057" s="14"/>
      <c r="WAM1057" s="14"/>
      <c r="WAN1057" s="14"/>
      <c r="WAO1057" s="14"/>
      <c r="WAP1057" s="14"/>
      <c r="WAQ1057" s="14"/>
      <c r="WAR1057" s="14"/>
      <c r="WAS1057" s="14"/>
      <c r="WAT1057" s="14"/>
      <c r="WAU1057" s="14"/>
      <c r="WAV1057" s="14"/>
      <c r="WAW1057" s="14"/>
      <c r="WAX1057" s="14"/>
      <c r="WAY1057" s="14"/>
      <c r="WAZ1057" s="14"/>
      <c r="WBA1057" s="14"/>
      <c r="WBB1057" s="14"/>
      <c r="WBC1057" s="14"/>
      <c r="WBD1057" s="14"/>
      <c r="WBE1057" s="14"/>
      <c r="WBF1057" s="14"/>
      <c r="WBG1057" s="14"/>
      <c r="WBH1057" s="14"/>
      <c r="WBI1057" s="14"/>
      <c r="WBJ1057" s="14"/>
      <c r="WBK1057" s="14"/>
      <c r="WBL1057" s="14"/>
      <c r="WBM1057" s="14"/>
      <c r="WBN1057" s="14"/>
      <c r="WBO1057" s="14"/>
      <c r="WBP1057" s="14"/>
      <c r="WBQ1057" s="14"/>
      <c r="WBR1057" s="14"/>
      <c r="WBS1057" s="14"/>
      <c r="WBT1057" s="14"/>
      <c r="WBU1057" s="14"/>
      <c r="WBV1057" s="14"/>
      <c r="WBW1057" s="14"/>
      <c r="WBX1057" s="14"/>
      <c r="WBY1057" s="14"/>
      <c r="WBZ1057" s="14"/>
      <c r="WCA1057" s="14"/>
      <c r="WCB1057" s="14"/>
      <c r="WCC1057" s="14"/>
      <c r="WCD1057" s="14"/>
      <c r="WCE1057" s="14"/>
      <c r="WCF1057" s="14"/>
      <c r="WCG1057" s="14"/>
      <c r="WCH1057" s="14"/>
      <c r="WCI1057" s="14"/>
      <c r="WCJ1057" s="14"/>
      <c r="WCK1057" s="14"/>
      <c r="WCL1057" s="14"/>
      <c r="WCM1057" s="14"/>
      <c r="WCN1057" s="14"/>
      <c r="WCO1057" s="14"/>
      <c r="WCP1057" s="14"/>
      <c r="WCQ1057" s="14"/>
      <c r="WCR1057" s="14"/>
      <c r="WCS1057" s="14"/>
      <c r="WCT1057" s="14"/>
      <c r="WCU1057" s="14"/>
      <c r="WCV1057" s="14"/>
      <c r="WCW1057" s="14"/>
      <c r="WCX1057" s="14"/>
      <c r="WCY1057" s="14"/>
      <c r="WCZ1057" s="14"/>
      <c r="WDA1057" s="14"/>
      <c r="WDB1057" s="14"/>
      <c r="WDC1057" s="14"/>
      <c r="WDD1057" s="14"/>
      <c r="WDE1057" s="14"/>
      <c r="WDF1057" s="14"/>
      <c r="WDG1057" s="14"/>
      <c r="WDH1057" s="14"/>
      <c r="WDI1057" s="14"/>
      <c r="WDJ1057" s="14"/>
      <c r="WDK1057" s="14"/>
      <c r="WDL1057" s="14"/>
      <c r="WDM1057" s="14"/>
      <c r="WDN1057" s="14"/>
      <c r="WDO1057" s="14"/>
      <c r="WDP1057" s="14"/>
      <c r="WDQ1057" s="14"/>
      <c r="WDR1057" s="14"/>
      <c r="WDS1057" s="14"/>
      <c r="WDT1057" s="14"/>
      <c r="WDU1057" s="14"/>
      <c r="WDV1057" s="14"/>
      <c r="WDW1057" s="14"/>
      <c r="WDX1057" s="14"/>
      <c r="WDY1057" s="14"/>
      <c r="WDZ1057" s="14"/>
      <c r="WEA1057" s="14"/>
      <c r="WEB1057" s="14"/>
      <c r="WEC1057" s="14"/>
      <c r="WED1057" s="14"/>
      <c r="WEE1057" s="14"/>
      <c r="WEF1057" s="14"/>
      <c r="WEG1057" s="14"/>
      <c r="WEH1057" s="14"/>
      <c r="WEI1057" s="14"/>
      <c r="WEJ1057" s="14"/>
      <c r="WEK1057" s="14"/>
      <c r="WEL1057" s="14"/>
      <c r="WEM1057" s="14"/>
      <c r="WEN1057" s="14"/>
      <c r="WEO1057" s="14"/>
      <c r="WEP1057" s="14"/>
      <c r="WEQ1057" s="14"/>
      <c r="WER1057" s="14"/>
      <c r="WES1057" s="14"/>
      <c r="WET1057" s="14"/>
      <c r="WEU1057" s="14"/>
      <c r="WEV1057" s="14"/>
      <c r="WEW1057" s="14"/>
      <c r="WEX1057" s="14"/>
      <c r="WEY1057" s="14"/>
      <c r="WEZ1057" s="14"/>
      <c r="WFA1057" s="14"/>
      <c r="WFB1057" s="14"/>
      <c r="WFC1057" s="14"/>
      <c r="WFD1057" s="14"/>
      <c r="WFE1057" s="14"/>
      <c r="WFF1057" s="14"/>
      <c r="WFG1057" s="14"/>
      <c r="WFH1057" s="14"/>
      <c r="WFI1057" s="14"/>
      <c r="WFJ1057" s="14"/>
      <c r="WFK1057" s="14"/>
      <c r="WFL1057" s="14"/>
      <c r="WFM1057" s="14"/>
      <c r="WFN1057" s="14"/>
      <c r="WFO1057" s="14"/>
      <c r="WFP1057" s="14"/>
      <c r="WFQ1057" s="14"/>
      <c r="WFR1057" s="14"/>
      <c r="WFS1057" s="14"/>
      <c r="WFT1057" s="14"/>
      <c r="WFU1057" s="14"/>
      <c r="WFV1057" s="14"/>
      <c r="WFW1057" s="14"/>
      <c r="WFX1057" s="14"/>
      <c r="WFY1057" s="14"/>
      <c r="WFZ1057" s="14"/>
      <c r="WGA1057" s="14"/>
      <c r="WGB1057" s="14"/>
      <c r="WGC1057" s="14"/>
      <c r="WGD1057" s="14"/>
      <c r="WGE1057" s="14"/>
      <c r="WGF1057" s="14"/>
      <c r="WGG1057" s="14"/>
      <c r="WGH1057" s="14"/>
      <c r="WGI1057" s="14"/>
      <c r="WGJ1057" s="14"/>
      <c r="WGK1057" s="14"/>
      <c r="WGL1057" s="14"/>
      <c r="WGM1057" s="14"/>
      <c r="WGN1057" s="14"/>
      <c r="WGO1057" s="14"/>
      <c r="WGP1057" s="14"/>
      <c r="WGQ1057" s="14"/>
      <c r="WGR1057" s="14"/>
      <c r="WGS1057" s="14"/>
      <c r="WGT1057" s="14"/>
      <c r="WGU1057" s="14"/>
      <c r="WGV1057" s="14"/>
      <c r="WGW1057" s="14"/>
      <c r="WGX1057" s="14"/>
      <c r="WGY1057" s="14"/>
      <c r="WGZ1057" s="14"/>
      <c r="WHA1057" s="14"/>
      <c r="WHB1057" s="14"/>
      <c r="WHC1057" s="14"/>
      <c r="WHD1057" s="14"/>
      <c r="WHE1057" s="14"/>
      <c r="WHF1057" s="14"/>
      <c r="WHG1057" s="14"/>
      <c r="WHH1057" s="14"/>
      <c r="WHI1057" s="14"/>
      <c r="WHJ1057" s="14"/>
      <c r="WHK1057" s="14"/>
      <c r="WHL1057" s="14"/>
      <c r="WHM1057" s="14"/>
      <c r="WHN1057" s="14"/>
      <c r="WHO1057" s="14"/>
      <c r="WHP1057" s="14"/>
      <c r="WHQ1057" s="14"/>
      <c r="WHR1057" s="14"/>
      <c r="WHS1057" s="14"/>
      <c r="WHT1057" s="14"/>
      <c r="WHU1057" s="14"/>
      <c r="WHV1057" s="14"/>
      <c r="WHW1057" s="14"/>
      <c r="WHX1057" s="14"/>
      <c r="WHY1057" s="14"/>
      <c r="WHZ1057" s="14"/>
      <c r="WIA1057" s="14"/>
      <c r="WIB1057" s="14"/>
      <c r="WIC1057" s="14"/>
      <c r="WID1057" s="14"/>
      <c r="WIE1057" s="14"/>
      <c r="WIF1057" s="14"/>
      <c r="WIG1057" s="14"/>
      <c r="WIH1057" s="14"/>
      <c r="WII1057" s="14"/>
      <c r="WIJ1057" s="14"/>
      <c r="WIK1057" s="14"/>
      <c r="WIL1057" s="14"/>
      <c r="WIM1057" s="14"/>
      <c r="WIN1057" s="14"/>
      <c r="WIO1057" s="14"/>
      <c r="WIP1057" s="14"/>
      <c r="WIQ1057" s="14"/>
      <c r="WIR1057" s="14"/>
      <c r="WIS1057" s="14"/>
      <c r="WIT1057" s="14"/>
      <c r="WIU1057" s="14"/>
      <c r="WIV1057" s="14"/>
      <c r="WIW1057" s="14"/>
      <c r="WIX1057" s="14"/>
      <c r="WIY1057" s="14"/>
      <c r="WIZ1057" s="14"/>
      <c r="WJA1057" s="14"/>
      <c r="WJB1057" s="14"/>
      <c r="WJC1057" s="14"/>
      <c r="WJD1057" s="14"/>
      <c r="WJE1057" s="14"/>
      <c r="WJF1057" s="14"/>
      <c r="WJG1057" s="14"/>
      <c r="WJH1057" s="14"/>
      <c r="WJI1057" s="14"/>
      <c r="WJJ1057" s="14"/>
      <c r="WJK1057" s="14"/>
      <c r="WJL1057" s="14"/>
      <c r="WJM1057" s="14"/>
      <c r="WJN1057" s="14"/>
      <c r="WJO1057" s="14"/>
      <c r="WJP1057" s="14"/>
      <c r="WJQ1057" s="14"/>
      <c r="WJR1057" s="14"/>
      <c r="WJS1057" s="14"/>
      <c r="WJT1057" s="14"/>
      <c r="WJU1057" s="14"/>
      <c r="WJV1057" s="14"/>
      <c r="WJW1057" s="14"/>
      <c r="WJX1057" s="14"/>
      <c r="WJY1057" s="14"/>
      <c r="WJZ1057" s="14"/>
      <c r="WKA1057" s="14"/>
      <c r="WKB1057" s="14"/>
      <c r="WKC1057" s="14"/>
      <c r="WKD1057" s="14"/>
      <c r="WKE1057" s="14"/>
      <c r="WKF1057" s="14"/>
      <c r="WKG1057" s="14"/>
      <c r="WKH1057" s="14"/>
      <c r="WKI1057" s="14"/>
      <c r="WKJ1057" s="14"/>
      <c r="WKK1057" s="14"/>
      <c r="WKL1057" s="14"/>
      <c r="WKM1057" s="14"/>
      <c r="WKN1057" s="14"/>
      <c r="WKO1057" s="14"/>
      <c r="WKP1057" s="14"/>
      <c r="WKQ1057" s="14"/>
      <c r="WKR1057" s="14"/>
      <c r="WKS1057" s="14"/>
      <c r="WKT1057" s="14"/>
      <c r="WKU1057" s="14"/>
      <c r="WKV1057" s="14"/>
      <c r="WKW1057" s="14"/>
      <c r="WKX1057" s="14"/>
      <c r="WKY1057" s="14"/>
      <c r="WKZ1057" s="14"/>
      <c r="WLA1057" s="14"/>
      <c r="WLB1057" s="14"/>
      <c r="WLC1057" s="14"/>
      <c r="WLD1057" s="14"/>
      <c r="WLE1057" s="14"/>
      <c r="WLF1057" s="14"/>
      <c r="WLG1057" s="14"/>
      <c r="WLH1057" s="14"/>
      <c r="WLI1057" s="14"/>
      <c r="WLJ1057" s="14"/>
      <c r="WLK1057" s="14"/>
      <c r="WLL1057" s="14"/>
      <c r="WLM1057" s="14"/>
      <c r="WLN1057" s="14"/>
      <c r="WLO1057" s="14"/>
      <c r="WLP1057" s="14"/>
      <c r="WLQ1057" s="14"/>
      <c r="WLR1057" s="14"/>
      <c r="WLS1057" s="14"/>
      <c r="WLT1057" s="14"/>
      <c r="WLU1057" s="14"/>
      <c r="WLV1057" s="14"/>
      <c r="WLW1057" s="14"/>
      <c r="WLX1057" s="14"/>
      <c r="WLY1057" s="14"/>
      <c r="WLZ1057" s="14"/>
      <c r="WMA1057" s="14"/>
      <c r="WMB1057" s="14"/>
      <c r="WMC1057" s="14"/>
      <c r="WMD1057" s="14"/>
      <c r="WME1057" s="14"/>
      <c r="WMF1057" s="14"/>
      <c r="WMG1057" s="14"/>
      <c r="WMH1057" s="14"/>
      <c r="WMI1057" s="14"/>
      <c r="WMJ1057" s="14"/>
      <c r="WMK1057" s="14"/>
      <c r="WML1057" s="14"/>
      <c r="WMM1057" s="14"/>
      <c r="WMN1057" s="14"/>
      <c r="WMO1057" s="14"/>
      <c r="WMP1057" s="14"/>
      <c r="WMQ1057" s="14"/>
      <c r="WMR1057" s="14"/>
      <c r="WMS1057" s="14"/>
      <c r="WMT1057" s="14"/>
      <c r="WMU1057" s="14"/>
      <c r="WMV1057" s="14"/>
      <c r="WMW1057" s="14"/>
      <c r="WMX1057" s="14"/>
      <c r="WMY1057" s="14"/>
      <c r="WMZ1057" s="14"/>
      <c r="WNA1057" s="14"/>
      <c r="WNB1057" s="14"/>
      <c r="WNC1057" s="14"/>
      <c r="WND1057" s="14"/>
      <c r="WNE1057" s="14"/>
      <c r="WNF1057" s="14"/>
      <c r="WNG1057" s="14"/>
      <c r="WNH1057" s="14"/>
      <c r="WNI1057" s="14"/>
      <c r="WNJ1057" s="14"/>
      <c r="WNK1057" s="14"/>
      <c r="WNL1057" s="14"/>
      <c r="WNM1057" s="14"/>
      <c r="WNN1057" s="14"/>
      <c r="WNO1057" s="14"/>
      <c r="WNP1057" s="14"/>
      <c r="WNQ1057" s="14"/>
      <c r="WNR1057" s="14"/>
      <c r="WNS1057" s="14"/>
      <c r="WNT1057" s="14"/>
      <c r="WNU1057" s="14"/>
      <c r="WNV1057" s="14"/>
      <c r="WNW1057" s="14"/>
      <c r="WNX1057" s="14"/>
      <c r="WNY1057" s="14"/>
      <c r="WNZ1057" s="14"/>
      <c r="WOA1057" s="14"/>
      <c r="WOB1057" s="14"/>
      <c r="WOC1057" s="14"/>
      <c r="WOD1057" s="14"/>
      <c r="WOE1057" s="14"/>
      <c r="WOF1057" s="14"/>
      <c r="WOG1057" s="14"/>
      <c r="WOH1057" s="14"/>
      <c r="WOI1057" s="14"/>
      <c r="WOJ1057" s="14"/>
      <c r="WOK1057" s="14"/>
      <c r="WOL1057" s="14"/>
      <c r="WOM1057" s="14"/>
      <c r="WON1057" s="14"/>
      <c r="WOO1057" s="14"/>
      <c r="WOP1057" s="14"/>
      <c r="WOQ1057" s="14"/>
      <c r="WOR1057" s="14"/>
      <c r="WOS1057" s="14"/>
      <c r="WOT1057" s="14"/>
      <c r="WOU1057" s="14"/>
      <c r="WOV1057" s="14"/>
      <c r="WOW1057" s="14"/>
      <c r="WOX1057" s="14"/>
      <c r="WOY1057" s="14"/>
      <c r="WOZ1057" s="14"/>
      <c r="WPA1057" s="14"/>
      <c r="WPB1057" s="14"/>
      <c r="WPC1057" s="14"/>
      <c r="WPD1057" s="14"/>
      <c r="WPE1057" s="14"/>
      <c r="WPF1057" s="14"/>
      <c r="WPG1057" s="14"/>
      <c r="WPH1057" s="14"/>
      <c r="WPI1057" s="14"/>
      <c r="WPJ1057" s="14"/>
      <c r="WPK1057" s="14"/>
      <c r="WPL1057" s="14"/>
      <c r="WPM1057" s="14"/>
      <c r="WPN1057" s="14"/>
      <c r="WPO1057" s="14"/>
      <c r="WPP1057" s="14"/>
      <c r="WPQ1057" s="14"/>
      <c r="WPR1057" s="14"/>
      <c r="WPS1057" s="14"/>
      <c r="WPT1057" s="14"/>
      <c r="WPU1057" s="14"/>
      <c r="WPV1057" s="14"/>
      <c r="WPW1057" s="14"/>
      <c r="WPX1057" s="14"/>
      <c r="WPY1057" s="14"/>
      <c r="WPZ1057" s="14"/>
      <c r="WQA1057" s="14"/>
      <c r="WQB1057" s="14"/>
      <c r="WQC1057" s="14"/>
      <c r="WQD1057" s="14"/>
      <c r="WQE1057" s="14"/>
      <c r="WQF1057" s="14"/>
      <c r="WQG1057" s="14"/>
      <c r="WQH1057" s="14"/>
      <c r="WQI1057" s="14"/>
      <c r="WQJ1057" s="14"/>
      <c r="WQK1057" s="14"/>
      <c r="WQL1057" s="14"/>
      <c r="WQM1057" s="14"/>
      <c r="WQN1057" s="14"/>
      <c r="WQO1057" s="14"/>
      <c r="WQP1057" s="14"/>
      <c r="WQQ1057" s="14"/>
      <c r="WQR1057" s="14"/>
      <c r="WQS1057" s="14"/>
      <c r="WQT1057" s="14"/>
      <c r="WQU1057" s="14"/>
      <c r="WQV1057" s="14"/>
      <c r="WQW1057" s="14"/>
      <c r="WQX1057" s="14"/>
      <c r="WQY1057" s="14"/>
      <c r="WQZ1057" s="14"/>
      <c r="WRA1057" s="14"/>
      <c r="WRB1057" s="14"/>
      <c r="WRC1057" s="14"/>
      <c r="WRD1057" s="14"/>
      <c r="WRE1057" s="14"/>
      <c r="WRF1057" s="14"/>
      <c r="WRG1057" s="14"/>
      <c r="WRH1057" s="14"/>
      <c r="WRI1057" s="14"/>
      <c r="WRJ1057" s="14"/>
      <c r="WRK1057" s="14"/>
      <c r="WRL1057" s="14"/>
      <c r="WRM1057" s="14"/>
      <c r="WRN1057" s="14"/>
      <c r="WRO1057" s="14"/>
      <c r="WRP1057" s="14"/>
      <c r="WRQ1057" s="14"/>
      <c r="WRR1057" s="14"/>
      <c r="WRS1057" s="14"/>
      <c r="WRT1057" s="14"/>
      <c r="WRU1057" s="14"/>
      <c r="WRV1057" s="14"/>
      <c r="WRW1057" s="14"/>
      <c r="WRX1057" s="14"/>
      <c r="WRY1057" s="14"/>
      <c r="WRZ1057" s="14"/>
      <c r="WSA1057" s="14"/>
      <c r="WSB1057" s="14"/>
      <c r="WSC1057" s="14"/>
      <c r="WSD1057" s="14"/>
      <c r="WSE1057" s="14"/>
      <c r="WSF1057" s="14"/>
      <c r="WSG1057" s="14"/>
      <c r="WSH1057" s="14"/>
      <c r="WSI1057" s="14"/>
      <c r="WSJ1057" s="14"/>
      <c r="WSK1057" s="14"/>
      <c r="WSL1057" s="14"/>
      <c r="WSM1057" s="14"/>
      <c r="WSN1057" s="14"/>
      <c r="WSO1057" s="14"/>
      <c r="WSP1057" s="14"/>
      <c r="WSQ1057" s="14"/>
      <c r="WSR1057" s="14"/>
      <c r="WSS1057" s="14"/>
      <c r="WST1057" s="14"/>
      <c r="WSU1057" s="14"/>
      <c r="WSV1057" s="14"/>
      <c r="WSW1057" s="14"/>
      <c r="WSX1057" s="14"/>
      <c r="WSY1057" s="14"/>
      <c r="WSZ1057" s="14"/>
      <c r="WTA1057" s="14"/>
      <c r="WTB1057" s="14"/>
      <c r="WTC1057" s="14"/>
      <c r="WTD1057" s="14"/>
      <c r="WTE1057" s="14"/>
      <c r="WTF1057" s="14"/>
      <c r="WTG1057" s="14"/>
      <c r="WTH1057" s="14"/>
      <c r="WTI1057" s="14"/>
      <c r="WTJ1057" s="14"/>
      <c r="WTK1057" s="14"/>
      <c r="WTL1057" s="14"/>
      <c r="WTM1057" s="14"/>
      <c r="WTN1057" s="14"/>
      <c r="WTO1057" s="14"/>
      <c r="WTP1057" s="14"/>
      <c r="WTQ1057" s="14"/>
      <c r="WTR1057" s="14"/>
      <c r="WTS1057" s="14"/>
      <c r="WTT1057" s="14"/>
      <c r="WTU1057" s="14"/>
      <c r="WTV1057" s="14"/>
      <c r="WTW1057" s="14"/>
      <c r="WTX1057" s="14"/>
      <c r="WTY1057" s="14"/>
      <c r="WTZ1057" s="14"/>
      <c r="WUA1057" s="14"/>
      <c r="WUB1057" s="14"/>
      <c r="WUC1057" s="14"/>
      <c r="WUD1057" s="14"/>
      <c r="WUE1057" s="14"/>
      <c r="WUF1057" s="14"/>
      <c r="WUG1057" s="14"/>
      <c r="WUH1057" s="14"/>
      <c r="WUI1057" s="14"/>
      <c r="WUJ1057" s="14"/>
      <c r="WUK1057" s="14"/>
      <c r="WUL1057" s="14"/>
      <c r="WUM1057" s="14"/>
      <c r="WUN1057" s="14"/>
      <c r="WUO1057" s="14"/>
      <c r="WUP1057" s="14"/>
      <c r="WUQ1057" s="14"/>
      <c r="WUR1057" s="14"/>
      <c r="WUS1057" s="14"/>
      <c r="WUT1057" s="14"/>
      <c r="WUU1057" s="14"/>
      <c r="WUV1057" s="14"/>
      <c r="WUW1057" s="14"/>
      <c r="WUX1057" s="14"/>
      <c r="WUY1057" s="14"/>
      <c r="WUZ1057" s="14"/>
      <c r="WVA1057" s="14"/>
      <c r="WVB1057" s="14"/>
      <c r="WVC1057" s="14"/>
      <c r="WVD1057" s="14"/>
      <c r="WVE1057" s="14"/>
      <c r="WVF1057" s="14"/>
      <c r="WVG1057" s="14"/>
      <c r="WVH1057" s="14"/>
      <c r="WVI1057" s="14"/>
      <c r="WVJ1057" s="14"/>
      <c r="WVK1057" s="14"/>
      <c r="WVL1057" s="14"/>
      <c r="WVM1057" s="14"/>
      <c r="WVN1057" s="14"/>
      <c r="WVO1057" s="14"/>
      <c r="WVP1057" s="14"/>
      <c r="WVQ1057" s="14"/>
      <c r="WVR1057" s="14"/>
      <c r="WVS1057" s="14"/>
      <c r="WVT1057" s="14"/>
      <c r="WVU1057" s="14"/>
      <c r="WVV1057" s="14"/>
      <c r="WVW1057" s="14"/>
      <c r="WVX1057" s="14"/>
      <c r="WVY1057" s="14"/>
      <c r="WVZ1057" s="14"/>
      <c r="WWA1057" s="14"/>
      <c r="WWB1057" s="14"/>
      <c r="WWC1057" s="14"/>
      <c r="WWD1057" s="14"/>
      <c r="WWE1057" s="14"/>
      <c r="WWF1057" s="14"/>
      <c r="WWG1057" s="14"/>
      <c r="WWH1057" s="14"/>
      <c r="WWI1057" s="14"/>
      <c r="WWJ1057" s="14"/>
      <c r="WWK1057" s="14"/>
      <c r="WWL1057" s="14"/>
      <c r="WWM1057" s="14"/>
      <c r="WWN1057" s="14"/>
      <c r="WWO1057" s="14"/>
      <c r="WWP1057" s="14"/>
      <c r="WWQ1057" s="14"/>
      <c r="WWR1057" s="14"/>
      <c r="WWS1057" s="14"/>
      <c r="WWT1057" s="14"/>
      <c r="WWU1057" s="14"/>
      <c r="WWV1057" s="14"/>
      <c r="WWW1057" s="14"/>
      <c r="WWX1057" s="14"/>
      <c r="WWY1057" s="14"/>
      <c r="WWZ1057" s="14"/>
      <c r="WXA1057" s="14"/>
      <c r="WXB1057" s="14"/>
      <c r="WXC1057" s="14"/>
      <c r="WXD1057" s="14"/>
      <c r="WXE1057" s="14"/>
      <c r="WXF1057" s="14"/>
      <c r="WXG1057" s="14"/>
      <c r="WXH1057" s="14"/>
      <c r="WXI1057" s="14"/>
      <c r="WXJ1057" s="14"/>
      <c r="WXK1057" s="14"/>
      <c r="WXL1057" s="14"/>
      <c r="WXM1057" s="14"/>
      <c r="WXN1057" s="14"/>
      <c r="WXO1057" s="14"/>
      <c r="WXP1057" s="14"/>
      <c r="WXQ1057" s="14"/>
      <c r="WXR1057" s="14"/>
      <c r="WXS1057" s="14"/>
      <c r="WXT1057" s="14"/>
      <c r="WXU1057" s="14"/>
      <c r="WXV1057" s="14"/>
      <c r="WXW1057" s="14"/>
      <c r="WXX1057" s="14"/>
      <c r="WXY1057" s="14"/>
      <c r="WXZ1057" s="14"/>
      <c r="WYA1057" s="14"/>
      <c r="WYB1057" s="14"/>
      <c r="WYC1057" s="14"/>
      <c r="WYD1057" s="14"/>
      <c r="WYE1057" s="14"/>
      <c r="WYF1057" s="14"/>
      <c r="WYG1057" s="14"/>
      <c r="WYH1057" s="14"/>
      <c r="WYI1057" s="14"/>
      <c r="WYJ1057" s="14"/>
      <c r="WYK1057" s="14"/>
      <c r="WYL1057" s="14"/>
      <c r="WYM1057" s="14"/>
      <c r="WYN1057" s="14"/>
      <c r="WYO1057" s="14"/>
      <c r="WYP1057" s="14"/>
      <c r="WYQ1057" s="14"/>
      <c r="WYR1057" s="14"/>
      <c r="WYS1057" s="14"/>
      <c r="WYT1057" s="14"/>
      <c r="WYU1057" s="14"/>
      <c r="WYV1057" s="14"/>
      <c r="WYW1057" s="14"/>
      <c r="WYX1057" s="14"/>
      <c r="WYY1057" s="14"/>
      <c r="WYZ1057" s="14"/>
      <c r="WZA1057" s="14"/>
      <c r="WZB1057" s="14"/>
      <c r="WZC1057" s="14"/>
      <c r="WZD1057" s="14"/>
      <c r="WZE1057" s="14"/>
      <c r="WZF1057" s="14"/>
      <c r="WZG1057" s="14"/>
      <c r="WZH1057" s="14"/>
      <c r="WZI1057" s="14"/>
      <c r="WZJ1057" s="14"/>
      <c r="WZK1057" s="14"/>
      <c r="WZL1057" s="14"/>
      <c r="WZM1057" s="14"/>
      <c r="WZN1057" s="14"/>
      <c r="WZO1057" s="14"/>
      <c r="WZP1057" s="14"/>
      <c r="WZQ1057" s="14"/>
      <c r="WZR1057" s="14"/>
      <c r="WZS1057" s="14"/>
      <c r="WZT1057" s="14"/>
      <c r="WZU1057" s="14"/>
      <c r="WZV1057" s="14"/>
      <c r="WZW1057" s="14"/>
      <c r="WZX1057" s="14"/>
      <c r="WZY1057" s="14"/>
      <c r="WZZ1057" s="14"/>
      <c r="XAA1057" s="14"/>
      <c r="XAB1057" s="14"/>
      <c r="XAC1057" s="14"/>
      <c r="XAD1057" s="14"/>
      <c r="XAE1057" s="14"/>
      <c r="XAF1057" s="14"/>
      <c r="XAG1057" s="14"/>
      <c r="XAH1057" s="14"/>
      <c r="XAI1057" s="14"/>
      <c r="XAJ1057" s="14"/>
      <c r="XAK1057" s="14"/>
      <c r="XAL1057" s="14"/>
      <c r="XAM1057" s="14"/>
      <c r="XAN1057" s="14"/>
      <c r="XAO1057" s="14"/>
      <c r="XAP1057" s="14"/>
      <c r="XAQ1057" s="14"/>
      <c r="XAR1057" s="14"/>
      <c r="XAS1057" s="14"/>
      <c r="XAT1057" s="14"/>
      <c r="XAU1057" s="14"/>
      <c r="XAV1057" s="14"/>
      <c r="XAW1057" s="14"/>
      <c r="XAX1057" s="14"/>
      <c r="XAY1057" s="14"/>
      <c r="XAZ1057" s="14"/>
      <c r="XBA1057" s="14"/>
      <c r="XBB1057" s="14"/>
      <c r="XBC1057" s="14"/>
      <c r="XBD1057" s="14"/>
      <c r="XBE1057" s="14"/>
      <c r="XBF1057" s="14"/>
      <c r="XBG1057" s="14"/>
      <c r="XBH1057" s="14"/>
      <c r="XBI1057" s="14"/>
      <c r="XBJ1057" s="14"/>
      <c r="XBK1057" s="14"/>
      <c r="XBL1057" s="14"/>
      <c r="XBM1057" s="14"/>
      <c r="XBN1057" s="14"/>
      <c r="XBO1057" s="14"/>
      <c r="XBP1057" s="14"/>
      <c r="XBQ1057" s="14"/>
      <c r="XBR1057" s="14"/>
      <c r="XBS1057" s="14"/>
      <c r="XBT1057" s="14"/>
      <c r="XBU1057" s="14"/>
      <c r="XBV1057" s="14"/>
      <c r="XBW1057" s="14"/>
      <c r="XBX1057" s="14"/>
      <c r="XBY1057" s="14"/>
      <c r="XBZ1057" s="14"/>
      <c r="XCA1057" s="14"/>
      <c r="XCB1057" s="14"/>
      <c r="XCC1057" s="14"/>
      <c r="XCD1057" s="14"/>
      <c r="XCE1057" s="14"/>
      <c r="XCF1057" s="14"/>
      <c r="XCG1057" s="14"/>
      <c r="XCH1057" s="14"/>
      <c r="XCI1057" s="14"/>
      <c r="XCJ1057" s="14"/>
      <c r="XCK1057" s="14"/>
      <c r="XCL1057" s="14"/>
      <c r="XCM1057" s="14"/>
      <c r="XCN1057" s="14"/>
      <c r="XCO1057" s="14"/>
      <c r="XCP1057" s="14"/>
      <c r="XCQ1057" s="14"/>
      <c r="XCR1057" s="14"/>
      <c r="XCS1057" s="14"/>
      <c r="XCT1057" s="14"/>
      <c r="XCU1057" s="14"/>
      <c r="XCV1057" s="14"/>
      <c r="XCW1057" s="14"/>
      <c r="XCX1057" s="14"/>
      <c r="XCY1057" s="14"/>
      <c r="XCZ1057" s="14"/>
      <c r="XDA1057" s="14"/>
      <c r="XDB1057" s="14"/>
      <c r="XDC1057" s="14"/>
      <c r="XDD1057" s="14"/>
      <c r="XDE1057" s="14"/>
      <c r="XDF1057" s="14"/>
      <c r="XDG1057" s="14"/>
      <c r="XDH1057" s="14"/>
      <c r="XDI1057" s="14"/>
      <c r="XDJ1057" s="14"/>
      <c r="XDK1057" s="14"/>
      <c r="XDL1057" s="14"/>
      <c r="XDM1057" s="14"/>
      <c r="XDN1057" s="14"/>
      <c r="XDO1057" s="14"/>
      <c r="XDP1057" s="14"/>
      <c r="XDQ1057" s="14"/>
      <c r="XDR1057" s="14"/>
      <c r="XDS1057" s="14"/>
      <c r="XDT1057" s="14"/>
      <c r="XDU1057" s="14"/>
      <c r="XDV1057" s="14"/>
      <c r="XDW1057" s="14"/>
      <c r="XDX1057" s="14"/>
      <c r="XDY1057" s="14"/>
      <c r="XDZ1057" s="14"/>
      <c r="XEA1057" s="14"/>
      <c r="XEB1057" s="14"/>
      <c r="XEC1057" s="14"/>
      <c r="XED1057" s="14"/>
      <c r="XEE1057" s="14"/>
      <c r="XEF1057" s="14"/>
      <c r="XEG1057" s="14"/>
      <c r="XEH1057" s="14"/>
      <c r="XEI1057" s="14"/>
      <c r="XEJ1057" s="14"/>
      <c r="XEK1057" s="14"/>
      <c r="XEL1057" s="14"/>
      <c r="XEM1057" s="14"/>
      <c r="XEN1057" s="14"/>
      <c r="XEO1057" s="14"/>
      <c r="XEP1057" s="14"/>
      <c r="XEQ1057" s="14"/>
      <c r="XER1057" s="14"/>
      <c r="XES1057" s="14"/>
      <c r="XET1057" s="14"/>
      <c r="XEU1057" s="14"/>
      <c r="XEV1057" s="14"/>
      <c r="XEW1057" s="14"/>
      <c r="XEX1057" s="14"/>
      <c r="XEY1057" s="14"/>
      <c r="XEZ1057" s="14"/>
      <c r="XFA1057" s="14"/>
      <c r="XFB1057" s="14"/>
      <c r="XFC1057" s="14"/>
      <c r="XFD1057" s="14"/>
    </row>
    <row r="1058" spans="1:164 13283:16384">
      <c r="A1058" s="30" t="s">
        <v>1334</v>
      </c>
      <c r="B1058" s="4" t="s">
        <v>1133</v>
      </c>
      <c r="C1058" s="4" t="s">
        <v>9</v>
      </c>
      <c r="D1058" s="52" t="s">
        <v>1439</v>
      </c>
      <c r="E1058" s="9" t="s">
        <v>1313</v>
      </c>
      <c r="F1058" s="12">
        <v>8</v>
      </c>
      <c r="G1058" s="40">
        <v>9.23</v>
      </c>
      <c r="H1058" s="71">
        <f t="shared" ref="H1058:H1069" si="930">+G1058*$T$7</f>
        <v>8.9739460583760007</v>
      </c>
      <c r="I1058" s="83">
        <v>2.2400000000000002</v>
      </c>
      <c r="J1058" s="71">
        <f t="shared" ref="J1058:J1069" si="931">+I1058*$T$7</f>
        <v>2.1778590650880001</v>
      </c>
      <c r="K1058" s="71">
        <f t="shared" ref="K1058:K1069" si="932">+H1058+J1058</f>
        <v>11.151805123464001</v>
      </c>
      <c r="L1058" s="81">
        <v>11.54</v>
      </c>
      <c r="M1058" s="71">
        <f t="shared" ref="M1058:M1069" si="933">+L1058*$T$7</f>
        <v>11.219863219247999</v>
      </c>
      <c r="N1058" s="81">
        <v>2.8</v>
      </c>
      <c r="O1058" s="71">
        <f t="shared" ref="O1058:O1069" si="934">+N1058*$T$7</f>
        <v>2.7223238313599998</v>
      </c>
      <c r="P1058" s="71">
        <f t="shared" ref="P1058:P1069" si="935">+M1058+O1058</f>
        <v>13.942187050607998</v>
      </c>
      <c r="Q1058" s="71">
        <f t="shared" ref="Q1058:Q1069" si="936">+M1058*F1058</f>
        <v>89.758905753983996</v>
      </c>
      <c r="R1058" s="72">
        <f t="shared" ref="R1058:R1069" si="937">+O1058*F1058</f>
        <v>21.778590650879998</v>
      </c>
      <c r="S1058" s="71">
        <f t="shared" ref="S1058:S1069" si="938">+Q1058+R1058</f>
        <v>111.53749640486399</v>
      </c>
      <c r="V1058" s="106">
        <v>114.7</v>
      </c>
      <c r="X1058" s="120">
        <f t="shared" si="893"/>
        <v>3.1625035951360161</v>
      </c>
      <c r="Z1058" s="120"/>
    </row>
    <row r="1059" spans="1:164 13283:16384">
      <c r="A1059" s="27" t="s">
        <v>12</v>
      </c>
      <c r="B1059" s="4" t="s">
        <v>311</v>
      </c>
      <c r="C1059" s="4" t="s">
        <v>9</v>
      </c>
      <c r="D1059" s="52" t="s">
        <v>1440</v>
      </c>
      <c r="E1059" s="9" t="s">
        <v>1313</v>
      </c>
      <c r="F1059" s="12">
        <v>10</v>
      </c>
      <c r="G1059" s="40">
        <v>9.58</v>
      </c>
      <c r="H1059" s="71">
        <f t="shared" si="930"/>
        <v>9.314236537295999</v>
      </c>
      <c r="I1059" s="83">
        <v>3.12</v>
      </c>
      <c r="J1059" s="71">
        <f t="shared" si="931"/>
        <v>3.0334465549440002</v>
      </c>
      <c r="K1059" s="71">
        <f t="shared" si="932"/>
        <v>12.347683092239999</v>
      </c>
      <c r="L1059" s="81">
        <v>11.98</v>
      </c>
      <c r="M1059" s="71">
        <f t="shared" si="933"/>
        <v>11.647656964175999</v>
      </c>
      <c r="N1059" s="81">
        <v>3.9</v>
      </c>
      <c r="O1059" s="71">
        <f t="shared" si="934"/>
        <v>3.7918081936799997</v>
      </c>
      <c r="P1059" s="71">
        <f t="shared" si="935"/>
        <v>15.439465157855999</v>
      </c>
      <c r="Q1059" s="71">
        <f t="shared" si="936"/>
        <v>116.47656964175999</v>
      </c>
      <c r="R1059" s="72">
        <f t="shared" si="937"/>
        <v>37.918081936799993</v>
      </c>
      <c r="S1059" s="71">
        <f t="shared" si="938"/>
        <v>154.39465157856</v>
      </c>
      <c r="V1059" s="106">
        <v>158.75</v>
      </c>
      <c r="X1059" s="120">
        <f t="shared" si="893"/>
        <v>4.3553484214399987</v>
      </c>
      <c r="Z1059" s="120"/>
    </row>
    <row r="1060" spans="1:164 13283:16384">
      <c r="A1060" s="27" t="s">
        <v>15</v>
      </c>
      <c r="B1060" s="4" t="s">
        <v>317</v>
      </c>
      <c r="C1060" s="4" t="s">
        <v>9</v>
      </c>
      <c r="D1060" s="52" t="s">
        <v>1441</v>
      </c>
      <c r="E1060" s="9" t="s">
        <v>1313</v>
      </c>
      <c r="F1060" s="12">
        <v>9</v>
      </c>
      <c r="G1060" s="40">
        <v>48.66</v>
      </c>
      <c r="H1060" s="71">
        <f t="shared" si="930"/>
        <v>47.310099154991995</v>
      </c>
      <c r="I1060" s="83">
        <v>4.49</v>
      </c>
      <c r="J1060" s="71">
        <f t="shared" si="931"/>
        <v>4.3654407152879999</v>
      </c>
      <c r="K1060" s="71">
        <f t="shared" si="932"/>
        <v>51.675539870279998</v>
      </c>
      <c r="L1060" s="81">
        <v>60.83</v>
      </c>
      <c r="M1060" s="71">
        <f t="shared" si="933"/>
        <v>59.142485236295997</v>
      </c>
      <c r="N1060" s="81">
        <v>5.61</v>
      </c>
      <c r="O1060" s="71">
        <f t="shared" si="934"/>
        <v>5.4543702478320002</v>
      </c>
      <c r="P1060" s="71">
        <f t="shared" si="935"/>
        <v>64.596855484128</v>
      </c>
      <c r="Q1060" s="71">
        <f t="shared" si="936"/>
        <v>532.28236712666398</v>
      </c>
      <c r="R1060" s="72">
        <f t="shared" si="937"/>
        <v>49.089332230488004</v>
      </c>
      <c r="S1060" s="71">
        <f t="shared" si="938"/>
        <v>581.37169935715201</v>
      </c>
      <c r="V1060" s="106">
        <v>597.94000000000005</v>
      </c>
      <c r="X1060" s="120">
        <f t="shared" si="893"/>
        <v>16.568300642848044</v>
      </c>
      <c r="Z1060" s="120"/>
    </row>
    <row r="1061" spans="1:164 13283:16384">
      <c r="A1061" s="27" t="s">
        <v>18</v>
      </c>
      <c r="B1061" s="4" t="s">
        <v>319</v>
      </c>
      <c r="C1061" s="4" t="s">
        <v>9</v>
      </c>
      <c r="D1061" s="52" t="s">
        <v>1442</v>
      </c>
      <c r="E1061" s="9" t="s">
        <v>1313</v>
      </c>
      <c r="F1061" s="12">
        <v>3</v>
      </c>
      <c r="G1061" s="40">
        <v>49.36</v>
      </c>
      <c r="H1061" s="71">
        <f t="shared" si="930"/>
        <v>47.990680112831996</v>
      </c>
      <c r="I1061" s="83">
        <v>6.25</v>
      </c>
      <c r="J1061" s="71">
        <f t="shared" si="931"/>
        <v>6.0766156950000001</v>
      </c>
      <c r="K1061" s="71">
        <f t="shared" si="932"/>
        <v>54.067295807831997</v>
      </c>
      <c r="L1061" s="81">
        <v>61.7</v>
      </c>
      <c r="M1061" s="71">
        <f t="shared" si="933"/>
        <v>59.988350141040002</v>
      </c>
      <c r="N1061" s="81">
        <v>7.81</v>
      </c>
      <c r="O1061" s="71">
        <f t="shared" si="934"/>
        <v>7.5933389724719991</v>
      </c>
      <c r="P1061" s="71">
        <f t="shared" si="935"/>
        <v>67.581689113511999</v>
      </c>
      <c r="Q1061" s="71">
        <f t="shared" si="936"/>
        <v>179.96505042312</v>
      </c>
      <c r="R1061" s="72">
        <f t="shared" si="937"/>
        <v>22.780016917415999</v>
      </c>
      <c r="S1061" s="71">
        <f t="shared" si="938"/>
        <v>202.745067340536</v>
      </c>
      <c r="V1061" s="106">
        <v>208.54</v>
      </c>
      <c r="X1061" s="120">
        <f t="shared" si="893"/>
        <v>5.7949326594639956</v>
      </c>
      <c r="Z1061" s="120"/>
    </row>
    <row r="1062" spans="1:164 13283:16384">
      <c r="A1062" s="27" t="s">
        <v>21</v>
      </c>
      <c r="B1062" s="4" t="s">
        <v>321</v>
      </c>
      <c r="C1062" s="4" t="s">
        <v>9</v>
      </c>
      <c r="D1062" s="52" t="s">
        <v>1467</v>
      </c>
      <c r="E1062" s="9" t="s">
        <v>1313</v>
      </c>
      <c r="F1062" s="12">
        <v>2</v>
      </c>
      <c r="G1062" s="40">
        <v>49.51</v>
      </c>
      <c r="H1062" s="71">
        <f t="shared" si="930"/>
        <v>48.136518889511997</v>
      </c>
      <c r="I1062" s="83">
        <v>12.78</v>
      </c>
      <c r="J1062" s="71">
        <f t="shared" si="931"/>
        <v>12.425463773135998</v>
      </c>
      <c r="K1062" s="71">
        <f t="shared" si="932"/>
        <v>60.561982662647992</v>
      </c>
      <c r="L1062" s="81">
        <v>61.89</v>
      </c>
      <c r="M1062" s="71">
        <f t="shared" si="933"/>
        <v>60.173079258167995</v>
      </c>
      <c r="N1062" s="81">
        <v>15.98</v>
      </c>
      <c r="O1062" s="71">
        <f t="shared" si="934"/>
        <v>15.536691008976</v>
      </c>
      <c r="P1062" s="71">
        <f t="shared" si="935"/>
        <v>75.709770267143995</v>
      </c>
      <c r="Q1062" s="71">
        <f t="shared" si="936"/>
        <v>120.34615851633599</v>
      </c>
      <c r="R1062" s="72">
        <f t="shared" si="937"/>
        <v>31.073382017952</v>
      </c>
      <c r="S1062" s="71">
        <f t="shared" si="938"/>
        <v>151.41954053428799</v>
      </c>
      <c r="V1062" s="106">
        <v>155.72999999999999</v>
      </c>
      <c r="X1062" s="120">
        <f t="shared" si="893"/>
        <v>4.3104594657120003</v>
      </c>
      <c r="Z1062" s="120"/>
    </row>
    <row r="1063" spans="1:164 13283:16384">
      <c r="A1063" s="27" t="s">
        <v>43</v>
      </c>
      <c r="B1063" s="4" t="s">
        <v>329</v>
      </c>
      <c r="C1063" s="4" t="s">
        <v>9</v>
      </c>
      <c r="D1063" s="52" t="s">
        <v>1443</v>
      </c>
      <c r="E1063" s="9" t="s">
        <v>1313</v>
      </c>
      <c r="F1063" s="12">
        <v>3</v>
      </c>
      <c r="G1063" s="40">
        <v>62.59</v>
      </c>
      <c r="H1063" s="71">
        <f t="shared" si="930"/>
        <v>60.853660216008002</v>
      </c>
      <c r="I1063" s="83">
        <v>19.170000000000002</v>
      </c>
      <c r="J1063" s="71">
        <f t="shared" si="931"/>
        <v>18.638195659703999</v>
      </c>
      <c r="K1063" s="71">
        <f t="shared" si="932"/>
        <v>79.491855875712005</v>
      </c>
      <c r="L1063" s="81">
        <v>78.239999999999995</v>
      </c>
      <c r="M1063" s="71">
        <f t="shared" si="933"/>
        <v>76.069505916287994</v>
      </c>
      <c r="N1063" s="81">
        <v>23.96</v>
      </c>
      <c r="O1063" s="71">
        <f t="shared" si="934"/>
        <v>23.295313928351998</v>
      </c>
      <c r="P1063" s="71">
        <f t="shared" si="935"/>
        <v>99.364819844639996</v>
      </c>
      <c r="Q1063" s="71">
        <f t="shared" si="936"/>
        <v>228.20851774886398</v>
      </c>
      <c r="R1063" s="72">
        <f t="shared" si="937"/>
        <v>69.885941785055991</v>
      </c>
      <c r="S1063" s="71">
        <f t="shared" si="938"/>
        <v>298.09445953391997</v>
      </c>
      <c r="V1063" s="106">
        <v>306.60000000000002</v>
      </c>
      <c r="X1063" s="120">
        <f t="shared" si="893"/>
        <v>8.5055404660800491</v>
      </c>
      <c r="Z1063" s="120"/>
    </row>
    <row r="1064" spans="1:164 13283:16384">
      <c r="A1064" s="27" t="s">
        <v>73</v>
      </c>
      <c r="B1064" s="4" t="s">
        <v>331</v>
      </c>
      <c r="C1064" s="4" t="s">
        <v>9</v>
      </c>
      <c r="D1064" s="52" t="s">
        <v>1468</v>
      </c>
      <c r="E1064" s="9" t="s">
        <v>1313</v>
      </c>
      <c r="F1064" s="12">
        <v>1</v>
      </c>
      <c r="G1064" s="40">
        <v>63.67</v>
      </c>
      <c r="H1064" s="71">
        <f t="shared" si="930"/>
        <v>61.903699408103996</v>
      </c>
      <c r="I1064" s="83">
        <v>26.83</v>
      </c>
      <c r="J1064" s="71">
        <f t="shared" si="931"/>
        <v>26.085695855495999</v>
      </c>
      <c r="K1064" s="71">
        <f t="shared" si="932"/>
        <v>87.989395263599988</v>
      </c>
      <c r="L1064" s="81">
        <v>79.59</v>
      </c>
      <c r="M1064" s="71">
        <f t="shared" si="933"/>
        <v>77.382054906408001</v>
      </c>
      <c r="N1064" s="81">
        <v>33.54</v>
      </c>
      <c r="O1064" s="71">
        <f t="shared" si="934"/>
        <v>32.609550465647999</v>
      </c>
      <c r="P1064" s="71">
        <f t="shared" si="935"/>
        <v>109.991605372056</v>
      </c>
      <c r="Q1064" s="71">
        <f t="shared" si="936"/>
        <v>77.382054906408001</v>
      </c>
      <c r="R1064" s="72">
        <f t="shared" si="937"/>
        <v>32.609550465647999</v>
      </c>
      <c r="S1064" s="71">
        <f t="shared" si="938"/>
        <v>109.991605372056</v>
      </c>
      <c r="V1064" s="106">
        <v>113.13</v>
      </c>
      <c r="X1064" s="120">
        <f t="shared" si="893"/>
        <v>3.1383946279439954</v>
      </c>
      <c r="Z1064" s="120"/>
    </row>
    <row r="1065" spans="1:164 13283:16384" ht="24">
      <c r="A1065" s="27" t="s">
        <v>76</v>
      </c>
      <c r="B1065" s="4" t="s">
        <v>364</v>
      </c>
      <c r="C1065" s="4" t="s">
        <v>121</v>
      </c>
      <c r="D1065" s="52" t="s">
        <v>1444</v>
      </c>
      <c r="E1065" s="9" t="s">
        <v>1313</v>
      </c>
      <c r="F1065" s="12">
        <v>9</v>
      </c>
      <c r="G1065" s="40">
        <v>179.9</v>
      </c>
      <c r="H1065" s="71">
        <f t="shared" si="930"/>
        <v>174.90930616488001</v>
      </c>
      <c r="I1065" s="83">
        <v>28.37</v>
      </c>
      <c r="J1065" s="71">
        <f t="shared" si="931"/>
        <v>27.582973962743999</v>
      </c>
      <c r="K1065" s="71">
        <f t="shared" si="932"/>
        <v>202.49228012762401</v>
      </c>
      <c r="L1065" s="81">
        <v>224.88</v>
      </c>
      <c r="M1065" s="71">
        <f t="shared" si="933"/>
        <v>218.64149399865599</v>
      </c>
      <c r="N1065" s="81">
        <v>35.46</v>
      </c>
      <c r="O1065" s="71">
        <f t="shared" si="934"/>
        <v>34.476286807152</v>
      </c>
      <c r="P1065" s="71">
        <f t="shared" si="935"/>
        <v>253.117780805808</v>
      </c>
      <c r="Q1065" s="71">
        <f t="shared" si="936"/>
        <v>1967.7734459879039</v>
      </c>
      <c r="R1065" s="72">
        <f t="shared" si="937"/>
        <v>310.28658126436801</v>
      </c>
      <c r="S1065" s="71">
        <f t="shared" si="938"/>
        <v>2278.060027252272</v>
      </c>
      <c r="V1065" s="107">
        <v>2343.02</v>
      </c>
      <c r="X1065" s="120">
        <f t="shared" si="893"/>
        <v>64.959972747727988</v>
      </c>
      <c r="Z1065" s="120"/>
    </row>
    <row r="1066" spans="1:164 13283:16384" ht="24">
      <c r="A1066" s="27" t="s">
        <v>79</v>
      </c>
      <c r="B1066" s="4" t="s">
        <v>1280</v>
      </c>
      <c r="C1066" s="4" t="s">
        <v>121</v>
      </c>
      <c r="D1066" s="52" t="s">
        <v>1469</v>
      </c>
      <c r="E1066" s="9" t="s">
        <v>1313</v>
      </c>
      <c r="F1066" s="12">
        <v>1</v>
      </c>
      <c r="G1066" s="40">
        <v>167.62</v>
      </c>
      <c r="H1066" s="71">
        <f t="shared" si="930"/>
        <v>162.96997164734401</v>
      </c>
      <c r="I1066" s="83">
        <v>13.01</v>
      </c>
      <c r="J1066" s="71">
        <f t="shared" si="931"/>
        <v>12.649083230712</v>
      </c>
      <c r="K1066" s="71">
        <f t="shared" si="932"/>
        <v>175.61905487805601</v>
      </c>
      <c r="L1066" s="81">
        <v>209.53</v>
      </c>
      <c r="M1066" s="71">
        <f t="shared" si="933"/>
        <v>203.71732585173598</v>
      </c>
      <c r="N1066" s="81">
        <v>16.27</v>
      </c>
      <c r="O1066" s="71">
        <f t="shared" si="934"/>
        <v>15.818645977224</v>
      </c>
      <c r="P1066" s="71">
        <f t="shared" si="935"/>
        <v>219.53597182895999</v>
      </c>
      <c r="Q1066" s="71">
        <f t="shared" si="936"/>
        <v>203.71732585173598</v>
      </c>
      <c r="R1066" s="72">
        <f t="shared" si="937"/>
        <v>15.818645977224</v>
      </c>
      <c r="S1066" s="71">
        <f t="shared" si="938"/>
        <v>219.53597182895999</v>
      </c>
      <c r="V1066" s="106">
        <v>225.79</v>
      </c>
      <c r="X1066" s="120">
        <f t="shared" si="893"/>
        <v>6.2540281710400052</v>
      </c>
      <c r="Z1066" s="120"/>
    </row>
    <row r="1067" spans="1:164 13283:16384">
      <c r="A1067" s="27" t="s">
        <v>82</v>
      </c>
      <c r="B1067" s="4" t="s">
        <v>373</v>
      </c>
      <c r="C1067" s="4" t="s">
        <v>9</v>
      </c>
      <c r="D1067" s="52" t="s">
        <v>1445</v>
      </c>
      <c r="E1067" s="9" t="s">
        <v>1313</v>
      </c>
      <c r="F1067" s="12">
        <v>16</v>
      </c>
      <c r="G1067" s="40">
        <v>41.9</v>
      </c>
      <c r="H1067" s="71">
        <f t="shared" si="930"/>
        <v>40.737631619279995</v>
      </c>
      <c r="I1067" s="83">
        <v>23.92</v>
      </c>
      <c r="J1067" s="71">
        <f t="shared" si="931"/>
        <v>23.256423587903999</v>
      </c>
      <c r="K1067" s="71">
        <f t="shared" si="932"/>
        <v>63.99405520718399</v>
      </c>
      <c r="L1067" s="81">
        <v>52.38</v>
      </c>
      <c r="M1067" s="71">
        <f t="shared" si="933"/>
        <v>50.926900816656001</v>
      </c>
      <c r="N1067" s="81">
        <v>29.9</v>
      </c>
      <c r="O1067" s="71">
        <f t="shared" si="934"/>
        <v>29.070529484879998</v>
      </c>
      <c r="P1067" s="71">
        <f t="shared" si="935"/>
        <v>79.997430301535999</v>
      </c>
      <c r="Q1067" s="71">
        <f t="shared" si="936"/>
        <v>814.83041306649602</v>
      </c>
      <c r="R1067" s="72">
        <f t="shared" si="937"/>
        <v>465.12847175807997</v>
      </c>
      <c r="S1067" s="71">
        <f t="shared" si="938"/>
        <v>1279.958884824576</v>
      </c>
      <c r="V1067" s="107">
        <v>1316.47</v>
      </c>
      <c r="X1067" s="120">
        <f t="shared" si="893"/>
        <v>36.511115175424038</v>
      </c>
      <c r="Z1067" s="120"/>
    </row>
    <row r="1068" spans="1:164 13283:16384" ht="24">
      <c r="A1068" s="27" t="s">
        <v>85</v>
      </c>
      <c r="B1068" s="4" t="s">
        <v>378</v>
      </c>
      <c r="C1068" s="4" t="s">
        <v>9</v>
      </c>
      <c r="D1068" s="52" t="s">
        <v>1470</v>
      </c>
      <c r="E1068" s="9" t="s">
        <v>1313</v>
      </c>
      <c r="F1068" s="12">
        <v>4</v>
      </c>
      <c r="G1068" s="40">
        <v>1007.8</v>
      </c>
      <c r="H1068" s="71">
        <f t="shared" si="930"/>
        <v>979.84212758735987</v>
      </c>
      <c r="I1068" s="83">
        <v>141.84</v>
      </c>
      <c r="J1068" s="71">
        <f t="shared" si="931"/>
        <v>137.905147228608</v>
      </c>
      <c r="K1068" s="71">
        <f t="shared" si="932"/>
        <v>1117.7472748159678</v>
      </c>
      <c r="L1068" s="81">
        <v>1259.75</v>
      </c>
      <c r="M1068" s="71">
        <f t="shared" si="933"/>
        <v>1224.8026594841999</v>
      </c>
      <c r="N1068" s="81">
        <v>177.3</v>
      </c>
      <c r="O1068" s="71">
        <f t="shared" si="934"/>
        <v>172.38143403576001</v>
      </c>
      <c r="P1068" s="71">
        <f t="shared" si="935"/>
        <v>1397.18409351996</v>
      </c>
      <c r="Q1068" s="71">
        <f t="shared" si="936"/>
        <v>4899.2106379367997</v>
      </c>
      <c r="R1068" s="72">
        <f t="shared" si="937"/>
        <v>689.52573614304004</v>
      </c>
      <c r="S1068" s="71">
        <f t="shared" si="938"/>
        <v>5588.7363740798401</v>
      </c>
      <c r="V1068" s="107">
        <v>5748.2</v>
      </c>
      <c r="X1068" s="120">
        <f t="shared" si="893"/>
        <v>159.46362592015976</v>
      </c>
      <c r="Z1068" s="120"/>
    </row>
    <row r="1069" spans="1:164 13283:16384">
      <c r="A1069" s="27" t="s">
        <v>88</v>
      </c>
      <c r="B1069" s="4" t="s">
        <v>400</v>
      </c>
      <c r="C1069" s="4" t="s">
        <v>146</v>
      </c>
      <c r="D1069" s="52" t="s">
        <v>1355</v>
      </c>
      <c r="E1069" s="9" t="s">
        <v>1313</v>
      </c>
      <c r="F1069" s="12">
        <v>4</v>
      </c>
      <c r="G1069" s="40">
        <v>702</v>
      </c>
      <c r="H1069" s="71">
        <f t="shared" si="930"/>
        <v>682.52547486239996</v>
      </c>
      <c r="I1069" s="83">
        <v>28.37</v>
      </c>
      <c r="J1069" s="71">
        <f t="shared" si="931"/>
        <v>27.582973962743999</v>
      </c>
      <c r="K1069" s="71">
        <f t="shared" si="932"/>
        <v>710.10844882514391</v>
      </c>
      <c r="L1069" s="81">
        <v>877.5</v>
      </c>
      <c r="M1069" s="71">
        <f t="shared" si="933"/>
        <v>853.15684357800001</v>
      </c>
      <c r="N1069" s="81">
        <v>35.46</v>
      </c>
      <c r="O1069" s="71">
        <f t="shared" si="934"/>
        <v>34.476286807152</v>
      </c>
      <c r="P1069" s="71">
        <f t="shared" si="935"/>
        <v>887.63313038515196</v>
      </c>
      <c r="Q1069" s="71">
        <f t="shared" si="936"/>
        <v>3412.627374312</v>
      </c>
      <c r="R1069" s="72">
        <f t="shared" si="937"/>
        <v>137.905147228608</v>
      </c>
      <c r="S1069" s="71">
        <f t="shared" si="938"/>
        <v>3550.5325215406078</v>
      </c>
      <c r="V1069" s="107">
        <v>3651.84</v>
      </c>
      <c r="X1069" s="120">
        <f t="shared" si="893"/>
        <v>101.30747845939231</v>
      </c>
      <c r="Z1069" s="120"/>
    </row>
    <row r="1070" spans="1:164 13283:16384" s="98" customFormat="1">
      <c r="A1070" s="92" t="s">
        <v>1281</v>
      </c>
      <c r="B1070" s="93"/>
      <c r="C1070" s="93"/>
      <c r="D1070" s="94" t="s">
        <v>578</v>
      </c>
      <c r="E1070" s="95"/>
      <c r="F1070" s="93"/>
      <c r="G1070" s="39"/>
      <c r="H1070" s="96"/>
      <c r="I1070" s="79"/>
      <c r="J1070" s="96"/>
      <c r="K1070" s="96"/>
      <c r="L1070" s="68"/>
      <c r="M1070" s="96"/>
      <c r="N1070" s="68"/>
      <c r="O1070" s="96"/>
      <c r="P1070" s="96"/>
      <c r="Q1070" s="97">
        <f>SUM(Q1071:Q1091)</f>
        <v>11630.039639953053</v>
      </c>
      <c r="R1070" s="97">
        <f>SUM(R1071:R1091)</f>
        <v>12601.724518631449</v>
      </c>
      <c r="S1070" s="97">
        <f>+Q1070+R1070</f>
        <v>24231.764158584501</v>
      </c>
      <c r="T1070" s="14"/>
      <c r="U1070" s="14"/>
      <c r="V1070" s="116">
        <v>24919.18</v>
      </c>
      <c r="W1070" s="14"/>
      <c r="X1070" s="120">
        <f t="shared" si="893"/>
        <v>687.41584141549902</v>
      </c>
      <c r="Y1070" s="14"/>
      <c r="Z1070" s="120"/>
      <c r="AA1070" s="14"/>
      <c r="AB1070" s="14"/>
      <c r="AC1070" s="14"/>
      <c r="AD1070" s="14"/>
      <c r="AE1070" s="14"/>
      <c r="AF1070" s="14"/>
      <c r="AG1070" s="14"/>
      <c r="AH1070" s="14"/>
      <c r="AI1070" s="14"/>
      <c r="AJ1070" s="14"/>
      <c r="AK1070" s="14"/>
      <c r="AL1070" s="14"/>
      <c r="AM1070" s="14"/>
      <c r="AN1070" s="14"/>
      <c r="AO1070" s="14"/>
      <c r="AP1070" s="14"/>
      <c r="AQ1070" s="14"/>
      <c r="AR1070" s="14"/>
      <c r="AS1070" s="14"/>
      <c r="AT1070" s="14"/>
      <c r="AU1070" s="14"/>
      <c r="AV1070" s="14"/>
      <c r="AW1070" s="14"/>
      <c r="AX1070" s="14"/>
      <c r="AY1070" s="14"/>
      <c r="AZ1070" s="14"/>
      <c r="BA1070" s="14"/>
      <c r="BB1070" s="14"/>
      <c r="BC1070" s="14"/>
      <c r="BD1070" s="14"/>
      <c r="BE1070" s="14"/>
      <c r="BF1070" s="14"/>
      <c r="BG1070" s="14"/>
      <c r="BH1070" s="14"/>
      <c r="BI1070" s="14"/>
      <c r="BJ1070" s="14"/>
      <c r="BK1070" s="14"/>
      <c r="BL1070" s="14"/>
      <c r="BM1070" s="14"/>
      <c r="BN1070" s="14"/>
      <c r="BO1070" s="14"/>
      <c r="BP1070" s="14"/>
      <c r="BQ1070" s="14"/>
      <c r="BR1070" s="14"/>
      <c r="BS1070" s="14"/>
      <c r="BT1070" s="14"/>
      <c r="BU1070" s="14"/>
      <c r="BV1070" s="14"/>
      <c r="BW1070" s="14"/>
      <c r="BX1070" s="14"/>
      <c r="BY1070" s="14"/>
      <c r="BZ1070" s="14"/>
      <c r="CA1070" s="14"/>
      <c r="CB1070" s="14"/>
      <c r="CC1070" s="14"/>
      <c r="CD1070" s="14"/>
      <c r="CE1070" s="14"/>
      <c r="CF1070" s="14"/>
      <c r="CG1070" s="14"/>
      <c r="CH1070" s="14"/>
      <c r="CI1070" s="14"/>
      <c r="CJ1070" s="14"/>
      <c r="CK1070" s="14"/>
      <c r="CL1070" s="14"/>
      <c r="CM1070" s="14"/>
      <c r="CN1070" s="14"/>
      <c r="CO1070" s="14"/>
      <c r="CP1070" s="14"/>
      <c r="CQ1070" s="14"/>
      <c r="CR1070" s="14"/>
      <c r="CS1070" s="14"/>
      <c r="CT1070" s="14"/>
      <c r="CU1070" s="14"/>
      <c r="CV1070" s="14"/>
      <c r="CW1070" s="14"/>
      <c r="CX1070" s="14"/>
      <c r="CY1070" s="14"/>
      <c r="CZ1070" s="14"/>
      <c r="DA1070" s="14"/>
      <c r="DB1070" s="14"/>
      <c r="DC1070" s="14"/>
      <c r="DD1070" s="14"/>
      <c r="DE1070" s="14"/>
      <c r="DF1070" s="14"/>
      <c r="DG1070" s="14"/>
      <c r="DH1070" s="14"/>
      <c r="DI1070" s="14"/>
      <c r="DJ1070" s="14"/>
      <c r="DK1070" s="14"/>
      <c r="DL1070" s="14"/>
      <c r="DM1070" s="14"/>
      <c r="DN1070" s="14"/>
      <c r="DO1070" s="14"/>
      <c r="DP1070" s="14"/>
      <c r="DQ1070" s="14"/>
      <c r="DR1070" s="14"/>
      <c r="DS1070" s="14"/>
      <c r="DT1070" s="14"/>
      <c r="DU1070" s="14"/>
      <c r="DV1070" s="14"/>
      <c r="DW1070" s="14"/>
      <c r="DX1070" s="14"/>
      <c r="DY1070" s="14"/>
      <c r="DZ1070" s="14"/>
      <c r="EA1070" s="14"/>
      <c r="EB1070" s="14"/>
      <c r="EC1070" s="14"/>
      <c r="ED1070" s="14"/>
      <c r="EE1070" s="14"/>
      <c r="EF1070" s="14"/>
      <c r="EG1070" s="14"/>
      <c r="EH1070" s="14"/>
      <c r="EI1070" s="14"/>
      <c r="EJ1070" s="14"/>
      <c r="EK1070" s="14"/>
      <c r="EL1070" s="14"/>
      <c r="EM1070" s="14"/>
      <c r="EN1070" s="14"/>
      <c r="EO1070" s="14"/>
      <c r="EP1070" s="14"/>
      <c r="EQ1070" s="14"/>
      <c r="ER1070" s="14"/>
      <c r="ES1070" s="14"/>
      <c r="ET1070" s="14"/>
      <c r="EU1070" s="14"/>
      <c r="EV1070" s="14"/>
      <c r="EW1070" s="14"/>
      <c r="EX1070" s="14"/>
      <c r="EY1070" s="14"/>
      <c r="EZ1070" s="14"/>
      <c r="FA1070" s="14"/>
      <c r="FB1070" s="14"/>
      <c r="FC1070" s="14"/>
      <c r="FD1070" s="14"/>
      <c r="FE1070" s="14"/>
      <c r="FF1070" s="14"/>
      <c r="FG1070" s="14"/>
      <c r="FH1070" s="14"/>
      <c r="SPW1070" s="14"/>
      <c r="SPX1070" s="14"/>
      <c r="SPY1070" s="14"/>
      <c r="SPZ1070" s="14"/>
      <c r="SQA1070" s="14"/>
      <c r="SQB1070" s="14"/>
      <c r="SQC1070" s="14"/>
      <c r="SQD1070" s="14"/>
      <c r="SQE1070" s="14"/>
      <c r="SQF1070" s="14"/>
      <c r="SQG1070" s="14"/>
      <c r="SQH1070" s="14"/>
      <c r="SQI1070" s="14"/>
      <c r="SQJ1070" s="14"/>
      <c r="SQK1070" s="14"/>
      <c r="SQL1070" s="14"/>
      <c r="SQM1070" s="14"/>
      <c r="SQN1070" s="14"/>
      <c r="SQO1070" s="14"/>
      <c r="SQP1070" s="14"/>
      <c r="SQQ1070" s="14"/>
      <c r="SQR1070" s="14"/>
      <c r="SQS1070" s="14"/>
      <c r="SQT1070" s="14"/>
      <c r="SQU1070" s="14"/>
      <c r="SQV1070" s="14"/>
      <c r="SQW1070" s="14"/>
      <c r="SQX1070" s="14"/>
      <c r="SQY1070" s="14"/>
      <c r="SQZ1070" s="14"/>
      <c r="SRA1070" s="14"/>
      <c r="SRB1070" s="14"/>
      <c r="SRC1070" s="14"/>
      <c r="SRD1070" s="14"/>
      <c r="SRE1070" s="14"/>
      <c r="SRF1070" s="14"/>
      <c r="SRG1070" s="14"/>
      <c r="SRH1070" s="14"/>
      <c r="SRI1070" s="14"/>
      <c r="SRJ1070" s="14"/>
      <c r="SRK1070" s="14"/>
      <c r="SRL1070" s="14"/>
      <c r="SRM1070" s="14"/>
      <c r="SRN1070" s="14"/>
      <c r="SRO1070" s="14"/>
      <c r="SRP1070" s="14"/>
      <c r="SRQ1070" s="14"/>
      <c r="SRR1070" s="14"/>
      <c r="SRS1070" s="14"/>
      <c r="SRT1070" s="14"/>
      <c r="SRU1070" s="14"/>
      <c r="SRV1070" s="14"/>
      <c r="SRW1070" s="14"/>
      <c r="SRX1070" s="14"/>
      <c r="SRY1070" s="14"/>
      <c r="SRZ1070" s="14"/>
      <c r="SSA1070" s="14"/>
      <c r="SSB1070" s="14"/>
      <c r="SSC1070" s="14"/>
      <c r="SSD1070" s="14"/>
      <c r="SSE1070" s="14"/>
      <c r="SSF1070" s="14"/>
      <c r="SSG1070" s="14"/>
      <c r="SSH1070" s="14"/>
      <c r="SSI1070" s="14"/>
      <c r="SSJ1070" s="14"/>
      <c r="SSK1070" s="14"/>
      <c r="SSL1070" s="14"/>
      <c r="SSM1070" s="14"/>
      <c r="SSN1070" s="14"/>
      <c r="SSO1070" s="14"/>
      <c r="SSP1070" s="14"/>
      <c r="SSQ1070" s="14"/>
      <c r="SSR1070" s="14"/>
      <c r="SSS1070" s="14"/>
      <c r="SST1070" s="14"/>
      <c r="SSU1070" s="14"/>
      <c r="SSV1070" s="14"/>
      <c r="SSW1070" s="14"/>
      <c r="SSX1070" s="14"/>
      <c r="SSY1070" s="14"/>
      <c r="SSZ1070" s="14"/>
      <c r="STA1070" s="14"/>
      <c r="STB1070" s="14"/>
      <c r="STC1070" s="14"/>
      <c r="STD1070" s="14"/>
      <c r="STE1070" s="14"/>
      <c r="STF1070" s="14"/>
      <c r="STG1070" s="14"/>
      <c r="STH1070" s="14"/>
      <c r="STI1070" s="14"/>
      <c r="STJ1070" s="14"/>
      <c r="STK1070" s="14"/>
      <c r="STL1070" s="14"/>
      <c r="STM1070" s="14"/>
      <c r="STN1070" s="14"/>
      <c r="STO1070" s="14"/>
      <c r="STP1070" s="14"/>
      <c r="STQ1070" s="14"/>
      <c r="STR1070" s="14"/>
      <c r="STS1070" s="14"/>
      <c r="STT1070" s="14"/>
      <c r="STU1070" s="14"/>
      <c r="STV1070" s="14"/>
      <c r="STW1070" s="14"/>
      <c r="STX1070" s="14"/>
      <c r="STY1070" s="14"/>
      <c r="STZ1070" s="14"/>
      <c r="SUA1070" s="14"/>
      <c r="SUB1070" s="14"/>
      <c r="SUC1070" s="14"/>
      <c r="SUD1070" s="14"/>
      <c r="SUE1070" s="14"/>
      <c r="SUF1070" s="14"/>
      <c r="SUG1070" s="14"/>
      <c r="SUH1070" s="14"/>
      <c r="SUI1070" s="14"/>
      <c r="SUJ1070" s="14"/>
      <c r="SUK1070" s="14"/>
      <c r="SUL1070" s="14"/>
      <c r="SUM1070" s="14"/>
      <c r="SUN1070" s="14"/>
      <c r="SUO1070" s="14"/>
      <c r="SUP1070" s="14"/>
      <c r="SUQ1070" s="14"/>
      <c r="SUR1070" s="14"/>
      <c r="SUS1070" s="14"/>
      <c r="SUT1070" s="14"/>
      <c r="SUU1070" s="14"/>
      <c r="SUV1070" s="14"/>
      <c r="SUW1070" s="14"/>
      <c r="SUX1070" s="14"/>
      <c r="SUY1070" s="14"/>
      <c r="SUZ1070" s="14"/>
      <c r="SVA1070" s="14"/>
      <c r="SVB1070" s="14"/>
      <c r="SVC1070" s="14"/>
      <c r="SVD1070" s="14"/>
      <c r="SVE1070" s="14"/>
      <c r="SVF1070" s="14"/>
      <c r="SVG1070" s="14"/>
      <c r="SVH1070" s="14"/>
      <c r="SVI1070" s="14"/>
      <c r="SVJ1070" s="14"/>
      <c r="SVK1070" s="14"/>
      <c r="SVL1070" s="14"/>
      <c r="SVM1070" s="14"/>
      <c r="SVN1070" s="14"/>
      <c r="SVO1070" s="14"/>
      <c r="SVP1070" s="14"/>
      <c r="SVQ1070" s="14"/>
      <c r="SVR1070" s="14"/>
      <c r="SVS1070" s="14"/>
      <c r="SVT1070" s="14"/>
      <c r="SVU1070" s="14"/>
      <c r="SVV1070" s="14"/>
      <c r="SVW1070" s="14"/>
      <c r="SVX1070" s="14"/>
      <c r="SVY1070" s="14"/>
      <c r="SVZ1070" s="14"/>
      <c r="SWA1070" s="14"/>
      <c r="SWB1070" s="14"/>
      <c r="SWC1070" s="14"/>
      <c r="SWD1070" s="14"/>
      <c r="SWE1070" s="14"/>
      <c r="SWF1070" s="14"/>
      <c r="SWG1070" s="14"/>
      <c r="SWH1070" s="14"/>
      <c r="SWI1070" s="14"/>
      <c r="SWJ1070" s="14"/>
      <c r="SWK1070" s="14"/>
      <c r="SWL1070" s="14"/>
      <c r="SWM1070" s="14"/>
      <c r="SWN1070" s="14"/>
      <c r="SWO1070" s="14"/>
      <c r="SWP1070" s="14"/>
      <c r="SWQ1070" s="14"/>
      <c r="SWR1070" s="14"/>
      <c r="SWS1070" s="14"/>
      <c r="SWT1070" s="14"/>
      <c r="SWU1070" s="14"/>
      <c r="SWV1070" s="14"/>
      <c r="SWW1070" s="14"/>
      <c r="SWX1070" s="14"/>
      <c r="SWY1070" s="14"/>
      <c r="SWZ1070" s="14"/>
      <c r="SXA1070" s="14"/>
      <c r="SXB1070" s="14"/>
      <c r="SXC1070" s="14"/>
      <c r="SXD1070" s="14"/>
      <c r="SXE1070" s="14"/>
      <c r="SXF1070" s="14"/>
      <c r="SXG1070" s="14"/>
      <c r="SXH1070" s="14"/>
      <c r="SXI1070" s="14"/>
      <c r="SXJ1070" s="14"/>
      <c r="SXK1070" s="14"/>
      <c r="SXL1070" s="14"/>
      <c r="SXM1070" s="14"/>
      <c r="SXN1070" s="14"/>
      <c r="SXO1070" s="14"/>
      <c r="SXP1070" s="14"/>
      <c r="SXQ1070" s="14"/>
      <c r="SXR1070" s="14"/>
      <c r="SXS1070" s="14"/>
      <c r="SXT1070" s="14"/>
      <c r="SXU1070" s="14"/>
      <c r="SXV1070" s="14"/>
      <c r="SXW1070" s="14"/>
      <c r="SXX1070" s="14"/>
      <c r="SXY1070" s="14"/>
      <c r="SXZ1070" s="14"/>
      <c r="SYA1070" s="14"/>
      <c r="SYB1070" s="14"/>
      <c r="SYC1070" s="14"/>
      <c r="SYD1070" s="14"/>
      <c r="SYE1070" s="14"/>
      <c r="SYF1070" s="14"/>
      <c r="SYG1070" s="14"/>
      <c r="SYH1070" s="14"/>
      <c r="SYI1070" s="14"/>
      <c r="SYJ1070" s="14"/>
      <c r="SYK1070" s="14"/>
      <c r="SYL1070" s="14"/>
      <c r="SYM1070" s="14"/>
      <c r="SYN1070" s="14"/>
      <c r="SYO1070" s="14"/>
      <c r="SYP1070" s="14"/>
      <c r="SYQ1070" s="14"/>
      <c r="SYR1070" s="14"/>
      <c r="SYS1070" s="14"/>
      <c r="SYT1070" s="14"/>
      <c r="SYU1070" s="14"/>
      <c r="SYV1070" s="14"/>
      <c r="SYW1070" s="14"/>
      <c r="SYX1070" s="14"/>
      <c r="SYY1070" s="14"/>
      <c r="SYZ1070" s="14"/>
      <c r="SZA1070" s="14"/>
      <c r="SZB1070" s="14"/>
      <c r="SZC1070" s="14"/>
      <c r="SZD1070" s="14"/>
      <c r="SZE1070" s="14"/>
      <c r="SZF1070" s="14"/>
      <c r="SZG1070" s="14"/>
      <c r="SZH1070" s="14"/>
      <c r="SZI1070" s="14"/>
      <c r="SZJ1070" s="14"/>
      <c r="SZK1070" s="14"/>
      <c r="SZL1070" s="14"/>
      <c r="SZM1070" s="14"/>
      <c r="SZN1070" s="14"/>
      <c r="SZO1070" s="14"/>
      <c r="SZP1070" s="14"/>
      <c r="SZQ1070" s="14"/>
      <c r="SZR1070" s="14"/>
      <c r="SZS1070" s="14"/>
      <c r="SZT1070" s="14"/>
      <c r="SZU1070" s="14"/>
      <c r="SZV1070" s="14"/>
      <c r="SZW1070" s="14"/>
      <c r="SZX1070" s="14"/>
      <c r="SZY1070" s="14"/>
      <c r="SZZ1070" s="14"/>
      <c r="TAA1070" s="14"/>
      <c r="TAB1070" s="14"/>
      <c r="TAC1070" s="14"/>
      <c r="TAD1070" s="14"/>
      <c r="TAE1070" s="14"/>
      <c r="TAF1070" s="14"/>
      <c r="TAG1070" s="14"/>
      <c r="TAH1070" s="14"/>
      <c r="TAI1070" s="14"/>
      <c r="TAJ1070" s="14"/>
      <c r="TAK1070" s="14"/>
      <c r="TAL1070" s="14"/>
      <c r="TAM1070" s="14"/>
      <c r="TAN1070" s="14"/>
      <c r="TAO1070" s="14"/>
      <c r="TAP1070" s="14"/>
      <c r="TAQ1070" s="14"/>
      <c r="TAR1070" s="14"/>
      <c r="TAS1070" s="14"/>
      <c r="TAT1070" s="14"/>
      <c r="TAU1070" s="14"/>
      <c r="TAV1070" s="14"/>
      <c r="TAW1070" s="14"/>
      <c r="TAX1070" s="14"/>
      <c r="TAY1070" s="14"/>
      <c r="TAZ1070" s="14"/>
      <c r="TBA1070" s="14"/>
      <c r="TBB1070" s="14"/>
      <c r="TBC1070" s="14"/>
      <c r="TBD1070" s="14"/>
      <c r="TBE1070" s="14"/>
      <c r="TBF1070" s="14"/>
      <c r="TBG1070" s="14"/>
      <c r="TBH1070" s="14"/>
      <c r="TBI1070" s="14"/>
      <c r="TBJ1070" s="14"/>
      <c r="TBK1070" s="14"/>
      <c r="TBL1070" s="14"/>
      <c r="TBM1070" s="14"/>
      <c r="TBN1070" s="14"/>
      <c r="TBO1070" s="14"/>
      <c r="TBP1070" s="14"/>
      <c r="TBQ1070" s="14"/>
      <c r="TBR1070" s="14"/>
      <c r="TBS1070" s="14"/>
      <c r="TBT1070" s="14"/>
      <c r="TBU1070" s="14"/>
      <c r="TBV1070" s="14"/>
      <c r="TBW1070" s="14"/>
      <c r="TBX1070" s="14"/>
      <c r="TBY1070" s="14"/>
      <c r="TBZ1070" s="14"/>
      <c r="TCA1070" s="14"/>
      <c r="TCB1070" s="14"/>
      <c r="TCC1070" s="14"/>
      <c r="TCD1070" s="14"/>
      <c r="TCE1070" s="14"/>
      <c r="TCF1070" s="14"/>
      <c r="TCG1070" s="14"/>
      <c r="TCH1070" s="14"/>
      <c r="TCI1070" s="14"/>
      <c r="TCJ1070" s="14"/>
      <c r="TCK1070" s="14"/>
      <c r="TCL1070" s="14"/>
      <c r="TCM1070" s="14"/>
      <c r="TCN1070" s="14"/>
      <c r="TCO1070" s="14"/>
      <c r="TCP1070" s="14"/>
      <c r="TCQ1070" s="14"/>
      <c r="TCR1070" s="14"/>
      <c r="TCS1070" s="14"/>
      <c r="TCT1070" s="14"/>
      <c r="TCU1070" s="14"/>
      <c r="TCV1070" s="14"/>
      <c r="TCW1070" s="14"/>
      <c r="TCX1070" s="14"/>
      <c r="TCY1070" s="14"/>
      <c r="TCZ1070" s="14"/>
      <c r="TDA1070" s="14"/>
      <c r="TDB1070" s="14"/>
      <c r="TDC1070" s="14"/>
      <c r="TDD1070" s="14"/>
      <c r="TDE1070" s="14"/>
      <c r="TDF1070" s="14"/>
      <c r="TDG1070" s="14"/>
      <c r="TDH1070" s="14"/>
      <c r="TDI1070" s="14"/>
      <c r="TDJ1070" s="14"/>
      <c r="TDK1070" s="14"/>
      <c r="TDL1070" s="14"/>
      <c r="TDM1070" s="14"/>
      <c r="TDN1070" s="14"/>
      <c r="TDO1070" s="14"/>
      <c r="TDP1070" s="14"/>
      <c r="TDQ1070" s="14"/>
      <c r="TDR1070" s="14"/>
      <c r="TDS1070" s="14"/>
      <c r="TDT1070" s="14"/>
      <c r="TDU1070" s="14"/>
      <c r="TDV1070" s="14"/>
      <c r="TDW1070" s="14"/>
      <c r="TDX1070" s="14"/>
      <c r="TDY1070" s="14"/>
      <c r="TDZ1070" s="14"/>
      <c r="TEA1070" s="14"/>
      <c r="TEB1070" s="14"/>
      <c r="TEC1070" s="14"/>
      <c r="TED1070" s="14"/>
      <c r="TEE1070" s="14"/>
      <c r="TEF1070" s="14"/>
      <c r="TEG1070" s="14"/>
      <c r="TEH1070" s="14"/>
      <c r="TEI1070" s="14"/>
      <c r="TEJ1070" s="14"/>
      <c r="TEK1070" s="14"/>
      <c r="TEL1070" s="14"/>
      <c r="TEM1070" s="14"/>
      <c r="TEN1070" s="14"/>
      <c r="TEO1070" s="14"/>
      <c r="TEP1070" s="14"/>
      <c r="TEQ1070" s="14"/>
      <c r="TER1070" s="14"/>
      <c r="TES1070" s="14"/>
      <c r="TET1070" s="14"/>
      <c r="TEU1070" s="14"/>
      <c r="TEV1070" s="14"/>
      <c r="TEW1070" s="14"/>
      <c r="TEX1070" s="14"/>
      <c r="TEY1070" s="14"/>
      <c r="TEZ1070" s="14"/>
      <c r="TFA1070" s="14"/>
      <c r="TFB1070" s="14"/>
      <c r="TFC1070" s="14"/>
      <c r="TFD1070" s="14"/>
      <c r="TFE1070" s="14"/>
      <c r="TFF1070" s="14"/>
      <c r="TFG1070" s="14"/>
      <c r="TFH1070" s="14"/>
      <c r="TFI1070" s="14"/>
      <c r="TFJ1070" s="14"/>
      <c r="TFK1070" s="14"/>
      <c r="TFL1070" s="14"/>
      <c r="TFM1070" s="14"/>
      <c r="TFN1070" s="14"/>
      <c r="TFO1070" s="14"/>
      <c r="TFP1070" s="14"/>
      <c r="TFQ1070" s="14"/>
      <c r="TFR1070" s="14"/>
      <c r="TFS1070" s="14"/>
      <c r="TFT1070" s="14"/>
      <c r="TFU1070" s="14"/>
      <c r="TFV1070" s="14"/>
      <c r="TFW1070" s="14"/>
      <c r="TFX1070" s="14"/>
      <c r="TFY1070" s="14"/>
      <c r="TFZ1070" s="14"/>
      <c r="TGA1070" s="14"/>
      <c r="TGB1070" s="14"/>
      <c r="TGC1070" s="14"/>
      <c r="TGD1070" s="14"/>
      <c r="TGE1070" s="14"/>
      <c r="TGF1070" s="14"/>
      <c r="TGG1070" s="14"/>
      <c r="TGH1070" s="14"/>
      <c r="TGI1070" s="14"/>
      <c r="TGJ1070" s="14"/>
      <c r="TGK1070" s="14"/>
      <c r="TGL1070" s="14"/>
      <c r="TGM1070" s="14"/>
      <c r="TGN1070" s="14"/>
      <c r="TGO1070" s="14"/>
      <c r="TGP1070" s="14"/>
      <c r="TGQ1070" s="14"/>
      <c r="TGR1070" s="14"/>
      <c r="TGS1070" s="14"/>
      <c r="TGT1070" s="14"/>
      <c r="TGU1070" s="14"/>
      <c r="TGV1070" s="14"/>
      <c r="TGW1070" s="14"/>
      <c r="TGX1070" s="14"/>
      <c r="TGY1070" s="14"/>
      <c r="TGZ1070" s="14"/>
      <c r="THA1070" s="14"/>
      <c r="THB1070" s="14"/>
      <c r="THC1070" s="14"/>
      <c r="THD1070" s="14"/>
      <c r="THE1070" s="14"/>
      <c r="THF1070" s="14"/>
      <c r="THG1070" s="14"/>
      <c r="THH1070" s="14"/>
      <c r="THI1070" s="14"/>
      <c r="THJ1070" s="14"/>
      <c r="THK1070" s="14"/>
      <c r="THL1070" s="14"/>
      <c r="THM1070" s="14"/>
      <c r="THN1070" s="14"/>
      <c r="THO1070" s="14"/>
      <c r="THP1070" s="14"/>
      <c r="THQ1070" s="14"/>
      <c r="THR1070" s="14"/>
      <c r="THS1070" s="14"/>
      <c r="THT1070" s="14"/>
      <c r="THU1070" s="14"/>
      <c r="THV1070" s="14"/>
      <c r="THW1070" s="14"/>
      <c r="THX1070" s="14"/>
      <c r="THY1070" s="14"/>
      <c r="THZ1070" s="14"/>
      <c r="TIA1070" s="14"/>
      <c r="TIB1070" s="14"/>
      <c r="TIC1070" s="14"/>
      <c r="TID1070" s="14"/>
      <c r="TIE1070" s="14"/>
      <c r="TIF1070" s="14"/>
      <c r="TIG1070" s="14"/>
      <c r="TIH1070" s="14"/>
      <c r="TII1070" s="14"/>
      <c r="TIJ1070" s="14"/>
      <c r="TIK1070" s="14"/>
      <c r="TIL1070" s="14"/>
      <c r="TIM1070" s="14"/>
      <c r="TIN1070" s="14"/>
      <c r="TIO1070" s="14"/>
      <c r="TIP1070" s="14"/>
      <c r="TIQ1070" s="14"/>
      <c r="TIR1070" s="14"/>
      <c r="TIS1070" s="14"/>
      <c r="TIT1070" s="14"/>
      <c r="TIU1070" s="14"/>
      <c r="TIV1070" s="14"/>
      <c r="TIW1070" s="14"/>
      <c r="TIX1070" s="14"/>
      <c r="TIY1070" s="14"/>
      <c r="TIZ1070" s="14"/>
      <c r="TJA1070" s="14"/>
      <c r="TJB1070" s="14"/>
      <c r="TJC1070" s="14"/>
      <c r="TJD1070" s="14"/>
      <c r="TJE1070" s="14"/>
      <c r="TJF1070" s="14"/>
      <c r="TJG1070" s="14"/>
      <c r="TJH1070" s="14"/>
      <c r="TJI1070" s="14"/>
      <c r="TJJ1070" s="14"/>
      <c r="TJK1070" s="14"/>
      <c r="TJL1070" s="14"/>
      <c r="TJM1070" s="14"/>
      <c r="TJN1070" s="14"/>
      <c r="TJO1070" s="14"/>
      <c r="TJP1070" s="14"/>
      <c r="TJQ1070" s="14"/>
      <c r="TJR1070" s="14"/>
      <c r="TJS1070" s="14"/>
      <c r="TJT1070" s="14"/>
      <c r="TJU1070" s="14"/>
      <c r="TJV1070" s="14"/>
      <c r="TJW1070" s="14"/>
      <c r="TJX1070" s="14"/>
      <c r="TJY1070" s="14"/>
      <c r="TJZ1070" s="14"/>
      <c r="TKA1070" s="14"/>
      <c r="TKB1070" s="14"/>
      <c r="TKC1070" s="14"/>
      <c r="TKD1070" s="14"/>
      <c r="TKE1070" s="14"/>
      <c r="TKF1070" s="14"/>
      <c r="TKG1070" s="14"/>
      <c r="TKH1070" s="14"/>
      <c r="TKI1070" s="14"/>
      <c r="TKJ1070" s="14"/>
      <c r="TKK1070" s="14"/>
      <c r="TKL1070" s="14"/>
      <c r="TKM1070" s="14"/>
      <c r="TKN1070" s="14"/>
      <c r="TKO1070" s="14"/>
      <c r="TKP1070" s="14"/>
      <c r="TKQ1070" s="14"/>
      <c r="TKR1070" s="14"/>
      <c r="TKS1070" s="14"/>
      <c r="TKT1070" s="14"/>
      <c r="TKU1070" s="14"/>
      <c r="TKV1070" s="14"/>
      <c r="TKW1070" s="14"/>
      <c r="TKX1070" s="14"/>
      <c r="TKY1070" s="14"/>
      <c r="TKZ1070" s="14"/>
      <c r="TLA1070" s="14"/>
      <c r="TLB1070" s="14"/>
      <c r="TLC1070" s="14"/>
      <c r="TLD1070" s="14"/>
      <c r="TLE1070" s="14"/>
      <c r="TLF1070" s="14"/>
      <c r="TLG1070" s="14"/>
      <c r="TLH1070" s="14"/>
      <c r="TLI1070" s="14"/>
      <c r="TLJ1070" s="14"/>
      <c r="TLK1070" s="14"/>
      <c r="TLL1070" s="14"/>
      <c r="TLM1070" s="14"/>
      <c r="TLN1070" s="14"/>
      <c r="TLO1070" s="14"/>
      <c r="TLP1070" s="14"/>
      <c r="TLQ1070" s="14"/>
      <c r="TLR1070" s="14"/>
      <c r="TLS1070" s="14"/>
      <c r="TLT1070" s="14"/>
      <c r="TLU1070" s="14"/>
      <c r="TLV1070" s="14"/>
      <c r="TLW1070" s="14"/>
      <c r="TLX1070" s="14"/>
      <c r="TLY1070" s="14"/>
      <c r="TLZ1070" s="14"/>
      <c r="TMA1070" s="14"/>
      <c r="TMB1070" s="14"/>
      <c r="TMC1070" s="14"/>
      <c r="TMD1070" s="14"/>
      <c r="TME1070" s="14"/>
      <c r="TMF1070" s="14"/>
      <c r="TMG1070" s="14"/>
      <c r="TMH1070" s="14"/>
      <c r="TMI1070" s="14"/>
      <c r="TMJ1070" s="14"/>
      <c r="TMK1070" s="14"/>
      <c r="TML1070" s="14"/>
      <c r="TMM1070" s="14"/>
      <c r="TMN1070" s="14"/>
      <c r="TMO1070" s="14"/>
      <c r="TMP1070" s="14"/>
      <c r="TMQ1070" s="14"/>
      <c r="TMR1070" s="14"/>
      <c r="TMS1070" s="14"/>
      <c r="TMT1070" s="14"/>
      <c r="TMU1070" s="14"/>
      <c r="TMV1070" s="14"/>
      <c r="TMW1070" s="14"/>
      <c r="TMX1070" s="14"/>
      <c r="TMY1070" s="14"/>
      <c r="TMZ1070" s="14"/>
      <c r="TNA1070" s="14"/>
      <c r="TNB1070" s="14"/>
      <c r="TNC1070" s="14"/>
      <c r="TND1070" s="14"/>
      <c r="TNE1070" s="14"/>
      <c r="TNF1070" s="14"/>
      <c r="TNG1070" s="14"/>
      <c r="TNH1070" s="14"/>
      <c r="TNI1070" s="14"/>
      <c r="TNJ1070" s="14"/>
      <c r="TNK1070" s="14"/>
      <c r="TNL1070" s="14"/>
      <c r="TNM1070" s="14"/>
      <c r="TNN1070" s="14"/>
      <c r="TNO1070" s="14"/>
      <c r="TNP1070" s="14"/>
      <c r="TNQ1070" s="14"/>
      <c r="TNR1070" s="14"/>
      <c r="TNS1070" s="14"/>
      <c r="TNT1070" s="14"/>
      <c r="TNU1070" s="14"/>
      <c r="TNV1070" s="14"/>
      <c r="TNW1070" s="14"/>
      <c r="TNX1070" s="14"/>
      <c r="TNY1070" s="14"/>
      <c r="TNZ1070" s="14"/>
      <c r="TOA1070" s="14"/>
      <c r="TOB1070" s="14"/>
      <c r="TOC1070" s="14"/>
      <c r="TOD1070" s="14"/>
      <c r="TOE1070" s="14"/>
      <c r="TOF1070" s="14"/>
      <c r="TOG1070" s="14"/>
      <c r="TOH1070" s="14"/>
      <c r="TOI1070" s="14"/>
      <c r="TOJ1070" s="14"/>
      <c r="TOK1070" s="14"/>
      <c r="TOL1070" s="14"/>
      <c r="TOM1070" s="14"/>
      <c r="TON1070" s="14"/>
      <c r="TOO1070" s="14"/>
      <c r="TOP1070" s="14"/>
      <c r="TOQ1070" s="14"/>
      <c r="TOR1070" s="14"/>
      <c r="TOS1070" s="14"/>
      <c r="TOT1070" s="14"/>
      <c r="TOU1070" s="14"/>
      <c r="TOV1070" s="14"/>
      <c r="TOW1070" s="14"/>
      <c r="TOX1070" s="14"/>
      <c r="TOY1070" s="14"/>
      <c r="TOZ1070" s="14"/>
      <c r="TPA1070" s="14"/>
      <c r="TPB1070" s="14"/>
      <c r="TPC1070" s="14"/>
      <c r="TPD1070" s="14"/>
      <c r="TPE1070" s="14"/>
      <c r="TPF1070" s="14"/>
      <c r="TPG1070" s="14"/>
      <c r="TPH1070" s="14"/>
      <c r="TPI1070" s="14"/>
      <c r="TPJ1070" s="14"/>
      <c r="TPK1070" s="14"/>
      <c r="TPL1070" s="14"/>
      <c r="TPM1070" s="14"/>
      <c r="TPN1070" s="14"/>
      <c r="TPO1070" s="14"/>
      <c r="TPP1070" s="14"/>
      <c r="TPQ1070" s="14"/>
      <c r="TPR1070" s="14"/>
      <c r="TPS1070" s="14"/>
      <c r="TPT1070" s="14"/>
      <c r="TPU1070" s="14"/>
      <c r="TPV1070" s="14"/>
      <c r="TPW1070" s="14"/>
      <c r="TPX1070" s="14"/>
      <c r="TPY1070" s="14"/>
      <c r="TPZ1070" s="14"/>
      <c r="TQA1070" s="14"/>
      <c r="TQB1070" s="14"/>
      <c r="TQC1070" s="14"/>
      <c r="TQD1070" s="14"/>
      <c r="TQE1070" s="14"/>
      <c r="TQF1070" s="14"/>
      <c r="TQG1070" s="14"/>
      <c r="TQH1070" s="14"/>
      <c r="TQI1070" s="14"/>
      <c r="TQJ1070" s="14"/>
      <c r="TQK1070" s="14"/>
      <c r="TQL1070" s="14"/>
      <c r="TQM1070" s="14"/>
      <c r="TQN1070" s="14"/>
      <c r="TQO1070" s="14"/>
      <c r="TQP1070" s="14"/>
      <c r="TQQ1070" s="14"/>
      <c r="TQR1070" s="14"/>
      <c r="TQS1070" s="14"/>
      <c r="TQT1070" s="14"/>
      <c r="TQU1070" s="14"/>
      <c r="TQV1070" s="14"/>
      <c r="TQW1070" s="14"/>
      <c r="TQX1070" s="14"/>
      <c r="TQY1070" s="14"/>
      <c r="TQZ1070" s="14"/>
      <c r="TRA1070" s="14"/>
      <c r="TRB1070" s="14"/>
      <c r="TRC1070" s="14"/>
      <c r="TRD1070" s="14"/>
      <c r="TRE1070" s="14"/>
      <c r="TRF1070" s="14"/>
      <c r="TRG1070" s="14"/>
      <c r="TRH1070" s="14"/>
      <c r="TRI1070" s="14"/>
      <c r="TRJ1070" s="14"/>
      <c r="TRK1070" s="14"/>
      <c r="TRL1070" s="14"/>
      <c r="TRM1070" s="14"/>
      <c r="TRN1070" s="14"/>
      <c r="TRO1070" s="14"/>
      <c r="TRP1070" s="14"/>
      <c r="TRQ1070" s="14"/>
      <c r="TRR1070" s="14"/>
      <c r="TRS1070" s="14"/>
      <c r="TRT1070" s="14"/>
      <c r="TRU1070" s="14"/>
      <c r="TRV1070" s="14"/>
      <c r="TRW1070" s="14"/>
      <c r="TRX1070" s="14"/>
      <c r="TRY1070" s="14"/>
      <c r="TRZ1070" s="14"/>
      <c r="TSA1070" s="14"/>
      <c r="TSB1070" s="14"/>
      <c r="TSC1070" s="14"/>
      <c r="TSD1070" s="14"/>
      <c r="TSE1070" s="14"/>
      <c r="TSF1070" s="14"/>
      <c r="TSG1070" s="14"/>
      <c r="TSH1070" s="14"/>
      <c r="TSI1070" s="14"/>
      <c r="TSJ1070" s="14"/>
      <c r="TSK1070" s="14"/>
      <c r="TSL1070" s="14"/>
      <c r="TSM1070" s="14"/>
      <c r="TSN1070" s="14"/>
      <c r="TSO1070" s="14"/>
      <c r="TSP1070" s="14"/>
      <c r="TSQ1070" s="14"/>
      <c r="TSR1070" s="14"/>
      <c r="TSS1070" s="14"/>
      <c r="TST1070" s="14"/>
      <c r="TSU1070" s="14"/>
      <c r="TSV1070" s="14"/>
      <c r="TSW1070" s="14"/>
      <c r="TSX1070" s="14"/>
      <c r="TSY1070" s="14"/>
      <c r="TSZ1070" s="14"/>
      <c r="TTA1070" s="14"/>
      <c r="TTB1070" s="14"/>
      <c r="TTC1070" s="14"/>
      <c r="TTD1070" s="14"/>
      <c r="TTE1070" s="14"/>
      <c r="TTF1070" s="14"/>
      <c r="TTG1070" s="14"/>
      <c r="TTH1070" s="14"/>
      <c r="TTI1070" s="14"/>
      <c r="TTJ1070" s="14"/>
      <c r="TTK1070" s="14"/>
      <c r="TTL1070" s="14"/>
      <c r="TTM1070" s="14"/>
      <c r="TTN1070" s="14"/>
      <c r="TTO1070" s="14"/>
      <c r="TTP1070" s="14"/>
      <c r="TTQ1070" s="14"/>
      <c r="TTR1070" s="14"/>
      <c r="TTS1070" s="14"/>
      <c r="TTT1070" s="14"/>
      <c r="TTU1070" s="14"/>
      <c r="TTV1070" s="14"/>
      <c r="TTW1070" s="14"/>
      <c r="TTX1070" s="14"/>
      <c r="TTY1070" s="14"/>
      <c r="TTZ1070" s="14"/>
      <c r="TUA1070" s="14"/>
      <c r="TUB1070" s="14"/>
      <c r="TUC1070" s="14"/>
      <c r="TUD1070" s="14"/>
      <c r="TUE1070" s="14"/>
      <c r="TUF1070" s="14"/>
      <c r="TUG1070" s="14"/>
      <c r="TUH1070" s="14"/>
      <c r="TUI1070" s="14"/>
      <c r="TUJ1070" s="14"/>
      <c r="TUK1070" s="14"/>
      <c r="TUL1070" s="14"/>
      <c r="TUM1070" s="14"/>
      <c r="TUN1070" s="14"/>
      <c r="TUO1070" s="14"/>
      <c r="TUP1070" s="14"/>
      <c r="TUQ1070" s="14"/>
      <c r="TUR1070" s="14"/>
      <c r="TUS1070" s="14"/>
      <c r="TUT1070" s="14"/>
      <c r="TUU1070" s="14"/>
      <c r="TUV1070" s="14"/>
      <c r="TUW1070" s="14"/>
      <c r="TUX1070" s="14"/>
      <c r="TUY1070" s="14"/>
      <c r="TUZ1070" s="14"/>
      <c r="TVA1070" s="14"/>
      <c r="TVB1070" s="14"/>
      <c r="TVC1070" s="14"/>
      <c r="TVD1070" s="14"/>
      <c r="TVE1070" s="14"/>
      <c r="TVF1070" s="14"/>
      <c r="TVG1070" s="14"/>
      <c r="TVH1070" s="14"/>
      <c r="TVI1070" s="14"/>
      <c r="TVJ1070" s="14"/>
      <c r="TVK1070" s="14"/>
      <c r="TVL1070" s="14"/>
      <c r="TVM1070" s="14"/>
      <c r="TVN1070" s="14"/>
      <c r="TVO1070" s="14"/>
      <c r="TVP1070" s="14"/>
      <c r="TVQ1070" s="14"/>
      <c r="TVR1070" s="14"/>
      <c r="TVS1070" s="14"/>
      <c r="TVT1070" s="14"/>
      <c r="TVU1070" s="14"/>
      <c r="TVV1070" s="14"/>
      <c r="TVW1070" s="14"/>
      <c r="TVX1070" s="14"/>
      <c r="TVY1070" s="14"/>
      <c r="TVZ1070" s="14"/>
      <c r="TWA1070" s="14"/>
      <c r="TWB1070" s="14"/>
      <c r="TWC1070" s="14"/>
      <c r="TWD1070" s="14"/>
      <c r="TWE1070" s="14"/>
      <c r="TWF1070" s="14"/>
      <c r="TWG1070" s="14"/>
      <c r="TWH1070" s="14"/>
      <c r="TWI1070" s="14"/>
      <c r="TWJ1070" s="14"/>
      <c r="TWK1070" s="14"/>
      <c r="TWL1070" s="14"/>
      <c r="TWM1070" s="14"/>
      <c r="TWN1070" s="14"/>
      <c r="TWO1070" s="14"/>
      <c r="TWP1070" s="14"/>
      <c r="TWQ1070" s="14"/>
      <c r="TWR1070" s="14"/>
      <c r="TWS1070" s="14"/>
      <c r="TWT1070" s="14"/>
      <c r="TWU1070" s="14"/>
      <c r="TWV1070" s="14"/>
      <c r="TWW1070" s="14"/>
      <c r="TWX1070" s="14"/>
      <c r="TWY1070" s="14"/>
      <c r="TWZ1070" s="14"/>
      <c r="TXA1070" s="14"/>
      <c r="TXB1070" s="14"/>
      <c r="TXC1070" s="14"/>
      <c r="TXD1070" s="14"/>
      <c r="TXE1070" s="14"/>
      <c r="TXF1070" s="14"/>
      <c r="TXG1070" s="14"/>
      <c r="TXH1070" s="14"/>
      <c r="TXI1070" s="14"/>
      <c r="TXJ1070" s="14"/>
      <c r="TXK1070" s="14"/>
      <c r="TXL1070" s="14"/>
      <c r="TXM1070" s="14"/>
      <c r="TXN1070" s="14"/>
      <c r="TXO1070" s="14"/>
      <c r="TXP1070" s="14"/>
      <c r="TXQ1070" s="14"/>
      <c r="TXR1070" s="14"/>
      <c r="TXS1070" s="14"/>
      <c r="TXT1070" s="14"/>
      <c r="TXU1070" s="14"/>
      <c r="TXV1070" s="14"/>
      <c r="TXW1070" s="14"/>
      <c r="TXX1070" s="14"/>
      <c r="TXY1070" s="14"/>
      <c r="TXZ1070" s="14"/>
      <c r="TYA1070" s="14"/>
      <c r="TYB1070" s="14"/>
      <c r="TYC1070" s="14"/>
      <c r="TYD1070" s="14"/>
      <c r="TYE1070" s="14"/>
      <c r="TYF1070" s="14"/>
      <c r="TYG1070" s="14"/>
      <c r="TYH1070" s="14"/>
      <c r="TYI1070" s="14"/>
      <c r="TYJ1070" s="14"/>
      <c r="TYK1070" s="14"/>
      <c r="TYL1070" s="14"/>
      <c r="TYM1070" s="14"/>
      <c r="TYN1070" s="14"/>
      <c r="TYO1070" s="14"/>
      <c r="TYP1070" s="14"/>
      <c r="TYQ1070" s="14"/>
      <c r="TYR1070" s="14"/>
      <c r="TYS1070" s="14"/>
      <c r="TYT1070" s="14"/>
      <c r="TYU1070" s="14"/>
      <c r="TYV1070" s="14"/>
      <c r="TYW1070" s="14"/>
      <c r="TYX1070" s="14"/>
      <c r="TYY1070" s="14"/>
      <c r="TYZ1070" s="14"/>
      <c r="TZA1070" s="14"/>
      <c r="TZB1070" s="14"/>
      <c r="TZC1070" s="14"/>
      <c r="TZD1070" s="14"/>
      <c r="TZE1070" s="14"/>
      <c r="TZF1070" s="14"/>
      <c r="TZG1070" s="14"/>
      <c r="TZH1070" s="14"/>
      <c r="TZI1070" s="14"/>
      <c r="TZJ1070" s="14"/>
      <c r="TZK1070" s="14"/>
      <c r="TZL1070" s="14"/>
      <c r="TZM1070" s="14"/>
      <c r="TZN1070" s="14"/>
      <c r="TZO1070" s="14"/>
      <c r="TZP1070" s="14"/>
      <c r="TZQ1070" s="14"/>
      <c r="TZR1070" s="14"/>
      <c r="TZS1070" s="14"/>
      <c r="TZT1070" s="14"/>
      <c r="TZU1070" s="14"/>
      <c r="TZV1070" s="14"/>
      <c r="TZW1070" s="14"/>
      <c r="TZX1070" s="14"/>
      <c r="TZY1070" s="14"/>
      <c r="TZZ1070" s="14"/>
      <c r="UAA1070" s="14"/>
      <c r="UAB1070" s="14"/>
      <c r="UAC1070" s="14"/>
      <c r="UAD1070" s="14"/>
      <c r="UAE1070" s="14"/>
      <c r="UAF1070" s="14"/>
      <c r="UAG1070" s="14"/>
      <c r="UAH1070" s="14"/>
      <c r="UAI1070" s="14"/>
      <c r="UAJ1070" s="14"/>
      <c r="UAK1070" s="14"/>
      <c r="UAL1070" s="14"/>
      <c r="UAM1070" s="14"/>
      <c r="UAN1070" s="14"/>
      <c r="UAO1070" s="14"/>
      <c r="UAP1070" s="14"/>
      <c r="UAQ1070" s="14"/>
      <c r="UAR1070" s="14"/>
      <c r="UAS1070" s="14"/>
      <c r="UAT1070" s="14"/>
      <c r="UAU1070" s="14"/>
      <c r="UAV1070" s="14"/>
      <c r="UAW1070" s="14"/>
      <c r="UAX1070" s="14"/>
      <c r="UAY1070" s="14"/>
      <c r="UAZ1070" s="14"/>
      <c r="UBA1070" s="14"/>
      <c r="UBB1070" s="14"/>
      <c r="UBC1070" s="14"/>
      <c r="UBD1070" s="14"/>
      <c r="UBE1070" s="14"/>
      <c r="UBF1070" s="14"/>
      <c r="UBG1070" s="14"/>
      <c r="UBH1070" s="14"/>
      <c r="UBI1070" s="14"/>
      <c r="UBJ1070" s="14"/>
      <c r="UBK1070" s="14"/>
      <c r="UBL1070" s="14"/>
      <c r="UBM1070" s="14"/>
      <c r="UBN1070" s="14"/>
      <c r="UBO1070" s="14"/>
      <c r="UBP1070" s="14"/>
      <c r="UBQ1070" s="14"/>
      <c r="UBR1070" s="14"/>
      <c r="UBS1070" s="14"/>
      <c r="UBT1070" s="14"/>
      <c r="UBU1070" s="14"/>
      <c r="UBV1070" s="14"/>
      <c r="UBW1070" s="14"/>
      <c r="UBX1070" s="14"/>
      <c r="UBY1070" s="14"/>
      <c r="UBZ1070" s="14"/>
      <c r="UCA1070" s="14"/>
      <c r="UCB1070" s="14"/>
      <c r="UCC1070" s="14"/>
      <c r="UCD1070" s="14"/>
      <c r="UCE1070" s="14"/>
      <c r="UCF1070" s="14"/>
      <c r="UCG1070" s="14"/>
      <c r="UCH1070" s="14"/>
      <c r="UCI1070" s="14"/>
      <c r="UCJ1070" s="14"/>
      <c r="UCK1070" s="14"/>
      <c r="UCL1070" s="14"/>
      <c r="UCM1070" s="14"/>
      <c r="UCN1070" s="14"/>
      <c r="UCO1070" s="14"/>
      <c r="UCP1070" s="14"/>
      <c r="UCQ1070" s="14"/>
      <c r="UCR1070" s="14"/>
      <c r="UCS1070" s="14"/>
      <c r="UCT1070" s="14"/>
      <c r="UCU1070" s="14"/>
      <c r="UCV1070" s="14"/>
      <c r="UCW1070" s="14"/>
      <c r="UCX1070" s="14"/>
      <c r="UCY1070" s="14"/>
      <c r="UCZ1070" s="14"/>
      <c r="UDA1070" s="14"/>
      <c r="UDB1070" s="14"/>
      <c r="UDC1070" s="14"/>
      <c r="UDD1070" s="14"/>
      <c r="UDE1070" s="14"/>
      <c r="UDF1070" s="14"/>
      <c r="UDG1070" s="14"/>
      <c r="UDH1070" s="14"/>
      <c r="UDI1070" s="14"/>
      <c r="UDJ1070" s="14"/>
      <c r="UDK1070" s="14"/>
      <c r="UDL1070" s="14"/>
      <c r="UDM1070" s="14"/>
      <c r="UDN1070" s="14"/>
      <c r="UDO1070" s="14"/>
      <c r="UDP1070" s="14"/>
      <c r="UDQ1070" s="14"/>
      <c r="UDR1070" s="14"/>
      <c r="UDS1070" s="14"/>
      <c r="UDT1070" s="14"/>
      <c r="UDU1070" s="14"/>
      <c r="UDV1070" s="14"/>
      <c r="UDW1070" s="14"/>
      <c r="UDX1070" s="14"/>
      <c r="UDY1070" s="14"/>
      <c r="UDZ1070" s="14"/>
      <c r="UEA1070" s="14"/>
      <c r="UEB1070" s="14"/>
      <c r="UEC1070" s="14"/>
      <c r="UED1070" s="14"/>
      <c r="UEE1070" s="14"/>
      <c r="UEF1070" s="14"/>
      <c r="UEG1070" s="14"/>
      <c r="UEH1070" s="14"/>
      <c r="UEI1070" s="14"/>
      <c r="UEJ1070" s="14"/>
      <c r="UEK1070" s="14"/>
      <c r="UEL1070" s="14"/>
      <c r="UEM1070" s="14"/>
      <c r="UEN1070" s="14"/>
      <c r="UEO1070" s="14"/>
      <c r="UEP1070" s="14"/>
      <c r="UEQ1070" s="14"/>
      <c r="UER1070" s="14"/>
      <c r="UES1070" s="14"/>
      <c r="UET1070" s="14"/>
      <c r="UEU1070" s="14"/>
      <c r="UEV1070" s="14"/>
      <c r="UEW1070" s="14"/>
      <c r="UEX1070" s="14"/>
      <c r="UEY1070" s="14"/>
      <c r="UEZ1070" s="14"/>
      <c r="UFA1070" s="14"/>
      <c r="UFB1070" s="14"/>
      <c r="UFC1070" s="14"/>
      <c r="UFD1070" s="14"/>
      <c r="UFE1070" s="14"/>
      <c r="UFF1070" s="14"/>
      <c r="UFG1070" s="14"/>
      <c r="UFH1070" s="14"/>
      <c r="UFI1070" s="14"/>
      <c r="UFJ1070" s="14"/>
      <c r="UFK1070" s="14"/>
      <c r="UFL1070" s="14"/>
      <c r="UFM1070" s="14"/>
      <c r="UFN1070" s="14"/>
      <c r="UFO1070" s="14"/>
      <c r="UFP1070" s="14"/>
      <c r="UFQ1070" s="14"/>
      <c r="UFR1070" s="14"/>
      <c r="UFS1070" s="14"/>
      <c r="UFT1070" s="14"/>
      <c r="UFU1070" s="14"/>
      <c r="UFV1070" s="14"/>
      <c r="UFW1070" s="14"/>
      <c r="UFX1070" s="14"/>
      <c r="UFY1070" s="14"/>
      <c r="UFZ1070" s="14"/>
      <c r="UGA1070" s="14"/>
      <c r="UGB1070" s="14"/>
      <c r="UGC1070" s="14"/>
      <c r="UGD1070" s="14"/>
      <c r="UGE1070" s="14"/>
      <c r="UGF1070" s="14"/>
      <c r="UGG1070" s="14"/>
      <c r="UGH1070" s="14"/>
      <c r="UGI1070" s="14"/>
      <c r="UGJ1070" s="14"/>
      <c r="UGK1070" s="14"/>
      <c r="UGL1070" s="14"/>
      <c r="UGM1070" s="14"/>
      <c r="UGN1070" s="14"/>
      <c r="UGO1070" s="14"/>
      <c r="UGP1070" s="14"/>
      <c r="UGQ1070" s="14"/>
      <c r="UGR1070" s="14"/>
      <c r="UGS1070" s="14"/>
      <c r="UGT1070" s="14"/>
      <c r="UGU1070" s="14"/>
      <c r="UGV1070" s="14"/>
      <c r="UGW1070" s="14"/>
      <c r="UGX1070" s="14"/>
      <c r="UGY1070" s="14"/>
      <c r="UGZ1070" s="14"/>
      <c r="UHA1070" s="14"/>
      <c r="UHB1070" s="14"/>
      <c r="UHC1070" s="14"/>
      <c r="UHD1070" s="14"/>
      <c r="UHE1070" s="14"/>
      <c r="UHF1070" s="14"/>
      <c r="UHG1070" s="14"/>
      <c r="UHH1070" s="14"/>
      <c r="UHI1070" s="14"/>
      <c r="UHJ1070" s="14"/>
      <c r="UHK1070" s="14"/>
      <c r="UHL1070" s="14"/>
      <c r="UHM1070" s="14"/>
      <c r="UHN1070" s="14"/>
      <c r="UHO1070" s="14"/>
      <c r="UHP1070" s="14"/>
      <c r="UHQ1070" s="14"/>
      <c r="UHR1070" s="14"/>
      <c r="UHS1070" s="14"/>
      <c r="UHT1070" s="14"/>
      <c r="UHU1070" s="14"/>
      <c r="UHV1070" s="14"/>
      <c r="UHW1070" s="14"/>
      <c r="UHX1070" s="14"/>
      <c r="UHY1070" s="14"/>
      <c r="UHZ1070" s="14"/>
      <c r="UIA1070" s="14"/>
      <c r="UIB1070" s="14"/>
      <c r="UIC1070" s="14"/>
      <c r="UID1070" s="14"/>
      <c r="UIE1070" s="14"/>
      <c r="UIF1070" s="14"/>
      <c r="UIG1070" s="14"/>
      <c r="UIH1070" s="14"/>
      <c r="UII1070" s="14"/>
      <c r="UIJ1070" s="14"/>
      <c r="UIK1070" s="14"/>
      <c r="UIL1070" s="14"/>
      <c r="UIM1070" s="14"/>
      <c r="UIN1070" s="14"/>
      <c r="UIO1070" s="14"/>
      <c r="UIP1070" s="14"/>
      <c r="UIQ1070" s="14"/>
      <c r="UIR1070" s="14"/>
      <c r="UIS1070" s="14"/>
      <c r="UIT1070" s="14"/>
      <c r="UIU1070" s="14"/>
      <c r="UIV1070" s="14"/>
      <c r="UIW1070" s="14"/>
      <c r="UIX1070" s="14"/>
      <c r="UIY1070" s="14"/>
      <c r="UIZ1070" s="14"/>
      <c r="UJA1070" s="14"/>
      <c r="UJB1070" s="14"/>
      <c r="UJC1070" s="14"/>
      <c r="UJD1070" s="14"/>
      <c r="UJE1070" s="14"/>
      <c r="UJF1070" s="14"/>
      <c r="UJG1070" s="14"/>
      <c r="UJH1070" s="14"/>
      <c r="UJI1070" s="14"/>
      <c r="UJJ1070" s="14"/>
      <c r="UJK1070" s="14"/>
      <c r="UJL1070" s="14"/>
      <c r="UJM1070" s="14"/>
      <c r="UJN1070" s="14"/>
      <c r="UJO1070" s="14"/>
      <c r="UJP1070" s="14"/>
      <c r="UJQ1070" s="14"/>
      <c r="UJR1070" s="14"/>
      <c r="UJS1070" s="14"/>
      <c r="UJT1070" s="14"/>
      <c r="UJU1070" s="14"/>
      <c r="UJV1070" s="14"/>
      <c r="UJW1070" s="14"/>
      <c r="UJX1070" s="14"/>
      <c r="UJY1070" s="14"/>
      <c r="UJZ1070" s="14"/>
      <c r="UKA1070" s="14"/>
      <c r="UKB1070" s="14"/>
      <c r="UKC1070" s="14"/>
      <c r="UKD1070" s="14"/>
      <c r="UKE1070" s="14"/>
      <c r="UKF1070" s="14"/>
      <c r="UKG1070" s="14"/>
      <c r="UKH1070" s="14"/>
      <c r="UKI1070" s="14"/>
      <c r="UKJ1070" s="14"/>
      <c r="UKK1070" s="14"/>
      <c r="UKL1070" s="14"/>
      <c r="UKM1070" s="14"/>
      <c r="UKN1070" s="14"/>
      <c r="UKO1070" s="14"/>
      <c r="UKP1070" s="14"/>
      <c r="UKQ1070" s="14"/>
      <c r="UKR1070" s="14"/>
      <c r="UKS1070" s="14"/>
      <c r="UKT1070" s="14"/>
      <c r="UKU1070" s="14"/>
      <c r="UKV1070" s="14"/>
      <c r="UKW1070" s="14"/>
      <c r="UKX1070" s="14"/>
      <c r="UKY1070" s="14"/>
      <c r="UKZ1070" s="14"/>
      <c r="ULA1070" s="14"/>
      <c r="ULB1070" s="14"/>
      <c r="ULC1070" s="14"/>
      <c r="ULD1070" s="14"/>
      <c r="ULE1070" s="14"/>
      <c r="ULF1070" s="14"/>
      <c r="ULG1070" s="14"/>
      <c r="ULH1070" s="14"/>
      <c r="ULI1070" s="14"/>
      <c r="ULJ1070" s="14"/>
      <c r="ULK1070" s="14"/>
      <c r="ULL1070" s="14"/>
      <c r="ULM1070" s="14"/>
      <c r="ULN1070" s="14"/>
      <c r="ULO1070" s="14"/>
      <c r="ULP1070" s="14"/>
      <c r="ULQ1070" s="14"/>
      <c r="ULR1070" s="14"/>
      <c r="ULS1070" s="14"/>
      <c r="ULT1070" s="14"/>
      <c r="ULU1070" s="14"/>
      <c r="ULV1070" s="14"/>
      <c r="ULW1070" s="14"/>
      <c r="ULX1070" s="14"/>
      <c r="ULY1070" s="14"/>
      <c r="ULZ1070" s="14"/>
      <c r="UMA1070" s="14"/>
      <c r="UMB1070" s="14"/>
      <c r="UMC1070" s="14"/>
      <c r="UMD1070" s="14"/>
      <c r="UME1070" s="14"/>
      <c r="UMF1070" s="14"/>
      <c r="UMG1070" s="14"/>
      <c r="UMH1070" s="14"/>
      <c r="UMI1070" s="14"/>
      <c r="UMJ1070" s="14"/>
      <c r="UMK1070" s="14"/>
      <c r="UML1070" s="14"/>
      <c r="UMM1070" s="14"/>
      <c r="UMN1070" s="14"/>
      <c r="UMO1070" s="14"/>
      <c r="UMP1070" s="14"/>
      <c r="UMQ1070" s="14"/>
      <c r="UMR1070" s="14"/>
      <c r="UMS1070" s="14"/>
      <c r="UMT1070" s="14"/>
      <c r="UMU1070" s="14"/>
      <c r="UMV1070" s="14"/>
      <c r="UMW1070" s="14"/>
      <c r="UMX1070" s="14"/>
      <c r="UMY1070" s="14"/>
      <c r="UMZ1070" s="14"/>
      <c r="UNA1070" s="14"/>
      <c r="UNB1070" s="14"/>
      <c r="UNC1070" s="14"/>
      <c r="UND1070" s="14"/>
      <c r="UNE1070" s="14"/>
      <c r="UNF1070" s="14"/>
      <c r="UNG1070" s="14"/>
      <c r="UNH1070" s="14"/>
      <c r="UNI1070" s="14"/>
      <c r="UNJ1070" s="14"/>
      <c r="UNK1070" s="14"/>
      <c r="UNL1070" s="14"/>
      <c r="UNM1070" s="14"/>
      <c r="UNN1070" s="14"/>
      <c r="UNO1070" s="14"/>
      <c r="UNP1070" s="14"/>
      <c r="UNQ1070" s="14"/>
      <c r="UNR1070" s="14"/>
      <c r="UNS1070" s="14"/>
      <c r="UNT1070" s="14"/>
      <c r="UNU1070" s="14"/>
      <c r="UNV1070" s="14"/>
      <c r="UNW1070" s="14"/>
      <c r="UNX1070" s="14"/>
      <c r="UNY1070" s="14"/>
      <c r="UNZ1070" s="14"/>
      <c r="UOA1070" s="14"/>
      <c r="UOB1070" s="14"/>
      <c r="UOC1070" s="14"/>
      <c r="UOD1070" s="14"/>
      <c r="UOE1070" s="14"/>
      <c r="UOF1070" s="14"/>
      <c r="UOG1070" s="14"/>
      <c r="UOH1070" s="14"/>
      <c r="UOI1070" s="14"/>
      <c r="UOJ1070" s="14"/>
      <c r="UOK1070" s="14"/>
      <c r="UOL1070" s="14"/>
      <c r="UOM1070" s="14"/>
      <c r="UON1070" s="14"/>
      <c r="UOO1070" s="14"/>
      <c r="UOP1070" s="14"/>
      <c r="UOQ1070" s="14"/>
      <c r="UOR1070" s="14"/>
      <c r="UOS1070" s="14"/>
      <c r="UOT1070" s="14"/>
      <c r="UOU1070" s="14"/>
      <c r="UOV1070" s="14"/>
      <c r="UOW1070" s="14"/>
      <c r="UOX1070" s="14"/>
      <c r="UOY1070" s="14"/>
      <c r="UOZ1070" s="14"/>
      <c r="UPA1070" s="14"/>
      <c r="UPB1070" s="14"/>
      <c r="UPC1070" s="14"/>
      <c r="UPD1070" s="14"/>
      <c r="UPE1070" s="14"/>
      <c r="UPF1070" s="14"/>
      <c r="UPG1070" s="14"/>
      <c r="UPH1070" s="14"/>
      <c r="UPI1070" s="14"/>
      <c r="UPJ1070" s="14"/>
      <c r="UPK1070" s="14"/>
      <c r="UPL1070" s="14"/>
      <c r="UPM1070" s="14"/>
      <c r="UPN1070" s="14"/>
      <c r="UPO1070" s="14"/>
      <c r="UPP1070" s="14"/>
      <c r="UPQ1070" s="14"/>
      <c r="UPR1070" s="14"/>
      <c r="UPS1070" s="14"/>
      <c r="UPT1070" s="14"/>
      <c r="UPU1070" s="14"/>
      <c r="UPV1070" s="14"/>
      <c r="UPW1070" s="14"/>
      <c r="UPX1070" s="14"/>
      <c r="UPY1070" s="14"/>
      <c r="UPZ1070" s="14"/>
      <c r="UQA1070" s="14"/>
      <c r="UQB1070" s="14"/>
      <c r="UQC1070" s="14"/>
      <c r="UQD1070" s="14"/>
      <c r="UQE1070" s="14"/>
      <c r="UQF1070" s="14"/>
      <c r="UQG1070" s="14"/>
      <c r="UQH1070" s="14"/>
      <c r="UQI1070" s="14"/>
      <c r="UQJ1070" s="14"/>
      <c r="UQK1070" s="14"/>
      <c r="UQL1070" s="14"/>
      <c r="UQM1070" s="14"/>
      <c r="UQN1070" s="14"/>
      <c r="UQO1070" s="14"/>
      <c r="UQP1070" s="14"/>
      <c r="UQQ1070" s="14"/>
      <c r="UQR1070" s="14"/>
      <c r="UQS1070" s="14"/>
      <c r="UQT1070" s="14"/>
      <c r="UQU1070" s="14"/>
      <c r="UQV1070" s="14"/>
      <c r="UQW1070" s="14"/>
      <c r="UQX1070" s="14"/>
      <c r="UQY1070" s="14"/>
      <c r="UQZ1070" s="14"/>
      <c r="URA1070" s="14"/>
      <c r="URB1070" s="14"/>
      <c r="URC1070" s="14"/>
      <c r="URD1070" s="14"/>
      <c r="URE1070" s="14"/>
      <c r="URF1070" s="14"/>
      <c r="URG1070" s="14"/>
      <c r="URH1070" s="14"/>
      <c r="URI1070" s="14"/>
      <c r="URJ1070" s="14"/>
      <c r="URK1070" s="14"/>
      <c r="URL1070" s="14"/>
      <c r="URM1070" s="14"/>
      <c r="URN1070" s="14"/>
      <c r="URO1070" s="14"/>
      <c r="URP1070" s="14"/>
      <c r="URQ1070" s="14"/>
      <c r="URR1070" s="14"/>
      <c r="URS1070" s="14"/>
      <c r="URT1070" s="14"/>
      <c r="URU1070" s="14"/>
      <c r="URV1070" s="14"/>
      <c r="URW1070" s="14"/>
      <c r="URX1070" s="14"/>
      <c r="URY1070" s="14"/>
      <c r="URZ1070" s="14"/>
      <c r="USA1070" s="14"/>
      <c r="USB1070" s="14"/>
      <c r="USC1070" s="14"/>
      <c r="USD1070" s="14"/>
      <c r="USE1070" s="14"/>
      <c r="USF1070" s="14"/>
      <c r="USG1070" s="14"/>
      <c r="USH1070" s="14"/>
      <c r="USI1070" s="14"/>
      <c r="USJ1070" s="14"/>
      <c r="USK1070" s="14"/>
      <c r="USL1070" s="14"/>
      <c r="USM1070" s="14"/>
      <c r="USN1070" s="14"/>
      <c r="USO1070" s="14"/>
      <c r="USP1070" s="14"/>
      <c r="USQ1070" s="14"/>
      <c r="USR1070" s="14"/>
      <c r="USS1070" s="14"/>
      <c r="UST1070" s="14"/>
      <c r="USU1070" s="14"/>
      <c r="USV1070" s="14"/>
      <c r="USW1070" s="14"/>
      <c r="USX1070" s="14"/>
      <c r="USY1070" s="14"/>
      <c r="USZ1070" s="14"/>
      <c r="UTA1070" s="14"/>
      <c r="UTB1070" s="14"/>
      <c r="UTC1070" s="14"/>
      <c r="UTD1070" s="14"/>
      <c r="UTE1070" s="14"/>
      <c r="UTF1070" s="14"/>
      <c r="UTG1070" s="14"/>
      <c r="UTH1070" s="14"/>
      <c r="UTI1070" s="14"/>
      <c r="UTJ1070" s="14"/>
      <c r="UTK1070" s="14"/>
      <c r="UTL1070" s="14"/>
      <c r="UTM1070" s="14"/>
      <c r="UTN1070" s="14"/>
      <c r="UTO1070" s="14"/>
      <c r="UTP1070" s="14"/>
      <c r="UTQ1070" s="14"/>
      <c r="UTR1070" s="14"/>
      <c r="UTS1070" s="14"/>
      <c r="UTT1070" s="14"/>
      <c r="UTU1070" s="14"/>
      <c r="UTV1070" s="14"/>
      <c r="UTW1070" s="14"/>
      <c r="UTX1070" s="14"/>
      <c r="UTY1070" s="14"/>
      <c r="UTZ1070" s="14"/>
      <c r="UUA1070" s="14"/>
      <c r="UUB1070" s="14"/>
      <c r="UUC1070" s="14"/>
      <c r="UUD1070" s="14"/>
      <c r="UUE1070" s="14"/>
      <c r="UUF1070" s="14"/>
      <c r="UUG1070" s="14"/>
      <c r="UUH1070" s="14"/>
      <c r="UUI1070" s="14"/>
      <c r="UUJ1070" s="14"/>
      <c r="UUK1070" s="14"/>
      <c r="UUL1070" s="14"/>
      <c r="UUM1070" s="14"/>
      <c r="UUN1070" s="14"/>
      <c r="UUO1070" s="14"/>
      <c r="UUP1070" s="14"/>
      <c r="UUQ1070" s="14"/>
      <c r="UUR1070" s="14"/>
      <c r="UUS1070" s="14"/>
      <c r="UUT1070" s="14"/>
      <c r="UUU1070" s="14"/>
      <c r="UUV1070" s="14"/>
      <c r="UUW1070" s="14"/>
      <c r="UUX1070" s="14"/>
      <c r="UUY1070" s="14"/>
      <c r="UUZ1070" s="14"/>
      <c r="UVA1070" s="14"/>
      <c r="UVB1070" s="14"/>
      <c r="UVC1070" s="14"/>
      <c r="UVD1070" s="14"/>
      <c r="UVE1070" s="14"/>
      <c r="UVF1070" s="14"/>
      <c r="UVG1070" s="14"/>
      <c r="UVH1070" s="14"/>
      <c r="UVI1070" s="14"/>
      <c r="UVJ1070" s="14"/>
      <c r="UVK1070" s="14"/>
      <c r="UVL1070" s="14"/>
      <c r="UVM1070" s="14"/>
      <c r="UVN1070" s="14"/>
      <c r="UVO1070" s="14"/>
      <c r="UVP1070" s="14"/>
      <c r="UVQ1070" s="14"/>
      <c r="UVR1070" s="14"/>
      <c r="UVS1070" s="14"/>
      <c r="UVT1070" s="14"/>
      <c r="UVU1070" s="14"/>
      <c r="UVV1070" s="14"/>
      <c r="UVW1070" s="14"/>
      <c r="UVX1070" s="14"/>
      <c r="UVY1070" s="14"/>
      <c r="UVZ1070" s="14"/>
      <c r="UWA1070" s="14"/>
      <c r="UWB1070" s="14"/>
      <c r="UWC1070" s="14"/>
      <c r="UWD1070" s="14"/>
      <c r="UWE1070" s="14"/>
      <c r="UWF1070" s="14"/>
      <c r="UWG1070" s="14"/>
      <c r="UWH1070" s="14"/>
      <c r="UWI1070" s="14"/>
      <c r="UWJ1070" s="14"/>
      <c r="UWK1070" s="14"/>
      <c r="UWL1070" s="14"/>
      <c r="UWM1070" s="14"/>
      <c r="UWN1070" s="14"/>
      <c r="UWO1070" s="14"/>
      <c r="UWP1070" s="14"/>
      <c r="UWQ1070" s="14"/>
      <c r="UWR1070" s="14"/>
      <c r="UWS1070" s="14"/>
      <c r="UWT1070" s="14"/>
      <c r="UWU1070" s="14"/>
      <c r="UWV1070" s="14"/>
      <c r="UWW1070" s="14"/>
      <c r="UWX1070" s="14"/>
      <c r="UWY1070" s="14"/>
      <c r="UWZ1070" s="14"/>
      <c r="UXA1070" s="14"/>
      <c r="UXB1070" s="14"/>
      <c r="UXC1070" s="14"/>
      <c r="UXD1070" s="14"/>
      <c r="UXE1070" s="14"/>
      <c r="UXF1070" s="14"/>
      <c r="UXG1070" s="14"/>
      <c r="UXH1070" s="14"/>
      <c r="UXI1070" s="14"/>
      <c r="UXJ1070" s="14"/>
      <c r="UXK1070" s="14"/>
      <c r="UXL1070" s="14"/>
      <c r="UXM1070" s="14"/>
      <c r="UXN1070" s="14"/>
      <c r="UXO1070" s="14"/>
      <c r="UXP1070" s="14"/>
      <c r="UXQ1070" s="14"/>
      <c r="UXR1070" s="14"/>
      <c r="UXS1070" s="14"/>
      <c r="UXT1070" s="14"/>
      <c r="UXU1070" s="14"/>
      <c r="UXV1070" s="14"/>
      <c r="UXW1070" s="14"/>
      <c r="UXX1070" s="14"/>
      <c r="UXY1070" s="14"/>
      <c r="UXZ1070" s="14"/>
      <c r="UYA1070" s="14"/>
      <c r="UYB1070" s="14"/>
      <c r="UYC1070" s="14"/>
      <c r="UYD1070" s="14"/>
      <c r="UYE1070" s="14"/>
      <c r="UYF1070" s="14"/>
      <c r="UYG1070" s="14"/>
      <c r="UYH1070" s="14"/>
      <c r="UYI1070" s="14"/>
      <c r="UYJ1070" s="14"/>
      <c r="UYK1070" s="14"/>
      <c r="UYL1070" s="14"/>
      <c r="UYM1070" s="14"/>
      <c r="UYN1070" s="14"/>
      <c r="UYO1070" s="14"/>
      <c r="UYP1070" s="14"/>
      <c r="UYQ1070" s="14"/>
      <c r="UYR1070" s="14"/>
      <c r="UYS1070" s="14"/>
      <c r="UYT1070" s="14"/>
      <c r="UYU1070" s="14"/>
      <c r="UYV1070" s="14"/>
      <c r="UYW1070" s="14"/>
      <c r="UYX1070" s="14"/>
      <c r="UYY1070" s="14"/>
      <c r="UYZ1070" s="14"/>
      <c r="UZA1070" s="14"/>
      <c r="UZB1070" s="14"/>
      <c r="UZC1070" s="14"/>
      <c r="UZD1070" s="14"/>
      <c r="UZE1070" s="14"/>
      <c r="UZF1070" s="14"/>
      <c r="UZG1070" s="14"/>
      <c r="UZH1070" s="14"/>
      <c r="UZI1070" s="14"/>
      <c r="UZJ1070" s="14"/>
      <c r="UZK1070" s="14"/>
      <c r="UZL1070" s="14"/>
      <c r="UZM1070" s="14"/>
      <c r="UZN1070" s="14"/>
      <c r="UZO1070" s="14"/>
      <c r="UZP1070" s="14"/>
      <c r="UZQ1070" s="14"/>
      <c r="UZR1070" s="14"/>
      <c r="UZS1070" s="14"/>
      <c r="UZT1070" s="14"/>
      <c r="UZU1070" s="14"/>
      <c r="UZV1070" s="14"/>
      <c r="UZW1070" s="14"/>
      <c r="UZX1070" s="14"/>
      <c r="UZY1070" s="14"/>
      <c r="UZZ1070" s="14"/>
      <c r="VAA1070" s="14"/>
      <c r="VAB1070" s="14"/>
      <c r="VAC1070" s="14"/>
      <c r="VAD1070" s="14"/>
      <c r="VAE1070" s="14"/>
      <c r="VAF1070" s="14"/>
      <c r="VAG1070" s="14"/>
      <c r="VAH1070" s="14"/>
      <c r="VAI1070" s="14"/>
      <c r="VAJ1070" s="14"/>
      <c r="VAK1070" s="14"/>
      <c r="VAL1070" s="14"/>
      <c r="VAM1070" s="14"/>
      <c r="VAN1070" s="14"/>
      <c r="VAO1070" s="14"/>
      <c r="VAP1070" s="14"/>
      <c r="VAQ1070" s="14"/>
      <c r="VAR1070" s="14"/>
      <c r="VAS1070" s="14"/>
      <c r="VAT1070" s="14"/>
      <c r="VAU1070" s="14"/>
      <c r="VAV1070" s="14"/>
      <c r="VAW1070" s="14"/>
      <c r="VAX1070" s="14"/>
      <c r="VAY1070" s="14"/>
      <c r="VAZ1070" s="14"/>
      <c r="VBA1070" s="14"/>
      <c r="VBB1070" s="14"/>
      <c r="VBC1070" s="14"/>
      <c r="VBD1070" s="14"/>
      <c r="VBE1070" s="14"/>
      <c r="VBF1070" s="14"/>
      <c r="VBG1070" s="14"/>
      <c r="VBH1070" s="14"/>
      <c r="VBI1070" s="14"/>
      <c r="VBJ1070" s="14"/>
      <c r="VBK1070" s="14"/>
      <c r="VBL1070" s="14"/>
      <c r="VBM1070" s="14"/>
      <c r="VBN1070" s="14"/>
      <c r="VBO1070" s="14"/>
      <c r="VBP1070" s="14"/>
      <c r="VBQ1070" s="14"/>
      <c r="VBR1070" s="14"/>
      <c r="VBS1070" s="14"/>
      <c r="VBT1070" s="14"/>
      <c r="VBU1070" s="14"/>
      <c r="VBV1070" s="14"/>
      <c r="VBW1070" s="14"/>
      <c r="VBX1070" s="14"/>
      <c r="VBY1070" s="14"/>
      <c r="VBZ1070" s="14"/>
      <c r="VCA1070" s="14"/>
      <c r="VCB1070" s="14"/>
      <c r="VCC1070" s="14"/>
      <c r="VCD1070" s="14"/>
      <c r="VCE1070" s="14"/>
      <c r="VCF1070" s="14"/>
      <c r="VCG1070" s="14"/>
      <c r="VCH1070" s="14"/>
      <c r="VCI1070" s="14"/>
      <c r="VCJ1070" s="14"/>
      <c r="VCK1070" s="14"/>
      <c r="VCL1070" s="14"/>
      <c r="VCM1070" s="14"/>
      <c r="VCN1070" s="14"/>
      <c r="VCO1070" s="14"/>
      <c r="VCP1070" s="14"/>
      <c r="VCQ1070" s="14"/>
      <c r="VCR1070" s="14"/>
      <c r="VCS1070" s="14"/>
      <c r="VCT1070" s="14"/>
      <c r="VCU1070" s="14"/>
      <c r="VCV1070" s="14"/>
      <c r="VCW1070" s="14"/>
      <c r="VCX1070" s="14"/>
      <c r="VCY1070" s="14"/>
      <c r="VCZ1070" s="14"/>
      <c r="VDA1070" s="14"/>
      <c r="VDB1070" s="14"/>
      <c r="VDC1070" s="14"/>
      <c r="VDD1070" s="14"/>
      <c r="VDE1070" s="14"/>
      <c r="VDF1070" s="14"/>
      <c r="VDG1070" s="14"/>
      <c r="VDH1070" s="14"/>
      <c r="VDI1070" s="14"/>
      <c r="VDJ1070" s="14"/>
      <c r="VDK1070" s="14"/>
      <c r="VDL1070" s="14"/>
      <c r="VDM1070" s="14"/>
      <c r="VDN1070" s="14"/>
      <c r="VDO1070" s="14"/>
      <c r="VDP1070" s="14"/>
      <c r="VDQ1070" s="14"/>
      <c r="VDR1070" s="14"/>
      <c r="VDS1070" s="14"/>
      <c r="VDT1070" s="14"/>
      <c r="VDU1070" s="14"/>
      <c r="VDV1070" s="14"/>
      <c r="VDW1070" s="14"/>
      <c r="VDX1070" s="14"/>
      <c r="VDY1070" s="14"/>
      <c r="VDZ1070" s="14"/>
      <c r="VEA1070" s="14"/>
      <c r="VEB1070" s="14"/>
      <c r="VEC1070" s="14"/>
      <c r="VED1070" s="14"/>
      <c r="VEE1070" s="14"/>
      <c r="VEF1070" s="14"/>
      <c r="VEG1070" s="14"/>
      <c r="VEH1070" s="14"/>
      <c r="VEI1070" s="14"/>
      <c r="VEJ1070" s="14"/>
      <c r="VEK1070" s="14"/>
      <c r="VEL1070" s="14"/>
      <c r="VEM1070" s="14"/>
      <c r="VEN1070" s="14"/>
      <c r="VEO1070" s="14"/>
      <c r="VEP1070" s="14"/>
      <c r="VEQ1070" s="14"/>
      <c r="VER1070" s="14"/>
      <c r="VES1070" s="14"/>
      <c r="VET1070" s="14"/>
      <c r="VEU1070" s="14"/>
      <c r="VEV1070" s="14"/>
      <c r="VEW1070" s="14"/>
      <c r="VEX1070" s="14"/>
      <c r="VEY1070" s="14"/>
      <c r="VEZ1070" s="14"/>
      <c r="VFA1070" s="14"/>
      <c r="VFB1070" s="14"/>
      <c r="VFC1070" s="14"/>
      <c r="VFD1070" s="14"/>
      <c r="VFE1070" s="14"/>
      <c r="VFF1070" s="14"/>
      <c r="VFG1070" s="14"/>
      <c r="VFH1070" s="14"/>
      <c r="VFI1070" s="14"/>
      <c r="VFJ1070" s="14"/>
      <c r="VFK1070" s="14"/>
      <c r="VFL1070" s="14"/>
      <c r="VFM1070" s="14"/>
      <c r="VFN1070" s="14"/>
      <c r="VFO1070" s="14"/>
      <c r="VFP1070" s="14"/>
      <c r="VFQ1070" s="14"/>
      <c r="VFR1070" s="14"/>
      <c r="VFS1070" s="14"/>
      <c r="VFT1070" s="14"/>
      <c r="VFU1070" s="14"/>
      <c r="VFV1070" s="14"/>
      <c r="VFW1070" s="14"/>
      <c r="VFX1070" s="14"/>
      <c r="VFY1070" s="14"/>
      <c r="VFZ1070" s="14"/>
      <c r="VGA1070" s="14"/>
      <c r="VGB1070" s="14"/>
      <c r="VGC1070" s="14"/>
      <c r="VGD1070" s="14"/>
      <c r="VGE1070" s="14"/>
      <c r="VGF1070" s="14"/>
      <c r="VGG1070" s="14"/>
      <c r="VGH1070" s="14"/>
      <c r="VGI1070" s="14"/>
      <c r="VGJ1070" s="14"/>
      <c r="VGK1070" s="14"/>
      <c r="VGL1070" s="14"/>
      <c r="VGM1070" s="14"/>
      <c r="VGN1070" s="14"/>
      <c r="VGO1070" s="14"/>
      <c r="VGP1070" s="14"/>
      <c r="VGQ1070" s="14"/>
      <c r="VGR1070" s="14"/>
      <c r="VGS1070" s="14"/>
      <c r="VGT1070" s="14"/>
      <c r="VGU1070" s="14"/>
      <c r="VGV1070" s="14"/>
      <c r="VGW1070" s="14"/>
      <c r="VGX1070" s="14"/>
      <c r="VGY1070" s="14"/>
      <c r="VGZ1070" s="14"/>
      <c r="VHA1070" s="14"/>
      <c r="VHB1070" s="14"/>
      <c r="VHC1070" s="14"/>
      <c r="VHD1070" s="14"/>
      <c r="VHE1070" s="14"/>
      <c r="VHF1070" s="14"/>
      <c r="VHG1070" s="14"/>
      <c r="VHH1070" s="14"/>
      <c r="VHI1070" s="14"/>
      <c r="VHJ1070" s="14"/>
      <c r="VHK1070" s="14"/>
      <c r="VHL1070" s="14"/>
      <c r="VHM1070" s="14"/>
      <c r="VHN1070" s="14"/>
      <c r="VHO1070" s="14"/>
      <c r="VHP1070" s="14"/>
      <c r="VHQ1070" s="14"/>
      <c r="VHR1070" s="14"/>
      <c r="VHS1070" s="14"/>
      <c r="VHT1070" s="14"/>
      <c r="VHU1070" s="14"/>
      <c r="VHV1070" s="14"/>
      <c r="VHW1070" s="14"/>
      <c r="VHX1070" s="14"/>
      <c r="VHY1070" s="14"/>
      <c r="VHZ1070" s="14"/>
      <c r="VIA1070" s="14"/>
      <c r="VIB1070" s="14"/>
      <c r="VIC1070" s="14"/>
      <c r="VID1070" s="14"/>
      <c r="VIE1070" s="14"/>
      <c r="VIF1070" s="14"/>
      <c r="VIG1070" s="14"/>
      <c r="VIH1070" s="14"/>
      <c r="VII1070" s="14"/>
      <c r="VIJ1070" s="14"/>
      <c r="VIK1070" s="14"/>
      <c r="VIL1070" s="14"/>
      <c r="VIM1070" s="14"/>
      <c r="VIN1070" s="14"/>
      <c r="VIO1070" s="14"/>
      <c r="VIP1070" s="14"/>
      <c r="VIQ1070" s="14"/>
      <c r="VIR1070" s="14"/>
      <c r="VIS1070" s="14"/>
      <c r="VIT1070" s="14"/>
      <c r="VIU1070" s="14"/>
      <c r="VIV1070" s="14"/>
      <c r="VIW1070" s="14"/>
      <c r="VIX1070" s="14"/>
      <c r="VIY1070" s="14"/>
      <c r="VIZ1070" s="14"/>
      <c r="VJA1070" s="14"/>
      <c r="VJB1070" s="14"/>
      <c r="VJC1070" s="14"/>
      <c r="VJD1070" s="14"/>
      <c r="VJE1070" s="14"/>
      <c r="VJF1070" s="14"/>
      <c r="VJG1070" s="14"/>
      <c r="VJH1070" s="14"/>
      <c r="VJI1070" s="14"/>
      <c r="VJJ1070" s="14"/>
      <c r="VJK1070" s="14"/>
      <c r="VJL1070" s="14"/>
      <c r="VJM1070" s="14"/>
      <c r="VJN1070" s="14"/>
      <c r="VJO1070" s="14"/>
      <c r="VJP1070" s="14"/>
      <c r="VJQ1070" s="14"/>
      <c r="VJR1070" s="14"/>
      <c r="VJS1070" s="14"/>
      <c r="VJT1070" s="14"/>
      <c r="VJU1070" s="14"/>
      <c r="VJV1070" s="14"/>
      <c r="VJW1070" s="14"/>
      <c r="VJX1070" s="14"/>
      <c r="VJY1070" s="14"/>
      <c r="VJZ1070" s="14"/>
      <c r="VKA1070" s="14"/>
      <c r="VKB1070" s="14"/>
      <c r="VKC1070" s="14"/>
      <c r="VKD1070" s="14"/>
      <c r="VKE1070" s="14"/>
      <c r="VKF1070" s="14"/>
      <c r="VKG1070" s="14"/>
      <c r="VKH1070" s="14"/>
      <c r="VKI1070" s="14"/>
      <c r="VKJ1070" s="14"/>
      <c r="VKK1070" s="14"/>
      <c r="VKL1070" s="14"/>
      <c r="VKM1070" s="14"/>
      <c r="VKN1070" s="14"/>
      <c r="VKO1070" s="14"/>
      <c r="VKP1070" s="14"/>
      <c r="VKQ1070" s="14"/>
      <c r="VKR1070" s="14"/>
      <c r="VKS1070" s="14"/>
      <c r="VKT1070" s="14"/>
      <c r="VKU1070" s="14"/>
      <c r="VKV1070" s="14"/>
      <c r="VKW1070" s="14"/>
      <c r="VKX1070" s="14"/>
      <c r="VKY1070" s="14"/>
      <c r="VKZ1070" s="14"/>
      <c r="VLA1070" s="14"/>
      <c r="VLB1070" s="14"/>
      <c r="VLC1070" s="14"/>
      <c r="VLD1070" s="14"/>
      <c r="VLE1070" s="14"/>
      <c r="VLF1070" s="14"/>
      <c r="VLG1070" s="14"/>
      <c r="VLH1070" s="14"/>
      <c r="VLI1070" s="14"/>
      <c r="VLJ1070" s="14"/>
      <c r="VLK1070" s="14"/>
      <c r="VLL1070" s="14"/>
      <c r="VLM1070" s="14"/>
      <c r="VLN1070" s="14"/>
      <c r="VLO1070" s="14"/>
      <c r="VLP1070" s="14"/>
      <c r="VLQ1070" s="14"/>
      <c r="VLR1070" s="14"/>
      <c r="VLS1070" s="14"/>
      <c r="VLT1070" s="14"/>
      <c r="VLU1070" s="14"/>
      <c r="VLV1070" s="14"/>
      <c r="VLW1070" s="14"/>
      <c r="VLX1070" s="14"/>
      <c r="VLY1070" s="14"/>
      <c r="VLZ1070" s="14"/>
      <c r="VMA1070" s="14"/>
      <c r="VMB1070" s="14"/>
      <c r="VMC1070" s="14"/>
      <c r="VMD1070" s="14"/>
      <c r="VME1070" s="14"/>
      <c r="VMF1070" s="14"/>
      <c r="VMG1070" s="14"/>
      <c r="VMH1070" s="14"/>
      <c r="VMI1070" s="14"/>
      <c r="VMJ1070" s="14"/>
      <c r="VMK1070" s="14"/>
      <c r="VML1070" s="14"/>
      <c r="VMM1070" s="14"/>
      <c r="VMN1070" s="14"/>
      <c r="VMO1070" s="14"/>
      <c r="VMP1070" s="14"/>
      <c r="VMQ1070" s="14"/>
      <c r="VMR1070" s="14"/>
      <c r="VMS1070" s="14"/>
      <c r="VMT1070" s="14"/>
      <c r="VMU1070" s="14"/>
      <c r="VMV1070" s="14"/>
      <c r="VMW1070" s="14"/>
      <c r="VMX1070" s="14"/>
      <c r="VMY1070" s="14"/>
      <c r="VMZ1070" s="14"/>
      <c r="VNA1070" s="14"/>
      <c r="VNB1070" s="14"/>
      <c r="VNC1070" s="14"/>
      <c r="VND1070" s="14"/>
      <c r="VNE1070" s="14"/>
      <c r="VNF1070" s="14"/>
      <c r="VNG1070" s="14"/>
      <c r="VNH1070" s="14"/>
      <c r="VNI1070" s="14"/>
      <c r="VNJ1070" s="14"/>
      <c r="VNK1070" s="14"/>
      <c r="VNL1070" s="14"/>
      <c r="VNM1070" s="14"/>
      <c r="VNN1070" s="14"/>
      <c r="VNO1070" s="14"/>
      <c r="VNP1070" s="14"/>
      <c r="VNQ1070" s="14"/>
      <c r="VNR1070" s="14"/>
      <c r="VNS1070" s="14"/>
      <c r="VNT1070" s="14"/>
      <c r="VNU1070" s="14"/>
      <c r="VNV1070" s="14"/>
      <c r="VNW1070" s="14"/>
      <c r="VNX1070" s="14"/>
      <c r="VNY1070" s="14"/>
      <c r="VNZ1070" s="14"/>
      <c r="VOA1070" s="14"/>
      <c r="VOB1070" s="14"/>
      <c r="VOC1070" s="14"/>
      <c r="VOD1070" s="14"/>
      <c r="VOE1070" s="14"/>
      <c r="VOF1070" s="14"/>
      <c r="VOG1070" s="14"/>
      <c r="VOH1070" s="14"/>
      <c r="VOI1070" s="14"/>
      <c r="VOJ1070" s="14"/>
      <c r="VOK1070" s="14"/>
      <c r="VOL1070" s="14"/>
      <c r="VOM1070" s="14"/>
      <c r="VON1070" s="14"/>
      <c r="VOO1070" s="14"/>
      <c r="VOP1070" s="14"/>
      <c r="VOQ1070" s="14"/>
      <c r="VOR1070" s="14"/>
      <c r="VOS1070" s="14"/>
      <c r="VOT1070" s="14"/>
      <c r="VOU1070" s="14"/>
      <c r="VOV1070" s="14"/>
      <c r="VOW1070" s="14"/>
      <c r="VOX1070" s="14"/>
      <c r="VOY1070" s="14"/>
      <c r="VOZ1070" s="14"/>
      <c r="VPA1070" s="14"/>
      <c r="VPB1070" s="14"/>
      <c r="VPC1070" s="14"/>
      <c r="VPD1070" s="14"/>
      <c r="VPE1070" s="14"/>
      <c r="VPF1070" s="14"/>
      <c r="VPG1070" s="14"/>
      <c r="VPH1070" s="14"/>
      <c r="VPI1070" s="14"/>
      <c r="VPJ1070" s="14"/>
      <c r="VPK1070" s="14"/>
      <c r="VPL1070" s="14"/>
      <c r="VPM1070" s="14"/>
      <c r="VPN1070" s="14"/>
      <c r="VPO1070" s="14"/>
      <c r="VPP1070" s="14"/>
      <c r="VPQ1070" s="14"/>
      <c r="VPR1070" s="14"/>
      <c r="VPS1070" s="14"/>
      <c r="VPT1070" s="14"/>
      <c r="VPU1070" s="14"/>
      <c r="VPV1070" s="14"/>
      <c r="VPW1070" s="14"/>
      <c r="VPX1070" s="14"/>
      <c r="VPY1070" s="14"/>
      <c r="VPZ1070" s="14"/>
      <c r="VQA1070" s="14"/>
      <c r="VQB1070" s="14"/>
      <c r="VQC1070" s="14"/>
      <c r="VQD1070" s="14"/>
      <c r="VQE1070" s="14"/>
      <c r="VQF1070" s="14"/>
      <c r="VQG1070" s="14"/>
      <c r="VQH1070" s="14"/>
      <c r="VQI1070" s="14"/>
      <c r="VQJ1070" s="14"/>
      <c r="VQK1070" s="14"/>
      <c r="VQL1070" s="14"/>
      <c r="VQM1070" s="14"/>
      <c r="VQN1070" s="14"/>
      <c r="VQO1070" s="14"/>
      <c r="VQP1070" s="14"/>
      <c r="VQQ1070" s="14"/>
      <c r="VQR1070" s="14"/>
      <c r="VQS1070" s="14"/>
      <c r="VQT1070" s="14"/>
      <c r="VQU1070" s="14"/>
      <c r="VQV1070" s="14"/>
      <c r="VQW1070" s="14"/>
      <c r="VQX1070" s="14"/>
      <c r="VQY1070" s="14"/>
      <c r="VQZ1070" s="14"/>
      <c r="VRA1070" s="14"/>
      <c r="VRB1070" s="14"/>
      <c r="VRC1070" s="14"/>
      <c r="VRD1070" s="14"/>
      <c r="VRE1070" s="14"/>
      <c r="VRF1070" s="14"/>
      <c r="VRG1070" s="14"/>
      <c r="VRH1070" s="14"/>
      <c r="VRI1070" s="14"/>
      <c r="VRJ1070" s="14"/>
      <c r="VRK1070" s="14"/>
      <c r="VRL1070" s="14"/>
      <c r="VRM1070" s="14"/>
      <c r="VRN1070" s="14"/>
      <c r="VRO1070" s="14"/>
      <c r="VRP1070" s="14"/>
      <c r="VRQ1070" s="14"/>
      <c r="VRR1070" s="14"/>
      <c r="VRS1070" s="14"/>
      <c r="VRT1070" s="14"/>
      <c r="VRU1070" s="14"/>
      <c r="VRV1070" s="14"/>
      <c r="VRW1070" s="14"/>
      <c r="VRX1070" s="14"/>
      <c r="VRY1070" s="14"/>
      <c r="VRZ1070" s="14"/>
      <c r="VSA1070" s="14"/>
      <c r="VSB1070" s="14"/>
      <c r="VSC1070" s="14"/>
      <c r="VSD1070" s="14"/>
      <c r="VSE1070" s="14"/>
      <c r="VSF1070" s="14"/>
      <c r="VSG1070" s="14"/>
      <c r="VSH1070" s="14"/>
      <c r="VSI1070" s="14"/>
      <c r="VSJ1070" s="14"/>
      <c r="VSK1070" s="14"/>
      <c r="VSL1070" s="14"/>
      <c r="VSM1070" s="14"/>
      <c r="VSN1070" s="14"/>
      <c r="VSO1070" s="14"/>
      <c r="VSP1070" s="14"/>
      <c r="VSQ1070" s="14"/>
      <c r="VSR1070" s="14"/>
      <c r="VSS1070" s="14"/>
      <c r="VST1070" s="14"/>
      <c r="VSU1070" s="14"/>
      <c r="VSV1070" s="14"/>
      <c r="VSW1070" s="14"/>
      <c r="VSX1070" s="14"/>
      <c r="VSY1070" s="14"/>
      <c r="VSZ1070" s="14"/>
      <c r="VTA1070" s="14"/>
      <c r="VTB1070" s="14"/>
      <c r="VTC1070" s="14"/>
      <c r="VTD1070" s="14"/>
      <c r="VTE1070" s="14"/>
      <c r="VTF1070" s="14"/>
      <c r="VTG1070" s="14"/>
      <c r="VTH1070" s="14"/>
      <c r="VTI1070" s="14"/>
      <c r="VTJ1070" s="14"/>
      <c r="VTK1070" s="14"/>
      <c r="VTL1070" s="14"/>
      <c r="VTM1070" s="14"/>
      <c r="VTN1070" s="14"/>
      <c r="VTO1070" s="14"/>
      <c r="VTP1070" s="14"/>
      <c r="VTQ1070" s="14"/>
      <c r="VTR1070" s="14"/>
      <c r="VTS1070" s="14"/>
      <c r="VTT1070" s="14"/>
      <c r="VTU1070" s="14"/>
      <c r="VTV1070" s="14"/>
      <c r="VTW1070" s="14"/>
      <c r="VTX1070" s="14"/>
      <c r="VTY1070" s="14"/>
      <c r="VTZ1070" s="14"/>
      <c r="VUA1070" s="14"/>
      <c r="VUB1070" s="14"/>
      <c r="VUC1070" s="14"/>
      <c r="VUD1070" s="14"/>
      <c r="VUE1070" s="14"/>
      <c r="VUF1070" s="14"/>
      <c r="VUG1070" s="14"/>
      <c r="VUH1070" s="14"/>
      <c r="VUI1070" s="14"/>
      <c r="VUJ1070" s="14"/>
      <c r="VUK1070" s="14"/>
      <c r="VUL1070" s="14"/>
      <c r="VUM1070" s="14"/>
      <c r="VUN1070" s="14"/>
      <c r="VUO1070" s="14"/>
      <c r="VUP1070" s="14"/>
      <c r="VUQ1070" s="14"/>
      <c r="VUR1070" s="14"/>
      <c r="VUS1070" s="14"/>
      <c r="VUT1070" s="14"/>
      <c r="VUU1070" s="14"/>
      <c r="VUV1070" s="14"/>
      <c r="VUW1070" s="14"/>
      <c r="VUX1070" s="14"/>
      <c r="VUY1070" s="14"/>
      <c r="VUZ1070" s="14"/>
      <c r="VVA1070" s="14"/>
      <c r="VVB1070" s="14"/>
      <c r="VVC1070" s="14"/>
      <c r="VVD1070" s="14"/>
      <c r="VVE1070" s="14"/>
      <c r="VVF1070" s="14"/>
      <c r="VVG1070" s="14"/>
      <c r="VVH1070" s="14"/>
      <c r="VVI1070" s="14"/>
      <c r="VVJ1070" s="14"/>
      <c r="VVK1070" s="14"/>
      <c r="VVL1070" s="14"/>
      <c r="VVM1070" s="14"/>
      <c r="VVN1070" s="14"/>
      <c r="VVO1070" s="14"/>
      <c r="VVP1070" s="14"/>
      <c r="VVQ1070" s="14"/>
      <c r="VVR1070" s="14"/>
      <c r="VVS1070" s="14"/>
      <c r="VVT1070" s="14"/>
      <c r="VVU1070" s="14"/>
      <c r="VVV1070" s="14"/>
      <c r="VVW1070" s="14"/>
      <c r="VVX1070" s="14"/>
      <c r="VVY1070" s="14"/>
      <c r="VVZ1070" s="14"/>
      <c r="VWA1070" s="14"/>
      <c r="VWB1070" s="14"/>
      <c r="VWC1070" s="14"/>
      <c r="VWD1070" s="14"/>
      <c r="VWE1070" s="14"/>
      <c r="VWF1070" s="14"/>
      <c r="VWG1070" s="14"/>
      <c r="VWH1070" s="14"/>
      <c r="VWI1070" s="14"/>
      <c r="VWJ1070" s="14"/>
      <c r="VWK1070" s="14"/>
      <c r="VWL1070" s="14"/>
      <c r="VWM1070" s="14"/>
      <c r="VWN1070" s="14"/>
      <c r="VWO1070" s="14"/>
      <c r="VWP1070" s="14"/>
      <c r="VWQ1070" s="14"/>
      <c r="VWR1070" s="14"/>
      <c r="VWS1070" s="14"/>
      <c r="VWT1070" s="14"/>
      <c r="VWU1070" s="14"/>
      <c r="VWV1070" s="14"/>
      <c r="VWW1070" s="14"/>
      <c r="VWX1070" s="14"/>
      <c r="VWY1070" s="14"/>
      <c r="VWZ1070" s="14"/>
      <c r="VXA1070" s="14"/>
      <c r="VXB1070" s="14"/>
      <c r="VXC1070" s="14"/>
      <c r="VXD1070" s="14"/>
      <c r="VXE1070" s="14"/>
      <c r="VXF1070" s="14"/>
      <c r="VXG1070" s="14"/>
      <c r="VXH1070" s="14"/>
      <c r="VXI1070" s="14"/>
      <c r="VXJ1070" s="14"/>
      <c r="VXK1070" s="14"/>
      <c r="VXL1070" s="14"/>
      <c r="VXM1070" s="14"/>
      <c r="VXN1070" s="14"/>
      <c r="VXO1070" s="14"/>
      <c r="VXP1070" s="14"/>
      <c r="VXQ1070" s="14"/>
      <c r="VXR1070" s="14"/>
      <c r="VXS1070" s="14"/>
      <c r="VXT1070" s="14"/>
      <c r="VXU1070" s="14"/>
      <c r="VXV1070" s="14"/>
      <c r="VXW1070" s="14"/>
      <c r="VXX1070" s="14"/>
      <c r="VXY1070" s="14"/>
      <c r="VXZ1070" s="14"/>
      <c r="VYA1070" s="14"/>
      <c r="VYB1070" s="14"/>
      <c r="VYC1070" s="14"/>
      <c r="VYD1070" s="14"/>
      <c r="VYE1070" s="14"/>
      <c r="VYF1070" s="14"/>
      <c r="VYG1070" s="14"/>
      <c r="VYH1070" s="14"/>
      <c r="VYI1070" s="14"/>
      <c r="VYJ1070" s="14"/>
      <c r="VYK1070" s="14"/>
      <c r="VYL1070" s="14"/>
      <c r="VYM1070" s="14"/>
      <c r="VYN1070" s="14"/>
      <c r="VYO1070" s="14"/>
      <c r="VYP1070" s="14"/>
      <c r="VYQ1070" s="14"/>
      <c r="VYR1070" s="14"/>
      <c r="VYS1070" s="14"/>
      <c r="VYT1070" s="14"/>
      <c r="VYU1070" s="14"/>
      <c r="VYV1070" s="14"/>
      <c r="VYW1070" s="14"/>
      <c r="VYX1070" s="14"/>
      <c r="VYY1070" s="14"/>
      <c r="VYZ1070" s="14"/>
      <c r="VZA1070" s="14"/>
      <c r="VZB1070" s="14"/>
      <c r="VZC1070" s="14"/>
      <c r="VZD1070" s="14"/>
      <c r="VZE1070" s="14"/>
      <c r="VZF1070" s="14"/>
      <c r="VZG1070" s="14"/>
      <c r="VZH1070" s="14"/>
      <c r="VZI1070" s="14"/>
      <c r="VZJ1070" s="14"/>
      <c r="VZK1070" s="14"/>
      <c r="VZL1070" s="14"/>
      <c r="VZM1070" s="14"/>
      <c r="VZN1070" s="14"/>
      <c r="VZO1070" s="14"/>
      <c r="VZP1070" s="14"/>
      <c r="VZQ1070" s="14"/>
      <c r="VZR1070" s="14"/>
      <c r="VZS1070" s="14"/>
      <c r="VZT1070" s="14"/>
      <c r="VZU1070" s="14"/>
      <c r="VZV1070" s="14"/>
      <c r="VZW1070" s="14"/>
      <c r="VZX1070" s="14"/>
      <c r="VZY1070" s="14"/>
      <c r="VZZ1070" s="14"/>
      <c r="WAA1070" s="14"/>
      <c r="WAB1070" s="14"/>
      <c r="WAC1070" s="14"/>
      <c r="WAD1070" s="14"/>
      <c r="WAE1070" s="14"/>
      <c r="WAF1070" s="14"/>
      <c r="WAG1070" s="14"/>
      <c r="WAH1070" s="14"/>
      <c r="WAI1070" s="14"/>
      <c r="WAJ1070" s="14"/>
      <c r="WAK1070" s="14"/>
      <c r="WAL1070" s="14"/>
      <c r="WAM1070" s="14"/>
      <c r="WAN1070" s="14"/>
      <c r="WAO1070" s="14"/>
      <c r="WAP1070" s="14"/>
      <c r="WAQ1070" s="14"/>
      <c r="WAR1070" s="14"/>
      <c r="WAS1070" s="14"/>
      <c r="WAT1070" s="14"/>
      <c r="WAU1070" s="14"/>
      <c r="WAV1070" s="14"/>
      <c r="WAW1070" s="14"/>
      <c r="WAX1070" s="14"/>
      <c r="WAY1070" s="14"/>
      <c r="WAZ1070" s="14"/>
      <c r="WBA1070" s="14"/>
      <c r="WBB1070" s="14"/>
      <c r="WBC1070" s="14"/>
      <c r="WBD1070" s="14"/>
      <c r="WBE1070" s="14"/>
      <c r="WBF1070" s="14"/>
      <c r="WBG1070" s="14"/>
      <c r="WBH1070" s="14"/>
      <c r="WBI1070" s="14"/>
      <c r="WBJ1070" s="14"/>
      <c r="WBK1070" s="14"/>
      <c r="WBL1070" s="14"/>
      <c r="WBM1070" s="14"/>
      <c r="WBN1070" s="14"/>
      <c r="WBO1070" s="14"/>
      <c r="WBP1070" s="14"/>
      <c r="WBQ1070" s="14"/>
      <c r="WBR1070" s="14"/>
      <c r="WBS1070" s="14"/>
      <c r="WBT1070" s="14"/>
      <c r="WBU1070" s="14"/>
      <c r="WBV1070" s="14"/>
      <c r="WBW1070" s="14"/>
      <c r="WBX1070" s="14"/>
      <c r="WBY1070" s="14"/>
      <c r="WBZ1070" s="14"/>
      <c r="WCA1070" s="14"/>
      <c r="WCB1070" s="14"/>
      <c r="WCC1070" s="14"/>
      <c r="WCD1070" s="14"/>
      <c r="WCE1070" s="14"/>
      <c r="WCF1070" s="14"/>
      <c r="WCG1070" s="14"/>
      <c r="WCH1070" s="14"/>
      <c r="WCI1070" s="14"/>
      <c r="WCJ1070" s="14"/>
      <c r="WCK1070" s="14"/>
      <c r="WCL1070" s="14"/>
      <c r="WCM1070" s="14"/>
      <c r="WCN1070" s="14"/>
      <c r="WCO1070" s="14"/>
      <c r="WCP1070" s="14"/>
      <c r="WCQ1070" s="14"/>
      <c r="WCR1070" s="14"/>
      <c r="WCS1070" s="14"/>
      <c r="WCT1070" s="14"/>
      <c r="WCU1070" s="14"/>
      <c r="WCV1070" s="14"/>
      <c r="WCW1070" s="14"/>
      <c r="WCX1070" s="14"/>
      <c r="WCY1070" s="14"/>
      <c r="WCZ1070" s="14"/>
      <c r="WDA1070" s="14"/>
      <c r="WDB1070" s="14"/>
      <c r="WDC1070" s="14"/>
      <c r="WDD1070" s="14"/>
      <c r="WDE1070" s="14"/>
      <c r="WDF1070" s="14"/>
      <c r="WDG1070" s="14"/>
      <c r="WDH1070" s="14"/>
      <c r="WDI1070" s="14"/>
      <c r="WDJ1070" s="14"/>
      <c r="WDK1070" s="14"/>
      <c r="WDL1070" s="14"/>
      <c r="WDM1070" s="14"/>
      <c r="WDN1070" s="14"/>
      <c r="WDO1070" s="14"/>
      <c r="WDP1070" s="14"/>
      <c r="WDQ1070" s="14"/>
      <c r="WDR1070" s="14"/>
      <c r="WDS1070" s="14"/>
      <c r="WDT1070" s="14"/>
      <c r="WDU1070" s="14"/>
      <c r="WDV1070" s="14"/>
      <c r="WDW1070" s="14"/>
      <c r="WDX1070" s="14"/>
      <c r="WDY1070" s="14"/>
      <c r="WDZ1070" s="14"/>
      <c r="WEA1070" s="14"/>
      <c r="WEB1070" s="14"/>
      <c r="WEC1070" s="14"/>
      <c r="WED1070" s="14"/>
      <c r="WEE1070" s="14"/>
      <c r="WEF1070" s="14"/>
      <c r="WEG1070" s="14"/>
      <c r="WEH1070" s="14"/>
      <c r="WEI1070" s="14"/>
      <c r="WEJ1070" s="14"/>
      <c r="WEK1070" s="14"/>
      <c r="WEL1070" s="14"/>
      <c r="WEM1070" s="14"/>
      <c r="WEN1070" s="14"/>
      <c r="WEO1070" s="14"/>
      <c r="WEP1070" s="14"/>
      <c r="WEQ1070" s="14"/>
      <c r="WER1070" s="14"/>
      <c r="WES1070" s="14"/>
      <c r="WET1070" s="14"/>
      <c r="WEU1070" s="14"/>
      <c r="WEV1070" s="14"/>
      <c r="WEW1070" s="14"/>
      <c r="WEX1070" s="14"/>
      <c r="WEY1070" s="14"/>
      <c r="WEZ1070" s="14"/>
      <c r="WFA1070" s="14"/>
      <c r="WFB1070" s="14"/>
      <c r="WFC1070" s="14"/>
      <c r="WFD1070" s="14"/>
      <c r="WFE1070" s="14"/>
      <c r="WFF1070" s="14"/>
      <c r="WFG1070" s="14"/>
      <c r="WFH1070" s="14"/>
      <c r="WFI1070" s="14"/>
      <c r="WFJ1070" s="14"/>
      <c r="WFK1070" s="14"/>
      <c r="WFL1070" s="14"/>
      <c r="WFM1070" s="14"/>
      <c r="WFN1070" s="14"/>
      <c r="WFO1070" s="14"/>
      <c r="WFP1070" s="14"/>
      <c r="WFQ1070" s="14"/>
      <c r="WFR1070" s="14"/>
      <c r="WFS1070" s="14"/>
      <c r="WFT1070" s="14"/>
      <c r="WFU1070" s="14"/>
      <c r="WFV1070" s="14"/>
      <c r="WFW1070" s="14"/>
      <c r="WFX1070" s="14"/>
      <c r="WFY1070" s="14"/>
      <c r="WFZ1070" s="14"/>
      <c r="WGA1070" s="14"/>
      <c r="WGB1070" s="14"/>
      <c r="WGC1070" s="14"/>
      <c r="WGD1070" s="14"/>
      <c r="WGE1070" s="14"/>
      <c r="WGF1070" s="14"/>
      <c r="WGG1070" s="14"/>
      <c r="WGH1070" s="14"/>
      <c r="WGI1070" s="14"/>
      <c r="WGJ1070" s="14"/>
      <c r="WGK1070" s="14"/>
      <c r="WGL1070" s="14"/>
      <c r="WGM1070" s="14"/>
      <c r="WGN1070" s="14"/>
      <c r="WGO1070" s="14"/>
      <c r="WGP1070" s="14"/>
      <c r="WGQ1070" s="14"/>
      <c r="WGR1070" s="14"/>
      <c r="WGS1070" s="14"/>
      <c r="WGT1070" s="14"/>
      <c r="WGU1070" s="14"/>
      <c r="WGV1070" s="14"/>
      <c r="WGW1070" s="14"/>
      <c r="WGX1070" s="14"/>
      <c r="WGY1070" s="14"/>
      <c r="WGZ1070" s="14"/>
      <c r="WHA1070" s="14"/>
      <c r="WHB1070" s="14"/>
      <c r="WHC1070" s="14"/>
      <c r="WHD1070" s="14"/>
      <c r="WHE1070" s="14"/>
      <c r="WHF1070" s="14"/>
      <c r="WHG1070" s="14"/>
      <c r="WHH1070" s="14"/>
      <c r="WHI1070" s="14"/>
      <c r="WHJ1070" s="14"/>
      <c r="WHK1070" s="14"/>
      <c r="WHL1070" s="14"/>
      <c r="WHM1070" s="14"/>
      <c r="WHN1070" s="14"/>
      <c r="WHO1070" s="14"/>
      <c r="WHP1070" s="14"/>
      <c r="WHQ1070" s="14"/>
      <c r="WHR1070" s="14"/>
      <c r="WHS1070" s="14"/>
      <c r="WHT1070" s="14"/>
      <c r="WHU1070" s="14"/>
      <c r="WHV1070" s="14"/>
      <c r="WHW1070" s="14"/>
      <c r="WHX1070" s="14"/>
      <c r="WHY1070" s="14"/>
      <c r="WHZ1070" s="14"/>
      <c r="WIA1070" s="14"/>
      <c r="WIB1070" s="14"/>
      <c r="WIC1070" s="14"/>
      <c r="WID1070" s="14"/>
      <c r="WIE1070" s="14"/>
      <c r="WIF1070" s="14"/>
      <c r="WIG1070" s="14"/>
      <c r="WIH1070" s="14"/>
      <c r="WII1070" s="14"/>
      <c r="WIJ1070" s="14"/>
      <c r="WIK1070" s="14"/>
      <c r="WIL1070" s="14"/>
      <c r="WIM1070" s="14"/>
      <c r="WIN1070" s="14"/>
      <c r="WIO1070" s="14"/>
      <c r="WIP1070" s="14"/>
      <c r="WIQ1070" s="14"/>
      <c r="WIR1070" s="14"/>
      <c r="WIS1070" s="14"/>
      <c r="WIT1070" s="14"/>
      <c r="WIU1070" s="14"/>
      <c r="WIV1070" s="14"/>
      <c r="WIW1070" s="14"/>
      <c r="WIX1070" s="14"/>
      <c r="WIY1070" s="14"/>
      <c r="WIZ1070" s="14"/>
      <c r="WJA1070" s="14"/>
      <c r="WJB1070" s="14"/>
      <c r="WJC1070" s="14"/>
      <c r="WJD1070" s="14"/>
      <c r="WJE1070" s="14"/>
      <c r="WJF1070" s="14"/>
      <c r="WJG1070" s="14"/>
      <c r="WJH1070" s="14"/>
      <c r="WJI1070" s="14"/>
      <c r="WJJ1070" s="14"/>
      <c r="WJK1070" s="14"/>
      <c r="WJL1070" s="14"/>
      <c r="WJM1070" s="14"/>
      <c r="WJN1070" s="14"/>
      <c r="WJO1070" s="14"/>
      <c r="WJP1070" s="14"/>
      <c r="WJQ1070" s="14"/>
      <c r="WJR1070" s="14"/>
      <c r="WJS1070" s="14"/>
      <c r="WJT1070" s="14"/>
      <c r="WJU1070" s="14"/>
      <c r="WJV1070" s="14"/>
      <c r="WJW1070" s="14"/>
      <c r="WJX1070" s="14"/>
      <c r="WJY1070" s="14"/>
      <c r="WJZ1070" s="14"/>
      <c r="WKA1070" s="14"/>
      <c r="WKB1070" s="14"/>
      <c r="WKC1070" s="14"/>
      <c r="WKD1070" s="14"/>
      <c r="WKE1070" s="14"/>
      <c r="WKF1070" s="14"/>
      <c r="WKG1070" s="14"/>
      <c r="WKH1070" s="14"/>
      <c r="WKI1070" s="14"/>
      <c r="WKJ1070" s="14"/>
      <c r="WKK1070" s="14"/>
      <c r="WKL1070" s="14"/>
      <c r="WKM1070" s="14"/>
      <c r="WKN1070" s="14"/>
      <c r="WKO1070" s="14"/>
      <c r="WKP1070" s="14"/>
      <c r="WKQ1070" s="14"/>
      <c r="WKR1070" s="14"/>
      <c r="WKS1070" s="14"/>
      <c r="WKT1070" s="14"/>
      <c r="WKU1070" s="14"/>
      <c r="WKV1070" s="14"/>
      <c r="WKW1070" s="14"/>
      <c r="WKX1070" s="14"/>
      <c r="WKY1070" s="14"/>
      <c r="WKZ1070" s="14"/>
      <c r="WLA1070" s="14"/>
      <c r="WLB1070" s="14"/>
      <c r="WLC1070" s="14"/>
      <c r="WLD1070" s="14"/>
      <c r="WLE1070" s="14"/>
      <c r="WLF1070" s="14"/>
      <c r="WLG1070" s="14"/>
      <c r="WLH1070" s="14"/>
      <c r="WLI1070" s="14"/>
      <c r="WLJ1070" s="14"/>
      <c r="WLK1070" s="14"/>
      <c r="WLL1070" s="14"/>
      <c r="WLM1070" s="14"/>
      <c r="WLN1070" s="14"/>
      <c r="WLO1070" s="14"/>
      <c r="WLP1070" s="14"/>
      <c r="WLQ1070" s="14"/>
      <c r="WLR1070" s="14"/>
      <c r="WLS1070" s="14"/>
      <c r="WLT1070" s="14"/>
      <c r="WLU1070" s="14"/>
      <c r="WLV1070" s="14"/>
      <c r="WLW1070" s="14"/>
      <c r="WLX1070" s="14"/>
      <c r="WLY1070" s="14"/>
      <c r="WLZ1070" s="14"/>
      <c r="WMA1070" s="14"/>
      <c r="WMB1070" s="14"/>
      <c r="WMC1070" s="14"/>
      <c r="WMD1070" s="14"/>
      <c r="WME1070" s="14"/>
      <c r="WMF1070" s="14"/>
      <c r="WMG1070" s="14"/>
      <c r="WMH1070" s="14"/>
      <c r="WMI1070" s="14"/>
      <c r="WMJ1070" s="14"/>
      <c r="WMK1070" s="14"/>
      <c r="WML1070" s="14"/>
      <c r="WMM1070" s="14"/>
      <c r="WMN1070" s="14"/>
      <c r="WMO1070" s="14"/>
      <c r="WMP1070" s="14"/>
      <c r="WMQ1070" s="14"/>
      <c r="WMR1070" s="14"/>
      <c r="WMS1070" s="14"/>
      <c r="WMT1070" s="14"/>
      <c r="WMU1070" s="14"/>
      <c r="WMV1070" s="14"/>
      <c r="WMW1070" s="14"/>
      <c r="WMX1070" s="14"/>
      <c r="WMY1070" s="14"/>
      <c r="WMZ1070" s="14"/>
      <c r="WNA1070" s="14"/>
      <c r="WNB1070" s="14"/>
      <c r="WNC1070" s="14"/>
      <c r="WND1070" s="14"/>
      <c r="WNE1070" s="14"/>
      <c r="WNF1070" s="14"/>
      <c r="WNG1070" s="14"/>
      <c r="WNH1070" s="14"/>
      <c r="WNI1070" s="14"/>
      <c r="WNJ1070" s="14"/>
      <c r="WNK1070" s="14"/>
      <c r="WNL1070" s="14"/>
      <c r="WNM1070" s="14"/>
      <c r="WNN1070" s="14"/>
      <c r="WNO1070" s="14"/>
      <c r="WNP1070" s="14"/>
      <c r="WNQ1070" s="14"/>
      <c r="WNR1070" s="14"/>
      <c r="WNS1070" s="14"/>
      <c r="WNT1070" s="14"/>
      <c r="WNU1070" s="14"/>
      <c r="WNV1070" s="14"/>
      <c r="WNW1070" s="14"/>
      <c r="WNX1070" s="14"/>
      <c r="WNY1070" s="14"/>
      <c r="WNZ1070" s="14"/>
      <c r="WOA1070" s="14"/>
      <c r="WOB1070" s="14"/>
      <c r="WOC1070" s="14"/>
      <c r="WOD1070" s="14"/>
      <c r="WOE1070" s="14"/>
      <c r="WOF1070" s="14"/>
      <c r="WOG1070" s="14"/>
      <c r="WOH1070" s="14"/>
      <c r="WOI1070" s="14"/>
      <c r="WOJ1070" s="14"/>
      <c r="WOK1070" s="14"/>
      <c r="WOL1070" s="14"/>
      <c r="WOM1070" s="14"/>
      <c r="WON1070" s="14"/>
      <c r="WOO1070" s="14"/>
      <c r="WOP1070" s="14"/>
      <c r="WOQ1070" s="14"/>
      <c r="WOR1070" s="14"/>
      <c r="WOS1070" s="14"/>
      <c r="WOT1070" s="14"/>
      <c r="WOU1070" s="14"/>
      <c r="WOV1070" s="14"/>
      <c r="WOW1070" s="14"/>
      <c r="WOX1070" s="14"/>
      <c r="WOY1070" s="14"/>
      <c r="WOZ1070" s="14"/>
      <c r="WPA1070" s="14"/>
      <c r="WPB1070" s="14"/>
      <c r="WPC1070" s="14"/>
      <c r="WPD1070" s="14"/>
      <c r="WPE1070" s="14"/>
      <c r="WPF1070" s="14"/>
      <c r="WPG1070" s="14"/>
      <c r="WPH1070" s="14"/>
      <c r="WPI1070" s="14"/>
      <c r="WPJ1070" s="14"/>
      <c r="WPK1070" s="14"/>
      <c r="WPL1070" s="14"/>
      <c r="WPM1070" s="14"/>
      <c r="WPN1070" s="14"/>
      <c r="WPO1070" s="14"/>
      <c r="WPP1070" s="14"/>
      <c r="WPQ1070" s="14"/>
      <c r="WPR1070" s="14"/>
      <c r="WPS1070" s="14"/>
      <c r="WPT1070" s="14"/>
      <c r="WPU1070" s="14"/>
      <c r="WPV1070" s="14"/>
      <c r="WPW1070" s="14"/>
      <c r="WPX1070" s="14"/>
      <c r="WPY1070" s="14"/>
      <c r="WPZ1070" s="14"/>
      <c r="WQA1070" s="14"/>
      <c r="WQB1070" s="14"/>
      <c r="WQC1070" s="14"/>
      <c r="WQD1070" s="14"/>
      <c r="WQE1070" s="14"/>
      <c r="WQF1070" s="14"/>
      <c r="WQG1070" s="14"/>
      <c r="WQH1070" s="14"/>
      <c r="WQI1070" s="14"/>
      <c r="WQJ1070" s="14"/>
      <c r="WQK1070" s="14"/>
      <c r="WQL1070" s="14"/>
      <c r="WQM1070" s="14"/>
      <c r="WQN1070" s="14"/>
      <c r="WQO1070" s="14"/>
      <c r="WQP1070" s="14"/>
      <c r="WQQ1070" s="14"/>
      <c r="WQR1070" s="14"/>
      <c r="WQS1070" s="14"/>
      <c r="WQT1070" s="14"/>
      <c r="WQU1070" s="14"/>
      <c r="WQV1070" s="14"/>
      <c r="WQW1070" s="14"/>
      <c r="WQX1070" s="14"/>
      <c r="WQY1070" s="14"/>
      <c r="WQZ1070" s="14"/>
      <c r="WRA1070" s="14"/>
      <c r="WRB1070" s="14"/>
      <c r="WRC1070" s="14"/>
      <c r="WRD1070" s="14"/>
      <c r="WRE1070" s="14"/>
      <c r="WRF1070" s="14"/>
      <c r="WRG1070" s="14"/>
      <c r="WRH1070" s="14"/>
      <c r="WRI1070" s="14"/>
      <c r="WRJ1070" s="14"/>
      <c r="WRK1070" s="14"/>
      <c r="WRL1070" s="14"/>
      <c r="WRM1070" s="14"/>
      <c r="WRN1070" s="14"/>
      <c r="WRO1070" s="14"/>
      <c r="WRP1070" s="14"/>
      <c r="WRQ1070" s="14"/>
      <c r="WRR1070" s="14"/>
      <c r="WRS1070" s="14"/>
      <c r="WRT1070" s="14"/>
      <c r="WRU1070" s="14"/>
      <c r="WRV1070" s="14"/>
      <c r="WRW1070" s="14"/>
      <c r="WRX1070" s="14"/>
      <c r="WRY1070" s="14"/>
      <c r="WRZ1070" s="14"/>
      <c r="WSA1070" s="14"/>
      <c r="WSB1070" s="14"/>
      <c r="WSC1070" s="14"/>
      <c r="WSD1070" s="14"/>
      <c r="WSE1070" s="14"/>
      <c r="WSF1070" s="14"/>
      <c r="WSG1070" s="14"/>
      <c r="WSH1070" s="14"/>
      <c r="WSI1070" s="14"/>
      <c r="WSJ1070" s="14"/>
      <c r="WSK1070" s="14"/>
      <c r="WSL1070" s="14"/>
      <c r="WSM1070" s="14"/>
      <c r="WSN1070" s="14"/>
      <c r="WSO1070" s="14"/>
      <c r="WSP1070" s="14"/>
      <c r="WSQ1070" s="14"/>
      <c r="WSR1070" s="14"/>
      <c r="WSS1070" s="14"/>
      <c r="WST1070" s="14"/>
      <c r="WSU1070" s="14"/>
      <c r="WSV1070" s="14"/>
      <c r="WSW1070" s="14"/>
      <c r="WSX1070" s="14"/>
      <c r="WSY1070" s="14"/>
      <c r="WSZ1070" s="14"/>
      <c r="WTA1070" s="14"/>
      <c r="WTB1070" s="14"/>
      <c r="WTC1070" s="14"/>
      <c r="WTD1070" s="14"/>
      <c r="WTE1070" s="14"/>
      <c r="WTF1070" s="14"/>
      <c r="WTG1070" s="14"/>
      <c r="WTH1070" s="14"/>
      <c r="WTI1070" s="14"/>
      <c r="WTJ1070" s="14"/>
      <c r="WTK1070" s="14"/>
      <c r="WTL1070" s="14"/>
      <c r="WTM1070" s="14"/>
      <c r="WTN1070" s="14"/>
      <c r="WTO1070" s="14"/>
      <c r="WTP1070" s="14"/>
      <c r="WTQ1070" s="14"/>
      <c r="WTR1070" s="14"/>
      <c r="WTS1070" s="14"/>
      <c r="WTT1070" s="14"/>
      <c r="WTU1070" s="14"/>
      <c r="WTV1070" s="14"/>
      <c r="WTW1070" s="14"/>
      <c r="WTX1070" s="14"/>
      <c r="WTY1070" s="14"/>
      <c r="WTZ1070" s="14"/>
      <c r="WUA1070" s="14"/>
      <c r="WUB1070" s="14"/>
      <c r="WUC1070" s="14"/>
      <c r="WUD1070" s="14"/>
      <c r="WUE1070" s="14"/>
      <c r="WUF1070" s="14"/>
      <c r="WUG1070" s="14"/>
      <c r="WUH1070" s="14"/>
      <c r="WUI1070" s="14"/>
      <c r="WUJ1070" s="14"/>
      <c r="WUK1070" s="14"/>
      <c r="WUL1070" s="14"/>
      <c r="WUM1070" s="14"/>
      <c r="WUN1070" s="14"/>
      <c r="WUO1070" s="14"/>
      <c r="WUP1070" s="14"/>
      <c r="WUQ1070" s="14"/>
      <c r="WUR1070" s="14"/>
      <c r="WUS1070" s="14"/>
      <c r="WUT1070" s="14"/>
      <c r="WUU1070" s="14"/>
      <c r="WUV1070" s="14"/>
      <c r="WUW1070" s="14"/>
      <c r="WUX1070" s="14"/>
      <c r="WUY1070" s="14"/>
      <c r="WUZ1070" s="14"/>
      <c r="WVA1070" s="14"/>
      <c r="WVB1070" s="14"/>
      <c r="WVC1070" s="14"/>
      <c r="WVD1070" s="14"/>
      <c r="WVE1070" s="14"/>
      <c r="WVF1070" s="14"/>
      <c r="WVG1070" s="14"/>
      <c r="WVH1070" s="14"/>
      <c r="WVI1070" s="14"/>
      <c r="WVJ1070" s="14"/>
      <c r="WVK1070" s="14"/>
      <c r="WVL1070" s="14"/>
      <c r="WVM1070" s="14"/>
      <c r="WVN1070" s="14"/>
      <c r="WVO1070" s="14"/>
      <c r="WVP1070" s="14"/>
      <c r="WVQ1070" s="14"/>
      <c r="WVR1070" s="14"/>
      <c r="WVS1070" s="14"/>
      <c r="WVT1070" s="14"/>
      <c r="WVU1070" s="14"/>
      <c r="WVV1070" s="14"/>
      <c r="WVW1070" s="14"/>
      <c r="WVX1070" s="14"/>
      <c r="WVY1070" s="14"/>
      <c r="WVZ1070" s="14"/>
      <c r="WWA1070" s="14"/>
      <c r="WWB1070" s="14"/>
      <c r="WWC1070" s="14"/>
      <c r="WWD1070" s="14"/>
      <c r="WWE1070" s="14"/>
      <c r="WWF1070" s="14"/>
      <c r="WWG1070" s="14"/>
      <c r="WWH1070" s="14"/>
      <c r="WWI1070" s="14"/>
      <c r="WWJ1070" s="14"/>
      <c r="WWK1070" s="14"/>
      <c r="WWL1070" s="14"/>
      <c r="WWM1070" s="14"/>
      <c r="WWN1070" s="14"/>
      <c r="WWO1070" s="14"/>
      <c r="WWP1070" s="14"/>
      <c r="WWQ1070" s="14"/>
      <c r="WWR1070" s="14"/>
      <c r="WWS1070" s="14"/>
      <c r="WWT1070" s="14"/>
      <c r="WWU1070" s="14"/>
      <c r="WWV1070" s="14"/>
      <c r="WWW1070" s="14"/>
      <c r="WWX1070" s="14"/>
      <c r="WWY1070" s="14"/>
      <c r="WWZ1070" s="14"/>
      <c r="WXA1070" s="14"/>
      <c r="WXB1070" s="14"/>
      <c r="WXC1070" s="14"/>
      <c r="WXD1070" s="14"/>
      <c r="WXE1070" s="14"/>
      <c r="WXF1070" s="14"/>
      <c r="WXG1070" s="14"/>
      <c r="WXH1070" s="14"/>
      <c r="WXI1070" s="14"/>
      <c r="WXJ1070" s="14"/>
      <c r="WXK1070" s="14"/>
      <c r="WXL1070" s="14"/>
      <c r="WXM1070" s="14"/>
      <c r="WXN1070" s="14"/>
      <c r="WXO1070" s="14"/>
      <c r="WXP1070" s="14"/>
      <c r="WXQ1070" s="14"/>
      <c r="WXR1070" s="14"/>
      <c r="WXS1070" s="14"/>
      <c r="WXT1070" s="14"/>
      <c r="WXU1070" s="14"/>
      <c r="WXV1070" s="14"/>
      <c r="WXW1070" s="14"/>
      <c r="WXX1070" s="14"/>
      <c r="WXY1070" s="14"/>
      <c r="WXZ1070" s="14"/>
      <c r="WYA1070" s="14"/>
      <c r="WYB1070" s="14"/>
      <c r="WYC1070" s="14"/>
      <c r="WYD1070" s="14"/>
      <c r="WYE1070" s="14"/>
      <c r="WYF1070" s="14"/>
      <c r="WYG1070" s="14"/>
      <c r="WYH1070" s="14"/>
      <c r="WYI1070" s="14"/>
      <c r="WYJ1070" s="14"/>
      <c r="WYK1070" s="14"/>
      <c r="WYL1070" s="14"/>
      <c r="WYM1070" s="14"/>
      <c r="WYN1070" s="14"/>
      <c r="WYO1070" s="14"/>
      <c r="WYP1070" s="14"/>
      <c r="WYQ1070" s="14"/>
      <c r="WYR1070" s="14"/>
      <c r="WYS1070" s="14"/>
      <c r="WYT1070" s="14"/>
      <c r="WYU1070" s="14"/>
      <c r="WYV1070" s="14"/>
      <c r="WYW1070" s="14"/>
      <c r="WYX1070" s="14"/>
      <c r="WYY1070" s="14"/>
      <c r="WYZ1070" s="14"/>
      <c r="WZA1070" s="14"/>
      <c r="WZB1070" s="14"/>
      <c r="WZC1070" s="14"/>
      <c r="WZD1070" s="14"/>
      <c r="WZE1070" s="14"/>
      <c r="WZF1070" s="14"/>
      <c r="WZG1070" s="14"/>
      <c r="WZH1070" s="14"/>
      <c r="WZI1070" s="14"/>
      <c r="WZJ1070" s="14"/>
      <c r="WZK1070" s="14"/>
      <c r="WZL1070" s="14"/>
      <c r="WZM1070" s="14"/>
      <c r="WZN1070" s="14"/>
      <c r="WZO1070" s="14"/>
      <c r="WZP1070" s="14"/>
      <c r="WZQ1070" s="14"/>
      <c r="WZR1070" s="14"/>
      <c r="WZS1070" s="14"/>
      <c r="WZT1070" s="14"/>
      <c r="WZU1070" s="14"/>
      <c r="WZV1070" s="14"/>
      <c r="WZW1070" s="14"/>
      <c r="WZX1070" s="14"/>
      <c r="WZY1070" s="14"/>
      <c r="WZZ1070" s="14"/>
      <c r="XAA1070" s="14"/>
      <c r="XAB1070" s="14"/>
      <c r="XAC1070" s="14"/>
      <c r="XAD1070" s="14"/>
      <c r="XAE1070" s="14"/>
      <c r="XAF1070" s="14"/>
      <c r="XAG1070" s="14"/>
      <c r="XAH1070" s="14"/>
      <c r="XAI1070" s="14"/>
      <c r="XAJ1070" s="14"/>
      <c r="XAK1070" s="14"/>
      <c r="XAL1070" s="14"/>
      <c r="XAM1070" s="14"/>
      <c r="XAN1070" s="14"/>
      <c r="XAO1070" s="14"/>
      <c r="XAP1070" s="14"/>
      <c r="XAQ1070" s="14"/>
      <c r="XAR1070" s="14"/>
      <c r="XAS1070" s="14"/>
      <c r="XAT1070" s="14"/>
      <c r="XAU1070" s="14"/>
      <c r="XAV1070" s="14"/>
      <c r="XAW1070" s="14"/>
      <c r="XAX1070" s="14"/>
      <c r="XAY1070" s="14"/>
      <c r="XAZ1070" s="14"/>
      <c r="XBA1070" s="14"/>
      <c r="XBB1070" s="14"/>
      <c r="XBC1070" s="14"/>
      <c r="XBD1070" s="14"/>
      <c r="XBE1070" s="14"/>
      <c r="XBF1070" s="14"/>
      <c r="XBG1070" s="14"/>
      <c r="XBH1070" s="14"/>
      <c r="XBI1070" s="14"/>
      <c r="XBJ1070" s="14"/>
      <c r="XBK1070" s="14"/>
      <c r="XBL1070" s="14"/>
      <c r="XBM1070" s="14"/>
      <c r="XBN1070" s="14"/>
      <c r="XBO1070" s="14"/>
      <c r="XBP1070" s="14"/>
      <c r="XBQ1070" s="14"/>
      <c r="XBR1070" s="14"/>
      <c r="XBS1070" s="14"/>
      <c r="XBT1070" s="14"/>
      <c r="XBU1070" s="14"/>
      <c r="XBV1070" s="14"/>
      <c r="XBW1070" s="14"/>
      <c r="XBX1070" s="14"/>
      <c r="XBY1070" s="14"/>
      <c r="XBZ1070" s="14"/>
      <c r="XCA1070" s="14"/>
      <c r="XCB1070" s="14"/>
      <c r="XCC1070" s="14"/>
      <c r="XCD1070" s="14"/>
      <c r="XCE1070" s="14"/>
      <c r="XCF1070" s="14"/>
      <c r="XCG1070" s="14"/>
      <c r="XCH1070" s="14"/>
      <c r="XCI1070" s="14"/>
      <c r="XCJ1070" s="14"/>
      <c r="XCK1070" s="14"/>
      <c r="XCL1070" s="14"/>
      <c r="XCM1070" s="14"/>
      <c r="XCN1070" s="14"/>
      <c r="XCO1070" s="14"/>
      <c r="XCP1070" s="14"/>
      <c r="XCQ1070" s="14"/>
      <c r="XCR1070" s="14"/>
      <c r="XCS1070" s="14"/>
      <c r="XCT1070" s="14"/>
      <c r="XCU1070" s="14"/>
      <c r="XCV1070" s="14"/>
      <c r="XCW1070" s="14"/>
      <c r="XCX1070" s="14"/>
      <c r="XCY1070" s="14"/>
      <c r="XCZ1070" s="14"/>
      <c r="XDA1070" s="14"/>
      <c r="XDB1070" s="14"/>
      <c r="XDC1070" s="14"/>
      <c r="XDD1070" s="14"/>
      <c r="XDE1070" s="14"/>
      <c r="XDF1070" s="14"/>
      <c r="XDG1070" s="14"/>
      <c r="XDH1070" s="14"/>
      <c r="XDI1070" s="14"/>
      <c r="XDJ1070" s="14"/>
      <c r="XDK1070" s="14"/>
      <c r="XDL1070" s="14"/>
      <c r="XDM1070" s="14"/>
      <c r="XDN1070" s="14"/>
      <c r="XDO1070" s="14"/>
      <c r="XDP1070" s="14"/>
      <c r="XDQ1070" s="14"/>
      <c r="XDR1070" s="14"/>
      <c r="XDS1070" s="14"/>
      <c r="XDT1070" s="14"/>
      <c r="XDU1070" s="14"/>
      <c r="XDV1070" s="14"/>
      <c r="XDW1070" s="14"/>
      <c r="XDX1070" s="14"/>
      <c r="XDY1070" s="14"/>
      <c r="XDZ1070" s="14"/>
      <c r="XEA1070" s="14"/>
      <c r="XEB1070" s="14"/>
      <c r="XEC1070" s="14"/>
      <c r="XED1070" s="14"/>
      <c r="XEE1070" s="14"/>
      <c r="XEF1070" s="14"/>
      <c r="XEG1070" s="14"/>
      <c r="XEH1070" s="14"/>
      <c r="XEI1070" s="14"/>
      <c r="XEJ1070" s="14"/>
      <c r="XEK1070" s="14"/>
      <c r="XEL1070" s="14"/>
      <c r="XEM1070" s="14"/>
      <c r="XEN1070" s="14"/>
      <c r="XEO1070" s="14"/>
      <c r="XEP1070" s="14"/>
      <c r="XEQ1070" s="14"/>
      <c r="XER1070" s="14"/>
      <c r="XES1070" s="14"/>
      <c r="XET1070" s="14"/>
      <c r="XEU1070" s="14"/>
      <c r="XEV1070" s="14"/>
      <c r="XEW1070" s="14"/>
      <c r="XEX1070" s="14"/>
      <c r="XEY1070" s="14"/>
      <c r="XEZ1070" s="14"/>
      <c r="XFA1070" s="14"/>
      <c r="XFB1070" s="14"/>
      <c r="XFC1070" s="14"/>
      <c r="XFD1070" s="14"/>
    </row>
    <row r="1071" spans="1:164 13283:16384" ht="36">
      <c r="A1071" s="27" t="s">
        <v>7</v>
      </c>
      <c r="B1071" s="4" t="s">
        <v>1135</v>
      </c>
      <c r="C1071" s="4" t="s">
        <v>121</v>
      </c>
      <c r="D1071" s="50" t="s">
        <v>1447</v>
      </c>
      <c r="E1071" s="10" t="s">
        <v>408</v>
      </c>
      <c r="F1071" s="11">
        <v>18</v>
      </c>
      <c r="G1071" s="40">
        <v>159.13</v>
      </c>
      <c r="H1071" s="71">
        <f t="shared" ref="H1071:H1091" si="939">+G1071*$T$7</f>
        <v>154.71549688725599</v>
      </c>
      <c r="I1071" s="83">
        <v>83.78</v>
      </c>
      <c r="J1071" s="71">
        <f t="shared" ref="J1071:J1091" si="940">+I1071*$T$7</f>
        <v>81.455818068336001</v>
      </c>
      <c r="K1071" s="71">
        <f t="shared" ref="K1071:K1091" si="941">+H1071+J1071</f>
        <v>236.17131495559198</v>
      </c>
      <c r="L1071" s="81">
        <v>198.91</v>
      </c>
      <c r="M1071" s="71">
        <f t="shared" ref="M1071:M1091" si="942">+L1071*$T$7</f>
        <v>193.39194046279198</v>
      </c>
      <c r="N1071" s="81">
        <v>104.73</v>
      </c>
      <c r="O1071" s="71">
        <f t="shared" ref="O1071:O1091" si="943">+N1071*$T$7</f>
        <v>101.824633877976</v>
      </c>
      <c r="P1071" s="71">
        <f t="shared" ref="P1071:P1091" si="944">+M1071+O1071</f>
        <v>295.21657434076798</v>
      </c>
      <c r="Q1071" s="71">
        <f t="shared" ref="Q1071:Q1091" si="945">+M1071*F1071</f>
        <v>3481.0549283302557</v>
      </c>
      <c r="R1071" s="72">
        <f t="shared" ref="R1071:R1091" si="946">+O1071*F1071</f>
        <v>1832.843409803568</v>
      </c>
      <c r="S1071" s="71">
        <f t="shared" ref="S1071:S1091" si="947">+Q1071+R1071</f>
        <v>5313.8983381338239</v>
      </c>
      <c r="V1071" s="108">
        <v>5465.39</v>
      </c>
      <c r="X1071" s="120">
        <f t="shared" si="893"/>
        <v>151.4916618661764</v>
      </c>
      <c r="Z1071" s="120"/>
    </row>
    <row r="1072" spans="1:164 13283:16384">
      <c r="A1072" s="27" t="s">
        <v>12</v>
      </c>
      <c r="B1072" s="4" t="s">
        <v>435</v>
      </c>
      <c r="C1072" s="4" t="s">
        <v>9</v>
      </c>
      <c r="D1072" s="49" t="s">
        <v>1282</v>
      </c>
      <c r="E1072" s="10" t="s">
        <v>310</v>
      </c>
      <c r="F1072" s="11">
        <v>2</v>
      </c>
      <c r="G1072" s="40">
        <v>35</v>
      </c>
      <c r="H1072" s="71">
        <f t="shared" si="939"/>
        <v>34.029047892000001</v>
      </c>
      <c r="I1072" s="83">
        <v>24.59</v>
      </c>
      <c r="J1072" s="71">
        <f t="shared" si="940"/>
        <v>23.907836790407998</v>
      </c>
      <c r="K1072" s="71">
        <f t="shared" si="941"/>
        <v>57.936884682407999</v>
      </c>
      <c r="L1072" s="81">
        <v>43.75</v>
      </c>
      <c r="M1072" s="71">
        <f t="shared" si="942"/>
        <v>42.536309865</v>
      </c>
      <c r="N1072" s="81">
        <v>30.73</v>
      </c>
      <c r="O1072" s="71">
        <f t="shared" si="943"/>
        <v>29.877504049176</v>
      </c>
      <c r="P1072" s="71">
        <f t="shared" si="944"/>
        <v>72.413813914176004</v>
      </c>
      <c r="Q1072" s="71">
        <f t="shared" si="945"/>
        <v>85.07261973</v>
      </c>
      <c r="R1072" s="72">
        <f t="shared" si="946"/>
        <v>59.755008098352</v>
      </c>
      <c r="S1072" s="71">
        <f t="shared" si="947"/>
        <v>144.82762782835201</v>
      </c>
      <c r="V1072" s="106">
        <v>148.96</v>
      </c>
      <c r="X1072" s="120">
        <f t="shared" si="893"/>
        <v>4.1323721716480009</v>
      </c>
      <c r="Z1072" s="120"/>
    </row>
    <row r="1073" spans="1:26">
      <c r="A1073" s="27" t="s">
        <v>15</v>
      </c>
      <c r="B1073" s="4" t="s">
        <v>439</v>
      </c>
      <c r="C1073" s="4" t="s">
        <v>9</v>
      </c>
      <c r="D1073" s="49" t="s">
        <v>1283</v>
      </c>
      <c r="E1073" s="10" t="s">
        <v>310</v>
      </c>
      <c r="F1073" s="11">
        <v>1</v>
      </c>
      <c r="G1073" s="40">
        <v>63.7</v>
      </c>
      <c r="H1073" s="71">
        <f t="shared" si="939"/>
        <v>61.932867163440001</v>
      </c>
      <c r="I1073" s="83">
        <v>25.06</v>
      </c>
      <c r="J1073" s="71">
        <f t="shared" si="940"/>
        <v>24.364798290671999</v>
      </c>
      <c r="K1073" s="71">
        <f t="shared" si="941"/>
        <v>86.297665454112007</v>
      </c>
      <c r="L1073" s="81">
        <v>79.63</v>
      </c>
      <c r="M1073" s="71">
        <f t="shared" si="942"/>
        <v>77.420945246855993</v>
      </c>
      <c r="N1073" s="81">
        <v>31.32</v>
      </c>
      <c r="O1073" s="71">
        <f t="shared" si="943"/>
        <v>30.451136570783998</v>
      </c>
      <c r="P1073" s="71">
        <f t="shared" si="944"/>
        <v>107.87208181763999</v>
      </c>
      <c r="Q1073" s="71">
        <f t="shared" si="945"/>
        <v>77.420945246855993</v>
      </c>
      <c r="R1073" s="72">
        <f t="shared" si="946"/>
        <v>30.451136570783998</v>
      </c>
      <c r="S1073" s="71">
        <f t="shared" si="947"/>
        <v>107.87208181763999</v>
      </c>
      <c r="V1073" s="106">
        <v>110.95</v>
      </c>
      <c r="X1073" s="120">
        <f t="shared" si="893"/>
        <v>3.0779181823600084</v>
      </c>
      <c r="Z1073" s="120"/>
    </row>
    <row r="1074" spans="1:26">
      <c r="A1074" s="27" t="s">
        <v>18</v>
      </c>
      <c r="B1074" s="4" t="s">
        <v>441</v>
      </c>
      <c r="C1074" s="4" t="s">
        <v>9</v>
      </c>
      <c r="D1074" s="49" t="s">
        <v>442</v>
      </c>
      <c r="E1074" s="10" t="s">
        <v>310</v>
      </c>
      <c r="F1074" s="11">
        <v>36</v>
      </c>
      <c r="G1074" s="40">
        <v>7.6</v>
      </c>
      <c r="H1074" s="71">
        <f t="shared" si="939"/>
        <v>7.389164685119999</v>
      </c>
      <c r="I1074" s="83">
        <v>6.62</v>
      </c>
      <c r="J1074" s="71">
        <f t="shared" si="940"/>
        <v>6.4363513441439997</v>
      </c>
      <c r="K1074" s="71">
        <f t="shared" si="941"/>
        <v>13.825516029263998</v>
      </c>
      <c r="L1074" s="81">
        <v>9.5</v>
      </c>
      <c r="M1074" s="71">
        <f t="shared" si="942"/>
        <v>9.2364558563999992</v>
      </c>
      <c r="N1074" s="81">
        <v>8.27</v>
      </c>
      <c r="O1074" s="71">
        <f t="shared" si="943"/>
        <v>8.0405778876239999</v>
      </c>
      <c r="P1074" s="71">
        <f t="shared" si="944"/>
        <v>17.277033744023999</v>
      </c>
      <c r="Q1074" s="71">
        <f t="shared" si="945"/>
        <v>332.51241083039997</v>
      </c>
      <c r="R1074" s="72">
        <f t="shared" si="946"/>
        <v>289.46080395446398</v>
      </c>
      <c r="S1074" s="71">
        <f t="shared" si="947"/>
        <v>621.97321478486401</v>
      </c>
      <c r="V1074" s="106">
        <v>639.86</v>
      </c>
      <c r="X1074" s="120">
        <f t="shared" si="893"/>
        <v>17.886785215136001</v>
      </c>
      <c r="Z1074" s="120"/>
    </row>
    <row r="1075" spans="1:26">
      <c r="A1075" s="27" t="s">
        <v>21</v>
      </c>
      <c r="B1075" s="4" t="s">
        <v>443</v>
      </c>
      <c r="C1075" s="4" t="s">
        <v>9</v>
      </c>
      <c r="D1075" s="49" t="s">
        <v>444</v>
      </c>
      <c r="E1075" s="10" t="s">
        <v>310</v>
      </c>
      <c r="F1075" s="11">
        <v>54</v>
      </c>
      <c r="G1075" s="40">
        <v>8.57</v>
      </c>
      <c r="H1075" s="71">
        <f t="shared" si="939"/>
        <v>8.3322554409839995</v>
      </c>
      <c r="I1075" s="83">
        <v>1.0900000000000001</v>
      </c>
      <c r="J1075" s="71">
        <f t="shared" si="940"/>
        <v>1.0597617772080001</v>
      </c>
      <c r="K1075" s="71">
        <f t="shared" si="941"/>
        <v>9.3920172181919988</v>
      </c>
      <c r="L1075" s="81">
        <v>10.71</v>
      </c>
      <c r="M1075" s="71">
        <f t="shared" si="942"/>
        <v>10.412888654952001</v>
      </c>
      <c r="N1075" s="81">
        <v>1.36</v>
      </c>
      <c r="O1075" s="71">
        <f t="shared" si="943"/>
        <v>1.322271575232</v>
      </c>
      <c r="P1075" s="71">
        <f t="shared" si="944"/>
        <v>11.735160230184</v>
      </c>
      <c r="Q1075" s="71">
        <f t="shared" si="945"/>
        <v>562.29598736740809</v>
      </c>
      <c r="R1075" s="72">
        <f t="shared" si="946"/>
        <v>71.402665062528001</v>
      </c>
      <c r="S1075" s="71">
        <f t="shared" si="947"/>
        <v>633.69865242993615</v>
      </c>
      <c r="V1075" s="106">
        <v>651.88</v>
      </c>
      <c r="X1075" s="120">
        <f t="shared" si="893"/>
        <v>18.181347570063849</v>
      </c>
      <c r="Z1075" s="120"/>
    </row>
    <row r="1076" spans="1:26">
      <c r="A1076" s="27" t="s">
        <v>43</v>
      </c>
      <c r="B1076" s="4" t="s">
        <v>445</v>
      </c>
      <c r="C1076" s="4" t="s">
        <v>9</v>
      </c>
      <c r="D1076" s="49" t="s">
        <v>446</v>
      </c>
      <c r="E1076" s="10" t="s">
        <v>408</v>
      </c>
      <c r="F1076" s="11">
        <v>15</v>
      </c>
      <c r="G1076" s="40">
        <v>38.82</v>
      </c>
      <c r="H1076" s="71">
        <f t="shared" si="939"/>
        <v>37.743075404784001</v>
      </c>
      <c r="I1076" s="83">
        <v>42.55</v>
      </c>
      <c r="J1076" s="71">
        <f t="shared" si="940"/>
        <v>41.369599651559994</v>
      </c>
      <c r="K1076" s="71">
        <f t="shared" si="941"/>
        <v>79.112675056343988</v>
      </c>
      <c r="L1076" s="81">
        <v>48.53</v>
      </c>
      <c r="M1076" s="71">
        <f t="shared" si="942"/>
        <v>47.183705548535997</v>
      </c>
      <c r="N1076" s="81">
        <v>53.19</v>
      </c>
      <c r="O1076" s="71">
        <f t="shared" si="943"/>
        <v>51.714430210727997</v>
      </c>
      <c r="P1076" s="71">
        <f t="shared" si="944"/>
        <v>98.898135759263994</v>
      </c>
      <c r="Q1076" s="71">
        <f t="shared" si="945"/>
        <v>707.75558322804</v>
      </c>
      <c r="R1076" s="72">
        <f t="shared" si="946"/>
        <v>775.71645316091997</v>
      </c>
      <c r="S1076" s="71">
        <f t="shared" si="947"/>
        <v>1483.4720363889601</v>
      </c>
      <c r="V1076" s="107">
        <v>1525.73</v>
      </c>
      <c r="X1076" s="120">
        <f t="shared" si="893"/>
        <v>42.257963611039941</v>
      </c>
      <c r="Z1076" s="120"/>
    </row>
    <row r="1077" spans="1:26">
      <c r="A1077" s="27" t="s">
        <v>73</v>
      </c>
      <c r="B1077" s="4" t="s">
        <v>448</v>
      </c>
      <c r="C1077" s="4" t="s">
        <v>9</v>
      </c>
      <c r="D1077" s="49" t="s">
        <v>449</v>
      </c>
      <c r="E1077" s="10" t="s">
        <v>310</v>
      </c>
      <c r="F1077" s="11">
        <v>68</v>
      </c>
      <c r="G1077" s="40">
        <v>5</v>
      </c>
      <c r="H1077" s="71">
        <f t="shared" si="939"/>
        <v>4.8612925559999995</v>
      </c>
      <c r="I1077" s="83">
        <v>4.7300000000000004</v>
      </c>
      <c r="J1077" s="71">
        <f t="shared" si="940"/>
        <v>4.5987827579760001</v>
      </c>
      <c r="K1077" s="71">
        <f t="shared" si="941"/>
        <v>9.4600753139759988</v>
      </c>
      <c r="L1077" s="81">
        <v>6.25</v>
      </c>
      <c r="M1077" s="71">
        <f t="shared" si="942"/>
        <v>6.0766156950000001</v>
      </c>
      <c r="N1077" s="81">
        <v>5.91</v>
      </c>
      <c r="O1077" s="71">
        <f t="shared" si="943"/>
        <v>5.7460478011919998</v>
      </c>
      <c r="P1077" s="71">
        <f t="shared" si="944"/>
        <v>11.822663496192</v>
      </c>
      <c r="Q1077" s="71">
        <f t="shared" si="945"/>
        <v>413.20986726000001</v>
      </c>
      <c r="R1077" s="72">
        <f t="shared" si="946"/>
        <v>390.73125048105601</v>
      </c>
      <c r="S1077" s="71">
        <f t="shared" si="947"/>
        <v>803.94111774105602</v>
      </c>
      <c r="V1077" s="106">
        <v>826.88</v>
      </c>
      <c r="X1077" s="120">
        <f t="shared" si="893"/>
        <v>22.938882258943977</v>
      </c>
      <c r="Z1077" s="120"/>
    </row>
    <row r="1078" spans="1:26">
      <c r="A1078" s="27" t="s">
        <v>76</v>
      </c>
      <c r="B1078" s="4" t="s">
        <v>450</v>
      </c>
      <c r="C1078" s="4" t="s">
        <v>9</v>
      </c>
      <c r="D1078" s="49" t="s">
        <v>451</v>
      </c>
      <c r="E1078" s="10" t="s">
        <v>310</v>
      </c>
      <c r="F1078" s="11">
        <v>12</v>
      </c>
      <c r="G1078" s="40">
        <v>7.82</v>
      </c>
      <c r="H1078" s="71">
        <f t="shared" si="939"/>
        <v>7.6030615575839997</v>
      </c>
      <c r="I1078" s="83">
        <v>5.67</v>
      </c>
      <c r="J1078" s="71">
        <f t="shared" si="940"/>
        <v>5.5127057585039996</v>
      </c>
      <c r="K1078" s="71">
        <f t="shared" si="941"/>
        <v>13.115767316088</v>
      </c>
      <c r="L1078" s="81">
        <v>9.7799999999999994</v>
      </c>
      <c r="M1078" s="71">
        <f t="shared" si="942"/>
        <v>9.5086882395359993</v>
      </c>
      <c r="N1078" s="81">
        <v>7.09</v>
      </c>
      <c r="O1078" s="71">
        <f t="shared" si="943"/>
        <v>6.8933128444079994</v>
      </c>
      <c r="P1078" s="71">
        <f t="shared" si="944"/>
        <v>16.402001083944</v>
      </c>
      <c r="Q1078" s="71">
        <f t="shared" si="945"/>
        <v>114.10425887443199</v>
      </c>
      <c r="R1078" s="72">
        <f t="shared" si="946"/>
        <v>82.719754132895986</v>
      </c>
      <c r="S1078" s="71">
        <f t="shared" si="947"/>
        <v>196.82401300732798</v>
      </c>
      <c r="V1078" s="106">
        <v>202.4</v>
      </c>
      <c r="X1078" s="120">
        <f t="shared" si="893"/>
        <v>5.5759869926720285</v>
      </c>
      <c r="Z1078" s="120"/>
    </row>
    <row r="1079" spans="1:26">
      <c r="A1079" s="27" t="s">
        <v>79</v>
      </c>
      <c r="B1079" s="4" t="s">
        <v>452</v>
      </c>
      <c r="C1079" s="4" t="s">
        <v>9</v>
      </c>
      <c r="D1079" s="49" t="s">
        <v>1284</v>
      </c>
      <c r="E1079" s="10" t="s">
        <v>950</v>
      </c>
      <c r="F1079" s="11">
        <v>234</v>
      </c>
      <c r="G1079" s="40">
        <v>7.14</v>
      </c>
      <c r="H1079" s="71">
        <f t="shared" si="939"/>
        <v>6.941925769967999</v>
      </c>
      <c r="I1079" s="83">
        <v>5.62</v>
      </c>
      <c r="J1079" s="71">
        <f t="shared" si="940"/>
        <v>5.4640928329439999</v>
      </c>
      <c r="K1079" s="71">
        <f t="shared" si="941"/>
        <v>12.406018602911999</v>
      </c>
      <c r="L1079" s="81">
        <v>8.93</v>
      </c>
      <c r="M1079" s="71">
        <f t="shared" si="942"/>
        <v>8.6822685050159993</v>
      </c>
      <c r="N1079" s="81">
        <v>7.03</v>
      </c>
      <c r="O1079" s="71">
        <f t="shared" si="943"/>
        <v>6.834977333736</v>
      </c>
      <c r="P1079" s="71">
        <f t="shared" si="944"/>
        <v>15.517245838752</v>
      </c>
      <c r="Q1079" s="71">
        <f t="shared" si="945"/>
        <v>2031.6508301737438</v>
      </c>
      <c r="R1079" s="72">
        <f t="shared" si="946"/>
        <v>1599.384696094224</v>
      </c>
      <c r="S1079" s="71">
        <f t="shared" si="947"/>
        <v>3631.0355262679677</v>
      </c>
      <c r="V1079" s="107">
        <v>3732.3</v>
      </c>
      <c r="X1079" s="120">
        <f t="shared" si="893"/>
        <v>101.26447373203246</v>
      </c>
      <c r="Z1079" s="120"/>
    </row>
    <row r="1080" spans="1:26">
      <c r="A1080" s="27" t="s">
        <v>82</v>
      </c>
      <c r="B1080" s="4" t="s">
        <v>454</v>
      </c>
      <c r="C1080" s="4" t="s">
        <v>9</v>
      </c>
      <c r="D1080" s="49" t="s">
        <v>455</v>
      </c>
      <c r="E1080" s="10" t="s">
        <v>119</v>
      </c>
      <c r="F1080" s="11">
        <v>54</v>
      </c>
      <c r="G1080" s="40">
        <v>11.17</v>
      </c>
      <c r="H1080" s="71">
        <f t="shared" si="939"/>
        <v>10.860127570104</v>
      </c>
      <c r="I1080" s="83">
        <v>6.56</v>
      </c>
      <c r="J1080" s="71">
        <f t="shared" si="940"/>
        <v>6.3780158334719994</v>
      </c>
      <c r="K1080" s="71">
        <f t="shared" si="941"/>
        <v>17.238143403576</v>
      </c>
      <c r="L1080" s="81">
        <v>13.96</v>
      </c>
      <c r="M1080" s="71">
        <f t="shared" si="942"/>
        <v>13.572728816352001</v>
      </c>
      <c r="N1080" s="81">
        <v>8.1999999999999993</v>
      </c>
      <c r="O1080" s="71">
        <f t="shared" si="943"/>
        <v>7.972519791839999</v>
      </c>
      <c r="P1080" s="71">
        <f t="shared" si="944"/>
        <v>21.545248608192001</v>
      </c>
      <c r="Q1080" s="71">
        <f t="shared" si="945"/>
        <v>732.92735608300802</v>
      </c>
      <c r="R1080" s="72">
        <f t="shared" si="946"/>
        <v>430.51606875935994</v>
      </c>
      <c r="S1080" s="71">
        <f t="shared" si="947"/>
        <v>1163.4434248423679</v>
      </c>
      <c r="V1080" s="107">
        <v>1196.78</v>
      </c>
      <c r="X1080" s="120">
        <f t="shared" si="893"/>
        <v>33.336575157632069</v>
      </c>
      <c r="Z1080" s="120"/>
    </row>
    <row r="1081" spans="1:26">
      <c r="A1081" s="27" t="s">
        <v>85</v>
      </c>
      <c r="B1081" s="4" t="s">
        <v>1136</v>
      </c>
      <c r="C1081" s="4" t="s">
        <v>9</v>
      </c>
      <c r="D1081" s="49" t="s">
        <v>1137</v>
      </c>
      <c r="E1081" s="10" t="s">
        <v>119</v>
      </c>
      <c r="F1081" s="11">
        <v>250</v>
      </c>
      <c r="G1081" s="40">
        <v>5.73</v>
      </c>
      <c r="H1081" s="71">
        <f t="shared" si="939"/>
        <v>5.5710412691759998</v>
      </c>
      <c r="I1081" s="83">
        <v>6.32</v>
      </c>
      <c r="J1081" s="71">
        <f t="shared" si="940"/>
        <v>6.1446737907840001</v>
      </c>
      <c r="K1081" s="71">
        <f t="shared" si="941"/>
        <v>11.715715059960001</v>
      </c>
      <c r="L1081" s="81">
        <v>7.16</v>
      </c>
      <c r="M1081" s="71">
        <f t="shared" si="942"/>
        <v>6.9613709401919994</v>
      </c>
      <c r="N1081" s="81">
        <v>7.9</v>
      </c>
      <c r="O1081" s="71">
        <f t="shared" si="943"/>
        <v>7.6808422384800004</v>
      </c>
      <c r="P1081" s="71">
        <f t="shared" si="944"/>
        <v>14.642213178672</v>
      </c>
      <c r="Q1081" s="71">
        <f t="shared" si="945"/>
        <v>1740.3427350479999</v>
      </c>
      <c r="R1081" s="72">
        <f t="shared" si="946"/>
        <v>1920.2105596200001</v>
      </c>
      <c r="S1081" s="71">
        <f t="shared" si="947"/>
        <v>3660.553294668</v>
      </c>
      <c r="V1081" s="107">
        <v>3765.63</v>
      </c>
      <c r="X1081" s="120">
        <f t="shared" si="893"/>
        <v>105.07670533200007</v>
      </c>
      <c r="Z1081" s="120"/>
    </row>
    <row r="1082" spans="1:26">
      <c r="A1082" s="27" t="s">
        <v>88</v>
      </c>
      <c r="B1082" s="4" t="s">
        <v>586</v>
      </c>
      <c r="C1082" s="4" t="s">
        <v>9</v>
      </c>
      <c r="D1082" s="49" t="s">
        <v>1138</v>
      </c>
      <c r="E1082" s="10" t="s">
        <v>119</v>
      </c>
      <c r="F1082" s="11">
        <v>18</v>
      </c>
      <c r="G1082" s="40">
        <v>6.96</v>
      </c>
      <c r="H1082" s="71">
        <f t="shared" si="939"/>
        <v>6.766919237952</v>
      </c>
      <c r="I1082" s="83">
        <v>15.81</v>
      </c>
      <c r="J1082" s="71">
        <f t="shared" si="940"/>
        <v>15.371407062072</v>
      </c>
      <c r="K1082" s="71">
        <f t="shared" si="941"/>
        <v>22.138326300024001</v>
      </c>
      <c r="L1082" s="81">
        <v>8.6999999999999993</v>
      </c>
      <c r="M1082" s="71">
        <f t="shared" si="942"/>
        <v>8.458649047439998</v>
      </c>
      <c r="N1082" s="81">
        <v>19.760000000000002</v>
      </c>
      <c r="O1082" s="71">
        <f t="shared" si="943"/>
        <v>19.211828181312001</v>
      </c>
      <c r="P1082" s="71">
        <f t="shared" si="944"/>
        <v>27.670477228751999</v>
      </c>
      <c r="Q1082" s="71">
        <f t="shared" si="945"/>
        <v>152.25568285391995</v>
      </c>
      <c r="R1082" s="72">
        <f t="shared" si="946"/>
        <v>345.81290726361601</v>
      </c>
      <c r="S1082" s="71">
        <f t="shared" si="947"/>
        <v>498.06859011753596</v>
      </c>
      <c r="V1082" s="106">
        <v>512.33000000000004</v>
      </c>
      <c r="X1082" s="120">
        <f t="shared" si="893"/>
        <v>14.261409882464079</v>
      </c>
      <c r="Z1082" s="120"/>
    </row>
    <row r="1083" spans="1:26">
      <c r="A1083" s="27" t="s">
        <v>91</v>
      </c>
      <c r="B1083" s="4" t="s">
        <v>1285</v>
      </c>
      <c r="C1083" s="4" t="s">
        <v>9</v>
      </c>
      <c r="D1083" s="49" t="s">
        <v>1140</v>
      </c>
      <c r="E1083" s="10" t="s">
        <v>310</v>
      </c>
      <c r="F1083" s="11">
        <v>156</v>
      </c>
      <c r="G1083" s="40">
        <v>1.48</v>
      </c>
      <c r="H1083" s="71">
        <f t="shared" si="939"/>
        <v>1.4389425965759999</v>
      </c>
      <c r="I1083" s="83">
        <v>9.3000000000000007</v>
      </c>
      <c r="J1083" s="71">
        <f t="shared" si="940"/>
        <v>9.0420041541600007</v>
      </c>
      <c r="K1083" s="71">
        <f t="shared" si="941"/>
        <v>10.480946750736001</v>
      </c>
      <c r="L1083" s="81">
        <v>1.85</v>
      </c>
      <c r="M1083" s="71">
        <f t="shared" si="942"/>
        <v>1.7986782457199999</v>
      </c>
      <c r="N1083" s="81">
        <v>11.63</v>
      </c>
      <c r="O1083" s="71">
        <f t="shared" si="943"/>
        <v>11.307366485256001</v>
      </c>
      <c r="P1083" s="71">
        <f t="shared" si="944"/>
        <v>13.106044730976</v>
      </c>
      <c r="Q1083" s="71">
        <f t="shared" si="945"/>
        <v>280.59380633231996</v>
      </c>
      <c r="R1083" s="72">
        <f t="shared" si="946"/>
        <v>1763.9491716999362</v>
      </c>
      <c r="S1083" s="71">
        <f t="shared" si="947"/>
        <v>2044.5429780322561</v>
      </c>
      <c r="V1083" s="107">
        <v>2102.1</v>
      </c>
      <c r="X1083" s="120">
        <f t="shared" si="893"/>
        <v>57.557021967743822</v>
      </c>
      <c r="Z1083" s="120"/>
    </row>
    <row r="1084" spans="1:26">
      <c r="A1084" s="27" t="s">
        <v>95</v>
      </c>
      <c r="B1084" s="4" t="s">
        <v>1161</v>
      </c>
      <c r="C1084" s="4" t="s">
        <v>9</v>
      </c>
      <c r="D1084" s="49" t="s">
        <v>593</v>
      </c>
      <c r="E1084" s="10" t="s">
        <v>310</v>
      </c>
      <c r="F1084" s="11">
        <v>24</v>
      </c>
      <c r="G1084" s="40">
        <v>2.06</v>
      </c>
      <c r="H1084" s="71">
        <f t="shared" si="939"/>
        <v>2.0028525330720002</v>
      </c>
      <c r="I1084" s="83">
        <v>6.18</v>
      </c>
      <c r="J1084" s="71">
        <f t="shared" si="940"/>
        <v>6.0085575992159992</v>
      </c>
      <c r="K1084" s="71">
        <f t="shared" si="941"/>
        <v>8.0114101322879989</v>
      </c>
      <c r="L1084" s="81">
        <v>2.58</v>
      </c>
      <c r="M1084" s="71">
        <f t="shared" si="942"/>
        <v>2.508426958896</v>
      </c>
      <c r="N1084" s="81">
        <v>7.73</v>
      </c>
      <c r="O1084" s="71">
        <f t="shared" si="943"/>
        <v>7.5155582915760002</v>
      </c>
      <c r="P1084" s="71">
        <f t="shared" si="944"/>
        <v>10.023985250472</v>
      </c>
      <c r="Q1084" s="71">
        <f t="shared" si="945"/>
        <v>60.202247013504</v>
      </c>
      <c r="R1084" s="72">
        <f t="shared" si="946"/>
        <v>180.37339899782401</v>
      </c>
      <c r="S1084" s="71">
        <f t="shared" si="947"/>
        <v>240.57564601132802</v>
      </c>
      <c r="V1084" s="106">
        <v>247.2</v>
      </c>
      <c r="X1084" s="120">
        <f t="shared" si="893"/>
        <v>6.6243539886719702</v>
      </c>
      <c r="Z1084" s="120"/>
    </row>
    <row r="1085" spans="1:26">
      <c r="A1085" s="27" t="s">
        <v>98</v>
      </c>
      <c r="B1085" s="4" t="s">
        <v>476</v>
      </c>
      <c r="C1085" s="4" t="s">
        <v>9</v>
      </c>
      <c r="D1085" s="49" t="s">
        <v>477</v>
      </c>
      <c r="E1085" s="10" t="s">
        <v>310</v>
      </c>
      <c r="F1085" s="11">
        <v>234</v>
      </c>
      <c r="G1085" s="40">
        <v>1.1399999999999999</v>
      </c>
      <c r="H1085" s="71">
        <f t="shared" si="939"/>
        <v>1.1083747027679998</v>
      </c>
      <c r="I1085" s="83">
        <v>4.7300000000000004</v>
      </c>
      <c r="J1085" s="71">
        <f t="shared" si="940"/>
        <v>4.5987827579760001</v>
      </c>
      <c r="K1085" s="71">
        <f t="shared" si="941"/>
        <v>5.7071574607439999</v>
      </c>
      <c r="L1085" s="81">
        <v>1.43</v>
      </c>
      <c r="M1085" s="71">
        <f t="shared" si="942"/>
        <v>1.3903296710159998</v>
      </c>
      <c r="N1085" s="81">
        <v>5.91</v>
      </c>
      <c r="O1085" s="71">
        <f t="shared" si="943"/>
        <v>5.7460478011919998</v>
      </c>
      <c r="P1085" s="71">
        <f t="shared" si="944"/>
        <v>7.1363774722079993</v>
      </c>
      <c r="Q1085" s="71">
        <f t="shared" si="945"/>
        <v>325.33714301774393</v>
      </c>
      <c r="R1085" s="72">
        <f t="shared" si="946"/>
        <v>1344.575185478928</v>
      </c>
      <c r="S1085" s="71">
        <f t="shared" si="947"/>
        <v>1669.912328496672</v>
      </c>
      <c r="V1085" s="107">
        <v>1716.39</v>
      </c>
      <c r="X1085" s="120">
        <f t="shared" si="893"/>
        <v>46.477671503328111</v>
      </c>
      <c r="Z1085" s="120"/>
    </row>
    <row r="1086" spans="1:26">
      <c r="A1086" s="27" t="s">
        <v>101</v>
      </c>
      <c r="B1086" s="4" t="s">
        <v>478</v>
      </c>
      <c r="C1086" s="4" t="s">
        <v>9</v>
      </c>
      <c r="D1086" s="49" t="s">
        <v>479</v>
      </c>
      <c r="E1086" s="10" t="s">
        <v>310</v>
      </c>
      <c r="F1086" s="11">
        <v>36</v>
      </c>
      <c r="G1086" s="40">
        <v>1.56</v>
      </c>
      <c r="H1086" s="71">
        <f t="shared" si="939"/>
        <v>1.5167232774720001</v>
      </c>
      <c r="I1086" s="83">
        <v>4.7300000000000004</v>
      </c>
      <c r="J1086" s="71">
        <f t="shared" si="940"/>
        <v>4.5987827579760001</v>
      </c>
      <c r="K1086" s="71">
        <f t="shared" si="941"/>
        <v>6.115506035448</v>
      </c>
      <c r="L1086" s="81">
        <v>1.95</v>
      </c>
      <c r="M1086" s="71">
        <f t="shared" si="942"/>
        <v>1.8959040968399998</v>
      </c>
      <c r="N1086" s="81">
        <v>5.91</v>
      </c>
      <c r="O1086" s="71">
        <f t="shared" si="943"/>
        <v>5.7460478011919998</v>
      </c>
      <c r="P1086" s="71">
        <f t="shared" si="944"/>
        <v>7.6419518980319996</v>
      </c>
      <c r="Q1086" s="71">
        <f t="shared" si="945"/>
        <v>68.25254748623999</v>
      </c>
      <c r="R1086" s="72">
        <f t="shared" si="946"/>
        <v>206.85772084291199</v>
      </c>
      <c r="S1086" s="71">
        <f t="shared" si="947"/>
        <v>275.11026832915195</v>
      </c>
      <c r="V1086" s="106">
        <v>282.95999999999998</v>
      </c>
      <c r="X1086" s="120">
        <f t="shared" si="893"/>
        <v>7.8497316708480298</v>
      </c>
      <c r="Z1086" s="120"/>
    </row>
    <row r="1087" spans="1:26">
      <c r="A1087" s="27" t="s">
        <v>104</v>
      </c>
      <c r="B1087" s="4" t="s">
        <v>480</v>
      </c>
      <c r="C1087" s="4" t="s">
        <v>9</v>
      </c>
      <c r="D1087" s="49" t="s">
        <v>481</v>
      </c>
      <c r="E1087" s="10" t="s">
        <v>310</v>
      </c>
      <c r="F1087" s="11">
        <v>60</v>
      </c>
      <c r="G1087" s="40">
        <v>2.25</v>
      </c>
      <c r="H1087" s="71">
        <f t="shared" si="939"/>
        <v>2.1875816501999998</v>
      </c>
      <c r="I1087" s="83">
        <v>7.09</v>
      </c>
      <c r="J1087" s="71">
        <f t="shared" si="940"/>
        <v>6.8933128444079994</v>
      </c>
      <c r="K1087" s="71">
        <f t="shared" si="941"/>
        <v>9.0808944946079997</v>
      </c>
      <c r="L1087" s="81">
        <v>2.81</v>
      </c>
      <c r="M1087" s="71">
        <f t="shared" si="942"/>
        <v>2.732046416472</v>
      </c>
      <c r="N1087" s="81">
        <v>8.8699999999999992</v>
      </c>
      <c r="O1087" s="71">
        <f t="shared" si="943"/>
        <v>8.6239329943439991</v>
      </c>
      <c r="P1087" s="71">
        <f t="shared" si="944"/>
        <v>11.355979410815999</v>
      </c>
      <c r="Q1087" s="71">
        <f t="shared" si="945"/>
        <v>163.92278498831999</v>
      </c>
      <c r="R1087" s="72">
        <f t="shared" si="946"/>
        <v>517.43597966063999</v>
      </c>
      <c r="S1087" s="71">
        <f t="shared" si="947"/>
        <v>681.35876464896</v>
      </c>
      <c r="V1087" s="106">
        <v>700.65</v>
      </c>
      <c r="X1087" s="120">
        <f t="shared" si="893"/>
        <v>19.291235351039973</v>
      </c>
      <c r="Z1087" s="120"/>
    </row>
    <row r="1088" spans="1:26">
      <c r="A1088" s="27" t="s">
        <v>342</v>
      </c>
      <c r="B1088" s="4" t="s">
        <v>482</v>
      </c>
      <c r="C1088" s="4" t="s">
        <v>9</v>
      </c>
      <c r="D1088" s="49" t="s">
        <v>483</v>
      </c>
      <c r="E1088" s="10" t="s">
        <v>310</v>
      </c>
      <c r="F1088" s="11">
        <v>6</v>
      </c>
      <c r="G1088" s="40">
        <v>2.25</v>
      </c>
      <c r="H1088" s="71">
        <f t="shared" si="939"/>
        <v>2.1875816501999998</v>
      </c>
      <c r="I1088" s="83">
        <v>9.4600000000000009</v>
      </c>
      <c r="J1088" s="71">
        <f t="shared" si="940"/>
        <v>9.1975655159520002</v>
      </c>
      <c r="K1088" s="71">
        <f t="shared" si="941"/>
        <v>11.385147166152001</v>
      </c>
      <c r="L1088" s="81">
        <v>2.81</v>
      </c>
      <c r="M1088" s="71">
        <f t="shared" si="942"/>
        <v>2.732046416472</v>
      </c>
      <c r="N1088" s="81">
        <v>11.82</v>
      </c>
      <c r="O1088" s="71">
        <f t="shared" si="943"/>
        <v>11.492095602384</v>
      </c>
      <c r="P1088" s="71">
        <f t="shared" si="944"/>
        <v>14.224142018856</v>
      </c>
      <c r="Q1088" s="71">
        <f t="shared" si="945"/>
        <v>16.392278498831999</v>
      </c>
      <c r="R1088" s="72">
        <f t="shared" si="946"/>
        <v>68.952573614304001</v>
      </c>
      <c r="S1088" s="71">
        <f t="shared" si="947"/>
        <v>85.344852113136</v>
      </c>
      <c r="V1088" s="106">
        <v>87.8</v>
      </c>
      <c r="X1088" s="120">
        <f t="shared" si="893"/>
        <v>2.4551478868639975</v>
      </c>
      <c r="Z1088" s="120"/>
    </row>
    <row r="1089" spans="1:164 13283:16384">
      <c r="A1089" s="27" t="s">
        <v>344</v>
      </c>
      <c r="B1089" s="4" t="s">
        <v>484</v>
      </c>
      <c r="C1089" s="4" t="s">
        <v>9</v>
      </c>
      <c r="D1089" s="49" t="s">
        <v>485</v>
      </c>
      <c r="E1089" s="10" t="s">
        <v>310</v>
      </c>
      <c r="F1089" s="11">
        <v>6</v>
      </c>
      <c r="G1089" s="40">
        <v>17.09</v>
      </c>
      <c r="H1089" s="71">
        <f t="shared" si="939"/>
        <v>16.615897956407998</v>
      </c>
      <c r="I1089" s="83">
        <v>21.22</v>
      </c>
      <c r="J1089" s="71">
        <f t="shared" si="940"/>
        <v>20.631325607663999</v>
      </c>
      <c r="K1089" s="71">
        <f t="shared" si="941"/>
        <v>37.247223564072002</v>
      </c>
      <c r="L1089" s="81">
        <v>21.36</v>
      </c>
      <c r="M1089" s="71">
        <f t="shared" si="942"/>
        <v>20.767441799232</v>
      </c>
      <c r="N1089" s="81">
        <v>26.53</v>
      </c>
      <c r="O1089" s="71">
        <f t="shared" si="943"/>
        <v>25.794018302135999</v>
      </c>
      <c r="P1089" s="71">
        <f t="shared" si="944"/>
        <v>46.561460101367999</v>
      </c>
      <c r="Q1089" s="71">
        <f t="shared" si="945"/>
        <v>124.60465079539199</v>
      </c>
      <c r="R1089" s="72">
        <f t="shared" si="946"/>
        <v>154.764109812816</v>
      </c>
      <c r="S1089" s="71">
        <f t="shared" si="947"/>
        <v>279.36876060820799</v>
      </c>
      <c r="V1089" s="106">
        <v>287.33</v>
      </c>
      <c r="X1089" s="120">
        <f t="shared" si="893"/>
        <v>7.9612393917919917</v>
      </c>
      <c r="Z1089" s="120"/>
    </row>
    <row r="1090" spans="1:164 13283:16384">
      <c r="A1090" s="27" t="s">
        <v>347</v>
      </c>
      <c r="B1090" s="4" t="s">
        <v>496</v>
      </c>
      <c r="C1090" s="4" t="s">
        <v>9</v>
      </c>
      <c r="D1090" s="49" t="s">
        <v>497</v>
      </c>
      <c r="E1090" s="10" t="s">
        <v>310</v>
      </c>
      <c r="F1090" s="11">
        <v>15</v>
      </c>
      <c r="G1090" s="40">
        <v>2.94</v>
      </c>
      <c r="H1090" s="71">
        <f t="shared" si="939"/>
        <v>2.8584400229279998</v>
      </c>
      <c r="I1090" s="83">
        <v>14.36</v>
      </c>
      <c r="J1090" s="71">
        <f t="shared" si="940"/>
        <v>13.961632220832</v>
      </c>
      <c r="K1090" s="71">
        <f t="shared" si="941"/>
        <v>16.820072243759999</v>
      </c>
      <c r="L1090" s="81">
        <v>3.68</v>
      </c>
      <c r="M1090" s="71">
        <f t="shared" si="942"/>
        <v>3.5779113212159999</v>
      </c>
      <c r="N1090" s="81">
        <v>17.95</v>
      </c>
      <c r="O1090" s="71">
        <f t="shared" si="943"/>
        <v>17.452040276039998</v>
      </c>
      <c r="P1090" s="71">
        <f t="shared" si="944"/>
        <v>21.029951597255998</v>
      </c>
      <c r="Q1090" s="71">
        <f t="shared" si="945"/>
        <v>53.668669818239998</v>
      </c>
      <c r="R1090" s="72">
        <f t="shared" si="946"/>
        <v>261.78060414059996</v>
      </c>
      <c r="S1090" s="71">
        <f t="shared" si="947"/>
        <v>315.44927395883997</v>
      </c>
      <c r="V1090" s="106">
        <v>324.38</v>
      </c>
      <c r="X1090" s="120">
        <f t="shared" si="893"/>
        <v>8.9307260411600282</v>
      </c>
      <c r="Z1090" s="120"/>
    </row>
    <row r="1091" spans="1:164 13283:16384">
      <c r="A1091" s="27" t="s">
        <v>350</v>
      </c>
      <c r="B1091" s="4" t="s">
        <v>498</v>
      </c>
      <c r="C1091" s="4" t="s">
        <v>9</v>
      </c>
      <c r="D1091" s="49" t="s">
        <v>499</v>
      </c>
      <c r="E1091" s="10" t="s">
        <v>310</v>
      </c>
      <c r="F1091" s="11">
        <v>15</v>
      </c>
      <c r="G1091" s="40">
        <v>5.84</v>
      </c>
      <c r="H1091" s="71">
        <f t="shared" si="939"/>
        <v>5.6779897054079997</v>
      </c>
      <c r="I1091" s="83">
        <v>15.03</v>
      </c>
      <c r="J1091" s="71">
        <f t="shared" si="940"/>
        <v>14.613045423335999</v>
      </c>
      <c r="K1091" s="71">
        <f t="shared" si="941"/>
        <v>20.291035128743999</v>
      </c>
      <c r="L1091" s="81">
        <v>7.3</v>
      </c>
      <c r="M1091" s="71">
        <f t="shared" si="942"/>
        <v>7.0974871317599995</v>
      </c>
      <c r="N1091" s="81">
        <v>18.79</v>
      </c>
      <c r="O1091" s="71">
        <f t="shared" si="943"/>
        <v>18.268737425447998</v>
      </c>
      <c r="P1091" s="71">
        <f t="shared" si="944"/>
        <v>25.366224557208</v>
      </c>
      <c r="Q1091" s="71">
        <f t="shared" si="945"/>
        <v>106.46230697639999</v>
      </c>
      <c r="R1091" s="72">
        <f t="shared" si="946"/>
        <v>274.03106138171995</v>
      </c>
      <c r="S1091" s="71">
        <f t="shared" si="947"/>
        <v>380.49336835811994</v>
      </c>
      <c r="V1091" s="106">
        <v>391.31</v>
      </c>
      <c r="X1091" s="120">
        <f t="shared" si="893"/>
        <v>10.816631641880065</v>
      </c>
      <c r="Z1091" s="120"/>
    </row>
    <row r="1092" spans="1:164 13283:16384" s="98" customFormat="1">
      <c r="A1092" s="92" t="s">
        <v>1286</v>
      </c>
      <c r="B1092" s="93"/>
      <c r="C1092" s="93"/>
      <c r="D1092" s="94" t="s">
        <v>509</v>
      </c>
      <c r="E1092" s="95"/>
      <c r="F1092" s="93"/>
      <c r="G1092" s="39"/>
      <c r="H1092" s="96"/>
      <c r="I1092" s="79"/>
      <c r="J1092" s="96"/>
      <c r="K1092" s="96"/>
      <c r="L1092" s="68"/>
      <c r="M1092" s="96"/>
      <c r="N1092" s="68"/>
      <c r="O1092" s="96"/>
      <c r="P1092" s="96"/>
      <c r="Q1092" s="97">
        <f>SUM(Q1093:Q1106)</f>
        <v>31527.300349075947</v>
      </c>
      <c r="R1092" s="97">
        <f>SUM(R1093:R1106)</f>
        <v>11445.825819835989</v>
      </c>
      <c r="S1092" s="97">
        <f>+Q1092+R1092</f>
        <v>42973.126168911935</v>
      </c>
      <c r="T1092" s="14"/>
      <c r="U1092" s="14"/>
      <c r="V1092" s="116">
        <v>44199.92</v>
      </c>
      <c r="W1092" s="14"/>
      <c r="X1092" s="120">
        <f t="shared" si="893"/>
        <v>1226.7938310880636</v>
      </c>
      <c r="Y1092" s="14"/>
      <c r="Z1092" s="120"/>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c r="BF1092" s="14"/>
      <c r="BG1092" s="14"/>
      <c r="BH1092" s="14"/>
      <c r="BI1092" s="14"/>
      <c r="BJ1092" s="14"/>
      <c r="BK1092" s="14"/>
      <c r="BL1092" s="14"/>
      <c r="BM1092" s="14"/>
      <c r="BN1092" s="14"/>
      <c r="BO1092" s="14"/>
      <c r="BP1092" s="14"/>
      <c r="BQ1092" s="14"/>
      <c r="BR1092" s="14"/>
      <c r="BS1092" s="14"/>
      <c r="BT1092" s="14"/>
      <c r="BU1092" s="14"/>
      <c r="BV1092" s="14"/>
      <c r="BW1092" s="14"/>
      <c r="BX1092" s="14"/>
      <c r="BY1092" s="14"/>
      <c r="BZ1092" s="14"/>
      <c r="CA1092" s="14"/>
      <c r="CB1092" s="14"/>
      <c r="CC1092" s="14"/>
      <c r="CD1092" s="14"/>
      <c r="CE1092" s="14"/>
      <c r="CF1092" s="14"/>
      <c r="CG1092" s="14"/>
      <c r="CH1092" s="14"/>
      <c r="CI1092" s="14"/>
      <c r="CJ1092" s="14"/>
      <c r="CK1092" s="14"/>
      <c r="CL1092" s="14"/>
      <c r="CM1092" s="14"/>
      <c r="CN1092" s="14"/>
      <c r="CO1092" s="14"/>
      <c r="CP1092" s="14"/>
      <c r="CQ1092" s="14"/>
      <c r="CR1092" s="14"/>
      <c r="CS1092" s="14"/>
      <c r="CT1092" s="14"/>
      <c r="CU1092" s="14"/>
      <c r="CV1092" s="14"/>
      <c r="CW1092" s="14"/>
      <c r="CX1092" s="14"/>
      <c r="CY1092" s="14"/>
      <c r="CZ1092" s="14"/>
      <c r="DA1092" s="14"/>
      <c r="DB1092" s="14"/>
      <c r="DC1092" s="14"/>
      <c r="DD1092" s="14"/>
      <c r="DE1092" s="14"/>
      <c r="DF1092" s="14"/>
      <c r="DG1092" s="14"/>
      <c r="DH1092" s="14"/>
      <c r="DI1092" s="14"/>
      <c r="DJ1092" s="14"/>
      <c r="DK1092" s="14"/>
      <c r="DL1092" s="14"/>
      <c r="DM1092" s="14"/>
      <c r="DN1092" s="14"/>
      <c r="DO1092" s="14"/>
      <c r="DP1092" s="14"/>
      <c r="DQ1092" s="14"/>
      <c r="DR1092" s="14"/>
      <c r="DS1092" s="14"/>
      <c r="DT1092" s="14"/>
      <c r="DU1092" s="14"/>
      <c r="DV1092" s="14"/>
      <c r="DW1092" s="14"/>
      <c r="DX1092" s="14"/>
      <c r="DY1092" s="14"/>
      <c r="DZ1092" s="14"/>
      <c r="EA1092" s="14"/>
      <c r="EB1092" s="14"/>
      <c r="EC1092" s="14"/>
      <c r="ED1092" s="14"/>
      <c r="EE1092" s="14"/>
      <c r="EF1092" s="14"/>
      <c r="EG1092" s="14"/>
      <c r="EH1092" s="14"/>
      <c r="EI1092" s="14"/>
      <c r="EJ1092" s="14"/>
      <c r="EK1092" s="14"/>
      <c r="EL1092" s="14"/>
      <c r="EM1092" s="14"/>
      <c r="EN1092" s="14"/>
      <c r="EO1092" s="14"/>
      <c r="EP1092" s="14"/>
      <c r="EQ1092" s="14"/>
      <c r="ER1092" s="14"/>
      <c r="ES1092" s="14"/>
      <c r="ET1092" s="14"/>
      <c r="EU1092" s="14"/>
      <c r="EV1092" s="14"/>
      <c r="EW1092" s="14"/>
      <c r="EX1092" s="14"/>
      <c r="EY1092" s="14"/>
      <c r="EZ1092" s="14"/>
      <c r="FA1092" s="14"/>
      <c r="FB1092" s="14"/>
      <c r="FC1092" s="14"/>
      <c r="FD1092" s="14"/>
      <c r="FE1092" s="14"/>
      <c r="FF1092" s="14"/>
      <c r="FG1092" s="14"/>
      <c r="FH1092" s="14"/>
      <c r="SPW1092" s="14"/>
      <c r="SPX1092" s="14"/>
      <c r="SPY1092" s="14"/>
      <c r="SPZ1092" s="14"/>
      <c r="SQA1092" s="14"/>
      <c r="SQB1092" s="14"/>
      <c r="SQC1092" s="14"/>
      <c r="SQD1092" s="14"/>
      <c r="SQE1092" s="14"/>
      <c r="SQF1092" s="14"/>
      <c r="SQG1092" s="14"/>
      <c r="SQH1092" s="14"/>
      <c r="SQI1092" s="14"/>
      <c r="SQJ1092" s="14"/>
      <c r="SQK1092" s="14"/>
      <c r="SQL1092" s="14"/>
      <c r="SQM1092" s="14"/>
      <c r="SQN1092" s="14"/>
      <c r="SQO1092" s="14"/>
      <c r="SQP1092" s="14"/>
      <c r="SQQ1092" s="14"/>
      <c r="SQR1092" s="14"/>
      <c r="SQS1092" s="14"/>
      <c r="SQT1092" s="14"/>
      <c r="SQU1092" s="14"/>
      <c r="SQV1092" s="14"/>
      <c r="SQW1092" s="14"/>
      <c r="SQX1092" s="14"/>
      <c r="SQY1092" s="14"/>
      <c r="SQZ1092" s="14"/>
      <c r="SRA1092" s="14"/>
      <c r="SRB1092" s="14"/>
      <c r="SRC1092" s="14"/>
      <c r="SRD1092" s="14"/>
      <c r="SRE1092" s="14"/>
      <c r="SRF1092" s="14"/>
      <c r="SRG1092" s="14"/>
      <c r="SRH1092" s="14"/>
      <c r="SRI1092" s="14"/>
      <c r="SRJ1092" s="14"/>
      <c r="SRK1092" s="14"/>
      <c r="SRL1092" s="14"/>
      <c r="SRM1092" s="14"/>
      <c r="SRN1092" s="14"/>
      <c r="SRO1092" s="14"/>
      <c r="SRP1092" s="14"/>
      <c r="SRQ1092" s="14"/>
      <c r="SRR1092" s="14"/>
      <c r="SRS1092" s="14"/>
      <c r="SRT1092" s="14"/>
      <c r="SRU1092" s="14"/>
      <c r="SRV1092" s="14"/>
      <c r="SRW1092" s="14"/>
      <c r="SRX1092" s="14"/>
      <c r="SRY1092" s="14"/>
      <c r="SRZ1092" s="14"/>
      <c r="SSA1092" s="14"/>
      <c r="SSB1092" s="14"/>
      <c r="SSC1092" s="14"/>
      <c r="SSD1092" s="14"/>
      <c r="SSE1092" s="14"/>
      <c r="SSF1092" s="14"/>
      <c r="SSG1092" s="14"/>
      <c r="SSH1092" s="14"/>
      <c r="SSI1092" s="14"/>
      <c r="SSJ1092" s="14"/>
      <c r="SSK1092" s="14"/>
      <c r="SSL1092" s="14"/>
      <c r="SSM1092" s="14"/>
      <c r="SSN1092" s="14"/>
      <c r="SSO1092" s="14"/>
      <c r="SSP1092" s="14"/>
      <c r="SSQ1092" s="14"/>
      <c r="SSR1092" s="14"/>
      <c r="SSS1092" s="14"/>
      <c r="SST1092" s="14"/>
      <c r="SSU1092" s="14"/>
      <c r="SSV1092" s="14"/>
      <c r="SSW1092" s="14"/>
      <c r="SSX1092" s="14"/>
      <c r="SSY1092" s="14"/>
      <c r="SSZ1092" s="14"/>
      <c r="STA1092" s="14"/>
      <c r="STB1092" s="14"/>
      <c r="STC1092" s="14"/>
      <c r="STD1092" s="14"/>
      <c r="STE1092" s="14"/>
      <c r="STF1092" s="14"/>
      <c r="STG1092" s="14"/>
      <c r="STH1092" s="14"/>
      <c r="STI1092" s="14"/>
      <c r="STJ1092" s="14"/>
      <c r="STK1092" s="14"/>
      <c r="STL1092" s="14"/>
      <c r="STM1092" s="14"/>
      <c r="STN1092" s="14"/>
      <c r="STO1092" s="14"/>
      <c r="STP1092" s="14"/>
      <c r="STQ1092" s="14"/>
      <c r="STR1092" s="14"/>
      <c r="STS1092" s="14"/>
      <c r="STT1092" s="14"/>
      <c r="STU1092" s="14"/>
      <c r="STV1092" s="14"/>
      <c r="STW1092" s="14"/>
      <c r="STX1092" s="14"/>
      <c r="STY1092" s="14"/>
      <c r="STZ1092" s="14"/>
      <c r="SUA1092" s="14"/>
      <c r="SUB1092" s="14"/>
      <c r="SUC1092" s="14"/>
      <c r="SUD1092" s="14"/>
      <c r="SUE1092" s="14"/>
      <c r="SUF1092" s="14"/>
      <c r="SUG1092" s="14"/>
      <c r="SUH1092" s="14"/>
      <c r="SUI1092" s="14"/>
      <c r="SUJ1092" s="14"/>
      <c r="SUK1092" s="14"/>
      <c r="SUL1092" s="14"/>
      <c r="SUM1092" s="14"/>
      <c r="SUN1092" s="14"/>
      <c r="SUO1092" s="14"/>
      <c r="SUP1092" s="14"/>
      <c r="SUQ1092" s="14"/>
      <c r="SUR1092" s="14"/>
      <c r="SUS1092" s="14"/>
      <c r="SUT1092" s="14"/>
      <c r="SUU1092" s="14"/>
      <c r="SUV1092" s="14"/>
      <c r="SUW1092" s="14"/>
      <c r="SUX1092" s="14"/>
      <c r="SUY1092" s="14"/>
      <c r="SUZ1092" s="14"/>
      <c r="SVA1092" s="14"/>
      <c r="SVB1092" s="14"/>
      <c r="SVC1092" s="14"/>
      <c r="SVD1092" s="14"/>
      <c r="SVE1092" s="14"/>
      <c r="SVF1092" s="14"/>
      <c r="SVG1092" s="14"/>
      <c r="SVH1092" s="14"/>
      <c r="SVI1092" s="14"/>
      <c r="SVJ1092" s="14"/>
      <c r="SVK1092" s="14"/>
      <c r="SVL1092" s="14"/>
      <c r="SVM1092" s="14"/>
      <c r="SVN1092" s="14"/>
      <c r="SVO1092" s="14"/>
      <c r="SVP1092" s="14"/>
      <c r="SVQ1092" s="14"/>
      <c r="SVR1092" s="14"/>
      <c r="SVS1092" s="14"/>
      <c r="SVT1092" s="14"/>
      <c r="SVU1092" s="14"/>
      <c r="SVV1092" s="14"/>
      <c r="SVW1092" s="14"/>
      <c r="SVX1092" s="14"/>
      <c r="SVY1092" s="14"/>
      <c r="SVZ1092" s="14"/>
      <c r="SWA1092" s="14"/>
      <c r="SWB1092" s="14"/>
      <c r="SWC1092" s="14"/>
      <c r="SWD1092" s="14"/>
      <c r="SWE1092" s="14"/>
      <c r="SWF1092" s="14"/>
      <c r="SWG1092" s="14"/>
      <c r="SWH1092" s="14"/>
      <c r="SWI1092" s="14"/>
      <c r="SWJ1092" s="14"/>
      <c r="SWK1092" s="14"/>
      <c r="SWL1092" s="14"/>
      <c r="SWM1092" s="14"/>
      <c r="SWN1092" s="14"/>
      <c r="SWO1092" s="14"/>
      <c r="SWP1092" s="14"/>
      <c r="SWQ1092" s="14"/>
      <c r="SWR1092" s="14"/>
      <c r="SWS1092" s="14"/>
      <c r="SWT1092" s="14"/>
      <c r="SWU1092" s="14"/>
      <c r="SWV1092" s="14"/>
      <c r="SWW1092" s="14"/>
      <c r="SWX1092" s="14"/>
      <c r="SWY1092" s="14"/>
      <c r="SWZ1092" s="14"/>
      <c r="SXA1092" s="14"/>
      <c r="SXB1092" s="14"/>
      <c r="SXC1092" s="14"/>
      <c r="SXD1092" s="14"/>
      <c r="SXE1092" s="14"/>
      <c r="SXF1092" s="14"/>
      <c r="SXG1092" s="14"/>
      <c r="SXH1092" s="14"/>
      <c r="SXI1092" s="14"/>
      <c r="SXJ1092" s="14"/>
      <c r="SXK1092" s="14"/>
      <c r="SXL1092" s="14"/>
      <c r="SXM1092" s="14"/>
      <c r="SXN1092" s="14"/>
      <c r="SXO1092" s="14"/>
      <c r="SXP1092" s="14"/>
      <c r="SXQ1092" s="14"/>
      <c r="SXR1092" s="14"/>
      <c r="SXS1092" s="14"/>
      <c r="SXT1092" s="14"/>
      <c r="SXU1092" s="14"/>
      <c r="SXV1092" s="14"/>
      <c r="SXW1092" s="14"/>
      <c r="SXX1092" s="14"/>
      <c r="SXY1092" s="14"/>
      <c r="SXZ1092" s="14"/>
      <c r="SYA1092" s="14"/>
      <c r="SYB1092" s="14"/>
      <c r="SYC1092" s="14"/>
      <c r="SYD1092" s="14"/>
      <c r="SYE1092" s="14"/>
      <c r="SYF1092" s="14"/>
      <c r="SYG1092" s="14"/>
      <c r="SYH1092" s="14"/>
      <c r="SYI1092" s="14"/>
      <c r="SYJ1092" s="14"/>
      <c r="SYK1092" s="14"/>
      <c r="SYL1092" s="14"/>
      <c r="SYM1092" s="14"/>
      <c r="SYN1092" s="14"/>
      <c r="SYO1092" s="14"/>
      <c r="SYP1092" s="14"/>
      <c r="SYQ1092" s="14"/>
      <c r="SYR1092" s="14"/>
      <c r="SYS1092" s="14"/>
      <c r="SYT1092" s="14"/>
      <c r="SYU1092" s="14"/>
      <c r="SYV1092" s="14"/>
      <c r="SYW1092" s="14"/>
      <c r="SYX1092" s="14"/>
      <c r="SYY1092" s="14"/>
      <c r="SYZ1092" s="14"/>
      <c r="SZA1092" s="14"/>
      <c r="SZB1092" s="14"/>
      <c r="SZC1092" s="14"/>
      <c r="SZD1092" s="14"/>
      <c r="SZE1092" s="14"/>
      <c r="SZF1092" s="14"/>
      <c r="SZG1092" s="14"/>
      <c r="SZH1092" s="14"/>
      <c r="SZI1092" s="14"/>
      <c r="SZJ1092" s="14"/>
      <c r="SZK1092" s="14"/>
      <c r="SZL1092" s="14"/>
      <c r="SZM1092" s="14"/>
      <c r="SZN1092" s="14"/>
      <c r="SZO1092" s="14"/>
      <c r="SZP1092" s="14"/>
      <c r="SZQ1092" s="14"/>
      <c r="SZR1092" s="14"/>
      <c r="SZS1092" s="14"/>
      <c r="SZT1092" s="14"/>
      <c r="SZU1092" s="14"/>
      <c r="SZV1092" s="14"/>
      <c r="SZW1092" s="14"/>
      <c r="SZX1092" s="14"/>
      <c r="SZY1092" s="14"/>
      <c r="SZZ1092" s="14"/>
      <c r="TAA1092" s="14"/>
      <c r="TAB1092" s="14"/>
      <c r="TAC1092" s="14"/>
      <c r="TAD1092" s="14"/>
      <c r="TAE1092" s="14"/>
      <c r="TAF1092" s="14"/>
      <c r="TAG1092" s="14"/>
      <c r="TAH1092" s="14"/>
      <c r="TAI1092" s="14"/>
      <c r="TAJ1092" s="14"/>
      <c r="TAK1092" s="14"/>
      <c r="TAL1092" s="14"/>
      <c r="TAM1092" s="14"/>
      <c r="TAN1092" s="14"/>
      <c r="TAO1092" s="14"/>
      <c r="TAP1092" s="14"/>
      <c r="TAQ1092" s="14"/>
      <c r="TAR1092" s="14"/>
      <c r="TAS1092" s="14"/>
      <c r="TAT1092" s="14"/>
      <c r="TAU1092" s="14"/>
      <c r="TAV1092" s="14"/>
      <c r="TAW1092" s="14"/>
      <c r="TAX1092" s="14"/>
      <c r="TAY1092" s="14"/>
      <c r="TAZ1092" s="14"/>
      <c r="TBA1092" s="14"/>
      <c r="TBB1092" s="14"/>
      <c r="TBC1092" s="14"/>
      <c r="TBD1092" s="14"/>
      <c r="TBE1092" s="14"/>
      <c r="TBF1092" s="14"/>
      <c r="TBG1092" s="14"/>
      <c r="TBH1092" s="14"/>
      <c r="TBI1092" s="14"/>
      <c r="TBJ1092" s="14"/>
      <c r="TBK1092" s="14"/>
      <c r="TBL1092" s="14"/>
      <c r="TBM1092" s="14"/>
      <c r="TBN1092" s="14"/>
      <c r="TBO1092" s="14"/>
      <c r="TBP1092" s="14"/>
      <c r="TBQ1092" s="14"/>
      <c r="TBR1092" s="14"/>
      <c r="TBS1092" s="14"/>
      <c r="TBT1092" s="14"/>
      <c r="TBU1092" s="14"/>
      <c r="TBV1092" s="14"/>
      <c r="TBW1092" s="14"/>
      <c r="TBX1092" s="14"/>
      <c r="TBY1092" s="14"/>
      <c r="TBZ1092" s="14"/>
      <c r="TCA1092" s="14"/>
      <c r="TCB1092" s="14"/>
      <c r="TCC1092" s="14"/>
      <c r="TCD1092" s="14"/>
      <c r="TCE1092" s="14"/>
      <c r="TCF1092" s="14"/>
      <c r="TCG1092" s="14"/>
      <c r="TCH1092" s="14"/>
      <c r="TCI1092" s="14"/>
      <c r="TCJ1092" s="14"/>
      <c r="TCK1092" s="14"/>
      <c r="TCL1092" s="14"/>
      <c r="TCM1092" s="14"/>
      <c r="TCN1092" s="14"/>
      <c r="TCO1092" s="14"/>
      <c r="TCP1092" s="14"/>
      <c r="TCQ1092" s="14"/>
      <c r="TCR1092" s="14"/>
      <c r="TCS1092" s="14"/>
      <c r="TCT1092" s="14"/>
      <c r="TCU1092" s="14"/>
      <c r="TCV1092" s="14"/>
      <c r="TCW1092" s="14"/>
      <c r="TCX1092" s="14"/>
      <c r="TCY1092" s="14"/>
      <c r="TCZ1092" s="14"/>
      <c r="TDA1092" s="14"/>
      <c r="TDB1092" s="14"/>
      <c r="TDC1092" s="14"/>
      <c r="TDD1092" s="14"/>
      <c r="TDE1092" s="14"/>
      <c r="TDF1092" s="14"/>
      <c r="TDG1092" s="14"/>
      <c r="TDH1092" s="14"/>
      <c r="TDI1092" s="14"/>
      <c r="TDJ1092" s="14"/>
      <c r="TDK1092" s="14"/>
      <c r="TDL1092" s="14"/>
      <c r="TDM1092" s="14"/>
      <c r="TDN1092" s="14"/>
      <c r="TDO1092" s="14"/>
      <c r="TDP1092" s="14"/>
      <c r="TDQ1092" s="14"/>
      <c r="TDR1092" s="14"/>
      <c r="TDS1092" s="14"/>
      <c r="TDT1092" s="14"/>
      <c r="TDU1092" s="14"/>
      <c r="TDV1092" s="14"/>
      <c r="TDW1092" s="14"/>
      <c r="TDX1092" s="14"/>
      <c r="TDY1092" s="14"/>
      <c r="TDZ1092" s="14"/>
      <c r="TEA1092" s="14"/>
      <c r="TEB1092" s="14"/>
      <c r="TEC1092" s="14"/>
      <c r="TED1092" s="14"/>
      <c r="TEE1092" s="14"/>
      <c r="TEF1092" s="14"/>
      <c r="TEG1092" s="14"/>
      <c r="TEH1092" s="14"/>
      <c r="TEI1092" s="14"/>
      <c r="TEJ1092" s="14"/>
      <c r="TEK1092" s="14"/>
      <c r="TEL1092" s="14"/>
      <c r="TEM1092" s="14"/>
      <c r="TEN1092" s="14"/>
      <c r="TEO1092" s="14"/>
      <c r="TEP1092" s="14"/>
      <c r="TEQ1092" s="14"/>
      <c r="TER1092" s="14"/>
      <c r="TES1092" s="14"/>
      <c r="TET1092" s="14"/>
      <c r="TEU1092" s="14"/>
      <c r="TEV1092" s="14"/>
      <c r="TEW1092" s="14"/>
      <c r="TEX1092" s="14"/>
      <c r="TEY1092" s="14"/>
      <c r="TEZ1092" s="14"/>
      <c r="TFA1092" s="14"/>
      <c r="TFB1092" s="14"/>
      <c r="TFC1092" s="14"/>
      <c r="TFD1092" s="14"/>
      <c r="TFE1092" s="14"/>
      <c r="TFF1092" s="14"/>
      <c r="TFG1092" s="14"/>
      <c r="TFH1092" s="14"/>
      <c r="TFI1092" s="14"/>
      <c r="TFJ1092" s="14"/>
      <c r="TFK1092" s="14"/>
      <c r="TFL1092" s="14"/>
      <c r="TFM1092" s="14"/>
      <c r="TFN1092" s="14"/>
      <c r="TFO1092" s="14"/>
      <c r="TFP1092" s="14"/>
      <c r="TFQ1092" s="14"/>
      <c r="TFR1092" s="14"/>
      <c r="TFS1092" s="14"/>
      <c r="TFT1092" s="14"/>
      <c r="TFU1092" s="14"/>
      <c r="TFV1092" s="14"/>
      <c r="TFW1092" s="14"/>
      <c r="TFX1092" s="14"/>
      <c r="TFY1092" s="14"/>
      <c r="TFZ1092" s="14"/>
      <c r="TGA1092" s="14"/>
      <c r="TGB1092" s="14"/>
      <c r="TGC1092" s="14"/>
      <c r="TGD1092" s="14"/>
      <c r="TGE1092" s="14"/>
      <c r="TGF1092" s="14"/>
      <c r="TGG1092" s="14"/>
      <c r="TGH1092" s="14"/>
      <c r="TGI1092" s="14"/>
      <c r="TGJ1092" s="14"/>
      <c r="TGK1092" s="14"/>
      <c r="TGL1092" s="14"/>
      <c r="TGM1092" s="14"/>
      <c r="TGN1092" s="14"/>
      <c r="TGO1092" s="14"/>
      <c r="TGP1092" s="14"/>
      <c r="TGQ1092" s="14"/>
      <c r="TGR1092" s="14"/>
      <c r="TGS1092" s="14"/>
      <c r="TGT1092" s="14"/>
      <c r="TGU1092" s="14"/>
      <c r="TGV1092" s="14"/>
      <c r="TGW1092" s="14"/>
      <c r="TGX1092" s="14"/>
      <c r="TGY1092" s="14"/>
      <c r="TGZ1092" s="14"/>
      <c r="THA1092" s="14"/>
      <c r="THB1092" s="14"/>
      <c r="THC1092" s="14"/>
      <c r="THD1092" s="14"/>
      <c r="THE1092" s="14"/>
      <c r="THF1092" s="14"/>
      <c r="THG1092" s="14"/>
      <c r="THH1092" s="14"/>
      <c r="THI1092" s="14"/>
      <c r="THJ1092" s="14"/>
      <c r="THK1092" s="14"/>
      <c r="THL1092" s="14"/>
      <c r="THM1092" s="14"/>
      <c r="THN1092" s="14"/>
      <c r="THO1092" s="14"/>
      <c r="THP1092" s="14"/>
      <c r="THQ1092" s="14"/>
      <c r="THR1092" s="14"/>
      <c r="THS1092" s="14"/>
      <c r="THT1092" s="14"/>
      <c r="THU1092" s="14"/>
      <c r="THV1092" s="14"/>
      <c r="THW1092" s="14"/>
      <c r="THX1092" s="14"/>
      <c r="THY1092" s="14"/>
      <c r="THZ1092" s="14"/>
      <c r="TIA1092" s="14"/>
      <c r="TIB1092" s="14"/>
      <c r="TIC1092" s="14"/>
      <c r="TID1092" s="14"/>
      <c r="TIE1092" s="14"/>
      <c r="TIF1092" s="14"/>
      <c r="TIG1092" s="14"/>
      <c r="TIH1092" s="14"/>
      <c r="TII1092" s="14"/>
      <c r="TIJ1092" s="14"/>
      <c r="TIK1092" s="14"/>
      <c r="TIL1092" s="14"/>
      <c r="TIM1092" s="14"/>
      <c r="TIN1092" s="14"/>
      <c r="TIO1092" s="14"/>
      <c r="TIP1092" s="14"/>
      <c r="TIQ1092" s="14"/>
      <c r="TIR1092" s="14"/>
      <c r="TIS1092" s="14"/>
      <c r="TIT1092" s="14"/>
      <c r="TIU1092" s="14"/>
      <c r="TIV1092" s="14"/>
      <c r="TIW1092" s="14"/>
      <c r="TIX1092" s="14"/>
      <c r="TIY1092" s="14"/>
      <c r="TIZ1092" s="14"/>
      <c r="TJA1092" s="14"/>
      <c r="TJB1092" s="14"/>
      <c r="TJC1092" s="14"/>
      <c r="TJD1092" s="14"/>
      <c r="TJE1092" s="14"/>
      <c r="TJF1092" s="14"/>
      <c r="TJG1092" s="14"/>
      <c r="TJH1092" s="14"/>
      <c r="TJI1092" s="14"/>
      <c r="TJJ1092" s="14"/>
      <c r="TJK1092" s="14"/>
      <c r="TJL1092" s="14"/>
      <c r="TJM1092" s="14"/>
      <c r="TJN1092" s="14"/>
      <c r="TJO1092" s="14"/>
      <c r="TJP1092" s="14"/>
      <c r="TJQ1092" s="14"/>
      <c r="TJR1092" s="14"/>
      <c r="TJS1092" s="14"/>
      <c r="TJT1092" s="14"/>
      <c r="TJU1092" s="14"/>
      <c r="TJV1092" s="14"/>
      <c r="TJW1092" s="14"/>
      <c r="TJX1092" s="14"/>
      <c r="TJY1092" s="14"/>
      <c r="TJZ1092" s="14"/>
      <c r="TKA1092" s="14"/>
      <c r="TKB1092" s="14"/>
      <c r="TKC1092" s="14"/>
      <c r="TKD1092" s="14"/>
      <c r="TKE1092" s="14"/>
      <c r="TKF1092" s="14"/>
      <c r="TKG1092" s="14"/>
      <c r="TKH1092" s="14"/>
      <c r="TKI1092" s="14"/>
      <c r="TKJ1092" s="14"/>
      <c r="TKK1092" s="14"/>
      <c r="TKL1092" s="14"/>
      <c r="TKM1092" s="14"/>
      <c r="TKN1092" s="14"/>
      <c r="TKO1092" s="14"/>
      <c r="TKP1092" s="14"/>
      <c r="TKQ1092" s="14"/>
      <c r="TKR1092" s="14"/>
      <c r="TKS1092" s="14"/>
      <c r="TKT1092" s="14"/>
      <c r="TKU1092" s="14"/>
      <c r="TKV1092" s="14"/>
      <c r="TKW1092" s="14"/>
      <c r="TKX1092" s="14"/>
      <c r="TKY1092" s="14"/>
      <c r="TKZ1092" s="14"/>
      <c r="TLA1092" s="14"/>
      <c r="TLB1092" s="14"/>
      <c r="TLC1092" s="14"/>
      <c r="TLD1092" s="14"/>
      <c r="TLE1092" s="14"/>
      <c r="TLF1092" s="14"/>
      <c r="TLG1092" s="14"/>
      <c r="TLH1092" s="14"/>
      <c r="TLI1092" s="14"/>
      <c r="TLJ1092" s="14"/>
      <c r="TLK1092" s="14"/>
      <c r="TLL1092" s="14"/>
      <c r="TLM1092" s="14"/>
      <c r="TLN1092" s="14"/>
      <c r="TLO1092" s="14"/>
      <c r="TLP1092" s="14"/>
      <c r="TLQ1092" s="14"/>
      <c r="TLR1092" s="14"/>
      <c r="TLS1092" s="14"/>
      <c r="TLT1092" s="14"/>
      <c r="TLU1092" s="14"/>
      <c r="TLV1092" s="14"/>
      <c r="TLW1092" s="14"/>
      <c r="TLX1092" s="14"/>
      <c r="TLY1092" s="14"/>
      <c r="TLZ1092" s="14"/>
      <c r="TMA1092" s="14"/>
      <c r="TMB1092" s="14"/>
      <c r="TMC1092" s="14"/>
      <c r="TMD1092" s="14"/>
      <c r="TME1092" s="14"/>
      <c r="TMF1092" s="14"/>
      <c r="TMG1092" s="14"/>
      <c r="TMH1092" s="14"/>
      <c r="TMI1092" s="14"/>
      <c r="TMJ1092" s="14"/>
      <c r="TMK1092" s="14"/>
      <c r="TML1092" s="14"/>
      <c r="TMM1092" s="14"/>
      <c r="TMN1092" s="14"/>
      <c r="TMO1092" s="14"/>
      <c r="TMP1092" s="14"/>
      <c r="TMQ1092" s="14"/>
      <c r="TMR1092" s="14"/>
      <c r="TMS1092" s="14"/>
      <c r="TMT1092" s="14"/>
      <c r="TMU1092" s="14"/>
      <c r="TMV1092" s="14"/>
      <c r="TMW1092" s="14"/>
      <c r="TMX1092" s="14"/>
      <c r="TMY1092" s="14"/>
      <c r="TMZ1092" s="14"/>
      <c r="TNA1092" s="14"/>
      <c r="TNB1092" s="14"/>
      <c r="TNC1092" s="14"/>
      <c r="TND1092" s="14"/>
      <c r="TNE1092" s="14"/>
      <c r="TNF1092" s="14"/>
      <c r="TNG1092" s="14"/>
      <c r="TNH1092" s="14"/>
      <c r="TNI1092" s="14"/>
      <c r="TNJ1092" s="14"/>
      <c r="TNK1092" s="14"/>
      <c r="TNL1092" s="14"/>
      <c r="TNM1092" s="14"/>
      <c r="TNN1092" s="14"/>
      <c r="TNO1092" s="14"/>
      <c r="TNP1092" s="14"/>
      <c r="TNQ1092" s="14"/>
      <c r="TNR1092" s="14"/>
      <c r="TNS1092" s="14"/>
      <c r="TNT1092" s="14"/>
      <c r="TNU1092" s="14"/>
      <c r="TNV1092" s="14"/>
      <c r="TNW1092" s="14"/>
      <c r="TNX1092" s="14"/>
      <c r="TNY1092" s="14"/>
      <c r="TNZ1092" s="14"/>
      <c r="TOA1092" s="14"/>
      <c r="TOB1092" s="14"/>
      <c r="TOC1092" s="14"/>
      <c r="TOD1092" s="14"/>
      <c r="TOE1092" s="14"/>
      <c r="TOF1092" s="14"/>
      <c r="TOG1092" s="14"/>
      <c r="TOH1092" s="14"/>
      <c r="TOI1092" s="14"/>
      <c r="TOJ1092" s="14"/>
      <c r="TOK1092" s="14"/>
      <c r="TOL1092" s="14"/>
      <c r="TOM1092" s="14"/>
      <c r="TON1092" s="14"/>
      <c r="TOO1092" s="14"/>
      <c r="TOP1092" s="14"/>
      <c r="TOQ1092" s="14"/>
      <c r="TOR1092" s="14"/>
      <c r="TOS1092" s="14"/>
      <c r="TOT1092" s="14"/>
      <c r="TOU1092" s="14"/>
      <c r="TOV1092" s="14"/>
      <c r="TOW1092" s="14"/>
      <c r="TOX1092" s="14"/>
      <c r="TOY1092" s="14"/>
      <c r="TOZ1092" s="14"/>
      <c r="TPA1092" s="14"/>
      <c r="TPB1092" s="14"/>
      <c r="TPC1092" s="14"/>
      <c r="TPD1092" s="14"/>
      <c r="TPE1092" s="14"/>
      <c r="TPF1092" s="14"/>
      <c r="TPG1092" s="14"/>
      <c r="TPH1092" s="14"/>
      <c r="TPI1092" s="14"/>
      <c r="TPJ1092" s="14"/>
      <c r="TPK1092" s="14"/>
      <c r="TPL1092" s="14"/>
      <c r="TPM1092" s="14"/>
      <c r="TPN1092" s="14"/>
      <c r="TPO1092" s="14"/>
      <c r="TPP1092" s="14"/>
      <c r="TPQ1092" s="14"/>
      <c r="TPR1092" s="14"/>
      <c r="TPS1092" s="14"/>
      <c r="TPT1092" s="14"/>
      <c r="TPU1092" s="14"/>
      <c r="TPV1092" s="14"/>
      <c r="TPW1092" s="14"/>
      <c r="TPX1092" s="14"/>
      <c r="TPY1092" s="14"/>
      <c r="TPZ1092" s="14"/>
      <c r="TQA1092" s="14"/>
      <c r="TQB1092" s="14"/>
      <c r="TQC1092" s="14"/>
      <c r="TQD1092" s="14"/>
      <c r="TQE1092" s="14"/>
      <c r="TQF1092" s="14"/>
      <c r="TQG1092" s="14"/>
      <c r="TQH1092" s="14"/>
      <c r="TQI1092" s="14"/>
      <c r="TQJ1092" s="14"/>
      <c r="TQK1092" s="14"/>
      <c r="TQL1092" s="14"/>
      <c r="TQM1092" s="14"/>
      <c r="TQN1092" s="14"/>
      <c r="TQO1092" s="14"/>
      <c r="TQP1092" s="14"/>
      <c r="TQQ1092" s="14"/>
      <c r="TQR1092" s="14"/>
      <c r="TQS1092" s="14"/>
      <c r="TQT1092" s="14"/>
      <c r="TQU1092" s="14"/>
      <c r="TQV1092" s="14"/>
      <c r="TQW1092" s="14"/>
      <c r="TQX1092" s="14"/>
      <c r="TQY1092" s="14"/>
      <c r="TQZ1092" s="14"/>
      <c r="TRA1092" s="14"/>
      <c r="TRB1092" s="14"/>
      <c r="TRC1092" s="14"/>
      <c r="TRD1092" s="14"/>
      <c r="TRE1092" s="14"/>
      <c r="TRF1092" s="14"/>
      <c r="TRG1092" s="14"/>
      <c r="TRH1092" s="14"/>
      <c r="TRI1092" s="14"/>
      <c r="TRJ1092" s="14"/>
      <c r="TRK1092" s="14"/>
      <c r="TRL1092" s="14"/>
      <c r="TRM1092" s="14"/>
      <c r="TRN1092" s="14"/>
      <c r="TRO1092" s="14"/>
      <c r="TRP1092" s="14"/>
      <c r="TRQ1092" s="14"/>
      <c r="TRR1092" s="14"/>
      <c r="TRS1092" s="14"/>
      <c r="TRT1092" s="14"/>
      <c r="TRU1092" s="14"/>
      <c r="TRV1092" s="14"/>
      <c r="TRW1092" s="14"/>
      <c r="TRX1092" s="14"/>
      <c r="TRY1092" s="14"/>
      <c r="TRZ1092" s="14"/>
      <c r="TSA1092" s="14"/>
      <c r="TSB1092" s="14"/>
      <c r="TSC1092" s="14"/>
      <c r="TSD1092" s="14"/>
      <c r="TSE1092" s="14"/>
      <c r="TSF1092" s="14"/>
      <c r="TSG1092" s="14"/>
      <c r="TSH1092" s="14"/>
      <c r="TSI1092" s="14"/>
      <c r="TSJ1092" s="14"/>
      <c r="TSK1092" s="14"/>
      <c r="TSL1092" s="14"/>
      <c r="TSM1092" s="14"/>
      <c r="TSN1092" s="14"/>
      <c r="TSO1092" s="14"/>
      <c r="TSP1092" s="14"/>
      <c r="TSQ1092" s="14"/>
      <c r="TSR1092" s="14"/>
      <c r="TSS1092" s="14"/>
      <c r="TST1092" s="14"/>
      <c r="TSU1092" s="14"/>
      <c r="TSV1092" s="14"/>
      <c r="TSW1092" s="14"/>
      <c r="TSX1092" s="14"/>
      <c r="TSY1092" s="14"/>
      <c r="TSZ1092" s="14"/>
      <c r="TTA1092" s="14"/>
      <c r="TTB1092" s="14"/>
      <c r="TTC1092" s="14"/>
      <c r="TTD1092" s="14"/>
      <c r="TTE1092" s="14"/>
      <c r="TTF1092" s="14"/>
      <c r="TTG1092" s="14"/>
      <c r="TTH1092" s="14"/>
      <c r="TTI1092" s="14"/>
      <c r="TTJ1092" s="14"/>
      <c r="TTK1092" s="14"/>
      <c r="TTL1092" s="14"/>
      <c r="TTM1092" s="14"/>
      <c r="TTN1092" s="14"/>
      <c r="TTO1092" s="14"/>
      <c r="TTP1092" s="14"/>
      <c r="TTQ1092" s="14"/>
      <c r="TTR1092" s="14"/>
      <c r="TTS1092" s="14"/>
      <c r="TTT1092" s="14"/>
      <c r="TTU1092" s="14"/>
      <c r="TTV1092" s="14"/>
      <c r="TTW1092" s="14"/>
      <c r="TTX1092" s="14"/>
      <c r="TTY1092" s="14"/>
      <c r="TTZ1092" s="14"/>
      <c r="TUA1092" s="14"/>
      <c r="TUB1092" s="14"/>
      <c r="TUC1092" s="14"/>
      <c r="TUD1092" s="14"/>
      <c r="TUE1092" s="14"/>
      <c r="TUF1092" s="14"/>
      <c r="TUG1092" s="14"/>
      <c r="TUH1092" s="14"/>
      <c r="TUI1092" s="14"/>
      <c r="TUJ1092" s="14"/>
      <c r="TUK1092" s="14"/>
      <c r="TUL1092" s="14"/>
      <c r="TUM1092" s="14"/>
      <c r="TUN1092" s="14"/>
      <c r="TUO1092" s="14"/>
      <c r="TUP1092" s="14"/>
      <c r="TUQ1092" s="14"/>
      <c r="TUR1092" s="14"/>
      <c r="TUS1092" s="14"/>
      <c r="TUT1092" s="14"/>
      <c r="TUU1092" s="14"/>
      <c r="TUV1092" s="14"/>
      <c r="TUW1092" s="14"/>
      <c r="TUX1092" s="14"/>
      <c r="TUY1092" s="14"/>
      <c r="TUZ1092" s="14"/>
      <c r="TVA1092" s="14"/>
      <c r="TVB1092" s="14"/>
      <c r="TVC1092" s="14"/>
      <c r="TVD1092" s="14"/>
      <c r="TVE1092" s="14"/>
      <c r="TVF1092" s="14"/>
      <c r="TVG1092" s="14"/>
      <c r="TVH1092" s="14"/>
      <c r="TVI1092" s="14"/>
      <c r="TVJ1092" s="14"/>
      <c r="TVK1092" s="14"/>
      <c r="TVL1092" s="14"/>
      <c r="TVM1092" s="14"/>
      <c r="TVN1092" s="14"/>
      <c r="TVO1092" s="14"/>
      <c r="TVP1092" s="14"/>
      <c r="TVQ1092" s="14"/>
      <c r="TVR1092" s="14"/>
      <c r="TVS1092" s="14"/>
      <c r="TVT1092" s="14"/>
      <c r="TVU1092" s="14"/>
      <c r="TVV1092" s="14"/>
      <c r="TVW1092" s="14"/>
      <c r="TVX1092" s="14"/>
      <c r="TVY1092" s="14"/>
      <c r="TVZ1092" s="14"/>
      <c r="TWA1092" s="14"/>
      <c r="TWB1092" s="14"/>
      <c r="TWC1092" s="14"/>
      <c r="TWD1092" s="14"/>
      <c r="TWE1092" s="14"/>
      <c r="TWF1092" s="14"/>
      <c r="TWG1092" s="14"/>
      <c r="TWH1092" s="14"/>
      <c r="TWI1092" s="14"/>
      <c r="TWJ1092" s="14"/>
      <c r="TWK1092" s="14"/>
      <c r="TWL1092" s="14"/>
      <c r="TWM1092" s="14"/>
      <c r="TWN1092" s="14"/>
      <c r="TWO1092" s="14"/>
      <c r="TWP1092" s="14"/>
      <c r="TWQ1092" s="14"/>
      <c r="TWR1092" s="14"/>
      <c r="TWS1092" s="14"/>
      <c r="TWT1092" s="14"/>
      <c r="TWU1092" s="14"/>
      <c r="TWV1092" s="14"/>
      <c r="TWW1092" s="14"/>
      <c r="TWX1092" s="14"/>
      <c r="TWY1092" s="14"/>
      <c r="TWZ1092" s="14"/>
      <c r="TXA1092" s="14"/>
      <c r="TXB1092" s="14"/>
      <c r="TXC1092" s="14"/>
      <c r="TXD1092" s="14"/>
      <c r="TXE1092" s="14"/>
      <c r="TXF1092" s="14"/>
      <c r="TXG1092" s="14"/>
      <c r="TXH1092" s="14"/>
      <c r="TXI1092" s="14"/>
      <c r="TXJ1092" s="14"/>
      <c r="TXK1092" s="14"/>
      <c r="TXL1092" s="14"/>
      <c r="TXM1092" s="14"/>
      <c r="TXN1092" s="14"/>
      <c r="TXO1092" s="14"/>
      <c r="TXP1092" s="14"/>
      <c r="TXQ1092" s="14"/>
      <c r="TXR1092" s="14"/>
      <c r="TXS1092" s="14"/>
      <c r="TXT1092" s="14"/>
      <c r="TXU1092" s="14"/>
      <c r="TXV1092" s="14"/>
      <c r="TXW1092" s="14"/>
      <c r="TXX1092" s="14"/>
      <c r="TXY1092" s="14"/>
      <c r="TXZ1092" s="14"/>
      <c r="TYA1092" s="14"/>
      <c r="TYB1092" s="14"/>
      <c r="TYC1092" s="14"/>
      <c r="TYD1092" s="14"/>
      <c r="TYE1092" s="14"/>
      <c r="TYF1092" s="14"/>
      <c r="TYG1092" s="14"/>
      <c r="TYH1092" s="14"/>
      <c r="TYI1092" s="14"/>
      <c r="TYJ1092" s="14"/>
      <c r="TYK1092" s="14"/>
      <c r="TYL1092" s="14"/>
      <c r="TYM1092" s="14"/>
      <c r="TYN1092" s="14"/>
      <c r="TYO1092" s="14"/>
      <c r="TYP1092" s="14"/>
      <c r="TYQ1092" s="14"/>
      <c r="TYR1092" s="14"/>
      <c r="TYS1092" s="14"/>
      <c r="TYT1092" s="14"/>
      <c r="TYU1092" s="14"/>
      <c r="TYV1092" s="14"/>
      <c r="TYW1092" s="14"/>
      <c r="TYX1092" s="14"/>
      <c r="TYY1092" s="14"/>
      <c r="TYZ1092" s="14"/>
      <c r="TZA1092" s="14"/>
      <c r="TZB1092" s="14"/>
      <c r="TZC1092" s="14"/>
      <c r="TZD1092" s="14"/>
      <c r="TZE1092" s="14"/>
      <c r="TZF1092" s="14"/>
      <c r="TZG1092" s="14"/>
      <c r="TZH1092" s="14"/>
      <c r="TZI1092" s="14"/>
      <c r="TZJ1092" s="14"/>
      <c r="TZK1092" s="14"/>
      <c r="TZL1092" s="14"/>
      <c r="TZM1092" s="14"/>
      <c r="TZN1092" s="14"/>
      <c r="TZO1092" s="14"/>
      <c r="TZP1092" s="14"/>
      <c r="TZQ1092" s="14"/>
      <c r="TZR1092" s="14"/>
      <c r="TZS1092" s="14"/>
      <c r="TZT1092" s="14"/>
      <c r="TZU1092" s="14"/>
      <c r="TZV1092" s="14"/>
      <c r="TZW1092" s="14"/>
      <c r="TZX1092" s="14"/>
      <c r="TZY1092" s="14"/>
      <c r="TZZ1092" s="14"/>
      <c r="UAA1092" s="14"/>
      <c r="UAB1092" s="14"/>
      <c r="UAC1092" s="14"/>
      <c r="UAD1092" s="14"/>
      <c r="UAE1092" s="14"/>
      <c r="UAF1092" s="14"/>
      <c r="UAG1092" s="14"/>
      <c r="UAH1092" s="14"/>
      <c r="UAI1092" s="14"/>
      <c r="UAJ1092" s="14"/>
      <c r="UAK1092" s="14"/>
      <c r="UAL1092" s="14"/>
      <c r="UAM1092" s="14"/>
      <c r="UAN1092" s="14"/>
      <c r="UAO1092" s="14"/>
      <c r="UAP1092" s="14"/>
      <c r="UAQ1092" s="14"/>
      <c r="UAR1092" s="14"/>
      <c r="UAS1092" s="14"/>
      <c r="UAT1092" s="14"/>
      <c r="UAU1092" s="14"/>
      <c r="UAV1092" s="14"/>
      <c r="UAW1092" s="14"/>
      <c r="UAX1092" s="14"/>
      <c r="UAY1092" s="14"/>
      <c r="UAZ1092" s="14"/>
      <c r="UBA1092" s="14"/>
      <c r="UBB1092" s="14"/>
      <c r="UBC1092" s="14"/>
      <c r="UBD1092" s="14"/>
      <c r="UBE1092" s="14"/>
      <c r="UBF1092" s="14"/>
      <c r="UBG1092" s="14"/>
      <c r="UBH1092" s="14"/>
      <c r="UBI1092" s="14"/>
      <c r="UBJ1092" s="14"/>
      <c r="UBK1092" s="14"/>
      <c r="UBL1092" s="14"/>
      <c r="UBM1092" s="14"/>
      <c r="UBN1092" s="14"/>
      <c r="UBO1092" s="14"/>
      <c r="UBP1092" s="14"/>
      <c r="UBQ1092" s="14"/>
      <c r="UBR1092" s="14"/>
      <c r="UBS1092" s="14"/>
      <c r="UBT1092" s="14"/>
      <c r="UBU1092" s="14"/>
      <c r="UBV1092" s="14"/>
      <c r="UBW1092" s="14"/>
      <c r="UBX1092" s="14"/>
      <c r="UBY1092" s="14"/>
      <c r="UBZ1092" s="14"/>
      <c r="UCA1092" s="14"/>
      <c r="UCB1092" s="14"/>
      <c r="UCC1092" s="14"/>
      <c r="UCD1092" s="14"/>
      <c r="UCE1092" s="14"/>
      <c r="UCF1092" s="14"/>
      <c r="UCG1092" s="14"/>
      <c r="UCH1092" s="14"/>
      <c r="UCI1092" s="14"/>
      <c r="UCJ1092" s="14"/>
      <c r="UCK1092" s="14"/>
      <c r="UCL1092" s="14"/>
      <c r="UCM1092" s="14"/>
      <c r="UCN1092" s="14"/>
      <c r="UCO1092" s="14"/>
      <c r="UCP1092" s="14"/>
      <c r="UCQ1092" s="14"/>
      <c r="UCR1092" s="14"/>
      <c r="UCS1092" s="14"/>
      <c r="UCT1092" s="14"/>
      <c r="UCU1092" s="14"/>
      <c r="UCV1092" s="14"/>
      <c r="UCW1092" s="14"/>
      <c r="UCX1092" s="14"/>
      <c r="UCY1092" s="14"/>
      <c r="UCZ1092" s="14"/>
      <c r="UDA1092" s="14"/>
      <c r="UDB1092" s="14"/>
      <c r="UDC1092" s="14"/>
      <c r="UDD1092" s="14"/>
      <c r="UDE1092" s="14"/>
      <c r="UDF1092" s="14"/>
      <c r="UDG1092" s="14"/>
      <c r="UDH1092" s="14"/>
      <c r="UDI1092" s="14"/>
      <c r="UDJ1092" s="14"/>
      <c r="UDK1092" s="14"/>
      <c r="UDL1092" s="14"/>
      <c r="UDM1092" s="14"/>
      <c r="UDN1092" s="14"/>
      <c r="UDO1092" s="14"/>
      <c r="UDP1092" s="14"/>
      <c r="UDQ1092" s="14"/>
      <c r="UDR1092" s="14"/>
      <c r="UDS1092" s="14"/>
      <c r="UDT1092" s="14"/>
      <c r="UDU1092" s="14"/>
      <c r="UDV1092" s="14"/>
      <c r="UDW1092" s="14"/>
      <c r="UDX1092" s="14"/>
      <c r="UDY1092" s="14"/>
      <c r="UDZ1092" s="14"/>
      <c r="UEA1092" s="14"/>
      <c r="UEB1092" s="14"/>
      <c r="UEC1092" s="14"/>
      <c r="UED1092" s="14"/>
      <c r="UEE1092" s="14"/>
      <c r="UEF1092" s="14"/>
      <c r="UEG1092" s="14"/>
      <c r="UEH1092" s="14"/>
      <c r="UEI1092" s="14"/>
      <c r="UEJ1092" s="14"/>
      <c r="UEK1092" s="14"/>
      <c r="UEL1092" s="14"/>
      <c r="UEM1092" s="14"/>
      <c r="UEN1092" s="14"/>
      <c r="UEO1092" s="14"/>
      <c r="UEP1092" s="14"/>
      <c r="UEQ1092" s="14"/>
      <c r="UER1092" s="14"/>
      <c r="UES1092" s="14"/>
      <c r="UET1092" s="14"/>
      <c r="UEU1092" s="14"/>
      <c r="UEV1092" s="14"/>
      <c r="UEW1092" s="14"/>
      <c r="UEX1092" s="14"/>
      <c r="UEY1092" s="14"/>
      <c r="UEZ1092" s="14"/>
      <c r="UFA1092" s="14"/>
      <c r="UFB1092" s="14"/>
      <c r="UFC1092" s="14"/>
      <c r="UFD1092" s="14"/>
      <c r="UFE1092" s="14"/>
      <c r="UFF1092" s="14"/>
      <c r="UFG1092" s="14"/>
      <c r="UFH1092" s="14"/>
      <c r="UFI1092" s="14"/>
      <c r="UFJ1092" s="14"/>
      <c r="UFK1092" s="14"/>
      <c r="UFL1092" s="14"/>
      <c r="UFM1092" s="14"/>
      <c r="UFN1092" s="14"/>
      <c r="UFO1092" s="14"/>
      <c r="UFP1092" s="14"/>
      <c r="UFQ1092" s="14"/>
      <c r="UFR1092" s="14"/>
      <c r="UFS1092" s="14"/>
      <c r="UFT1092" s="14"/>
      <c r="UFU1092" s="14"/>
      <c r="UFV1092" s="14"/>
      <c r="UFW1092" s="14"/>
      <c r="UFX1092" s="14"/>
      <c r="UFY1092" s="14"/>
      <c r="UFZ1092" s="14"/>
      <c r="UGA1092" s="14"/>
      <c r="UGB1092" s="14"/>
      <c r="UGC1092" s="14"/>
      <c r="UGD1092" s="14"/>
      <c r="UGE1092" s="14"/>
      <c r="UGF1092" s="14"/>
      <c r="UGG1092" s="14"/>
      <c r="UGH1092" s="14"/>
      <c r="UGI1092" s="14"/>
      <c r="UGJ1092" s="14"/>
      <c r="UGK1092" s="14"/>
      <c r="UGL1092" s="14"/>
      <c r="UGM1092" s="14"/>
      <c r="UGN1092" s="14"/>
      <c r="UGO1092" s="14"/>
      <c r="UGP1092" s="14"/>
      <c r="UGQ1092" s="14"/>
      <c r="UGR1092" s="14"/>
      <c r="UGS1092" s="14"/>
      <c r="UGT1092" s="14"/>
      <c r="UGU1092" s="14"/>
      <c r="UGV1092" s="14"/>
      <c r="UGW1092" s="14"/>
      <c r="UGX1092" s="14"/>
      <c r="UGY1092" s="14"/>
      <c r="UGZ1092" s="14"/>
      <c r="UHA1092" s="14"/>
      <c r="UHB1092" s="14"/>
      <c r="UHC1092" s="14"/>
      <c r="UHD1092" s="14"/>
      <c r="UHE1092" s="14"/>
      <c r="UHF1092" s="14"/>
      <c r="UHG1092" s="14"/>
      <c r="UHH1092" s="14"/>
      <c r="UHI1092" s="14"/>
      <c r="UHJ1092" s="14"/>
      <c r="UHK1092" s="14"/>
      <c r="UHL1092" s="14"/>
      <c r="UHM1092" s="14"/>
      <c r="UHN1092" s="14"/>
      <c r="UHO1092" s="14"/>
      <c r="UHP1092" s="14"/>
      <c r="UHQ1092" s="14"/>
      <c r="UHR1092" s="14"/>
      <c r="UHS1092" s="14"/>
      <c r="UHT1092" s="14"/>
      <c r="UHU1092" s="14"/>
      <c r="UHV1092" s="14"/>
      <c r="UHW1092" s="14"/>
      <c r="UHX1092" s="14"/>
      <c r="UHY1092" s="14"/>
      <c r="UHZ1092" s="14"/>
      <c r="UIA1092" s="14"/>
      <c r="UIB1092" s="14"/>
      <c r="UIC1092" s="14"/>
      <c r="UID1092" s="14"/>
      <c r="UIE1092" s="14"/>
      <c r="UIF1092" s="14"/>
      <c r="UIG1092" s="14"/>
      <c r="UIH1092" s="14"/>
      <c r="UII1092" s="14"/>
      <c r="UIJ1092" s="14"/>
      <c r="UIK1092" s="14"/>
      <c r="UIL1092" s="14"/>
      <c r="UIM1092" s="14"/>
      <c r="UIN1092" s="14"/>
      <c r="UIO1092" s="14"/>
      <c r="UIP1092" s="14"/>
      <c r="UIQ1092" s="14"/>
      <c r="UIR1092" s="14"/>
      <c r="UIS1092" s="14"/>
      <c r="UIT1092" s="14"/>
      <c r="UIU1092" s="14"/>
      <c r="UIV1092" s="14"/>
      <c r="UIW1092" s="14"/>
      <c r="UIX1092" s="14"/>
      <c r="UIY1092" s="14"/>
      <c r="UIZ1092" s="14"/>
      <c r="UJA1092" s="14"/>
      <c r="UJB1092" s="14"/>
      <c r="UJC1092" s="14"/>
      <c r="UJD1092" s="14"/>
      <c r="UJE1092" s="14"/>
      <c r="UJF1092" s="14"/>
      <c r="UJG1092" s="14"/>
      <c r="UJH1092" s="14"/>
      <c r="UJI1092" s="14"/>
      <c r="UJJ1092" s="14"/>
      <c r="UJK1092" s="14"/>
      <c r="UJL1092" s="14"/>
      <c r="UJM1092" s="14"/>
      <c r="UJN1092" s="14"/>
      <c r="UJO1092" s="14"/>
      <c r="UJP1092" s="14"/>
      <c r="UJQ1092" s="14"/>
      <c r="UJR1092" s="14"/>
      <c r="UJS1092" s="14"/>
      <c r="UJT1092" s="14"/>
      <c r="UJU1092" s="14"/>
      <c r="UJV1092" s="14"/>
      <c r="UJW1092" s="14"/>
      <c r="UJX1092" s="14"/>
      <c r="UJY1092" s="14"/>
      <c r="UJZ1092" s="14"/>
      <c r="UKA1092" s="14"/>
      <c r="UKB1092" s="14"/>
      <c r="UKC1092" s="14"/>
      <c r="UKD1092" s="14"/>
      <c r="UKE1092" s="14"/>
      <c r="UKF1092" s="14"/>
      <c r="UKG1092" s="14"/>
      <c r="UKH1092" s="14"/>
      <c r="UKI1092" s="14"/>
      <c r="UKJ1092" s="14"/>
      <c r="UKK1092" s="14"/>
      <c r="UKL1092" s="14"/>
      <c r="UKM1092" s="14"/>
      <c r="UKN1092" s="14"/>
      <c r="UKO1092" s="14"/>
      <c r="UKP1092" s="14"/>
      <c r="UKQ1092" s="14"/>
      <c r="UKR1092" s="14"/>
      <c r="UKS1092" s="14"/>
      <c r="UKT1092" s="14"/>
      <c r="UKU1092" s="14"/>
      <c r="UKV1092" s="14"/>
      <c r="UKW1092" s="14"/>
      <c r="UKX1092" s="14"/>
      <c r="UKY1092" s="14"/>
      <c r="UKZ1092" s="14"/>
      <c r="ULA1092" s="14"/>
      <c r="ULB1092" s="14"/>
      <c r="ULC1092" s="14"/>
      <c r="ULD1092" s="14"/>
      <c r="ULE1092" s="14"/>
      <c r="ULF1092" s="14"/>
      <c r="ULG1092" s="14"/>
      <c r="ULH1092" s="14"/>
      <c r="ULI1092" s="14"/>
      <c r="ULJ1092" s="14"/>
      <c r="ULK1092" s="14"/>
      <c r="ULL1092" s="14"/>
      <c r="ULM1092" s="14"/>
      <c r="ULN1092" s="14"/>
      <c r="ULO1092" s="14"/>
      <c r="ULP1092" s="14"/>
      <c r="ULQ1092" s="14"/>
      <c r="ULR1092" s="14"/>
      <c r="ULS1092" s="14"/>
      <c r="ULT1092" s="14"/>
      <c r="ULU1092" s="14"/>
      <c r="ULV1092" s="14"/>
      <c r="ULW1092" s="14"/>
      <c r="ULX1092" s="14"/>
      <c r="ULY1092" s="14"/>
      <c r="ULZ1092" s="14"/>
      <c r="UMA1092" s="14"/>
      <c r="UMB1092" s="14"/>
      <c r="UMC1092" s="14"/>
      <c r="UMD1092" s="14"/>
      <c r="UME1092" s="14"/>
      <c r="UMF1092" s="14"/>
      <c r="UMG1092" s="14"/>
      <c r="UMH1092" s="14"/>
      <c r="UMI1092" s="14"/>
      <c r="UMJ1092" s="14"/>
      <c r="UMK1092" s="14"/>
      <c r="UML1092" s="14"/>
      <c r="UMM1092" s="14"/>
      <c r="UMN1092" s="14"/>
      <c r="UMO1092" s="14"/>
      <c r="UMP1092" s="14"/>
      <c r="UMQ1092" s="14"/>
      <c r="UMR1092" s="14"/>
      <c r="UMS1092" s="14"/>
      <c r="UMT1092" s="14"/>
      <c r="UMU1092" s="14"/>
      <c r="UMV1092" s="14"/>
      <c r="UMW1092" s="14"/>
      <c r="UMX1092" s="14"/>
      <c r="UMY1092" s="14"/>
      <c r="UMZ1092" s="14"/>
      <c r="UNA1092" s="14"/>
      <c r="UNB1092" s="14"/>
      <c r="UNC1092" s="14"/>
      <c r="UND1092" s="14"/>
      <c r="UNE1092" s="14"/>
      <c r="UNF1092" s="14"/>
      <c r="UNG1092" s="14"/>
      <c r="UNH1092" s="14"/>
      <c r="UNI1092" s="14"/>
      <c r="UNJ1092" s="14"/>
      <c r="UNK1092" s="14"/>
      <c r="UNL1092" s="14"/>
      <c r="UNM1092" s="14"/>
      <c r="UNN1092" s="14"/>
      <c r="UNO1092" s="14"/>
      <c r="UNP1092" s="14"/>
      <c r="UNQ1092" s="14"/>
      <c r="UNR1092" s="14"/>
      <c r="UNS1092" s="14"/>
      <c r="UNT1092" s="14"/>
      <c r="UNU1092" s="14"/>
      <c r="UNV1092" s="14"/>
      <c r="UNW1092" s="14"/>
      <c r="UNX1092" s="14"/>
      <c r="UNY1092" s="14"/>
      <c r="UNZ1092" s="14"/>
      <c r="UOA1092" s="14"/>
      <c r="UOB1092" s="14"/>
      <c r="UOC1092" s="14"/>
      <c r="UOD1092" s="14"/>
      <c r="UOE1092" s="14"/>
      <c r="UOF1092" s="14"/>
      <c r="UOG1092" s="14"/>
      <c r="UOH1092" s="14"/>
      <c r="UOI1092" s="14"/>
      <c r="UOJ1092" s="14"/>
      <c r="UOK1092" s="14"/>
      <c r="UOL1092" s="14"/>
      <c r="UOM1092" s="14"/>
      <c r="UON1092" s="14"/>
      <c r="UOO1092" s="14"/>
      <c r="UOP1092" s="14"/>
      <c r="UOQ1092" s="14"/>
      <c r="UOR1092" s="14"/>
      <c r="UOS1092" s="14"/>
      <c r="UOT1092" s="14"/>
      <c r="UOU1092" s="14"/>
      <c r="UOV1092" s="14"/>
      <c r="UOW1092" s="14"/>
      <c r="UOX1092" s="14"/>
      <c r="UOY1092" s="14"/>
      <c r="UOZ1092" s="14"/>
      <c r="UPA1092" s="14"/>
      <c r="UPB1092" s="14"/>
      <c r="UPC1092" s="14"/>
      <c r="UPD1092" s="14"/>
      <c r="UPE1092" s="14"/>
      <c r="UPF1092" s="14"/>
      <c r="UPG1092" s="14"/>
      <c r="UPH1092" s="14"/>
      <c r="UPI1092" s="14"/>
      <c r="UPJ1092" s="14"/>
      <c r="UPK1092" s="14"/>
      <c r="UPL1092" s="14"/>
      <c r="UPM1092" s="14"/>
      <c r="UPN1092" s="14"/>
      <c r="UPO1092" s="14"/>
      <c r="UPP1092" s="14"/>
      <c r="UPQ1092" s="14"/>
      <c r="UPR1092" s="14"/>
      <c r="UPS1092" s="14"/>
      <c r="UPT1092" s="14"/>
      <c r="UPU1092" s="14"/>
      <c r="UPV1092" s="14"/>
      <c r="UPW1092" s="14"/>
      <c r="UPX1092" s="14"/>
      <c r="UPY1092" s="14"/>
      <c r="UPZ1092" s="14"/>
      <c r="UQA1092" s="14"/>
      <c r="UQB1092" s="14"/>
      <c r="UQC1092" s="14"/>
      <c r="UQD1092" s="14"/>
      <c r="UQE1092" s="14"/>
      <c r="UQF1092" s="14"/>
      <c r="UQG1092" s="14"/>
      <c r="UQH1092" s="14"/>
      <c r="UQI1092" s="14"/>
      <c r="UQJ1092" s="14"/>
      <c r="UQK1092" s="14"/>
      <c r="UQL1092" s="14"/>
      <c r="UQM1092" s="14"/>
      <c r="UQN1092" s="14"/>
      <c r="UQO1092" s="14"/>
      <c r="UQP1092" s="14"/>
      <c r="UQQ1092" s="14"/>
      <c r="UQR1092" s="14"/>
      <c r="UQS1092" s="14"/>
      <c r="UQT1092" s="14"/>
      <c r="UQU1092" s="14"/>
      <c r="UQV1092" s="14"/>
      <c r="UQW1092" s="14"/>
      <c r="UQX1092" s="14"/>
      <c r="UQY1092" s="14"/>
      <c r="UQZ1092" s="14"/>
      <c r="URA1092" s="14"/>
      <c r="URB1092" s="14"/>
      <c r="URC1092" s="14"/>
      <c r="URD1092" s="14"/>
      <c r="URE1092" s="14"/>
      <c r="URF1092" s="14"/>
      <c r="URG1092" s="14"/>
      <c r="URH1092" s="14"/>
      <c r="URI1092" s="14"/>
      <c r="URJ1092" s="14"/>
      <c r="URK1092" s="14"/>
      <c r="URL1092" s="14"/>
      <c r="URM1092" s="14"/>
      <c r="URN1092" s="14"/>
      <c r="URO1092" s="14"/>
      <c r="URP1092" s="14"/>
      <c r="URQ1092" s="14"/>
      <c r="URR1092" s="14"/>
      <c r="URS1092" s="14"/>
      <c r="URT1092" s="14"/>
      <c r="URU1092" s="14"/>
      <c r="URV1092" s="14"/>
      <c r="URW1092" s="14"/>
      <c r="URX1092" s="14"/>
      <c r="URY1092" s="14"/>
      <c r="URZ1092" s="14"/>
      <c r="USA1092" s="14"/>
      <c r="USB1092" s="14"/>
      <c r="USC1092" s="14"/>
      <c r="USD1092" s="14"/>
      <c r="USE1092" s="14"/>
      <c r="USF1092" s="14"/>
      <c r="USG1092" s="14"/>
      <c r="USH1092" s="14"/>
      <c r="USI1092" s="14"/>
      <c r="USJ1092" s="14"/>
      <c r="USK1092" s="14"/>
      <c r="USL1092" s="14"/>
      <c r="USM1092" s="14"/>
      <c r="USN1092" s="14"/>
      <c r="USO1092" s="14"/>
      <c r="USP1092" s="14"/>
      <c r="USQ1092" s="14"/>
      <c r="USR1092" s="14"/>
      <c r="USS1092" s="14"/>
      <c r="UST1092" s="14"/>
      <c r="USU1092" s="14"/>
      <c r="USV1092" s="14"/>
      <c r="USW1092" s="14"/>
      <c r="USX1092" s="14"/>
      <c r="USY1092" s="14"/>
      <c r="USZ1092" s="14"/>
      <c r="UTA1092" s="14"/>
      <c r="UTB1092" s="14"/>
      <c r="UTC1092" s="14"/>
      <c r="UTD1092" s="14"/>
      <c r="UTE1092" s="14"/>
      <c r="UTF1092" s="14"/>
      <c r="UTG1092" s="14"/>
      <c r="UTH1092" s="14"/>
      <c r="UTI1092" s="14"/>
      <c r="UTJ1092" s="14"/>
      <c r="UTK1092" s="14"/>
      <c r="UTL1092" s="14"/>
      <c r="UTM1092" s="14"/>
      <c r="UTN1092" s="14"/>
      <c r="UTO1092" s="14"/>
      <c r="UTP1092" s="14"/>
      <c r="UTQ1092" s="14"/>
      <c r="UTR1092" s="14"/>
      <c r="UTS1092" s="14"/>
      <c r="UTT1092" s="14"/>
      <c r="UTU1092" s="14"/>
      <c r="UTV1092" s="14"/>
      <c r="UTW1092" s="14"/>
      <c r="UTX1092" s="14"/>
      <c r="UTY1092" s="14"/>
      <c r="UTZ1092" s="14"/>
      <c r="UUA1092" s="14"/>
      <c r="UUB1092" s="14"/>
      <c r="UUC1092" s="14"/>
      <c r="UUD1092" s="14"/>
      <c r="UUE1092" s="14"/>
      <c r="UUF1092" s="14"/>
      <c r="UUG1092" s="14"/>
      <c r="UUH1092" s="14"/>
      <c r="UUI1092" s="14"/>
      <c r="UUJ1092" s="14"/>
      <c r="UUK1092" s="14"/>
      <c r="UUL1092" s="14"/>
      <c r="UUM1092" s="14"/>
      <c r="UUN1092" s="14"/>
      <c r="UUO1092" s="14"/>
      <c r="UUP1092" s="14"/>
      <c r="UUQ1092" s="14"/>
      <c r="UUR1092" s="14"/>
      <c r="UUS1092" s="14"/>
      <c r="UUT1092" s="14"/>
      <c r="UUU1092" s="14"/>
      <c r="UUV1092" s="14"/>
      <c r="UUW1092" s="14"/>
      <c r="UUX1092" s="14"/>
      <c r="UUY1092" s="14"/>
      <c r="UUZ1092" s="14"/>
      <c r="UVA1092" s="14"/>
      <c r="UVB1092" s="14"/>
      <c r="UVC1092" s="14"/>
      <c r="UVD1092" s="14"/>
      <c r="UVE1092" s="14"/>
      <c r="UVF1092" s="14"/>
      <c r="UVG1092" s="14"/>
      <c r="UVH1092" s="14"/>
      <c r="UVI1092" s="14"/>
      <c r="UVJ1092" s="14"/>
      <c r="UVK1092" s="14"/>
      <c r="UVL1092" s="14"/>
      <c r="UVM1092" s="14"/>
      <c r="UVN1092" s="14"/>
      <c r="UVO1092" s="14"/>
      <c r="UVP1092" s="14"/>
      <c r="UVQ1092" s="14"/>
      <c r="UVR1092" s="14"/>
      <c r="UVS1092" s="14"/>
      <c r="UVT1092" s="14"/>
      <c r="UVU1092" s="14"/>
      <c r="UVV1092" s="14"/>
      <c r="UVW1092" s="14"/>
      <c r="UVX1092" s="14"/>
      <c r="UVY1092" s="14"/>
      <c r="UVZ1092" s="14"/>
      <c r="UWA1092" s="14"/>
      <c r="UWB1092" s="14"/>
      <c r="UWC1092" s="14"/>
      <c r="UWD1092" s="14"/>
      <c r="UWE1092" s="14"/>
      <c r="UWF1092" s="14"/>
      <c r="UWG1092" s="14"/>
      <c r="UWH1092" s="14"/>
      <c r="UWI1092" s="14"/>
      <c r="UWJ1092" s="14"/>
      <c r="UWK1092" s="14"/>
      <c r="UWL1092" s="14"/>
      <c r="UWM1092" s="14"/>
      <c r="UWN1092" s="14"/>
      <c r="UWO1092" s="14"/>
      <c r="UWP1092" s="14"/>
      <c r="UWQ1092" s="14"/>
      <c r="UWR1092" s="14"/>
      <c r="UWS1092" s="14"/>
      <c r="UWT1092" s="14"/>
      <c r="UWU1092" s="14"/>
      <c r="UWV1092" s="14"/>
      <c r="UWW1092" s="14"/>
      <c r="UWX1092" s="14"/>
      <c r="UWY1092" s="14"/>
      <c r="UWZ1092" s="14"/>
      <c r="UXA1092" s="14"/>
      <c r="UXB1092" s="14"/>
      <c r="UXC1092" s="14"/>
      <c r="UXD1092" s="14"/>
      <c r="UXE1092" s="14"/>
      <c r="UXF1092" s="14"/>
      <c r="UXG1092" s="14"/>
      <c r="UXH1092" s="14"/>
      <c r="UXI1092" s="14"/>
      <c r="UXJ1092" s="14"/>
      <c r="UXK1092" s="14"/>
      <c r="UXL1092" s="14"/>
      <c r="UXM1092" s="14"/>
      <c r="UXN1092" s="14"/>
      <c r="UXO1092" s="14"/>
      <c r="UXP1092" s="14"/>
      <c r="UXQ1092" s="14"/>
      <c r="UXR1092" s="14"/>
      <c r="UXS1092" s="14"/>
      <c r="UXT1092" s="14"/>
      <c r="UXU1092" s="14"/>
      <c r="UXV1092" s="14"/>
      <c r="UXW1092" s="14"/>
      <c r="UXX1092" s="14"/>
      <c r="UXY1092" s="14"/>
      <c r="UXZ1092" s="14"/>
      <c r="UYA1092" s="14"/>
      <c r="UYB1092" s="14"/>
      <c r="UYC1092" s="14"/>
      <c r="UYD1092" s="14"/>
      <c r="UYE1092" s="14"/>
      <c r="UYF1092" s="14"/>
      <c r="UYG1092" s="14"/>
      <c r="UYH1092" s="14"/>
      <c r="UYI1092" s="14"/>
      <c r="UYJ1092" s="14"/>
      <c r="UYK1092" s="14"/>
      <c r="UYL1092" s="14"/>
      <c r="UYM1092" s="14"/>
      <c r="UYN1092" s="14"/>
      <c r="UYO1092" s="14"/>
      <c r="UYP1092" s="14"/>
      <c r="UYQ1092" s="14"/>
      <c r="UYR1092" s="14"/>
      <c r="UYS1092" s="14"/>
      <c r="UYT1092" s="14"/>
      <c r="UYU1092" s="14"/>
      <c r="UYV1092" s="14"/>
      <c r="UYW1092" s="14"/>
      <c r="UYX1092" s="14"/>
      <c r="UYY1092" s="14"/>
      <c r="UYZ1092" s="14"/>
      <c r="UZA1092" s="14"/>
      <c r="UZB1092" s="14"/>
      <c r="UZC1092" s="14"/>
      <c r="UZD1092" s="14"/>
      <c r="UZE1092" s="14"/>
      <c r="UZF1092" s="14"/>
      <c r="UZG1092" s="14"/>
      <c r="UZH1092" s="14"/>
      <c r="UZI1092" s="14"/>
      <c r="UZJ1092" s="14"/>
      <c r="UZK1092" s="14"/>
      <c r="UZL1092" s="14"/>
      <c r="UZM1092" s="14"/>
      <c r="UZN1092" s="14"/>
      <c r="UZO1092" s="14"/>
      <c r="UZP1092" s="14"/>
      <c r="UZQ1092" s="14"/>
      <c r="UZR1092" s="14"/>
      <c r="UZS1092" s="14"/>
      <c r="UZT1092" s="14"/>
      <c r="UZU1092" s="14"/>
      <c r="UZV1092" s="14"/>
      <c r="UZW1092" s="14"/>
      <c r="UZX1092" s="14"/>
      <c r="UZY1092" s="14"/>
      <c r="UZZ1092" s="14"/>
      <c r="VAA1092" s="14"/>
      <c r="VAB1092" s="14"/>
      <c r="VAC1092" s="14"/>
      <c r="VAD1092" s="14"/>
      <c r="VAE1092" s="14"/>
      <c r="VAF1092" s="14"/>
      <c r="VAG1092" s="14"/>
      <c r="VAH1092" s="14"/>
      <c r="VAI1092" s="14"/>
      <c r="VAJ1092" s="14"/>
      <c r="VAK1092" s="14"/>
      <c r="VAL1092" s="14"/>
      <c r="VAM1092" s="14"/>
      <c r="VAN1092" s="14"/>
      <c r="VAO1092" s="14"/>
      <c r="VAP1092" s="14"/>
      <c r="VAQ1092" s="14"/>
      <c r="VAR1092" s="14"/>
      <c r="VAS1092" s="14"/>
      <c r="VAT1092" s="14"/>
      <c r="VAU1092" s="14"/>
      <c r="VAV1092" s="14"/>
      <c r="VAW1092" s="14"/>
      <c r="VAX1092" s="14"/>
      <c r="VAY1092" s="14"/>
      <c r="VAZ1092" s="14"/>
      <c r="VBA1092" s="14"/>
      <c r="VBB1092" s="14"/>
      <c r="VBC1092" s="14"/>
      <c r="VBD1092" s="14"/>
      <c r="VBE1092" s="14"/>
      <c r="VBF1092" s="14"/>
      <c r="VBG1092" s="14"/>
      <c r="VBH1092" s="14"/>
      <c r="VBI1092" s="14"/>
      <c r="VBJ1092" s="14"/>
      <c r="VBK1092" s="14"/>
      <c r="VBL1092" s="14"/>
      <c r="VBM1092" s="14"/>
      <c r="VBN1092" s="14"/>
      <c r="VBO1092" s="14"/>
      <c r="VBP1092" s="14"/>
      <c r="VBQ1092" s="14"/>
      <c r="VBR1092" s="14"/>
      <c r="VBS1092" s="14"/>
      <c r="VBT1092" s="14"/>
      <c r="VBU1092" s="14"/>
      <c r="VBV1092" s="14"/>
      <c r="VBW1092" s="14"/>
      <c r="VBX1092" s="14"/>
      <c r="VBY1092" s="14"/>
      <c r="VBZ1092" s="14"/>
      <c r="VCA1092" s="14"/>
      <c r="VCB1092" s="14"/>
      <c r="VCC1092" s="14"/>
      <c r="VCD1092" s="14"/>
      <c r="VCE1092" s="14"/>
      <c r="VCF1092" s="14"/>
      <c r="VCG1092" s="14"/>
      <c r="VCH1092" s="14"/>
      <c r="VCI1092" s="14"/>
      <c r="VCJ1092" s="14"/>
      <c r="VCK1092" s="14"/>
      <c r="VCL1092" s="14"/>
      <c r="VCM1092" s="14"/>
      <c r="VCN1092" s="14"/>
      <c r="VCO1092" s="14"/>
      <c r="VCP1092" s="14"/>
      <c r="VCQ1092" s="14"/>
      <c r="VCR1092" s="14"/>
      <c r="VCS1092" s="14"/>
      <c r="VCT1092" s="14"/>
      <c r="VCU1092" s="14"/>
      <c r="VCV1092" s="14"/>
      <c r="VCW1092" s="14"/>
      <c r="VCX1092" s="14"/>
      <c r="VCY1092" s="14"/>
      <c r="VCZ1092" s="14"/>
      <c r="VDA1092" s="14"/>
      <c r="VDB1092" s="14"/>
      <c r="VDC1092" s="14"/>
      <c r="VDD1092" s="14"/>
      <c r="VDE1092" s="14"/>
      <c r="VDF1092" s="14"/>
      <c r="VDG1092" s="14"/>
      <c r="VDH1092" s="14"/>
      <c r="VDI1092" s="14"/>
      <c r="VDJ1092" s="14"/>
      <c r="VDK1092" s="14"/>
      <c r="VDL1092" s="14"/>
      <c r="VDM1092" s="14"/>
      <c r="VDN1092" s="14"/>
      <c r="VDO1092" s="14"/>
      <c r="VDP1092" s="14"/>
      <c r="VDQ1092" s="14"/>
      <c r="VDR1092" s="14"/>
      <c r="VDS1092" s="14"/>
      <c r="VDT1092" s="14"/>
      <c r="VDU1092" s="14"/>
      <c r="VDV1092" s="14"/>
      <c r="VDW1092" s="14"/>
      <c r="VDX1092" s="14"/>
      <c r="VDY1092" s="14"/>
      <c r="VDZ1092" s="14"/>
      <c r="VEA1092" s="14"/>
      <c r="VEB1092" s="14"/>
      <c r="VEC1092" s="14"/>
      <c r="VED1092" s="14"/>
      <c r="VEE1092" s="14"/>
      <c r="VEF1092" s="14"/>
      <c r="VEG1092" s="14"/>
      <c r="VEH1092" s="14"/>
      <c r="VEI1092" s="14"/>
      <c r="VEJ1092" s="14"/>
      <c r="VEK1092" s="14"/>
      <c r="VEL1092" s="14"/>
      <c r="VEM1092" s="14"/>
      <c r="VEN1092" s="14"/>
      <c r="VEO1092" s="14"/>
      <c r="VEP1092" s="14"/>
      <c r="VEQ1092" s="14"/>
      <c r="VER1092" s="14"/>
      <c r="VES1092" s="14"/>
      <c r="VET1092" s="14"/>
      <c r="VEU1092" s="14"/>
      <c r="VEV1092" s="14"/>
      <c r="VEW1092" s="14"/>
      <c r="VEX1092" s="14"/>
      <c r="VEY1092" s="14"/>
      <c r="VEZ1092" s="14"/>
      <c r="VFA1092" s="14"/>
      <c r="VFB1092" s="14"/>
      <c r="VFC1092" s="14"/>
      <c r="VFD1092" s="14"/>
      <c r="VFE1092" s="14"/>
      <c r="VFF1092" s="14"/>
      <c r="VFG1092" s="14"/>
      <c r="VFH1092" s="14"/>
      <c r="VFI1092" s="14"/>
      <c r="VFJ1092" s="14"/>
      <c r="VFK1092" s="14"/>
      <c r="VFL1092" s="14"/>
      <c r="VFM1092" s="14"/>
      <c r="VFN1092" s="14"/>
      <c r="VFO1092" s="14"/>
      <c r="VFP1092" s="14"/>
      <c r="VFQ1092" s="14"/>
      <c r="VFR1092" s="14"/>
      <c r="VFS1092" s="14"/>
      <c r="VFT1092" s="14"/>
      <c r="VFU1092" s="14"/>
      <c r="VFV1092" s="14"/>
      <c r="VFW1092" s="14"/>
      <c r="VFX1092" s="14"/>
      <c r="VFY1092" s="14"/>
      <c r="VFZ1092" s="14"/>
      <c r="VGA1092" s="14"/>
      <c r="VGB1092" s="14"/>
      <c r="VGC1092" s="14"/>
      <c r="VGD1092" s="14"/>
      <c r="VGE1092" s="14"/>
      <c r="VGF1092" s="14"/>
      <c r="VGG1092" s="14"/>
      <c r="VGH1092" s="14"/>
      <c r="VGI1092" s="14"/>
      <c r="VGJ1092" s="14"/>
      <c r="VGK1092" s="14"/>
      <c r="VGL1092" s="14"/>
      <c r="VGM1092" s="14"/>
      <c r="VGN1092" s="14"/>
      <c r="VGO1092" s="14"/>
      <c r="VGP1092" s="14"/>
      <c r="VGQ1092" s="14"/>
      <c r="VGR1092" s="14"/>
      <c r="VGS1092" s="14"/>
      <c r="VGT1092" s="14"/>
      <c r="VGU1092" s="14"/>
      <c r="VGV1092" s="14"/>
      <c r="VGW1092" s="14"/>
      <c r="VGX1092" s="14"/>
      <c r="VGY1092" s="14"/>
      <c r="VGZ1092" s="14"/>
      <c r="VHA1092" s="14"/>
      <c r="VHB1092" s="14"/>
      <c r="VHC1092" s="14"/>
      <c r="VHD1092" s="14"/>
      <c r="VHE1092" s="14"/>
      <c r="VHF1092" s="14"/>
      <c r="VHG1092" s="14"/>
      <c r="VHH1092" s="14"/>
      <c r="VHI1092" s="14"/>
      <c r="VHJ1092" s="14"/>
      <c r="VHK1092" s="14"/>
      <c r="VHL1092" s="14"/>
      <c r="VHM1092" s="14"/>
      <c r="VHN1092" s="14"/>
      <c r="VHO1092" s="14"/>
      <c r="VHP1092" s="14"/>
      <c r="VHQ1092" s="14"/>
      <c r="VHR1092" s="14"/>
      <c r="VHS1092" s="14"/>
      <c r="VHT1092" s="14"/>
      <c r="VHU1092" s="14"/>
      <c r="VHV1092" s="14"/>
      <c r="VHW1092" s="14"/>
      <c r="VHX1092" s="14"/>
      <c r="VHY1092" s="14"/>
      <c r="VHZ1092" s="14"/>
      <c r="VIA1092" s="14"/>
      <c r="VIB1092" s="14"/>
      <c r="VIC1092" s="14"/>
      <c r="VID1092" s="14"/>
      <c r="VIE1092" s="14"/>
      <c r="VIF1092" s="14"/>
      <c r="VIG1092" s="14"/>
      <c r="VIH1092" s="14"/>
      <c r="VII1092" s="14"/>
      <c r="VIJ1092" s="14"/>
      <c r="VIK1092" s="14"/>
      <c r="VIL1092" s="14"/>
      <c r="VIM1092" s="14"/>
      <c r="VIN1092" s="14"/>
      <c r="VIO1092" s="14"/>
      <c r="VIP1092" s="14"/>
      <c r="VIQ1092" s="14"/>
      <c r="VIR1092" s="14"/>
      <c r="VIS1092" s="14"/>
      <c r="VIT1092" s="14"/>
      <c r="VIU1092" s="14"/>
      <c r="VIV1092" s="14"/>
      <c r="VIW1092" s="14"/>
      <c r="VIX1092" s="14"/>
      <c r="VIY1092" s="14"/>
      <c r="VIZ1092" s="14"/>
      <c r="VJA1092" s="14"/>
      <c r="VJB1092" s="14"/>
      <c r="VJC1092" s="14"/>
      <c r="VJD1092" s="14"/>
      <c r="VJE1092" s="14"/>
      <c r="VJF1092" s="14"/>
      <c r="VJG1092" s="14"/>
      <c r="VJH1092" s="14"/>
      <c r="VJI1092" s="14"/>
      <c r="VJJ1092" s="14"/>
      <c r="VJK1092" s="14"/>
      <c r="VJL1092" s="14"/>
      <c r="VJM1092" s="14"/>
      <c r="VJN1092" s="14"/>
      <c r="VJO1092" s="14"/>
      <c r="VJP1092" s="14"/>
      <c r="VJQ1092" s="14"/>
      <c r="VJR1092" s="14"/>
      <c r="VJS1092" s="14"/>
      <c r="VJT1092" s="14"/>
      <c r="VJU1092" s="14"/>
      <c r="VJV1092" s="14"/>
      <c r="VJW1092" s="14"/>
      <c r="VJX1092" s="14"/>
      <c r="VJY1092" s="14"/>
      <c r="VJZ1092" s="14"/>
      <c r="VKA1092" s="14"/>
      <c r="VKB1092" s="14"/>
      <c r="VKC1092" s="14"/>
      <c r="VKD1092" s="14"/>
      <c r="VKE1092" s="14"/>
      <c r="VKF1092" s="14"/>
      <c r="VKG1092" s="14"/>
      <c r="VKH1092" s="14"/>
      <c r="VKI1092" s="14"/>
      <c r="VKJ1092" s="14"/>
      <c r="VKK1092" s="14"/>
      <c r="VKL1092" s="14"/>
      <c r="VKM1092" s="14"/>
      <c r="VKN1092" s="14"/>
      <c r="VKO1092" s="14"/>
      <c r="VKP1092" s="14"/>
      <c r="VKQ1092" s="14"/>
      <c r="VKR1092" s="14"/>
      <c r="VKS1092" s="14"/>
      <c r="VKT1092" s="14"/>
      <c r="VKU1092" s="14"/>
      <c r="VKV1092" s="14"/>
      <c r="VKW1092" s="14"/>
      <c r="VKX1092" s="14"/>
      <c r="VKY1092" s="14"/>
      <c r="VKZ1092" s="14"/>
      <c r="VLA1092" s="14"/>
      <c r="VLB1092" s="14"/>
      <c r="VLC1092" s="14"/>
      <c r="VLD1092" s="14"/>
      <c r="VLE1092" s="14"/>
      <c r="VLF1092" s="14"/>
      <c r="VLG1092" s="14"/>
      <c r="VLH1092" s="14"/>
      <c r="VLI1092" s="14"/>
      <c r="VLJ1092" s="14"/>
      <c r="VLK1092" s="14"/>
      <c r="VLL1092" s="14"/>
      <c r="VLM1092" s="14"/>
      <c r="VLN1092" s="14"/>
      <c r="VLO1092" s="14"/>
      <c r="VLP1092" s="14"/>
      <c r="VLQ1092" s="14"/>
      <c r="VLR1092" s="14"/>
      <c r="VLS1092" s="14"/>
      <c r="VLT1092" s="14"/>
      <c r="VLU1092" s="14"/>
      <c r="VLV1092" s="14"/>
      <c r="VLW1092" s="14"/>
      <c r="VLX1092" s="14"/>
      <c r="VLY1092" s="14"/>
      <c r="VLZ1092" s="14"/>
      <c r="VMA1092" s="14"/>
      <c r="VMB1092" s="14"/>
      <c r="VMC1092" s="14"/>
      <c r="VMD1092" s="14"/>
      <c r="VME1092" s="14"/>
      <c r="VMF1092" s="14"/>
      <c r="VMG1092" s="14"/>
      <c r="VMH1092" s="14"/>
      <c r="VMI1092" s="14"/>
      <c r="VMJ1092" s="14"/>
      <c r="VMK1092" s="14"/>
      <c r="VML1092" s="14"/>
      <c r="VMM1092" s="14"/>
      <c r="VMN1092" s="14"/>
      <c r="VMO1092" s="14"/>
      <c r="VMP1092" s="14"/>
      <c r="VMQ1092" s="14"/>
      <c r="VMR1092" s="14"/>
      <c r="VMS1092" s="14"/>
      <c r="VMT1092" s="14"/>
      <c r="VMU1092" s="14"/>
      <c r="VMV1092" s="14"/>
      <c r="VMW1092" s="14"/>
      <c r="VMX1092" s="14"/>
      <c r="VMY1092" s="14"/>
      <c r="VMZ1092" s="14"/>
      <c r="VNA1092" s="14"/>
      <c r="VNB1092" s="14"/>
      <c r="VNC1092" s="14"/>
      <c r="VND1092" s="14"/>
      <c r="VNE1092" s="14"/>
      <c r="VNF1092" s="14"/>
      <c r="VNG1092" s="14"/>
      <c r="VNH1092" s="14"/>
      <c r="VNI1092" s="14"/>
      <c r="VNJ1092" s="14"/>
      <c r="VNK1092" s="14"/>
      <c r="VNL1092" s="14"/>
      <c r="VNM1092" s="14"/>
      <c r="VNN1092" s="14"/>
      <c r="VNO1092" s="14"/>
      <c r="VNP1092" s="14"/>
      <c r="VNQ1092" s="14"/>
      <c r="VNR1092" s="14"/>
      <c r="VNS1092" s="14"/>
      <c r="VNT1092" s="14"/>
      <c r="VNU1092" s="14"/>
      <c r="VNV1092" s="14"/>
      <c r="VNW1092" s="14"/>
      <c r="VNX1092" s="14"/>
      <c r="VNY1092" s="14"/>
      <c r="VNZ1092" s="14"/>
      <c r="VOA1092" s="14"/>
      <c r="VOB1092" s="14"/>
      <c r="VOC1092" s="14"/>
      <c r="VOD1092" s="14"/>
      <c r="VOE1092" s="14"/>
      <c r="VOF1092" s="14"/>
      <c r="VOG1092" s="14"/>
      <c r="VOH1092" s="14"/>
      <c r="VOI1092" s="14"/>
      <c r="VOJ1092" s="14"/>
      <c r="VOK1092" s="14"/>
      <c r="VOL1092" s="14"/>
      <c r="VOM1092" s="14"/>
      <c r="VON1092" s="14"/>
      <c r="VOO1092" s="14"/>
      <c r="VOP1092" s="14"/>
      <c r="VOQ1092" s="14"/>
      <c r="VOR1092" s="14"/>
      <c r="VOS1092" s="14"/>
      <c r="VOT1092" s="14"/>
      <c r="VOU1092" s="14"/>
      <c r="VOV1092" s="14"/>
      <c r="VOW1092" s="14"/>
      <c r="VOX1092" s="14"/>
      <c r="VOY1092" s="14"/>
      <c r="VOZ1092" s="14"/>
      <c r="VPA1092" s="14"/>
      <c r="VPB1092" s="14"/>
      <c r="VPC1092" s="14"/>
      <c r="VPD1092" s="14"/>
      <c r="VPE1092" s="14"/>
      <c r="VPF1092" s="14"/>
      <c r="VPG1092" s="14"/>
      <c r="VPH1092" s="14"/>
      <c r="VPI1092" s="14"/>
      <c r="VPJ1092" s="14"/>
      <c r="VPK1092" s="14"/>
      <c r="VPL1092" s="14"/>
      <c r="VPM1092" s="14"/>
      <c r="VPN1092" s="14"/>
      <c r="VPO1092" s="14"/>
      <c r="VPP1092" s="14"/>
      <c r="VPQ1092" s="14"/>
      <c r="VPR1092" s="14"/>
      <c r="VPS1092" s="14"/>
      <c r="VPT1092" s="14"/>
      <c r="VPU1092" s="14"/>
      <c r="VPV1092" s="14"/>
      <c r="VPW1092" s="14"/>
      <c r="VPX1092" s="14"/>
      <c r="VPY1092" s="14"/>
      <c r="VPZ1092" s="14"/>
      <c r="VQA1092" s="14"/>
      <c r="VQB1092" s="14"/>
      <c r="VQC1092" s="14"/>
      <c r="VQD1092" s="14"/>
      <c r="VQE1092" s="14"/>
      <c r="VQF1092" s="14"/>
      <c r="VQG1092" s="14"/>
      <c r="VQH1092" s="14"/>
      <c r="VQI1092" s="14"/>
      <c r="VQJ1092" s="14"/>
      <c r="VQK1092" s="14"/>
      <c r="VQL1092" s="14"/>
      <c r="VQM1092" s="14"/>
      <c r="VQN1092" s="14"/>
      <c r="VQO1092" s="14"/>
      <c r="VQP1092" s="14"/>
      <c r="VQQ1092" s="14"/>
      <c r="VQR1092" s="14"/>
      <c r="VQS1092" s="14"/>
      <c r="VQT1092" s="14"/>
      <c r="VQU1092" s="14"/>
      <c r="VQV1092" s="14"/>
      <c r="VQW1092" s="14"/>
      <c r="VQX1092" s="14"/>
      <c r="VQY1092" s="14"/>
      <c r="VQZ1092" s="14"/>
      <c r="VRA1092" s="14"/>
      <c r="VRB1092" s="14"/>
      <c r="VRC1092" s="14"/>
      <c r="VRD1092" s="14"/>
      <c r="VRE1092" s="14"/>
      <c r="VRF1092" s="14"/>
      <c r="VRG1092" s="14"/>
      <c r="VRH1092" s="14"/>
      <c r="VRI1092" s="14"/>
      <c r="VRJ1092" s="14"/>
      <c r="VRK1092" s="14"/>
      <c r="VRL1092" s="14"/>
      <c r="VRM1092" s="14"/>
      <c r="VRN1092" s="14"/>
      <c r="VRO1092" s="14"/>
      <c r="VRP1092" s="14"/>
      <c r="VRQ1092" s="14"/>
      <c r="VRR1092" s="14"/>
      <c r="VRS1092" s="14"/>
      <c r="VRT1092" s="14"/>
      <c r="VRU1092" s="14"/>
      <c r="VRV1092" s="14"/>
      <c r="VRW1092" s="14"/>
      <c r="VRX1092" s="14"/>
      <c r="VRY1092" s="14"/>
      <c r="VRZ1092" s="14"/>
      <c r="VSA1092" s="14"/>
      <c r="VSB1092" s="14"/>
      <c r="VSC1092" s="14"/>
      <c r="VSD1092" s="14"/>
      <c r="VSE1092" s="14"/>
      <c r="VSF1092" s="14"/>
      <c r="VSG1092" s="14"/>
      <c r="VSH1092" s="14"/>
      <c r="VSI1092" s="14"/>
      <c r="VSJ1092" s="14"/>
      <c r="VSK1092" s="14"/>
      <c r="VSL1092" s="14"/>
      <c r="VSM1092" s="14"/>
      <c r="VSN1092" s="14"/>
      <c r="VSO1092" s="14"/>
      <c r="VSP1092" s="14"/>
      <c r="VSQ1092" s="14"/>
      <c r="VSR1092" s="14"/>
      <c r="VSS1092" s="14"/>
      <c r="VST1092" s="14"/>
      <c r="VSU1092" s="14"/>
      <c r="VSV1092" s="14"/>
      <c r="VSW1092" s="14"/>
      <c r="VSX1092" s="14"/>
      <c r="VSY1092" s="14"/>
      <c r="VSZ1092" s="14"/>
      <c r="VTA1092" s="14"/>
      <c r="VTB1092" s="14"/>
      <c r="VTC1092" s="14"/>
      <c r="VTD1092" s="14"/>
      <c r="VTE1092" s="14"/>
      <c r="VTF1092" s="14"/>
      <c r="VTG1092" s="14"/>
      <c r="VTH1092" s="14"/>
      <c r="VTI1092" s="14"/>
      <c r="VTJ1092" s="14"/>
      <c r="VTK1092" s="14"/>
      <c r="VTL1092" s="14"/>
      <c r="VTM1092" s="14"/>
      <c r="VTN1092" s="14"/>
      <c r="VTO1092" s="14"/>
      <c r="VTP1092" s="14"/>
      <c r="VTQ1092" s="14"/>
      <c r="VTR1092" s="14"/>
      <c r="VTS1092" s="14"/>
      <c r="VTT1092" s="14"/>
      <c r="VTU1092" s="14"/>
      <c r="VTV1092" s="14"/>
      <c r="VTW1092" s="14"/>
      <c r="VTX1092" s="14"/>
      <c r="VTY1092" s="14"/>
      <c r="VTZ1092" s="14"/>
      <c r="VUA1092" s="14"/>
      <c r="VUB1092" s="14"/>
      <c r="VUC1092" s="14"/>
      <c r="VUD1092" s="14"/>
      <c r="VUE1092" s="14"/>
      <c r="VUF1092" s="14"/>
      <c r="VUG1092" s="14"/>
      <c r="VUH1092" s="14"/>
      <c r="VUI1092" s="14"/>
      <c r="VUJ1092" s="14"/>
      <c r="VUK1092" s="14"/>
      <c r="VUL1092" s="14"/>
      <c r="VUM1092" s="14"/>
      <c r="VUN1092" s="14"/>
      <c r="VUO1092" s="14"/>
      <c r="VUP1092" s="14"/>
      <c r="VUQ1092" s="14"/>
      <c r="VUR1092" s="14"/>
      <c r="VUS1092" s="14"/>
      <c r="VUT1092" s="14"/>
      <c r="VUU1092" s="14"/>
      <c r="VUV1092" s="14"/>
      <c r="VUW1092" s="14"/>
      <c r="VUX1092" s="14"/>
      <c r="VUY1092" s="14"/>
      <c r="VUZ1092" s="14"/>
      <c r="VVA1092" s="14"/>
      <c r="VVB1092" s="14"/>
      <c r="VVC1092" s="14"/>
      <c r="VVD1092" s="14"/>
      <c r="VVE1092" s="14"/>
      <c r="VVF1092" s="14"/>
      <c r="VVG1092" s="14"/>
      <c r="VVH1092" s="14"/>
      <c r="VVI1092" s="14"/>
      <c r="VVJ1092" s="14"/>
      <c r="VVK1092" s="14"/>
      <c r="VVL1092" s="14"/>
      <c r="VVM1092" s="14"/>
      <c r="VVN1092" s="14"/>
      <c r="VVO1092" s="14"/>
      <c r="VVP1092" s="14"/>
      <c r="VVQ1092" s="14"/>
      <c r="VVR1092" s="14"/>
      <c r="VVS1092" s="14"/>
      <c r="VVT1092" s="14"/>
      <c r="VVU1092" s="14"/>
      <c r="VVV1092" s="14"/>
      <c r="VVW1092" s="14"/>
      <c r="VVX1092" s="14"/>
      <c r="VVY1092" s="14"/>
      <c r="VVZ1092" s="14"/>
      <c r="VWA1092" s="14"/>
      <c r="VWB1092" s="14"/>
      <c r="VWC1092" s="14"/>
      <c r="VWD1092" s="14"/>
      <c r="VWE1092" s="14"/>
      <c r="VWF1092" s="14"/>
      <c r="VWG1092" s="14"/>
      <c r="VWH1092" s="14"/>
      <c r="VWI1092" s="14"/>
      <c r="VWJ1092" s="14"/>
      <c r="VWK1092" s="14"/>
      <c r="VWL1092" s="14"/>
      <c r="VWM1092" s="14"/>
      <c r="VWN1092" s="14"/>
      <c r="VWO1092" s="14"/>
      <c r="VWP1092" s="14"/>
      <c r="VWQ1092" s="14"/>
      <c r="VWR1092" s="14"/>
      <c r="VWS1092" s="14"/>
      <c r="VWT1092" s="14"/>
      <c r="VWU1092" s="14"/>
      <c r="VWV1092" s="14"/>
      <c r="VWW1092" s="14"/>
      <c r="VWX1092" s="14"/>
      <c r="VWY1092" s="14"/>
      <c r="VWZ1092" s="14"/>
      <c r="VXA1092" s="14"/>
      <c r="VXB1092" s="14"/>
      <c r="VXC1092" s="14"/>
      <c r="VXD1092" s="14"/>
      <c r="VXE1092" s="14"/>
      <c r="VXF1092" s="14"/>
      <c r="VXG1092" s="14"/>
      <c r="VXH1092" s="14"/>
      <c r="VXI1092" s="14"/>
      <c r="VXJ1092" s="14"/>
      <c r="VXK1092" s="14"/>
      <c r="VXL1092" s="14"/>
      <c r="VXM1092" s="14"/>
      <c r="VXN1092" s="14"/>
      <c r="VXO1092" s="14"/>
      <c r="VXP1092" s="14"/>
      <c r="VXQ1092" s="14"/>
      <c r="VXR1092" s="14"/>
      <c r="VXS1092" s="14"/>
      <c r="VXT1092" s="14"/>
      <c r="VXU1092" s="14"/>
      <c r="VXV1092" s="14"/>
      <c r="VXW1092" s="14"/>
      <c r="VXX1092" s="14"/>
      <c r="VXY1092" s="14"/>
      <c r="VXZ1092" s="14"/>
      <c r="VYA1092" s="14"/>
      <c r="VYB1092" s="14"/>
      <c r="VYC1092" s="14"/>
      <c r="VYD1092" s="14"/>
      <c r="VYE1092" s="14"/>
      <c r="VYF1092" s="14"/>
      <c r="VYG1092" s="14"/>
      <c r="VYH1092" s="14"/>
      <c r="VYI1092" s="14"/>
      <c r="VYJ1092" s="14"/>
      <c r="VYK1092" s="14"/>
      <c r="VYL1092" s="14"/>
      <c r="VYM1092" s="14"/>
      <c r="VYN1092" s="14"/>
      <c r="VYO1092" s="14"/>
      <c r="VYP1092" s="14"/>
      <c r="VYQ1092" s="14"/>
      <c r="VYR1092" s="14"/>
      <c r="VYS1092" s="14"/>
      <c r="VYT1092" s="14"/>
      <c r="VYU1092" s="14"/>
      <c r="VYV1092" s="14"/>
      <c r="VYW1092" s="14"/>
      <c r="VYX1092" s="14"/>
      <c r="VYY1092" s="14"/>
      <c r="VYZ1092" s="14"/>
      <c r="VZA1092" s="14"/>
      <c r="VZB1092" s="14"/>
      <c r="VZC1092" s="14"/>
      <c r="VZD1092" s="14"/>
      <c r="VZE1092" s="14"/>
      <c r="VZF1092" s="14"/>
      <c r="VZG1092" s="14"/>
      <c r="VZH1092" s="14"/>
      <c r="VZI1092" s="14"/>
      <c r="VZJ1092" s="14"/>
      <c r="VZK1092" s="14"/>
      <c r="VZL1092" s="14"/>
      <c r="VZM1092" s="14"/>
      <c r="VZN1092" s="14"/>
      <c r="VZO1092" s="14"/>
      <c r="VZP1092" s="14"/>
      <c r="VZQ1092" s="14"/>
      <c r="VZR1092" s="14"/>
      <c r="VZS1092" s="14"/>
      <c r="VZT1092" s="14"/>
      <c r="VZU1092" s="14"/>
      <c r="VZV1092" s="14"/>
      <c r="VZW1092" s="14"/>
      <c r="VZX1092" s="14"/>
      <c r="VZY1092" s="14"/>
      <c r="VZZ1092" s="14"/>
      <c r="WAA1092" s="14"/>
      <c r="WAB1092" s="14"/>
      <c r="WAC1092" s="14"/>
      <c r="WAD1092" s="14"/>
      <c r="WAE1092" s="14"/>
      <c r="WAF1092" s="14"/>
      <c r="WAG1092" s="14"/>
      <c r="WAH1092" s="14"/>
      <c r="WAI1092" s="14"/>
      <c r="WAJ1092" s="14"/>
      <c r="WAK1092" s="14"/>
      <c r="WAL1092" s="14"/>
      <c r="WAM1092" s="14"/>
      <c r="WAN1092" s="14"/>
      <c r="WAO1092" s="14"/>
      <c r="WAP1092" s="14"/>
      <c r="WAQ1092" s="14"/>
      <c r="WAR1092" s="14"/>
      <c r="WAS1092" s="14"/>
      <c r="WAT1092" s="14"/>
      <c r="WAU1092" s="14"/>
      <c r="WAV1092" s="14"/>
      <c r="WAW1092" s="14"/>
      <c r="WAX1092" s="14"/>
      <c r="WAY1092" s="14"/>
      <c r="WAZ1092" s="14"/>
      <c r="WBA1092" s="14"/>
      <c r="WBB1092" s="14"/>
      <c r="WBC1092" s="14"/>
      <c r="WBD1092" s="14"/>
      <c r="WBE1092" s="14"/>
      <c r="WBF1092" s="14"/>
      <c r="WBG1092" s="14"/>
      <c r="WBH1092" s="14"/>
      <c r="WBI1092" s="14"/>
      <c r="WBJ1092" s="14"/>
      <c r="WBK1092" s="14"/>
      <c r="WBL1092" s="14"/>
      <c r="WBM1092" s="14"/>
      <c r="WBN1092" s="14"/>
      <c r="WBO1092" s="14"/>
      <c r="WBP1092" s="14"/>
      <c r="WBQ1092" s="14"/>
      <c r="WBR1092" s="14"/>
      <c r="WBS1092" s="14"/>
      <c r="WBT1092" s="14"/>
      <c r="WBU1092" s="14"/>
      <c r="WBV1092" s="14"/>
      <c r="WBW1092" s="14"/>
      <c r="WBX1092" s="14"/>
      <c r="WBY1092" s="14"/>
      <c r="WBZ1092" s="14"/>
      <c r="WCA1092" s="14"/>
      <c r="WCB1092" s="14"/>
      <c r="WCC1092" s="14"/>
      <c r="WCD1092" s="14"/>
      <c r="WCE1092" s="14"/>
      <c r="WCF1092" s="14"/>
      <c r="WCG1092" s="14"/>
      <c r="WCH1092" s="14"/>
      <c r="WCI1092" s="14"/>
      <c r="WCJ1092" s="14"/>
      <c r="WCK1092" s="14"/>
      <c r="WCL1092" s="14"/>
      <c r="WCM1092" s="14"/>
      <c r="WCN1092" s="14"/>
      <c r="WCO1092" s="14"/>
      <c r="WCP1092" s="14"/>
      <c r="WCQ1092" s="14"/>
      <c r="WCR1092" s="14"/>
      <c r="WCS1092" s="14"/>
      <c r="WCT1092" s="14"/>
      <c r="WCU1092" s="14"/>
      <c r="WCV1092" s="14"/>
      <c r="WCW1092" s="14"/>
      <c r="WCX1092" s="14"/>
      <c r="WCY1092" s="14"/>
      <c r="WCZ1092" s="14"/>
      <c r="WDA1092" s="14"/>
      <c r="WDB1092" s="14"/>
      <c r="WDC1092" s="14"/>
      <c r="WDD1092" s="14"/>
      <c r="WDE1092" s="14"/>
      <c r="WDF1092" s="14"/>
      <c r="WDG1092" s="14"/>
      <c r="WDH1092" s="14"/>
      <c r="WDI1092" s="14"/>
      <c r="WDJ1092" s="14"/>
      <c r="WDK1092" s="14"/>
      <c r="WDL1092" s="14"/>
      <c r="WDM1092" s="14"/>
      <c r="WDN1092" s="14"/>
      <c r="WDO1092" s="14"/>
      <c r="WDP1092" s="14"/>
      <c r="WDQ1092" s="14"/>
      <c r="WDR1092" s="14"/>
      <c r="WDS1092" s="14"/>
      <c r="WDT1092" s="14"/>
      <c r="WDU1092" s="14"/>
      <c r="WDV1092" s="14"/>
      <c r="WDW1092" s="14"/>
      <c r="WDX1092" s="14"/>
      <c r="WDY1092" s="14"/>
      <c r="WDZ1092" s="14"/>
      <c r="WEA1092" s="14"/>
      <c r="WEB1092" s="14"/>
      <c r="WEC1092" s="14"/>
      <c r="WED1092" s="14"/>
      <c r="WEE1092" s="14"/>
      <c r="WEF1092" s="14"/>
      <c r="WEG1092" s="14"/>
      <c r="WEH1092" s="14"/>
      <c r="WEI1092" s="14"/>
      <c r="WEJ1092" s="14"/>
      <c r="WEK1092" s="14"/>
      <c r="WEL1092" s="14"/>
      <c r="WEM1092" s="14"/>
      <c r="WEN1092" s="14"/>
      <c r="WEO1092" s="14"/>
      <c r="WEP1092" s="14"/>
      <c r="WEQ1092" s="14"/>
      <c r="WER1092" s="14"/>
      <c r="WES1092" s="14"/>
      <c r="WET1092" s="14"/>
      <c r="WEU1092" s="14"/>
      <c r="WEV1092" s="14"/>
      <c r="WEW1092" s="14"/>
      <c r="WEX1092" s="14"/>
      <c r="WEY1092" s="14"/>
      <c r="WEZ1092" s="14"/>
      <c r="WFA1092" s="14"/>
      <c r="WFB1092" s="14"/>
      <c r="WFC1092" s="14"/>
      <c r="WFD1092" s="14"/>
      <c r="WFE1092" s="14"/>
      <c r="WFF1092" s="14"/>
      <c r="WFG1092" s="14"/>
      <c r="WFH1092" s="14"/>
      <c r="WFI1092" s="14"/>
      <c r="WFJ1092" s="14"/>
      <c r="WFK1092" s="14"/>
      <c r="WFL1092" s="14"/>
      <c r="WFM1092" s="14"/>
      <c r="WFN1092" s="14"/>
      <c r="WFO1092" s="14"/>
      <c r="WFP1092" s="14"/>
      <c r="WFQ1092" s="14"/>
      <c r="WFR1092" s="14"/>
      <c r="WFS1092" s="14"/>
      <c r="WFT1092" s="14"/>
      <c r="WFU1092" s="14"/>
      <c r="WFV1092" s="14"/>
      <c r="WFW1092" s="14"/>
      <c r="WFX1092" s="14"/>
      <c r="WFY1092" s="14"/>
      <c r="WFZ1092" s="14"/>
      <c r="WGA1092" s="14"/>
      <c r="WGB1092" s="14"/>
      <c r="WGC1092" s="14"/>
      <c r="WGD1092" s="14"/>
      <c r="WGE1092" s="14"/>
      <c r="WGF1092" s="14"/>
      <c r="WGG1092" s="14"/>
      <c r="WGH1092" s="14"/>
      <c r="WGI1092" s="14"/>
      <c r="WGJ1092" s="14"/>
      <c r="WGK1092" s="14"/>
      <c r="WGL1092" s="14"/>
      <c r="WGM1092" s="14"/>
      <c r="WGN1092" s="14"/>
      <c r="WGO1092" s="14"/>
      <c r="WGP1092" s="14"/>
      <c r="WGQ1092" s="14"/>
      <c r="WGR1092" s="14"/>
      <c r="WGS1092" s="14"/>
      <c r="WGT1092" s="14"/>
      <c r="WGU1092" s="14"/>
      <c r="WGV1092" s="14"/>
      <c r="WGW1092" s="14"/>
      <c r="WGX1092" s="14"/>
      <c r="WGY1092" s="14"/>
      <c r="WGZ1092" s="14"/>
      <c r="WHA1092" s="14"/>
      <c r="WHB1092" s="14"/>
      <c r="WHC1092" s="14"/>
      <c r="WHD1092" s="14"/>
      <c r="WHE1092" s="14"/>
      <c r="WHF1092" s="14"/>
      <c r="WHG1092" s="14"/>
      <c r="WHH1092" s="14"/>
      <c r="WHI1092" s="14"/>
      <c r="WHJ1092" s="14"/>
      <c r="WHK1092" s="14"/>
      <c r="WHL1092" s="14"/>
      <c r="WHM1092" s="14"/>
      <c r="WHN1092" s="14"/>
      <c r="WHO1092" s="14"/>
      <c r="WHP1092" s="14"/>
      <c r="WHQ1092" s="14"/>
      <c r="WHR1092" s="14"/>
      <c r="WHS1092" s="14"/>
      <c r="WHT1092" s="14"/>
      <c r="WHU1092" s="14"/>
      <c r="WHV1092" s="14"/>
      <c r="WHW1092" s="14"/>
      <c r="WHX1092" s="14"/>
      <c r="WHY1092" s="14"/>
      <c r="WHZ1092" s="14"/>
      <c r="WIA1092" s="14"/>
      <c r="WIB1092" s="14"/>
      <c r="WIC1092" s="14"/>
      <c r="WID1092" s="14"/>
      <c r="WIE1092" s="14"/>
      <c r="WIF1092" s="14"/>
      <c r="WIG1092" s="14"/>
      <c r="WIH1092" s="14"/>
      <c r="WII1092" s="14"/>
      <c r="WIJ1092" s="14"/>
      <c r="WIK1092" s="14"/>
      <c r="WIL1092" s="14"/>
      <c r="WIM1092" s="14"/>
      <c r="WIN1092" s="14"/>
      <c r="WIO1092" s="14"/>
      <c r="WIP1092" s="14"/>
      <c r="WIQ1092" s="14"/>
      <c r="WIR1092" s="14"/>
      <c r="WIS1092" s="14"/>
      <c r="WIT1092" s="14"/>
      <c r="WIU1092" s="14"/>
      <c r="WIV1092" s="14"/>
      <c r="WIW1092" s="14"/>
      <c r="WIX1092" s="14"/>
      <c r="WIY1092" s="14"/>
      <c r="WIZ1092" s="14"/>
      <c r="WJA1092" s="14"/>
      <c r="WJB1092" s="14"/>
      <c r="WJC1092" s="14"/>
      <c r="WJD1092" s="14"/>
      <c r="WJE1092" s="14"/>
      <c r="WJF1092" s="14"/>
      <c r="WJG1092" s="14"/>
      <c r="WJH1092" s="14"/>
      <c r="WJI1092" s="14"/>
      <c r="WJJ1092" s="14"/>
      <c r="WJK1092" s="14"/>
      <c r="WJL1092" s="14"/>
      <c r="WJM1092" s="14"/>
      <c r="WJN1092" s="14"/>
      <c r="WJO1092" s="14"/>
      <c r="WJP1092" s="14"/>
      <c r="WJQ1092" s="14"/>
      <c r="WJR1092" s="14"/>
      <c r="WJS1092" s="14"/>
      <c r="WJT1092" s="14"/>
      <c r="WJU1092" s="14"/>
      <c r="WJV1092" s="14"/>
      <c r="WJW1092" s="14"/>
      <c r="WJX1092" s="14"/>
      <c r="WJY1092" s="14"/>
      <c r="WJZ1092" s="14"/>
      <c r="WKA1092" s="14"/>
      <c r="WKB1092" s="14"/>
      <c r="WKC1092" s="14"/>
      <c r="WKD1092" s="14"/>
      <c r="WKE1092" s="14"/>
      <c r="WKF1092" s="14"/>
      <c r="WKG1092" s="14"/>
      <c r="WKH1092" s="14"/>
      <c r="WKI1092" s="14"/>
      <c r="WKJ1092" s="14"/>
      <c r="WKK1092" s="14"/>
      <c r="WKL1092" s="14"/>
      <c r="WKM1092" s="14"/>
      <c r="WKN1092" s="14"/>
      <c r="WKO1092" s="14"/>
      <c r="WKP1092" s="14"/>
      <c r="WKQ1092" s="14"/>
      <c r="WKR1092" s="14"/>
      <c r="WKS1092" s="14"/>
      <c r="WKT1092" s="14"/>
      <c r="WKU1092" s="14"/>
      <c r="WKV1092" s="14"/>
      <c r="WKW1092" s="14"/>
      <c r="WKX1092" s="14"/>
      <c r="WKY1092" s="14"/>
      <c r="WKZ1092" s="14"/>
      <c r="WLA1092" s="14"/>
      <c r="WLB1092" s="14"/>
      <c r="WLC1092" s="14"/>
      <c r="WLD1092" s="14"/>
      <c r="WLE1092" s="14"/>
      <c r="WLF1092" s="14"/>
      <c r="WLG1092" s="14"/>
      <c r="WLH1092" s="14"/>
      <c r="WLI1092" s="14"/>
      <c r="WLJ1092" s="14"/>
      <c r="WLK1092" s="14"/>
      <c r="WLL1092" s="14"/>
      <c r="WLM1092" s="14"/>
      <c r="WLN1092" s="14"/>
      <c r="WLO1092" s="14"/>
      <c r="WLP1092" s="14"/>
      <c r="WLQ1092" s="14"/>
      <c r="WLR1092" s="14"/>
      <c r="WLS1092" s="14"/>
      <c r="WLT1092" s="14"/>
      <c r="WLU1092" s="14"/>
      <c r="WLV1092" s="14"/>
      <c r="WLW1092" s="14"/>
      <c r="WLX1092" s="14"/>
      <c r="WLY1092" s="14"/>
      <c r="WLZ1092" s="14"/>
      <c r="WMA1092" s="14"/>
      <c r="WMB1092" s="14"/>
      <c r="WMC1092" s="14"/>
      <c r="WMD1092" s="14"/>
      <c r="WME1092" s="14"/>
      <c r="WMF1092" s="14"/>
      <c r="WMG1092" s="14"/>
      <c r="WMH1092" s="14"/>
      <c r="WMI1092" s="14"/>
      <c r="WMJ1092" s="14"/>
      <c r="WMK1092" s="14"/>
      <c r="WML1092" s="14"/>
      <c r="WMM1092" s="14"/>
      <c r="WMN1092" s="14"/>
      <c r="WMO1092" s="14"/>
      <c r="WMP1092" s="14"/>
      <c r="WMQ1092" s="14"/>
      <c r="WMR1092" s="14"/>
      <c r="WMS1092" s="14"/>
      <c r="WMT1092" s="14"/>
      <c r="WMU1092" s="14"/>
      <c r="WMV1092" s="14"/>
      <c r="WMW1092" s="14"/>
      <c r="WMX1092" s="14"/>
      <c r="WMY1092" s="14"/>
      <c r="WMZ1092" s="14"/>
      <c r="WNA1092" s="14"/>
      <c r="WNB1092" s="14"/>
      <c r="WNC1092" s="14"/>
      <c r="WND1092" s="14"/>
      <c r="WNE1092" s="14"/>
      <c r="WNF1092" s="14"/>
      <c r="WNG1092" s="14"/>
      <c r="WNH1092" s="14"/>
      <c r="WNI1092" s="14"/>
      <c r="WNJ1092" s="14"/>
      <c r="WNK1092" s="14"/>
      <c r="WNL1092" s="14"/>
      <c r="WNM1092" s="14"/>
      <c r="WNN1092" s="14"/>
      <c r="WNO1092" s="14"/>
      <c r="WNP1092" s="14"/>
      <c r="WNQ1092" s="14"/>
      <c r="WNR1092" s="14"/>
      <c r="WNS1092" s="14"/>
      <c r="WNT1092" s="14"/>
      <c r="WNU1092" s="14"/>
      <c r="WNV1092" s="14"/>
      <c r="WNW1092" s="14"/>
      <c r="WNX1092" s="14"/>
      <c r="WNY1092" s="14"/>
      <c r="WNZ1092" s="14"/>
      <c r="WOA1092" s="14"/>
      <c r="WOB1092" s="14"/>
      <c r="WOC1092" s="14"/>
      <c r="WOD1092" s="14"/>
      <c r="WOE1092" s="14"/>
      <c r="WOF1092" s="14"/>
      <c r="WOG1092" s="14"/>
      <c r="WOH1092" s="14"/>
      <c r="WOI1092" s="14"/>
      <c r="WOJ1092" s="14"/>
      <c r="WOK1092" s="14"/>
      <c r="WOL1092" s="14"/>
      <c r="WOM1092" s="14"/>
      <c r="WON1092" s="14"/>
      <c r="WOO1092" s="14"/>
      <c r="WOP1092" s="14"/>
      <c r="WOQ1092" s="14"/>
      <c r="WOR1092" s="14"/>
      <c r="WOS1092" s="14"/>
      <c r="WOT1092" s="14"/>
      <c r="WOU1092" s="14"/>
      <c r="WOV1092" s="14"/>
      <c r="WOW1092" s="14"/>
      <c r="WOX1092" s="14"/>
      <c r="WOY1092" s="14"/>
      <c r="WOZ1092" s="14"/>
      <c r="WPA1092" s="14"/>
      <c r="WPB1092" s="14"/>
      <c r="WPC1092" s="14"/>
      <c r="WPD1092" s="14"/>
      <c r="WPE1092" s="14"/>
      <c r="WPF1092" s="14"/>
      <c r="WPG1092" s="14"/>
      <c r="WPH1092" s="14"/>
      <c r="WPI1092" s="14"/>
      <c r="WPJ1092" s="14"/>
      <c r="WPK1092" s="14"/>
      <c r="WPL1092" s="14"/>
      <c r="WPM1092" s="14"/>
      <c r="WPN1092" s="14"/>
      <c r="WPO1092" s="14"/>
      <c r="WPP1092" s="14"/>
      <c r="WPQ1092" s="14"/>
      <c r="WPR1092" s="14"/>
      <c r="WPS1092" s="14"/>
      <c r="WPT1092" s="14"/>
      <c r="WPU1092" s="14"/>
      <c r="WPV1092" s="14"/>
      <c r="WPW1092" s="14"/>
      <c r="WPX1092" s="14"/>
      <c r="WPY1092" s="14"/>
      <c r="WPZ1092" s="14"/>
      <c r="WQA1092" s="14"/>
      <c r="WQB1092" s="14"/>
      <c r="WQC1092" s="14"/>
      <c r="WQD1092" s="14"/>
      <c r="WQE1092" s="14"/>
      <c r="WQF1092" s="14"/>
      <c r="WQG1092" s="14"/>
      <c r="WQH1092" s="14"/>
      <c r="WQI1092" s="14"/>
      <c r="WQJ1092" s="14"/>
      <c r="WQK1092" s="14"/>
      <c r="WQL1092" s="14"/>
      <c r="WQM1092" s="14"/>
      <c r="WQN1092" s="14"/>
      <c r="WQO1092" s="14"/>
      <c r="WQP1092" s="14"/>
      <c r="WQQ1092" s="14"/>
      <c r="WQR1092" s="14"/>
      <c r="WQS1092" s="14"/>
      <c r="WQT1092" s="14"/>
      <c r="WQU1092" s="14"/>
      <c r="WQV1092" s="14"/>
      <c r="WQW1092" s="14"/>
      <c r="WQX1092" s="14"/>
      <c r="WQY1092" s="14"/>
      <c r="WQZ1092" s="14"/>
      <c r="WRA1092" s="14"/>
      <c r="WRB1092" s="14"/>
      <c r="WRC1092" s="14"/>
      <c r="WRD1092" s="14"/>
      <c r="WRE1092" s="14"/>
      <c r="WRF1092" s="14"/>
      <c r="WRG1092" s="14"/>
      <c r="WRH1092" s="14"/>
      <c r="WRI1092" s="14"/>
      <c r="WRJ1092" s="14"/>
      <c r="WRK1092" s="14"/>
      <c r="WRL1092" s="14"/>
      <c r="WRM1092" s="14"/>
      <c r="WRN1092" s="14"/>
      <c r="WRO1092" s="14"/>
      <c r="WRP1092" s="14"/>
      <c r="WRQ1092" s="14"/>
      <c r="WRR1092" s="14"/>
      <c r="WRS1092" s="14"/>
      <c r="WRT1092" s="14"/>
      <c r="WRU1092" s="14"/>
      <c r="WRV1092" s="14"/>
      <c r="WRW1092" s="14"/>
      <c r="WRX1092" s="14"/>
      <c r="WRY1092" s="14"/>
      <c r="WRZ1092" s="14"/>
      <c r="WSA1092" s="14"/>
      <c r="WSB1092" s="14"/>
      <c r="WSC1092" s="14"/>
      <c r="WSD1092" s="14"/>
      <c r="WSE1092" s="14"/>
      <c r="WSF1092" s="14"/>
      <c r="WSG1092" s="14"/>
      <c r="WSH1092" s="14"/>
      <c r="WSI1092" s="14"/>
      <c r="WSJ1092" s="14"/>
      <c r="WSK1092" s="14"/>
      <c r="WSL1092" s="14"/>
      <c r="WSM1092" s="14"/>
      <c r="WSN1092" s="14"/>
      <c r="WSO1092" s="14"/>
      <c r="WSP1092" s="14"/>
      <c r="WSQ1092" s="14"/>
      <c r="WSR1092" s="14"/>
      <c r="WSS1092" s="14"/>
      <c r="WST1092" s="14"/>
      <c r="WSU1092" s="14"/>
      <c r="WSV1092" s="14"/>
      <c r="WSW1092" s="14"/>
      <c r="WSX1092" s="14"/>
      <c r="WSY1092" s="14"/>
      <c r="WSZ1092" s="14"/>
      <c r="WTA1092" s="14"/>
      <c r="WTB1092" s="14"/>
      <c r="WTC1092" s="14"/>
      <c r="WTD1092" s="14"/>
      <c r="WTE1092" s="14"/>
      <c r="WTF1092" s="14"/>
      <c r="WTG1092" s="14"/>
      <c r="WTH1092" s="14"/>
      <c r="WTI1092" s="14"/>
      <c r="WTJ1092" s="14"/>
      <c r="WTK1092" s="14"/>
      <c r="WTL1092" s="14"/>
      <c r="WTM1092" s="14"/>
      <c r="WTN1092" s="14"/>
      <c r="WTO1092" s="14"/>
      <c r="WTP1092" s="14"/>
      <c r="WTQ1092" s="14"/>
      <c r="WTR1092" s="14"/>
      <c r="WTS1092" s="14"/>
      <c r="WTT1092" s="14"/>
      <c r="WTU1092" s="14"/>
      <c r="WTV1092" s="14"/>
      <c r="WTW1092" s="14"/>
      <c r="WTX1092" s="14"/>
      <c r="WTY1092" s="14"/>
      <c r="WTZ1092" s="14"/>
      <c r="WUA1092" s="14"/>
      <c r="WUB1092" s="14"/>
      <c r="WUC1092" s="14"/>
      <c r="WUD1092" s="14"/>
      <c r="WUE1092" s="14"/>
      <c r="WUF1092" s="14"/>
      <c r="WUG1092" s="14"/>
      <c r="WUH1092" s="14"/>
      <c r="WUI1092" s="14"/>
      <c r="WUJ1092" s="14"/>
      <c r="WUK1092" s="14"/>
      <c r="WUL1092" s="14"/>
      <c r="WUM1092" s="14"/>
      <c r="WUN1092" s="14"/>
      <c r="WUO1092" s="14"/>
      <c r="WUP1092" s="14"/>
      <c r="WUQ1092" s="14"/>
      <c r="WUR1092" s="14"/>
      <c r="WUS1092" s="14"/>
      <c r="WUT1092" s="14"/>
      <c r="WUU1092" s="14"/>
      <c r="WUV1092" s="14"/>
      <c r="WUW1092" s="14"/>
      <c r="WUX1092" s="14"/>
      <c r="WUY1092" s="14"/>
      <c r="WUZ1092" s="14"/>
      <c r="WVA1092" s="14"/>
      <c r="WVB1092" s="14"/>
      <c r="WVC1092" s="14"/>
      <c r="WVD1092" s="14"/>
      <c r="WVE1092" s="14"/>
      <c r="WVF1092" s="14"/>
      <c r="WVG1092" s="14"/>
      <c r="WVH1092" s="14"/>
      <c r="WVI1092" s="14"/>
      <c r="WVJ1092" s="14"/>
      <c r="WVK1092" s="14"/>
      <c r="WVL1092" s="14"/>
      <c r="WVM1092" s="14"/>
      <c r="WVN1092" s="14"/>
      <c r="WVO1092" s="14"/>
      <c r="WVP1092" s="14"/>
      <c r="WVQ1092" s="14"/>
      <c r="WVR1092" s="14"/>
      <c r="WVS1092" s="14"/>
      <c r="WVT1092" s="14"/>
      <c r="WVU1092" s="14"/>
      <c r="WVV1092" s="14"/>
      <c r="WVW1092" s="14"/>
      <c r="WVX1092" s="14"/>
      <c r="WVY1092" s="14"/>
      <c r="WVZ1092" s="14"/>
      <c r="WWA1092" s="14"/>
      <c r="WWB1092" s="14"/>
      <c r="WWC1092" s="14"/>
      <c r="WWD1092" s="14"/>
      <c r="WWE1092" s="14"/>
      <c r="WWF1092" s="14"/>
      <c r="WWG1092" s="14"/>
      <c r="WWH1092" s="14"/>
      <c r="WWI1092" s="14"/>
      <c r="WWJ1092" s="14"/>
      <c r="WWK1092" s="14"/>
      <c r="WWL1092" s="14"/>
      <c r="WWM1092" s="14"/>
      <c r="WWN1092" s="14"/>
      <c r="WWO1092" s="14"/>
      <c r="WWP1092" s="14"/>
      <c r="WWQ1092" s="14"/>
      <c r="WWR1092" s="14"/>
      <c r="WWS1092" s="14"/>
      <c r="WWT1092" s="14"/>
      <c r="WWU1092" s="14"/>
      <c r="WWV1092" s="14"/>
      <c r="WWW1092" s="14"/>
      <c r="WWX1092" s="14"/>
      <c r="WWY1092" s="14"/>
      <c r="WWZ1092" s="14"/>
      <c r="WXA1092" s="14"/>
      <c r="WXB1092" s="14"/>
      <c r="WXC1092" s="14"/>
      <c r="WXD1092" s="14"/>
      <c r="WXE1092" s="14"/>
      <c r="WXF1092" s="14"/>
      <c r="WXG1092" s="14"/>
      <c r="WXH1092" s="14"/>
      <c r="WXI1092" s="14"/>
      <c r="WXJ1092" s="14"/>
      <c r="WXK1092" s="14"/>
      <c r="WXL1092" s="14"/>
      <c r="WXM1092" s="14"/>
      <c r="WXN1092" s="14"/>
      <c r="WXO1092" s="14"/>
      <c r="WXP1092" s="14"/>
      <c r="WXQ1092" s="14"/>
      <c r="WXR1092" s="14"/>
      <c r="WXS1092" s="14"/>
      <c r="WXT1092" s="14"/>
      <c r="WXU1092" s="14"/>
      <c r="WXV1092" s="14"/>
      <c r="WXW1092" s="14"/>
      <c r="WXX1092" s="14"/>
      <c r="WXY1092" s="14"/>
      <c r="WXZ1092" s="14"/>
      <c r="WYA1092" s="14"/>
      <c r="WYB1092" s="14"/>
      <c r="WYC1092" s="14"/>
      <c r="WYD1092" s="14"/>
      <c r="WYE1092" s="14"/>
      <c r="WYF1092" s="14"/>
      <c r="WYG1092" s="14"/>
      <c r="WYH1092" s="14"/>
      <c r="WYI1092" s="14"/>
      <c r="WYJ1092" s="14"/>
      <c r="WYK1092" s="14"/>
      <c r="WYL1092" s="14"/>
      <c r="WYM1092" s="14"/>
      <c r="WYN1092" s="14"/>
      <c r="WYO1092" s="14"/>
      <c r="WYP1092" s="14"/>
      <c r="WYQ1092" s="14"/>
      <c r="WYR1092" s="14"/>
      <c r="WYS1092" s="14"/>
      <c r="WYT1092" s="14"/>
      <c r="WYU1092" s="14"/>
      <c r="WYV1092" s="14"/>
      <c r="WYW1092" s="14"/>
      <c r="WYX1092" s="14"/>
      <c r="WYY1092" s="14"/>
      <c r="WYZ1092" s="14"/>
      <c r="WZA1092" s="14"/>
      <c r="WZB1092" s="14"/>
      <c r="WZC1092" s="14"/>
      <c r="WZD1092" s="14"/>
      <c r="WZE1092" s="14"/>
      <c r="WZF1092" s="14"/>
      <c r="WZG1092" s="14"/>
      <c r="WZH1092" s="14"/>
      <c r="WZI1092" s="14"/>
      <c r="WZJ1092" s="14"/>
      <c r="WZK1092" s="14"/>
      <c r="WZL1092" s="14"/>
      <c r="WZM1092" s="14"/>
      <c r="WZN1092" s="14"/>
      <c r="WZO1092" s="14"/>
      <c r="WZP1092" s="14"/>
      <c r="WZQ1092" s="14"/>
      <c r="WZR1092" s="14"/>
      <c r="WZS1092" s="14"/>
      <c r="WZT1092" s="14"/>
      <c r="WZU1092" s="14"/>
      <c r="WZV1092" s="14"/>
      <c r="WZW1092" s="14"/>
      <c r="WZX1092" s="14"/>
      <c r="WZY1092" s="14"/>
      <c r="WZZ1092" s="14"/>
      <c r="XAA1092" s="14"/>
      <c r="XAB1092" s="14"/>
      <c r="XAC1092" s="14"/>
      <c r="XAD1092" s="14"/>
      <c r="XAE1092" s="14"/>
      <c r="XAF1092" s="14"/>
      <c r="XAG1092" s="14"/>
      <c r="XAH1092" s="14"/>
      <c r="XAI1092" s="14"/>
      <c r="XAJ1092" s="14"/>
      <c r="XAK1092" s="14"/>
      <c r="XAL1092" s="14"/>
      <c r="XAM1092" s="14"/>
      <c r="XAN1092" s="14"/>
      <c r="XAO1092" s="14"/>
      <c r="XAP1092" s="14"/>
      <c r="XAQ1092" s="14"/>
      <c r="XAR1092" s="14"/>
      <c r="XAS1092" s="14"/>
      <c r="XAT1092" s="14"/>
      <c r="XAU1092" s="14"/>
      <c r="XAV1092" s="14"/>
      <c r="XAW1092" s="14"/>
      <c r="XAX1092" s="14"/>
      <c r="XAY1092" s="14"/>
      <c r="XAZ1092" s="14"/>
      <c r="XBA1092" s="14"/>
      <c r="XBB1092" s="14"/>
      <c r="XBC1092" s="14"/>
      <c r="XBD1092" s="14"/>
      <c r="XBE1092" s="14"/>
      <c r="XBF1092" s="14"/>
      <c r="XBG1092" s="14"/>
      <c r="XBH1092" s="14"/>
      <c r="XBI1092" s="14"/>
      <c r="XBJ1092" s="14"/>
      <c r="XBK1092" s="14"/>
      <c r="XBL1092" s="14"/>
      <c r="XBM1092" s="14"/>
      <c r="XBN1092" s="14"/>
      <c r="XBO1092" s="14"/>
      <c r="XBP1092" s="14"/>
      <c r="XBQ1092" s="14"/>
      <c r="XBR1092" s="14"/>
      <c r="XBS1092" s="14"/>
      <c r="XBT1092" s="14"/>
      <c r="XBU1092" s="14"/>
      <c r="XBV1092" s="14"/>
      <c r="XBW1092" s="14"/>
      <c r="XBX1092" s="14"/>
      <c r="XBY1092" s="14"/>
      <c r="XBZ1092" s="14"/>
      <c r="XCA1092" s="14"/>
      <c r="XCB1092" s="14"/>
      <c r="XCC1092" s="14"/>
      <c r="XCD1092" s="14"/>
      <c r="XCE1092" s="14"/>
      <c r="XCF1092" s="14"/>
      <c r="XCG1092" s="14"/>
      <c r="XCH1092" s="14"/>
      <c r="XCI1092" s="14"/>
      <c r="XCJ1092" s="14"/>
      <c r="XCK1092" s="14"/>
      <c r="XCL1092" s="14"/>
      <c r="XCM1092" s="14"/>
      <c r="XCN1092" s="14"/>
      <c r="XCO1092" s="14"/>
      <c r="XCP1092" s="14"/>
      <c r="XCQ1092" s="14"/>
      <c r="XCR1092" s="14"/>
      <c r="XCS1092" s="14"/>
      <c r="XCT1092" s="14"/>
      <c r="XCU1092" s="14"/>
      <c r="XCV1092" s="14"/>
      <c r="XCW1092" s="14"/>
      <c r="XCX1092" s="14"/>
      <c r="XCY1092" s="14"/>
      <c r="XCZ1092" s="14"/>
      <c r="XDA1092" s="14"/>
      <c r="XDB1092" s="14"/>
      <c r="XDC1092" s="14"/>
      <c r="XDD1092" s="14"/>
      <c r="XDE1092" s="14"/>
      <c r="XDF1092" s="14"/>
      <c r="XDG1092" s="14"/>
      <c r="XDH1092" s="14"/>
      <c r="XDI1092" s="14"/>
      <c r="XDJ1092" s="14"/>
      <c r="XDK1092" s="14"/>
      <c r="XDL1092" s="14"/>
      <c r="XDM1092" s="14"/>
      <c r="XDN1092" s="14"/>
      <c r="XDO1092" s="14"/>
      <c r="XDP1092" s="14"/>
      <c r="XDQ1092" s="14"/>
      <c r="XDR1092" s="14"/>
      <c r="XDS1092" s="14"/>
      <c r="XDT1092" s="14"/>
      <c r="XDU1092" s="14"/>
      <c r="XDV1092" s="14"/>
      <c r="XDW1092" s="14"/>
      <c r="XDX1092" s="14"/>
      <c r="XDY1092" s="14"/>
      <c r="XDZ1092" s="14"/>
      <c r="XEA1092" s="14"/>
      <c r="XEB1092" s="14"/>
      <c r="XEC1092" s="14"/>
      <c r="XED1092" s="14"/>
      <c r="XEE1092" s="14"/>
      <c r="XEF1092" s="14"/>
      <c r="XEG1092" s="14"/>
      <c r="XEH1092" s="14"/>
      <c r="XEI1092" s="14"/>
      <c r="XEJ1092" s="14"/>
      <c r="XEK1092" s="14"/>
      <c r="XEL1092" s="14"/>
      <c r="XEM1092" s="14"/>
      <c r="XEN1092" s="14"/>
      <c r="XEO1092" s="14"/>
      <c r="XEP1092" s="14"/>
      <c r="XEQ1092" s="14"/>
      <c r="XER1092" s="14"/>
      <c r="XES1092" s="14"/>
      <c r="XET1092" s="14"/>
      <c r="XEU1092" s="14"/>
      <c r="XEV1092" s="14"/>
      <c r="XEW1092" s="14"/>
      <c r="XEX1092" s="14"/>
      <c r="XEY1092" s="14"/>
      <c r="XEZ1092" s="14"/>
      <c r="XFA1092" s="14"/>
      <c r="XFB1092" s="14"/>
      <c r="XFC1092" s="14"/>
      <c r="XFD1092" s="14"/>
    </row>
    <row r="1093" spans="1:164 13283:16384">
      <c r="A1093" s="27" t="s">
        <v>7</v>
      </c>
      <c r="B1093" s="4" t="s">
        <v>510</v>
      </c>
      <c r="C1093" s="4" t="s">
        <v>121</v>
      </c>
      <c r="D1093" s="49" t="s">
        <v>513</v>
      </c>
      <c r="E1093" s="10" t="s">
        <v>310</v>
      </c>
      <c r="F1093" s="11">
        <v>115</v>
      </c>
      <c r="G1093" s="40">
        <v>146.69</v>
      </c>
      <c r="H1093" s="71">
        <f t="shared" ref="H1093:H1106" si="948">+G1093*$T$7</f>
        <v>142.620601007928</v>
      </c>
      <c r="I1093" s="83">
        <v>47.75</v>
      </c>
      <c r="J1093" s="71">
        <f t="shared" ref="J1093:J1106" si="949">+I1093*$T$7</f>
        <v>46.425343909799999</v>
      </c>
      <c r="K1093" s="71">
        <f t="shared" ref="K1093:K1106" si="950">+H1093+J1093</f>
        <v>189.04594491772801</v>
      </c>
      <c r="L1093" s="81">
        <v>183.36</v>
      </c>
      <c r="M1093" s="71">
        <f t="shared" ref="M1093:M1106" si="951">+L1093*$T$7</f>
        <v>178.273320613632</v>
      </c>
      <c r="N1093" s="81">
        <v>59.69</v>
      </c>
      <c r="O1093" s="71">
        <f t="shared" ref="O1093:O1106" si="952">+N1093*$T$7</f>
        <v>58.034110533527993</v>
      </c>
      <c r="P1093" s="71">
        <f t="shared" ref="P1093:P1106" si="953">+M1093+O1093</f>
        <v>236.30743114716</v>
      </c>
      <c r="Q1093" s="71">
        <f t="shared" ref="Q1093:Q1106" si="954">+M1093*F1093</f>
        <v>20501.431870567678</v>
      </c>
      <c r="R1093" s="72">
        <f t="shared" ref="R1093:R1106" si="955">+O1093*F1093</f>
        <v>6673.922711355719</v>
      </c>
      <c r="S1093" s="71">
        <f t="shared" ref="S1093:S1106" si="956">+Q1093+R1093</f>
        <v>27175.354581923399</v>
      </c>
      <c r="V1093" s="107">
        <v>27951.15</v>
      </c>
      <c r="X1093" s="120">
        <f t="shared" si="893"/>
        <v>775.7954180766028</v>
      </c>
      <c r="Z1093" s="120"/>
    </row>
    <row r="1094" spans="1:164 13283:16384">
      <c r="A1094" s="27" t="s">
        <v>12</v>
      </c>
      <c r="B1094" s="4" t="s">
        <v>521</v>
      </c>
      <c r="C1094" s="4" t="s">
        <v>9</v>
      </c>
      <c r="D1094" s="49" t="s">
        <v>522</v>
      </c>
      <c r="E1094" s="10" t="s">
        <v>310</v>
      </c>
      <c r="F1094" s="11">
        <v>3</v>
      </c>
      <c r="G1094" s="40">
        <v>14.94</v>
      </c>
      <c r="H1094" s="71">
        <f t="shared" si="948"/>
        <v>14.525542157327999</v>
      </c>
      <c r="I1094" s="83">
        <v>6.22</v>
      </c>
      <c r="J1094" s="71">
        <f t="shared" si="949"/>
        <v>6.0474479396639991</v>
      </c>
      <c r="K1094" s="71">
        <f t="shared" si="950"/>
        <v>20.572990096991997</v>
      </c>
      <c r="L1094" s="81">
        <v>18.68</v>
      </c>
      <c r="M1094" s="71">
        <f t="shared" si="951"/>
        <v>18.161788989215999</v>
      </c>
      <c r="N1094" s="81">
        <v>7.78</v>
      </c>
      <c r="O1094" s="71">
        <f t="shared" si="952"/>
        <v>7.5641712171359998</v>
      </c>
      <c r="P1094" s="71">
        <f t="shared" si="953"/>
        <v>25.725960206351999</v>
      </c>
      <c r="Q1094" s="71">
        <f t="shared" si="954"/>
        <v>54.485366967647998</v>
      </c>
      <c r="R1094" s="72">
        <f t="shared" si="955"/>
        <v>22.692513651407999</v>
      </c>
      <c r="S1094" s="71">
        <f t="shared" si="956"/>
        <v>77.177880619055998</v>
      </c>
      <c r="V1094" s="106">
        <v>79.349999999999994</v>
      </c>
      <c r="X1094" s="120">
        <f t="shared" si="893"/>
        <v>2.1721193809439967</v>
      </c>
      <c r="Z1094" s="120"/>
    </row>
    <row r="1095" spans="1:164 13283:16384">
      <c r="A1095" s="27" t="s">
        <v>15</v>
      </c>
      <c r="B1095" s="4" t="s">
        <v>523</v>
      </c>
      <c r="C1095" s="4" t="s">
        <v>9</v>
      </c>
      <c r="D1095" s="49" t="s">
        <v>524</v>
      </c>
      <c r="E1095" s="10" t="s">
        <v>310</v>
      </c>
      <c r="F1095" s="11">
        <v>9</v>
      </c>
      <c r="G1095" s="40">
        <v>18.14</v>
      </c>
      <c r="H1095" s="71">
        <f t="shared" si="948"/>
        <v>17.636769393167999</v>
      </c>
      <c r="I1095" s="83">
        <v>12.09</v>
      </c>
      <c r="J1095" s="71">
        <f t="shared" si="949"/>
        <v>11.754605400408</v>
      </c>
      <c r="K1095" s="71">
        <f t="shared" si="950"/>
        <v>29.391374793575999</v>
      </c>
      <c r="L1095" s="81">
        <v>22.67</v>
      </c>
      <c r="M1095" s="71">
        <f t="shared" si="951"/>
        <v>22.041100448904</v>
      </c>
      <c r="N1095" s="81">
        <v>15.12</v>
      </c>
      <c r="O1095" s="71">
        <f t="shared" si="952"/>
        <v>14.700548689343998</v>
      </c>
      <c r="P1095" s="71">
        <f t="shared" si="953"/>
        <v>36.741649138248</v>
      </c>
      <c r="Q1095" s="71">
        <f t="shared" si="954"/>
        <v>198.36990404013599</v>
      </c>
      <c r="R1095" s="72">
        <f t="shared" si="955"/>
        <v>132.30493820409598</v>
      </c>
      <c r="S1095" s="71">
        <f t="shared" si="956"/>
        <v>330.67484224423197</v>
      </c>
      <c r="V1095" s="106">
        <v>340.09</v>
      </c>
      <c r="X1095" s="120">
        <f t="shared" si="893"/>
        <v>9.4151577557680071</v>
      </c>
      <c r="Z1095" s="120"/>
    </row>
    <row r="1096" spans="1:164 13283:16384">
      <c r="A1096" s="27" t="s">
        <v>18</v>
      </c>
      <c r="B1096" s="4" t="s">
        <v>525</v>
      </c>
      <c r="C1096" s="4" t="s">
        <v>9</v>
      </c>
      <c r="D1096" s="49" t="s">
        <v>526</v>
      </c>
      <c r="E1096" s="10" t="s">
        <v>310</v>
      </c>
      <c r="F1096" s="11">
        <v>4</v>
      </c>
      <c r="G1096" s="40">
        <v>32.42</v>
      </c>
      <c r="H1096" s="71">
        <f t="shared" si="948"/>
        <v>31.520620933103999</v>
      </c>
      <c r="I1096" s="83">
        <v>13.89</v>
      </c>
      <c r="J1096" s="71">
        <f t="shared" si="949"/>
        <v>13.504670720568001</v>
      </c>
      <c r="K1096" s="71">
        <f t="shared" si="950"/>
        <v>45.025291653671999</v>
      </c>
      <c r="L1096" s="81">
        <v>40.520000000000003</v>
      </c>
      <c r="M1096" s="71">
        <f t="shared" si="951"/>
        <v>39.395914873824005</v>
      </c>
      <c r="N1096" s="81">
        <v>17.37</v>
      </c>
      <c r="O1096" s="71">
        <f t="shared" si="952"/>
        <v>16.888130339543999</v>
      </c>
      <c r="P1096" s="71">
        <f t="shared" si="953"/>
        <v>56.284045213368003</v>
      </c>
      <c r="Q1096" s="71">
        <f t="shared" si="954"/>
        <v>157.58365949529602</v>
      </c>
      <c r="R1096" s="72">
        <f t="shared" si="955"/>
        <v>67.552521358175994</v>
      </c>
      <c r="S1096" s="71">
        <f t="shared" si="956"/>
        <v>225.13618085347201</v>
      </c>
      <c r="V1096" s="106">
        <v>231.55</v>
      </c>
      <c r="X1096" s="120">
        <f t="shared" si="893"/>
        <v>6.4138191465279988</v>
      </c>
      <c r="Z1096" s="120"/>
    </row>
    <row r="1097" spans="1:164 13283:16384">
      <c r="A1097" s="27" t="s">
        <v>21</v>
      </c>
      <c r="B1097" s="4" t="s">
        <v>527</v>
      </c>
      <c r="C1097" s="4" t="s">
        <v>9</v>
      </c>
      <c r="D1097" s="49" t="s">
        <v>528</v>
      </c>
      <c r="E1097" s="10" t="s">
        <v>310</v>
      </c>
      <c r="F1097" s="11">
        <v>10</v>
      </c>
      <c r="G1097" s="40">
        <v>43.69</v>
      </c>
      <c r="H1097" s="71">
        <f t="shared" si="948"/>
        <v>42.477974354327998</v>
      </c>
      <c r="I1097" s="83">
        <v>18.72</v>
      </c>
      <c r="J1097" s="71">
        <f t="shared" si="949"/>
        <v>18.200679329663998</v>
      </c>
      <c r="K1097" s="71">
        <f t="shared" si="950"/>
        <v>60.678653683991996</v>
      </c>
      <c r="L1097" s="81">
        <v>54.61</v>
      </c>
      <c r="M1097" s="71">
        <f t="shared" si="951"/>
        <v>53.095037296632</v>
      </c>
      <c r="N1097" s="81">
        <v>23.4</v>
      </c>
      <c r="O1097" s="71">
        <f t="shared" si="952"/>
        <v>22.750849162079998</v>
      </c>
      <c r="P1097" s="71">
        <f t="shared" si="953"/>
        <v>75.845886458712002</v>
      </c>
      <c r="Q1097" s="71">
        <f t="shared" si="954"/>
        <v>530.95037296631995</v>
      </c>
      <c r="R1097" s="72">
        <f t="shared" si="955"/>
        <v>227.50849162079999</v>
      </c>
      <c r="S1097" s="71">
        <f t="shared" si="956"/>
        <v>758.45886458711993</v>
      </c>
      <c r="V1097" s="106">
        <v>780.13</v>
      </c>
      <c r="X1097" s="120">
        <f t="shared" ref="X1097:X1149" si="957">+V1097-S1097</f>
        <v>21.671135412880062</v>
      </c>
      <c r="Z1097" s="120"/>
    </row>
    <row r="1098" spans="1:164 13283:16384" ht="36">
      <c r="A1098" s="27" t="s">
        <v>43</v>
      </c>
      <c r="B1098" s="1" t="s">
        <v>1329</v>
      </c>
      <c r="C1098" s="4" t="s">
        <v>9</v>
      </c>
      <c r="D1098" s="50" t="s">
        <v>1450</v>
      </c>
      <c r="E1098" s="9" t="s">
        <v>1313</v>
      </c>
      <c r="F1098" s="12">
        <v>15</v>
      </c>
      <c r="G1098" s="40">
        <v>45.96</v>
      </c>
      <c r="H1098" s="71">
        <f t="shared" si="948"/>
        <v>44.685001174751996</v>
      </c>
      <c r="I1098" s="83">
        <v>19.7</v>
      </c>
      <c r="J1098" s="71">
        <f t="shared" si="949"/>
        <v>19.153492670639999</v>
      </c>
      <c r="K1098" s="71">
        <f t="shared" si="950"/>
        <v>63.838493845391994</v>
      </c>
      <c r="L1098" s="81">
        <v>57.45</v>
      </c>
      <c r="M1098" s="71">
        <f t="shared" si="951"/>
        <v>55.85625146844</v>
      </c>
      <c r="N1098" s="81">
        <v>24.62</v>
      </c>
      <c r="O1098" s="71">
        <f t="shared" si="952"/>
        <v>23.937004545743999</v>
      </c>
      <c r="P1098" s="71">
        <f t="shared" si="953"/>
        <v>79.793256014183996</v>
      </c>
      <c r="Q1098" s="71">
        <f t="shared" si="954"/>
        <v>837.84377202660005</v>
      </c>
      <c r="R1098" s="72">
        <f t="shared" si="955"/>
        <v>359.05506818615999</v>
      </c>
      <c r="S1098" s="71">
        <f t="shared" si="956"/>
        <v>1196.89884021276</v>
      </c>
      <c r="V1098" s="108">
        <v>1231.1300000000001</v>
      </c>
      <c r="X1098" s="120">
        <f t="shared" si="957"/>
        <v>34.231159787240131</v>
      </c>
      <c r="Z1098" s="120"/>
    </row>
    <row r="1099" spans="1:164 13283:16384" ht="36">
      <c r="A1099" s="27" t="s">
        <v>73</v>
      </c>
      <c r="B1099" s="1" t="s">
        <v>1335</v>
      </c>
      <c r="C1099" s="4" t="s">
        <v>9</v>
      </c>
      <c r="D1099" s="50" t="s">
        <v>1388</v>
      </c>
      <c r="E1099" s="9" t="s">
        <v>1313</v>
      </c>
      <c r="F1099" s="12">
        <v>83</v>
      </c>
      <c r="G1099" s="40">
        <v>47.75</v>
      </c>
      <c r="H1099" s="71">
        <f t="shared" si="948"/>
        <v>46.425343909799999</v>
      </c>
      <c r="I1099" s="83">
        <v>20.47</v>
      </c>
      <c r="J1099" s="71">
        <f t="shared" si="949"/>
        <v>19.902131724263999</v>
      </c>
      <c r="K1099" s="71">
        <f t="shared" si="950"/>
        <v>66.327475634064001</v>
      </c>
      <c r="L1099" s="81">
        <v>59.69</v>
      </c>
      <c r="M1099" s="71">
        <f t="shared" si="951"/>
        <v>58.034110533527993</v>
      </c>
      <c r="N1099" s="81">
        <v>25.58</v>
      </c>
      <c r="O1099" s="71">
        <f t="shared" si="952"/>
        <v>24.870372716495996</v>
      </c>
      <c r="P1099" s="71">
        <f t="shared" si="953"/>
        <v>82.904483250023986</v>
      </c>
      <c r="Q1099" s="71">
        <f t="shared" si="954"/>
        <v>4816.8311742828237</v>
      </c>
      <c r="R1099" s="72">
        <f t="shared" si="955"/>
        <v>2064.2409354691677</v>
      </c>
      <c r="S1099" s="71">
        <f t="shared" si="956"/>
        <v>6881.0721097519909</v>
      </c>
      <c r="V1099" s="108">
        <v>7077.83</v>
      </c>
      <c r="X1099" s="120">
        <f t="shared" si="957"/>
        <v>196.75789024800906</v>
      </c>
      <c r="Z1099" s="120"/>
    </row>
    <row r="1100" spans="1:164 13283:16384" ht="36">
      <c r="A1100" s="27" t="s">
        <v>76</v>
      </c>
      <c r="B1100" s="1" t="s">
        <v>1323</v>
      </c>
      <c r="C1100" s="4" t="s">
        <v>9</v>
      </c>
      <c r="D1100" s="50" t="s">
        <v>1461</v>
      </c>
      <c r="E1100" s="9" t="s">
        <v>1313</v>
      </c>
      <c r="F1100" s="12">
        <v>10</v>
      </c>
      <c r="G1100" s="40">
        <v>55.3</v>
      </c>
      <c r="H1100" s="71">
        <f t="shared" si="948"/>
        <v>53.765895669359992</v>
      </c>
      <c r="I1100" s="83">
        <v>23.7</v>
      </c>
      <c r="J1100" s="71">
        <f t="shared" si="949"/>
        <v>23.042526715439998</v>
      </c>
      <c r="K1100" s="71">
        <f t="shared" si="950"/>
        <v>76.808422384799997</v>
      </c>
      <c r="L1100" s="85">
        <v>69.13</v>
      </c>
      <c r="M1100" s="71">
        <f t="shared" si="951"/>
        <v>67.212230879255998</v>
      </c>
      <c r="N1100" s="85">
        <v>29.63</v>
      </c>
      <c r="O1100" s="71">
        <f t="shared" si="952"/>
        <v>28.808019686855996</v>
      </c>
      <c r="P1100" s="71">
        <f t="shared" si="953"/>
        <v>96.020250566111997</v>
      </c>
      <c r="Q1100" s="71">
        <f t="shared" si="954"/>
        <v>672.12230879256003</v>
      </c>
      <c r="R1100" s="72">
        <f t="shared" si="955"/>
        <v>288.08019686855994</v>
      </c>
      <c r="S1100" s="71">
        <f t="shared" si="956"/>
        <v>960.20250566111997</v>
      </c>
      <c r="V1100" s="114">
        <v>987.5</v>
      </c>
      <c r="X1100" s="120">
        <f t="shared" si="957"/>
        <v>27.297494338880028</v>
      </c>
      <c r="Z1100" s="120"/>
    </row>
    <row r="1101" spans="1:164 13283:16384" ht="36">
      <c r="A1101" s="27" t="s">
        <v>79</v>
      </c>
      <c r="B1101" s="1" t="s">
        <v>1336</v>
      </c>
      <c r="C1101" s="4" t="s">
        <v>9</v>
      </c>
      <c r="D1101" s="50" t="s">
        <v>1462</v>
      </c>
      <c r="E1101" s="9" t="s">
        <v>1313</v>
      </c>
      <c r="F1101" s="12">
        <v>12</v>
      </c>
      <c r="G1101" s="40">
        <v>64.400000000000006</v>
      </c>
      <c r="H1101" s="71">
        <f t="shared" si="948"/>
        <v>62.613448121280001</v>
      </c>
      <c r="I1101" s="83">
        <v>27.6</v>
      </c>
      <c r="J1101" s="71">
        <f t="shared" si="949"/>
        <v>26.834334909119999</v>
      </c>
      <c r="K1101" s="71">
        <f t="shared" si="950"/>
        <v>89.447783030400004</v>
      </c>
      <c r="L1101" s="81">
        <v>80.5</v>
      </c>
      <c r="M1101" s="71">
        <f t="shared" si="951"/>
        <v>78.266810151599998</v>
      </c>
      <c r="N1101" s="81">
        <v>34.5</v>
      </c>
      <c r="O1101" s="71">
        <f t="shared" si="952"/>
        <v>33.542918636399996</v>
      </c>
      <c r="P1101" s="71">
        <f t="shared" si="953"/>
        <v>111.809728788</v>
      </c>
      <c r="Q1101" s="71">
        <f t="shared" si="954"/>
        <v>939.20172181919997</v>
      </c>
      <c r="R1101" s="72">
        <f t="shared" si="955"/>
        <v>402.51502363679992</v>
      </c>
      <c r="S1101" s="71">
        <f t="shared" si="956"/>
        <v>1341.7167454559999</v>
      </c>
      <c r="V1101" s="108">
        <v>1380</v>
      </c>
      <c r="X1101" s="120">
        <f t="shared" si="957"/>
        <v>38.283254544000101</v>
      </c>
      <c r="Z1101" s="120"/>
    </row>
    <row r="1102" spans="1:164 13283:16384" ht="36">
      <c r="A1102" s="27" t="s">
        <v>82</v>
      </c>
      <c r="B1102" s="1" t="s">
        <v>1337</v>
      </c>
      <c r="C1102" s="4" t="s">
        <v>9</v>
      </c>
      <c r="D1102" s="50" t="s">
        <v>1463</v>
      </c>
      <c r="E1102" s="9" t="s">
        <v>1313</v>
      </c>
      <c r="F1102" s="12">
        <v>16</v>
      </c>
      <c r="G1102" s="40">
        <v>36.86</v>
      </c>
      <c r="H1102" s="71">
        <f t="shared" si="948"/>
        <v>35.837448722832001</v>
      </c>
      <c r="I1102" s="83">
        <v>15.8</v>
      </c>
      <c r="J1102" s="71">
        <f t="shared" si="949"/>
        <v>15.361684476960001</v>
      </c>
      <c r="K1102" s="71">
        <f t="shared" si="950"/>
        <v>51.199133199792001</v>
      </c>
      <c r="L1102" s="81">
        <v>46.08</v>
      </c>
      <c r="M1102" s="71">
        <f t="shared" si="951"/>
        <v>44.801672196095993</v>
      </c>
      <c r="N1102" s="81">
        <v>19.75</v>
      </c>
      <c r="O1102" s="71">
        <f t="shared" si="952"/>
        <v>19.202105596199999</v>
      </c>
      <c r="P1102" s="71">
        <f t="shared" si="953"/>
        <v>64.003777792295992</v>
      </c>
      <c r="Q1102" s="71">
        <f t="shared" si="954"/>
        <v>716.82675513753588</v>
      </c>
      <c r="R1102" s="72">
        <f t="shared" si="955"/>
        <v>307.23368953919999</v>
      </c>
      <c r="S1102" s="71">
        <f t="shared" si="956"/>
        <v>1024.0604446767359</v>
      </c>
      <c r="V1102" s="108">
        <v>1053.2</v>
      </c>
      <c r="X1102" s="120">
        <f t="shared" si="957"/>
        <v>29.139555323264176</v>
      </c>
      <c r="Z1102" s="120"/>
    </row>
    <row r="1103" spans="1:164 13283:16384" ht="36">
      <c r="A1103" s="27" t="s">
        <v>85</v>
      </c>
      <c r="B1103" s="1" t="s">
        <v>1321</v>
      </c>
      <c r="C1103" s="4" t="s">
        <v>9</v>
      </c>
      <c r="D1103" s="50" t="s">
        <v>1389</v>
      </c>
      <c r="E1103" s="9" t="s">
        <v>1313</v>
      </c>
      <c r="F1103" s="12">
        <v>8</v>
      </c>
      <c r="G1103" s="40">
        <v>38.65</v>
      </c>
      <c r="H1103" s="71">
        <f t="shared" si="948"/>
        <v>37.577791457879997</v>
      </c>
      <c r="I1103" s="83">
        <v>16.57</v>
      </c>
      <c r="J1103" s="71">
        <f t="shared" si="949"/>
        <v>16.110323530584001</v>
      </c>
      <c r="K1103" s="71">
        <f t="shared" si="950"/>
        <v>53.688114988463994</v>
      </c>
      <c r="L1103" s="81">
        <v>48.32</v>
      </c>
      <c r="M1103" s="71">
        <f t="shared" si="951"/>
        <v>46.979531261184</v>
      </c>
      <c r="N1103" s="81">
        <v>20.71</v>
      </c>
      <c r="O1103" s="71">
        <f t="shared" si="952"/>
        <v>20.135473766952</v>
      </c>
      <c r="P1103" s="71">
        <f t="shared" si="953"/>
        <v>67.115005028135997</v>
      </c>
      <c r="Q1103" s="71">
        <f t="shared" si="954"/>
        <v>375.836250089472</v>
      </c>
      <c r="R1103" s="72">
        <f t="shared" si="955"/>
        <v>161.083790135616</v>
      </c>
      <c r="S1103" s="71">
        <f t="shared" si="956"/>
        <v>536.92004022508797</v>
      </c>
      <c r="V1103" s="113">
        <v>552.20000000000005</v>
      </c>
      <c r="X1103" s="120">
        <f t="shared" si="957"/>
        <v>15.279959774912072</v>
      </c>
      <c r="Z1103" s="120"/>
    </row>
    <row r="1104" spans="1:164 13283:16384" ht="36">
      <c r="A1104" s="27" t="s">
        <v>88</v>
      </c>
      <c r="B1104" s="1" t="s">
        <v>1335</v>
      </c>
      <c r="C1104" s="4" t="s">
        <v>9</v>
      </c>
      <c r="D1104" s="50" t="s">
        <v>1451</v>
      </c>
      <c r="E1104" s="9" t="s">
        <v>1313</v>
      </c>
      <c r="F1104" s="12">
        <v>12</v>
      </c>
      <c r="G1104" s="40">
        <v>47.75</v>
      </c>
      <c r="H1104" s="71">
        <f t="shared" si="948"/>
        <v>46.425343909799999</v>
      </c>
      <c r="I1104" s="83">
        <v>20.47</v>
      </c>
      <c r="J1104" s="71">
        <f t="shared" si="949"/>
        <v>19.902131724263999</v>
      </c>
      <c r="K1104" s="71">
        <f t="shared" si="950"/>
        <v>66.327475634064001</v>
      </c>
      <c r="L1104" s="81">
        <v>59.69</v>
      </c>
      <c r="M1104" s="71">
        <f t="shared" si="951"/>
        <v>58.034110533527993</v>
      </c>
      <c r="N1104" s="81">
        <v>25.58</v>
      </c>
      <c r="O1104" s="71">
        <f t="shared" si="952"/>
        <v>24.870372716495996</v>
      </c>
      <c r="P1104" s="71">
        <f t="shared" si="953"/>
        <v>82.904483250023986</v>
      </c>
      <c r="Q1104" s="71">
        <f t="shared" si="954"/>
        <v>696.40932640233586</v>
      </c>
      <c r="R1104" s="72">
        <f t="shared" si="955"/>
        <v>298.44447259795197</v>
      </c>
      <c r="S1104" s="71">
        <f t="shared" si="956"/>
        <v>994.85379900028784</v>
      </c>
      <c r="V1104" s="108">
        <v>1023.3</v>
      </c>
      <c r="X1104" s="120">
        <f t="shared" si="957"/>
        <v>28.446200999712119</v>
      </c>
      <c r="Z1104" s="120"/>
    </row>
    <row r="1105" spans="1:164 13283:16384" ht="36">
      <c r="A1105" s="27" t="s">
        <v>91</v>
      </c>
      <c r="B1105" s="1" t="s">
        <v>1323</v>
      </c>
      <c r="C1105" s="4" t="s">
        <v>9</v>
      </c>
      <c r="D1105" s="50" t="s">
        <v>1391</v>
      </c>
      <c r="E1105" s="9" t="s">
        <v>1313</v>
      </c>
      <c r="F1105" s="12">
        <v>6</v>
      </c>
      <c r="G1105" s="40">
        <v>55.3</v>
      </c>
      <c r="H1105" s="71">
        <f t="shared" si="948"/>
        <v>53.765895669359992</v>
      </c>
      <c r="I1105" s="83">
        <v>23.7</v>
      </c>
      <c r="J1105" s="71">
        <f t="shared" si="949"/>
        <v>23.042526715439998</v>
      </c>
      <c r="K1105" s="71">
        <f t="shared" si="950"/>
        <v>76.808422384799997</v>
      </c>
      <c r="L1105" s="81">
        <v>69.13</v>
      </c>
      <c r="M1105" s="71">
        <f t="shared" si="951"/>
        <v>67.212230879255998</v>
      </c>
      <c r="N1105" s="81">
        <v>29.63</v>
      </c>
      <c r="O1105" s="71">
        <f t="shared" si="952"/>
        <v>28.808019686855996</v>
      </c>
      <c r="P1105" s="71">
        <f t="shared" si="953"/>
        <v>96.020250566111997</v>
      </c>
      <c r="Q1105" s="71">
        <f t="shared" si="954"/>
        <v>403.27338527553599</v>
      </c>
      <c r="R1105" s="72">
        <f t="shared" si="955"/>
        <v>172.84811812113597</v>
      </c>
      <c r="S1105" s="71">
        <f t="shared" si="956"/>
        <v>576.12150339667198</v>
      </c>
      <c r="V1105" s="113">
        <v>592.5</v>
      </c>
      <c r="X1105" s="120">
        <f t="shared" si="957"/>
        <v>16.378496603328017</v>
      </c>
      <c r="Z1105" s="120"/>
    </row>
    <row r="1106" spans="1:164 13283:16384" ht="36">
      <c r="A1106" s="27" t="s">
        <v>95</v>
      </c>
      <c r="B1106" s="1" t="s">
        <v>1336</v>
      </c>
      <c r="C1106" s="4" t="s">
        <v>9</v>
      </c>
      <c r="D1106" s="50" t="s">
        <v>1452</v>
      </c>
      <c r="E1106" s="9" t="s">
        <v>1313</v>
      </c>
      <c r="F1106" s="12">
        <v>8</v>
      </c>
      <c r="G1106" s="40">
        <v>64.400000000000006</v>
      </c>
      <c r="H1106" s="71">
        <f t="shared" si="948"/>
        <v>62.613448121280001</v>
      </c>
      <c r="I1106" s="83">
        <v>27.6</v>
      </c>
      <c r="J1106" s="71">
        <f t="shared" si="949"/>
        <v>26.834334909119999</v>
      </c>
      <c r="K1106" s="71">
        <f t="shared" si="950"/>
        <v>89.447783030400004</v>
      </c>
      <c r="L1106" s="81">
        <v>80.5</v>
      </c>
      <c r="M1106" s="71">
        <f t="shared" si="951"/>
        <v>78.266810151599998</v>
      </c>
      <c r="N1106" s="81">
        <v>34.5</v>
      </c>
      <c r="O1106" s="71">
        <f t="shared" si="952"/>
        <v>33.542918636399996</v>
      </c>
      <c r="P1106" s="71">
        <f t="shared" si="953"/>
        <v>111.809728788</v>
      </c>
      <c r="Q1106" s="71">
        <f t="shared" si="954"/>
        <v>626.13448121279998</v>
      </c>
      <c r="R1106" s="72">
        <f t="shared" si="955"/>
        <v>268.34334909119997</v>
      </c>
      <c r="S1106" s="71">
        <f t="shared" si="956"/>
        <v>894.47783030400001</v>
      </c>
      <c r="V1106" s="113">
        <v>920</v>
      </c>
      <c r="X1106" s="120">
        <f t="shared" si="957"/>
        <v>25.522169695999992</v>
      </c>
      <c r="Z1106" s="120"/>
    </row>
    <row r="1107" spans="1:164 13283:16384" s="98" customFormat="1">
      <c r="A1107" s="92" t="s">
        <v>1287</v>
      </c>
      <c r="B1107" s="93"/>
      <c r="C1107" s="93"/>
      <c r="D1107" s="94" t="s">
        <v>539</v>
      </c>
      <c r="E1107" s="95"/>
      <c r="F1107" s="93"/>
      <c r="G1107" s="39"/>
      <c r="H1107" s="96"/>
      <c r="I1107" s="79"/>
      <c r="J1107" s="96"/>
      <c r="K1107" s="96"/>
      <c r="L1107" s="68"/>
      <c r="M1107" s="96"/>
      <c r="N1107" s="68"/>
      <c r="O1107" s="96"/>
      <c r="P1107" s="96"/>
      <c r="Q1107" s="97">
        <f>+Q1108+Q1109+Q1110</f>
        <v>68023.580606852396</v>
      </c>
      <c r="R1107" s="97">
        <f>+R1108+R1109+R1110</f>
        <v>16885.748306191559</v>
      </c>
      <c r="S1107" s="97">
        <f>+Q1107+R1107</f>
        <v>84909.328913043952</v>
      </c>
      <c r="T1107" s="14"/>
      <c r="U1107" s="14"/>
      <c r="V1107" s="116">
        <v>87309.48</v>
      </c>
      <c r="W1107" s="14"/>
      <c r="X1107" s="120">
        <f t="shared" si="957"/>
        <v>2400.1510869560443</v>
      </c>
      <c r="Y1107" s="14"/>
      <c r="Z1107" s="120"/>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c r="AU1107" s="14"/>
      <c r="AV1107" s="14"/>
      <c r="AW1107" s="14"/>
      <c r="AX1107" s="14"/>
      <c r="AY1107" s="14"/>
      <c r="AZ1107" s="14"/>
      <c r="BA1107" s="14"/>
      <c r="BB1107" s="14"/>
      <c r="BC1107" s="14"/>
      <c r="BD1107" s="14"/>
      <c r="BE1107" s="14"/>
      <c r="BF1107" s="14"/>
      <c r="BG1107" s="14"/>
      <c r="BH1107" s="14"/>
      <c r="BI1107" s="14"/>
      <c r="BJ1107" s="14"/>
      <c r="BK1107" s="14"/>
      <c r="BL1107" s="14"/>
      <c r="BM1107" s="14"/>
      <c r="BN1107" s="14"/>
      <c r="BO1107" s="14"/>
      <c r="BP1107" s="14"/>
      <c r="BQ1107" s="14"/>
      <c r="BR1107" s="14"/>
      <c r="BS1107" s="14"/>
      <c r="BT1107" s="14"/>
      <c r="BU1107" s="14"/>
      <c r="BV1107" s="14"/>
      <c r="BW1107" s="14"/>
      <c r="BX1107" s="14"/>
      <c r="BY1107" s="14"/>
      <c r="BZ1107" s="14"/>
      <c r="CA1107" s="14"/>
      <c r="CB1107" s="14"/>
      <c r="CC1107" s="14"/>
      <c r="CD1107" s="14"/>
      <c r="CE1107" s="14"/>
      <c r="CF1107" s="14"/>
      <c r="CG1107" s="14"/>
      <c r="CH1107" s="14"/>
      <c r="CI1107" s="14"/>
      <c r="CJ1107" s="14"/>
      <c r="CK1107" s="14"/>
      <c r="CL1107" s="14"/>
      <c r="CM1107" s="14"/>
      <c r="CN1107" s="14"/>
      <c r="CO1107" s="14"/>
      <c r="CP1107" s="14"/>
      <c r="CQ1107" s="14"/>
      <c r="CR1107" s="14"/>
      <c r="CS1107" s="14"/>
      <c r="CT1107" s="14"/>
      <c r="CU1107" s="14"/>
      <c r="CV1107" s="14"/>
      <c r="CW1107" s="14"/>
      <c r="CX1107" s="14"/>
      <c r="CY1107" s="14"/>
      <c r="CZ1107" s="14"/>
      <c r="DA1107" s="14"/>
      <c r="DB1107" s="14"/>
      <c r="DC1107" s="14"/>
      <c r="DD1107" s="14"/>
      <c r="DE1107" s="14"/>
      <c r="DF1107" s="14"/>
      <c r="DG1107" s="14"/>
      <c r="DH1107" s="14"/>
      <c r="DI1107" s="14"/>
      <c r="DJ1107" s="14"/>
      <c r="DK1107" s="14"/>
      <c r="DL1107" s="14"/>
      <c r="DM1107" s="14"/>
      <c r="DN1107" s="14"/>
      <c r="DO1107" s="14"/>
      <c r="DP1107" s="14"/>
      <c r="DQ1107" s="14"/>
      <c r="DR1107" s="14"/>
      <c r="DS1107" s="14"/>
      <c r="DT1107" s="14"/>
      <c r="DU1107" s="14"/>
      <c r="DV1107" s="14"/>
      <c r="DW1107" s="14"/>
      <c r="DX1107" s="14"/>
      <c r="DY1107" s="14"/>
      <c r="DZ1107" s="14"/>
      <c r="EA1107" s="14"/>
      <c r="EB1107" s="14"/>
      <c r="EC1107" s="14"/>
      <c r="ED1107" s="14"/>
      <c r="EE1107" s="14"/>
      <c r="EF1107" s="14"/>
      <c r="EG1107" s="14"/>
      <c r="EH1107" s="14"/>
      <c r="EI1107" s="14"/>
      <c r="EJ1107" s="14"/>
      <c r="EK1107" s="14"/>
      <c r="EL1107" s="14"/>
      <c r="EM1107" s="14"/>
      <c r="EN1107" s="14"/>
      <c r="EO1107" s="14"/>
      <c r="EP1107" s="14"/>
      <c r="EQ1107" s="14"/>
      <c r="ER1107" s="14"/>
      <c r="ES1107" s="14"/>
      <c r="ET1107" s="14"/>
      <c r="EU1107" s="14"/>
      <c r="EV1107" s="14"/>
      <c r="EW1107" s="14"/>
      <c r="EX1107" s="14"/>
      <c r="EY1107" s="14"/>
      <c r="EZ1107" s="14"/>
      <c r="FA1107" s="14"/>
      <c r="FB1107" s="14"/>
      <c r="FC1107" s="14"/>
      <c r="FD1107" s="14"/>
      <c r="FE1107" s="14"/>
      <c r="FF1107" s="14"/>
      <c r="FG1107" s="14"/>
      <c r="FH1107" s="14"/>
      <c r="SPW1107" s="14"/>
      <c r="SPX1107" s="14"/>
      <c r="SPY1107" s="14"/>
      <c r="SPZ1107" s="14"/>
      <c r="SQA1107" s="14"/>
      <c r="SQB1107" s="14"/>
      <c r="SQC1107" s="14"/>
      <c r="SQD1107" s="14"/>
      <c r="SQE1107" s="14"/>
      <c r="SQF1107" s="14"/>
      <c r="SQG1107" s="14"/>
      <c r="SQH1107" s="14"/>
      <c r="SQI1107" s="14"/>
      <c r="SQJ1107" s="14"/>
      <c r="SQK1107" s="14"/>
      <c r="SQL1107" s="14"/>
      <c r="SQM1107" s="14"/>
      <c r="SQN1107" s="14"/>
      <c r="SQO1107" s="14"/>
      <c r="SQP1107" s="14"/>
      <c r="SQQ1107" s="14"/>
      <c r="SQR1107" s="14"/>
      <c r="SQS1107" s="14"/>
      <c r="SQT1107" s="14"/>
      <c r="SQU1107" s="14"/>
      <c r="SQV1107" s="14"/>
      <c r="SQW1107" s="14"/>
      <c r="SQX1107" s="14"/>
      <c r="SQY1107" s="14"/>
      <c r="SQZ1107" s="14"/>
      <c r="SRA1107" s="14"/>
      <c r="SRB1107" s="14"/>
      <c r="SRC1107" s="14"/>
      <c r="SRD1107" s="14"/>
      <c r="SRE1107" s="14"/>
      <c r="SRF1107" s="14"/>
      <c r="SRG1107" s="14"/>
      <c r="SRH1107" s="14"/>
      <c r="SRI1107" s="14"/>
      <c r="SRJ1107" s="14"/>
      <c r="SRK1107" s="14"/>
      <c r="SRL1107" s="14"/>
      <c r="SRM1107" s="14"/>
      <c r="SRN1107" s="14"/>
      <c r="SRO1107" s="14"/>
      <c r="SRP1107" s="14"/>
      <c r="SRQ1107" s="14"/>
      <c r="SRR1107" s="14"/>
      <c r="SRS1107" s="14"/>
      <c r="SRT1107" s="14"/>
      <c r="SRU1107" s="14"/>
      <c r="SRV1107" s="14"/>
      <c r="SRW1107" s="14"/>
      <c r="SRX1107" s="14"/>
      <c r="SRY1107" s="14"/>
      <c r="SRZ1107" s="14"/>
      <c r="SSA1107" s="14"/>
      <c r="SSB1107" s="14"/>
      <c r="SSC1107" s="14"/>
      <c r="SSD1107" s="14"/>
      <c r="SSE1107" s="14"/>
      <c r="SSF1107" s="14"/>
      <c r="SSG1107" s="14"/>
      <c r="SSH1107" s="14"/>
      <c r="SSI1107" s="14"/>
      <c r="SSJ1107" s="14"/>
      <c r="SSK1107" s="14"/>
      <c r="SSL1107" s="14"/>
      <c r="SSM1107" s="14"/>
      <c r="SSN1107" s="14"/>
      <c r="SSO1107" s="14"/>
      <c r="SSP1107" s="14"/>
      <c r="SSQ1107" s="14"/>
      <c r="SSR1107" s="14"/>
      <c r="SSS1107" s="14"/>
      <c r="SST1107" s="14"/>
      <c r="SSU1107" s="14"/>
      <c r="SSV1107" s="14"/>
      <c r="SSW1107" s="14"/>
      <c r="SSX1107" s="14"/>
      <c r="SSY1107" s="14"/>
      <c r="SSZ1107" s="14"/>
      <c r="STA1107" s="14"/>
      <c r="STB1107" s="14"/>
      <c r="STC1107" s="14"/>
      <c r="STD1107" s="14"/>
      <c r="STE1107" s="14"/>
      <c r="STF1107" s="14"/>
      <c r="STG1107" s="14"/>
      <c r="STH1107" s="14"/>
      <c r="STI1107" s="14"/>
      <c r="STJ1107" s="14"/>
      <c r="STK1107" s="14"/>
      <c r="STL1107" s="14"/>
      <c r="STM1107" s="14"/>
      <c r="STN1107" s="14"/>
      <c r="STO1107" s="14"/>
      <c r="STP1107" s="14"/>
      <c r="STQ1107" s="14"/>
      <c r="STR1107" s="14"/>
      <c r="STS1107" s="14"/>
      <c r="STT1107" s="14"/>
      <c r="STU1107" s="14"/>
      <c r="STV1107" s="14"/>
      <c r="STW1107" s="14"/>
      <c r="STX1107" s="14"/>
      <c r="STY1107" s="14"/>
      <c r="STZ1107" s="14"/>
      <c r="SUA1107" s="14"/>
      <c r="SUB1107" s="14"/>
      <c r="SUC1107" s="14"/>
      <c r="SUD1107" s="14"/>
      <c r="SUE1107" s="14"/>
      <c r="SUF1107" s="14"/>
      <c r="SUG1107" s="14"/>
      <c r="SUH1107" s="14"/>
      <c r="SUI1107" s="14"/>
      <c r="SUJ1107" s="14"/>
      <c r="SUK1107" s="14"/>
      <c r="SUL1107" s="14"/>
      <c r="SUM1107" s="14"/>
      <c r="SUN1107" s="14"/>
      <c r="SUO1107" s="14"/>
      <c r="SUP1107" s="14"/>
      <c r="SUQ1107" s="14"/>
      <c r="SUR1107" s="14"/>
      <c r="SUS1107" s="14"/>
      <c r="SUT1107" s="14"/>
      <c r="SUU1107" s="14"/>
      <c r="SUV1107" s="14"/>
      <c r="SUW1107" s="14"/>
      <c r="SUX1107" s="14"/>
      <c r="SUY1107" s="14"/>
      <c r="SUZ1107" s="14"/>
      <c r="SVA1107" s="14"/>
      <c r="SVB1107" s="14"/>
      <c r="SVC1107" s="14"/>
      <c r="SVD1107" s="14"/>
      <c r="SVE1107" s="14"/>
      <c r="SVF1107" s="14"/>
      <c r="SVG1107" s="14"/>
      <c r="SVH1107" s="14"/>
      <c r="SVI1107" s="14"/>
      <c r="SVJ1107" s="14"/>
      <c r="SVK1107" s="14"/>
      <c r="SVL1107" s="14"/>
      <c r="SVM1107" s="14"/>
      <c r="SVN1107" s="14"/>
      <c r="SVO1107" s="14"/>
      <c r="SVP1107" s="14"/>
      <c r="SVQ1107" s="14"/>
      <c r="SVR1107" s="14"/>
      <c r="SVS1107" s="14"/>
      <c r="SVT1107" s="14"/>
      <c r="SVU1107" s="14"/>
      <c r="SVV1107" s="14"/>
      <c r="SVW1107" s="14"/>
      <c r="SVX1107" s="14"/>
      <c r="SVY1107" s="14"/>
      <c r="SVZ1107" s="14"/>
      <c r="SWA1107" s="14"/>
      <c r="SWB1107" s="14"/>
      <c r="SWC1107" s="14"/>
      <c r="SWD1107" s="14"/>
      <c r="SWE1107" s="14"/>
      <c r="SWF1107" s="14"/>
      <c r="SWG1107" s="14"/>
      <c r="SWH1107" s="14"/>
      <c r="SWI1107" s="14"/>
      <c r="SWJ1107" s="14"/>
      <c r="SWK1107" s="14"/>
      <c r="SWL1107" s="14"/>
      <c r="SWM1107" s="14"/>
      <c r="SWN1107" s="14"/>
      <c r="SWO1107" s="14"/>
      <c r="SWP1107" s="14"/>
      <c r="SWQ1107" s="14"/>
      <c r="SWR1107" s="14"/>
      <c r="SWS1107" s="14"/>
      <c r="SWT1107" s="14"/>
      <c r="SWU1107" s="14"/>
      <c r="SWV1107" s="14"/>
      <c r="SWW1107" s="14"/>
      <c r="SWX1107" s="14"/>
      <c r="SWY1107" s="14"/>
      <c r="SWZ1107" s="14"/>
      <c r="SXA1107" s="14"/>
      <c r="SXB1107" s="14"/>
      <c r="SXC1107" s="14"/>
      <c r="SXD1107" s="14"/>
      <c r="SXE1107" s="14"/>
      <c r="SXF1107" s="14"/>
      <c r="SXG1107" s="14"/>
      <c r="SXH1107" s="14"/>
      <c r="SXI1107" s="14"/>
      <c r="SXJ1107" s="14"/>
      <c r="SXK1107" s="14"/>
      <c r="SXL1107" s="14"/>
      <c r="SXM1107" s="14"/>
      <c r="SXN1107" s="14"/>
      <c r="SXO1107" s="14"/>
      <c r="SXP1107" s="14"/>
      <c r="SXQ1107" s="14"/>
      <c r="SXR1107" s="14"/>
      <c r="SXS1107" s="14"/>
      <c r="SXT1107" s="14"/>
      <c r="SXU1107" s="14"/>
      <c r="SXV1107" s="14"/>
      <c r="SXW1107" s="14"/>
      <c r="SXX1107" s="14"/>
      <c r="SXY1107" s="14"/>
      <c r="SXZ1107" s="14"/>
      <c r="SYA1107" s="14"/>
      <c r="SYB1107" s="14"/>
      <c r="SYC1107" s="14"/>
      <c r="SYD1107" s="14"/>
      <c r="SYE1107" s="14"/>
      <c r="SYF1107" s="14"/>
      <c r="SYG1107" s="14"/>
      <c r="SYH1107" s="14"/>
      <c r="SYI1107" s="14"/>
      <c r="SYJ1107" s="14"/>
      <c r="SYK1107" s="14"/>
      <c r="SYL1107" s="14"/>
      <c r="SYM1107" s="14"/>
      <c r="SYN1107" s="14"/>
      <c r="SYO1107" s="14"/>
      <c r="SYP1107" s="14"/>
      <c r="SYQ1107" s="14"/>
      <c r="SYR1107" s="14"/>
      <c r="SYS1107" s="14"/>
      <c r="SYT1107" s="14"/>
      <c r="SYU1107" s="14"/>
      <c r="SYV1107" s="14"/>
      <c r="SYW1107" s="14"/>
      <c r="SYX1107" s="14"/>
      <c r="SYY1107" s="14"/>
      <c r="SYZ1107" s="14"/>
      <c r="SZA1107" s="14"/>
      <c r="SZB1107" s="14"/>
      <c r="SZC1107" s="14"/>
      <c r="SZD1107" s="14"/>
      <c r="SZE1107" s="14"/>
      <c r="SZF1107" s="14"/>
      <c r="SZG1107" s="14"/>
      <c r="SZH1107" s="14"/>
      <c r="SZI1107" s="14"/>
      <c r="SZJ1107" s="14"/>
      <c r="SZK1107" s="14"/>
      <c r="SZL1107" s="14"/>
      <c r="SZM1107" s="14"/>
      <c r="SZN1107" s="14"/>
      <c r="SZO1107" s="14"/>
      <c r="SZP1107" s="14"/>
      <c r="SZQ1107" s="14"/>
      <c r="SZR1107" s="14"/>
      <c r="SZS1107" s="14"/>
      <c r="SZT1107" s="14"/>
      <c r="SZU1107" s="14"/>
      <c r="SZV1107" s="14"/>
      <c r="SZW1107" s="14"/>
      <c r="SZX1107" s="14"/>
      <c r="SZY1107" s="14"/>
      <c r="SZZ1107" s="14"/>
      <c r="TAA1107" s="14"/>
      <c r="TAB1107" s="14"/>
      <c r="TAC1107" s="14"/>
      <c r="TAD1107" s="14"/>
      <c r="TAE1107" s="14"/>
      <c r="TAF1107" s="14"/>
      <c r="TAG1107" s="14"/>
      <c r="TAH1107" s="14"/>
      <c r="TAI1107" s="14"/>
      <c r="TAJ1107" s="14"/>
      <c r="TAK1107" s="14"/>
      <c r="TAL1107" s="14"/>
      <c r="TAM1107" s="14"/>
      <c r="TAN1107" s="14"/>
      <c r="TAO1107" s="14"/>
      <c r="TAP1107" s="14"/>
      <c r="TAQ1107" s="14"/>
      <c r="TAR1107" s="14"/>
      <c r="TAS1107" s="14"/>
      <c r="TAT1107" s="14"/>
      <c r="TAU1107" s="14"/>
      <c r="TAV1107" s="14"/>
      <c r="TAW1107" s="14"/>
      <c r="TAX1107" s="14"/>
      <c r="TAY1107" s="14"/>
      <c r="TAZ1107" s="14"/>
      <c r="TBA1107" s="14"/>
      <c r="TBB1107" s="14"/>
      <c r="TBC1107" s="14"/>
      <c r="TBD1107" s="14"/>
      <c r="TBE1107" s="14"/>
      <c r="TBF1107" s="14"/>
      <c r="TBG1107" s="14"/>
      <c r="TBH1107" s="14"/>
      <c r="TBI1107" s="14"/>
      <c r="TBJ1107" s="14"/>
      <c r="TBK1107" s="14"/>
      <c r="TBL1107" s="14"/>
      <c r="TBM1107" s="14"/>
      <c r="TBN1107" s="14"/>
      <c r="TBO1107" s="14"/>
      <c r="TBP1107" s="14"/>
      <c r="TBQ1107" s="14"/>
      <c r="TBR1107" s="14"/>
      <c r="TBS1107" s="14"/>
      <c r="TBT1107" s="14"/>
      <c r="TBU1107" s="14"/>
      <c r="TBV1107" s="14"/>
      <c r="TBW1107" s="14"/>
      <c r="TBX1107" s="14"/>
      <c r="TBY1107" s="14"/>
      <c r="TBZ1107" s="14"/>
      <c r="TCA1107" s="14"/>
      <c r="TCB1107" s="14"/>
      <c r="TCC1107" s="14"/>
      <c r="TCD1107" s="14"/>
      <c r="TCE1107" s="14"/>
      <c r="TCF1107" s="14"/>
      <c r="TCG1107" s="14"/>
      <c r="TCH1107" s="14"/>
      <c r="TCI1107" s="14"/>
      <c r="TCJ1107" s="14"/>
      <c r="TCK1107" s="14"/>
      <c r="TCL1107" s="14"/>
      <c r="TCM1107" s="14"/>
      <c r="TCN1107" s="14"/>
      <c r="TCO1107" s="14"/>
      <c r="TCP1107" s="14"/>
      <c r="TCQ1107" s="14"/>
      <c r="TCR1107" s="14"/>
      <c r="TCS1107" s="14"/>
      <c r="TCT1107" s="14"/>
      <c r="TCU1107" s="14"/>
      <c r="TCV1107" s="14"/>
      <c r="TCW1107" s="14"/>
      <c r="TCX1107" s="14"/>
      <c r="TCY1107" s="14"/>
      <c r="TCZ1107" s="14"/>
      <c r="TDA1107" s="14"/>
      <c r="TDB1107" s="14"/>
      <c r="TDC1107" s="14"/>
      <c r="TDD1107" s="14"/>
      <c r="TDE1107" s="14"/>
      <c r="TDF1107" s="14"/>
      <c r="TDG1107" s="14"/>
      <c r="TDH1107" s="14"/>
      <c r="TDI1107" s="14"/>
      <c r="TDJ1107" s="14"/>
      <c r="TDK1107" s="14"/>
      <c r="TDL1107" s="14"/>
      <c r="TDM1107" s="14"/>
      <c r="TDN1107" s="14"/>
      <c r="TDO1107" s="14"/>
      <c r="TDP1107" s="14"/>
      <c r="TDQ1107" s="14"/>
      <c r="TDR1107" s="14"/>
      <c r="TDS1107" s="14"/>
      <c r="TDT1107" s="14"/>
      <c r="TDU1107" s="14"/>
      <c r="TDV1107" s="14"/>
      <c r="TDW1107" s="14"/>
      <c r="TDX1107" s="14"/>
      <c r="TDY1107" s="14"/>
      <c r="TDZ1107" s="14"/>
      <c r="TEA1107" s="14"/>
      <c r="TEB1107" s="14"/>
      <c r="TEC1107" s="14"/>
      <c r="TED1107" s="14"/>
      <c r="TEE1107" s="14"/>
      <c r="TEF1107" s="14"/>
      <c r="TEG1107" s="14"/>
      <c r="TEH1107" s="14"/>
      <c r="TEI1107" s="14"/>
      <c r="TEJ1107" s="14"/>
      <c r="TEK1107" s="14"/>
      <c r="TEL1107" s="14"/>
      <c r="TEM1107" s="14"/>
      <c r="TEN1107" s="14"/>
      <c r="TEO1107" s="14"/>
      <c r="TEP1107" s="14"/>
      <c r="TEQ1107" s="14"/>
      <c r="TER1107" s="14"/>
      <c r="TES1107" s="14"/>
      <c r="TET1107" s="14"/>
      <c r="TEU1107" s="14"/>
      <c r="TEV1107" s="14"/>
      <c r="TEW1107" s="14"/>
      <c r="TEX1107" s="14"/>
      <c r="TEY1107" s="14"/>
      <c r="TEZ1107" s="14"/>
      <c r="TFA1107" s="14"/>
      <c r="TFB1107" s="14"/>
      <c r="TFC1107" s="14"/>
      <c r="TFD1107" s="14"/>
      <c r="TFE1107" s="14"/>
      <c r="TFF1107" s="14"/>
      <c r="TFG1107" s="14"/>
      <c r="TFH1107" s="14"/>
      <c r="TFI1107" s="14"/>
      <c r="TFJ1107" s="14"/>
      <c r="TFK1107" s="14"/>
      <c r="TFL1107" s="14"/>
      <c r="TFM1107" s="14"/>
      <c r="TFN1107" s="14"/>
      <c r="TFO1107" s="14"/>
      <c r="TFP1107" s="14"/>
      <c r="TFQ1107" s="14"/>
      <c r="TFR1107" s="14"/>
      <c r="TFS1107" s="14"/>
      <c r="TFT1107" s="14"/>
      <c r="TFU1107" s="14"/>
      <c r="TFV1107" s="14"/>
      <c r="TFW1107" s="14"/>
      <c r="TFX1107" s="14"/>
      <c r="TFY1107" s="14"/>
      <c r="TFZ1107" s="14"/>
      <c r="TGA1107" s="14"/>
      <c r="TGB1107" s="14"/>
      <c r="TGC1107" s="14"/>
      <c r="TGD1107" s="14"/>
      <c r="TGE1107" s="14"/>
      <c r="TGF1107" s="14"/>
      <c r="TGG1107" s="14"/>
      <c r="TGH1107" s="14"/>
      <c r="TGI1107" s="14"/>
      <c r="TGJ1107" s="14"/>
      <c r="TGK1107" s="14"/>
      <c r="TGL1107" s="14"/>
      <c r="TGM1107" s="14"/>
      <c r="TGN1107" s="14"/>
      <c r="TGO1107" s="14"/>
      <c r="TGP1107" s="14"/>
      <c r="TGQ1107" s="14"/>
      <c r="TGR1107" s="14"/>
      <c r="TGS1107" s="14"/>
      <c r="TGT1107" s="14"/>
      <c r="TGU1107" s="14"/>
      <c r="TGV1107" s="14"/>
      <c r="TGW1107" s="14"/>
      <c r="TGX1107" s="14"/>
      <c r="TGY1107" s="14"/>
      <c r="TGZ1107" s="14"/>
      <c r="THA1107" s="14"/>
      <c r="THB1107" s="14"/>
      <c r="THC1107" s="14"/>
      <c r="THD1107" s="14"/>
      <c r="THE1107" s="14"/>
      <c r="THF1107" s="14"/>
      <c r="THG1107" s="14"/>
      <c r="THH1107" s="14"/>
      <c r="THI1107" s="14"/>
      <c r="THJ1107" s="14"/>
      <c r="THK1107" s="14"/>
      <c r="THL1107" s="14"/>
      <c r="THM1107" s="14"/>
      <c r="THN1107" s="14"/>
      <c r="THO1107" s="14"/>
      <c r="THP1107" s="14"/>
      <c r="THQ1107" s="14"/>
      <c r="THR1107" s="14"/>
      <c r="THS1107" s="14"/>
      <c r="THT1107" s="14"/>
      <c r="THU1107" s="14"/>
      <c r="THV1107" s="14"/>
      <c r="THW1107" s="14"/>
      <c r="THX1107" s="14"/>
      <c r="THY1107" s="14"/>
      <c r="THZ1107" s="14"/>
      <c r="TIA1107" s="14"/>
      <c r="TIB1107" s="14"/>
      <c r="TIC1107" s="14"/>
      <c r="TID1107" s="14"/>
      <c r="TIE1107" s="14"/>
      <c r="TIF1107" s="14"/>
      <c r="TIG1107" s="14"/>
      <c r="TIH1107" s="14"/>
      <c r="TII1107" s="14"/>
      <c r="TIJ1107" s="14"/>
      <c r="TIK1107" s="14"/>
      <c r="TIL1107" s="14"/>
      <c r="TIM1107" s="14"/>
      <c r="TIN1107" s="14"/>
      <c r="TIO1107" s="14"/>
      <c r="TIP1107" s="14"/>
      <c r="TIQ1107" s="14"/>
      <c r="TIR1107" s="14"/>
      <c r="TIS1107" s="14"/>
      <c r="TIT1107" s="14"/>
      <c r="TIU1107" s="14"/>
      <c r="TIV1107" s="14"/>
      <c r="TIW1107" s="14"/>
      <c r="TIX1107" s="14"/>
      <c r="TIY1107" s="14"/>
      <c r="TIZ1107" s="14"/>
      <c r="TJA1107" s="14"/>
      <c r="TJB1107" s="14"/>
      <c r="TJC1107" s="14"/>
      <c r="TJD1107" s="14"/>
      <c r="TJE1107" s="14"/>
      <c r="TJF1107" s="14"/>
      <c r="TJG1107" s="14"/>
      <c r="TJH1107" s="14"/>
      <c r="TJI1107" s="14"/>
      <c r="TJJ1107" s="14"/>
      <c r="TJK1107" s="14"/>
      <c r="TJL1107" s="14"/>
      <c r="TJM1107" s="14"/>
      <c r="TJN1107" s="14"/>
      <c r="TJO1107" s="14"/>
      <c r="TJP1107" s="14"/>
      <c r="TJQ1107" s="14"/>
      <c r="TJR1107" s="14"/>
      <c r="TJS1107" s="14"/>
      <c r="TJT1107" s="14"/>
      <c r="TJU1107" s="14"/>
      <c r="TJV1107" s="14"/>
      <c r="TJW1107" s="14"/>
      <c r="TJX1107" s="14"/>
      <c r="TJY1107" s="14"/>
      <c r="TJZ1107" s="14"/>
      <c r="TKA1107" s="14"/>
      <c r="TKB1107" s="14"/>
      <c r="TKC1107" s="14"/>
      <c r="TKD1107" s="14"/>
      <c r="TKE1107" s="14"/>
      <c r="TKF1107" s="14"/>
      <c r="TKG1107" s="14"/>
      <c r="TKH1107" s="14"/>
      <c r="TKI1107" s="14"/>
      <c r="TKJ1107" s="14"/>
      <c r="TKK1107" s="14"/>
      <c r="TKL1107" s="14"/>
      <c r="TKM1107" s="14"/>
      <c r="TKN1107" s="14"/>
      <c r="TKO1107" s="14"/>
      <c r="TKP1107" s="14"/>
      <c r="TKQ1107" s="14"/>
      <c r="TKR1107" s="14"/>
      <c r="TKS1107" s="14"/>
      <c r="TKT1107" s="14"/>
      <c r="TKU1107" s="14"/>
      <c r="TKV1107" s="14"/>
      <c r="TKW1107" s="14"/>
      <c r="TKX1107" s="14"/>
      <c r="TKY1107" s="14"/>
      <c r="TKZ1107" s="14"/>
      <c r="TLA1107" s="14"/>
      <c r="TLB1107" s="14"/>
      <c r="TLC1107" s="14"/>
      <c r="TLD1107" s="14"/>
      <c r="TLE1107" s="14"/>
      <c r="TLF1107" s="14"/>
      <c r="TLG1107" s="14"/>
      <c r="TLH1107" s="14"/>
      <c r="TLI1107" s="14"/>
      <c r="TLJ1107" s="14"/>
      <c r="TLK1107" s="14"/>
      <c r="TLL1107" s="14"/>
      <c r="TLM1107" s="14"/>
      <c r="TLN1107" s="14"/>
      <c r="TLO1107" s="14"/>
      <c r="TLP1107" s="14"/>
      <c r="TLQ1107" s="14"/>
      <c r="TLR1107" s="14"/>
      <c r="TLS1107" s="14"/>
      <c r="TLT1107" s="14"/>
      <c r="TLU1107" s="14"/>
      <c r="TLV1107" s="14"/>
      <c r="TLW1107" s="14"/>
      <c r="TLX1107" s="14"/>
      <c r="TLY1107" s="14"/>
      <c r="TLZ1107" s="14"/>
      <c r="TMA1107" s="14"/>
      <c r="TMB1107" s="14"/>
      <c r="TMC1107" s="14"/>
      <c r="TMD1107" s="14"/>
      <c r="TME1107" s="14"/>
      <c r="TMF1107" s="14"/>
      <c r="TMG1107" s="14"/>
      <c r="TMH1107" s="14"/>
      <c r="TMI1107" s="14"/>
      <c r="TMJ1107" s="14"/>
      <c r="TMK1107" s="14"/>
      <c r="TML1107" s="14"/>
      <c r="TMM1107" s="14"/>
      <c r="TMN1107" s="14"/>
      <c r="TMO1107" s="14"/>
      <c r="TMP1107" s="14"/>
      <c r="TMQ1107" s="14"/>
      <c r="TMR1107" s="14"/>
      <c r="TMS1107" s="14"/>
      <c r="TMT1107" s="14"/>
      <c r="TMU1107" s="14"/>
      <c r="TMV1107" s="14"/>
      <c r="TMW1107" s="14"/>
      <c r="TMX1107" s="14"/>
      <c r="TMY1107" s="14"/>
      <c r="TMZ1107" s="14"/>
      <c r="TNA1107" s="14"/>
      <c r="TNB1107" s="14"/>
      <c r="TNC1107" s="14"/>
      <c r="TND1107" s="14"/>
      <c r="TNE1107" s="14"/>
      <c r="TNF1107" s="14"/>
      <c r="TNG1107" s="14"/>
      <c r="TNH1107" s="14"/>
      <c r="TNI1107" s="14"/>
      <c r="TNJ1107" s="14"/>
      <c r="TNK1107" s="14"/>
      <c r="TNL1107" s="14"/>
      <c r="TNM1107" s="14"/>
      <c r="TNN1107" s="14"/>
      <c r="TNO1107" s="14"/>
      <c r="TNP1107" s="14"/>
      <c r="TNQ1107" s="14"/>
      <c r="TNR1107" s="14"/>
      <c r="TNS1107" s="14"/>
      <c r="TNT1107" s="14"/>
      <c r="TNU1107" s="14"/>
      <c r="TNV1107" s="14"/>
      <c r="TNW1107" s="14"/>
      <c r="TNX1107" s="14"/>
      <c r="TNY1107" s="14"/>
      <c r="TNZ1107" s="14"/>
      <c r="TOA1107" s="14"/>
      <c r="TOB1107" s="14"/>
      <c r="TOC1107" s="14"/>
      <c r="TOD1107" s="14"/>
      <c r="TOE1107" s="14"/>
      <c r="TOF1107" s="14"/>
      <c r="TOG1107" s="14"/>
      <c r="TOH1107" s="14"/>
      <c r="TOI1107" s="14"/>
      <c r="TOJ1107" s="14"/>
      <c r="TOK1107" s="14"/>
      <c r="TOL1107" s="14"/>
      <c r="TOM1107" s="14"/>
      <c r="TON1107" s="14"/>
      <c r="TOO1107" s="14"/>
      <c r="TOP1107" s="14"/>
      <c r="TOQ1107" s="14"/>
      <c r="TOR1107" s="14"/>
      <c r="TOS1107" s="14"/>
      <c r="TOT1107" s="14"/>
      <c r="TOU1107" s="14"/>
      <c r="TOV1107" s="14"/>
      <c r="TOW1107" s="14"/>
      <c r="TOX1107" s="14"/>
      <c r="TOY1107" s="14"/>
      <c r="TOZ1107" s="14"/>
      <c r="TPA1107" s="14"/>
      <c r="TPB1107" s="14"/>
      <c r="TPC1107" s="14"/>
      <c r="TPD1107" s="14"/>
      <c r="TPE1107" s="14"/>
      <c r="TPF1107" s="14"/>
      <c r="TPG1107" s="14"/>
      <c r="TPH1107" s="14"/>
      <c r="TPI1107" s="14"/>
      <c r="TPJ1107" s="14"/>
      <c r="TPK1107" s="14"/>
      <c r="TPL1107" s="14"/>
      <c r="TPM1107" s="14"/>
      <c r="TPN1107" s="14"/>
      <c r="TPO1107" s="14"/>
      <c r="TPP1107" s="14"/>
      <c r="TPQ1107" s="14"/>
      <c r="TPR1107" s="14"/>
      <c r="TPS1107" s="14"/>
      <c r="TPT1107" s="14"/>
      <c r="TPU1107" s="14"/>
      <c r="TPV1107" s="14"/>
      <c r="TPW1107" s="14"/>
      <c r="TPX1107" s="14"/>
      <c r="TPY1107" s="14"/>
      <c r="TPZ1107" s="14"/>
      <c r="TQA1107" s="14"/>
      <c r="TQB1107" s="14"/>
      <c r="TQC1107" s="14"/>
      <c r="TQD1107" s="14"/>
      <c r="TQE1107" s="14"/>
      <c r="TQF1107" s="14"/>
      <c r="TQG1107" s="14"/>
      <c r="TQH1107" s="14"/>
      <c r="TQI1107" s="14"/>
      <c r="TQJ1107" s="14"/>
      <c r="TQK1107" s="14"/>
      <c r="TQL1107" s="14"/>
      <c r="TQM1107" s="14"/>
      <c r="TQN1107" s="14"/>
      <c r="TQO1107" s="14"/>
      <c r="TQP1107" s="14"/>
      <c r="TQQ1107" s="14"/>
      <c r="TQR1107" s="14"/>
      <c r="TQS1107" s="14"/>
      <c r="TQT1107" s="14"/>
      <c r="TQU1107" s="14"/>
      <c r="TQV1107" s="14"/>
      <c r="TQW1107" s="14"/>
      <c r="TQX1107" s="14"/>
      <c r="TQY1107" s="14"/>
      <c r="TQZ1107" s="14"/>
      <c r="TRA1107" s="14"/>
      <c r="TRB1107" s="14"/>
      <c r="TRC1107" s="14"/>
      <c r="TRD1107" s="14"/>
      <c r="TRE1107" s="14"/>
      <c r="TRF1107" s="14"/>
      <c r="TRG1107" s="14"/>
      <c r="TRH1107" s="14"/>
      <c r="TRI1107" s="14"/>
      <c r="TRJ1107" s="14"/>
      <c r="TRK1107" s="14"/>
      <c r="TRL1107" s="14"/>
      <c r="TRM1107" s="14"/>
      <c r="TRN1107" s="14"/>
      <c r="TRO1107" s="14"/>
      <c r="TRP1107" s="14"/>
      <c r="TRQ1107" s="14"/>
      <c r="TRR1107" s="14"/>
      <c r="TRS1107" s="14"/>
      <c r="TRT1107" s="14"/>
      <c r="TRU1107" s="14"/>
      <c r="TRV1107" s="14"/>
      <c r="TRW1107" s="14"/>
      <c r="TRX1107" s="14"/>
      <c r="TRY1107" s="14"/>
      <c r="TRZ1107" s="14"/>
      <c r="TSA1107" s="14"/>
      <c r="TSB1107" s="14"/>
      <c r="TSC1107" s="14"/>
      <c r="TSD1107" s="14"/>
      <c r="TSE1107" s="14"/>
      <c r="TSF1107" s="14"/>
      <c r="TSG1107" s="14"/>
      <c r="TSH1107" s="14"/>
      <c r="TSI1107" s="14"/>
      <c r="TSJ1107" s="14"/>
      <c r="TSK1107" s="14"/>
      <c r="TSL1107" s="14"/>
      <c r="TSM1107" s="14"/>
      <c r="TSN1107" s="14"/>
      <c r="TSO1107" s="14"/>
      <c r="TSP1107" s="14"/>
      <c r="TSQ1107" s="14"/>
      <c r="TSR1107" s="14"/>
      <c r="TSS1107" s="14"/>
      <c r="TST1107" s="14"/>
      <c r="TSU1107" s="14"/>
      <c r="TSV1107" s="14"/>
      <c r="TSW1107" s="14"/>
      <c r="TSX1107" s="14"/>
      <c r="TSY1107" s="14"/>
      <c r="TSZ1107" s="14"/>
      <c r="TTA1107" s="14"/>
      <c r="TTB1107" s="14"/>
      <c r="TTC1107" s="14"/>
      <c r="TTD1107" s="14"/>
      <c r="TTE1107" s="14"/>
      <c r="TTF1107" s="14"/>
      <c r="TTG1107" s="14"/>
      <c r="TTH1107" s="14"/>
      <c r="TTI1107" s="14"/>
      <c r="TTJ1107" s="14"/>
      <c r="TTK1107" s="14"/>
      <c r="TTL1107" s="14"/>
      <c r="TTM1107" s="14"/>
      <c r="TTN1107" s="14"/>
      <c r="TTO1107" s="14"/>
      <c r="TTP1107" s="14"/>
      <c r="TTQ1107" s="14"/>
      <c r="TTR1107" s="14"/>
      <c r="TTS1107" s="14"/>
      <c r="TTT1107" s="14"/>
      <c r="TTU1107" s="14"/>
      <c r="TTV1107" s="14"/>
      <c r="TTW1107" s="14"/>
      <c r="TTX1107" s="14"/>
      <c r="TTY1107" s="14"/>
      <c r="TTZ1107" s="14"/>
      <c r="TUA1107" s="14"/>
      <c r="TUB1107" s="14"/>
      <c r="TUC1107" s="14"/>
      <c r="TUD1107" s="14"/>
      <c r="TUE1107" s="14"/>
      <c r="TUF1107" s="14"/>
      <c r="TUG1107" s="14"/>
      <c r="TUH1107" s="14"/>
      <c r="TUI1107" s="14"/>
      <c r="TUJ1107" s="14"/>
      <c r="TUK1107" s="14"/>
      <c r="TUL1107" s="14"/>
      <c r="TUM1107" s="14"/>
      <c r="TUN1107" s="14"/>
      <c r="TUO1107" s="14"/>
      <c r="TUP1107" s="14"/>
      <c r="TUQ1107" s="14"/>
      <c r="TUR1107" s="14"/>
      <c r="TUS1107" s="14"/>
      <c r="TUT1107" s="14"/>
      <c r="TUU1107" s="14"/>
      <c r="TUV1107" s="14"/>
      <c r="TUW1107" s="14"/>
      <c r="TUX1107" s="14"/>
      <c r="TUY1107" s="14"/>
      <c r="TUZ1107" s="14"/>
      <c r="TVA1107" s="14"/>
      <c r="TVB1107" s="14"/>
      <c r="TVC1107" s="14"/>
      <c r="TVD1107" s="14"/>
      <c r="TVE1107" s="14"/>
      <c r="TVF1107" s="14"/>
      <c r="TVG1107" s="14"/>
      <c r="TVH1107" s="14"/>
      <c r="TVI1107" s="14"/>
      <c r="TVJ1107" s="14"/>
      <c r="TVK1107" s="14"/>
      <c r="TVL1107" s="14"/>
      <c r="TVM1107" s="14"/>
      <c r="TVN1107" s="14"/>
      <c r="TVO1107" s="14"/>
      <c r="TVP1107" s="14"/>
      <c r="TVQ1107" s="14"/>
      <c r="TVR1107" s="14"/>
      <c r="TVS1107" s="14"/>
      <c r="TVT1107" s="14"/>
      <c r="TVU1107" s="14"/>
      <c r="TVV1107" s="14"/>
      <c r="TVW1107" s="14"/>
      <c r="TVX1107" s="14"/>
      <c r="TVY1107" s="14"/>
      <c r="TVZ1107" s="14"/>
      <c r="TWA1107" s="14"/>
      <c r="TWB1107" s="14"/>
      <c r="TWC1107" s="14"/>
      <c r="TWD1107" s="14"/>
      <c r="TWE1107" s="14"/>
      <c r="TWF1107" s="14"/>
      <c r="TWG1107" s="14"/>
      <c r="TWH1107" s="14"/>
      <c r="TWI1107" s="14"/>
      <c r="TWJ1107" s="14"/>
      <c r="TWK1107" s="14"/>
      <c r="TWL1107" s="14"/>
      <c r="TWM1107" s="14"/>
      <c r="TWN1107" s="14"/>
      <c r="TWO1107" s="14"/>
      <c r="TWP1107" s="14"/>
      <c r="TWQ1107" s="14"/>
      <c r="TWR1107" s="14"/>
      <c r="TWS1107" s="14"/>
      <c r="TWT1107" s="14"/>
      <c r="TWU1107" s="14"/>
      <c r="TWV1107" s="14"/>
      <c r="TWW1107" s="14"/>
      <c r="TWX1107" s="14"/>
      <c r="TWY1107" s="14"/>
      <c r="TWZ1107" s="14"/>
      <c r="TXA1107" s="14"/>
      <c r="TXB1107" s="14"/>
      <c r="TXC1107" s="14"/>
      <c r="TXD1107" s="14"/>
      <c r="TXE1107" s="14"/>
      <c r="TXF1107" s="14"/>
      <c r="TXG1107" s="14"/>
      <c r="TXH1107" s="14"/>
      <c r="TXI1107" s="14"/>
      <c r="TXJ1107" s="14"/>
      <c r="TXK1107" s="14"/>
      <c r="TXL1107" s="14"/>
      <c r="TXM1107" s="14"/>
      <c r="TXN1107" s="14"/>
      <c r="TXO1107" s="14"/>
      <c r="TXP1107" s="14"/>
      <c r="TXQ1107" s="14"/>
      <c r="TXR1107" s="14"/>
      <c r="TXS1107" s="14"/>
      <c r="TXT1107" s="14"/>
      <c r="TXU1107" s="14"/>
      <c r="TXV1107" s="14"/>
      <c r="TXW1107" s="14"/>
      <c r="TXX1107" s="14"/>
      <c r="TXY1107" s="14"/>
      <c r="TXZ1107" s="14"/>
      <c r="TYA1107" s="14"/>
      <c r="TYB1107" s="14"/>
      <c r="TYC1107" s="14"/>
      <c r="TYD1107" s="14"/>
      <c r="TYE1107" s="14"/>
      <c r="TYF1107" s="14"/>
      <c r="TYG1107" s="14"/>
      <c r="TYH1107" s="14"/>
      <c r="TYI1107" s="14"/>
      <c r="TYJ1107" s="14"/>
      <c r="TYK1107" s="14"/>
      <c r="TYL1107" s="14"/>
      <c r="TYM1107" s="14"/>
      <c r="TYN1107" s="14"/>
      <c r="TYO1107" s="14"/>
      <c r="TYP1107" s="14"/>
      <c r="TYQ1107" s="14"/>
      <c r="TYR1107" s="14"/>
      <c r="TYS1107" s="14"/>
      <c r="TYT1107" s="14"/>
      <c r="TYU1107" s="14"/>
      <c r="TYV1107" s="14"/>
      <c r="TYW1107" s="14"/>
      <c r="TYX1107" s="14"/>
      <c r="TYY1107" s="14"/>
      <c r="TYZ1107" s="14"/>
      <c r="TZA1107" s="14"/>
      <c r="TZB1107" s="14"/>
      <c r="TZC1107" s="14"/>
      <c r="TZD1107" s="14"/>
      <c r="TZE1107" s="14"/>
      <c r="TZF1107" s="14"/>
      <c r="TZG1107" s="14"/>
      <c r="TZH1107" s="14"/>
      <c r="TZI1107" s="14"/>
      <c r="TZJ1107" s="14"/>
      <c r="TZK1107" s="14"/>
      <c r="TZL1107" s="14"/>
      <c r="TZM1107" s="14"/>
      <c r="TZN1107" s="14"/>
      <c r="TZO1107" s="14"/>
      <c r="TZP1107" s="14"/>
      <c r="TZQ1107" s="14"/>
      <c r="TZR1107" s="14"/>
      <c r="TZS1107" s="14"/>
      <c r="TZT1107" s="14"/>
      <c r="TZU1107" s="14"/>
      <c r="TZV1107" s="14"/>
      <c r="TZW1107" s="14"/>
      <c r="TZX1107" s="14"/>
      <c r="TZY1107" s="14"/>
      <c r="TZZ1107" s="14"/>
      <c r="UAA1107" s="14"/>
      <c r="UAB1107" s="14"/>
      <c r="UAC1107" s="14"/>
      <c r="UAD1107" s="14"/>
      <c r="UAE1107" s="14"/>
      <c r="UAF1107" s="14"/>
      <c r="UAG1107" s="14"/>
      <c r="UAH1107" s="14"/>
      <c r="UAI1107" s="14"/>
      <c r="UAJ1107" s="14"/>
      <c r="UAK1107" s="14"/>
      <c r="UAL1107" s="14"/>
      <c r="UAM1107" s="14"/>
      <c r="UAN1107" s="14"/>
      <c r="UAO1107" s="14"/>
      <c r="UAP1107" s="14"/>
      <c r="UAQ1107" s="14"/>
      <c r="UAR1107" s="14"/>
      <c r="UAS1107" s="14"/>
      <c r="UAT1107" s="14"/>
      <c r="UAU1107" s="14"/>
      <c r="UAV1107" s="14"/>
      <c r="UAW1107" s="14"/>
      <c r="UAX1107" s="14"/>
      <c r="UAY1107" s="14"/>
      <c r="UAZ1107" s="14"/>
      <c r="UBA1107" s="14"/>
      <c r="UBB1107" s="14"/>
      <c r="UBC1107" s="14"/>
      <c r="UBD1107" s="14"/>
      <c r="UBE1107" s="14"/>
      <c r="UBF1107" s="14"/>
      <c r="UBG1107" s="14"/>
      <c r="UBH1107" s="14"/>
      <c r="UBI1107" s="14"/>
      <c r="UBJ1107" s="14"/>
      <c r="UBK1107" s="14"/>
      <c r="UBL1107" s="14"/>
      <c r="UBM1107" s="14"/>
      <c r="UBN1107" s="14"/>
      <c r="UBO1107" s="14"/>
      <c r="UBP1107" s="14"/>
      <c r="UBQ1107" s="14"/>
      <c r="UBR1107" s="14"/>
      <c r="UBS1107" s="14"/>
      <c r="UBT1107" s="14"/>
      <c r="UBU1107" s="14"/>
      <c r="UBV1107" s="14"/>
      <c r="UBW1107" s="14"/>
      <c r="UBX1107" s="14"/>
      <c r="UBY1107" s="14"/>
      <c r="UBZ1107" s="14"/>
      <c r="UCA1107" s="14"/>
      <c r="UCB1107" s="14"/>
      <c r="UCC1107" s="14"/>
      <c r="UCD1107" s="14"/>
      <c r="UCE1107" s="14"/>
      <c r="UCF1107" s="14"/>
      <c r="UCG1107" s="14"/>
      <c r="UCH1107" s="14"/>
      <c r="UCI1107" s="14"/>
      <c r="UCJ1107" s="14"/>
      <c r="UCK1107" s="14"/>
      <c r="UCL1107" s="14"/>
      <c r="UCM1107" s="14"/>
      <c r="UCN1107" s="14"/>
      <c r="UCO1107" s="14"/>
      <c r="UCP1107" s="14"/>
      <c r="UCQ1107" s="14"/>
      <c r="UCR1107" s="14"/>
      <c r="UCS1107" s="14"/>
      <c r="UCT1107" s="14"/>
      <c r="UCU1107" s="14"/>
      <c r="UCV1107" s="14"/>
      <c r="UCW1107" s="14"/>
      <c r="UCX1107" s="14"/>
      <c r="UCY1107" s="14"/>
      <c r="UCZ1107" s="14"/>
      <c r="UDA1107" s="14"/>
      <c r="UDB1107" s="14"/>
      <c r="UDC1107" s="14"/>
      <c r="UDD1107" s="14"/>
      <c r="UDE1107" s="14"/>
      <c r="UDF1107" s="14"/>
      <c r="UDG1107" s="14"/>
      <c r="UDH1107" s="14"/>
      <c r="UDI1107" s="14"/>
      <c r="UDJ1107" s="14"/>
      <c r="UDK1107" s="14"/>
      <c r="UDL1107" s="14"/>
      <c r="UDM1107" s="14"/>
      <c r="UDN1107" s="14"/>
      <c r="UDO1107" s="14"/>
      <c r="UDP1107" s="14"/>
      <c r="UDQ1107" s="14"/>
      <c r="UDR1107" s="14"/>
      <c r="UDS1107" s="14"/>
      <c r="UDT1107" s="14"/>
      <c r="UDU1107" s="14"/>
      <c r="UDV1107" s="14"/>
      <c r="UDW1107" s="14"/>
      <c r="UDX1107" s="14"/>
      <c r="UDY1107" s="14"/>
      <c r="UDZ1107" s="14"/>
      <c r="UEA1107" s="14"/>
      <c r="UEB1107" s="14"/>
      <c r="UEC1107" s="14"/>
      <c r="UED1107" s="14"/>
      <c r="UEE1107" s="14"/>
      <c r="UEF1107" s="14"/>
      <c r="UEG1107" s="14"/>
      <c r="UEH1107" s="14"/>
      <c r="UEI1107" s="14"/>
      <c r="UEJ1107" s="14"/>
      <c r="UEK1107" s="14"/>
      <c r="UEL1107" s="14"/>
      <c r="UEM1107" s="14"/>
      <c r="UEN1107" s="14"/>
      <c r="UEO1107" s="14"/>
      <c r="UEP1107" s="14"/>
      <c r="UEQ1107" s="14"/>
      <c r="UER1107" s="14"/>
      <c r="UES1107" s="14"/>
      <c r="UET1107" s="14"/>
      <c r="UEU1107" s="14"/>
      <c r="UEV1107" s="14"/>
      <c r="UEW1107" s="14"/>
      <c r="UEX1107" s="14"/>
      <c r="UEY1107" s="14"/>
      <c r="UEZ1107" s="14"/>
      <c r="UFA1107" s="14"/>
      <c r="UFB1107" s="14"/>
      <c r="UFC1107" s="14"/>
      <c r="UFD1107" s="14"/>
      <c r="UFE1107" s="14"/>
      <c r="UFF1107" s="14"/>
      <c r="UFG1107" s="14"/>
      <c r="UFH1107" s="14"/>
      <c r="UFI1107" s="14"/>
      <c r="UFJ1107" s="14"/>
      <c r="UFK1107" s="14"/>
      <c r="UFL1107" s="14"/>
      <c r="UFM1107" s="14"/>
      <c r="UFN1107" s="14"/>
      <c r="UFO1107" s="14"/>
      <c r="UFP1107" s="14"/>
      <c r="UFQ1107" s="14"/>
      <c r="UFR1107" s="14"/>
      <c r="UFS1107" s="14"/>
      <c r="UFT1107" s="14"/>
      <c r="UFU1107" s="14"/>
      <c r="UFV1107" s="14"/>
      <c r="UFW1107" s="14"/>
      <c r="UFX1107" s="14"/>
      <c r="UFY1107" s="14"/>
      <c r="UFZ1107" s="14"/>
      <c r="UGA1107" s="14"/>
      <c r="UGB1107" s="14"/>
      <c r="UGC1107" s="14"/>
      <c r="UGD1107" s="14"/>
      <c r="UGE1107" s="14"/>
      <c r="UGF1107" s="14"/>
      <c r="UGG1107" s="14"/>
      <c r="UGH1107" s="14"/>
      <c r="UGI1107" s="14"/>
      <c r="UGJ1107" s="14"/>
      <c r="UGK1107" s="14"/>
      <c r="UGL1107" s="14"/>
      <c r="UGM1107" s="14"/>
      <c r="UGN1107" s="14"/>
      <c r="UGO1107" s="14"/>
      <c r="UGP1107" s="14"/>
      <c r="UGQ1107" s="14"/>
      <c r="UGR1107" s="14"/>
      <c r="UGS1107" s="14"/>
      <c r="UGT1107" s="14"/>
      <c r="UGU1107" s="14"/>
      <c r="UGV1107" s="14"/>
      <c r="UGW1107" s="14"/>
      <c r="UGX1107" s="14"/>
      <c r="UGY1107" s="14"/>
      <c r="UGZ1107" s="14"/>
      <c r="UHA1107" s="14"/>
      <c r="UHB1107" s="14"/>
      <c r="UHC1107" s="14"/>
      <c r="UHD1107" s="14"/>
      <c r="UHE1107" s="14"/>
      <c r="UHF1107" s="14"/>
      <c r="UHG1107" s="14"/>
      <c r="UHH1107" s="14"/>
      <c r="UHI1107" s="14"/>
      <c r="UHJ1107" s="14"/>
      <c r="UHK1107" s="14"/>
      <c r="UHL1107" s="14"/>
      <c r="UHM1107" s="14"/>
      <c r="UHN1107" s="14"/>
      <c r="UHO1107" s="14"/>
      <c r="UHP1107" s="14"/>
      <c r="UHQ1107" s="14"/>
      <c r="UHR1107" s="14"/>
      <c r="UHS1107" s="14"/>
      <c r="UHT1107" s="14"/>
      <c r="UHU1107" s="14"/>
      <c r="UHV1107" s="14"/>
      <c r="UHW1107" s="14"/>
      <c r="UHX1107" s="14"/>
      <c r="UHY1107" s="14"/>
      <c r="UHZ1107" s="14"/>
      <c r="UIA1107" s="14"/>
      <c r="UIB1107" s="14"/>
      <c r="UIC1107" s="14"/>
      <c r="UID1107" s="14"/>
      <c r="UIE1107" s="14"/>
      <c r="UIF1107" s="14"/>
      <c r="UIG1107" s="14"/>
      <c r="UIH1107" s="14"/>
      <c r="UII1107" s="14"/>
      <c r="UIJ1107" s="14"/>
      <c r="UIK1107" s="14"/>
      <c r="UIL1107" s="14"/>
      <c r="UIM1107" s="14"/>
      <c r="UIN1107" s="14"/>
      <c r="UIO1107" s="14"/>
      <c r="UIP1107" s="14"/>
      <c r="UIQ1107" s="14"/>
      <c r="UIR1107" s="14"/>
      <c r="UIS1107" s="14"/>
      <c r="UIT1107" s="14"/>
      <c r="UIU1107" s="14"/>
      <c r="UIV1107" s="14"/>
      <c r="UIW1107" s="14"/>
      <c r="UIX1107" s="14"/>
      <c r="UIY1107" s="14"/>
      <c r="UIZ1107" s="14"/>
      <c r="UJA1107" s="14"/>
      <c r="UJB1107" s="14"/>
      <c r="UJC1107" s="14"/>
      <c r="UJD1107" s="14"/>
      <c r="UJE1107" s="14"/>
      <c r="UJF1107" s="14"/>
      <c r="UJG1107" s="14"/>
      <c r="UJH1107" s="14"/>
      <c r="UJI1107" s="14"/>
      <c r="UJJ1107" s="14"/>
      <c r="UJK1107" s="14"/>
      <c r="UJL1107" s="14"/>
      <c r="UJM1107" s="14"/>
      <c r="UJN1107" s="14"/>
      <c r="UJO1107" s="14"/>
      <c r="UJP1107" s="14"/>
      <c r="UJQ1107" s="14"/>
      <c r="UJR1107" s="14"/>
      <c r="UJS1107" s="14"/>
      <c r="UJT1107" s="14"/>
      <c r="UJU1107" s="14"/>
      <c r="UJV1107" s="14"/>
      <c r="UJW1107" s="14"/>
      <c r="UJX1107" s="14"/>
      <c r="UJY1107" s="14"/>
      <c r="UJZ1107" s="14"/>
      <c r="UKA1107" s="14"/>
      <c r="UKB1107" s="14"/>
      <c r="UKC1107" s="14"/>
      <c r="UKD1107" s="14"/>
      <c r="UKE1107" s="14"/>
      <c r="UKF1107" s="14"/>
      <c r="UKG1107" s="14"/>
      <c r="UKH1107" s="14"/>
      <c r="UKI1107" s="14"/>
      <c r="UKJ1107" s="14"/>
      <c r="UKK1107" s="14"/>
      <c r="UKL1107" s="14"/>
      <c r="UKM1107" s="14"/>
      <c r="UKN1107" s="14"/>
      <c r="UKO1107" s="14"/>
      <c r="UKP1107" s="14"/>
      <c r="UKQ1107" s="14"/>
      <c r="UKR1107" s="14"/>
      <c r="UKS1107" s="14"/>
      <c r="UKT1107" s="14"/>
      <c r="UKU1107" s="14"/>
      <c r="UKV1107" s="14"/>
      <c r="UKW1107" s="14"/>
      <c r="UKX1107" s="14"/>
      <c r="UKY1107" s="14"/>
      <c r="UKZ1107" s="14"/>
      <c r="ULA1107" s="14"/>
      <c r="ULB1107" s="14"/>
      <c r="ULC1107" s="14"/>
      <c r="ULD1107" s="14"/>
      <c r="ULE1107" s="14"/>
      <c r="ULF1107" s="14"/>
      <c r="ULG1107" s="14"/>
      <c r="ULH1107" s="14"/>
      <c r="ULI1107" s="14"/>
      <c r="ULJ1107" s="14"/>
      <c r="ULK1107" s="14"/>
      <c r="ULL1107" s="14"/>
      <c r="ULM1107" s="14"/>
      <c r="ULN1107" s="14"/>
      <c r="ULO1107" s="14"/>
      <c r="ULP1107" s="14"/>
      <c r="ULQ1107" s="14"/>
      <c r="ULR1107" s="14"/>
      <c r="ULS1107" s="14"/>
      <c r="ULT1107" s="14"/>
      <c r="ULU1107" s="14"/>
      <c r="ULV1107" s="14"/>
      <c r="ULW1107" s="14"/>
      <c r="ULX1107" s="14"/>
      <c r="ULY1107" s="14"/>
      <c r="ULZ1107" s="14"/>
      <c r="UMA1107" s="14"/>
      <c r="UMB1107" s="14"/>
      <c r="UMC1107" s="14"/>
      <c r="UMD1107" s="14"/>
      <c r="UME1107" s="14"/>
      <c r="UMF1107" s="14"/>
      <c r="UMG1107" s="14"/>
      <c r="UMH1107" s="14"/>
      <c r="UMI1107" s="14"/>
      <c r="UMJ1107" s="14"/>
      <c r="UMK1107" s="14"/>
      <c r="UML1107" s="14"/>
      <c r="UMM1107" s="14"/>
      <c r="UMN1107" s="14"/>
      <c r="UMO1107" s="14"/>
      <c r="UMP1107" s="14"/>
      <c r="UMQ1107" s="14"/>
      <c r="UMR1107" s="14"/>
      <c r="UMS1107" s="14"/>
      <c r="UMT1107" s="14"/>
      <c r="UMU1107" s="14"/>
      <c r="UMV1107" s="14"/>
      <c r="UMW1107" s="14"/>
      <c r="UMX1107" s="14"/>
      <c r="UMY1107" s="14"/>
      <c r="UMZ1107" s="14"/>
      <c r="UNA1107" s="14"/>
      <c r="UNB1107" s="14"/>
      <c r="UNC1107" s="14"/>
      <c r="UND1107" s="14"/>
      <c r="UNE1107" s="14"/>
      <c r="UNF1107" s="14"/>
      <c r="UNG1107" s="14"/>
      <c r="UNH1107" s="14"/>
      <c r="UNI1107" s="14"/>
      <c r="UNJ1107" s="14"/>
      <c r="UNK1107" s="14"/>
      <c r="UNL1107" s="14"/>
      <c r="UNM1107" s="14"/>
      <c r="UNN1107" s="14"/>
      <c r="UNO1107" s="14"/>
      <c r="UNP1107" s="14"/>
      <c r="UNQ1107" s="14"/>
      <c r="UNR1107" s="14"/>
      <c r="UNS1107" s="14"/>
      <c r="UNT1107" s="14"/>
      <c r="UNU1107" s="14"/>
      <c r="UNV1107" s="14"/>
      <c r="UNW1107" s="14"/>
      <c r="UNX1107" s="14"/>
      <c r="UNY1107" s="14"/>
      <c r="UNZ1107" s="14"/>
      <c r="UOA1107" s="14"/>
      <c r="UOB1107" s="14"/>
      <c r="UOC1107" s="14"/>
      <c r="UOD1107" s="14"/>
      <c r="UOE1107" s="14"/>
      <c r="UOF1107" s="14"/>
      <c r="UOG1107" s="14"/>
      <c r="UOH1107" s="14"/>
      <c r="UOI1107" s="14"/>
      <c r="UOJ1107" s="14"/>
      <c r="UOK1107" s="14"/>
      <c r="UOL1107" s="14"/>
      <c r="UOM1107" s="14"/>
      <c r="UON1107" s="14"/>
      <c r="UOO1107" s="14"/>
      <c r="UOP1107" s="14"/>
      <c r="UOQ1107" s="14"/>
      <c r="UOR1107" s="14"/>
      <c r="UOS1107" s="14"/>
      <c r="UOT1107" s="14"/>
      <c r="UOU1107" s="14"/>
      <c r="UOV1107" s="14"/>
      <c r="UOW1107" s="14"/>
      <c r="UOX1107" s="14"/>
      <c r="UOY1107" s="14"/>
      <c r="UOZ1107" s="14"/>
      <c r="UPA1107" s="14"/>
      <c r="UPB1107" s="14"/>
      <c r="UPC1107" s="14"/>
      <c r="UPD1107" s="14"/>
      <c r="UPE1107" s="14"/>
      <c r="UPF1107" s="14"/>
      <c r="UPG1107" s="14"/>
      <c r="UPH1107" s="14"/>
      <c r="UPI1107" s="14"/>
      <c r="UPJ1107" s="14"/>
      <c r="UPK1107" s="14"/>
      <c r="UPL1107" s="14"/>
      <c r="UPM1107" s="14"/>
      <c r="UPN1107" s="14"/>
      <c r="UPO1107" s="14"/>
      <c r="UPP1107" s="14"/>
      <c r="UPQ1107" s="14"/>
      <c r="UPR1107" s="14"/>
      <c r="UPS1107" s="14"/>
      <c r="UPT1107" s="14"/>
      <c r="UPU1107" s="14"/>
      <c r="UPV1107" s="14"/>
      <c r="UPW1107" s="14"/>
      <c r="UPX1107" s="14"/>
      <c r="UPY1107" s="14"/>
      <c r="UPZ1107" s="14"/>
      <c r="UQA1107" s="14"/>
      <c r="UQB1107" s="14"/>
      <c r="UQC1107" s="14"/>
      <c r="UQD1107" s="14"/>
      <c r="UQE1107" s="14"/>
      <c r="UQF1107" s="14"/>
      <c r="UQG1107" s="14"/>
      <c r="UQH1107" s="14"/>
      <c r="UQI1107" s="14"/>
      <c r="UQJ1107" s="14"/>
      <c r="UQK1107" s="14"/>
      <c r="UQL1107" s="14"/>
      <c r="UQM1107" s="14"/>
      <c r="UQN1107" s="14"/>
      <c r="UQO1107" s="14"/>
      <c r="UQP1107" s="14"/>
      <c r="UQQ1107" s="14"/>
      <c r="UQR1107" s="14"/>
      <c r="UQS1107" s="14"/>
      <c r="UQT1107" s="14"/>
      <c r="UQU1107" s="14"/>
      <c r="UQV1107" s="14"/>
      <c r="UQW1107" s="14"/>
      <c r="UQX1107" s="14"/>
      <c r="UQY1107" s="14"/>
      <c r="UQZ1107" s="14"/>
      <c r="URA1107" s="14"/>
      <c r="URB1107" s="14"/>
      <c r="URC1107" s="14"/>
      <c r="URD1107" s="14"/>
      <c r="URE1107" s="14"/>
      <c r="URF1107" s="14"/>
      <c r="URG1107" s="14"/>
      <c r="URH1107" s="14"/>
      <c r="URI1107" s="14"/>
      <c r="URJ1107" s="14"/>
      <c r="URK1107" s="14"/>
      <c r="URL1107" s="14"/>
      <c r="URM1107" s="14"/>
      <c r="URN1107" s="14"/>
      <c r="URO1107" s="14"/>
      <c r="URP1107" s="14"/>
      <c r="URQ1107" s="14"/>
      <c r="URR1107" s="14"/>
      <c r="URS1107" s="14"/>
      <c r="URT1107" s="14"/>
      <c r="URU1107" s="14"/>
      <c r="URV1107" s="14"/>
      <c r="URW1107" s="14"/>
      <c r="URX1107" s="14"/>
      <c r="URY1107" s="14"/>
      <c r="URZ1107" s="14"/>
      <c r="USA1107" s="14"/>
      <c r="USB1107" s="14"/>
      <c r="USC1107" s="14"/>
      <c r="USD1107" s="14"/>
      <c r="USE1107" s="14"/>
      <c r="USF1107" s="14"/>
      <c r="USG1107" s="14"/>
      <c r="USH1107" s="14"/>
      <c r="USI1107" s="14"/>
      <c r="USJ1107" s="14"/>
      <c r="USK1107" s="14"/>
      <c r="USL1107" s="14"/>
      <c r="USM1107" s="14"/>
      <c r="USN1107" s="14"/>
      <c r="USO1107" s="14"/>
      <c r="USP1107" s="14"/>
      <c r="USQ1107" s="14"/>
      <c r="USR1107" s="14"/>
      <c r="USS1107" s="14"/>
      <c r="UST1107" s="14"/>
      <c r="USU1107" s="14"/>
      <c r="USV1107" s="14"/>
      <c r="USW1107" s="14"/>
      <c r="USX1107" s="14"/>
      <c r="USY1107" s="14"/>
      <c r="USZ1107" s="14"/>
      <c r="UTA1107" s="14"/>
      <c r="UTB1107" s="14"/>
      <c r="UTC1107" s="14"/>
      <c r="UTD1107" s="14"/>
      <c r="UTE1107" s="14"/>
      <c r="UTF1107" s="14"/>
      <c r="UTG1107" s="14"/>
      <c r="UTH1107" s="14"/>
      <c r="UTI1107" s="14"/>
      <c r="UTJ1107" s="14"/>
      <c r="UTK1107" s="14"/>
      <c r="UTL1107" s="14"/>
      <c r="UTM1107" s="14"/>
      <c r="UTN1107" s="14"/>
      <c r="UTO1107" s="14"/>
      <c r="UTP1107" s="14"/>
      <c r="UTQ1107" s="14"/>
      <c r="UTR1107" s="14"/>
      <c r="UTS1107" s="14"/>
      <c r="UTT1107" s="14"/>
      <c r="UTU1107" s="14"/>
      <c r="UTV1107" s="14"/>
      <c r="UTW1107" s="14"/>
      <c r="UTX1107" s="14"/>
      <c r="UTY1107" s="14"/>
      <c r="UTZ1107" s="14"/>
      <c r="UUA1107" s="14"/>
      <c r="UUB1107" s="14"/>
      <c r="UUC1107" s="14"/>
      <c r="UUD1107" s="14"/>
      <c r="UUE1107" s="14"/>
      <c r="UUF1107" s="14"/>
      <c r="UUG1107" s="14"/>
      <c r="UUH1107" s="14"/>
      <c r="UUI1107" s="14"/>
      <c r="UUJ1107" s="14"/>
      <c r="UUK1107" s="14"/>
      <c r="UUL1107" s="14"/>
      <c r="UUM1107" s="14"/>
      <c r="UUN1107" s="14"/>
      <c r="UUO1107" s="14"/>
      <c r="UUP1107" s="14"/>
      <c r="UUQ1107" s="14"/>
      <c r="UUR1107" s="14"/>
      <c r="UUS1107" s="14"/>
      <c r="UUT1107" s="14"/>
      <c r="UUU1107" s="14"/>
      <c r="UUV1107" s="14"/>
      <c r="UUW1107" s="14"/>
      <c r="UUX1107" s="14"/>
      <c r="UUY1107" s="14"/>
      <c r="UUZ1107" s="14"/>
      <c r="UVA1107" s="14"/>
      <c r="UVB1107" s="14"/>
      <c r="UVC1107" s="14"/>
      <c r="UVD1107" s="14"/>
      <c r="UVE1107" s="14"/>
      <c r="UVF1107" s="14"/>
      <c r="UVG1107" s="14"/>
      <c r="UVH1107" s="14"/>
      <c r="UVI1107" s="14"/>
      <c r="UVJ1107" s="14"/>
      <c r="UVK1107" s="14"/>
      <c r="UVL1107" s="14"/>
      <c r="UVM1107" s="14"/>
      <c r="UVN1107" s="14"/>
      <c r="UVO1107" s="14"/>
      <c r="UVP1107" s="14"/>
      <c r="UVQ1107" s="14"/>
      <c r="UVR1107" s="14"/>
      <c r="UVS1107" s="14"/>
      <c r="UVT1107" s="14"/>
      <c r="UVU1107" s="14"/>
      <c r="UVV1107" s="14"/>
      <c r="UVW1107" s="14"/>
      <c r="UVX1107" s="14"/>
      <c r="UVY1107" s="14"/>
      <c r="UVZ1107" s="14"/>
      <c r="UWA1107" s="14"/>
      <c r="UWB1107" s="14"/>
      <c r="UWC1107" s="14"/>
      <c r="UWD1107" s="14"/>
      <c r="UWE1107" s="14"/>
      <c r="UWF1107" s="14"/>
      <c r="UWG1107" s="14"/>
      <c r="UWH1107" s="14"/>
      <c r="UWI1107" s="14"/>
      <c r="UWJ1107" s="14"/>
      <c r="UWK1107" s="14"/>
      <c r="UWL1107" s="14"/>
      <c r="UWM1107" s="14"/>
      <c r="UWN1107" s="14"/>
      <c r="UWO1107" s="14"/>
      <c r="UWP1107" s="14"/>
      <c r="UWQ1107" s="14"/>
      <c r="UWR1107" s="14"/>
      <c r="UWS1107" s="14"/>
      <c r="UWT1107" s="14"/>
      <c r="UWU1107" s="14"/>
      <c r="UWV1107" s="14"/>
      <c r="UWW1107" s="14"/>
      <c r="UWX1107" s="14"/>
      <c r="UWY1107" s="14"/>
      <c r="UWZ1107" s="14"/>
      <c r="UXA1107" s="14"/>
      <c r="UXB1107" s="14"/>
      <c r="UXC1107" s="14"/>
      <c r="UXD1107" s="14"/>
      <c r="UXE1107" s="14"/>
      <c r="UXF1107" s="14"/>
      <c r="UXG1107" s="14"/>
      <c r="UXH1107" s="14"/>
      <c r="UXI1107" s="14"/>
      <c r="UXJ1107" s="14"/>
      <c r="UXK1107" s="14"/>
      <c r="UXL1107" s="14"/>
      <c r="UXM1107" s="14"/>
      <c r="UXN1107" s="14"/>
      <c r="UXO1107" s="14"/>
      <c r="UXP1107" s="14"/>
      <c r="UXQ1107" s="14"/>
      <c r="UXR1107" s="14"/>
      <c r="UXS1107" s="14"/>
      <c r="UXT1107" s="14"/>
      <c r="UXU1107" s="14"/>
      <c r="UXV1107" s="14"/>
      <c r="UXW1107" s="14"/>
      <c r="UXX1107" s="14"/>
      <c r="UXY1107" s="14"/>
      <c r="UXZ1107" s="14"/>
      <c r="UYA1107" s="14"/>
      <c r="UYB1107" s="14"/>
      <c r="UYC1107" s="14"/>
      <c r="UYD1107" s="14"/>
      <c r="UYE1107" s="14"/>
      <c r="UYF1107" s="14"/>
      <c r="UYG1107" s="14"/>
      <c r="UYH1107" s="14"/>
      <c r="UYI1107" s="14"/>
      <c r="UYJ1107" s="14"/>
      <c r="UYK1107" s="14"/>
      <c r="UYL1107" s="14"/>
      <c r="UYM1107" s="14"/>
      <c r="UYN1107" s="14"/>
      <c r="UYO1107" s="14"/>
      <c r="UYP1107" s="14"/>
      <c r="UYQ1107" s="14"/>
      <c r="UYR1107" s="14"/>
      <c r="UYS1107" s="14"/>
      <c r="UYT1107" s="14"/>
      <c r="UYU1107" s="14"/>
      <c r="UYV1107" s="14"/>
      <c r="UYW1107" s="14"/>
      <c r="UYX1107" s="14"/>
      <c r="UYY1107" s="14"/>
      <c r="UYZ1107" s="14"/>
      <c r="UZA1107" s="14"/>
      <c r="UZB1107" s="14"/>
      <c r="UZC1107" s="14"/>
      <c r="UZD1107" s="14"/>
      <c r="UZE1107" s="14"/>
      <c r="UZF1107" s="14"/>
      <c r="UZG1107" s="14"/>
      <c r="UZH1107" s="14"/>
      <c r="UZI1107" s="14"/>
      <c r="UZJ1107" s="14"/>
      <c r="UZK1107" s="14"/>
      <c r="UZL1107" s="14"/>
      <c r="UZM1107" s="14"/>
      <c r="UZN1107" s="14"/>
      <c r="UZO1107" s="14"/>
      <c r="UZP1107" s="14"/>
      <c r="UZQ1107" s="14"/>
      <c r="UZR1107" s="14"/>
      <c r="UZS1107" s="14"/>
      <c r="UZT1107" s="14"/>
      <c r="UZU1107" s="14"/>
      <c r="UZV1107" s="14"/>
      <c r="UZW1107" s="14"/>
      <c r="UZX1107" s="14"/>
      <c r="UZY1107" s="14"/>
      <c r="UZZ1107" s="14"/>
      <c r="VAA1107" s="14"/>
      <c r="VAB1107" s="14"/>
      <c r="VAC1107" s="14"/>
      <c r="VAD1107" s="14"/>
      <c r="VAE1107" s="14"/>
      <c r="VAF1107" s="14"/>
      <c r="VAG1107" s="14"/>
      <c r="VAH1107" s="14"/>
      <c r="VAI1107" s="14"/>
      <c r="VAJ1107" s="14"/>
      <c r="VAK1107" s="14"/>
      <c r="VAL1107" s="14"/>
      <c r="VAM1107" s="14"/>
      <c r="VAN1107" s="14"/>
      <c r="VAO1107" s="14"/>
      <c r="VAP1107" s="14"/>
      <c r="VAQ1107" s="14"/>
      <c r="VAR1107" s="14"/>
      <c r="VAS1107" s="14"/>
      <c r="VAT1107" s="14"/>
      <c r="VAU1107" s="14"/>
      <c r="VAV1107" s="14"/>
      <c r="VAW1107" s="14"/>
      <c r="VAX1107" s="14"/>
      <c r="VAY1107" s="14"/>
      <c r="VAZ1107" s="14"/>
      <c r="VBA1107" s="14"/>
      <c r="VBB1107" s="14"/>
      <c r="VBC1107" s="14"/>
      <c r="VBD1107" s="14"/>
      <c r="VBE1107" s="14"/>
      <c r="VBF1107" s="14"/>
      <c r="VBG1107" s="14"/>
      <c r="VBH1107" s="14"/>
      <c r="VBI1107" s="14"/>
      <c r="VBJ1107" s="14"/>
      <c r="VBK1107" s="14"/>
      <c r="VBL1107" s="14"/>
      <c r="VBM1107" s="14"/>
      <c r="VBN1107" s="14"/>
      <c r="VBO1107" s="14"/>
      <c r="VBP1107" s="14"/>
      <c r="VBQ1107" s="14"/>
      <c r="VBR1107" s="14"/>
      <c r="VBS1107" s="14"/>
      <c r="VBT1107" s="14"/>
      <c r="VBU1107" s="14"/>
      <c r="VBV1107" s="14"/>
      <c r="VBW1107" s="14"/>
      <c r="VBX1107" s="14"/>
      <c r="VBY1107" s="14"/>
      <c r="VBZ1107" s="14"/>
      <c r="VCA1107" s="14"/>
      <c r="VCB1107" s="14"/>
      <c r="VCC1107" s="14"/>
      <c r="VCD1107" s="14"/>
      <c r="VCE1107" s="14"/>
      <c r="VCF1107" s="14"/>
      <c r="VCG1107" s="14"/>
      <c r="VCH1107" s="14"/>
      <c r="VCI1107" s="14"/>
      <c r="VCJ1107" s="14"/>
      <c r="VCK1107" s="14"/>
      <c r="VCL1107" s="14"/>
      <c r="VCM1107" s="14"/>
      <c r="VCN1107" s="14"/>
      <c r="VCO1107" s="14"/>
      <c r="VCP1107" s="14"/>
      <c r="VCQ1107" s="14"/>
      <c r="VCR1107" s="14"/>
      <c r="VCS1107" s="14"/>
      <c r="VCT1107" s="14"/>
      <c r="VCU1107" s="14"/>
      <c r="VCV1107" s="14"/>
      <c r="VCW1107" s="14"/>
      <c r="VCX1107" s="14"/>
      <c r="VCY1107" s="14"/>
      <c r="VCZ1107" s="14"/>
      <c r="VDA1107" s="14"/>
      <c r="VDB1107" s="14"/>
      <c r="VDC1107" s="14"/>
      <c r="VDD1107" s="14"/>
      <c r="VDE1107" s="14"/>
      <c r="VDF1107" s="14"/>
      <c r="VDG1107" s="14"/>
      <c r="VDH1107" s="14"/>
      <c r="VDI1107" s="14"/>
      <c r="VDJ1107" s="14"/>
      <c r="VDK1107" s="14"/>
      <c r="VDL1107" s="14"/>
      <c r="VDM1107" s="14"/>
      <c r="VDN1107" s="14"/>
      <c r="VDO1107" s="14"/>
      <c r="VDP1107" s="14"/>
      <c r="VDQ1107" s="14"/>
      <c r="VDR1107" s="14"/>
      <c r="VDS1107" s="14"/>
      <c r="VDT1107" s="14"/>
      <c r="VDU1107" s="14"/>
      <c r="VDV1107" s="14"/>
      <c r="VDW1107" s="14"/>
      <c r="VDX1107" s="14"/>
      <c r="VDY1107" s="14"/>
      <c r="VDZ1107" s="14"/>
      <c r="VEA1107" s="14"/>
      <c r="VEB1107" s="14"/>
      <c r="VEC1107" s="14"/>
      <c r="VED1107" s="14"/>
      <c r="VEE1107" s="14"/>
      <c r="VEF1107" s="14"/>
      <c r="VEG1107" s="14"/>
      <c r="VEH1107" s="14"/>
      <c r="VEI1107" s="14"/>
      <c r="VEJ1107" s="14"/>
      <c r="VEK1107" s="14"/>
      <c r="VEL1107" s="14"/>
      <c r="VEM1107" s="14"/>
      <c r="VEN1107" s="14"/>
      <c r="VEO1107" s="14"/>
      <c r="VEP1107" s="14"/>
      <c r="VEQ1107" s="14"/>
      <c r="VER1107" s="14"/>
      <c r="VES1107" s="14"/>
      <c r="VET1107" s="14"/>
      <c r="VEU1107" s="14"/>
      <c r="VEV1107" s="14"/>
      <c r="VEW1107" s="14"/>
      <c r="VEX1107" s="14"/>
      <c r="VEY1107" s="14"/>
      <c r="VEZ1107" s="14"/>
      <c r="VFA1107" s="14"/>
      <c r="VFB1107" s="14"/>
      <c r="VFC1107" s="14"/>
      <c r="VFD1107" s="14"/>
      <c r="VFE1107" s="14"/>
      <c r="VFF1107" s="14"/>
      <c r="VFG1107" s="14"/>
      <c r="VFH1107" s="14"/>
      <c r="VFI1107" s="14"/>
      <c r="VFJ1107" s="14"/>
      <c r="VFK1107" s="14"/>
      <c r="VFL1107" s="14"/>
      <c r="VFM1107" s="14"/>
      <c r="VFN1107" s="14"/>
      <c r="VFO1107" s="14"/>
      <c r="VFP1107" s="14"/>
      <c r="VFQ1107" s="14"/>
      <c r="VFR1107" s="14"/>
      <c r="VFS1107" s="14"/>
      <c r="VFT1107" s="14"/>
      <c r="VFU1107" s="14"/>
      <c r="VFV1107" s="14"/>
      <c r="VFW1107" s="14"/>
      <c r="VFX1107" s="14"/>
      <c r="VFY1107" s="14"/>
      <c r="VFZ1107" s="14"/>
      <c r="VGA1107" s="14"/>
      <c r="VGB1107" s="14"/>
      <c r="VGC1107" s="14"/>
      <c r="VGD1107" s="14"/>
      <c r="VGE1107" s="14"/>
      <c r="VGF1107" s="14"/>
      <c r="VGG1107" s="14"/>
      <c r="VGH1107" s="14"/>
      <c r="VGI1107" s="14"/>
      <c r="VGJ1107" s="14"/>
      <c r="VGK1107" s="14"/>
      <c r="VGL1107" s="14"/>
      <c r="VGM1107" s="14"/>
      <c r="VGN1107" s="14"/>
      <c r="VGO1107" s="14"/>
      <c r="VGP1107" s="14"/>
      <c r="VGQ1107" s="14"/>
      <c r="VGR1107" s="14"/>
      <c r="VGS1107" s="14"/>
      <c r="VGT1107" s="14"/>
      <c r="VGU1107" s="14"/>
      <c r="VGV1107" s="14"/>
      <c r="VGW1107" s="14"/>
      <c r="VGX1107" s="14"/>
      <c r="VGY1107" s="14"/>
      <c r="VGZ1107" s="14"/>
      <c r="VHA1107" s="14"/>
      <c r="VHB1107" s="14"/>
      <c r="VHC1107" s="14"/>
      <c r="VHD1107" s="14"/>
      <c r="VHE1107" s="14"/>
      <c r="VHF1107" s="14"/>
      <c r="VHG1107" s="14"/>
      <c r="VHH1107" s="14"/>
      <c r="VHI1107" s="14"/>
      <c r="VHJ1107" s="14"/>
      <c r="VHK1107" s="14"/>
      <c r="VHL1107" s="14"/>
      <c r="VHM1107" s="14"/>
      <c r="VHN1107" s="14"/>
      <c r="VHO1107" s="14"/>
      <c r="VHP1107" s="14"/>
      <c r="VHQ1107" s="14"/>
      <c r="VHR1107" s="14"/>
      <c r="VHS1107" s="14"/>
      <c r="VHT1107" s="14"/>
      <c r="VHU1107" s="14"/>
      <c r="VHV1107" s="14"/>
      <c r="VHW1107" s="14"/>
      <c r="VHX1107" s="14"/>
      <c r="VHY1107" s="14"/>
      <c r="VHZ1107" s="14"/>
      <c r="VIA1107" s="14"/>
      <c r="VIB1107" s="14"/>
      <c r="VIC1107" s="14"/>
      <c r="VID1107" s="14"/>
      <c r="VIE1107" s="14"/>
      <c r="VIF1107" s="14"/>
      <c r="VIG1107" s="14"/>
      <c r="VIH1107" s="14"/>
      <c r="VII1107" s="14"/>
      <c r="VIJ1107" s="14"/>
      <c r="VIK1107" s="14"/>
      <c r="VIL1107" s="14"/>
      <c r="VIM1107" s="14"/>
      <c r="VIN1107" s="14"/>
      <c r="VIO1107" s="14"/>
      <c r="VIP1107" s="14"/>
      <c r="VIQ1107" s="14"/>
      <c r="VIR1107" s="14"/>
      <c r="VIS1107" s="14"/>
      <c r="VIT1107" s="14"/>
      <c r="VIU1107" s="14"/>
      <c r="VIV1107" s="14"/>
      <c r="VIW1107" s="14"/>
      <c r="VIX1107" s="14"/>
      <c r="VIY1107" s="14"/>
      <c r="VIZ1107" s="14"/>
      <c r="VJA1107" s="14"/>
      <c r="VJB1107" s="14"/>
      <c r="VJC1107" s="14"/>
      <c r="VJD1107" s="14"/>
      <c r="VJE1107" s="14"/>
      <c r="VJF1107" s="14"/>
      <c r="VJG1107" s="14"/>
      <c r="VJH1107" s="14"/>
      <c r="VJI1107" s="14"/>
      <c r="VJJ1107" s="14"/>
      <c r="VJK1107" s="14"/>
      <c r="VJL1107" s="14"/>
      <c r="VJM1107" s="14"/>
      <c r="VJN1107" s="14"/>
      <c r="VJO1107" s="14"/>
      <c r="VJP1107" s="14"/>
      <c r="VJQ1107" s="14"/>
      <c r="VJR1107" s="14"/>
      <c r="VJS1107" s="14"/>
      <c r="VJT1107" s="14"/>
      <c r="VJU1107" s="14"/>
      <c r="VJV1107" s="14"/>
      <c r="VJW1107" s="14"/>
      <c r="VJX1107" s="14"/>
      <c r="VJY1107" s="14"/>
      <c r="VJZ1107" s="14"/>
      <c r="VKA1107" s="14"/>
      <c r="VKB1107" s="14"/>
      <c r="VKC1107" s="14"/>
      <c r="VKD1107" s="14"/>
      <c r="VKE1107" s="14"/>
      <c r="VKF1107" s="14"/>
      <c r="VKG1107" s="14"/>
      <c r="VKH1107" s="14"/>
      <c r="VKI1107" s="14"/>
      <c r="VKJ1107" s="14"/>
      <c r="VKK1107" s="14"/>
      <c r="VKL1107" s="14"/>
      <c r="VKM1107" s="14"/>
      <c r="VKN1107" s="14"/>
      <c r="VKO1107" s="14"/>
      <c r="VKP1107" s="14"/>
      <c r="VKQ1107" s="14"/>
      <c r="VKR1107" s="14"/>
      <c r="VKS1107" s="14"/>
      <c r="VKT1107" s="14"/>
      <c r="VKU1107" s="14"/>
      <c r="VKV1107" s="14"/>
      <c r="VKW1107" s="14"/>
      <c r="VKX1107" s="14"/>
      <c r="VKY1107" s="14"/>
      <c r="VKZ1107" s="14"/>
      <c r="VLA1107" s="14"/>
      <c r="VLB1107" s="14"/>
      <c r="VLC1107" s="14"/>
      <c r="VLD1107" s="14"/>
      <c r="VLE1107" s="14"/>
      <c r="VLF1107" s="14"/>
      <c r="VLG1107" s="14"/>
      <c r="VLH1107" s="14"/>
      <c r="VLI1107" s="14"/>
      <c r="VLJ1107" s="14"/>
      <c r="VLK1107" s="14"/>
      <c r="VLL1107" s="14"/>
      <c r="VLM1107" s="14"/>
      <c r="VLN1107" s="14"/>
      <c r="VLO1107" s="14"/>
      <c r="VLP1107" s="14"/>
      <c r="VLQ1107" s="14"/>
      <c r="VLR1107" s="14"/>
      <c r="VLS1107" s="14"/>
      <c r="VLT1107" s="14"/>
      <c r="VLU1107" s="14"/>
      <c r="VLV1107" s="14"/>
      <c r="VLW1107" s="14"/>
      <c r="VLX1107" s="14"/>
      <c r="VLY1107" s="14"/>
      <c r="VLZ1107" s="14"/>
      <c r="VMA1107" s="14"/>
      <c r="VMB1107" s="14"/>
      <c r="VMC1107" s="14"/>
      <c r="VMD1107" s="14"/>
      <c r="VME1107" s="14"/>
      <c r="VMF1107" s="14"/>
      <c r="VMG1107" s="14"/>
      <c r="VMH1107" s="14"/>
      <c r="VMI1107" s="14"/>
      <c r="VMJ1107" s="14"/>
      <c r="VMK1107" s="14"/>
      <c r="VML1107" s="14"/>
      <c r="VMM1107" s="14"/>
      <c r="VMN1107" s="14"/>
      <c r="VMO1107" s="14"/>
      <c r="VMP1107" s="14"/>
      <c r="VMQ1107" s="14"/>
      <c r="VMR1107" s="14"/>
      <c r="VMS1107" s="14"/>
      <c r="VMT1107" s="14"/>
      <c r="VMU1107" s="14"/>
      <c r="VMV1107" s="14"/>
      <c r="VMW1107" s="14"/>
      <c r="VMX1107" s="14"/>
      <c r="VMY1107" s="14"/>
      <c r="VMZ1107" s="14"/>
      <c r="VNA1107" s="14"/>
      <c r="VNB1107" s="14"/>
      <c r="VNC1107" s="14"/>
      <c r="VND1107" s="14"/>
      <c r="VNE1107" s="14"/>
      <c r="VNF1107" s="14"/>
      <c r="VNG1107" s="14"/>
      <c r="VNH1107" s="14"/>
      <c r="VNI1107" s="14"/>
      <c r="VNJ1107" s="14"/>
      <c r="VNK1107" s="14"/>
      <c r="VNL1107" s="14"/>
      <c r="VNM1107" s="14"/>
      <c r="VNN1107" s="14"/>
      <c r="VNO1107" s="14"/>
      <c r="VNP1107" s="14"/>
      <c r="VNQ1107" s="14"/>
      <c r="VNR1107" s="14"/>
      <c r="VNS1107" s="14"/>
      <c r="VNT1107" s="14"/>
      <c r="VNU1107" s="14"/>
      <c r="VNV1107" s="14"/>
      <c r="VNW1107" s="14"/>
      <c r="VNX1107" s="14"/>
      <c r="VNY1107" s="14"/>
      <c r="VNZ1107" s="14"/>
      <c r="VOA1107" s="14"/>
      <c r="VOB1107" s="14"/>
      <c r="VOC1107" s="14"/>
      <c r="VOD1107" s="14"/>
      <c r="VOE1107" s="14"/>
      <c r="VOF1107" s="14"/>
      <c r="VOG1107" s="14"/>
      <c r="VOH1107" s="14"/>
      <c r="VOI1107" s="14"/>
      <c r="VOJ1107" s="14"/>
      <c r="VOK1107" s="14"/>
      <c r="VOL1107" s="14"/>
      <c r="VOM1107" s="14"/>
      <c r="VON1107" s="14"/>
      <c r="VOO1107" s="14"/>
      <c r="VOP1107" s="14"/>
      <c r="VOQ1107" s="14"/>
      <c r="VOR1107" s="14"/>
      <c r="VOS1107" s="14"/>
      <c r="VOT1107" s="14"/>
      <c r="VOU1107" s="14"/>
      <c r="VOV1107" s="14"/>
      <c r="VOW1107" s="14"/>
      <c r="VOX1107" s="14"/>
      <c r="VOY1107" s="14"/>
      <c r="VOZ1107" s="14"/>
      <c r="VPA1107" s="14"/>
      <c r="VPB1107" s="14"/>
      <c r="VPC1107" s="14"/>
      <c r="VPD1107" s="14"/>
      <c r="VPE1107" s="14"/>
      <c r="VPF1107" s="14"/>
      <c r="VPG1107" s="14"/>
      <c r="VPH1107" s="14"/>
      <c r="VPI1107" s="14"/>
      <c r="VPJ1107" s="14"/>
      <c r="VPK1107" s="14"/>
      <c r="VPL1107" s="14"/>
      <c r="VPM1107" s="14"/>
      <c r="VPN1107" s="14"/>
      <c r="VPO1107" s="14"/>
      <c r="VPP1107" s="14"/>
      <c r="VPQ1107" s="14"/>
      <c r="VPR1107" s="14"/>
      <c r="VPS1107" s="14"/>
      <c r="VPT1107" s="14"/>
      <c r="VPU1107" s="14"/>
      <c r="VPV1107" s="14"/>
      <c r="VPW1107" s="14"/>
      <c r="VPX1107" s="14"/>
      <c r="VPY1107" s="14"/>
      <c r="VPZ1107" s="14"/>
      <c r="VQA1107" s="14"/>
      <c r="VQB1107" s="14"/>
      <c r="VQC1107" s="14"/>
      <c r="VQD1107" s="14"/>
      <c r="VQE1107" s="14"/>
      <c r="VQF1107" s="14"/>
      <c r="VQG1107" s="14"/>
      <c r="VQH1107" s="14"/>
      <c r="VQI1107" s="14"/>
      <c r="VQJ1107" s="14"/>
      <c r="VQK1107" s="14"/>
      <c r="VQL1107" s="14"/>
      <c r="VQM1107" s="14"/>
      <c r="VQN1107" s="14"/>
      <c r="VQO1107" s="14"/>
      <c r="VQP1107" s="14"/>
      <c r="VQQ1107" s="14"/>
      <c r="VQR1107" s="14"/>
      <c r="VQS1107" s="14"/>
      <c r="VQT1107" s="14"/>
      <c r="VQU1107" s="14"/>
      <c r="VQV1107" s="14"/>
      <c r="VQW1107" s="14"/>
      <c r="VQX1107" s="14"/>
      <c r="VQY1107" s="14"/>
      <c r="VQZ1107" s="14"/>
      <c r="VRA1107" s="14"/>
      <c r="VRB1107" s="14"/>
      <c r="VRC1107" s="14"/>
      <c r="VRD1107" s="14"/>
      <c r="VRE1107" s="14"/>
      <c r="VRF1107" s="14"/>
      <c r="VRG1107" s="14"/>
      <c r="VRH1107" s="14"/>
      <c r="VRI1107" s="14"/>
      <c r="VRJ1107" s="14"/>
      <c r="VRK1107" s="14"/>
      <c r="VRL1107" s="14"/>
      <c r="VRM1107" s="14"/>
      <c r="VRN1107" s="14"/>
      <c r="VRO1107" s="14"/>
      <c r="VRP1107" s="14"/>
      <c r="VRQ1107" s="14"/>
      <c r="VRR1107" s="14"/>
      <c r="VRS1107" s="14"/>
      <c r="VRT1107" s="14"/>
      <c r="VRU1107" s="14"/>
      <c r="VRV1107" s="14"/>
      <c r="VRW1107" s="14"/>
      <c r="VRX1107" s="14"/>
      <c r="VRY1107" s="14"/>
      <c r="VRZ1107" s="14"/>
      <c r="VSA1107" s="14"/>
      <c r="VSB1107" s="14"/>
      <c r="VSC1107" s="14"/>
      <c r="VSD1107" s="14"/>
      <c r="VSE1107" s="14"/>
      <c r="VSF1107" s="14"/>
      <c r="VSG1107" s="14"/>
      <c r="VSH1107" s="14"/>
      <c r="VSI1107" s="14"/>
      <c r="VSJ1107" s="14"/>
      <c r="VSK1107" s="14"/>
      <c r="VSL1107" s="14"/>
      <c r="VSM1107" s="14"/>
      <c r="VSN1107" s="14"/>
      <c r="VSO1107" s="14"/>
      <c r="VSP1107" s="14"/>
      <c r="VSQ1107" s="14"/>
      <c r="VSR1107" s="14"/>
      <c r="VSS1107" s="14"/>
      <c r="VST1107" s="14"/>
      <c r="VSU1107" s="14"/>
      <c r="VSV1107" s="14"/>
      <c r="VSW1107" s="14"/>
      <c r="VSX1107" s="14"/>
      <c r="VSY1107" s="14"/>
      <c r="VSZ1107" s="14"/>
      <c r="VTA1107" s="14"/>
      <c r="VTB1107" s="14"/>
      <c r="VTC1107" s="14"/>
      <c r="VTD1107" s="14"/>
      <c r="VTE1107" s="14"/>
      <c r="VTF1107" s="14"/>
      <c r="VTG1107" s="14"/>
      <c r="VTH1107" s="14"/>
      <c r="VTI1107" s="14"/>
      <c r="VTJ1107" s="14"/>
      <c r="VTK1107" s="14"/>
      <c r="VTL1107" s="14"/>
      <c r="VTM1107" s="14"/>
      <c r="VTN1107" s="14"/>
      <c r="VTO1107" s="14"/>
      <c r="VTP1107" s="14"/>
      <c r="VTQ1107" s="14"/>
      <c r="VTR1107" s="14"/>
      <c r="VTS1107" s="14"/>
      <c r="VTT1107" s="14"/>
      <c r="VTU1107" s="14"/>
      <c r="VTV1107" s="14"/>
      <c r="VTW1107" s="14"/>
      <c r="VTX1107" s="14"/>
      <c r="VTY1107" s="14"/>
      <c r="VTZ1107" s="14"/>
      <c r="VUA1107" s="14"/>
      <c r="VUB1107" s="14"/>
      <c r="VUC1107" s="14"/>
      <c r="VUD1107" s="14"/>
      <c r="VUE1107" s="14"/>
      <c r="VUF1107" s="14"/>
      <c r="VUG1107" s="14"/>
      <c r="VUH1107" s="14"/>
      <c r="VUI1107" s="14"/>
      <c r="VUJ1107" s="14"/>
      <c r="VUK1107" s="14"/>
      <c r="VUL1107" s="14"/>
      <c r="VUM1107" s="14"/>
      <c r="VUN1107" s="14"/>
      <c r="VUO1107" s="14"/>
      <c r="VUP1107" s="14"/>
      <c r="VUQ1107" s="14"/>
      <c r="VUR1107" s="14"/>
      <c r="VUS1107" s="14"/>
      <c r="VUT1107" s="14"/>
      <c r="VUU1107" s="14"/>
      <c r="VUV1107" s="14"/>
      <c r="VUW1107" s="14"/>
      <c r="VUX1107" s="14"/>
      <c r="VUY1107" s="14"/>
      <c r="VUZ1107" s="14"/>
      <c r="VVA1107" s="14"/>
      <c r="VVB1107" s="14"/>
      <c r="VVC1107" s="14"/>
      <c r="VVD1107" s="14"/>
      <c r="VVE1107" s="14"/>
      <c r="VVF1107" s="14"/>
      <c r="VVG1107" s="14"/>
      <c r="VVH1107" s="14"/>
      <c r="VVI1107" s="14"/>
      <c r="VVJ1107" s="14"/>
      <c r="VVK1107" s="14"/>
      <c r="VVL1107" s="14"/>
      <c r="VVM1107" s="14"/>
      <c r="VVN1107" s="14"/>
      <c r="VVO1107" s="14"/>
      <c r="VVP1107" s="14"/>
      <c r="VVQ1107" s="14"/>
      <c r="VVR1107" s="14"/>
      <c r="VVS1107" s="14"/>
      <c r="VVT1107" s="14"/>
      <c r="VVU1107" s="14"/>
      <c r="VVV1107" s="14"/>
      <c r="VVW1107" s="14"/>
      <c r="VVX1107" s="14"/>
      <c r="VVY1107" s="14"/>
      <c r="VVZ1107" s="14"/>
      <c r="VWA1107" s="14"/>
      <c r="VWB1107" s="14"/>
      <c r="VWC1107" s="14"/>
      <c r="VWD1107" s="14"/>
      <c r="VWE1107" s="14"/>
      <c r="VWF1107" s="14"/>
      <c r="VWG1107" s="14"/>
      <c r="VWH1107" s="14"/>
      <c r="VWI1107" s="14"/>
      <c r="VWJ1107" s="14"/>
      <c r="VWK1107" s="14"/>
      <c r="VWL1107" s="14"/>
      <c r="VWM1107" s="14"/>
      <c r="VWN1107" s="14"/>
      <c r="VWO1107" s="14"/>
      <c r="VWP1107" s="14"/>
      <c r="VWQ1107" s="14"/>
      <c r="VWR1107" s="14"/>
      <c r="VWS1107" s="14"/>
      <c r="VWT1107" s="14"/>
      <c r="VWU1107" s="14"/>
      <c r="VWV1107" s="14"/>
      <c r="VWW1107" s="14"/>
      <c r="VWX1107" s="14"/>
      <c r="VWY1107" s="14"/>
      <c r="VWZ1107" s="14"/>
      <c r="VXA1107" s="14"/>
      <c r="VXB1107" s="14"/>
      <c r="VXC1107" s="14"/>
      <c r="VXD1107" s="14"/>
      <c r="VXE1107" s="14"/>
      <c r="VXF1107" s="14"/>
      <c r="VXG1107" s="14"/>
      <c r="VXH1107" s="14"/>
      <c r="VXI1107" s="14"/>
      <c r="VXJ1107" s="14"/>
      <c r="VXK1107" s="14"/>
      <c r="VXL1107" s="14"/>
      <c r="VXM1107" s="14"/>
      <c r="VXN1107" s="14"/>
      <c r="VXO1107" s="14"/>
      <c r="VXP1107" s="14"/>
      <c r="VXQ1107" s="14"/>
      <c r="VXR1107" s="14"/>
      <c r="VXS1107" s="14"/>
      <c r="VXT1107" s="14"/>
      <c r="VXU1107" s="14"/>
      <c r="VXV1107" s="14"/>
      <c r="VXW1107" s="14"/>
      <c r="VXX1107" s="14"/>
      <c r="VXY1107" s="14"/>
      <c r="VXZ1107" s="14"/>
      <c r="VYA1107" s="14"/>
      <c r="VYB1107" s="14"/>
      <c r="VYC1107" s="14"/>
      <c r="VYD1107" s="14"/>
      <c r="VYE1107" s="14"/>
      <c r="VYF1107" s="14"/>
      <c r="VYG1107" s="14"/>
      <c r="VYH1107" s="14"/>
      <c r="VYI1107" s="14"/>
      <c r="VYJ1107" s="14"/>
      <c r="VYK1107" s="14"/>
      <c r="VYL1107" s="14"/>
      <c r="VYM1107" s="14"/>
      <c r="VYN1107" s="14"/>
      <c r="VYO1107" s="14"/>
      <c r="VYP1107" s="14"/>
      <c r="VYQ1107" s="14"/>
      <c r="VYR1107" s="14"/>
      <c r="VYS1107" s="14"/>
      <c r="VYT1107" s="14"/>
      <c r="VYU1107" s="14"/>
      <c r="VYV1107" s="14"/>
      <c r="VYW1107" s="14"/>
      <c r="VYX1107" s="14"/>
      <c r="VYY1107" s="14"/>
      <c r="VYZ1107" s="14"/>
      <c r="VZA1107" s="14"/>
      <c r="VZB1107" s="14"/>
      <c r="VZC1107" s="14"/>
      <c r="VZD1107" s="14"/>
      <c r="VZE1107" s="14"/>
      <c r="VZF1107" s="14"/>
      <c r="VZG1107" s="14"/>
      <c r="VZH1107" s="14"/>
      <c r="VZI1107" s="14"/>
      <c r="VZJ1107" s="14"/>
      <c r="VZK1107" s="14"/>
      <c r="VZL1107" s="14"/>
      <c r="VZM1107" s="14"/>
      <c r="VZN1107" s="14"/>
      <c r="VZO1107" s="14"/>
      <c r="VZP1107" s="14"/>
      <c r="VZQ1107" s="14"/>
      <c r="VZR1107" s="14"/>
      <c r="VZS1107" s="14"/>
      <c r="VZT1107" s="14"/>
      <c r="VZU1107" s="14"/>
      <c r="VZV1107" s="14"/>
      <c r="VZW1107" s="14"/>
      <c r="VZX1107" s="14"/>
      <c r="VZY1107" s="14"/>
      <c r="VZZ1107" s="14"/>
      <c r="WAA1107" s="14"/>
      <c r="WAB1107" s="14"/>
      <c r="WAC1107" s="14"/>
      <c r="WAD1107" s="14"/>
      <c r="WAE1107" s="14"/>
      <c r="WAF1107" s="14"/>
      <c r="WAG1107" s="14"/>
      <c r="WAH1107" s="14"/>
      <c r="WAI1107" s="14"/>
      <c r="WAJ1107" s="14"/>
      <c r="WAK1107" s="14"/>
      <c r="WAL1107" s="14"/>
      <c r="WAM1107" s="14"/>
      <c r="WAN1107" s="14"/>
      <c r="WAO1107" s="14"/>
      <c r="WAP1107" s="14"/>
      <c r="WAQ1107" s="14"/>
      <c r="WAR1107" s="14"/>
      <c r="WAS1107" s="14"/>
      <c r="WAT1107" s="14"/>
      <c r="WAU1107" s="14"/>
      <c r="WAV1107" s="14"/>
      <c r="WAW1107" s="14"/>
      <c r="WAX1107" s="14"/>
      <c r="WAY1107" s="14"/>
      <c r="WAZ1107" s="14"/>
      <c r="WBA1107" s="14"/>
      <c r="WBB1107" s="14"/>
      <c r="WBC1107" s="14"/>
      <c r="WBD1107" s="14"/>
      <c r="WBE1107" s="14"/>
      <c r="WBF1107" s="14"/>
      <c r="WBG1107" s="14"/>
      <c r="WBH1107" s="14"/>
      <c r="WBI1107" s="14"/>
      <c r="WBJ1107" s="14"/>
      <c r="WBK1107" s="14"/>
      <c r="WBL1107" s="14"/>
      <c r="WBM1107" s="14"/>
      <c r="WBN1107" s="14"/>
      <c r="WBO1107" s="14"/>
      <c r="WBP1107" s="14"/>
      <c r="WBQ1107" s="14"/>
      <c r="WBR1107" s="14"/>
      <c r="WBS1107" s="14"/>
      <c r="WBT1107" s="14"/>
      <c r="WBU1107" s="14"/>
      <c r="WBV1107" s="14"/>
      <c r="WBW1107" s="14"/>
      <c r="WBX1107" s="14"/>
      <c r="WBY1107" s="14"/>
      <c r="WBZ1107" s="14"/>
      <c r="WCA1107" s="14"/>
      <c r="WCB1107" s="14"/>
      <c r="WCC1107" s="14"/>
      <c r="WCD1107" s="14"/>
      <c r="WCE1107" s="14"/>
      <c r="WCF1107" s="14"/>
      <c r="WCG1107" s="14"/>
      <c r="WCH1107" s="14"/>
      <c r="WCI1107" s="14"/>
      <c r="WCJ1107" s="14"/>
      <c r="WCK1107" s="14"/>
      <c r="WCL1107" s="14"/>
      <c r="WCM1107" s="14"/>
      <c r="WCN1107" s="14"/>
      <c r="WCO1107" s="14"/>
      <c r="WCP1107" s="14"/>
      <c r="WCQ1107" s="14"/>
      <c r="WCR1107" s="14"/>
      <c r="WCS1107" s="14"/>
      <c r="WCT1107" s="14"/>
      <c r="WCU1107" s="14"/>
      <c r="WCV1107" s="14"/>
      <c r="WCW1107" s="14"/>
      <c r="WCX1107" s="14"/>
      <c r="WCY1107" s="14"/>
      <c r="WCZ1107" s="14"/>
      <c r="WDA1107" s="14"/>
      <c r="WDB1107" s="14"/>
      <c r="WDC1107" s="14"/>
      <c r="WDD1107" s="14"/>
      <c r="WDE1107" s="14"/>
      <c r="WDF1107" s="14"/>
      <c r="WDG1107" s="14"/>
      <c r="WDH1107" s="14"/>
      <c r="WDI1107" s="14"/>
      <c r="WDJ1107" s="14"/>
      <c r="WDK1107" s="14"/>
      <c r="WDL1107" s="14"/>
      <c r="WDM1107" s="14"/>
      <c r="WDN1107" s="14"/>
      <c r="WDO1107" s="14"/>
      <c r="WDP1107" s="14"/>
      <c r="WDQ1107" s="14"/>
      <c r="WDR1107" s="14"/>
      <c r="WDS1107" s="14"/>
      <c r="WDT1107" s="14"/>
      <c r="WDU1107" s="14"/>
      <c r="WDV1107" s="14"/>
      <c r="WDW1107" s="14"/>
      <c r="WDX1107" s="14"/>
      <c r="WDY1107" s="14"/>
      <c r="WDZ1107" s="14"/>
      <c r="WEA1107" s="14"/>
      <c r="WEB1107" s="14"/>
      <c r="WEC1107" s="14"/>
      <c r="WED1107" s="14"/>
      <c r="WEE1107" s="14"/>
      <c r="WEF1107" s="14"/>
      <c r="WEG1107" s="14"/>
      <c r="WEH1107" s="14"/>
      <c r="WEI1107" s="14"/>
      <c r="WEJ1107" s="14"/>
      <c r="WEK1107" s="14"/>
      <c r="WEL1107" s="14"/>
      <c r="WEM1107" s="14"/>
      <c r="WEN1107" s="14"/>
      <c r="WEO1107" s="14"/>
      <c r="WEP1107" s="14"/>
      <c r="WEQ1107" s="14"/>
      <c r="WER1107" s="14"/>
      <c r="WES1107" s="14"/>
      <c r="WET1107" s="14"/>
      <c r="WEU1107" s="14"/>
      <c r="WEV1107" s="14"/>
      <c r="WEW1107" s="14"/>
      <c r="WEX1107" s="14"/>
      <c r="WEY1107" s="14"/>
      <c r="WEZ1107" s="14"/>
      <c r="WFA1107" s="14"/>
      <c r="WFB1107" s="14"/>
      <c r="WFC1107" s="14"/>
      <c r="WFD1107" s="14"/>
      <c r="WFE1107" s="14"/>
      <c r="WFF1107" s="14"/>
      <c r="WFG1107" s="14"/>
      <c r="WFH1107" s="14"/>
      <c r="WFI1107" s="14"/>
      <c r="WFJ1107" s="14"/>
      <c r="WFK1107" s="14"/>
      <c r="WFL1107" s="14"/>
      <c r="WFM1107" s="14"/>
      <c r="WFN1107" s="14"/>
      <c r="WFO1107" s="14"/>
      <c r="WFP1107" s="14"/>
      <c r="WFQ1107" s="14"/>
      <c r="WFR1107" s="14"/>
      <c r="WFS1107" s="14"/>
      <c r="WFT1107" s="14"/>
      <c r="WFU1107" s="14"/>
      <c r="WFV1107" s="14"/>
      <c r="WFW1107" s="14"/>
      <c r="WFX1107" s="14"/>
      <c r="WFY1107" s="14"/>
      <c r="WFZ1107" s="14"/>
      <c r="WGA1107" s="14"/>
      <c r="WGB1107" s="14"/>
      <c r="WGC1107" s="14"/>
      <c r="WGD1107" s="14"/>
      <c r="WGE1107" s="14"/>
      <c r="WGF1107" s="14"/>
      <c r="WGG1107" s="14"/>
      <c r="WGH1107" s="14"/>
      <c r="WGI1107" s="14"/>
      <c r="WGJ1107" s="14"/>
      <c r="WGK1107" s="14"/>
      <c r="WGL1107" s="14"/>
      <c r="WGM1107" s="14"/>
      <c r="WGN1107" s="14"/>
      <c r="WGO1107" s="14"/>
      <c r="WGP1107" s="14"/>
      <c r="WGQ1107" s="14"/>
      <c r="WGR1107" s="14"/>
      <c r="WGS1107" s="14"/>
      <c r="WGT1107" s="14"/>
      <c r="WGU1107" s="14"/>
      <c r="WGV1107" s="14"/>
      <c r="WGW1107" s="14"/>
      <c r="WGX1107" s="14"/>
      <c r="WGY1107" s="14"/>
      <c r="WGZ1107" s="14"/>
      <c r="WHA1107" s="14"/>
      <c r="WHB1107" s="14"/>
      <c r="WHC1107" s="14"/>
      <c r="WHD1107" s="14"/>
      <c r="WHE1107" s="14"/>
      <c r="WHF1107" s="14"/>
      <c r="WHG1107" s="14"/>
      <c r="WHH1107" s="14"/>
      <c r="WHI1107" s="14"/>
      <c r="WHJ1107" s="14"/>
      <c r="WHK1107" s="14"/>
      <c r="WHL1107" s="14"/>
      <c r="WHM1107" s="14"/>
      <c r="WHN1107" s="14"/>
      <c r="WHO1107" s="14"/>
      <c r="WHP1107" s="14"/>
      <c r="WHQ1107" s="14"/>
      <c r="WHR1107" s="14"/>
      <c r="WHS1107" s="14"/>
      <c r="WHT1107" s="14"/>
      <c r="WHU1107" s="14"/>
      <c r="WHV1107" s="14"/>
      <c r="WHW1107" s="14"/>
      <c r="WHX1107" s="14"/>
      <c r="WHY1107" s="14"/>
      <c r="WHZ1107" s="14"/>
      <c r="WIA1107" s="14"/>
      <c r="WIB1107" s="14"/>
      <c r="WIC1107" s="14"/>
      <c r="WID1107" s="14"/>
      <c r="WIE1107" s="14"/>
      <c r="WIF1107" s="14"/>
      <c r="WIG1107" s="14"/>
      <c r="WIH1107" s="14"/>
      <c r="WII1107" s="14"/>
      <c r="WIJ1107" s="14"/>
      <c r="WIK1107" s="14"/>
      <c r="WIL1107" s="14"/>
      <c r="WIM1107" s="14"/>
      <c r="WIN1107" s="14"/>
      <c r="WIO1107" s="14"/>
      <c r="WIP1107" s="14"/>
      <c r="WIQ1107" s="14"/>
      <c r="WIR1107" s="14"/>
      <c r="WIS1107" s="14"/>
      <c r="WIT1107" s="14"/>
      <c r="WIU1107" s="14"/>
      <c r="WIV1107" s="14"/>
      <c r="WIW1107" s="14"/>
      <c r="WIX1107" s="14"/>
      <c r="WIY1107" s="14"/>
      <c r="WIZ1107" s="14"/>
      <c r="WJA1107" s="14"/>
      <c r="WJB1107" s="14"/>
      <c r="WJC1107" s="14"/>
      <c r="WJD1107" s="14"/>
      <c r="WJE1107" s="14"/>
      <c r="WJF1107" s="14"/>
      <c r="WJG1107" s="14"/>
      <c r="WJH1107" s="14"/>
      <c r="WJI1107" s="14"/>
      <c r="WJJ1107" s="14"/>
      <c r="WJK1107" s="14"/>
      <c r="WJL1107" s="14"/>
      <c r="WJM1107" s="14"/>
      <c r="WJN1107" s="14"/>
      <c r="WJO1107" s="14"/>
      <c r="WJP1107" s="14"/>
      <c r="WJQ1107" s="14"/>
      <c r="WJR1107" s="14"/>
      <c r="WJS1107" s="14"/>
      <c r="WJT1107" s="14"/>
      <c r="WJU1107" s="14"/>
      <c r="WJV1107" s="14"/>
      <c r="WJW1107" s="14"/>
      <c r="WJX1107" s="14"/>
      <c r="WJY1107" s="14"/>
      <c r="WJZ1107" s="14"/>
      <c r="WKA1107" s="14"/>
      <c r="WKB1107" s="14"/>
      <c r="WKC1107" s="14"/>
      <c r="WKD1107" s="14"/>
      <c r="WKE1107" s="14"/>
      <c r="WKF1107" s="14"/>
      <c r="WKG1107" s="14"/>
      <c r="WKH1107" s="14"/>
      <c r="WKI1107" s="14"/>
      <c r="WKJ1107" s="14"/>
      <c r="WKK1107" s="14"/>
      <c r="WKL1107" s="14"/>
      <c r="WKM1107" s="14"/>
      <c r="WKN1107" s="14"/>
      <c r="WKO1107" s="14"/>
      <c r="WKP1107" s="14"/>
      <c r="WKQ1107" s="14"/>
      <c r="WKR1107" s="14"/>
      <c r="WKS1107" s="14"/>
      <c r="WKT1107" s="14"/>
      <c r="WKU1107" s="14"/>
      <c r="WKV1107" s="14"/>
      <c r="WKW1107" s="14"/>
      <c r="WKX1107" s="14"/>
      <c r="WKY1107" s="14"/>
      <c r="WKZ1107" s="14"/>
      <c r="WLA1107" s="14"/>
      <c r="WLB1107" s="14"/>
      <c r="WLC1107" s="14"/>
      <c r="WLD1107" s="14"/>
      <c r="WLE1107" s="14"/>
      <c r="WLF1107" s="14"/>
      <c r="WLG1107" s="14"/>
      <c r="WLH1107" s="14"/>
      <c r="WLI1107" s="14"/>
      <c r="WLJ1107" s="14"/>
      <c r="WLK1107" s="14"/>
      <c r="WLL1107" s="14"/>
      <c r="WLM1107" s="14"/>
      <c r="WLN1107" s="14"/>
      <c r="WLO1107" s="14"/>
      <c r="WLP1107" s="14"/>
      <c r="WLQ1107" s="14"/>
      <c r="WLR1107" s="14"/>
      <c r="WLS1107" s="14"/>
      <c r="WLT1107" s="14"/>
      <c r="WLU1107" s="14"/>
      <c r="WLV1107" s="14"/>
      <c r="WLW1107" s="14"/>
      <c r="WLX1107" s="14"/>
      <c r="WLY1107" s="14"/>
      <c r="WLZ1107" s="14"/>
      <c r="WMA1107" s="14"/>
      <c r="WMB1107" s="14"/>
      <c r="WMC1107" s="14"/>
      <c r="WMD1107" s="14"/>
      <c r="WME1107" s="14"/>
      <c r="WMF1107" s="14"/>
      <c r="WMG1107" s="14"/>
      <c r="WMH1107" s="14"/>
      <c r="WMI1107" s="14"/>
      <c r="WMJ1107" s="14"/>
      <c r="WMK1107" s="14"/>
      <c r="WML1107" s="14"/>
      <c r="WMM1107" s="14"/>
      <c r="WMN1107" s="14"/>
      <c r="WMO1107" s="14"/>
      <c r="WMP1107" s="14"/>
      <c r="WMQ1107" s="14"/>
      <c r="WMR1107" s="14"/>
      <c r="WMS1107" s="14"/>
      <c r="WMT1107" s="14"/>
      <c r="WMU1107" s="14"/>
      <c r="WMV1107" s="14"/>
      <c r="WMW1107" s="14"/>
      <c r="WMX1107" s="14"/>
      <c r="WMY1107" s="14"/>
      <c r="WMZ1107" s="14"/>
      <c r="WNA1107" s="14"/>
      <c r="WNB1107" s="14"/>
      <c r="WNC1107" s="14"/>
      <c r="WND1107" s="14"/>
      <c r="WNE1107" s="14"/>
      <c r="WNF1107" s="14"/>
      <c r="WNG1107" s="14"/>
      <c r="WNH1107" s="14"/>
      <c r="WNI1107" s="14"/>
      <c r="WNJ1107" s="14"/>
      <c r="WNK1107" s="14"/>
      <c r="WNL1107" s="14"/>
      <c r="WNM1107" s="14"/>
      <c r="WNN1107" s="14"/>
      <c r="WNO1107" s="14"/>
      <c r="WNP1107" s="14"/>
      <c r="WNQ1107" s="14"/>
      <c r="WNR1107" s="14"/>
      <c r="WNS1107" s="14"/>
      <c r="WNT1107" s="14"/>
      <c r="WNU1107" s="14"/>
      <c r="WNV1107" s="14"/>
      <c r="WNW1107" s="14"/>
      <c r="WNX1107" s="14"/>
      <c r="WNY1107" s="14"/>
      <c r="WNZ1107" s="14"/>
      <c r="WOA1107" s="14"/>
      <c r="WOB1107" s="14"/>
      <c r="WOC1107" s="14"/>
      <c r="WOD1107" s="14"/>
      <c r="WOE1107" s="14"/>
      <c r="WOF1107" s="14"/>
      <c r="WOG1107" s="14"/>
      <c r="WOH1107" s="14"/>
      <c r="WOI1107" s="14"/>
      <c r="WOJ1107" s="14"/>
      <c r="WOK1107" s="14"/>
      <c r="WOL1107" s="14"/>
      <c r="WOM1107" s="14"/>
      <c r="WON1107" s="14"/>
      <c r="WOO1107" s="14"/>
      <c r="WOP1107" s="14"/>
      <c r="WOQ1107" s="14"/>
      <c r="WOR1107" s="14"/>
      <c r="WOS1107" s="14"/>
      <c r="WOT1107" s="14"/>
      <c r="WOU1107" s="14"/>
      <c r="WOV1107" s="14"/>
      <c r="WOW1107" s="14"/>
      <c r="WOX1107" s="14"/>
      <c r="WOY1107" s="14"/>
      <c r="WOZ1107" s="14"/>
      <c r="WPA1107" s="14"/>
      <c r="WPB1107" s="14"/>
      <c r="WPC1107" s="14"/>
      <c r="WPD1107" s="14"/>
      <c r="WPE1107" s="14"/>
      <c r="WPF1107" s="14"/>
      <c r="WPG1107" s="14"/>
      <c r="WPH1107" s="14"/>
      <c r="WPI1107" s="14"/>
      <c r="WPJ1107" s="14"/>
      <c r="WPK1107" s="14"/>
      <c r="WPL1107" s="14"/>
      <c r="WPM1107" s="14"/>
      <c r="WPN1107" s="14"/>
      <c r="WPO1107" s="14"/>
      <c r="WPP1107" s="14"/>
      <c r="WPQ1107" s="14"/>
      <c r="WPR1107" s="14"/>
      <c r="WPS1107" s="14"/>
      <c r="WPT1107" s="14"/>
      <c r="WPU1107" s="14"/>
      <c r="WPV1107" s="14"/>
      <c r="WPW1107" s="14"/>
      <c r="WPX1107" s="14"/>
      <c r="WPY1107" s="14"/>
      <c r="WPZ1107" s="14"/>
      <c r="WQA1107" s="14"/>
      <c r="WQB1107" s="14"/>
      <c r="WQC1107" s="14"/>
      <c r="WQD1107" s="14"/>
      <c r="WQE1107" s="14"/>
      <c r="WQF1107" s="14"/>
      <c r="WQG1107" s="14"/>
      <c r="WQH1107" s="14"/>
      <c r="WQI1107" s="14"/>
      <c r="WQJ1107" s="14"/>
      <c r="WQK1107" s="14"/>
      <c r="WQL1107" s="14"/>
      <c r="WQM1107" s="14"/>
      <c r="WQN1107" s="14"/>
      <c r="WQO1107" s="14"/>
      <c r="WQP1107" s="14"/>
      <c r="WQQ1107" s="14"/>
      <c r="WQR1107" s="14"/>
      <c r="WQS1107" s="14"/>
      <c r="WQT1107" s="14"/>
      <c r="WQU1107" s="14"/>
      <c r="WQV1107" s="14"/>
      <c r="WQW1107" s="14"/>
      <c r="WQX1107" s="14"/>
      <c r="WQY1107" s="14"/>
      <c r="WQZ1107" s="14"/>
      <c r="WRA1107" s="14"/>
      <c r="WRB1107" s="14"/>
      <c r="WRC1107" s="14"/>
      <c r="WRD1107" s="14"/>
      <c r="WRE1107" s="14"/>
      <c r="WRF1107" s="14"/>
      <c r="WRG1107" s="14"/>
      <c r="WRH1107" s="14"/>
      <c r="WRI1107" s="14"/>
      <c r="WRJ1107" s="14"/>
      <c r="WRK1107" s="14"/>
      <c r="WRL1107" s="14"/>
      <c r="WRM1107" s="14"/>
      <c r="WRN1107" s="14"/>
      <c r="WRO1107" s="14"/>
      <c r="WRP1107" s="14"/>
      <c r="WRQ1107" s="14"/>
      <c r="WRR1107" s="14"/>
      <c r="WRS1107" s="14"/>
      <c r="WRT1107" s="14"/>
      <c r="WRU1107" s="14"/>
      <c r="WRV1107" s="14"/>
      <c r="WRW1107" s="14"/>
      <c r="WRX1107" s="14"/>
      <c r="WRY1107" s="14"/>
      <c r="WRZ1107" s="14"/>
      <c r="WSA1107" s="14"/>
      <c r="WSB1107" s="14"/>
      <c r="WSC1107" s="14"/>
      <c r="WSD1107" s="14"/>
      <c r="WSE1107" s="14"/>
      <c r="WSF1107" s="14"/>
      <c r="WSG1107" s="14"/>
      <c r="WSH1107" s="14"/>
      <c r="WSI1107" s="14"/>
      <c r="WSJ1107" s="14"/>
      <c r="WSK1107" s="14"/>
      <c r="WSL1107" s="14"/>
      <c r="WSM1107" s="14"/>
      <c r="WSN1107" s="14"/>
      <c r="WSO1107" s="14"/>
      <c r="WSP1107" s="14"/>
      <c r="WSQ1107" s="14"/>
      <c r="WSR1107" s="14"/>
      <c r="WSS1107" s="14"/>
      <c r="WST1107" s="14"/>
      <c r="WSU1107" s="14"/>
      <c r="WSV1107" s="14"/>
      <c r="WSW1107" s="14"/>
      <c r="WSX1107" s="14"/>
      <c r="WSY1107" s="14"/>
      <c r="WSZ1107" s="14"/>
      <c r="WTA1107" s="14"/>
      <c r="WTB1107" s="14"/>
      <c r="WTC1107" s="14"/>
      <c r="WTD1107" s="14"/>
      <c r="WTE1107" s="14"/>
      <c r="WTF1107" s="14"/>
      <c r="WTG1107" s="14"/>
      <c r="WTH1107" s="14"/>
      <c r="WTI1107" s="14"/>
      <c r="WTJ1107" s="14"/>
      <c r="WTK1107" s="14"/>
      <c r="WTL1107" s="14"/>
      <c r="WTM1107" s="14"/>
      <c r="WTN1107" s="14"/>
      <c r="WTO1107" s="14"/>
      <c r="WTP1107" s="14"/>
      <c r="WTQ1107" s="14"/>
      <c r="WTR1107" s="14"/>
      <c r="WTS1107" s="14"/>
      <c r="WTT1107" s="14"/>
      <c r="WTU1107" s="14"/>
      <c r="WTV1107" s="14"/>
      <c r="WTW1107" s="14"/>
      <c r="WTX1107" s="14"/>
      <c r="WTY1107" s="14"/>
      <c r="WTZ1107" s="14"/>
      <c r="WUA1107" s="14"/>
      <c r="WUB1107" s="14"/>
      <c r="WUC1107" s="14"/>
      <c r="WUD1107" s="14"/>
      <c r="WUE1107" s="14"/>
      <c r="WUF1107" s="14"/>
      <c r="WUG1107" s="14"/>
      <c r="WUH1107" s="14"/>
      <c r="WUI1107" s="14"/>
      <c r="WUJ1107" s="14"/>
      <c r="WUK1107" s="14"/>
      <c r="WUL1107" s="14"/>
      <c r="WUM1107" s="14"/>
      <c r="WUN1107" s="14"/>
      <c r="WUO1107" s="14"/>
      <c r="WUP1107" s="14"/>
      <c r="WUQ1107" s="14"/>
      <c r="WUR1107" s="14"/>
      <c r="WUS1107" s="14"/>
      <c r="WUT1107" s="14"/>
      <c r="WUU1107" s="14"/>
      <c r="WUV1107" s="14"/>
      <c r="WUW1107" s="14"/>
      <c r="WUX1107" s="14"/>
      <c r="WUY1107" s="14"/>
      <c r="WUZ1107" s="14"/>
      <c r="WVA1107" s="14"/>
      <c r="WVB1107" s="14"/>
      <c r="WVC1107" s="14"/>
      <c r="WVD1107" s="14"/>
      <c r="WVE1107" s="14"/>
      <c r="WVF1107" s="14"/>
      <c r="WVG1107" s="14"/>
      <c r="WVH1107" s="14"/>
      <c r="WVI1107" s="14"/>
      <c r="WVJ1107" s="14"/>
      <c r="WVK1107" s="14"/>
      <c r="WVL1107" s="14"/>
      <c r="WVM1107" s="14"/>
      <c r="WVN1107" s="14"/>
      <c r="WVO1107" s="14"/>
      <c r="WVP1107" s="14"/>
      <c r="WVQ1107" s="14"/>
      <c r="WVR1107" s="14"/>
      <c r="WVS1107" s="14"/>
      <c r="WVT1107" s="14"/>
      <c r="WVU1107" s="14"/>
      <c r="WVV1107" s="14"/>
      <c r="WVW1107" s="14"/>
      <c r="WVX1107" s="14"/>
      <c r="WVY1107" s="14"/>
      <c r="WVZ1107" s="14"/>
      <c r="WWA1107" s="14"/>
      <c r="WWB1107" s="14"/>
      <c r="WWC1107" s="14"/>
      <c r="WWD1107" s="14"/>
      <c r="WWE1107" s="14"/>
      <c r="WWF1107" s="14"/>
      <c r="WWG1107" s="14"/>
      <c r="WWH1107" s="14"/>
      <c r="WWI1107" s="14"/>
      <c r="WWJ1107" s="14"/>
      <c r="WWK1107" s="14"/>
      <c r="WWL1107" s="14"/>
      <c r="WWM1107" s="14"/>
      <c r="WWN1107" s="14"/>
      <c r="WWO1107" s="14"/>
      <c r="WWP1107" s="14"/>
      <c r="WWQ1107" s="14"/>
      <c r="WWR1107" s="14"/>
      <c r="WWS1107" s="14"/>
      <c r="WWT1107" s="14"/>
      <c r="WWU1107" s="14"/>
      <c r="WWV1107" s="14"/>
      <c r="WWW1107" s="14"/>
      <c r="WWX1107" s="14"/>
      <c r="WWY1107" s="14"/>
      <c r="WWZ1107" s="14"/>
      <c r="WXA1107" s="14"/>
      <c r="WXB1107" s="14"/>
      <c r="WXC1107" s="14"/>
      <c r="WXD1107" s="14"/>
      <c r="WXE1107" s="14"/>
      <c r="WXF1107" s="14"/>
      <c r="WXG1107" s="14"/>
      <c r="WXH1107" s="14"/>
      <c r="WXI1107" s="14"/>
      <c r="WXJ1107" s="14"/>
      <c r="WXK1107" s="14"/>
      <c r="WXL1107" s="14"/>
      <c r="WXM1107" s="14"/>
      <c r="WXN1107" s="14"/>
      <c r="WXO1107" s="14"/>
      <c r="WXP1107" s="14"/>
      <c r="WXQ1107" s="14"/>
      <c r="WXR1107" s="14"/>
      <c r="WXS1107" s="14"/>
      <c r="WXT1107" s="14"/>
      <c r="WXU1107" s="14"/>
      <c r="WXV1107" s="14"/>
      <c r="WXW1107" s="14"/>
      <c r="WXX1107" s="14"/>
      <c r="WXY1107" s="14"/>
      <c r="WXZ1107" s="14"/>
      <c r="WYA1107" s="14"/>
      <c r="WYB1107" s="14"/>
      <c r="WYC1107" s="14"/>
      <c r="WYD1107" s="14"/>
      <c r="WYE1107" s="14"/>
      <c r="WYF1107" s="14"/>
      <c r="WYG1107" s="14"/>
      <c r="WYH1107" s="14"/>
      <c r="WYI1107" s="14"/>
      <c r="WYJ1107" s="14"/>
      <c r="WYK1107" s="14"/>
      <c r="WYL1107" s="14"/>
      <c r="WYM1107" s="14"/>
      <c r="WYN1107" s="14"/>
      <c r="WYO1107" s="14"/>
      <c r="WYP1107" s="14"/>
      <c r="WYQ1107" s="14"/>
      <c r="WYR1107" s="14"/>
      <c r="WYS1107" s="14"/>
      <c r="WYT1107" s="14"/>
      <c r="WYU1107" s="14"/>
      <c r="WYV1107" s="14"/>
      <c r="WYW1107" s="14"/>
      <c r="WYX1107" s="14"/>
      <c r="WYY1107" s="14"/>
      <c r="WYZ1107" s="14"/>
      <c r="WZA1107" s="14"/>
      <c r="WZB1107" s="14"/>
      <c r="WZC1107" s="14"/>
      <c r="WZD1107" s="14"/>
      <c r="WZE1107" s="14"/>
      <c r="WZF1107" s="14"/>
      <c r="WZG1107" s="14"/>
      <c r="WZH1107" s="14"/>
      <c r="WZI1107" s="14"/>
      <c r="WZJ1107" s="14"/>
      <c r="WZK1107" s="14"/>
      <c r="WZL1107" s="14"/>
      <c r="WZM1107" s="14"/>
      <c r="WZN1107" s="14"/>
      <c r="WZO1107" s="14"/>
      <c r="WZP1107" s="14"/>
      <c r="WZQ1107" s="14"/>
      <c r="WZR1107" s="14"/>
      <c r="WZS1107" s="14"/>
      <c r="WZT1107" s="14"/>
      <c r="WZU1107" s="14"/>
      <c r="WZV1107" s="14"/>
      <c r="WZW1107" s="14"/>
      <c r="WZX1107" s="14"/>
      <c r="WZY1107" s="14"/>
      <c r="WZZ1107" s="14"/>
      <c r="XAA1107" s="14"/>
      <c r="XAB1107" s="14"/>
      <c r="XAC1107" s="14"/>
      <c r="XAD1107" s="14"/>
      <c r="XAE1107" s="14"/>
      <c r="XAF1107" s="14"/>
      <c r="XAG1107" s="14"/>
      <c r="XAH1107" s="14"/>
      <c r="XAI1107" s="14"/>
      <c r="XAJ1107" s="14"/>
      <c r="XAK1107" s="14"/>
      <c r="XAL1107" s="14"/>
      <c r="XAM1107" s="14"/>
      <c r="XAN1107" s="14"/>
      <c r="XAO1107" s="14"/>
      <c r="XAP1107" s="14"/>
      <c r="XAQ1107" s="14"/>
      <c r="XAR1107" s="14"/>
      <c r="XAS1107" s="14"/>
      <c r="XAT1107" s="14"/>
      <c r="XAU1107" s="14"/>
      <c r="XAV1107" s="14"/>
      <c r="XAW1107" s="14"/>
      <c r="XAX1107" s="14"/>
      <c r="XAY1107" s="14"/>
      <c r="XAZ1107" s="14"/>
      <c r="XBA1107" s="14"/>
      <c r="XBB1107" s="14"/>
      <c r="XBC1107" s="14"/>
      <c r="XBD1107" s="14"/>
      <c r="XBE1107" s="14"/>
      <c r="XBF1107" s="14"/>
      <c r="XBG1107" s="14"/>
      <c r="XBH1107" s="14"/>
      <c r="XBI1107" s="14"/>
      <c r="XBJ1107" s="14"/>
      <c r="XBK1107" s="14"/>
      <c r="XBL1107" s="14"/>
      <c r="XBM1107" s="14"/>
      <c r="XBN1107" s="14"/>
      <c r="XBO1107" s="14"/>
      <c r="XBP1107" s="14"/>
      <c r="XBQ1107" s="14"/>
      <c r="XBR1107" s="14"/>
      <c r="XBS1107" s="14"/>
      <c r="XBT1107" s="14"/>
      <c r="XBU1107" s="14"/>
      <c r="XBV1107" s="14"/>
      <c r="XBW1107" s="14"/>
      <c r="XBX1107" s="14"/>
      <c r="XBY1107" s="14"/>
      <c r="XBZ1107" s="14"/>
      <c r="XCA1107" s="14"/>
      <c r="XCB1107" s="14"/>
      <c r="XCC1107" s="14"/>
      <c r="XCD1107" s="14"/>
      <c r="XCE1107" s="14"/>
      <c r="XCF1107" s="14"/>
      <c r="XCG1107" s="14"/>
      <c r="XCH1107" s="14"/>
      <c r="XCI1107" s="14"/>
      <c r="XCJ1107" s="14"/>
      <c r="XCK1107" s="14"/>
      <c r="XCL1107" s="14"/>
      <c r="XCM1107" s="14"/>
      <c r="XCN1107" s="14"/>
      <c r="XCO1107" s="14"/>
      <c r="XCP1107" s="14"/>
      <c r="XCQ1107" s="14"/>
      <c r="XCR1107" s="14"/>
      <c r="XCS1107" s="14"/>
      <c r="XCT1107" s="14"/>
      <c r="XCU1107" s="14"/>
      <c r="XCV1107" s="14"/>
      <c r="XCW1107" s="14"/>
      <c r="XCX1107" s="14"/>
      <c r="XCY1107" s="14"/>
      <c r="XCZ1107" s="14"/>
      <c r="XDA1107" s="14"/>
      <c r="XDB1107" s="14"/>
      <c r="XDC1107" s="14"/>
      <c r="XDD1107" s="14"/>
      <c r="XDE1107" s="14"/>
      <c r="XDF1107" s="14"/>
      <c r="XDG1107" s="14"/>
      <c r="XDH1107" s="14"/>
      <c r="XDI1107" s="14"/>
      <c r="XDJ1107" s="14"/>
      <c r="XDK1107" s="14"/>
      <c r="XDL1107" s="14"/>
      <c r="XDM1107" s="14"/>
      <c r="XDN1107" s="14"/>
      <c r="XDO1107" s="14"/>
      <c r="XDP1107" s="14"/>
      <c r="XDQ1107" s="14"/>
      <c r="XDR1107" s="14"/>
      <c r="XDS1107" s="14"/>
      <c r="XDT1107" s="14"/>
      <c r="XDU1107" s="14"/>
      <c r="XDV1107" s="14"/>
      <c r="XDW1107" s="14"/>
      <c r="XDX1107" s="14"/>
      <c r="XDY1107" s="14"/>
      <c r="XDZ1107" s="14"/>
      <c r="XEA1107" s="14"/>
      <c r="XEB1107" s="14"/>
      <c r="XEC1107" s="14"/>
      <c r="XED1107" s="14"/>
      <c r="XEE1107" s="14"/>
      <c r="XEF1107" s="14"/>
      <c r="XEG1107" s="14"/>
      <c r="XEH1107" s="14"/>
      <c r="XEI1107" s="14"/>
      <c r="XEJ1107" s="14"/>
      <c r="XEK1107" s="14"/>
      <c r="XEL1107" s="14"/>
      <c r="XEM1107" s="14"/>
      <c r="XEN1107" s="14"/>
      <c r="XEO1107" s="14"/>
      <c r="XEP1107" s="14"/>
      <c r="XEQ1107" s="14"/>
      <c r="XER1107" s="14"/>
      <c r="XES1107" s="14"/>
      <c r="XET1107" s="14"/>
      <c r="XEU1107" s="14"/>
      <c r="XEV1107" s="14"/>
      <c r="XEW1107" s="14"/>
      <c r="XEX1107" s="14"/>
      <c r="XEY1107" s="14"/>
      <c r="XEZ1107" s="14"/>
      <c r="XFA1107" s="14"/>
      <c r="XFB1107" s="14"/>
      <c r="XFC1107" s="14"/>
      <c r="XFD1107" s="14"/>
    </row>
    <row r="1108" spans="1:164 13283:16384">
      <c r="A1108" s="27" t="s">
        <v>7</v>
      </c>
      <c r="B1108" s="4" t="s">
        <v>540</v>
      </c>
      <c r="C1108" s="4" t="s">
        <v>9</v>
      </c>
      <c r="D1108" s="49" t="s">
        <v>541</v>
      </c>
      <c r="E1108" s="10" t="s">
        <v>119</v>
      </c>
      <c r="F1108" s="20">
        <v>5900</v>
      </c>
      <c r="G1108" s="40">
        <v>2.64</v>
      </c>
      <c r="H1108" s="71">
        <f t="shared" ref="H1108:H1110" si="958">+G1108*$T$7</f>
        <v>2.5667624695679998</v>
      </c>
      <c r="I1108" s="83">
        <v>1.36</v>
      </c>
      <c r="J1108" s="71">
        <f t="shared" ref="J1108:J1110" si="959">+I1108*$T$7</f>
        <v>1.322271575232</v>
      </c>
      <c r="K1108" s="71">
        <f t="shared" ref="K1108:K1110" si="960">+H1108+J1108</f>
        <v>3.8890340447999998</v>
      </c>
      <c r="L1108" s="81">
        <v>3.3</v>
      </c>
      <c r="M1108" s="71">
        <f t="shared" ref="M1108:M1110" si="961">+L1108*$T$7</f>
        <v>3.2084530869599996</v>
      </c>
      <c r="N1108" s="81">
        <v>1.7</v>
      </c>
      <c r="O1108" s="71">
        <f t="shared" ref="O1108:O1110" si="962">+N1108*$T$7</f>
        <v>1.6528394690399999</v>
      </c>
      <c r="P1108" s="71">
        <f t="shared" ref="P1108:P1110" si="963">+M1108+O1108</f>
        <v>4.8612925559999995</v>
      </c>
      <c r="Q1108" s="71">
        <f t="shared" ref="Q1108:Q1110" si="964">+M1108*F1108</f>
        <v>18929.873213063998</v>
      </c>
      <c r="R1108" s="72">
        <f t="shared" ref="R1108:R1110" si="965">+O1108*F1108</f>
        <v>9751.7528673359993</v>
      </c>
      <c r="S1108" s="71">
        <f t="shared" ref="S1108:S1112" si="966">+Q1108+R1108</f>
        <v>28681.626080399998</v>
      </c>
      <c r="V1108" s="107">
        <v>29500</v>
      </c>
      <c r="X1108" s="120">
        <f t="shared" si="957"/>
        <v>818.37391960000241</v>
      </c>
      <c r="Z1108" s="120"/>
    </row>
    <row r="1109" spans="1:164 13283:16384">
      <c r="A1109" s="27" t="s">
        <v>12</v>
      </c>
      <c r="B1109" s="4" t="s">
        <v>1153</v>
      </c>
      <c r="C1109" s="4" t="s">
        <v>9</v>
      </c>
      <c r="D1109" s="49" t="s">
        <v>1154</v>
      </c>
      <c r="E1109" s="10" t="s">
        <v>119</v>
      </c>
      <c r="F1109" s="11">
        <v>75</v>
      </c>
      <c r="G1109" s="40">
        <v>6</v>
      </c>
      <c r="H1109" s="71">
        <f t="shared" si="958"/>
        <v>5.8335510672000002</v>
      </c>
      <c r="I1109" s="83">
        <v>1.42</v>
      </c>
      <c r="J1109" s="71">
        <f t="shared" si="959"/>
        <v>1.3806070859039998</v>
      </c>
      <c r="K1109" s="71">
        <f t="shared" si="960"/>
        <v>7.214158153104</v>
      </c>
      <c r="L1109" s="81">
        <v>7.5</v>
      </c>
      <c r="M1109" s="71">
        <f t="shared" si="961"/>
        <v>7.2919388339999998</v>
      </c>
      <c r="N1109" s="81">
        <v>1.77</v>
      </c>
      <c r="O1109" s="71">
        <f t="shared" si="962"/>
        <v>1.7208975648239999</v>
      </c>
      <c r="P1109" s="71">
        <f t="shared" si="963"/>
        <v>9.0128363988239997</v>
      </c>
      <c r="Q1109" s="71">
        <f t="shared" si="964"/>
        <v>546.89541254999995</v>
      </c>
      <c r="R1109" s="72">
        <f t="shared" si="965"/>
        <v>129.06731736180001</v>
      </c>
      <c r="S1109" s="71">
        <f t="shared" si="966"/>
        <v>675.9627299117999</v>
      </c>
      <c r="V1109" s="106">
        <v>695.48</v>
      </c>
      <c r="X1109" s="120">
        <f t="shared" si="957"/>
        <v>19.517270088200121</v>
      </c>
      <c r="Z1109" s="120"/>
    </row>
    <row r="1110" spans="1:164 13283:16384">
      <c r="A1110" s="27" t="s">
        <v>15</v>
      </c>
      <c r="B1110" s="4" t="s">
        <v>1251</v>
      </c>
      <c r="C1110" s="4" t="s">
        <v>9</v>
      </c>
      <c r="D1110" s="49" t="s">
        <v>573</v>
      </c>
      <c r="E1110" s="10" t="s">
        <v>119</v>
      </c>
      <c r="F1110" s="20">
        <v>4560</v>
      </c>
      <c r="G1110" s="40">
        <v>8.76</v>
      </c>
      <c r="H1110" s="71">
        <f t="shared" si="958"/>
        <v>8.5169845581120001</v>
      </c>
      <c r="I1110" s="83">
        <v>1.26</v>
      </c>
      <c r="J1110" s="71">
        <f t="shared" si="959"/>
        <v>1.2250457241119999</v>
      </c>
      <c r="K1110" s="71">
        <f t="shared" si="960"/>
        <v>9.7420302822240004</v>
      </c>
      <c r="L1110" s="81">
        <v>10.95</v>
      </c>
      <c r="M1110" s="71">
        <f t="shared" si="961"/>
        <v>10.646230697639998</v>
      </c>
      <c r="N1110" s="81">
        <v>1.58</v>
      </c>
      <c r="O1110" s="71">
        <f t="shared" si="962"/>
        <v>1.536168447696</v>
      </c>
      <c r="P1110" s="71">
        <f t="shared" si="963"/>
        <v>12.182399145335998</v>
      </c>
      <c r="Q1110" s="71">
        <f t="shared" si="964"/>
        <v>48546.811981238396</v>
      </c>
      <c r="R1110" s="72">
        <f t="shared" si="965"/>
        <v>7004.92812149376</v>
      </c>
      <c r="S1110" s="71">
        <f t="shared" si="966"/>
        <v>55551.740102732154</v>
      </c>
      <c r="V1110" s="107">
        <v>57114</v>
      </c>
      <c r="X1110" s="120">
        <f t="shared" si="957"/>
        <v>1562.2598972678461</v>
      </c>
      <c r="Z1110" s="120"/>
    </row>
    <row r="1111" spans="1:164 13283:16384" s="98" customFormat="1">
      <c r="A1111" s="100"/>
      <c r="B1111" s="93"/>
      <c r="C1111" s="93"/>
      <c r="D1111" s="94" t="s">
        <v>576</v>
      </c>
      <c r="E1111" s="95"/>
      <c r="F1111" s="93"/>
      <c r="G1111" s="39"/>
      <c r="H1111" s="96"/>
      <c r="I1111" s="79"/>
      <c r="J1111" s="96"/>
      <c r="K1111" s="96"/>
      <c r="L1111" s="68"/>
      <c r="M1111" s="96"/>
      <c r="N1111" s="68"/>
      <c r="O1111" s="96"/>
      <c r="P1111" s="96"/>
      <c r="Q1111" s="96"/>
      <c r="R1111" s="96"/>
      <c r="S1111" s="97"/>
      <c r="T1111" s="14"/>
      <c r="U1111" s="14" t="s">
        <v>1471</v>
      </c>
      <c r="V1111" s="117"/>
      <c r="W1111" s="14"/>
      <c r="X1111" s="120">
        <f t="shared" si="957"/>
        <v>0</v>
      </c>
      <c r="Y1111" s="14"/>
      <c r="Z1111" s="120"/>
      <c r="AA1111" s="14"/>
      <c r="AB1111" s="14"/>
      <c r="AC1111" s="14"/>
      <c r="AD1111" s="14"/>
      <c r="AE1111" s="14"/>
      <c r="AF1111" s="14"/>
      <c r="AG1111" s="14"/>
      <c r="AH1111" s="14"/>
      <c r="AI1111" s="14"/>
      <c r="AJ1111" s="14"/>
      <c r="AK1111" s="14"/>
      <c r="AL1111" s="14"/>
      <c r="AM1111" s="14"/>
      <c r="AN1111" s="14"/>
      <c r="AO1111" s="14"/>
      <c r="AP1111" s="14"/>
      <c r="AQ1111" s="14"/>
      <c r="AR1111" s="14"/>
      <c r="AS1111" s="14"/>
      <c r="AT1111" s="14"/>
      <c r="AU1111" s="14"/>
      <c r="AV1111" s="14"/>
      <c r="AW1111" s="14"/>
      <c r="AX1111" s="14"/>
      <c r="AY1111" s="14"/>
      <c r="AZ1111" s="14"/>
      <c r="BA1111" s="14"/>
      <c r="BB1111" s="14"/>
      <c r="BC1111" s="14"/>
      <c r="BD1111" s="14"/>
      <c r="BE1111" s="14"/>
      <c r="BF1111" s="14"/>
      <c r="BG1111" s="14"/>
      <c r="BH1111" s="14"/>
      <c r="BI1111" s="14"/>
      <c r="BJ1111" s="14"/>
      <c r="BK1111" s="14"/>
      <c r="BL1111" s="14"/>
      <c r="BM1111" s="14"/>
      <c r="BN1111" s="14"/>
      <c r="BO1111" s="14"/>
      <c r="BP1111" s="14"/>
      <c r="BQ1111" s="14"/>
      <c r="BR1111" s="14"/>
      <c r="BS1111" s="14"/>
      <c r="BT1111" s="14"/>
      <c r="BU1111" s="14"/>
      <c r="BV1111" s="14"/>
      <c r="BW1111" s="14"/>
      <c r="BX1111" s="14"/>
      <c r="BY1111" s="14"/>
      <c r="BZ1111" s="14"/>
      <c r="CA1111" s="14"/>
      <c r="CB1111" s="14"/>
      <c r="CC1111" s="14"/>
      <c r="CD1111" s="14"/>
      <c r="CE1111" s="14"/>
      <c r="CF1111" s="14"/>
      <c r="CG1111" s="14"/>
      <c r="CH1111" s="14"/>
      <c r="CI1111" s="14"/>
      <c r="CJ1111" s="14"/>
      <c r="CK1111" s="14"/>
      <c r="CL1111" s="14"/>
      <c r="CM1111" s="14"/>
      <c r="CN1111" s="14"/>
      <c r="CO1111" s="14"/>
      <c r="CP1111" s="14"/>
      <c r="CQ1111" s="14"/>
      <c r="CR1111" s="14"/>
      <c r="CS1111" s="14"/>
      <c r="CT1111" s="14"/>
      <c r="CU1111" s="14"/>
      <c r="CV1111" s="14"/>
      <c r="CW1111" s="14"/>
      <c r="CX1111" s="14"/>
      <c r="CY1111" s="14"/>
      <c r="CZ1111" s="14"/>
      <c r="DA1111" s="14"/>
      <c r="DB1111" s="14"/>
      <c r="DC1111" s="14"/>
      <c r="DD1111" s="14"/>
      <c r="DE1111" s="14"/>
      <c r="DF1111" s="14"/>
      <c r="DG1111" s="14"/>
      <c r="DH1111" s="14"/>
      <c r="DI1111" s="14"/>
      <c r="DJ1111" s="14"/>
      <c r="DK1111" s="14"/>
      <c r="DL1111" s="14"/>
      <c r="DM1111" s="14"/>
      <c r="DN1111" s="14"/>
      <c r="DO1111" s="14"/>
      <c r="DP1111" s="14"/>
      <c r="DQ1111" s="14"/>
      <c r="DR1111" s="14"/>
      <c r="DS1111" s="14"/>
      <c r="DT1111" s="14"/>
      <c r="DU1111" s="14"/>
      <c r="DV1111" s="14"/>
      <c r="DW1111" s="14"/>
      <c r="DX1111" s="14"/>
      <c r="DY1111" s="14"/>
      <c r="DZ1111" s="14"/>
      <c r="EA1111" s="14"/>
      <c r="EB1111" s="14"/>
      <c r="EC1111" s="14"/>
      <c r="ED1111" s="14"/>
      <c r="EE1111" s="14"/>
      <c r="EF1111" s="14"/>
      <c r="EG1111" s="14"/>
      <c r="EH1111" s="14"/>
      <c r="EI1111" s="14"/>
      <c r="EJ1111" s="14"/>
      <c r="EK1111" s="14"/>
      <c r="EL1111" s="14"/>
      <c r="EM1111" s="14"/>
      <c r="EN1111" s="14"/>
      <c r="EO1111" s="14"/>
      <c r="EP1111" s="14"/>
      <c r="EQ1111" s="14"/>
      <c r="ER1111" s="14"/>
      <c r="ES1111" s="14"/>
      <c r="ET1111" s="14"/>
      <c r="EU1111" s="14"/>
      <c r="EV1111" s="14"/>
      <c r="EW1111" s="14"/>
      <c r="EX1111" s="14"/>
      <c r="EY1111" s="14"/>
      <c r="EZ1111" s="14"/>
      <c r="FA1111" s="14"/>
      <c r="FB1111" s="14"/>
      <c r="FC1111" s="14"/>
      <c r="FD1111" s="14"/>
      <c r="FE1111" s="14"/>
      <c r="FF1111" s="14"/>
      <c r="FG1111" s="14"/>
      <c r="FH1111" s="14"/>
      <c r="SPW1111" s="14"/>
      <c r="SPX1111" s="14"/>
      <c r="SPY1111" s="14"/>
      <c r="SPZ1111" s="14"/>
      <c r="SQA1111" s="14"/>
      <c r="SQB1111" s="14"/>
      <c r="SQC1111" s="14"/>
      <c r="SQD1111" s="14"/>
      <c r="SQE1111" s="14"/>
      <c r="SQF1111" s="14"/>
      <c r="SQG1111" s="14"/>
      <c r="SQH1111" s="14"/>
      <c r="SQI1111" s="14"/>
      <c r="SQJ1111" s="14"/>
      <c r="SQK1111" s="14"/>
      <c r="SQL1111" s="14"/>
      <c r="SQM1111" s="14"/>
      <c r="SQN1111" s="14"/>
      <c r="SQO1111" s="14"/>
      <c r="SQP1111" s="14"/>
      <c r="SQQ1111" s="14"/>
      <c r="SQR1111" s="14"/>
      <c r="SQS1111" s="14"/>
      <c r="SQT1111" s="14"/>
      <c r="SQU1111" s="14"/>
      <c r="SQV1111" s="14"/>
      <c r="SQW1111" s="14"/>
      <c r="SQX1111" s="14"/>
      <c r="SQY1111" s="14"/>
      <c r="SQZ1111" s="14"/>
      <c r="SRA1111" s="14"/>
      <c r="SRB1111" s="14"/>
      <c r="SRC1111" s="14"/>
      <c r="SRD1111" s="14"/>
      <c r="SRE1111" s="14"/>
      <c r="SRF1111" s="14"/>
      <c r="SRG1111" s="14"/>
      <c r="SRH1111" s="14"/>
      <c r="SRI1111" s="14"/>
      <c r="SRJ1111" s="14"/>
      <c r="SRK1111" s="14"/>
      <c r="SRL1111" s="14"/>
      <c r="SRM1111" s="14"/>
      <c r="SRN1111" s="14"/>
      <c r="SRO1111" s="14"/>
      <c r="SRP1111" s="14"/>
      <c r="SRQ1111" s="14"/>
      <c r="SRR1111" s="14"/>
      <c r="SRS1111" s="14"/>
      <c r="SRT1111" s="14"/>
      <c r="SRU1111" s="14"/>
      <c r="SRV1111" s="14"/>
      <c r="SRW1111" s="14"/>
      <c r="SRX1111" s="14"/>
      <c r="SRY1111" s="14"/>
      <c r="SRZ1111" s="14"/>
      <c r="SSA1111" s="14"/>
      <c r="SSB1111" s="14"/>
      <c r="SSC1111" s="14"/>
      <c r="SSD1111" s="14"/>
      <c r="SSE1111" s="14"/>
      <c r="SSF1111" s="14"/>
      <c r="SSG1111" s="14"/>
      <c r="SSH1111" s="14"/>
      <c r="SSI1111" s="14"/>
      <c r="SSJ1111" s="14"/>
      <c r="SSK1111" s="14"/>
      <c r="SSL1111" s="14"/>
      <c r="SSM1111" s="14"/>
      <c r="SSN1111" s="14"/>
      <c r="SSO1111" s="14"/>
      <c r="SSP1111" s="14"/>
      <c r="SSQ1111" s="14"/>
      <c r="SSR1111" s="14"/>
      <c r="SSS1111" s="14"/>
      <c r="SST1111" s="14"/>
      <c r="SSU1111" s="14"/>
      <c r="SSV1111" s="14"/>
      <c r="SSW1111" s="14"/>
      <c r="SSX1111" s="14"/>
      <c r="SSY1111" s="14"/>
      <c r="SSZ1111" s="14"/>
      <c r="STA1111" s="14"/>
      <c r="STB1111" s="14"/>
      <c r="STC1111" s="14"/>
      <c r="STD1111" s="14"/>
      <c r="STE1111" s="14"/>
      <c r="STF1111" s="14"/>
      <c r="STG1111" s="14"/>
      <c r="STH1111" s="14"/>
      <c r="STI1111" s="14"/>
      <c r="STJ1111" s="14"/>
      <c r="STK1111" s="14"/>
      <c r="STL1111" s="14"/>
      <c r="STM1111" s="14"/>
      <c r="STN1111" s="14"/>
      <c r="STO1111" s="14"/>
      <c r="STP1111" s="14"/>
      <c r="STQ1111" s="14"/>
      <c r="STR1111" s="14"/>
      <c r="STS1111" s="14"/>
      <c r="STT1111" s="14"/>
      <c r="STU1111" s="14"/>
      <c r="STV1111" s="14"/>
      <c r="STW1111" s="14"/>
      <c r="STX1111" s="14"/>
      <c r="STY1111" s="14"/>
      <c r="STZ1111" s="14"/>
      <c r="SUA1111" s="14"/>
      <c r="SUB1111" s="14"/>
      <c r="SUC1111" s="14"/>
      <c r="SUD1111" s="14"/>
      <c r="SUE1111" s="14"/>
      <c r="SUF1111" s="14"/>
      <c r="SUG1111" s="14"/>
      <c r="SUH1111" s="14"/>
      <c r="SUI1111" s="14"/>
      <c r="SUJ1111" s="14"/>
      <c r="SUK1111" s="14"/>
      <c r="SUL1111" s="14"/>
      <c r="SUM1111" s="14"/>
      <c r="SUN1111" s="14"/>
      <c r="SUO1111" s="14"/>
      <c r="SUP1111" s="14"/>
      <c r="SUQ1111" s="14"/>
      <c r="SUR1111" s="14"/>
      <c r="SUS1111" s="14"/>
      <c r="SUT1111" s="14"/>
      <c r="SUU1111" s="14"/>
      <c r="SUV1111" s="14"/>
      <c r="SUW1111" s="14"/>
      <c r="SUX1111" s="14"/>
      <c r="SUY1111" s="14"/>
      <c r="SUZ1111" s="14"/>
      <c r="SVA1111" s="14"/>
      <c r="SVB1111" s="14"/>
      <c r="SVC1111" s="14"/>
      <c r="SVD1111" s="14"/>
      <c r="SVE1111" s="14"/>
      <c r="SVF1111" s="14"/>
      <c r="SVG1111" s="14"/>
      <c r="SVH1111" s="14"/>
      <c r="SVI1111" s="14"/>
      <c r="SVJ1111" s="14"/>
      <c r="SVK1111" s="14"/>
      <c r="SVL1111" s="14"/>
      <c r="SVM1111" s="14"/>
      <c r="SVN1111" s="14"/>
      <c r="SVO1111" s="14"/>
      <c r="SVP1111" s="14"/>
      <c r="SVQ1111" s="14"/>
      <c r="SVR1111" s="14"/>
      <c r="SVS1111" s="14"/>
      <c r="SVT1111" s="14"/>
      <c r="SVU1111" s="14"/>
      <c r="SVV1111" s="14"/>
      <c r="SVW1111" s="14"/>
      <c r="SVX1111" s="14"/>
      <c r="SVY1111" s="14"/>
      <c r="SVZ1111" s="14"/>
      <c r="SWA1111" s="14"/>
      <c r="SWB1111" s="14"/>
      <c r="SWC1111" s="14"/>
      <c r="SWD1111" s="14"/>
      <c r="SWE1111" s="14"/>
      <c r="SWF1111" s="14"/>
      <c r="SWG1111" s="14"/>
      <c r="SWH1111" s="14"/>
      <c r="SWI1111" s="14"/>
      <c r="SWJ1111" s="14"/>
      <c r="SWK1111" s="14"/>
      <c r="SWL1111" s="14"/>
      <c r="SWM1111" s="14"/>
      <c r="SWN1111" s="14"/>
      <c r="SWO1111" s="14"/>
      <c r="SWP1111" s="14"/>
      <c r="SWQ1111" s="14"/>
      <c r="SWR1111" s="14"/>
      <c r="SWS1111" s="14"/>
      <c r="SWT1111" s="14"/>
      <c r="SWU1111" s="14"/>
      <c r="SWV1111" s="14"/>
      <c r="SWW1111" s="14"/>
      <c r="SWX1111" s="14"/>
      <c r="SWY1111" s="14"/>
      <c r="SWZ1111" s="14"/>
      <c r="SXA1111" s="14"/>
      <c r="SXB1111" s="14"/>
      <c r="SXC1111" s="14"/>
      <c r="SXD1111" s="14"/>
      <c r="SXE1111" s="14"/>
      <c r="SXF1111" s="14"/>
      <c r="SXG1111" s="14"/>
      <c r="SXH1111" s="14"/>
      <c r="SXI1111" s="14"/>
      <c r="SXJ1111" s="14"/>
      <c r="SXK1111" s="14"/>
      <c r="SXL1111" s="14"/>
      <c r="SXM1111" s="14"/>
      <c r="SXN1111" s="14"/>
      <c r="SXO1111" s="14"/>
      <c r="SXP1111" s="14"/>
      <c r="SXQ1111" s="14"/>
      <c r="SXR1111" s="14"/>
      <c r="SXS1111" s="14"/>
      <c r="SXT1111" s="14"/>
      <c r="SXU1111" s="14"/>
      <c r="SXV1111" s="14"/>
      <c r="SXW1111" s="14"/>
      <c r="SXX1111" s="14"/>
      <c r="SXY1111" s="14"/>
      <c r="SXZ1111" s="14"/>
      <c r="SYA1111" s="14"/>
      <c r="SYB1111" s="14"/>
      <c r="SYC1111" s="14"/>
      <c r="SYD1111" s="14"/>
      <c r="SYE1111" s="14"/>
      <c r="SYF1111" s="14"/>
      <c r="SYG1111" s="14"/>
      <c r="SYH1111" s="14"/>
      <c r="SYI1111" s="14"/>
      <c r="SYJ1111" s="14"/>
      <c r="SYK1111" s="14"/>
      <c r="SYL1111" s="14"/>
      <c r="SYM1111" s="14"/>
      <c r="SYN1111" s="14"/>
      <c r="SYO1111" s="14"/>
      <c r="SYP1111" s="14"/>
      <c r="SYQ1111" s="14"/>
      <c r="SYR1111" s="14"/>
      <c r="SYS1111" s="14"/>
      <c r="SYT1111" s="14"/>
      <c r="SYU1111" s="14"/>
      <c r="SYV1111" s="14"/>
      <c r="SYW1111" s="14"/>
      <c r="SYX1111" s="14"/>
      <c r="SYY1111" s="14"/>
      <c r="SYZ1111" s="14"/>
      <c r="SZA1111" s="14"/>
      <c r="SZB1111" s="14"/>
      <c r="SZC1111" s="14"/>
      <c r="SZD1111" s="14"/>
      <c r="SZE1111" s="14"/>
      <c r="SZF1111" s="14"/>
      <c r="SZG1111" s="14"/>
      <c r="SZH1111" s="14"/>
      <c r="SZI1111" s="14"/>
      <c r="SZJ1111" s="14"/>
      <c r="SZK1111" s="14"/>
      <c r="SZL1111" s="14"/>
      <c r="SZM1111" s="14"/>
      <c r="SZN1111" s="14"/>
      <c r="SZO1111" s="14"/>
      <c r="SZP1111" s="14"/>
      <c r="SZQ1111" s="14"/>
      <c r="SZR1111" s="14"/>
      <c r="SZS1111" s="14"/>
      <c r="SZT1111" s="14"/>
      <c r="SZU1111" s="14"/>
      <c r="SZV1111" s="14"/>
      <c r="SZW1111" s="14"/>
      <c r="SZX1111" s="14"/>
      <c r="SZY1111" s="14"/>
      <c r="SZZ1111" s="14"/>
      <c r="TAA1111" s="14"/>
      <c r="TAB1111" s="14"/>
      <c r="TAC1111" s="14"/>
      <c r="TAD1111" s="14"/>
      <c r="TAE1111" s="14"/>
      <c r="TAF1111" s="14"/>
      <c r="TAG1111" s="14"/>
      <c r="TAH1111" s="14"/>
      <c r="TAI1111" s="14"/>
      <c r="TAJ1111" s="14"/>
      <c r="TAK1111" s="14"/>
      <c r="TAL1111" s="14"/>
      <c r="TAM1111" s="14"/>
      <c r="TAN1111" s="14"/>
      <c r="TAO1111" s="14"/>
      <c r="TAP1111" s="14"/>
      <c r="TAQ1111" s="14"/>
      <c r="TAR1111" s="14"/>
      <c r="TAS1111" s="14"/>
      <c r="TAT1111" s="14"/>
      <c r="TAU1111" s="14"/>
      <c r="TAV1111" s="14"/>
      <c r="TAW1111" s="14"/>
      <c r="TAX1111" s="14"/>
      <c r="TAY1111" s="14"/>
      <c r="TAZ1111" s="14"/>
      <c r="TBA1111" s="14"/>
      <c r="TBB1111" s="14"/>
      <c r="TBC1111" s="14"/>
      <c r="TBD1111" s="14"/>
      <c r="TBE1111" s="14"/>
      <c r="TBF1111" s="14"/>
      <c r="TBG1111" s="14"/>
      <c r="TBH1111" s="14"/>
      <c r="TBI1111" s="14"/>
      <c r="TBJ1111" s="14"/>
      <c r="TBK1111" s="14"/>
      <c r="TBL1111" s="14"/>
      <c r="TBM1111" s="14"/>
      <c r="TBN1111" s="14"/>
      <c r="TBO1111" s="14"/>
      <c r="TBP1111" s="14"/>
      <c r="TBQ1111" s="14"/>
      <c r="TBR1111" s="14"/>
      <c r="TBS1111" s="14"/>
      <c r="TBT1111" s="14"/>
      <c r="TBU1111" s="14"/>
      <c r="TBV1111" s="14"/>
      <c r="TBW1111" s="14"/>
      <c r="TBX1111" s="14"/>
      <c r="TBY1111" s="14"/>
      <c r="TBZ1111" s="14"/>
      <c r="TCA1111" s="14"/>
      <c r="TCB1111" s="14"/>
      <c r="TCC1111" s="14"/>
      <c r="TCD1111" s="14"/>
      <c r="TCE1111" s="14"/>
      <c r="TCF1111" s="14"/>
      <c r="TCG1111" s="14"/>
      <c r="TCH1111" s="14"/>
      <c r="TCI1111" s="14"/>
      <c r="TCJ1111" s="14"/>
      <c r="TCK1111" s="14"/>
      <c r="TCL1111" s="14"/>
      <c r="TCM1111" s="14"/>
      <c r="TCN1111" s="14"/>
      <c r="TCO1111" s="14"/>
      <c r="TCP1111" s="14"/>
      <c r="TCQ1111" s="14"/>
      <c r="TCR1111" s="14"/>
      <c r="TCS1111" s="14"/>
      <c r="TCT1111" s="14"/>
      <c r="TCU1111" s="14"/>
      <c r="TCV1111" s="14"/>
      <c r="TCW1111" s="14"/>
      <c r="TCX1111" s="14"/>
      <c r="TCY1111" s="14"/>
      <c r="TCZ1111" s="14"/>
      <c r="TDA1111" s="14"/>
      <c r="TDB1111" s="14"/>
      <c r="TDC1111" s="14"/>
      <c r="TDD1111" s="14"/>
      <c r="TDE1111" s="14"/>
      <c r="TDF1111" s="14"/>
      <c r="TDG1111" s="14"/>
      <c r="TDH1111" s="14"/>
      <c r="TDI1111" s="14"/>
      <c r="TDJ1111" s="14"/>
      <c r="TDK1111" s="14"/>
      <c r="TDL1111" s="14"/>
      <c r="TDM1111" s="14"/>
      <c r="TDN1111" s="14"/>
      <c r="TDO1111" s="14"/>
      <c r="TDP1111" s="14"/>
      <c r="TDQ1111" s="14"/>
      <c r="TDR1111" s="14"/>
      <c r="TDS1111" s="14"/>
      <c r="TDT1111" s="14"/>
      <c r="TDU1111" s="14"/>
      <c r="TDV1111" s="14"/>
      <c r="TDW1111" s="14"/>
      <c r="TDX1111" s="14"/>
      <c r="TDY1111" s="14"/>
      <c r="TDZ1111" s="14"/>
      <c r="TEA1111" s="14"/>
      <c r="TEB1111" s="14"/>
      <c r="TEC1111" s="14"/>
      <c r="TED1111" s="14"/>
      <c r="TEE1111" s="14"/>
      <c r="TEF1111" s="14"/>
      <c r="TEG1111" s="14"/>
      <c r="TEH1111" s="14"/>
      <c r="TEI1111" s="14"/>
      <c r="TEJ1111" s="14"/>
      <c r="TEK1111" s="14"/>
      <c r="TEL1111" s="14"/>
      <c r="TEM1111" s="14"/>
      <c r="TEN1111" s="14"/>
      <c r="TEO1111" s="14"/>
      <c r="TEP1111" s="14"/>
      <c r="TEQ1111" s="14"/>
      <c r="TER1111" s="14"/>
      <c r="TES1111" s="14"/>
      <c r="TET1111" s="14"/>
      <c r="TEU1111" s="14"/>
      <c r="TEV1111" s="14"/>
      <c r="TEW1111" s="14"/>
      <c r="TEX1111" s="14"/>
      <c r="TEY1111" s="14"/>
      <c r="TEZ1111" s="14"/>
      <c r="TFA1111" s="14"/>
      <c r="TFB1111" s="14"/>
      <c r="TFC1111" s="14"/>
      <c r="TFD1111" s="14"/>
      <c r="TFE1111" s="14"/>
      <c r="TFF1111" s="14"/>
      <c r="TFG1111" s="14"/>
      <c r="TFH1111" s="14"/>
      <c r="TFI1111" s="14"/>
      <c r="TFJ1111" s="14"/>
      <c r="TFK1111" s="14"/>
      <c r="TFL1111" s="14"/>
      <c r="TFM1111" s="14"/>
      <c r="TFN1111" s="14"/>
      <c r="TFO1111" s="14"/>
      <c r="TFP1111" s="14"/>
      <c r="TFQ1111" s="14"/>
      <c r="TFR1111" s="14"/>
      <c r="TFS1111" s="14"/>
      <c r="TFT1111" s="14"/>
      <c r="TFU1111" s="14"/>
      <c r="TFV1111" s="14"/>
      <c r="TFW1111" s="14"/>
      <c r="TFX1111" s="14"/>
      <c r="TFY1111" s="14"/>
      <c r="TFZ1111" s="14"/>
      <c r="TGA1111" s="14"/>
      <c r="TGB1111" s="14"/>
      <c r="TGC1111" s="14"/>
      <c r="TGD1111" s="14"/>
      <c r="TGE1111" s="14"/>
      <c r="TGF1111" s="14"/>
      <c r="TGG1111" s="14"/>
      <c r="TGH1111" s="14"/>
      <c r="TGI1111" s="14"/>
      <c r="TGJ1111" s="14"/>
      <c r="TGK1111" s="14"/>
      <c r="TGL1111" s="14"/>
      <c r="TGM1111" s="14"/>
      <c r="TGN1111" s="14"/>
      <c r="TGO1111" s="14"/>
      <c r="TGP1111" s="14"/>
      <c r="TGQ1111" s="14"/>
      <c r="TGR1111" s="14"/>
      <c r="TGS1111" s="14"/>
      <c r="TGT1111" s="14"/>
      <c r="TGU1111" s="14"/>
      <c r="TGV1111" s="14"/>
      <c r="TGW1111" s="14"/>
      <c r="TGX1111" s="14"/>
      <c r="TGY1111" s="14"/>
      <c r="TGZ1111" s="14"/>
      <c r="THA1111" s="14"/>
      <c r="THB1111" s="14"/>
      <c r="THC1111" s="14"/>
      <c r="THD1111" s="14"/>
      <c r="THE1111" s="14"/>
      <c r="THF1111" s="14"/>
      <c r="THG1111" s="14"/>
      <c r="THH1111" s="14"/>
      <c r="THI1111" s="14"/>
      <c r="THJ1111" s="14"/>
      <c r="THK1111" s="14"/>
      <c r="THL1111" s="14"/>
      <c r="THM1111" s="14"/>
      <c r="THN1111" s="14"/>
      <c r="THO1111" s="14"/>
      <c r="THP1111" s="14"/>
      <c r="THQ1111" s="14"/>
      <c r="THR1111" s="14"/>
      <c r="THS1111" s="14"/>
      <c r="THT1111" s="14"/>
      <c r="THU1111" s="14"/>
      <c r="THV1111" s="14"/>
      <c r="THW1111" s="14"/>
      <c r="THX1111" s="14"/>
      <c r="THY1111" s="14"/>
      <c r="THZ1111" s="14"/>
      <c r="TIA1111" s="14"/>
      <c r="TIB1111" s="14"/>
      <c r="TIC1111" s="14"/>
      <c r="TID1111" s="14"/>
      <c r="TIE1111" s="14"/>
      <c r="TIF1111" s="14"/>
      <c r="TIG1111" s="14"/>
      <c r="TIH1111" s="14"/>
      <c r="TII1111" s="14"/>
      <c r="TIJ1111" s="14"/>
      <c r="TIK1111" s="14"/>
      <c r="TIL1111" s="14"/>
      <c r="TIM1111" s="14"/>
      <c r="TIN1111" s="14"/>
      <c r="TIO1111" s="14"/>
      <c r="TIP1111" s="14"/>
      <c r="TIQ1111" s="14"/>
      <c r="TIR1111" s="14"/>
      <c r="TIS1111" s="14"/>
      <c r="TIT1111" s="14"/>
      <c r="TIU1111" s="14"/>
      <c r="TIV1111" s="14"/>
      <c r="TIW1111" s="14"/>
      <c r="TIX1111" s="14"/>
      <c r="TIY1111" s="14"/>
      <c r="TIZ1111" s="14"/>
      <c r="TJA1111" s="14"/>
      <c r="TJB1111" s="14"/>
      <c r="TJC1111" s="14"/>
      <c r="TJD1111" s="14"/>
      <c r="TJE1111" s="14"/>
      <c r="TJF1111" s="14"/>
      <c r="TJG1111" s="14"/>
      <c r="TJH1111" s="14"/>
      <c r="TJI1111" s="14"/>
      <c r="TJJ1111" s="14"/>
      <c r="TJK1111" s="14"/>
      <c r="TJL1111" s="14"/>
      <c r="TJM1111" s="14"/>
      <c r="TJN1111" s="14"/>
      <c r="TJO1111" s="14"/>
      <c r="TJP1111" s="14"/>
      <c r="TJQ1111" s="14"/>
      <c r="TJR1111" s="14"/>
      <c r="TJS1111" s="14"/>
      <c r="TJT1111" s="14"/>
      <c r="TJU1111" s="14"/>
      <c r="TJV1111" s="14"/>
      <c r="TJW1111" s="14"/>
      <c r="TJX1111" s="14"/>
      <c r="TJY1111" s="14"/>
      <c r="TJZ1111" s="14"/>
      <c r="TKA1111" s="14"/>
      <c r="TKB1111" s="14"/>
      <c r="TKC1111" s="14"/>
      <c r="TKD1111" s="14"/>
      <c r="TKE1111" s="14"/>
      <c r="TKF1111" s="14"/>
      <c r="TKG1111" s="14"/>
      <c r="TKH1111" s="14"/>
      <c r="TKI1111" s="14"/>
      <c r="TKJ1111" s="14"/>
      <c r="TKK1111" s="14"/>
      <c r="TKL1111" s="14"/>
      <c r="TKM1111" s="14"/>
      <c r="TKN1111" s="14"/>
      <c r="TKO1111" s="14"/>
      <c r="TKP1111" s="14"/>
      <c r="TKQ1111" s="14"/>
      <c r="TKR1111" s="14"/>
      <c r="TKS1111" s="14"/>
      <c r="TKT1111" s="14"/>
      <c r="TKU1111" s="14"/>
      <c r="TKV1111" s="14"/>
      <c r="TKW1111" s="14"/>
      <c r="TKX1111" s="14"/>
      <c r="TKY1111" s="14"/>
      <c r="TKZ1111" s="14"/>
      <c r="TLA1111" s="14"/>
      <c r="TLB1111" s="14"/>
      <c r="TLC1111" s="14"/>
      <c r="TLD1111" s="14"/>
      <c r="TLE1111" s="14"/>
      <c r="TLF1111" s="14"/>
      <c r="TLG1111" s="14"/>
      <c r="TLH1111" s="14"/>
      <c r="TLI1111" s="14"/>
      <c r="TLJ1111" s="14"/>
      <c r="TLK1111" s="14"/>
      <c r="TLL1111" s="14"/>
      <c r="TLM1111" s="14"/>
      <c r="TLN1111" s="14"/>
      <c r="TLO1111" s="14"/>
      <c r="TLP1111" s="14"/>
      <c r="TLQ1111" s="14"/>
      <c r="TLR1111" s="14"/>
      <c r="TLS1111" s="14"/>
      <c r="TLT1111" s="14"/>
      <c r="TLU1111" s="14"/>
      <c r="TLV1111" s="14"/>
      <c r="TLW1111" s="14"/>
      <c r="TLX1111" s="14"/>
      <c r="TLY1111" s="14"/>
      <c r="TLZ1111" s="14"/>
      <c r="TMA1111" s="14"/>
      <c r="TMB1111" s="14"/>
      <c r="TMC1111" s="14"/>
      <c r="TMD1111" s="14"/>
      <c r="TME1111" s="14"/>
      <c r="TMF1111" s="14"/>
      <c r="TMG1111" s="14"/>
      <c r="TMH1111" s="14"/>
      <c r="TMI1111" s="14"/>
      <c r="TMJ1111" s="14"/>
      <c r="TMK1111" s="14"/>
      <c r="TML1111" s="14"/>
      <c r="TMM1111" s="14"/>
      <c r="TMN1111" s="14"/>
      <c r="TMO1111" s="14"/>
      <c r="TMP1111" s="14"/>
      <c r="TMQ1111" s="14"/>
      <c r="TMR1111" s="14"/>
      <c r="TMS1111" s="14"/>
      <c r="TMT1111" s="14"/>
      <c r="TMU1111" s="14"/>
      <c r="TMV1111" s="14"/>
      <c r="TMW1111" s="14"/>
      <c r="TMX1111" s="14"/>
      <c r="TMY1111" s="14"/>
      <c r="TMZ1111" s="14"/>
      <c r="TNA1111" s="14"/>
      <c r="TNB1111" s="14"/>
      <c r="TNC1111" s="14"/>
      <c r="TND1111" s="14"/>
      <c r="TNE1111" s="14"/>
      <c r="TNF1111" s="14"/>
      <c r="TNG1111" s="14"/>
      <c r="TNH1111" s="14"/>
      <c r="TNI1111" s="14"/>
      <c r="TNJ1111" s="14"/>
      <c r="TNK1111" s="14"/>
      <c r="TNL1111" s="14"/>
      <c r="TNM1111" s="14"/>
      <c r="TNN1111" s="14"/>
      <c r="TNO1111" s="14"/>
      <c r="TNP1111" s="14"/>
      <c r="TNQ1111" s="14"/>
      <c r="TNR1111" s="14"/>
      <c r="TNS1111" s="14"/>
      <c r="TNT1111" s="14"/>
      <c r="TNU1111" s="14"/>
      <c r="TNV1111" s="14"/>
      <c r="TNW1111" s="14"/>
      <c r="TNX1111" s="14"/>
      <c r="TNY1111" s="14"/>
      <c r="TNZ1111" s="14"/>
      <c r="TOA1111" s="14"/>
      <c r="TOB1111" s="14"/>
      <c r="TOC1111" s="14"/>
      <c r="TOD1111" s="14"/>
      <c r="TOE1111" s="14"/>
      <c r="TOF1111" s="14"/>
      <c r="TOG1111" s="14"/>
      <c r="TOH1111" s="14"/>
      <c r="TOI1111" s="14"/>
      <c r="TOJ1111" s="14"/>
      <c r="TOK1111" s="14"/>
      <c r="TOL1111" s="14"/>
      <c r="TOM1111" s="14"/>
      <c r="TON1111" s="14"/>
      <c r="TOO1111" s="14"/>
      <c r="TOP1111" s="14"/>
      <c r="TOQ1111" s="14"/>
      <c r="TOR1111" s="14"/>
      <c r="TOS1111" s="14"/>
      <c r="TOT1111" s="14"/>
      <c r="TOU1111" s="14"/>
      <c r="TOV1111" s="14"/>
      <c r="TOW1111" s="14"/>
      <c r="TOX1111" s="14"/>
      <c r="TOY1111" s="14"/>
      <c r="TOZ1111" s="14"/>
      <c r="TPA1111" s="14"/>
      <c r="TPB1111" s="14"/>
      <c r="TPC1111" s="14"/>
      <c r="TPD1111" s="14"/>
      <c r="TPE1111" s="14"/>
      <c r="TPF1111" s="14"/>
      <c r="TPG1111" s="14"/>
      <c r="TPH1111" s="14"/>
      <c r="TPI1111" s="14"/>
      <c r="TPJ1111" s="14"/>
      <c r="TPK1111" s="14"/>
      <c r="TPL1111" s="14"/>
      <c r="TPM1111" s="14"/>
      <c r="TPN1111" s="14"/>
      <c r="TPO1111" s="14"/>
      <c r="TPP1111" s="14"/>
      <c r="TPQ1111" s="14"/>
      <c r="TPR1111" s="14"/>
      <c r="TPS1111" s="14"/>
      <c r="TPT1111" s="14"/>
      <c r="TPU1111" s="14"/>
      <c r="TPV1111" s="14"/>
      <c r="TPW1111" s="14"/>
      <c r="TPX1111" s="14"/>
      <c r="TPY1111" s="14"/>
      <c r="TPZ1111" s="14"/>
      <c r="TQA1111" s="14"/>
      <c r="TQB1111" s="14"/>
      <c r="TQC1111" s="14"/>
      <c r="TQD1111" s="14"/>
      <c r="TQE1111" s="14"/>
      <c r="TQF1111" s="14"/>
      <c r="TQG1111" s="14"/>
      <c r="TQH1111" s="14"/>
      <c r="TQI1111" s="14"/>
      <c r="TQJ1111" s="14"/>
      <c r="TQK1111" s="14"/>
      <c r="TQL1111" s="14"/>
      <c r="TQM1111" s="14"/>
      <c r="TQN1111" s="14"/>
      <c r="TQO1111" s="14"/>
      <c r="TQP1111" s="14"/>
      <c r="TQQ1111" s="14"/>
      <c r="TQR1111" s="14"/>
      <c r="TQS1111" s="14"/>
      <c r="TQT1111" s="14"/>
      <c r="TQU1111" s="14"/>
      <c r="TQV1111" s="14"/>
      <c r="TQW1111" s="14"/>
      <c r="TQX1111" s="14"/>
      <c r="TQY1111" s="14"/>
      <c r="TQZ1111" s="14"/>
      <c r="TRA1111" s="14"/>
      <c r="TRB1111" s="14"/>
      <c r="TRC1111" s="14"/>
      <c r="TRD1111" s="14"/>
      <c r="TRE1111" s="14"/>
      <c r="TRF1111" s="14"/>
      <c r="TRG1111" s="14"/>
      <c r="TRH1111" s="14"/>
      <c r="TRI1111" s="14"/>
      <c r="TRJ1111" s="14"/>
      <c r="TRK1111" s="14"/>
      <c r="TRL1111" s="14"/>
      <c r="TRM1111" s="14"/>
      <c r="TRN1111" s="14"/>
      <c r="TRO1111" s="14"/>
      <c r="TRP1111" s="14"/>
      <c r="TRQ1111" s="14"/>
      <c r="TRR1111" s="14"/>
      <c r="TRS1111" s="14"/>
      <c r="TRT1111" s="14"/>
      <c r="TRU1111" s="14"/>
      <c r="TRV1111" s="14"/>
      <c r="TRW1111" s="14"/>
      <c r="TRX1111" s="14"/>
      <c r="TRY1111" s="14"/>
      <c r="TRZ1111" s="14"/>
      <c r="TSA1111" s="14"/>
      <c r="TSB1111" s="14"/>
      <c r="TSC1111" s="14"/>
      <c r="TSD1111" s="14"/>
      <c r="TSE1111" s="14"/>
      <c r="TSF1111" s="14"/>
      <c r="TSG1111" s="14"/>
      <c r="TSH1111" s="14"/>
      <c r="TSI1111" s="14"/>
      <c r="TSJ1111" s="14"/>
      <c r="TSK1111" s="14"/>
      <c r="TSL1111" s="14"/>
      <c r="TSM1111" s="14"/>
      <c r="TSN1111" s="14"/>
      <c r="TSO1111" s="14"/>
      <c r="TSP1111" s="14"/>
      <c r="TSQ1111" s="14"/>
      <c r="TSR1111" s="14"/>
      <c r="TSS1111" s="14"/>
      <c r="TST1111" s="14"/>
      <c r="TSU1111" s="14"/>
      <c r="TSV1111" s="14"/>
      <c r="TSW1111" s="14"/>
      <c r="TSX1111" s="14"/>
      <c r="TSY1111" s="14"/>
      <c r="TSZ1111" s="14"/>
      <c r="TTA1111" s="14"/>
      <c r="TTB1111" s="14"/>
      <c r="TTC1111" s="14"/>
      <c r="TTD1111" s="14"/>
      <c r="TTE1111" s="14"/>
      <c r="TTF1111" s="14"/>
      <c r="TTG1111" s="14"/>
      <c r="TTH1111" s="14"/>
      <c r="TTI1111" s="14"/>
      <c r="TTJ1111" s="14"/>
      <c r="TTK1111" s="14"/>
      <c r="TTL1111" s="14"/>
      <c r="TTM1111" s="14"/>
      <c r="TTN1111" s="14"/>
      <c r="TTO1111" s="14"/>
      <c r="TTP1111" s="14"/>
      <c r="TTQ1111" s="14"/>
      <c r="TTR1111" s="14"/>
      <c r="TTS1111" s="14"/>
      <c r="TTT1111" s="14"/>
      <c r="TTU1111" s="14"/>
      <c r="TTV1111" s="14"/>
      <c r="TTW1111" s="14"/>
      <c r="TTX1111" s="14"/>
      <c r="TTY1111" s="14"/>
      <c r="TTZ1111" s="14"/>
      <c r="TUA1111" s="14"/>
      <c r="TUB1111" s="14"/>
      <c r="TUC1111" s="14"/>
      <c r="TUD1111" s="14"/>
      <c r="TUE1111" s="14"/>
      <c r="TUF1111" s="14"/>
      <c r="TUG1111" s="14"/>
      <c r="TUH1111" s="14"/>
      <c r="TUI1111" s="14"/>
      <c r="TUJ1111" s="14"/>
      <c r="TUK1111" s="14"/>
      <c r="TUL1111" s="14"/>
      <c r="TUM1111" s="14"/>
      <c r="TUN1111" s="14"/>
      <c r="TUO1111" s="14"/>
      <c r="TUP1111" s="14"/>
      <c r="TUQ1111" s="14"/>
      <c r="TUR1111" s="14"/>
      <c r="TUS1111" s="14"/>
      <c r="TUT1111" s="14"/>
      <c r="TUU1111" s="14"/>
      <c r="TUV1111" s="14"/>
      <c r="TUW1111" s="14"/>
      <c r="TUX1111" s="14"/>
      <c r="TUY1111" s="14"/>
      <c r="TUZ1111" s="14"/>
      <c r="TVA1111" s="14"/>
      <c r="TVB1111" s="14"/>
      <c r="TVC1111" s="14"/>
      <c r="TVD1111" s="14"/>
      <c r="TVE1111" s="14"/>
      <c r="TVF1111" s="14"/>
      <c r="TVG1111" s="14"/>
      <c r="TVH1111" s="14"/>
      <c r="TVI1111" s="14"/>
      <c r="TVJ1111" s="14"/>
      <c r="TVK1111" s="14"/>
      <c r="TVL1111" s="14"/>
      <c r="TVM1111" s="14"/>
      <c r="TVN1111" s="14"/>
      <c r="TVO1111" s="14"/>
      <c r="TVP1111" s="14"/>
      <c r="TVQ1111" s="14"/>
      <c r="TVR1111" s="14"/>
      <c r="TVS1111" s="14"/>
      <c r="TVT1111" s="14"/>
      <c r="TVU1111" s="14"/>
      <c r="TVV1111" s="14"/>
      <c r="TVW1111" s="14"/>
      <c r="TVX1111" s="14"/>
      <c r="TVY1111" s="14"/>
      <c r="TVZ1111" s="14"/>
      <c r="TWA1111" s="14"/>
      <c r="TWB1111" s="14"/>
      <c r="TWC1111" s="14"/>
      <c r="TWD1111" s="14"/>
      <c r="TWE1111" s="14"/>
      <c r="TWF1111" s="14"/>
      <c r="TWG1111" s="14"/>
      <c r="TWH1111" s="14"/>
      <c r="TWI1111" s="14"/>
      <c r="TWJ1111" s="14"/>
      <c r="TWK1111" s="14"/>
      <c r="TWL1111" s="14"/>
      <c r="TWM1111" s="14"/>
      <c r="TWN1111" s="14"/>
      <c r="TWO1111" s="14"/>
      <c r="TWP1111" s="14"/>
      <c r="TWQ1111" s="14"/>
      <c r="TWR1111" s="14"/>
      <c r="TWS1111" s="14"/>
      <c r="TWT1111" s="14"/>
      <c r="TWU1111" s="14"/>
      <c r="TWV1111" s="14"/>
      <c r="TWW1111" s="14"/>
      <c r="TWX1111" s="14"/>
      <c r="TWY1111" s="14"/>
      <c r="TWZ1111" s="14"/>
      <c r="TXA1111" s="14"/>
      <c r="TXB1111" s="14"/>
      <c r="TXC1111" s="14"/>
      <c r="TXD1111" s="14"/>
      <c r="TXE1111" s="14"/>
      <c r="TXF1111" s="14"/>
      <c r="TXG1111" s="14"/>
      <c r="TXH1111" s="14"/>
      <c r="TXI1111" s="14"/>
      <c r="TXJ1111" s="14"/>
      <c r="TXK1111" s="14"/>
      <c r="TXL1111" s="14"/>
      <c r="TXM1111" s="14"/>
      <c r="TXN1111" s="14"/>
      <c r="TXO1111" s="14"/>
      <c r="TXP1111" s="14"/>
      <c r="TXQ1111" s="14"/>
      <c r="TXR1111" s="14"/>
      <c r="TXS1111" s="14"/>
      <c r="TXT1111" s="14"/>
      <c r="TXU1111" s="14"/>
      <c r="TXV1111" s="14"/>
      <c r="TXW1111" s="14"/>
      <c r="TXX1111" s="14"/>
      <c r="TXY1111" s="14"/>
      <c r="TXZ1111" s="14"/>
      <c r="TYA1111" s="14"/>
      <c r="TYB1111" s="14"/>
      <c r="TYC1111" s="14"/>
      <c r="TYD1111" s="14"/>
      <c r="TYE1111" s="14"/>
      <c r="TYF1111" s="14"/>
      <c r="TYG1111" s="14"/>
      <c r="TYH1111" s="14"/>
      <c r="TYI1111" s="14"/>
      <c r="TYJ1111" s="14"/>
      <c r="TYK1111" s="14"/>
      <c r="TYL1111" s="14"/>
      <c r="TYM1111" s="14"/>
      <c r="TYN1111" s="14"/>
      <c r="TYO1111" s="14"/>
      <c r="TYP1111" s="14"/>
      <c r="TYQ1111" s="14"/>
      <c r="TYR1111" s="14"/>
      <c r="TYS1111" s="14"/>
      <c r="TYT1111" s="14"/>
      <c r="TYU1111" s="14"/>
      <c r="TYV1111" s="14"/>
      <c r="TYW1111" s="14"/>
      <c r="TYX1111" s="14"/>
      <c r="TYY1111" s="14"/>
      <c r="TYZ1111" s="14"/>
      <c r="TZA1111" s="14"/>
      <c r="TZB1111" s="14"/>
      <c r="TZC1111" s="14"/>
      <c r="TZD1111" s="14"/>
      <c r="TZE1111" s="14"/>
      <c r="TZF1111" s="14"/>
      <c r="TZG1111" s="14"/>
      <c r="TZH1111" s="14"/>
      <c r="TZI1111" s="14"/>
      <c r="TZJ1111" s="14"/>
      <c r="TZK1111" s="14"/>
      <c r="TZL1111" s="14"/>
      <c r="TZM1111" s="14"/>
      <c r="TZN1111" s="14"/>
      <c r="TZO1111" s="14"/>
      <c r="TZP1111" s="14"/>
      <c r="TZQ1111" s="14"/>
      <c r="TZR1111" s="14"/>
      <c r="TZS1111" s="14"/>
      <c r="TZT1111" s="14"/>
      <c r="TZU1111" s="14"/>
      <c r="TZV1111" s="14"/>
      <c r="TZW1111" s="14"/>
      <c r="TZX1111" s="14"/>
      <c r="TZY1111" s="14"/>
      <c r="TZZ1111" s="14"/>
      <c r="UAA1111" s="14"/>
      <c r="UAB1111" s="14"/>
      <c r="UAC1111" s="14"/>
      <c r="UAD1111" s="14"/>
      <c r="UAE1111" s="14"/>
      <c r="UAF1111" s="14"/>
      <c r="UAG1111" s="14"/>
      <c r="UAH1111" s="14"/>
      <c r="UAI1111" s="14"/>
      <c r="UAJ1111" s="14"/>
      <c r="UAK1111" s="14"/>
      <c r="UAL1111" s="14"/>
      <c r="UAM1111" s="14"/>
      <c r="UAN1111" s="14"/>
      <c r="UAO1111" s="14"/>
      <c r="UAP1111" s="14"/>
      <c r="UAQ1111" s="14"/>
      <c r="UAR1111" s="14"/>
      <c r="UAS1111" s="14"/>
      <c r="UAT1111" s="14"/>
      <c r="UAU1111" s="14"/>
      <c r="UAV1111" s="14"/>
      <c r="UAW1111" s="14"/>
      <c r="UAX1111" s="14"/>
      <c r="UAY1111" s="14"/>
      <c r="UAZ1111" s="14"/>
      <c r="UBA1111" s="14"/>
      <c r="UBB1111" s="14"/>
      <c r="UBC1111" s="14"/>
      <c r="UBD1111" s="14"/>
      <c r="UBE1111" s="14"/>
      <c r="UBF1111" s="14"/>
      <c r="UBG1111" s="14"/>
      <c r="UBH1111" s="14"/>
      <c r="UBI1111" s="14"/>
      <c r="UBJ1111" s="14"/>
      <c r="UBK1111" s="14"/>
      <c r="UBL1111" s="14"/>
      <c r="UBM1111" s="14"/>
      <c r="UBN1111" s="14"/>
      <c r="UBO1111" s="14"/>
      <c r="UBP1111" s="14"/>
      <c r="UBQ1111" s="14"/>
      <c r="UBR1111" s="14"/>
      <c r="UBS1111" s="14"/>
      <c r="UBT1111" s="14"/>
      <c r="UBU1111" s="14"/>
      <c r="UBV1111" s="14"/>
      <c r="UBW1111" s="14"/>
      <c r="UBX1111" s="14"/>
      <c r="UBY1111" s="14"/>
      <c r="UBZ1111" s="14"/>
      <c r="UCA1111" s="14"/>
      <c r="UCB1111" s="14"/>
      <c r="UCC1111" s="14"/>
      <c r="UCD1111" s="14"/>
      <c r="UCE1111" s="14"/>
      <c r="UCF1111" s="14"/>
      <c r="UCG1111" s="14"/>
      <c r="UCH1111" s="14"/>
      <c r="UCI1111" s="14"/>
      <c r="UCJ1111" s="14"/>
      <c r="UCK1111" s="14"/>
      <c r="UCL1111" s="14"/>
      <c r="UCM1111" s="14"/>
      <c r="UCN1111" s="14"/>
      <c r="UCO1111" s="14"/>
      <c r="UCP1111" s="14"/>
      <c r="UCQ1111" s="14"/>
      <c r="UCR1111" s="14"/>
      <c r="UCS1111" s="14"/>
      <c r="UCT1111" s="14"/>
      <c r="UCU1111" s="14"/>
      <c r="UCV1111" s="14"/>
      <c r="UCW1111" s="14"/>
      <c r="UCX1111" s="14"/>
      <c r="UCY1111" s="14"/>
      <c r="UCZ1111" s="14"/>
      <c r="UDA1111" s="14"/>
      <c r="UDB1111" s="14"/>
      <c r="UDC1111" s="14"/>
      <c r="UDD1111" s="14"/>
      <c r="UDE1111" s="14"/>
      <c r="UDF1111" s="14"/>
      <c r="UDG1111" s="14"/>
      <c r="UDH1111" s="14"/>
      <c r="UDI1111" s="14"/>
      <c r="UDJ1111" s="14"/>
      <c r="UDK1111" s="14"/>
      <c r="UDL1111" s="14"/>
      <c r="UDM1111" s="14"/>
      <c r="UDN1111" s="14"/>
      <c r="UDO1111" s="14"/>
      <c r="UDP1111" s="14"/>
      <c r="UDQ1111" s="14"/>
      <c r="UDR1111" s="14"/>
      <c r="UDS1111" s="14"/>
      <c r="UDT1111" s="14"/>
      <c r="UDU1111" s="14"/>
      <c r="UDV1111" s="14"/>
      <c r="UDW1111" s="14"/>
      <c r="UDX1111" s="14"/>
      <c r="UDY1111" s="14"/>
      <c r="UDZ1111" s="14"/>
      <c r="UEA1111" s="14"/>
      <c r="UEB1111" s="14"/>
      <c r="UEC1111" s="14"/>
      <c r="UED1111" s="14"/>
      <c r="UEE1111" s="14"/>
      <c r="UEF1111" s="14"/>
      <c r="UEG1111" s="14"/>
      <c r="UEH1111" s="14"/>
      <c r="UEI1111" s="14"/>
      <c r="UEJ1111" s="14"/>
      <c r="UEK1111" s="14"/>
      <c r="UEL1111" s="14"/>
      <c r="UEM1111" s="14"/>
      <c r="UEN1111" s="14"/>
      <c r="UEO1111" s="14"/>
      <c r="UEP1111" s="14"/>
      <c r="UEQ1111" s="14"/>
      <c r="UER1111" s="14"/>
      <c r="UES1111" s="14"/>
      <c r="UET1111" s="14"/>
      <c r="UEU1111" s="14"/>
      <c r="UEV1111" s="14"/>
      <c r="UEW1111" s="14"/>
      <c r="UEX1111" s="14"/>
      <c r="UEY1111" s="14"/>
      <c r="UEZ1111" s="14"/>
      <c r="UFA1111" s="14"/>
      <c r="UFB1111" s="14"/>
      <c r="UFC1111" s="14"/>
      <c r="UFD1111" s="14"/>
      <c r="UFE1111" s="14"/>
      <c r="UFF1111" s="14"/>
      <c r="UFG1111" s="14"/>
      <c r="UFH1111" s="14"/>
      <c r="UFI1111" s="14"/>
      <c r="UFJ1111" s="14"/>
      <c r="UFK1111" s="14"/>
      <c r="UFL1111" s="14"/>
      <c r="UFM1111" s="14"/>
      <c r="UFN1111" s="14"/>
      <c r="UFO1111" s="14"/>
      <c r="UFP1111" s="14"/>
      <c r="UFQ1111" s="14"/>
      <c r="UFR1111" s="14"/>
      <c r="UFS1111" s="14"/>
      <c r="UFT1111" s="14"/>
      <c r="UFU1111" s="14"/>
      <c r="UFV1111" s="14"/>
      <c r="UFW1111" s="14"/>
      <c r="UFX1111" s="14"/>
      <c r="UFY1111" s="14"/>
      <c r="UFZ1111" s="14"/>
      <c r="UGA1111" s="14"/>
      <c r="UGB1111" s="14"/>
      <c r="UGC1111" s="14"/>
      <c r="UGD1111" s="14"/>
      <c r="UGE1111" s="14"/>
      <c r="UGF1111" s="14"/>
      <c r="UGG1111" s="14"/>
      <c r="UGH1111" s="14"/>
      <c r="UGI1111" s="14"/>
      <c r="UGJ1111" s="14"/>
      <c r="UGK1111" s="14"/>
      <c r="UGL1111" s="14"/>
      <c r="UGM1111" s="14"/>
      <c r="UGN1111" s="14"/>
      <c r="UGO1111" s="14"/>
      <c r="UGP1111" s="14"/>
      <c r="UGQ1111" s="14"/>
      <c r="UGR1111" s="14"/>
      <c r="UGS1111" s="14"/>
      <c r="UGT1111" s="14"/>
      <c r="UGU1111" s="14"/>
      <c r="UGV1111" s="14"/>
      <c r="UGW1111" s="14"/>
      <c r="UGX1111" s="14"/>
      <c r="UGY1111" s="14"/>
      <c r="UGZ1111" s="14"/>
      <c r="UHA1111" s="14"/>
      <c r="UHB1111" s="14"/>
      <c r="UHC1111" s="14"/>
      <c r="UHD1111" s="14"/>
      <c r="UHE1111" s="14"/>
      <c r="UHF1111" s="14"/>
      <c r="UHG1111" s="14"/>
      <c r="UHH1111" s="14"/>
      <c r="UHI1111" s="14"/>
      <c r="UHJ1111" s="14"/>
      <c r="UHK1111" s="14"/>
      <c r="UHL1111" s="14"/>
      <c r="UHM1111" s="14"/>
      <c r="UHN1111" s="14"/>
      <c r="UHO1111" s="14"/>
      <c r="UHP1111" s="14"/>
      <c r="UHQ1111" s="14"/>
      <c r="UHR1111" s="14"/>
      <c r="UHS1111" s="14"/>
      <c r="UHT1111" s="14"/>
      <c r="UHU1111" s="14"/>
      <c r="UHV1111" s="14"/>
      <c r="UHW1111" s="14"/>
      <c r="UHX1111" s="14"/>
      <c r="UHY1111" s="14"/>
      <c r="UHZ1111" s="14"/>
      <c r="UIA1111" s="14"/>
      <c r="UIB1111" s="14"/>
      <c r="UIC1111" s="14"/>
      <c r="UID1111" s="14"/>
      <c r="UIE1111" s="14"/>
      <c r="UIF1111" s="14"/>
      <c r="UIG1111" s="14"/>
      <c r="UIH1111" s="14"/>
      <c r="UII1111" s="14"/>
      <c r="UIJ1111" s="14"/>
      <c r="UIK1111" s="14"/>
      <c r="UIL1111" s="14"/>
      <c r="UIM1111" s="14"/>
      <c r="UIN1111" s="14"/>
      <c r="UIO1111" s="14"/>
      <c r="UIP1111" s="14"/>
      <c r="UIQ1111" s="14"/>
      <c r="UIR1111" s="14"/>
      <c r="UIS1111" s="14"/>
      <c r="UIT1111" s="14"/>
      <c r="UIU1111" s="14"/>
      <c r="UIV1111" s="14"/>
      <c r="UIW1111" s="14"/>
      <c r="UIX1111" s="14"/>
      <c r="UIY1111" s="14"/>
      <c r="UIZ1111" s="14"/>
      <c r="UJA1111" s="14"/>
      <c r="UJB1111" s="14"/>
      <c r="UJC1111" s="14"/>
      <c r="UJD1111" s="14"/>
      <c r="UJE1111" s="14"/>
      <c r="UJF1111" s="14"/>
      <c r="UJG1111" s="14"/>
      <c r="UJH1111" s="14"/>
      <c r="UJI1111" s="14"/>
      <c r="UJJ1111" s="14"/>
      <c r="UJK1111" s="14"/>
      <c r="UJL1111" s="14"/>
      <c r="UJM1111" s="14"/>
      <c r="UJN1111" s="14"/>
      <c r="UJO1111" s="14"/>
      <c r="UJP1111" s="14"/>
      <c r="UJQ1111" s="14"/>
      <c r="UJR1111" s="14"/>
      <c r="UJS1111" s="14"/>
      <c r="UJT1111" s="14"/>
      <c r="UJU1111" s="14"/>
      <c r="UJV1111" s="14"/>
      <c r="UJW1111" s="14"/>
      <c r="UJX1111" s="14"/>
      <c r="UJY1111" s="14"/>
      <c r="UJZ1111" s="14"/>
      <c r="UKA1111" s="14"/>
      <c r="UKB1111" s="14"/>
      <c r="UKC1111" s="14"/>
      <c r="UKD1111" s="14"/>
      <c r="UKE1111" s="14"/>
      <c r="UKF1111" s="14"/>
      <c r="UKG1111" s="14"/>
      <c r="UKH1111" s="14"/>
      <c r="UKI1111" s="14"/>
      <c r="UKJ1111" s="14"/>
      <c r="UKK1111" s="14"/>
      <c r="UKL1111" s="14"/>
      <c r="UKM1111" s="14"/>
      <c r="UKN1111" s="14"/>
      <c r="UKO1111" s="14"/>
      <c r="UKP1111" s="14"/>
      <c r="UKQ1111" s="14"/>
      <c r="UKR1111" s="14"/>
      <c r="UKS1111" s="14"/>
      <c r="UKT1111" s="14"/>
      <c r="UKU1111" s="14"/>
      <c r="UKV1111" s="14"/>
      <c r="UKW1111" s="14"/>
      <c r="UKX1111" s="14"/>
      <c r="UKY1111" s="14"/>
      <c r="UKZ1111" s="14"/>
      <c r="ULA1111" s="14"/>
      <c r="ULB1111" s="14"/>
      <c r="ULC1111" s="14"/>
      <c r="ULD1111" s="14"/>
      <c r="ULE1111" s="14"/>
      <c r="ULF1111" s="14"/>
      <c r="ULG1111" s="14"/>
      <c r="ULH1111" s="14"/>
      <c r="ULI1111" s="14"/>
      <c r="ULJ1111" s="14"/>
      <c r="ULK1111" s="14"/>
      <c r="ULL1111" s="14"/>
      <c r="ULM1111" s="14"/>
      <c r="ULN1111" s="14"/>
      <c r="ULO1111" s="14"/>
      <c r="ULP1111" s="14"/>
      <c r="ULQ1111" s="14"/>
      <c r="ULR1111" s="14"/>
      <c r="ULS1111" s="14"/>
      <c r="ULT1111" s="14"/>
      <c r="ULU1111" s="14"/>
      <c r="ULV1111" s="14"/>
      <c r="ULW1111" s="14"/>
      <c r="ULX1111" s="14"/>
      <c r="ULY1111" s="14"/>
      <c r="ULZ1111" s="14"/>
      <c r="UMA1111" s="14"/>
      <c r="UMB1111" s="14"/>
      <c r="UMC1111" s="14"/>
      <c r="UMD1111" s="14"/>
      <c r="UME1111" s="14"/>
      <c r="UMF1111" s="14"/>
      <c r="UMG1111" s="14"/>
      <c r="UMH1111" s="14"/>
      <c r="UMI1111" s="14"/>
      <c r="UMJ1111" s="14"/>
      <c r="UMK1111" s="14"/>
      <c r="UML1111" s="14"/>
      <c r="UMM1111" s="14"/>
      <c r="UMN1111" s="14"/>
      <c r="UMO1111" s="14"/>
      <c r="UMP1111" s="14"/>
      <c r="UMQ1111" s="14"/>
      <c r="UMR1111" s="14"/>
      <c r="UMS1111" s="14"/>
      <c r="UMT1111" s="14"/>
      <c r="UMU1111" s="14"/>
      <c r="UMV1111" s="14"/>
      <c r="UMW1111" s="14"/>
      <c r="UMX1111" s="14"/>
      <c r="UMY1111" s="14"/>
      <c r="UMZ1111" s="14"/>
      <c r="UNA1111" s="14"/>
      <c r="UNB1111" s="14"/>
      <c r="UNC1111" s="14"/>
      <c r="UND1111" s="14"/>
      <c r="UNE1111" s="14"/>
      <c r="UNF1111" s="14"/>
      <c r="UNG1111" s="14"/>
      <c r="UNH1111" s="14"/>
      <c r="UNI1111" s="14"/>
      <c r="UNJ1111" s="14"/>
      <c r="UNK1111" s="14"/>
      <c r="UNL1111" s="14"/>
      <c r="UNM1111" s="14"/>
      <c r="UNN1111" s="14"/>
      <c r="UNO1111" s="14"/>
      <c r="UNP1111" s="14"/>
      <c r="UNQ1111" s="14"/>
      <c r="UNR1111" s="14"/>
      <c r="UNS1111" s="14"/>
      <c r="UNT1111" s="14"/>
      <c r="UNU1111" s="14"/>
      <c r="UNV1111" s="14"/>
      <c r="UNW1111" s="14"/>
      <c r="UNX1111" s="14"/>
      <c r="UNY1111" s="14"/>
      <c r="UNZ1111" s="14"/>
      <c r="UOA1111" s="14"/>
      <c r="UOB1111" s="14"/>
      <c r="UOC1111" s="14"/>
      <c r="UOD1111" s="14"/>
      <c r="UOE1111" s="14"/>
      <c r="UOF1111" s="14"/>
      <c r="UOG1111" s="14"/>
      <c r="UOH1111" s="14"/>
      <c r="UOI1111" s="14"/>
      <c r="UOJ1111" s="14"/>
      <c r="UOK1111" s="14"/>
      <c r="UOL1111" s="14"/>
      <c r="UOM1111" s="14"/>
      <c r="UON1111" s="14"/>
      <c r="UOO1111" s="14"/>
      <c r="UOP1111" s="14"/>
      <c r="UOQ1111" s="14"/>
      <c r="UOR1111" s="14"/>
      <c r="UOS1111" s="14"/>
      <c r="UOT1111" s="14"/>
      <c r="UOU1111" s="14"/>
      <c r="UOV1111" s="14"/>
      <c r="UOW1111" s="14"/>
      <c r="UOX1111" s="14"/>
      <c r="UOY1111" s="14"/>
      <c r="UOZ1111" s="14"/>
      <c r="UPA1111" s="14"/>
      <c r="UPB1111" s="14"/>
      <c r="UPC1111" s="14"/>
      <c r="UPD1111" s="14"/>
      <c r="UPE1111" s="14"/>
      <c r="UPF1111" s="14"/>
      <c r="UPG1111" s="14"/>
      <c r="UPH1111" s="14"/>
      <c r="UPI1111" s="14"/>
      <c r="UPJ1111" s="14"/>
      <c r="UPK1111" s="14"/>
      <c r="UPL1111" s="14"/>
      <c r="UPM1111" s="14"/>
      <c r="UPN1111" s="14"/>
      <c r="UPO1111" s="14"/>
      <c r="UPP1111" s="14"/>
      <c r="UPQ1111" s="14"/>
      <c r="UPR1111" s="14"/>
      <c r="UPS1111" s="14"/>
      <c r="UPT1111" s="14"/>
      <c r="UPU1111" s="14"/>
      <c r="UPV1111" s="14"/>
      <c r="UPW1111" s="14"/>
      <c r="UPX1111" s="14"/>
      <c r="UPY1111" s="14"/>
      <c r="UPZ1111" s="14"/>
      <c r="UQA1111" s="14"/>
      <c r="UQB1111" s="14"/>
      <c r="UQC1111" s="14"/>
      <c r="UQD1111" s="14"/>
      <c r="UQE1111" s="14"/>
      <c r="UQF1111" s="14"/>
      <c r="UQG1111" s="14"/>
      <c r="UQH1111" s="14"/>
      <c r="UQI1111" s="14"/>
      <c r="UQJ1111" s="14"/>
      <c r="UQK1111" s="14"/>
      <c r="UQL1111" s="14"/>
      <c r="UQM1111" s="14"/>
      <c r="UQN1111" s="14"/>
      <c r="UQO1111" s="14"/>
      <c r="UQP1111" s="14"/>
      <c r="UQQ1111" s="14"/>
      <c r="UQR1111" s="14"/>
      <c r="UQS1111" s="14"/>
      <c r="UQT1111" s="14"/>
      <c r="UQU1111" s="14"/>
      <c r="UQV1111" s="14"/>
      <c r="UQW1111" s="14"/>
      <c r="UQX1111" s="14"/>
      <c r="UQY1111" s="14"/>
      <c r="UQZ1111" s="14"/>
      <c r="URA1111" s="14"/>
      <c r="URB1111" s="14"/>
      <c r="URC1111" s="14"/>
      <c r="URD1111" s="14"/>
      <c r="URE1111" s="14"/>
      <c r="URF1111" s="14"/>
      <c r="URG1111" s="14"/>
      <c r="URH1111" s="14"/>
      <c r="URI1111" s="14"/>
      <c r="URJ1111" s="14"/>
      <c r="URK1111" s="14"/>
      <c r="URL1111" s="14"/>
      <c r="URM1111" s="14"/>
      <c r="URN1111" s="14"/>
      <c r="URO1111" s="14"/>
      <c r="URP1111" s="14"/>
      <c r="URQ1111" s="14"/>
      <c r="URR1111" s="14"/>
      <c r="URS1111" s="14"/>
      <c r="URT1111" s="14"/>
      <c r="URU1111" s="14"/>
      <c r="URV1111" s="14"/>
      <c r="URW1111" s="14"/>
      <c r="URX1111" s="14"/>
      <c r="URY1111" s="14"/>
      <c r="URZ1111" s="14"/>
      <c r="USA1111" s="14"/>
      <c r="USB1111" s="14"/>
      <c r="USC1111" s="14"/>
      <c r="USD1111" s="14"/>
      <c r="USE1111" s="14"/>
      <c r="USF1111" s="14"/>
      <c r="USG1111" s="14"/>
      <c r="USH1111" s="14"/>
      <c r="USI1111" s="14"/>
      <c r="USJ1111" s="14"/>
      <c r="USK1111" s="14"/>
      <c r="USL1111" s="14"/>
      <c r="USM1111" s="14"/>
      <c r="USN1111" s="14"/>
      <c r="USO1111" s="14"/>
      <c r="USP1111" s="14"/>
      <c r="USQ1111" s="14"/>
      <c r="USR1111" s="14"/>
      <c r="USS1111" s="14"/>
      <c r="UST1111" s="14"/>
      <c r="USU1111" s="14"/>
      <c r="USV1111" s="14"/>
      <c r="USW1111" s="14"/>
      <c r="USX1111" s="14"/>
      <c r="USY1111" s="14"/>
      <c r="USZ1111" s="14"/>
      <c r="UTA1111" s="14"/>
      <c r="UTB1111" s="14"/>
      <c r="UTC1111" s="14"/>
      <c r="UTD1111" s="14"/>
      <c r="UTE1111" s="14"/>
      <c r="UTF1111" s="14"/>
      <c r="UTG1111" s="14"/>
      <c r="UTH1111" s="14"/>
      <c r="UTI1111" s="14"/>
      <c r="UTJ1111" s="14"/>
      <c r="UTK1111" s="14"/>
      <c r="UTL1111" s="14"/>
      <c r="UTM1111" s="14"/>
      <c r="UTN1111" s="14"/>
      <c r="UTO1111" s="14"/>
      <c r="UTP1111" s="14"/>
      <c r="UTQ1111" s="14"/>
      <c r="UTR1111" s="14"/>
      <c r="UTS1111" s="14"/>
      <c r="UTT1111" s="14"/>
      <c r="UTU1111" s="14"/>
      <c r="UTV1111" s="14"/>
      <c r="UTW1111" s="14"/>
      <c r="UTX1111" s="14"/>
      <c r="UTY1111" s="14"/>
      <c r="UTZ1111" s="14"/>
      <c r="UUA1111" s="14"/>
      <c r="UUB1111" s="14"/>
      <c r="UUC1111" s="14"/>
      <c r="UUD1111" s="14"/>
      <c r="UUE1111" s="14"/>
      <c r="UUF1111" s="14"/>
      <c r="UUG1111" s="14"/>
      <c r="UUH1111" s="14"/>
      <c r="UUI1111" s="14"/>
      <c r="UUJ1111" s="14"/>
      <c r="UUK1111" s="14"/>
      <c r="UUL1111" s="14"/>
      <c r="UUM1111" s="14"/>
      <c r="UUN1111" s="14"/>
      <c r="UUO1111" s="14"/>
      <c r="UUP1111" s="14"/>
      <c r="UUQ1111" s="14"/>
      <c r="UUR1111" s="14"/>
      <c r="UUS1111" s="14"/>
      <c r="UUT1111" s="14"/>
      <c r="UUU1111" s="14"/>
      <c r="UUV1111" s="14"/>
      <c r="UUW1111" s="14"/>
      <c r="UUX1111" s="14"/>
      <c r="UUY1111" s="14"/>
      <c r="UUZ1111" s="14"/>
      <c r="UVA1111" s="14"/>
      <c r="UVB1111" s="14"/>
      <c r="UVC1111" s="14"/>
      <c r="UVD1111" s="14"/>
      <c r="UVE1111" s="14"/>
      <c r="UVF1111" s="14"/>
      <c r="UVG1111" s="14"/>
      <c r="UVH1111" s="14"/>
      <c r="UVI1111" s="14"/>
      <c r="UVJ1111" s="14"/>
      <c r="UVK1111" s="14"/>
      <c r="UVL1111" s="14"/>
      <c r="UVM1111" s="14"/>
      <c r="UVN1111" s="14"/>
      <c r="UVO1111" s="14"/>
      <c r="UVP1111" s="14"/>
      <c r="UVQ1111" s="14"/>
      <c r="UVR1111" s="14"/>
      <c r="UVS1111" s="14"/>
      <c r="UVT1111" s="14"/>
      <c r="UVU1111" s="14"/>
      <c r="UVV1111" s="14"/>
      <c r="UVW1111" s="14"/>
      <c r="UVX1111" s="14"/>
      <c r="UVY1111" s="14"/>
      <c r="UVZ1111" s="14"/>
      <c r="UWA1111" s="14"/>
      <c r="UWB1111" s="14"/>
      <c r="UWC1111" s="14"/>
      <c r="UWD1111" s="14"/>
      <c r="UWE1111" s="14"/>
      <c r="UWF1111" s="14"/>
      <c r="UWG1111" s="14"/>
      <c r="UWH1111" s="14"/>
      <c r="UWI1111" s="14"/>
      <c r="UWJ1111" s="14"/>
      <c r="UWK1111" s="14"/>
      <c r="UWL1111" s="14"/>
      <c r="UWM1111" s="14"/>
      <c r="UWN1111" s="14"/>
      <c r="UWO1111" s="14"/>
      <c r="UWP1111" s="14"/>
      <c r="UWQ1111" s="14"/>
      <c r="UWR1111" s="14"/>
      <c r="UWS1111" s="14"/>
      <c r="UWT1111" s="14"/>
      <c r="UWU1111" s="14"/>
      <c r="UWV1111" s="14"/>
      <c r="UWW1111" s="14"/>
      <c r="UWX1111" s="14"/>
      <c r="UWY1111" s="14"/>
      <c r="UWZ1111" s="14"/>
      <c r="UXA1111" s="14"/>
      <c r="UXB1111" s="14"/>
      <c r="UXC1111" s="14"/>
      <c r="UXD1111" s="14"/>
      <c r="UXE1111" s="14"/>
      <c r="UXF1111" s="14"/>
      <c r="UXG1111" s="14"/>
      <c r="UXH1111" s="14"/>
      <c r="UXI1111" s="14"/>
      <c r="UXJ1111" s="14"/>
      <c r="UXK1111" s="14"/>
      <c r="UXL1111" s="14"/>
      <c r="UXM1111" s="14"/>
      <c r="UXN1111" s="14"/>
      <c r="UXO1111" s="14"/>
      <c r="UXP1111" s="14"/>
      <c r="UXQ1111" s="14"/>
      <c r="UXR1111" s="14"/>
      <c r="UXS1111" s="14"/>
      <c r="UXT1111" s="14"/>
      <c r="UXU1111" s="14"/>
      <c r="UXV1111" s="14"/>
      <c r="UXW1111" s="14"/>
      <c r="UXX1111" s="14"/>
      <c r="UXY1111" s="14"/>
      <c r="UXZ1111" s="14"/>
      <c r="UYA1111" s="14"/>
      <c r="UYB1111" s="14"/>
      <c r="UYC1111" s="14"/>
      <c r="UYD1111" s="14"/>
      <c r="UYE1111" s="14"/>
      <c r="UYF1111" s="14"/>
      <c r="UYG1111" s="14"/>
      <c r="UYH1111" s="14"/>
      <c r="UYI1111" s="14"/>
      <c r="UYJ1111" s="14"/>
      <c r="UYK1111" s="14"/>
      <c r="UYL1111" s="14"/>
      <c r="UYM1111" s="14"/>
      <c r="UYN1111" s="14"/>
      <c r="UYO1111" s="14"/>
      <c r="UYP1111" s="14"/>
      <c r="UYQ1111" s="14"/>
      <c r="UYR1111" s="14"/>
      <c r="UYS1111" s="14"/>
      <c r="UYT1111" s="14"/>
      <c r="UYU1111" s="14"/>
      <c r="UYV1111" s="14"/>
      <c r="UYW1111" s="14"/>
      <c r="UYX1111" s="14"/>
      <c r="UYY1111" s="14"/>
      <c r="UYZ1111" s="14"/>
      <c r="UZA1111" s="14"/>
      <c r="UZB1111" s="14"/>
      <c r="UZC1111" s="14"/>
      <c r="UZD1111" s="14"/>
      <c r="UZE1111" s="14"/>
      <c r="UZF1111" s="14"/>
      <c r="UZG1111" s="14"/>
      <c r="UZH1111" s="14"/>
      <c r="UZI1111" s="14"/>
      <c r="UZJ1111" s="14"/>
      <c r="UZK1111" s="14"/>
      <c r="UZL1111" s="14"/>
      <c r="UZM1111" s="14"/>
      <c r="UZN1111" s="14"/>
      <c r="UZO1111" s="14"/>
      <c r="UZP1111" s="14"/>
      <c r="UZQ1111" s="14"/>
      <c r="UZR1111" s="14"/>
      <c r="UZS1111" s="14"/>
      <c r="UZT1111" s="14"/>
      <c r="UZU1111" s="14"/>
      <c r="UZV1111" s="14"/>
      <c r="UZW1111" s="14"/>
      <c r="UZX1111" s="14"/>
      <c r="UZY1111" s="14"/>
      <c r="UZZ1111" s="14"/>
      <c r="VAA1111" s="14"/>
      <c r="VAB1111" s="14"/>
      <c r="VAC1111" s="14"/>
      <c r="VAD1111" s="14"/>
      <c r="VAE1111" s="14"/>
      <c r="VAF1111" s="14"/>
      <c r="VAG1111" s="14"/>
      <c r="VAH1111" s="14"/>
      <c r="VAI1111" s="14"/>
      <c r="VAJ1111" s="14"/>
      <c r="VAK1111" s="14"/>
      <c r="VAL1111" s="14"/>
      <c r="VAM1111" s="14"/>
      <c r="VAN1111" s="14"/>
      <c r="VAO1111" s="14"/>
      <c r="VAP1111" s="14"/>
      <c r="VAQ1111" s="14"/>
      <c r="VAR1111" s="14"/>
      <c r="VAS1111" s="14"/>
      <c r="VAT1111" s="14"/>
      <c r="VAU1111" s="14"/>
      <c r="VAV1111" s="14"/>
      <c r="VAW1111" s="14"/>
      <c r="VAX1111" s="14"/>
      <c r="VAY1111" s="14"/>
      <c r="VAZ1111" s="14"/>
      <c r="VBA1111" s="14"/>
      <c r="VBB1111" s="14"/>
      <c r="VBC1111" s="14"/>
      <c r="VBD1111" s="14"/>
      <c r="VBE1111" s="14"/>
      <c r="VBF1111" s="14"/>
      <c r="VBG1111" s="14"/>
      <c r="VBH1111" s="14"/>
      <c r="VBI1111" s="14"/>
      <c r="VBJ1111" s="14"/>
      <c r="VBK1111" s="14"/>
      <c r="VBL1111" s="14"/>
      <c r="VBM1111" s="14"/>
      <c r="VBN1111" s="14"/>
      <c r="VBO1111" s="14"/>
      <c r="VBP1111" s="14"/>
      <c r="VBQ1111" s="14"/>
      <c r="VBR1111" s="14"/>
      <c r="VBS1111" s="14"/>
      <c r="VBT1111" s="14"/>
      <c r="VBU1111" s="14"/>
      <c r="VBV1111" s="14"/>
      <c r="VBW1111" s="14"/>
      <c r="VBX1111" s="14"/>
      <c r="VBY1111" s="14"/>
      <c r="VBZ1111" s="14"/>
      <c r="VCA1111" s="14"/>
      <c r="VCB1111" s="14"/>
      <c r="VCC1111" s="14"/>
      <c r="VCD1111" s="14"/>
      <c r="VCE1111" s="14"/>
      <c r="VCF1111" s="14"/>
      <c r="VCG1111" s="14"/>
      <c r="VCH1111" s="14"/>
      <c r="VCI1111" s="14"/>
      <c r="VCJ1111" s="14"/>
      <c r="VCK1111" s="14"/>
      <c r="VCL1111" s="14"/>
      <c r="VCM1111" s="14"/>
      <c r="VCN1111" s="14"/>
      <c r="VCO1111" s="14"/>
      <c r="VCP1111" s="14"/>
      <c r="VCQ1111" s="14"/>
      <c r="VCR1111" s="14"/>
      <c r="VCS1111" s="14"/>
      <c r="VCT1111" s="14"/>
      <c r="VCU1111" s="14"/>
      <c r="VCV1111" s="14"/>
      <c r="VCW1111" s="14"/>
      <c r="VCX1111" s="14"/>
      <c r="VCY1111" s="14"/>
      <c r="VCZ1111" s="14"/>
      <c r="VDA1111" s="14"/>
      <c r="VDB1111" s="14"/>
      <c r="VDC1111" s="14"/>
      <c r="VDD1111" s="14"/>
      <c r="VDE1111" s="14"/>
      <c r="VDF1111" s="14"/>
      <c r="VDG1111" s="14"/>
      <c r="VDH1111" s="14"/>
      <c r="VDI1111" s="14"/>
      <c r="VDJ1111" s="14"/>
      <c r="VDK1111" s="14"/>
      <c r="VDL1111" s="14"/>
      <c r="VDM1111" s="14"/>
      <c r="VDN1111" s="14"/>
      <c r="VDO1111" s="14"/>
      <c r="VDP1111" s="14"/>
      <c r="VDQ1111" s="14"/>
      <c r="VDR1111" s="14"/>
      <c r="VDS1111" s="14"/>
      <c r="VDT1111" s="14"/>
      <c r="VDU1111" s="14"/>
      <c r="VDV1111" s="14"/>
      <c r="VDW1111" s="14"/>
      <c r="VDX1111" s="14"/>
      <c r="VDY1111" s="14"/>
      <c r="VDZ1111" s="14"/>
      <c r="VEA1111" s="14"/>
      <c r="VEB1111" s="14"/>
      <c r="VEC1111" s="14"/>
      <c r="VED1111" s="14"/>
      <c r="VEE1111" s="14"/>
      <c r="VEF1111" s="14"/>
      <c r="VEG1111" s="14"/>
      <c r="VEH1111" s="14"/>
      <c r="VEI1111" s="14"/>
      <c r="VEJ1111" s="14"/>
      <c r="VEK1111" s="14"/>
      <c r="VEL1111" s="14"/>
      <c r="VEM1111" s="14"/>
      <c r="VEN1111" s="14"/>
      <c r="VEO1111" s="14"/>
      <c r="VEP1111" s="14"/>
      <c r="VEQ1111" s="14"/>
      <c r="VER1111" s="14"/>
      <c r="VES1111" s="14"/>
      <c r="VET1111" s="14"/>
      <c r="VEU1111" s="14"/>
      <c r="VEV1111" s="14"/>
      <c r="VEW1111" s="14"/>
      <c r="VEX1111" s="14"/>
      <c r="VEY1111" s="14"/>
      <c r="VEZ1111" s="14"/>
      <c r="VFA1111" s="14"/>
      <c r="VFB1111" s="14"/>
      <c r="VFC1111" s="14"/>
      <c r="VFD1111" s="14"/>
      <c r="VFE1111" s="14"/>
      <c r="VFF1111" s="14"/>
      <c r="VFG1111" s="14"/>
      <c r="VFH1111" s="14"/>
      <c r="VFI1111" s="14"/>
      <c r="VFJ1111" s="14"/>
      <c r="VFK1111" s="14"/>
      <c r="VFL1111" s="14"/>
      <c r="VFM1111" s="14"/>
      <c r="VFN1111" s="14"/>
      <c r="VFO1111" s="14"/>
      <c r="VFP1111" s="14"/>
      <c r="VFQ1111" s="14"/>
      <c r="VFR1111" s="14"/>
      <c r="VFS1111" s="14"/>
      <c r="VFT1111" s="14"/>
      <c r="VFU1111" s="14"/>
      <c r="VFV1111" s="14"/>
      <c r="VFW1111" s="14"/>
      <c r="VFX1111" s="14"/>
      <c r="VFY1111" s="14"/>
      <c r="VFZ1111" s="14"/>
      <c r="VGA1111" s="14"/>
      <c r="VGB1111" s="14"/>
      <c r="VGC1111" s="14"/>
      <c r="VGD1111" s="14"/>
      <c r="VGE1111" s="14"/>
      <c r="VGF1111" s="14"/>
      <c r="VGG1111" s="14"/>
      <c r="VGH1111" s="14"/>
      <c r="VGI1111" s="14"/>
      <c r="VGJ1111" s="14"/>
      <c r="VGK1111" s="14"/>
      <c r="VGL1111" s="14"/>
      <c r="VGM1111" s="14"/>
      <c r="VGN1111" s="14"/>
      <c r="VGO1111" s="14"/>
      <c r="VGP1111" s="14"/>
      <c r="VGQ1111" s="14"/>
      <c r="VGR1111" s="14"/>
      <c r="VGS1111" s="14"/>
      <c r="VGT1111" s="14"/>
      <c r="VGU1111" s="14"/>
      <c r="VGV1111" s="14"/>
      <c r="VGW1111" s="14"/>
      <c r="VGX1111" s="14"/>
      <c r="VGY1111" s="14"/>
      <c r="VGZ1111" s="14"/>
      <c r="VHA1111" s="14"/>
      <c r="VHB1111" s="14"/>
      <c r="VHC1111" s="14"/>
      <c r="VHD1111" s="14"/>
      <c r="VHE1111" s="14"/>
      <c r="VHF1111" s="14"/>
      <c r="VHG1111" s="14"/>
      <c r="VHH1111" s="14"/>
      <c r="VHI1111" s="14"/>
      <c r="VHJ1111" s="14"/>
      <c r="VHK1111" s="14"/>
      <c r="VHL1111" s="14"/>
      <c r="VHM1111" s="14"/>
      <c r="VHN1111" s="14"/>
      <c r="VHO1111" s="14"/>
      <c r="VHP1111" s="14"/>
      <c r="VHQ1111" s="14"/>
      <c r="VHR1111" s="14"/>
      <c r="VHS1111" s="14"/>
      <c r="VHT1111" s="14"/>
      <c r="VHU1111" s="14"/>
      <c r="VHV1111" s="14"/>
      <c r="VHW1111" s="14"/>
      <c r="VHX1111" s="14"/>
      <c r="VHY1111" s="14"/>
      <c r="VHZ1111" s="14"/>
      <c r="VIA1111" s="14"/>
      <c r="VIB1111" s="14"/>
      <c r="VIC1111" s="14"/>
      <c r="VID1111" s="14"/>
      <c r="VIE1111" s="14"/>
      <c r="VIF1111" s="14"/>
      <c r="VIG1111" s="14"/>
      <c r="VIH1111" s="14"/>
      <c r="VII1111" s="14"/>
      <c r="VIJ1111" s="14"/>
      <c r="VIK1111" s="14"/>
      <c r="VIL1111" s="14"/>
      <c r="VIM1111" s="14"/>
      <c r="VIN1111" s="14"/>
      <c r="VIO1111" s="14"/>
      <c r="VIP1111" s="14"/>
      <c r="VIQ1111" s="14"/>
      <c r="VIR1111" s="14"/>
      <c r="VIS1111" s="14"/>
      <c r="VIT1111" s="14"/>
      <c r="VIU1111" s="14"/>
      <c r="VIV1111" s="14"/>
      <c r="VIW1111" s="14"/>
      <c r="VIX1111" s="14"/>
      <c r="VIY1111" s="14"/>
      <c r="VIZ1111" s="14"/>
      <c r="VJA1111" s="14"/>
      <c r="VJB1111" s="14"/>
      <c r="VJC1111" s="14"/>
      <c r="VJD1111" s="14"/>
      <c r="VJE1111" s="14"/>
      <c r="VJF1111" s="14"/>
      <c r="VJG1111" s="14"/>
      <c r="VJH1111" s="14"/>
      <c r="VJI1111" s="14"/>
      <c r="VJJ1111" s="14"/>
      <c r="VJK1111" s="14"/>
      <c r="VJL1111" s="14"/>
      <c r="VJM1111" s="14"/>
      <c r="VJN1111" s="14"/>
      <c r="VJO1111" s="14"/>
      <c r="VJP1111" s="14"/>
      <c r="VJQ1111" s="14"/>
      <c r="VJR1111" s="14"/>
      <c r="VJS1111" s="14"/>
      <c r="VJT1111" s="14"/>
      <c r="VJU1111" s="14"/>
      <c r="VJV1111" s="14"/>
      <c r="VJW1111" s="14"/>
      <c r="VJX1111" s="14"/>
      <c r="VJY1111" s="14"/>
      <c r="VJZ1111" s="14"/>
      <c r="VKA1111" s="14"/>
      <c r="VKB1111" s="14"/>
      <c r="VKC1111" s="14"/>
      <c r="VKD1111" s="14"/>
      <c r="VKE1111" s="14"/>
      <c r="VKF1111" s="14"/>
      <c r="VKG1111" s="14"/>
      <c r="VKH1111" s="14"/>
      <c r="VKI1111" s="14"/>
      <c r="VKJ1111" s="14"/>
      <c r="VKK1111" s="14"/>
      <c r="VKL1111" s="14"/>
      <c r="VKM1111" s="14"/>
      <c r="VKN1111" s="14"/>
      <c r="VKO1111" s="14"/>
      <c r="VKP1111" s="14"/>
      <c r="VKQ1111" s="14"/>
      <c r="VKR1111" s="14"/>
      <c r="VKS1111" s="14"/>
      <c r="VKT1111" s="14"/>
      <c r="VKU1111" s="14"/>
      <c r="VKV1111" s="14"/>
      <c r="VKW1111" s="14"/>
      <c r="VKX1111" s="14"/>
      <c r="VKY1111" s="14"/>
      <c r="VKZ1111" s="14"/>
      <c r="VLA1111" s="14"/>
      <c r="VLB1111" s="14"/>
      <c r="VLC1111" s="14"/>
      <c r="VLD1111" s="14"/>
      <c r="VLE1111" s="14"/>
      <c r="VLF1111" s="14"/>
      <c r="VLG1111" s="14"/>
      <c r="VLH1111" s="14"/>
      <c r="VLI1111" s="14"/>
      <c r="VLJ1111" s="14"/>
      <c r="VLK1111" s="14"/>
      <c r="VLL1111" s="14"/>
      <c r="VLM1111" s="14"/>
      <c r="VLN1111" s="14"/>
      <c r="VLO1111" s="14"/>
      <c r="VLP1111" s="14"/>
      <c r="VLQ1111" s="14"/>
      <c r="VLR1111" s="14"/>
      <c r="VLS1111" s="14"/>
      <c r="VLT1111" s="14"/>
      <c r="VLU1111" s="14"/>
      <c r="VLV1111" s="14"/>
      <c r="VLW1111" s="14"/>
      <c r="VLX1111" s="14"/>
      <c r="VLY1111" s="14"/>
      <c r="VLZ1111" s="14"/>
      <c r="VMA1111" s="14"/>
      <c r="VMB1111" s="14"/>
      <c r="VMC1111" s="14"/>
      <c r="VMD1111" s="14"/>
      <c r="VME1111" s="14"/>
      <c r="VMF1111" s="14"/>
      <c r="VMG1111" s="14"/>
      <c r="VMH1111" s="14"/>
      <c r="VMI1111" s="14"/>
      <c r="VMJ1111" s="14"/>
      <c r="VMK1111" s="14"/>
      <c r="VML1111" s="14"/>
      <c r="VMM1111" s="14"/>
      <c r="VMN1111" s="14"/>
      <c r="VMO1111" s="14"/>
      <c r="VMP1111" s="14"/>
      <c r="VMQ1111" s="14"/>
      <c r="VMR1111" s="14"/>
      <c r="VMS1111" s="14"/>
      <c r="VMT1111" s="14"/>
      <c r="VMU1111" s="14"/>
      <c r="VMV1111" s="14"/>
      <c r="VMW1111" s="14"/>
      <c r="VMX1111" s="14"/>
      <c r="VMY1111" s="14"/>
      <c r="VMZ1111" s="14"/>
      <c r="VNA1111" s="14"/>
      <c r="VNB1111" s="14"/>
      <c r="VNC1111" s="14"/>
      <c r="VND1111" s="14"/>
      <c r="VNE1111" s="14"/>
      <c r="VNF1111" s="14"/>
      <c r="VNG1111" s="14"/>
      <c r="VNH1111" s="14"/>
      <c r="VNI1111" s="14"/>
      <c r="VNJ1111" s="14"/>
      <c r="VNK1111" s="14"/>
      <c r="VNL1111" s="14"/>
      <c r="VNM1111" s="14"/>
      <c r="VNN1111" s="14"/>
      <c r="VNO1111" s="14"/>
      <c r="VNP1111" s="14"/>
      <c r="VNQ1111" s="14"/>
      <c r="VNR1111" s="14"/>
      <c r="VNS1111" s="14"/>
      <c r="VNT1111" s="14"/>
      <c r="VNU1111" s="14"/>
      <c r="VNV1111" s="14"/>
      <c r="VNW1111" s="14"/>
      <c r="VNX1111" s="14"/>
      <c r="VNY1111" s="14"/>
      <c r="VNZ1111" s="14"/>
      <c r="VOA1111" s="14"/>
      <c r="VOB1111" s="14"/>
      <c r="VOC1111" s="14"/>
      <c r="VOD1111" s="14"/>
      <c r="VOE1111" s="14"/>
      <c r="VOF1111" s="14"/>
      <c r="VOG1111" s="14"/>
      <c r="VOH1111" s="14"/>
      <c r="VOI1111" s="14"/>
      <c r="VOJ1111" s="14"/>
      <c r="VOK1111" s="14"/>
      <c r="VOL1111" s="14"/>
      <c r="VOM1111" s="14"/>
      <c r="VON1111" s="14"/>
      <c r="VOO1111" s="14"/>
      <c r="VOP1111" s="14"/>
      <c r="VOQ1111" s="14"/>
      <c r="VOR1111" s="14"/>
      <c r="VOS1111" s="14"/>
      <c r="VOT1111" s="14"/>
      <c r="VOU1111" s="14"/>
      <c r="VOV1111" s="14"/>
      <c r="VOW1111" s="14"/>
      <c r="VOX1111" s="14"/>
      <c r="VOY1111" s="14"/>
      <c r="VOZ1111" s="14"/>
      <c r="VPA1111" s="14"/>
      <c r="VPB1111" s="14"/>
      <c r="VPC1111" s="14"/>
      <c r="VPD1111" s="14"/>
      <c r="VPE1111" s="14"/>
      <c r="VPF1111" s="14"/>
      <c r="VPG1111" s="14"/>
      <c r="VPH1111" s="14"/>
      <c r="VPI1111" s="14"/>
      <c r="VPJ1111" s="14"/>
      <c r="VPK1111" s="14"/>
      <c r="VPL1111" s="14"/>
      <c r="VPM1111" s="14"/>
      <c r="VPN1111" s="14"/>
      <c r="VPO1111" s="14"/>
      <c r="VPP1111" s="14"/>
      <c r="VPQ1111" s="14"/>
      <c r="VPR1111" s="14"/>
      <c r="VPS1111" s="14"/>
      <c r="VPT1111" s="14"/>
      <c r="VPU1111" s="14"/>
      <c r="VPV1111" s="14"/>
      <c r="VPW1111" s="14"/>
      <c r="VPX1111" s="14"/>
      <c r="VPY1111" s="14"/>
      <c r="VPZ1111" s="14"/>
      <c r="VQA1111" s="14"/>
      <c r="VQB1111" s="14"/>
      <c r="VQC1111" s="14"/>
      <c r="VQD1111" s="14"/>
      <c r="VQE1111" s="14"/>
      <c r="VQF1111" s="14"/>
      <c r="VQG1111" s="14"/>
      <c r="VQH1111" s="14"/>
      <c r="VQI1111" s="14"/>
      <c r="VQJ1111" s="14"/>
      <c r="VQK1111" s="14"/>
      <c r="VQL1111" s="14"/>
      <c r="VQM1111" s="14"/>
      <c r="VQN1111" s="14"/>
      <c r="VQO1111" s="14"/>
      <c r="VQP1111" s="14"/>
      <c r="VQQ1111" s="14"/>
      <c r="VQR1111" s="14"/>
      <c r="VQS1111" s="14"/>
      <c r="VQT1111" s="14"/>
      <c r="VQU1111" s="14"/>
      <c r="VQV1111" s="14"/>
      <c r="VQW1111" s="14"/>
      <c r="VQX1111" s="14"/>
      <c r="VQY1111" s="14"/>
      <c r="VQZ1111" s="14"/>
      <c r="VRA1111" s="14"/>
      <c r="VRB1111" s="14"/>
      <c r="VRC1111" s="14"/>
      <c r="VRD1111" s="14"/>
      <c r="VRE1111" s="14"/>
      <c r="VRF1111" s="14"/>
      <c r="VRG1111" s="14"/>
      <c r="VRH1111" s="14"/>
      <c r="VRI1111" s="14"/>
      <c r="VRJ1111" s="14"/>
      <c r="VRK1111" s="14"/>
      <c r="VRL1111" s="14"/>
      <c r="VRM1111" s="14"/>
      <c r="VRN1111" s="14"/>
      <c r="VRO1111" s="14"/>
      <c r="VRP1111" s="14"/>
      <c r="VRQ1111" s="14"/>
      <c r="VRR1111" s="14"/>
      <c r="VRS1111" s="14"/>
      <c r="VRT1111" s="14"/>
      <c r="VRU1111" s="14"/>
      <c r="VRV1111" s="14"/>
      <c r="VRW1111" s="14"/>
      <c r="VRX1111" s="14"/>
      <c r="VRY1111" s="14"/>
      <c r="VRZ1111" s="14"/>
      <c r="VSA1111" s="14"/>
      <c r="VSB1111" s="14"/>
      <c r="VSC1111" s="14"/>
      <c r="VSD1111" s="14"/>
      <c r="VSE1111" s="14"/>
      <c r="VSF1111" s="14"/>
      <c r="VSG1111" s="14"/>
      <c r="VSH1111" s="14"/>
      <c r="VSI1111" s="14"/>
      <c r="VSJ1111" s="14"/>
      <c r="VSK1111" s="14"/>
      <c r="VSL1111" s="14"/>
      <c r="VSM1111" s="14"/>
      <c r="VSN1111" s="14"/>
      <c r="VSO1111" s="14"/>
      <c r="VSP1111" s="14"/>
      <c r="VSQ1111" s="14"/>
      <c r="VSR1111" s="14"/>
      <c r="VSS1111" s="14"/>
      <c r="VST1111" s="14"/>
      <c r="VSU1111" s="14"/>
      <c r="VSV1111" s="14"/>
      <c r="VSW1111" s="14"/>
      <c r="VSX1111" s="14"/>
      <c r="VSY1111" s="14"/>
      <c r="VSZ1111" s="14"/>
      <c r="VTA1111" s="14"/>
      <c r="VTB1111" s="14"/>
      <c r="VTC1111" s="14"/>
      <c r="VTD1111" s="14"/>
      <c r="VTE1111" s="14"/>
      <c r="VTF1111" s="14"/>
      <c r="VTG1111" s="14"/>
      <c r="VTH1111" s="14"/>
      <c r="VTI1111" s="14"/>
      <c r="VTJ1111" s="14"/>
      <c r="VTK1111" s="14"/>
      <c r="VTL1111" s="14"/>
      <c r="VTM1111" s="14"/>
      <c r="VTN1111" s="14"/>
      <c r="VTO1111" s="14"/>
      <c r="VTP1111" s="14"/>
      <c r="VTQ1111" s="14"/>
      <c r="VTR1111" s="14"/>
      <c r="VTS1111" s="14"/>
      <c r="VTT1111" s="14"/>
      <c r="VTU1111" s="14"/>
      <c r="VTV1111" s="14"/>
      <c r="VTW1111" s="14"/>
      <c r="VTX1111" s="14"/>
      <c r="VTY1111" s="14"/>
      <c r="VTZ1111" s="14"/>
      <c r="VUA1111" s="14"/>
      <c r="VUB1111" s="14"/>
      <c r="VUC1111" s="14"/>
      <c r="VUD1111" s="14"/>
      <c r="VUE1111" s="14"/>
      <c r="VUF1111" s="14"/>
      <c r="VUG1111" s="14"/>
      <c r="VUH1111" s="14"/>
      <c r="VUI1111" s="14"/>
      <c r="VUJ1111" s="14"/>
      <c r="VUK1111" s="14"/>
      <c r="VUL1111" s="14"/>
      <c r="VUM1111" s="14"/>
      <c r="VUN1111" s="14"/>
      <c r="VUO1111" s="14"/>
      <c r="VUP1111" s="14"/>
      <c r="VUQ1111" s="14"/>
      <c r="VUR1111" s="14"/>
      <c r="VUS1111" s="14"/>
      <c r="VUT1111" s="14"/>
      <c r="VUU1111" s="14"/>
      <c r="VUV1111" s="14"/>
      <c r="VUW1111" s="14"/>
      <c r="VUX1111" s="14"/>
      <c r="VUY1111" s="14"/>
      <c r="VUZ1111" s="14"/>
      <c r="VVA1111" s="14"/>
      <c r="VVB1111" s="14"/>
      <c r="VVC1111" s="14"/>
      <c r="VVD1111" s="14"/>
      <c r="VVE1111" s="14"/>
      <c r="VVF1111" s="14"/>
      <c r="VVG1111" s="14"/>
      <c r="VVH1111" s="14"/>
      <c r="VVI1111" s="14"/>
      <c r="VVJ1111" s="14"/>
      <c r="VVK1111" s="14"/>
      <c r="VVL1111" s="14"/>
      <c r="VVM1111" s="14"/>
      <c r="VVN1111" s="14"/>
      <c r="VVO1111" s="14"/>
      <c r="VVP1111" s="14"/>
      <c r="VVQ1111" s="14"/>
      <c r="VVR1111" s="14"/>
      <c r="VVS1111" s="14"/>
      <c r="VVT1111" s="14"/>
      <c r="VVU1111" s="14"/>
      <c r="VVV1111" s="14"/>
      <c r="VVW1111" s="14"/>
      <c r="VVX1111" s="14"/>
      <c r="VVY1111" s="14"/>
      <c r="VVZ1111" s="14"/>
      <c r="VWA1111" s="14"/>
      <c r="VWB1111" s="14"/>
      <c r="VWC1111" s="14"/>
      <c r="VWD1111" s="14"/>
      <c r="VWE1111" s="14"/>
      <c r="VWF1111" s="14"/>
      <c r="VWG1111" s="14"/>
      <c r="VWH1111" s="14"/>
      <c r="VWI1111" s="14"/>
      <c r="VWJ1111" s="14"/>
      <c r="VWK1111" s="14"/>
      <c r="VWL1111" s="14"/>
      <c r="VWM1111" s="14"/>
      <c r="VWN1111" s="14"/>
      <c r="VWO1111" s="14"/>
      <c r="VWP1111" s="14"/>
      <c r="VWQ1111" s="14"/>
      <c r="VWR1111" s="14"/>
      <c r="VWS1111" s="14"/>
      <c r="VWT1111" s="14"/>
      <c r="VWU1111" s="14"/>
      <c r="VWV1111" s="14"/>
      <c r="VWW1111" s="14"/>
      <c r="VWX1111" s="14"/>
      <c r="VWY1111" s="14"/>
      <c r="VWZ1111" s="14"/>
      <c r="VXA1111" s="14"/>
      <c r="VXB1111" s="14"/>
      <c r="VXC1111" s="14"/>
      <c r="VXD1111" s="14"/>
      <c r="VXE1111" s="14"/>
      <c r="VXF1111" s="14"/>
      <c r="VXG1111" s="14"/>
      <c r="VXH1111" s="14"/>
      <c r="VXI1111" s="14"/>
      <c r="VXJ1111" s="14"/>
      <c r="VXK1111" s="14"/>
      <c r="VXL1111" s="14"/>
      <c r="VXM1111" s="14"/>
      <c r="VXN1111" s="14"/>
      <c r="VXO1111" s="14"/>
      <c r="VXP1111" s="14"/>
      <c r="VXQ1111" s="14"/>
      <c r="VXR1111" s="14"/>
      <c r="VXS1111" s="14"/>
      <c r="VXT1111" s="14"/>
      <c r="VXU1111" s="14"/>
      <c r="VXV1111" s="14"/>
      <c r="VXW1111" s="14"/>
      <c r="VXX1111" s="14"/>
      <c r="VXY1111" s="14"/>
      <c r="VXZ1111" s="14"/>
      <c r="VYA1111" s="14"/>
      <c r="VYB1111" s="14"/>
      <c r="VYC1111" s="14"/>
      <c r="VYD1111" s="14"/>
      <c r="VYE1111" s="14"/>
      <c r="VYF1111" s="14"/>
      <c r="VYG1111" s="14"/>
      <c r="VYH1111" s="14"/>
      <c r="VYI1111" s="14"/>
      <c r="VYJ1111" s="14"/>
      <c r="VYK1111" s="14"/>
      <c r="VYL1111" s="14"/>
      <c r="VYM1111" s="14"/>
      <c r="VYN1111" s="14"/>
      <c r="VYO1111" s="14"/>
      <c r="VYP1111" s="14"/>
      <c r="VYQ1111" s="14"/>
      <c r="VYR1111" s="14"/>
      <c r="VYS1111" s="14"/>
      <c r="VYT1111" s="14"/>
      <c r="VYU1111" s="14"/>
      <c r="VYV1111" s="14"/>
      <c r="VYW1111" s="14"/>
      <c r="VYX1111" s="14"/>
      <c r="VYY1111" s="14"/>
      <c r="VYZ1111" s="14"/>
      <c r="VZA1111" s="14"/>
      <c r="VZB1111" s="14"/>
      <c r="VZC1111" s="14"/>
      <c r="VZD1111" s="14"/>
      <c r="VZE1111" s="14"/>
      <c r="VZF1111" s="14"/>
      <c r="VZG1111" s="14"/>
      <c r="VZH1111" s="14"/>
      <c r="VZI1111" s="14"/>
      <c r="VZJ1111" s="14"/>
      <c r="VZK1111" s="14"/>
      <c r="VZL1111" s="14"/>
      <c r="VZM1111" s="14"/>
      <c r="VZN1111" s="14"/>
      <c r="VZO1111" s="14"/>
      <c r="VZP1111" s="14"/>
      <c r="VZQ1111" s="14"/>
      <c r="VZR1111" s="14"/>
      <c r="VZS1111" s="14"/>
      <c r="VZT1111" s="14"/>
      <c r="VZU1111" s="14"/>
      <c r="VZV1111" s="14"/>
      <c r="VZW1111" s="14"/>
      <c r="VZX1111" s="14"/>
      <c r="VZY1111" s="14"/>
      <c r="VZZ1111" s="14"/>
      <c r="WAA1111" s="14"/>
      <c r="WAB1111" s="14"/>
      <c r="WAC1111" s="14"/>
      <c r="WAD1111" s="14"/>
      <c r="WAE1111" s="14"/>
      <c r="WAF1111" s="14"/>
      <c r="WAG1111" s="14"/>
      <c r="WAH1111" s="14"/>
      <c r="WAI1111" s="14"/>
      <c r="WAJ1111" s="14"/>
      <c r="WAK1111" s="14"/>
      <c r="WAL1111" s="14"/>
      <c r="WAM1111" s="14"/>
      <c r="WAN1111" s="14"/>
      <c r="WAO1111" s="14"/>
      <c r="WAP1111" s="14"/>
      <c r="WAQ1111" s="14"/>
      <c r="WAR1111" s="14"/>
      <c r="WAS1111" s="14"/>
      <c r="WAT1111" s="14"/>
      <c r="WAU1111" s="14"/>
      <c r="WAV1111" s="14"/>
      <c r="WAW1111" s="14"/>
      <c r="WAX1111" s="14"/>
      <c r="WAY1111" s="14"/>
      <c r="WAZ1111" s="14"/>
      <c r="WBA1111" s="14"/>
      <c r="WBB1111" s="14"/>
      <c r="WBC1111" s="14"/>
      <c r="WBD1111" s="14"/>
      <c r="WBE1111" s="14"/>
      <c r="WBF1111" s="14"/>
      <c r="WBG1111" s="14"/>
      <c r="WBH1111" s="14"/>
      <c r="WBI1111" s="14"/>
      <c r="WBJ1111" s="14"/>
      <c r="WBK1111" s="14"/>
      <c r="WBL1111" s="14"/>
      <c r="WBM1111" s="14"/>
      <c r="WBN1111" s="14"/>
      <c r="WBO1111" s="14"/>
      <c r="WBP1111" s="14"/>
      <c r="WBQ1111" s="14"/>
      <c r="WBR1111" s="14"/>
      <c r="WBS1111" s="14"/>
      <c r="WBT1111" s="14"/>
      <c r="WBU1111" s="14"/>
      <c r="WBV1111" s="14"/>
      <c r="WBW1111" s="14"/>
      <c r="WBX1111" s="14"/>
      <c r="WBY1111" s="14"/>
      <c r="WBZ1111" s="14"/>
      <c r="WCA1111" s="14"/>
      <c r="WCB1111" s="14"/>
      <c r="WCC1111" s="14"/>
      <c r="WCD1111" s="14"/>
      <c r="WCE1111" s="14"/>
      <c r="WCF1111" s="14"/>
      <c r="WCG1111" s="14"/>
      <c r="WCH1111" s="14"/>
      <c r="WCI1111" s="14"/>
      <c r="WCJ1111" s="14"/>
      <c r="WCK1111" s="14"/>
      <c r="WCL1111" s="14"/>
      <c r="WCM1111" s="14"/>
      <c r="WCN1111" s="14"/>
      <c r="WCO1111" s="14"/>
      <c r="WCP1111" s="14"/>
      <c r="WCQ1111" s="14"/>
      <c r="WCR1111" s="14"/>
      <c r="WCS1111" s="14"/>
      <c r="WCT1111" s="14"/>
      <c r="WCU1111" s="14"/>
      <c r="WCV1111" s="14"/>
      <c r="WCW1111" s="14"/>
      <c r="WCX1111" s="14"/>
      <c r="WCY1111" s="14"/>
      <c r="WCZ1111" s="14"/>
      <c r="WDA1111" s="14"/>
      <c r="WDB1111" s="14"/>
      <c r="WDC1111" s="14"/>
      <c r="WDD1111" s="14"/>
      <c r="WDE1111" s="14"/>
      <c r="WDF1111" s="14"/>
      <c r="WDG1111" s="14"/>
      <c r="WDH1111" s="14"/>
      <c r="WDI1111" s="14"/>
      <c r="WDJ1111" s="14"/>
      <c r="WDK1111" s="14"/>
      <c r="WDL1111" s="14"/>
      <c r="WDM1111" s="14"/>
      <c r="WDN1111" s="14"/>
      <c r="WDO1111" s="14"/>
      <c r="WDP1111" s="14"/>
      <c r="WDQ1111" s="14"/>
      <c r="WDR1111" s="14"/>
      <c r="WDS1111" s="14"/>
      <c r="WDT1111" s="14"/>
      <c r="WDU1111" s="14"/>
      <c r="WDV1111" s="14"/>
      <c r="WDW1111" s="14"/>
      <c r="WDX1111" s="14"/>
      <c r="WDY1111" s="14"/>
      <c r="WDZ1111" s="14"/>
      <c r="WEA1111" s="14"/>
      <c r="WEB1111" s="14"/>
      <c r="WEC1111" s="14"/>
      <c r="WED1111" s="14"/>
      <c r="WEE1111" s="14"/>
      <c r="WEF1111" s="14"/>
      <c r="WEG1111" s="14"/>
      <c r="WEH1111" s="14"/>
      <c r="WEI1111" s="14"/>
      <c r="WEJ1111" s="14"/>
      <c r="WEK1111" s="14"/>
      <c r="WEL1111" s="14"/>
      <c r="WEM1111" s="14"/>
      <c r="WEN1111" s="14"/>
      <c r="WEO1111" s="14"/>
      <c r="WEP1111" s="14"/>
      <c r="WEQ1111" s="14"/>
      <c r="WER1111" s="14"/>
      <c r="WES1111" s="14"/>
      <c r="WET1111" s="14"/>
      <c r="WEU1111" s="14"/>
      <c r="WEV1111" s="14"/>
      <c r="WEW1111" s="14"/>
      <c r="WEX1111" s="14"/>
      <c r="WEY1111" s="14"/>
      <c r="WEZ1111" s="14"/>
      <c r="WFA1111" s="14"/>
      <c r="WFB1111" s="14"/>
      <c r="WFC1111" s="14"/>
      <c r="WFD1111" s="14"/>
      <c r="WFE1111" s="14"/>
      <c r="WFF1111" s="14"/>
      <c r="WFG1111" s="14"/>
      <c r="WFH1111" s="14"/>
      <c r="WFI1111" s="14"/>
      <c r="WFJ1111" s="14"/>
      <c r="WFK1111" s="14"/>
      <c r="WFL1111" s="14"/>
      <c r="WFM1111" s="14"/>
      <c r="WFN1111" s="14"/>
      <c r="WFO1111" s="14"/>
      <c r="WFP1111" s="14"/>
      <c r="WFQ1111" s="14"/>
      <c r="WFR1111" s="14"/>
      <c r="WFS1111" s="14"/>
      <c r="WFT1111" s="14"/>
      <c r="WFU1111" s="14"/>
      <c r="WFV1111" s="14"/>
      <c r="WFW1111" s="14"/>
      <c r="WFX1111" s="14"/>
      <c r="WFY1111" s="14"/>
      <c r="WFZ1111" s="14"/>
      <c r="WGA1111" s="14"/>
      <c r="WGB1111" s="14"/>
      <c r="WGC1111" s="14"/>
      <c r="WGD1111" s="14"/>
      <c r="WGE1111" s="14"/>
      <c r="WGF1111" s="14"/>
      <c r="WGG1111" s="14"/>
      <c r="WGH1111" s="14"/>
      <c r="WGI1111" s="14"/>
      <c r="WGJ1111" s="14"/>
      <c r="WGK1111" s="14"/>
      <c r="WGL1111" s="14"/>
      <c r="WGM1111" s="14"/>
      <c r="WGN1111" s="14"/>
      <c r="WGO1111" s="14"/>
      <c r="WGP1111" s="14"/>
      <c r="WGQ1111" s="14"/>
      <c r="WGR1111" s="14"/>
      <c r="WGS1111" s="14"/>
      <c r="WGT1111" s="14"/>
      <c r="WGU1111" s="14"/>
      <c r="WGV1111" s="14"/>
      <c r="WGW1111" s="14"/>
      <c r="WGX1111" s="14"/>
      <c r="WGY1111" s="14"/>
      <c r="WGZ1111" s="14"/>
      <c r="WHA1111" s="14"/>
      <c r="WHB1111" s="14"/>
      <c r="WHC1111" s="14"/>
      <c r="WHD1111" s="14"/>
      <c r="WHE1111" s="14"/>
      <c r="WHF1111" s="14"/>
      <c r="WHG1111" s="14"/>
      <c r="WHH1111" s="14"/>
      <c r="WHI1111" s="14"/>
      <c r="WHJ1111" s="14"/>
      <c r="WHK1111" s="14"/>
      <c r="WHL1111" s="14"/>
      <c r="WHM1111" s="14"/>
      <c r="WHN1111" s="14"/>
      <c r="WHO1111" s="14"/>
      <c r="WHP1111" s="14"/>
      <c r="WHQ1111" s="14"/>
      <c r="WHR1111" s="14"/>
      <c r="WHS1111" s="14"/>
      <c r="WHT1111" s="14"/>
      <c r="WHU1111" s="14"/>
      <c r="WHV1111" s="14"/>
      <c r="WHW1111" s="14"/>
      <c r="WHX1111" s="14"/>
      <c r="WHY1111" s="14"/>
      <c r="WHZ1111" s="14"/>
      <c r="WIA1111" s="14"/>
      <c r="WIB1111" s="14"/>
      <c r="WIC1111" s="14"/>
      <c r="WID1111" s="14"/>
      <c r="WIE1111" s="14"/>
      <c r="WIF1111" s="14"/>
      <c r="WIG1111" s="14"/>
      <c r="WIH1111" s="14"/>
      <c r="WII1111" s="14"/>
      <c r="WIJ1111" s="14"/>
      <c r="WIK1111" s="14"/>
      <c r="WIL1111" s="14"/>
      <c r="WIM1111" s="14"/>
      <c r="WIN1111" s="14"/>
      <c r="WIO1111" s="14"/>
      <c r="WIP1111" s="14"/>
      <c r="WIQ1111" s="14"/>
      <c r="WIR1111" s="14"/>
      <c r="WIS1111" s="14"/>
      <c r="WIT1111" s="14"/>
      <c r="WIU1111" s="14"/>
      <c r="WIV1111" s="14"/>
      <c r="WIW1111" s="14"/>
      <c r="WIX1111" s="14"/>
      <c r="WIY1111" s="14"/>
      <c r="WIZ1111" s="14"/>
      <c r="WJA1111" s="14"/>
      <c r="WJB1111" s="14"/>
      <c r="WJC1111" s="14"/>
      <c r="WJD1111" s="14"/>
      <c r="WJE1111" s="14"/>
      <c r="WJF1111" s="14"/>
      <c r="WJG1111" s="14"/>
      <c r="WJH1111" s="14"/>
      <c r="WJI1111" s="14"/>
      <c r="WJJ1111" s="14"/>
      <c r="WJK1111" s="14"/>
      <c r="WJL1111" s="14"/>
      <c r="WJM1111" s="14"/>
      <c r="WJN1111" s="14"/>
      <c r="WJO1111" s="14"/>
      <c r="WJP1111" s="14"/>
      <c r="WJQ1111" s="14"/>
      <c r="WJR1111" s="14"/>
      <c r="WJS1111" s="14"/>
      <c r="WJT1111" s="14"/>
      <c r="WJU1111" s="14"/>
      <c r="WJV1111" s="14"/>
      <c r="WJW1111" s="14"/>
      <c r="WJX1111" s="14"/>
      <c r="WJY1111" s="14"/>
      <c r="WJZ1111" s="14"/>
      <c r="WKA1111" s="14"/>
      <c r="WKB1111" s="14"/>
      <c r="WKC1111" s="14"/>
      <c r="WKD1111" s="14"/>
      <c r="WKE1111" s="14"/>
      <c r="WKF1111" s="14"/>
      <c r="WKG1111" s="14"/>
      <c r="WKH1111" s="14"/>
      <c r="WKI1111" s="14"/>
      <c r="WKJ1111" s="14"/>
      <c r="WKK1111" s="14"/>
      <c r="WKL1111" s="14"/>
      <c r="WKM1111" s="14"/>
      <c r="WKN1111" s="14"/>
      <c r="WKO1111" s="14"/>
      <c r="WKP1111" s="14"/>
      <c r="WKQ1111" s="14"/>
      <c r="WKR1111" s="14"/>
      <c r="WKS1111" s="14"/>
      <c r="WKT1111" s="14"/>
      <c r="WKU1111" s="14"/>
      <c r="WKV1111" s="14"/>
      <c r="WKW1111" s="14"/>
      <c r="WKX1111" s="14"/>
      <c r="WKY1111" s="14"/>
      <c r="WKZ1111" s="14"/>
      <c r="WLA1111" s="14"/>
      <c r="WLB1111" s="14"/>
      <c r="WLC1111" s="14"/>
      <c r="WLD1111" s="14"/>
      <c r="WLE1111" s="14"/>
      <c r="WLF1111" s="14"/>
      <c r="WLG1111" s="14"/>
      <c r="WLH1111" s="14"/>
      <c r="WLI1111" s="14"/>
      <c r="WLJ1111" s="14"/>
      <c r="WLK1111" s="14"/>
      <c r="WLL1111" s="14"/>
      <c r="WLM1111" s="14"/>
      <c r="WLN1111" s="14"/>
      <c r="WLO1111" s="14"/>
      <c r="WLP1111" s="14"/>
      <c r="WLQ1111" s="14"/>
      <c r="WLR1111" s="14"/>
      <c r="WLS1111" s="14"/>
      <c r="WLT1111" s="14"/>
      <c r="WLU1111" s="14"/>
      <c r="WLV1111" s="14"/>
      <c r="WLW1111" s="14"/>
      <c r="WLX1111" s="14"/>
      <c r="WLY1111" s="14"/>
      <c r="WLZ1111" s="14"/>
      <c r="WMA1111" s="14"/>
      <c r="WMB1111" s="14"/>
      <c r="WMC1111" s="14"/>
      <c r="WMD1111" s="14"/>
      <c r="WME1111" s="14"/>
      <c r="WMF1111" s="14"/>
      <c r="WMG1111" s="14"/>
      <c r="WMH1111" s="14"/>
      <c r="WMI1111" s="14"/>
      <c r="WMJ1111" s="14"/>
      <c r="WMK1111" s="14"/>
      <c r="WML1111" s="14"/>
      <c r="WMM1111" s="14"/>
      <c r="WMN1111" s="14"/>
      <c r="WMO1111" s="14"/>
      <c r="WMP1111" s="14"/>
      <c r="WMQ1111" s="14"/>
      <c r="WMR1111" s="14"/>
      <c r="WMS1111" s="14"/>
      <c r="WMT1111" s="14"/>
      <c r="WMU1111" s="14"/>
      <c r="WMV1111" s="14"/>
      <c r="WMW1111" s="14"/>
      <c r="WMX1111" s="14"/>
      <c r="WMY1111" s="14"/>
      <c r="WMZ1111" s="14"/>
      <c r="WNA1111" s="14"/>
      <c r="WNB1111" s="14"/>
      <c r="WNC1111" s="14"/>
      <c r="WND1111" s="14"/>
      <c r="WNE1111" s="14"/>
      <c r="WNF1111" s="14"/>
      <c r="WNG1111" s="14"/>
      <c r="WNH1111" s="14"/>
      <c r="WNI1111" s="14"/>
      <c r="WNJ1111" s="14"/>
      <c r="WNK1111" s="14"/>
      <c r="WNL1111" s="14"/>
      <c r="WNM1111" s="14"/>
      <c r="WNN1111" s="14"/>
      <c r="WNO1111" s="14"/>
      <c r="WNP1111" s="14"/>
      <c r="WNQ1111" s="14"/>
      <c r="WNR1111" s="14"/>
      <c r="WNS1111" s="14"/>
      <c r="WNT1111" s="14"/>
      <c r="WNU1111" s="14"/>
      <c r="WNV1111" s="14"/>
      <c r="WNW1111" s="14"/>
      <c r="WNX1111" s="14"/>
      <c r="WNY1111" s="14"/>
      <c r="WNZ1111" s="14"/>
      <c r="WOA1111" s="14"/>
      <c r="WOB1111" s="14"/>
      <c r="WOC1111" s="14"/>
      <c r="WOD1111" s="14"/>
      <c r="WOE1111" s="14"/>
      <c r="WOF1111" s="14"/>
      <c r="WOG1111" s="14"/>
      <c r="WOH1111" s="14"/>
      <c r="WOI1111" s="14"/>
      <c r="WOJ1111" s="14"/>
      <c r="WOK1111" s="14"/>
      <c r="WOL1111" s="14"/>
      <c r="WOM1111" s="14"/>
      <c r="WON1111" s="14"/>
      <c r="WOO1111" s="14"/>
      <c r="WOP1111" s="14"/>
      <c r="WOQ1111" s="14"/>
      <c r="WOR1111" s="14"/>
      <c r="WOS1111" s="14"/>
      <c r="WOT1111" s="14"/>
      <c r="WOU1111" s="14"/>
      <c r="WOV1111" s="14"/>
      <c r="WOW1111" s="14"/>
      <c r="WOX1111" s="14"/>
      <c r="WOY1111" s="14"/>
      <c r="WOZ1111" s="14"/>
      <c r="WPA1111" s="14"/>
      <c r="WPB1111" s="14"/>
      <c r="WPC1111" s="14"/>
      <c r="WPD1111" s="14"/>
      <c r="WPE1111" s="14"/>
      <c r="WPF1111" s="14"/>
      <c r="WPG1111" s="14"/>
      <c r="WPH1111" s="14"/>
      <c r="WPI1111" s="14"/>
      <c r="WPJ1111" s="14"/>
      <c r="WPK1111" s="14"/>
      <c r="WPL1111" s="14"/>
      <c r="WPM1111" s="14"/>
      <c r="WPN1111" s="14"/>
      <c r="WPO1111" s="14"/>
      <c r="WPP1111" s="14"/>
      <c r="WPQ1111" s="14"/>
      <c r="WPR1111" s="14"/>
      <c r="WPS1111" s="14"/>
      <c r="WPT1111" s="14"/>
      <c r="WPU1111" s="14"/>
      <c r="WPV1111" s="14"/>
      <c r="WPW1111" s="14"/>
      <c r="WPX1111" s="14"/>
      <c r="WPY1111" s="14"/>
      <c r="WPZ1111" s="14"/>
      <c r="WQA1111" s="14"/>
      <c r="WQB1111" s="14"/>
      <c r="WQC1111" s="14"/>
      <c r="WQD1111" s="14"/>
      <c r="WQE1111" s="14"/>
      <c r="WQF1111" s="14"/>
      <c r="WQG1111" s="14"/>
      <c r="WQH1111" s="14"/>
      <c r="WQI1111" s="14"/>
      <c r="WQJ1111" s="14"/>
      <c r="WQK1111" s="14"/>
      <c r="WQL1111" s="14"/>
      <c r="WQM1111" s="14"/>
      <c r="WQN1111" s="14"/>
      <c r="WQO1111" s="14"/>
      <c r="WQP1111" s="14"/>
      <c r="WQQ1111" s="14"/>
      <c r="WQR1111" s="14"/>
      <c r="WQS1111" s="14"/>
      <c r="WQT1111" s="14"/>
      <c r="WQU1111" s="14"/>
      <c r="WQV1111" s="14"/>
      <c r="WQW1111" s="14"/>
      <c r="WQX1111" s="14"/>
      <c r="WQY1111" s="14"/>
      <c r="WQZ1111" s="14"/>
      <c r="WRA1111" s="14"/>
      <c r="WRB1111" s="14"/>
      <c r="WRC1111" s="14"/>
      <c r="WRD1111" s="14"/>
      <c r="WRE1111" s="14"/>
      <c r="WRF1111" s="14"/>
      <c r="WRG1111" s="14"/>
      <c r="WRH1111" s="14"/>
      <c r="WRI1111" s="14"/>
      <c r="WRJ1111" s="14"/>
      <c r="WRK1111" s="14"/>
      <c r="WRL1111" s="14"/>
      <c r="WRM1111" s="14"/>
      <c r="WRN1111" s="14"/>
      <c r="WRO1111" s="14"/>
      <c r="WRP1111" s="14"/>
      <c r="WRQ1111" s="14"/>
      <c r="WRR1111" s="14"/>
      <c r="WRS1111" s="14"/>
      <c r="WRT1111" s="14"/>
      <c r="WRU1111" s="14"/>
      <c r="WRV1111" s="14"/>
      <c r="WRW1111" s="14"/>
      <c r="WRX1111" s="14"/>
      <c r="WRY1111" s="14"/>
      <c r="WRZ1111" s="14"/>
      <c r="WSA1111" s="14"/>
      <c r="WSB1111" s="14"/>
      <c r="WSC1111" s="14"/>
      <c r="WSD1111" s="14"/>
      <c r="WSE1111" s="14"/>
      <c r="WSF1111" s="14"/>
      <c r="WSG1111" s="14"/>
      <c r="WSH1111" s="14"/>
      <c r="WSI1111" s="14"/>
      <c r="WSJ1111" s="14"/>
      <c r="WSK1111" s="14"/>
      <c r="WSL1111" s="14"/>
      <c r="WSM1111" s="14"/>
      <c r="WSN1111" s="14"/>
      <c r="WSO1111" s="14"/>
      <c r="WSP1111" s="14"/>
      <c r="WSQ1111" s="14"/>
      <c r="WSR1111" s="14"/>
      <c r="WSS1111" s="14"/>
      <c r="WST1111" s="14"/>
      <c r="WSU1111" s="14"/>
      <c r="WSV1111" s="14"/>
      <c r="WSW1111" s="14"/>
      <c r="WSX1111" s="14"/>
      <c r="WSY1111" s="14"/>
      <c r="WSZ1111" s="14"/>
      <c r="WTA1111" s="14"/>
      <c r="WTB1111" s="14"/>
      <c r="WTC1111" s="14"/>
      <c r="WTD1111" s="14"/>
      <c r="WTE1111" s="14"/>
      <c r="WTF1111" s="14"/>
      <c r="WTG1111" s="14"/>
      <c r="WTH1111" s="14"/>
      <c r="WTI1111" s="14"/>
      <c r="WTJ1111" s="14"/>
      <c r="WTK1111" s="14"/>
      <c r="WTL1111" s="14"/>
      <c r="WTM1111" s="14"/>
      <c r="WTN1111" s="14"/>
      <c r="WTO1111" s="14"/>
      <c r="WTP1111" s="14"/>
      <c r="WTQ1111" s="14"/>
      <c r="WTR1111" s="14"/>
      <c r="WTS1111" s="14"/>
      <c r="WTT1111" s="14"/>
      <c r="WTU1111" s="14"/>
      <c r="WTV1111" s="14"/>
      <c r="WTW1111" s="14"/>
      <c r="WTX1111" s="14"/>
      <c r="WTY1111" s="14"/>
      <c r="WTZ1111" s="14"/>
      <c r="WUA1111" s="14"/>
      <c r="WUB1111" s="14"/>
      <c r="WUC1111" s="14"/>
      <c r="WUD1111" s="14"/>
      <c r="WUE1111" s="14"/>
      <c r="WUF1111" s="14"/>
      <c r="WUG1111" s="14"/>
      <c r="WUH1111" s="14"/>
      <c r="WUI1111" s="14"/>
      <c r="WUJ1111" s="14"/>
      <c r="WUK1111" s="14"/>
      <c r="WUL1111" s="14"/>
      <c r="WUM1111" s="14"/>
      <c r="WUN1111" s="14"/>
      <c r="WUO1111" s="14"/>
      <c r="WUP1111" s="14"/>
      <c r="WUQ1111" s="14"/>
      <c r="WUR1111" s="14"/>
      <c r="WUS1111" s="14"/>
      <c r="WUT1111" s="14"/>
      <c r="WUU1111" s="14"/>
      <c r="WUV1111" s="14"/>
      <c r="WUW1111" s="14"/>
      <c r="WUX1111" s="14"/>
      <c r="WUY1111" s="14"/>
      <c r="WUZ1111" s="14"/>
      <c r="WVA1111" s="14"/>
      <c r="WVB1111" s="14"/>
      <c r="WVC1111" s="14"/>
      <c r="WVD1111" s="14"/>
      <c r="WVE1111" s="14"/>
      <c r="WVF1111" s="14"/>
      <c r="WVG1111" s="14"/>
      <c r="WVH1111" s="14"/>
      <c r="WVI1111" s="14"/>
      <c r="WVJ1111" s="14"/>
      <c r="WVK1111" s="14"/>
      <c r="WVL1111" s="14"/>
      <c r="WVM1111" s="14"/>
      <c r="WVN1111" s="14"/>
      <c r="WVO1111" s="14"/>
      <c r="WVP1111" s="14"/>
      <c r="WVQ1111" s="14"/>
      <c r="WVR1111" s="14"/>
      <c r="WVS1111" s="14"/>
      <c r="WVT1111" s="14"/>
      <c r="WVU1111" s="14"/>
      <c r="WVV1111" s="14"/>
      <c r="WVW1111" s="14"/>
      <c r="WVX1111" s="14"/>
      <c r="WVY1111" s="14"/>
      <c r="WVZ1111" s="14"/>
      <c r="WWA1111" s="14"/>
      <c r="WWB1111" s="14"/>
      <c r="WWC1111" s="14"/>
      <c r="WWD1111" s="14"/>
      <c r="WWE1111" s="14"/>
      <c r="WWF1111" s="14"/>
      <c r="WWG1111" s="14"/>
      <c r="WWH1111" s="14"/>
      <c r="WWI1111" s="14"/>
      <c r="WWJ1111" s="14"/>
      <c r="WWK1111" s="14"/>
      <c r="WWL1111" s="14"/>
      <c r="WWM1111" s="14"/>
      <c r="WWN1111" s="14"/>
      <c r="WWO1111" s="14"/>
      <c r="WWP1111" s="14"/>
      <c r="WWQ1111" s="14"/>
      <c r="WWR1111" s="14"/>
      <c r="WWS1111" s="14"/>
      <c r="WWT1111" s="14"/>
      <c r="WWU1111" s="14"/>
      <c r="WWV1111" s="14"/>
      <c r="WWW1111" s="14"/>
      <c r="WWX1111" s="14"/>
      <c r="WWY1111" s="14"/>
      <c r="WWZ1111" s="14"/>
      <c r="WXA1111" s="14"/>
      <c r="WXB1111" s="14"/>
      <c r="WXC1111" s="14"/>
      <c r="WXD1111" s="14"/>
      <c r="WXE1111" s="14"/>
      <c r="WXF1111" s="14"/>
      <c r="WXG1111" s="14"/>
      <c r="WXH1111" s="14"/>
      <c r="WXI1111" s="14"/>
      <c r="WXJ1111" s="14"/>
      <c r="WXK1111" s="14"/>
      <c r="WXL1111" s="14"/>
      <c r="WXM1111" s="14"/>
      <c r="WXN1111" s="14"/>
      <c r="WXO1111" s="14"/>
      <c r="WXP1111" s="14"/>
      <c r="WXQ1111" s="14"/>
      <c r="WXR1111" s="14"/>
      <c r="WXS1111" s="14"/>
      <c r="WXT1111" s="14"/>
      <c r="WXU1111" s="14"/>
      <c r="WXV1111" s="14"/>
      <c r="WXW1111" s="14"/>
      <c r="WXX1111" s="14"/>
      <c r="WXY1111" s="14"/>
      <c r="WXZ1111" s="14"/>
      <c r="WYA1111" s="14"/>
      <c r="WYB1111" s="14"/>
      <c r="WYC1111" s="14"/>
      <c r="WYD1111" s="14"/>
      <c r="WYE1111" s="14"/>
      <c r="WYF1111" s="14"/>
      <c r="WYG1111" s="14"/>
      <c r="WYH1111" s="14"/>
      <c r="WYI1111" s="14"/>
      <c r="WYJ1111" s="14"/>
      <c r="WYK1111" s="14"/>
      <c r="WYL1111" s="14"/>
      <c r="WYM1111" s="14"/>
      <c r="WYN1111" s="14"/>
      <c r="WYO1111" s="14"/>
      <c r="WYP1111" s="14"/>
      <c r="WYQ1111" s="14"/>
      <c r="WYR1111" s="14"/>
      <c r="WYS1111" s="14"/>
      <c r="WYT1111" s="14"/>
      <c r="WYU1111" s="14"/>
      <c r="WYV1111" s="14"/>
      <c r="WYW1111" s="14"/>
      <c r="WYX1111" s="14"/>
      <c r="WYY1111" s="14"/>
      <c r="WYZ1111" s="14"/>
      <c r="WZA1111" s="14"/>
      <c r="WZB1111" s="14"/>
      <c r="WZC1111" s="14"/>
      <c r="WZD1111" s="14"/>
      <c r="WZE1111" s="14"/>
      <c r="WZF1111" s="14"/>
      <c r="WZG1111" s="14"/>
      <c r="WZH1111" s="14"/>
      <c r="WZI1111" s="14"/>
      <c r="WZJ1111" s="14"/>
      <c r="WZK1111" s="14"/>
      <c r="WZL1111" s="14"/>
      <c r="WZM1111" s="14"/>
      <c r="WZN1111" s="14"/>
      <c r="WZO1111" s="14"/>
      <c r="WZP1111" s="14"/>
      <c r="WZQ1111" s="14"/>
      <c r="WZR1111" s="14"/>
      <c r="WZS1111" s="14"/>
      <c r="WZT1111" s="14"/>
      <c r="WZU1111" s="14"/>
      <c r="WZV1111" s="14"/>
      <c r="WZW1111" s="14"/>
      <c r="WZX1111" s="14"/>
      <c r="WZY1111" s="14"/>
      <c r="WZZ1111" s="14"/>
      <c r="XAA1111" s="14"/>
      <c r="XAB1111" s="14"/>
      <c r="XAC1111" s="14"/>
      <c r="XAD1111" s="14"/>
      <c r="XAE1111" s="14"/>
      <c r="XAF1111" s="14"/>
      <c r="XAG1111" s="14"/>
      <c r="XAH1111" s="14"/>
      <c r="XAI1111" s="14"/>
      <c r="XAJ1111" s="14"/>
      <c r="XAK1111" s="14"/>
      <c r="XAL1111" s="14"/>
      <c r="XAM1111" s="14"/>
      <c r="XAN1111" s="14"/>
      <c r="XAO1111" s="14"/>
      <c r="XAP1111" s="14"/>
      <c r="XAQ1111" s="14"/>
      <c r="XAR1111" s="14"/>
      <c r="XAS1111" s="14"/>
      <c r="XAT1111" s="14"/>
      <c r="XAU1111" s="14"/>
      <c r="XAV1111" s="14"/>
      <c r="XAW1111" s="14"/>
      <c r="XAX1111" s="14"/>
      <c r="XAY1111" s="14"/>
      <c r="XAZ1111" s="14"/>
      <c r="XBA1111" s="14"/>
      <c r="XBB1111" s="14"/>
      <c r="XBC1111" s="14"/>
      <c r="XBD1111" s="14"/>
      <c r="XBE1111" s="14"/>
      <c r="XBF1111" s="14"/>
      <c r="XBG1111" s="14"/>
      <c r="XBH1111" s="14"/>
      <c r="XBI1111" s="14"/>
      <c r="XBJ1111" s="14"/>
      <c r="XBK1111" s="14"/>
      <c r="XBL1111" s="14"/>
      <c r="XBM1111" s="14"/>
      <c r="XBN1111" s="14"/>
      <c r="XBO1111" s="14"/>
      <c r="XBP1111" s="14"/>
      <c r="XBQ1111" s="14"/>
      <c r="XBR1111" s="14"/>
      <c r="XBS1111" s="14"/>
      <c r="XBT1111" s="14"/>
      <c r="XBU1111" s="14"/>
      <c r="XBV1111" s="14"/>
      <c r="XBW1111" s="14"/>
      <c r="XBX1111" s="14"/>
      <c r="XBY1111" s="14"/>
      <c r="XBZ1111" s="14"/>
      <c r="XCA1111" s="14"/>
      <c r="XCB1111" s="14"/>
      <c r="XCC1111" s="14"/>
      <c r="XCD1111" s="14"/>
      <c r="XCE1111" s="14"/>
      <c r="XCF1111" s="14"/>
      <c r="XCG1111" s="14"/>
      <c r="XCH1111" s="14"/>
      <c r="XCI1111" s="14"/>
      <c r="XCJ1111" s="14"/>
      <c r="XCK1111" s="14"/>
      <c r="XCL1111" s="14"/>
      <c r="XCM1111" s="14"/>
      <c r="XCN1111" s="14"/>
      <c r="XCO1111" s="14"/>
      <c r="XCP1111" s="14"/>
      <c r="XCQ1111" s="14"/>
      <c r="XCR1111" s="14"/>
      <c r="XCS1111" s="14"/>
      <c r="XCT1111" s="14"/>
      <c r="XCU1111" s="14"/>
      <c r="XCV1111" s="14"/>
      <c r="XCW1111" s="14"/>
      <c r="XCX1111" s="14"/>
      <c r="XCY1111" s="14"/>
      <c r="XCZ1111" s="14"/>
      <c r="XDA1111" s="14"/>
      <c r="XDB1111" s="14"/>
      <c r="XDC1111" s="14"/>
      <c r="XDD1111" s="14"/>
      <c r="XDE1111" s="14"/>
      <c r="XDF1111" s="14"/>
      <c r="XDG1111" s="14"/>
      <c r="XDH1111" s="14"/>
      <c r="XDI1111" s="14"/>
      <c r="XDJ1111" s="14"/>
      <c r="XDK1111" s="14"/>
      <c r="XDL1111" s="14"/>
      <c r="XDM1111" s="14"/>
      <c r="XDN1111" s="14"/>
      <c r="XDO1111" s="14"/>
      <c r="XDP1111" s="14"/>
      <c r="XDQ1111" s="14"/>
      <c r="XDR1111" s="14"/>
      <c r="XDS1111" s="14"/>
      <c r="XDT1111" s="14"/>
      <c r="XDU1111" s="14"/>
      <c r="XDV1111" s="14"/>
      <c r="XDW1111" s="14"/>
      <c r="XDX1111" s="14"/>
      <c r="XDY1111" s="14"/>
      <c r="XDZ1111" s="14"/>
      <c r="XEA1111" s="14"/>
      <c r="XEB1111" s="14"/>
      <c r="XEC1111" s="14"/>
      <c r="XED1111" s="14"/>
      <c r="XEE1111" s="14"/>
      <c r="XEF1111" s="14"/>
      <c r="XEG1111" s="14"/>
      <c r="XEH1111" s="14"/>
      <c r="XEI1111" s="14"/>
      <c r="XEJ1111" s="14"/>
      <c r="XEK1111" s="14"/>
      <c r="XEL1111" s="14"/>
      <c r="XEM1111" s="14"/>
      <c r="XEN1111" s="14"/>
      <c r="XEO1111" s="14"/>
      <c r="XEP1111" s="14"/>
      <c r="XEQ1111" s="14"/>
      <c r="XER1111" s="14"/>
      <c r="XES1111" s="14"/>
      <c r="XET1111" s="14"/>
      <c r="XEU1111" s="14"/>
      <c r="XEV1111" s="14"/>
      <c r="XEW1111" s="14"/>
      <c r="XEX1111" s="14"/>
      <c r="XEY1111" s="14"/>
      <c r="XEZ1111" s="14"/>
      <c r="XFA1111" s="14"/>
      <c r="XFB1111" s="14"/>
      <c r="XFC1111" s="14"/>
      <c r="XFD1111" s="14"/>
    </row>
    <row r="1112" spans="1:164 13283:16384" s="98" customFormat="1">
      <c r="A1112" s="92" t="s">
        <v>1288</v>
      </c>
      <c r="B1112" s="93"/>
      <c r="C1112" s="93"/>
      <c r="D1112" s="94" t="s">
        <v>578</v>
      </c>
      <c r="E1112" s="95"/>
      <c r="F1112" s="93"/>
      <c r="G1112" s="39"/>
      <c r="H1112" s="96"/>
      <c r="I1112" s="79"/>
      <c r="J1112" s="96"/>
      <c r="K1112" s="96"/>
      <c r="L1112" s="68"/>
      <c r="M1112" s="96"/>
      <c r="N1112" s="68"/>
      <c r="O1112" s="96"/>
      <c r="P1112" s="96"/>
      <c r="Q1112" s="97">
        <f>SUM(Q1113:Q1129)</f>
        <v>13835.073330429097</v>
      </c>
      <c r="R1112" s="97">
        <f>SUM(R1113:R1129)</f>
        <v>14097.544238112649</v>
      </c>
      <c r="S1112" s="97">
        <f t="shared" si="966"/>
        <v>27932.617568541747</v>
      </c>
      <c r="T1112" s="14"/>
      <c r="U1112" s="14"/>
      <c r="V1112" s="116">
        <v>28729.33</v>
      </c>
      <c r="W1112" s="14"/>
      <c r="X1112" s="120">
        <f t="shared" si="957"/>
        <v>796.71243145825429</v>
      </c>
      <c r="Y1112" s="14"/>
      <c r="Z1112" s="120"/>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c r="BE1112" s="14"/>
      <c r="BF1112" s="14"/>
      <c r="BG1112" s="14"/>
      <c r="BH1112" s="14"/>
      <c r="BI1112" s="14"/>
      <c r="BJ1112" s="14"/>
      <c r="BK1112" s="14"/>
      <c r="BL1112" s="14"/>
      <c r="BM1112" s="14"/>
      <c r="BN1112" s="14"/>
      <c r="BO1112" s="14"/>
      <c r="BP1112" s="14"/>
      <c r="BQ1112" s="14"/>
      <c r="BR1112" s="14"/>
      <c r="BS1112" s="14"/>
      <c r="BT1112" s="14"/>
      <c r="BU1112" s="14"/>
      <c r="BV1112" s="14"/>
      <c r="BW1112" s="14"/>
      <c r="BX1112" s="14"/>
      <c r="BY1112" s="14"/>
      <c r="BZ1112" s="14"/>
      <c r="CA1112" s="14"/>
      <c r="CB1112" s="14"/>
      <c r="CC1112" s="14"/>
      <c r="CD1112" s="14"/>
      <c r="CE1112" s="14"/>
      <c r="CF1112" s="14"/>
      <c r="CG1112" s="14"/>
      <c r="CH1112" s="14"/>
      <c r="CI1112" s="14"/>
      <c r="CJ1112" s="14"/>
      <c r="CK1112" s="14"/>
      <c r="CL1112" s="14"/>
      <c r="CM1112" s="14"/>
      <c r="CN1112" s="14"/>
      <c r="CO1112" s="14"/>
      <c r="CP1112" s="14"/>
      <c r="CQ1112" s="14"/>
      <c r="CR1112" s="14"/>
      <c r="CS1112" s="14"/>
      <c r="CT1112" s="14"/>
      <c r="CU1112" s="14"/>
      <c r="CV1112" s="14"/>
      <c r="CW1112" s="14"/>
      <c r="CX1112" s="14"/>
      <c r="CY1112" s="14"/>
      <c r="CZ1112" s="14"/>
      <c r="DA1112" s="14"/>
      <c r="DB1112" s="14"/>
      <c r="DC1112" s="14"/>
      <c r="DD1112" s="14"/>
      <c r="DE1112" s="14"/>
      <c r="DF1112" s="14"/>
      <c r="DG1112" s="14"/>
      <c r="DH1112" s="14"/>
      <c r="DI1112" s="14"/>
      <c r="DJ1112" s="14"/>
      <c r="DK1112" s="14"/>
      <c r="DL1112" s="14"/>
      <c r="DM1112" s="14"/>
      <c r="DN1112" s="14"/>
      <c r="DO1112" s="14"/>
      <c r="DP1112" s="14"/>
      <c r="DQ1112" s="14"/>
      <c r="DR1112" s="14"/>
      <c r="DS1112" s="14"/>
      <c r="DT1112" s="14"/>
      <c r="DU1112" s="14"/>
      <c r="DV1112" s="14"/>
      <c r="DW1112" s="14"/>
      <c r="DX1112" s="14"/>
      <c r="DY1112" s="14"/>
      <c r="DZ1112" s="14"/>
      <c r="EA1112" s="14"/>
      <c r="EB1112" s="14"/>
      <c r="EC1112" s="14"/>
      <c r="ED1112" s="14"/>
      <c r="EE1112" s="14"/>
      <c r="EF1112" s="14"/>
      <c r="EG1112" s="14"/>
      <c r="EH1112" s="14"/>
      <c r="EI1112" s="14"/>
      <c r="EJ1112" s="14"/>
      <c r="EK1112" s="14"/>
      <c r="EL1112" s="14"/>
      <c r="EM1112" s="14"/>
      <c r="EN1112" s="14"/>
      <c r="EO1112" s="14"/>
      <c r="EP1112" s="14"/>
      <c r="EQ1112" s="14"/>
      <c r="ER1112" s="14"/>
      <c r="ES1112" s="14"/>
      <c r="ET1112" s="14"/>
      <c r="EU1112" s="14"/>
      <c r="EV1112" s="14"/>
      <c r="EW1112" s="14"/>
      <c r="EX1112" s="14"/>
      <c r="EY1112" s="14"/>
      <c r="EZ1112" s="14"/>
      <c r="FA1112" s="14"/>
      <c r="FB1112" s="14"/>
      <c r="FC1112" s="14"/>
      <c r="FD1112" s="14"/>
      <c r="FE1112" s="14"/>
      <c r="FF1112" s="14"/>
      <c r="FG1112" s="14"/>
      <c r="FH1112" s="14"/>
      <c r="SPW1112" s="14"/>
      <c r="SPX1112" s="14"/>
      <c r="SPY1112" s="14"/>
      <c r="SPZ1112" s="14"/>
      <c r="SQA1112" s="14"/>
      <c r="SQB1112" s="14"/>
      <c r="SQC1112" s="14"/>
      <c r="SQD1112" s="14"/>
      <c r="SQE1112" s="14"/>
      <c r="SQF1112" s="14"/>
      <c r="SQG1112" s="14"/>
      <c r="SQH1112" s="14"/>
      <c r="SQI1112" s="14"/>
      <c r="SQJ1112" s="14"/>
      <c r="SQK1112" s="14"/>
      <c r="SQL1112" s="14"/>
      <c r="SQM1112" s="14"/>
      <c r="SQN1112" s="14"/>
      <c r="SQO1112" s="14"/>
      <c r="SQP1112" s="14"/>
      <c r="SQQ1112" s="14"/>
      <c r="SQR1112" s="14"/>
      <c r="SQS1112" s="14"/>
      <c r="SQT1112" s="14"/>
      <c r="SQU1112" s="14"/>
      <c r="SQV1112" s="14"/>
      <c r="SQW1112" s="14"/>
      <c r="SQX1112" s="14"/>
      <c r="SQY1112" s="14"/>
      <c r="SQZ1112" s="14"/>
      <c r="SRA1112" s="14"/>
      <c r="SRB1112" s="14"/>
      <c r="SRC1112" s="14"/>
      <c r="SRD1112" s="14"/>
      <c r="SRE1112" s="14"/>
      <c r="SRF1112" s="14"/>
      <c r="SRG1112" s="14"/>
      <c r="SRH1112" s="14"/>
      <c r="SRI1112" s="14"/>
      <c r="SRJ1112" s="14"/>
      <c r="SRK1112" s="14"/>
      <c r="SRL1112" s="14"/>
      <c r="SRM1112" s="14"/>
      <c r="SRN1112" s="14"/>
      <c r="SRO1112" s="14"/>
      <c r="SRP1112" s="14"/>
      <c r="SRQ1112" s="14"/>
      <c r="SRR1112" s="14"/>
      <c r="SRS1112" s="14"/>
      <c r="SRT1112" s="14"/>
      <c r="SRU1112" s="14"/>
      <c r="SRV1112" s="14"/>
      <c r="SRW1112" s="14"/>
      <c r="SRX1112" s="14"/>
      <c r="SRY1112" s="14"/>
      <c r="SRZ1112" s="14"/>
      <c r="SSA1112" s="14"/>
      <c r="SSB1112" s="14"/>
      <c r="SSC1112" s="14"/>
      <c r="SSD1112" s="14"/>
      <c r="SSE1112" s="14"/>
      <c r="SSF1112" s="14"/>
      <c r="SSG1112" s="14"/>
      <c r="SSH1112" s="14"/>
      <c r="SSI1112" s="14"/>
      <c r="SSJ1112" s="14"/>
      <c r="SSK1112" s="14"/>
      <c r="SSL1112" s="14"/>
      <c r="SSM1112" s="14"/>
      <c r="SSN1112" s="14"/>
      <c r="SSO1112" s="14"/>
      <c r="SSP1112" s="14"/>
      <c r="SSQ1112" s="14"/>
      <c r="SSR1112" s="14"/>
      <c r="SSS1112" s="14"/>
      <c r="SST1112" s="14"/>
      <c r="SSU1112" s="14"/>
      <c r="SSV1112" s="14"/>
      <c r="SSW1112" s="14"/>
      <c r="SSX1112" s="14"/>
      <c r="SSY1112" s="14"/>
      <c r="SSZ1112" s="14"/>
      <c r="STA1112" s="14"/>
      <c r="STB1112" s="14"/>
      <c r="STC1112" s="14"/>
      <c r="STD1112" s="14"/>
      <c r="STE1112" s="14"/>
      <c r="STF1112" s="14"/>
      <c r="STG1112" s="14"/>
      <c r="STH1112" s="14"/>
      <c r="STI1112" s="14"/>
      <c r="STJ1112" s="14"/>
      <c r="STK1112" s="14"/>
      <c r="STL1112" s="14"/>
      <c r="STM1112" s="14"/>
      <c r="STN1112" s="14"/>
      <c r="STO1112" s="14"/>
      <c r="STP1112" s="14"/>
      <c r="STQ1112" s="14"/>
      <c r="STR1112" s="14"/>
      <c r="STS1112" s="14"/>
      <c r="STT1112" s="14"/>
      <c r="STU1112" s="14"/>
      <c r="STV1112" s="14"/>
      <c r="STW1112" s="14"/>
      <c r="STX1112" s="14"/>
      <c r="STY1112" s="14"/>
      <c r="STZ1112" s="14"/>
      <c r="SUA1112" s="14"/>
      <c r="SUB1112" s="14"/>
      <c r="SUC1112" s="14"/>
      <c r="SUD1112" s="14"/>
      <c r="SUE1112" s="14"/>
      <c r="SUF1112" s="14"/>
      <c r="SUG1112" s="14"/>
      <c r="SUH1112" s="14"/>
      <c r="SUI1112" s="14"/>
      <c r="SUJ1112" s="14"/>
      <c r="SUK1112" s="14"/>
      <c r="SUL1112" s="14"/>
      <c r="SUM1112" s="14"/>
      <c r="SUN1112" s="14"/>
      <c r="SUO1112" s="14"/>
      <c r="SUP1112" s="14"/>
      <c r="SUQ1112" s="14"/>
      <c r="SUR1112" s="14"/>
      <c r="SUS1112" s="14"/>
      <c r="SUT1112" s="14"/>
      <c r="SUU1112" s="14"/>
      <c r="SUV1112" s="14"/>
      <c r="SUW1112" s="14"/>
      <c r="SUX1112" s="14"/>
      <c r="SUY1112" s="14"/>
      <c r="SUZ1112" s="14"/>
      <c r="SVA1112" s="14"/>
      <c r="SVB1112" s="14"/>
      <c r="SVC1112" s="14"/>
      <c r="SVD1112" s="14"/>
      <c r="SVE1112" s="14"/>
      <c r="SVF1112" s="14"/>
      <c r="SVG1112" s="14"/>
      <c r="SVH1112" s="14"/>
      <c r="SVI1112" s="14"/>
      <c r="SVJ1112" s="14"/>
      <c r="SVK1112" s="14"/>
      <c r="SVL1112" s="14"/>
      <c r="SVM1112" s="14"/>
      <c r="SVN1112" s="14"/>
      <c r="SVO1112" s="14"/>
      <c r="SVP1112" s="14"/>
      <c r="SVQ1112" s="14"/>
      <c r="SVR1112" s="14"/>
      <c r="SVS1112" s="14"/>
      <c r="SVT1112" s="14"/>
      <c r="SVU1112" s="14"/>
      <c r="SVV1112" s="14"/>
      <c r="SVW1112" s="14"/>
      <c r="SVX1112" s="14"/>
      <c r="SVY1112" s="14"/>
      <c r="SVZ1112" s="14"/>
      <c r="SWA1112" s="14"/>
      <c r="SWB1112" s="14"/>
      <c r="SWC1112" s="14"/>
      <c r="SWD1112" s="14"/>
      <c r="SWE1112" s="14"/>
      <c r="SWF1112" s="14"/>
      <c r="SWG1112" s="14"/>
      <c r="SWH1112" s="14"/>
      <c r="SWI1112" s="14"/>
      <c r="SWJ1112" s="14"/>
      <c r="SWK1112" s="14"/>
      <c r="SWL1112" s="14"/>
      <c r="SWM1112" s="14"/>
      <c r="SWN1112" s="14"/>
      <c r="SWO1112" s="14"/>
      <c r="SWP1112" s="14"/>
      <c r="SWQ1112" s="14"/>
      <c r="SWR1112" s="14"/>
      <c r="SWS1112" s="14"/>
      <c r="SWT1112" s="14"/>
      <c r="SWU1112" s="14"/>
      <c r="SWV1112" s="14"/>
      <c r="SWW1112" s="14"/>
      <c r="SWX1112" s="14"/>
      <c r="SWY1112" s="14"/>
      <c r="SWZ1112" s="14"/>
      <c r="SXA1112" s="14"/>
      <c r="SXB1112" s="14"/>
      <c r="SXC1112" s="14"/>
      <c r="SXD1112" s="14"/>
      <c r="SXE1112" s="14"/>
      <c r="SXF1112" s="14"/>
      <c r="SXG1112" s="14"/>
      <c r="SXH1112" s="14"/>
      <c r="SXI1112" s="14"/>
      <c r="SXJ1112" s="14"/>
      <c r="SXK1112" s="14"/>
      <c r="SXL1112" s="14"/>
      <c r="SXM1112" s="14"/>
      <c r="SXN1112" s="14"/>
      <c r="SXO1112" s="14"/>
      <c r="SXP1112" s="14"/>
      <c r="SXQ1112" s="14"/>
      <c r="SXR1112" s="14"/>
      <c r="SXS1112" s="14"/>
      <c r="SXT1112" s="14"/>
      <c r="SXU1112" s="14"/>
      <c r="SXV1112" s="14"/>
      <c r="SXW1112" s="14"/>
      <c r="SXX1112" s="14"/>
      <c r="SXY1112" s="14"/>
      <c r="SXZ1112" s="14"/>
      <c r="SYA1112" s="14"/>
      <c r="SYB1112" s="14"/>
      <c r="SYC1112" s="14"/>
      <c r="SYD1112" s="14"/>
      <c r="SYE1112" s="14"/>
      <c r="SYF1112" s="14"/>
      <c r="SYG1112" s="14"/>
      <c r="SYH1112" s="14"/>
      <c r="SYI1112" s="14"/>
      <c r="SYJ1112" s="14"/>
      <c r="SYK1112" s="14"/>
      <c r="SYL1112" s="14"/>
      <c r="SYM1112" s="14"/>
      <c r="SYN1112" s="14"/>
      <c r="SYO1112" s="14"/>
      <c r="SYP1112" s="14"/>
      <c r="SYQ1112" s="14"/>
      <c r="SYR1112" s="14"/>
      <c r="SYS1112" s="14"/>
      <c r="SYT1112" s="14"/>
      <c r="SYU1112" s="14"/>
      <c r="SYV1112" s="14"/>
      <c r="SYW1112" s="14"/>
      <c r="SYX1112" s="14"/>
      <c r="SYY1112" s="14"/>
      <c r="SYZ1112" s="14"/>
      <c r="SZA1112" s="14"/>
      <c r="SZB1112" s="14"/>
      <c r="SZC1112" s="14"/>
      <c r="SZD1112" s="14"/>
      <c r="SZE1112" s="14"/>
      <c r="SZF1112" s="14"/>
      <c r="SZG1112" s="14"/>
      <c r="SZH1112" s="14"/>
      <c r="SZI1112" s="14"/>
      <c r="SZJ1112" s="14"/>
      <c r="SZK1112" s="14"/>
      <c r="SZL1112" s="14"/>
      <c r="SZM1112" s="14"/>
      <c r="SZN1112" s="14"/>
      <c r="SZO1112" s="14"/>
      <c r="SZP1112" s="14"/>
      <c r="SZQ1112" s="14"/>
      <c r="SZR1112" s="14"/>
      <c r="SZS1112" s="14"/>
      <c r="SZT1112" s="14"/>
      <c r="SZU1112" s="14"/>
      <c r="SZV1112" s="14"/>
      <c r="SZW1112" s="14"/>
      <c r="SZX1112" s="14"/>
      <c r="SZY1112" s="14"/>
      <c r="SZZ1112" s="14"/>
      <c r="TAA1112" s="14"/>
      <c r="TAB1112" s="14"/>
      <c r="TAC1112" s="14"/>
      <c r="TAD1112" s="14"/>
      <c r="TAE1112" s="14"/>
      <c r="TAF1112" s="14"/>
      <c r="TAG1112" s="14"/>
      <c r="TAH1112" s="14"/>
      <c r="TAI1112" s="14"/>
      <c r="TAJ1112" s="14"/>
      <c r="TAK1112" s="14"/>
      <c r="TAL1112" s="14"/>
      <c r="TAM1112" s="14"/>
      <c r="TAN1112" s="14"/>
      <c r="TAO1112" s="14"/>
      <c r="TAP1112" s="14"/>
      <c r="TAQ1112" s="14"/>
      <c r="TAR1112" s="14"/>
      <c r="TAS1112" s="14"/>
      <c r="TAT1112" s="14"/>
      <c r="TAU1112" s="14"/>
      <c r="TAV1112" s="14"/>
      <c r="TAW1112" s="14"/>
      <c r="TAX1112" s="14"/>
      <c r="TAY1112" s="14"/>
      <c r="TAZ1112" s="14"/>
      <c r="TBA1112" s="14"/>
      <c r="TBB1112" s="14"/>
      <c r="TBC1112" s="14"/>
      <c r="TBD1112" s="14"/>
      <c r="TBE1112" s="14"/>
      <c r="TBF1112" s="14"/>
      <c r="TBG1112" s="14"/>
      <c r="TBH1112" s="14"/>
      <c r="TBI1112" s="14"/>
      <c r="TBJ1112" s="14"/>
      <c r="TBK1112" s="14"/>
      <c r="TBL1112" s="14"/>
      <c r="TBM1112" s="14"/>
      <c r="TBN1112" s="14"/>
      <c r="TBO1112" s="14"/>
      <c r="TBP1112" s="14"/>
      <c r="TBQ1112" s="14"/>
      <c r="TBR1112" s="14"/>
      <c r="TBS1112" s="14"/>
      <c r="TBT1112" s="14"/>
      <c r="TBU1112" s="14"/>
      <c r="TBV1112" s="14"/>
      <c r="TBW1112" s="14"/>
      <c r="TBX1112" s="14"/>
      <c r="TBY1112" s="14"/>
      <c r="TBZ1112" s="14"/>
      <c r="TCA1112" s="14"/>
      <c r="TCB1112" s="14"/>
      <c r="TCC1112" s="14"/>
      <c r="TCD1112" s="14"/>
      <c r="TCE1112" s="14"/>
      <c r="TCF1112" s="14"/>
      <c r="TCG1112" s="14"/>
      <c r="TCH1112" s="14"/>
      <c r="TCI1112" s="14"/>
      <c r="TCJ1112" s="14"/>
      <c r="TCK1112" s="14"/>
      <c r="TCL1112" s="14"/>
      <c r="TCM1112" s="14"/>
      <c r="TCN1112" s="14"/>
      <c r="TCO1112" s="14"/>
      <c r="TCP1112" s="14"/>
      <c r="TCQ1112" s="14"/>
      <c r="TCR1112" s="14"/>
      <c r="TCS1112" s="14"/>
      <c r="TCT1112" s="14"/>
      <c r="TCU1112" s="14"/>
      <c r="TCV1112" s="14"/>
      <c r="TCW1112" s="14"/>
      <c r="TCX1112" s="14"/>
      <c r="TCY1112" s="14"/>
      <c r="TCZ1112" s="14"/>
      <c r="TDA1112" s="14"/>
      <c r="TDB1112" s="14"/>
      <c r="TDC1112" s="14"/>
      <c r="TDD1112" s="14"/>
      <c r="TDE1112" s="14"/>
      <c r="TDF1112" s="14"/>
      <c r="TDG1112" s="14"/>
      <c r="TDH1112" s="14"/>
      <c r="TDI1112" s="14"/>
      <c r="TDJ1112" s="14"/>
      <c r="TDK1112" s="14"/>
      <c r="TDL1112" s="14"/>
      <c r="TDM1112" s="14"/>
      <c r="TDN1112" s="14"/>
      <c r="TDO1112" s="14"/>
      <c r="TDP1112" s="14"/>
      <c r="TDQ1112" s="14"/>
      <c r="TDR1112" s="14"/>
      <c r="TDS1112" s="14"/>
      <c r="TDT1112" s="14"/>
      <c r="TDU1112" s="14"/>
      <c r="TDV1112" s="14"/>
      <c r="TDW1112" s="14"/>
      <c r="TDX1112" s="14"/>
      <c r="TDY1112" s="14"/>
      <c r="TDZ1112" s="14"/>
      <c r="TEA1112" s="14"/>
      <c r="TEB1112" s="14"/>
      <c r="TEC1112" s="14"/>
      <c r="TED1112" s="14"/>
      <c r="TEE1112" s="14"/>
      <c r="TEF1112" s="14"/>
      <c r="TEG1112" s="14"/>
      <c r="TEH1112" s="14"/>
      <c r="TEI1112" s="14"/>
      <c r="TEJ1112" s="14"/>
      <c r="TEK1112" s="14"/>
      <c r="TEL1112" s="14"/>
      <c r="TEM1112" s="14"/>
      <c r="TEN1112" s="14"/>
      <c r="TEO1112" s="14"/>
      <c r="TEP1112" s="14"/>
      <c r="TEQ1112" s="14"/>
      <c r="TER1112" s="14"/>
      <c r="TES1112" s="14"/>
      <c r="TET1112" s="14"/>
      <c r="TEU1112" s="14"/>
      <c r="TEV1112" s="14"/>
      <c r="TEW1112" s="14"/>
      <c r="TEX1112" s="14"/>
      <c r="TEY1112" s="14"/>
      <c r="TEZ1112" s="14"/>
      <c r="TFA1112" s="14"/>
      <c r="TFB1112" s="14"/>
      <c r="TFC1112" s="14"/>
      <c r="TFD1112" s="14"/>
      <c r="TFE1112" s="14"/>
      <c r="TFF1112" s="14"/>
      <c r="TFG1112" s="14"/>
      <c r="TFH1112" s="14"/>
      <c r="TFI1112" s="14"/>
      <c r="TFJ1112" s="14"/>
      <c r="TFK1112" s="14"/>
      <c r="TFL1112" s="14"/>
      <c r="TFM1112" s="14"/>
      <c r="TFN1112" s="14"/>
      <c r="TFO1112" s="14"/>
      <c r="TFP1112" s="14"/>
      <c r="TFQ1112" s="14"/>
      <c r="TFR1112" s="14"/>
      <c r="TFS1112" s="14"/>
      <c r="TFT1112" s="14"/>
      <c r="TFU1112" s="14"/>
      <c r="TFV1112" s="14"/>
      <c r="TFW1112" s="14"/>
      <c r="TFX1112" s="14"/>
      <c r="TFY1112" s="14"/>
      <c r="TFZ1112" s="14"/>
      <c r="TGA1112" s="14"/>
      <c r="TGB1112" s="14"/>
      <c r="TGC1112" s="14"/>
      <c r="TGD1112" s="14"/>
      <c r="TGE1112" s="14"/>
      <c r="TGF1112" s="14"/>
      <c r="TGG1112" s="14"/>
      <c r="TGH1112" s="14"/>
      <c r="TGI1112" s="14"/>
      <c r="TGJ1112" s="14"/>
      <c r="TGK1112" s="14"/>
      <c r="TGL1112" s="14"/>
      <c r="TGM1112" s="14"/>
      <c r="TGN1112" s="14"/>
      <c r="TGO1112" s="14"/>
      <c r="TGP1112" s="14"/>
      <c r="TGQ1112" s="14"/>
      <c r="TGR1112" s="14"/>
      <c r="TGS1112" s="14"/>
      <c r="TGT1112" s="14"/>
      <c r="TGU1112" s="14"/>
      <c r="TGV1112" s="14"/>
      <c r="TGW1112" s="14"/>
      <c r="TGX1112" s="14"/>
      <c r="TGY1112" s="14"/>
      <c r="TGZ1112" s="14"/>
      <c r="THA1112" s="14"/>
      <c r="THB1112" s="14"/>
      <c r="THC1112" s="14"/>
      <c r="THD1112" s="14"/>
      <c r="THE1112" s="14"/>
      <c r="THF1112" s="14"/>
      <c r="THG1112" s="14"/>
      <c r="THH1112" s="14"/>
      <c r="THI1112" s="14"/>
      <c r="THJ1112" s="14"/>
      <c r="THK1112" s="14"/>
      <c r="THL1112" s="14"/>
      <c r="THM1112" s="14"/>
      <c r="THN1112" s="14"/>
      <c r="THO1112" s="14"/>
      <c r="THP1112" s="14"/>
      <c r="THQ1112" s="14"/>
      <c r="THR1112" s="14"/>
      <c r="THS1112" s="14"/>
      <c r="THT1112" s="14"/>
      <c r="THU1112" s="14"/>
      <c r="THV1112" s="14"/>
      <c r="THW1112" s="14"/>
      <c r="THX1112" s="14"/>
      <c r="THY1112" s="14"/>
      <c r="THZ1112" s="14"/>
      <c r="TIA1112" s="14"/>
      <c r="TIB1112" s="14"/>
      <c r="TIC1112" s="14"/>
      <c r="TID1112" s="14"/>
      <c r="TIE1112" s="14"/>
      <c r="TIF1112" s="14"/>
      <c r="TIG1112" s="14"/>
      <c r="TIH1112" s="14"/>
      <c r="TII1112" s="14"/>
      <c r="TIJ1112" s="14"/>
      <c r="TIK1112" s="14"/>
      <c r="TIL1112" s="14"/>
      <c r="TIM1112" s="14"/>
      <c r="TIN1112" s="14"/>
      <c r="TIO1112" s="14"/>
      <c r="TIP1112" s="14"/>
      <c r="TIQ1112" s="14"/>
      <c r="TIR1112" s="14"/>
      <c r="TIS1112" s="14"/>
      <c r="TIT1112" s="14"/>
      <c r="TIU1112" s="14"/>
      <c r="TIV1112" s="14"/>
      <c r="TIW1112" s="14"/>
      <c r="TIX1112" s="14"/>
      <c r="TIY1112" s="14"/>
      <c r="TIZ1112" s="14"/>
      <c r="TJA1112" s="14"/>
      <c r="TJB1112" s="14"/>
      <c r="TJC1112" s="14"/>
      <c r="TJD1112" s="14"/>
      <c r="TJE1112" s="14"/>
      <c r="TJF1112" s="14"/>
      <c r="TJG1112" s="14"/>
      <c r="TJH1112" s="14"/>
      <c r="TJI1112" s="14"/>
      <c r="TJJ1112" s="14"/>
      <c r="TJK1112" s="14"/>
      <c r="TJL1112" s="14"/>
      <c r="TJM1112" s="14"/>
      <c r="TJN1112" s="14"/>
      <c r="TJO1112" s="14"/>
      <c r="TJP1112" s="14"/>
      <c r="TJQ1112" s="14"/>
      <c r="TJR1112" s="14"/>
      <c r="TJS1112" s="14"/>
      <c r="TJT1112" s="14"/>
      <c r="TJU1112" s="14"/>
      <c r="TJV1112" s="14"/>
      <c r="TJW1112" s="14"/>
      <c r="TJX1112" s="14"/>
      <c r="TJY1112" s="14"/>
      <c r="TJZ1112" s="14"/>
      <c r="TKA1112" s="14"/>
      <c r="TKB1112" s="14"/>
      <c r="TKC1112" s="14"/>
      <c r="TKD1112" s="14"/>
      <c r="TKE1112" s="14"/>
      <c r="TKF1112" s="14"/>
      <c r="TKG1112" s="14"/>
      <c r="TKH1112" s="14"/>
      <c r="TKI1112" s="14"/>
      <c r="TKJ1112" s="14"/>
      <c r="TKK1112" s="14"/>
      <c r="TKL1112" s="14"/>
      <c r="TKM1112" s="14"/>
      <c r="TKN1112" s="14"/>
      <c r="TKO1112" s="14"/>
      <c r="TKP1112" s="14"/>
      <c r="TKQ1112" s="14"/>
      <c r="TKR1112" s="14"/>
      <c r="TKS1112" s="14"/>
      <c r="TKT1112" s="14"/>
      <c r="TKU1112" s="14"/>
      <c r="TKV1112" s="14"/>
      <c r="TKW1112" s="14"/>
      <c r="TKX1112" s="14"/>
      <c r="TKY1112" s="14"/>
      <c r="TKZ1112" s="14"/>
      <c r="TLA1112" s="14"/>
      <c r="TLB1112" s="14"/>
      <c r="TLC1112" s="14"/>
      <c r="TLD1112" s="14"/>
      <c r="TLE1112" s="14"/>
      <c r="TLF1112" s="14"/>
      <c r="TLG1112" s="14"/>
      <c r="TLH1112" s="14"/>
      <c r="TLI1112" s="14"/>
      <c r="TLJ1112" s="14"/>
      <c r="TLK1112" s="14"/>
      <c r="TLL1112" s="14"/>
      <c r="TLM1112" s="14"/>
      <c r="TLN1112" s="14"/>
      <c r="TLO1112" s="14"/>
      <c r="TLP1112" s="14"/>
      <c r="TLQ1112" s="14"/>
      <c r="TLR1112" s="14"/>
      <c r="TLS1112" s="14"/>
      <c r="TLT1112" s="14"/>
      <c r="TLU1112" s="14"/>
      <c r="TLV1112" s="14"/>
      <c r="TLW1112" s="14"/>
      <c r="TLX1112" s="14"/>
      <c r="TLY1112" s="14"/>
      <c r="TLZ1112" s="14"/>
      <c r="TMA1112" s="14"/>
      <c r="TMB1112" s="14"/>
      <c r="TMC1112" s="14"/>
      <c r="TMD1112" s="14"/>
      <c r="TME1112" s="14"/>
      <c r="TMF1112" s="14"/>
      <c r="TMG1112" s="14"/>
      <c r="TMH1112" s="14"/>
      <c r="TMI1112" s="14"/>
      <c r="TMJ1112" s="14"/>
      <c r="TMK1112" s="14"/>
      <c r="TML1112" s="14"/>
      <c r="TMM1112" s="14"/>
      <c r="TMN1112" s="14"/>
      <c r="TMO1112" s="14"/>
      <c r="TMP1112" s="14"/>
      <c r="TMQ1112" s="14"/>
      <c r="TMR1112" s="14"/>
      <c r="TMS1112" s="14"/>
      <c r="TMT1112" s="14"/>
      <c r="TMU1112" s="14"/>
      <c r="TMV1112" s="14"/>
      <c r="TMW1112" s="14"/>
      <c r="TMX1112" s="14"/>
      <c r="TMY1112" s="14"/>
      <c r="TMZ1112" s="14"/>
      <c r="TNA1112" s="14"/>
      <c r="TNB1112" s="14"/>
      <c r="TNC1112" s="14"/>
      <c r="TND1112" s="14"/>
      <c r="TNE1112" s="14"/>
      <c r="TNF1112" s="14"/>
      <c r="TNG1112" s="14"/>
      <c r="TNH1112" s="14"/>
      <c r="TNI1112" s="14"/>
      <c r="TNJ1112" s="14"/>
      <c r="TNK1112" s="14"/>
      <c r="TNL1112" s="14"/>
      <c r="TNM1112" s="14"/>
      <c r="TNN1112" s="14"/>
      <c r="TNO1112" s="14"/>
      <c r="TNP1112" s="14"/>
      <c r="TNQ1112" s="14"/>
      <c r="TNR1112" s="14"/>
      <c r="TNS1112" s="14"/>
      <c r="TNT1112" s="14"/>
      <c r="TNU1112" s="14"/>
      <c r="TNV1112" s="14"/>
      <c r="TNW1112" s="14"/>
      <c r="TNX1112" s="14"/>
      <c r="TNY1112" s="14"/>
      <c r="TNZ1112" s="14"/>
      <c r="TOA1112" s="14"/>
      <c r="TOB1112" s="14"/>
      <c r="TOC1112" s="14"/>
      <c r="TOD1112" s="14"/>
      <c r="TOE1112" s="14"/>
      <c r="TOF1112" s="14"/>
      <c r="TOG1112" s="14"/>
      <c r="TOH1112" s="14"/>
      <c r="TOI1112" s="14"/>
      <c r="TOJ1112" s="14"/>
      <c r="TOK1112" s="14"/>
      <c r="TOL1112" s="14"/>
      <c r="TOM1112" s="14"/>
      <c r="TON1112" s="14"/>
      <c r="TOO1112" s="14"/>
      <c r="TOP1112" s="14"/>
      <c r="TOQ1112" s="14"/>
      <c r="TOR1112" s="14"/>
      <c r="TOS1112" s="14"/>
      <c r="TOT1112" s="14"/>
      <c r="TOU1112" s="14"/>
      <c r="TOV1112" s="14"/>
      <c r="TOW1112" s="14"/>
      <c r="TOX1112" s="14"/>
      <c r="TOY1112" s="14"/>
      <c r="TOZ1112" s="14"/>
      <c r="TPA1112" s="14"/>
      <c r="TPB1112" s="14"/>
      <c r="TPC1112" s="14"/>
      <c r="TPD1112" s="14"/>
      <c r="TPE1112" s="14"/>
      <c r="TPF1112" s="14"/>
      <c r="TPG1112" s="14"/>
      <c r="TPH1112" s="14"/>
      <c r="TPI1112" s="14"/>
      <c r="TPJ1112" s="14"/>
      <c r="TPK1112" s="14"/>
      <c r="TPL1112" s="14"/>
      <c r="TPM1112" s="14"/>
      <c r="TPN1112" s="14"/>
      <c r="TPO1112" s="14"/>
      <c r="TPP1112" s="14"/>
      <c r="TPQ1112" s="14"/>
      <c r="TPR1112" s="14"/>
      <c r="TPS1112" s="14"/>
      <c r="TPT1112" s="14"/>
      <c r="TPU1112" s="14"/>
      <c r="TPV1112" s="14"/>
      <c r="TPW1112" s="14"/>
      <c r="TPX1112" s="14"/>
      <c r="TPY1112" s="14"/>
      <c r="TPZ1112" s="14"/>
      <c r="TQA1112" s="14"/>
      <c r="TQB1112" s="14"/>
      <c r="TQC1112" s="14"/>
      <c r="TQD1112" s="14"/>
      <c r="TQE1112" s="14"/>
      <c r="TQF1112" s="14"/>
      <c r="TQG1112" s="14"/>
      <c r="TQH1112" s="14"/>
      <c r="TQI1112" s="14"/>
      <c r="TQJ1112" s="14"/>
      <c r="TQK1112" s="14"/>
      <c r="TQL1112" s="14"/>
      <c r="TQM1112" s="14"/>
      <c r="TQN1112" s="14"/>
      <c r="TQO1112" s="14"/>
      <c r="TQP1112" s="14"/>
      <c r="TQQ1112" s="14"/>
      <c r="TQR1112" s="14"/>
      <c r="TQS1112" s="14"/>
      <c r="TQT1112" s="14"/>
      <c r="TQU1112" s="14"/>
      <c r="TQV1112" s="14"/>
      <c r="TQW1112" s="14"/>
      <c r="TQX1112" s="14"/>
      <c r="TQY1112" s="14"/>
      <c r="TQZ1112" s="14"/>
      <c r="TRA1112" s="14"/>
      <c r="TRB1112" s="14"/>
      <c r="TRC1112" s="14"/>
      <c r="TRD1112" s="14"/>
      <c r="TRE1112" s="14"/>
      <c r="TRF1112" s="14"/>
      <c r="TRG1112" s="14"/>
      <c r="TRH1112" s="14"/>
      <c r="TRI1112" s="14"/>
      <c r="TRJ1112" s="14"/>
      <c r="TRK1112" s="14"/>
      <c r="TRL1112" s="14"/>
      <c r="TRM1112" s="14"/>
      <c r="TRN1112" s="14"/>
      <c r="TRO1112" s="14"/>
      <c r="TRP1112" s="14"/>
      <c r="TRQ1112" s="14"/>
      <c r="TRR1112" s="14"/>
      <c r="TRS1112" s="14"/>
      <c r="TRT1112" s="14"/>
      <c r="TRU1112" s="14"/>
      <c r="TRV1112" s="14"/>
      <c r="TRW1112" s="14"/>
      <c r="TRX1112" s="14"/>
      <c r="TRY1112" s="14"/>
      <c r="TRZ1112" s="14"/>
      <c r="TSA1112" s="14"/>
      <c r="TSB1112" s="14"/>
      <c r="TSC1112" s="14"/>
      <c r="TSD1112" s="14"/>
      <c r="TSE1112" s="14"/>
      <c r="TSF1112" s="14"/>
      <c r="TSG1112" s="14"/>
      <c r="TSH1112" s="14"/>
      <c r="TSI1112" s="14"/>
      <c r="TSJ1112" s="14"/>
      <c r="TSK1112" s="14"/>
      <c r="TSL1112" s="14"/>
      <c r="TSM1112" s="14"/>
      <c r="TSN1112" s="14"/>
      <c r="TSO1112" s="14"/>
      <c r="TSP1112" s="14"/>
      <c r="TSQ1112" s="14"/>
      <c r="TSR1112" s="14"/>
      <c r="TSS1112" s="14"/>
      <c r="TST1112" s="14"/>
      <c r="TSU1112" s="14"/>
      <c r="TSV1112" s="14"/>
      <c r="TSW1112" s="14"/>
      <c r="TSX1112" s="14"/>
      <c r="TSY1112" s="14"/>
      <c r="TSZ1112" s="14"/>
      <c r="TTA1112" s="14"/>
      <c r="TTB1112" s="14"/>
      <c r="TTC1112" s="14"/>
      <c r="TTD1112" s="14"/>
      <c r="TTE1112" s="14"/>
      <c r="TTF1112" s="14"/>
      <c r="TTG1112" s="14"/>
      <c r="TTH1112" s="14"/>
      <c r="TTI1112" s="14"/>
      <c r="TTJ1112" s="14"/>
      <c r="TTK1112" s="14"/>
      <c r="TTL1112" s="14"/>
      <c r="TTM1112" s="14"/>
      <c r="TTN1112" s="14"/>
      <c r="TTO1112" s="14"/>
      <c r="TTP1112" s="14"/>
      <c r="TTQ1112" s="14"/>
      <c r="TTR1112" s="14"/>
      <c r="TTS1112" s="14"/>
      <c r="TTT1112" s="14"/>
      <c r="TTU1112" s="14"/>
      <c r="TTV1112" s="14"/>
      <c r="TTW1112" s="14"/>
      <c r="TTX1112" s="14"/>
      <c r="TTY1112" s="14"/>
      <c r="TTZ1112" s="14"/>
      <c r="TUA1112" s="14"/>
      <c r="TUB1112" s="14"/>
      <c r="TUC1112" s="14"/>
      <c r="TUD1112" s="14"/>
      <c r="TUE1112" s="14"/>
      <c r="TUF1112" s="14"/>
      <c r="TUG1112" s="14"/>
      <c r="TUH1112" s="14"/>
      <c r="TUI1112" s="14"/>
      <c r="TUJ1112" s="14"/>
      <c r="TUK1112" s="14"/>
      <c r="TUL1112" s="14"/>
      <c r="TUM1112" s="14"/>
      <c r="TUN1112" s="14"/>
      <c r="TUO1112" s="14"/>
      <c r="TUP1112" s="14"/>
      <c r="TUQ1112" s="14"/>
      <c r="TUR1112" s="14"/>
      <c r="TUS1112" s="14"/>
      <c r="TUT1112" s="14"/>
      <c r="TUU1112" s="14"/>
      <c r="TUV1112" s="14"/>
      <c r="TUW1112" s="14"/>
      <c r="TUX1112" s="14"/>
      <c r="TUY1112" s="14"/>
      <c r="TUZ1112" s="14"/>
      <c r="TVA1112" s="14"/>
      <c r="TVB1112" s="14"/>
      <c r="TVC1112" s="14"/>
      <c r="TVD1112" s="14"/>
      <c r="TVE1112" s="14"/>
      <c r="TVF1112" s="14"/>
      <c r="TVG1112" s="14"/>
      <c r="TVH1112" s="14"/>
      <c r="TVI1112" s="14"/>
      <c r="TVJ1112" s="14"/>
      <c r="TVK1112" s="14"/>
      <c r="TVL1112" s="14"/>
      <c r="TVM1112" s="14"/>
      <c r="TVN1112" s="14"/>
      <c r="TVO1112" s="14"/>
      <c r="TVP1112" s="14"/>
      <c r="TVQ1112" s="14"/>
      <c r="TVR1112" s="14"/>
      <c r="TVS1112" s="14"/>
      <c r="TVT1112" s="14"/>
      <c r="TVU1112" s="14"/>
      <c r="TVV1112" s="14"/>
      <c r="TVW1112" s="14"/>
      <c r="TVX1112" s="14"/>
      <c r="TVY1112" s="14"/>
      <c r="TVZ1112" s="14"/>
      <c r="TWA1112" s="14"/>
      <c r="TWB1112" s="14"/>
      <c r="TWC1112" s="14"/>
      <c r="TWD1112" s="14"/>
      <c r="TWE1112" s="14"/>
      <c r="TWF1112" s="14"/>
      <c r="TWG1112" s="14"/>
      <c r="TWH1112" s="14"/>
      <c r="TWI1112" s="14"/>
      <c r="TWJ1112" s="14"/>
      <c r="TWK1112" s="14"/>
      <c r="TWL1112" s="14"/>
      <c r="TWM1112" s="14"/>
      <c r="TWN1112" s="14"/>
      <c r="TWO1112" s="14"/>
      <c r="TWP1112" s="14"/>
      <c r="TWQ1112" s="14"/>
      <c r="TWR1112" s="14"/>
      <c r="TWS1112" s="14"/>
      <c r="TWT1112" s="14"/>
      <c r="TWU1112" s="14"/>
      <c r="TWV1112" s="14"/>
      <c r="TWW1112" s="14"/>
      <c r="TWX1112" s="14"/>
      <c r="TWY1112" s="14"/>
      <c r="TWZ1112" s="14"/>
      <c r="TXA1112" s="14"/>
      <c r="TXB1112" s="14"/>
      <c r="TXC1112" s="14"/>
      <c r="TXD1112" s="14"/>
      <c r="TXE1112" s="14"/>
      <c r="TXF1112" s="14"/>
      <c r="TXG1112" s="14"/>
      <c r="TXH1112" s="14"/>
      <c r="TXI1112" s="14"/>
      <c r="TXJ1112" s="14"/>
      <c r="TXK1112" s="14"/>
      <c r="TXL1112" s="14"/>
      <c r="TXM1112" s="14"/>
      <c r="TXN1112" s="14"/>
      <c r="TXO1112" s="14"/>
      <c r="TXP1112" s="14"/>
      <c r="TXQ1112" s="14"/>
      <c r="TXR1112" s="14"/>
      <c r="TXS1112" s="14"/>
      <c r="TXT1112" s="14"/>
      <c r="TXU1112" s="14"/>
      <c r="TXV1112" s="14"/>
      <c r="TXW1112" s="14"/>
      <c r="TXX1112" s="14"/>
      <c r="TXY1112" s="14"/>
      <c r="TXZ1112" s="14"/>
      <c r="TYA1112" s="14"/>
      <c r="TYB1112" s="14"/>
      <c r="TYC1112" s="14"/>
      <c r="TYD1112" s="14"/>
      <c r="TYE1112" s="14"/>
      <c r="TYF1112" s="14"/>
      <c r="TYG1112" s="14"/>
      <c r="TYH1112" s="14"/>
      <c r="TYI1112" s="14"/>
      <c r="TYJ1112" s="14"/>
      <c r="TYK1112" s="14"/>
      <c r="TYL1112" s="14"/>
      <c r="TYM1112" s="14"/>
      <c r="TYN1112" s="14"/>
      <c r="TYO1112" s="14"/>
      <c r="TYP1112" s="14"/>
      <c r="TYQ1112" s="14"/>
      <c r="TYR1112" s="14"/>
      <c r="TYS1112" s="14"/>
      <c r="TYT1112" s="14"/>
      <c r="TYU1112" s="14"/>
      <c r="TYV1112" s="14"/>
      <c r="TYW1112" s="14"/>
      <c r="TYX1112" s="14"/>
      <c r="TYY1112" s="14"/>
      <c r="TYZ1112" s="14"/>
      <c r="TZA1112" s="14"/>
      <c r="TZB1112" s="14"/>
      <c r="TZC1112" s="14"/>
      <c r="TZD1112" s="14"/>
      <c r="TZE1112" s="14"/>
      <c r="TZF1112" s="14"/>
      <c r="TZG1112" s="14"/>
      <c r="TZH1112" s="14"/>
      <c r="TZI1112" s="14"/>
      <c r="TZJ1112" s="14"/>
      <c r="TZK1112" s="14"/>
      <c r="TZL1112" s="14"/>
      <c r="TZM1112" s="14"/>
      <c r="TZN1112" s="14"/>
      <c r="TZO1112" s="14"/>
      <c r="TZP1112" s="14"/>
      <c r="TZQ1112" s="14"/>
      <c r="TZR1112" s="14"/>
      <c r="TZS1112" s="14"/>
      <c r="TZT1112" s="14"/>
      <c r="TZU1112" s="14"/>
      <c r="TZV1112" s="14"/>
      <c r="TZW1112" s="14"/>
      <c r="TZX1112" s="14"/>
      <c r="TZY1112" s="14"/>
      <c r="TZZ1112" s="14"/>
      <c r="UAA1112" s="14"/>
      <c r="UAB1112" s="14"/>
      <c r="UAC1112" s="14"/>
      <c r="UAD1112" s="14"/>
      <c r="UAE1112" s="14"/>
      <c r="UAF1112" s="14"/>
      <c r="UAG1112" s="14"/>
      <c r="UAH1112" s="14"/>
      <c r="UAI1112" s="14"/>
      <c r="UAJ1112" s="14"/>
      <c r="UAK1112" s="14"/>
      <c r="UAL1112" s="14"/>
      <c r="UAM1112" s="14"/>
      <c r="UAN1112" s="14"/>
      <c r="UAO1112" s="14"/>
      <c r="UAP1112" s="14"/>
      <c r="UAQ1112" s="14"/>
      <c r="UAR1112" s="14"/>
      <c r="UAS1112" s="14"/>
      <c r="UAT1112" s="14"/>
      <c r="UAU1112" s="14"/>
      <c r="UAV1112" s="14"/>
      <c r="UAW1112" s="14"/>
      <c r="UAX1112" s="14"/>
      <c r="UAY1112" s="14"/>
      <c r="UAZ1112" s="14"/>
      <c r="UBA1112" s="14"/>
      <c r="UBB1112" s="14"/>
      <c r="UBC1112" s="14"/>
      <c r="UBD1112" s="14"/>
      <c r="UBE1112" s="14"/>
      <c r="UBF1112" s="14"/>
      <c r="UBG1112" s="14"/>
      <c r="UBH1112" s="14"/>
      <c r="UBI1112" s="14"/>
      <c r="UBJ1112" s="14"/>
      <c r="UBK1112" s="14"/>
      <c r="UBL1112" s="14"/>
      <c r="UBM1112" s="14"/>
      <c r="UBN1112" s="14"/>
      <c r="UBO1112" s="14"/>
      <c r="UBP1112" s="14"/>
      <c r="UBQ1112" s="14"/>
      <c r="UBR1112" s="14"/>
      <c r="UBS1112" s="14"/>
      <c r="UBT1112" s="14"/>
      <c r="UBU1112" s="14"/>
      <c r="UBV1112" s="14"/>
      <c r="UBW1112" s="14"/>
      <c r="UBX1112" s="14"/>
      <c r="UBY1112" s="14"/>
      <c r="UBZ1112" s="14"/>
      <c r="UCA1112" s="14"/>
      <c r="UCB1112" s="14"/>
      <c r="UCC1112" s="14"/>
      <c r="UCD1112" s="14"/>
      <c r="UCE1112" s="14"/>
      <c r="UCF1112" s="14"/>
      <c r="UCG1112" s="14"/>
      <c r="UCH1112" s="14"/>
      <c r="UCI1112" s="14"/>
      <c r="UCJ1112" s="14"/>
      <c r="UCK1112" s="14"/>
      <c r="UCL1112" s="14"/>
      <c r="UCM1112" s="14"/>
      <c r="UCN1112" s="14"/>
      <c r="UCO1112" s="14"/>
      <c r="UCP1112" s="14"/>
      <c r="UCQ1112" s="14"/>
      <c r="UCR1112" s="14"/>
      <c r="UCS1112" s="14"/>
      <c r="UCT1112" s="14"/>
      <c r="UCU1112" s="14"/>
      <c r="UCV1112" s="14"/>
      <c r="UCW1112" s="14"/>
      <c r="UCX1112" s="14"/>
      <c r="UCY1112" s="14"/>
      <c r="UCZ1112" s="14"/>
      <c r="UDA1112" s="14"/>
      <c r="UDB1112" s="14"/>
      <c r="UDC1112" s="14"/>
      <c r="UDD1112" s="14"/>
      <c r="UDE1112" s="14"/>
      <c r="UDF1112" s="14"/>
      <c r="UDG1112" s="14"/>
      <c r="UDH1112" s="14"/>
      <c r="UDI1112" s="14"/>
      <c r="UDJ1112" s="14"/>
      <c r="UDK1112" s="14"/>
      <c r="UDL1112" s="14"/>
      <c r="UDM1112" s="14"/>
      <c r="UDN1112" s="14"/>
      <c r="UDO1112" s="14"/>
      <c r="UDP1112" s="14"/>
      <c r="UDQ1112" s="14"/>
      <c r="UDR1112" s="14"/>
      <c r="UDS1112" s="14"/>
      <c r="UDT1112" s="14"/>
      <c r="UDU1112" s="14"/>
      <c r="UDV1112" s="14"/>
      <c r="UDW1112" s="14"/>
      <c r="UDX1112" s="14"/>
      <c r="UDY1112" s="14"/>
      <c r="UDZ1112" s="14"/>
      <c r="UEA1112" s="14"/>
      <c r="UEB1112" s="14"/>
      <c r="UEC1112" s="14"/>
      <c r="UED1112" s="14"/>
      <c r="UEE1112" s="14"/>
      <c r="UEF1112" s="14"/>
      <c r="UEG1112" s="14"/>
      <c r="UEH1112" s="14"/>
      <c r="UEI1112" s="14"/>
      <c r="UEJ1112" s="14"/>
      <c r="UEK1112" s="14"/>
      <c r="UEL1112" s="14"/>
      <c r="UEM1112" s="14"/>
      <c r="UEN1112" s="14"/>
      <c r="UEO1112" s="14"/>
      <c r="UEP1112" s="14"/>
      <c r="UEQ1112" s="14"/>
      <c r="UER1112" s="14"/>
      <c r="UES1112" s="14"/>
      <c r="UET1112" s="14"/>
      <c r="UEU1112" s="14"/>
      <c r="UEV1112" s="14"/>
      <c r="UEW1112" s="14"/>
      <c r="UEX1112" s="14"/>
      <c r="UEY1112" s="14"/>
      <c r="UEZ1112" s="14"/>
      <c r="UFA1112" s="14"/>
      <c r="UFB1112" s="14"/>
      <c r="UFC1112" s="14"/>
      <c r="UFD1112" s="14"/>
      <c r="UFE1112" s="14"/>
      <c r="UFF1112" s="14"/>
      <c r="UFG1112" s="14"/>
      <c r="UFH1112" s="14"/>
      <c r="UFI1112" s="14"/>
      <c r="UFJ1112" s="14"/>
      <c r="UFK1112" s="14"/>
      <c r="UFL1112" s="14"/>
      <c r="UFM1112" s="14"/>
      <c r="UFN1112" s="14"/>
      <c r="UFO1112" s="14"/>
      <c r="UFP1112" s="14"/>
      <c r="UFQ1112" s="14"/>
      <c r="UFR1112" s="14"/>
      <c r="UFS1112" s="14"/>
      <c r="UFT1112" s="14"/>
      <c r="UFU1112" s="14"/>
      <c r="UFV1112" s="14"/>
      <c r="UFW1112" s="14"/>
      <c r="UFX1112" s="14"/>
      <c r="UFY1112" s="14"/>
      <c r="UFZ1112" s="14"/>
      <c r="UGA1112" s="14"/>
      <c r="UGB1112" s="14"/>
      <c r="UGC1112" s="14"/>
      <c r="UGD1112" s="14"/>
      <c r="UGE1112" s="14"/>
      <c r="UGF1112" s="14"/>
      <c r="UGG1112" s="14"/>
      <c r="UGH1112" s="14"/>
      <c r="UGI1112" s="14"/>
      <c r="UGJ1112" s="14"/>
      <c r="UGK1112" s="14"/>
      <c r="UGL1112" s="14"/>
      <c r="UGM1112" s="14"/>
      <c r="UGN1112" s="14"/>
      <c r="UGO1112" s="14"/>
      <c r="UGP1112" s="14"/>
      <c r="UGQ1112" s="14"/>
      <c r="UGR1112" s="14"/>
      <c r="UGS1112" s="14"/>
      <c r="UGT1112" s="14"/>
      <c r="UGU1112" s="14"/>
      <c r="UGV1112" s="14"/>
      <c r="UGW1112" s="14"/>
      <c r="UGX1112" s="14"/>
      <c r="UGY1112" s="14"/>
      <c r="UGZ1112" s="14"/>
      <c r="UHA1112" s="14"/>
      <c r="UHB1112" s="14"/>
      <c r="UHC1112" s="14"/>
      <c r="UHD1112" s="14"/>
      <c r="UHE1112" s="14"/>
      <c r="UHF1112" s="14"/>
      <c r="UHG1112" s="14"/>
      <c r="UHH1112" s="14"/>
      <c r="UHI1112" s="14"/>
      <c r="UHJ1112" s="14"/>
      <c r="UHK1112" s="14"/>
      <c r="UHL1112" s="14"/>
      <c r="UHM1112" s="14"/>
      <c r="UHN1112" s="14"/>
      <c r="UHO1112" s="14"/>
      <c r="UHP1112" s="14"/>
      <c r="UHQ1112" s="14"/>
      <c r="UHR1112" s="14"/>
      <c r="UHS1112" s="14"/>
      <c r="UHT1112" s="14"/>
      <c r="UHU1112" s="14"/>
      <c r="UHV1112" s="14"/>
      <c r="UHW1112" s="14"/>
      <c r="UHX1112" s="14"/>
      <c r="UHY1112" s="14"/>
      <c r="UHZ1112" s="14"/>
      <c r="UIA1112" s="14"/>
      <c r="UIB1112" s="14"/>
      <c r="UIC1112" s="14"/>
      <c r="UID1112" s="14"/>
      <c r="UIE1112" s="14"/>
      <c r="UIF1112" s="14"/>
      <c r="UIG1112" s="14"/>
      <c r="UIH1112" s="14"/>
      <c r="UII1112" s="14"/>
      <c r="UIJ1112" s="14"/>
      <c r="UIK1112" s="14"/>
      <c r="UIL1112" s="14"/>
      <c r="UIM1112" s="14"/>
      <c r="UIN1112" s="14"/>
      <c r="UIO1112" s="14"/>
      <c r="UIP1112" s="14"/>
      <c r="UIQ1112" s="14"/>
      <c r="UIR1112" s="14"/>
      <c r="UIS1112" s="14"/>
      <c r="UIT1112" s="14"/>
      <c r="UIU1112" s="14"/>
      <c r="UIV1112" s="14"/>
      <c r="UIW1112" s="14"/>
      <c r="UIX1112" s="14"/>
      <c r="UIY1112" s="14"/>
      <c r="UIZ1112" s="14"/>
      <c r="UJA1112" s="14"/>
      <c r="UJB1112" s="14"/>
      <c r="UJC1112" s="14"/>
      <c r="UJD1112" s="14"/>
      <c r="UJE1112" s="14"/>
      <c r="UJF1112" s="14"/>
      <c r="UJG1112" s="14"/>
      <c r="UJH1112" s="14"/>
      <c r="UJI1112" s="14"/>
      <c r="UJJ1112" s="14"/>
      <c r="UJK1112" s="14"/>
      <c r="UJL1112" s="14"/>
      <c r="UJM1112" s="14"/>
      <c r="UJN1112" s="14"/>
      <c r="UJO1112" s="14"/>
      <c r="UJP1112" s="14"/>
      <c r="UJQ1112" s="14"/>
      <c r="UJR1112" s="14"/>
      <c r="UJS1112" s="14"/>
      <c r="UJT1112" s="14"/>
      <c r="UJU1112" s="14"/>
      <c r="UJV1112" s="14"/>
      <c r="UJW1112" s="14"/>
      <c r="UJX1112" s="14"/>
      <c r="UJY1112" s="14"/>
      <c r="UJZ1112" s="14"/>
      <c r="UKA1112" s="14"/>
      <c r="UKB1112" s="14"/>
      <c r="UKC1112" s="14"/>
      <c r="UKD1112" s="14"/>
      <c r="UKE1112" s="14"/>
      <c r="UKF1112" s="14"/>
      <c r="UKG1112" s="14"/>
      <c r="UKH1112" s="14"/>
      <c r="UKI1112" s="14"/>
      <c r="UKJ1112" s="14"/>
      <c r="UKK1112" s="14"/>
      <c r="UKL1112" s="14"/>
      <c r="UKM1112" s="14"/>
      <c r="UKN1112" s="14"/>
      <c r="UKO1112" s="14"/>
      <c r="UKP1112" s="14"/>
      <c r="UKQ1112" s="14"/>
      <c r="UKR1112" s="14"/>
      <c r="UKS1112" s="14"/>
      <c r="UKT1112" s="14"/>
      <c r="UKU1112" s="14"/>
      <c r="UKV1112" s="14"/>
      <c r="UKW1112" s="14"/>
      <c r="UKX1112" s="14"/>
      <c r="UKY1112" s="14"/>
      <c r="UKZ1112" s="14"/>
      <c r="ULA1112" s="14"/>
      <c r="ULB1112" s="14"/>
      <c r="ULC1112" s="14"/>
      <c r="ULD1112" s="14"/>
      <c r="ULE1112" s="14"/>
      <c r="ULF1112" s="14"/>
      <c r="ULG1112" s="14"/>
      <c r="ULH1112" s="14"/>
      <c r="ULI1112" s="14"/>
      <c r="ULJ1112" s="14"/>
      <c r="ULK1112" s="14"/>
      <c r="ULL1112" s="14"/>
      <c r="ULM1112" s="14"/>
      <c r="ULN1112" s="14"/>
      <c r="ULO1112" s="14"/>
      <c r="ULP1112" s="14"/>
      <c r="ULQ1112" s="14"/>
      <c r="ULR1112" s="14"/>
      <c r="ULS1112" s="14"/>
      <c r="ULT1112" s="14"/>
      <c r="ULU1112" s="14"/>
      <c r="ULV1112" s="14"/>
      <c r="ULW1112" s="14"/>
      <c r="ULX1112" s="14"/>
      <c r="ULY1112" s="14"/>
      <c r="ULZ1112" s="14"/>
      <c r="UMA1112" s="14"/>
      <c r="UMB1112" s="14"/>
      <c r="UMC1112" s="14"/>
      <c r="UMD1112" s="14"/>
      <c r="UME1112" s="14"/>
      <c r="UMF1112" s="14"/>
      <c r="UMG1112" s="14"/>
      <c r="UMH1112" s="14"/>
      <c r="UMI1112" s="14"/>
      <c r="UMJ1112" s="14"/>
      <c r="UMK1112" s="14"/>
      <c r="UML1112" s="14"/>
      <c r="UMM1112" s="14"/>
      <c r="UMN1112" s="14"/>
      <c r="UMO1112" s="14"/>
      <c r="UMP1112" s="14"/>
      <c r="UMQ1112" s="14"/>
      <c r="UMR1112" s="14"/>
      <c r="UMS1112" s="14"/>
      <c r="UMT1112" s="14"/>
      <c r="UMU1112" s="14"/>
      <c r="UMV1112" s="14"/>
      <c r="UMW1112" s="14"/>
      <c r="UMX1112" s="14"/>
      <c r="UMY1112" s="14"/>
      <c r="UMZ1112" s="14"/>
      <c r="UNA1112" s="14"/>
      <c r="UNB1112" s="14"/>
      <c r="UNC1112" s="14"/>
      <c r="UND1112" s="14"/>
      <c r="UNE1112" s="14"/>
      <c r="UNF1112" s="14"/>
      <c r="UNG1112" s="14"/>
      <c r="UNH1112" s="14"/>
      <c r="UNI1112" s="14"/>
      <c r="UNJ1112" s="14"/>
      <c r="UNK1112" s="14"/>
      <c r="UNL1112" s="14"/>
      <c r="UNM1112" s="14"/>
      <c r="UNN1112" s="14"/>
      <c r="UNO1112" s="14"/>
      <c r="UNP1112" s="14"/>
      <c r="UNQ1112" s="14"/>
      <c r="UNR1112" s="14"/>
      <c r="UNS1112" s="14"/>
      <c r="UNT1112" s="14"/>
      <c r="UNU1112" s="14"/>
      <c r="UNV1112" s="14"/>
      <c r="UNW1112" s="14"/>
      <c r="UNX1112" s="14"/>
      <c r="UNY1112" s="14"/>
      <c r="UNZ1112" s="14"/>
      <c r="UOA1112" s="14"/>
      <c r="UOB1112" s="14"/>
      <c r="UOC1112" s="14"/>
      <c r="UOD1112" s="14"/>
      <c r="UOE1112" s="14"/>
      <c r="UOF1112" s="14"/>
      <c r="UOG1112" s="14"/>
      <c r="UOH1112" s="14"/>
      <c r="UOI1112" s="14"/>
      <c r="UOJ1112" s="14"/>
      <c r="UOK1112" s="14"/>
      <c r="UOL1112" s="14"/>
      <c r="UOM1112" s="14"/>
      <c r="UON1112" s="14"/>
      <c r="UOO1112" s="14"/>
      <c r="UOP1112" s="14"/>
      <c r="UOQ1112" s="14"/>
      <c r="UOR1112" s="14"/>
      <c r="UOS1112" s="14"/>
      <c r="UOT1112" s="14"/>
      <c r="UOU1112" s="14"/>
      <c r="UOV1112" s="14"/>
      <c r="UOW1112" s="14"/>
      <c r="UOX1112" s="14"/>
      <c r="UOY1112" s="14"/>
      <c r="UOZ1112" s="14"/>
      <c r="UPA1112" s="14"/>
      <c r="UPB1112" s="14"/>
      <c r="UPC1112" s="14"/>
      <c r="UPD1112" s="14"/>
      <c r="UPE1112" s="14"/>
      <c r="UPF1112" s="14"/>
      <c r="UPG1112" s="14"/>
      <c r="UPH1112" s="14"/>
      <c r="UPI1112" s="14"/>
      <c r="UPJ1112" s="14"/>
      <c r="UPK1112" s="14"/>
      <c r="UPL1112" s="14"/>
      <c r="UPM1112" s="14"/>
      <c r="UPN1112" s="14"/>
      <c r="UPO1112" s="14"/>
      <c r="UPP1112" s="14"/>
      <c r="UPQ1112" s="14"/>
      <c r="UPR1112" s="14"/>
      <c r="UPS1112" s="14"/>
      <c r="UPT1112" s="14"/>
      <c r="UPU1112" s="14"/>
      <c r="UPV1112" s="14"/>
      <c r="UPW1112" s="14"/>
      <c r="UPX1112" s="14"/>
      <c r="UPY1112" s="14"/>
      <c r="UPZ1112" s="14"/>
      <c r="UQA1112" s="14"/>
      <c r="UQB1112" s="14"/>
      <c r="UQC1112" s="14"/>
      <c r="UQD1112" s="14"/>
      <c r="UQE1112" s="14"/>
      <c r="UQF1112" s="14"/>
      <c r="UQG1112" s="14"/>
      <c r="UQH1112" s="14"/>
      <c r="UQI1112" s="14"/>
      <c r="UQJ1112" s="14"/>
      <c r="UQK1112" s="14"/>
      <c r="UQL1112" s="14"/>
      <c r="UQM1112" s="14"/>
      <c r="UQN1112" s="14"/>
      <c r="UQO1112" s="14"/>
      <c r="UQP1112" s="14"/>
      <c r="UQQ1112" s="14"/>
      <c r="UQR1112" s="14"/>
      <c r="UQS1112" s="14"/>
      <c r="UQT1112" s="14"/>
      <c r="UQU1112" s="14"/>
      <c r="UQV1112" s="14"/>
      <c r="UQW1112" s="14"/>
      <c r="UQX1112" s="14"/>
      <c r="UQY1112" s="14"/>
      <c r="UQZ1112" s="14"/>
      <c r="URA1112" s="14"/>
      <c r="URB1112" s="14"/>
      <c r="URC1112" s="14"/>
      <c r="URD1112" s="14"/>
      <c r="URE1112" s="14"/>
      <c r="URF1112" s="14"/>
      <c r="URG1112" s="14"/>
      <c r="URH1112" s="14"/>
      <c r="URI1112" s="14"/>
      <c r="URJ1112" s="14"/>
      <c r="URK1112" s="14"/>
      <c r="URL1112" s="14"/>
      <c r="URM1112" s="14"/>
      <c r="URN1112" s="14"/>
      <c r="URO1112" s="14"/>
      <c r="URP1112" s="14"/>
      <c r="URQ1112" s="14"/>
      <c r="URR1112" s="14"/>
      <c r="URS1112" s="14"/>
      <c r="URT1112" s="14"/>
      <c r="URU1112" s="14"/>
      <c r="URV1112" s="14"/>
      <c r="URW1112" s="14"/>
      <c r="URX1112" s="14"/>
      <c r="URY1112" s="14"/>
      <c r="URZ1112" s="14"/>
      <c r="USA1112" s="14"/>
      <c r="USB1112" s="14"/>
      <c r="USC1112" s="14"/>
      <c r="USD1112" s="14"/>
      <c r="USE1112" s="14"/>
      <c r="USF1112" s="14"/>
      <c r="USG1112" s="14"/>
      <c r="USH1112" s="14"/>
      <c r="USI1112" s="14"/>
      <c r="USJ1112" s="14"/>
      <c r="USK1112" s="14"/>
      <c r="USL1112" s="14"/>
      <c r="USM1112" s="14"/>
      <c r="USN1112" s="14"/>
      <c r="USO1112" s="14"/>
      <c r="USP1112" s="14"/>
      <c r="USQ1112" s="14"/>
      <c r="USR1112" s="14"/>
      <c r="USS1112" s="14"/>
      <c r="UST1112" s="14"/>
      <c r="USU1112" s="14"/>
      <c r="USV1112" s="14"/>
      <c r="USW1112" s="14"/>
      <c r="USX1112" s="14"/>
      <c r="USY1112" s="14"/>
      <c r="USZ1112" s="14"/>
      <c r="UTA1112" s="14"/>
      <c r="UTB1112" s="14"/>
      <c r="UTC1112" s="14"/>
      <c r="UTD1112" s="14"/>
      <c r="UTE1112" s="14"/>
      <c r="UTF1112" s="14"/>
      <c r="UTG1112" s="14"/>
      <c r="UTH1112" s="14"/>
      <c r="UTI1112" s="14"/>
      <c r="UTJ1112" s="14"/>
      <c r="UTK1112" s="14"/>
      <c r="UTL1112" s="14"/>
      <c r="UTM1112" s="14"/>
      <c r="UTN1112" s="14"/>
      <c r="UTO1112" s="14"/>
      <c r="UTP1112" s="14"/>
      <c r="UTQ1112" s="14"/>
      <c r="UTR1112" s="14"/>
      <c r="UTS1112" s="14"/>
      <c r="UTT1112" s="14"/>
      <c r="UTU1112" s="14"/>
      <c r="UTV1112" s="14"/>
      <c r="UTW1112" s="14"/>
      <c r="UTX1112" s="14"/>
      <c r="UTY1112" s="14"/>
      <c r="UTZ1112" s="14"/>
      <c r="UUA1112" s="14"/>
      <c r="UUB1112" s="14"/>
      <c r="UUC1112" s="14"/>
      <c r="UUD1112" s="14"/>
      <c r="UUE1112" s="14"/>
      <c r="UUF1112" s="14"/>
      <c r="UUG1112" s="14"/>
      <c r="UUH1112" s="14"/>
      <c r="UUI1112" s="14"/>
      <c r="UUJ1112" s="14"/>
      <c r="UUK1112" s="14"/>
      <c r="UUL1112" s="14"/>
      <c r="UUM1112" s="14"/>
      <c r="UUN1112" s="14"/>
      <c r="UUO1112" s="14"/>
      <c r="UUP1112" s="14"/>
      <c r="UUQ1112" s="14"/>
      <c r="UUR1112" s="14"/>
      <c r="UUS1112" s="14"/>
      <c r="UUT1112" s="14"/>
      <c r="UUU1112" s="14"/>
      <c r="UUV1112" s="14"/>
      <c r="UUW1112" s="14"/>
      <c r="UUX1112" s="14"/>
      <c r="UUY1112" s="14"/>
      <c r="UUZ1112" s="14"/>
      <c r="UVA1112" s="14"/>
      <c r="UVB1112" s="14"/>
      <c r="UVC1112" s="14"/>
      <c r="UVD1112" s="14"/>
      <c r="UVE1112" s="14"/>
      <c r="UVF1112" s="14"/>
      <c r="UVG1112" s="14"/>
      <c r="UVH1112" s="14"/>
      <c r="UVI1112" s="14"/>
      <c r="UVJ1112" s="14"/>
      <c r="UVK1112" s="14"/>
      <c r="UVL1112" s="14"/>
      <c r="UVM1112" s="14"/>
      <c r="UVN1112" s="14"/>
      <c r="UVO1112" s="14"/>
      <c r="UVP1112" s="14"/>
      <c r="UVQ1112" s="14"/>
      <c r="UVR1112" s="14"/>
      <c r="UVS1112" s="14"/>
      <c r="UVT1112" s="14"/>
      <c r="UVU1112" s="14"/>
      <c r="UVV1112" s="14"/>
      <c r="UVW1112" s="14"/>
      <c r="UVX1112" s="14"/>
      <c r="UVY1112" s="14"/>
      <c r="UVZ1112" s="14"/>
      <c r="UWA1112" s="14"/>
      <c r="UWB1112" s="14"/>
      <c r="UWC1112" s="14"/>
      <c r="UWD1112" s="14"/>
      <c r="UWE1112" s="14"/>
      <c r="UWF1112" s="14"/>
      <c r="UWG1112" s="14"/>
      <c r="UWH1112" s="14"/>
      <c r="UWI1112" s="14"/>
      <c r="UWJ1112" s="14"/>
      <c r="UWK1112" s="14"/>
      <c r="UWL1112" s="14"/>
      <c r="UWM1112" s="14"/>
      <c r="UWN1112" s="14"/>
      <c r="UWO1112" s="14"/>
      <c r="UWP1112" s="14"/>
      <c r="UWQ1112" s="14"/>
      <c r="UWR1112" s="14"/>
      <c r="UWS1112" s="14"/>
      <c r="UWT1112" s="14"/>
      <c r="UWU1112" s="14"/>
      <c r="UWV1112" s="14"/>
      <c r="UWW1112" s="14"/>
      <c r="UWX1112" s="14"/>
      <c r="UWY1112" s="14"/>
      <c r="UWZ1112" s="14"/>
      <c r="UXA1112" s="14"/>
      <c r="UXB1112" s="14"/>
      <c r="UXC1112" s="14"/>
      <c r="UXD1112" s="14"/>
      <c r="UXE1112" s="14"/>
      <c r="UXF1112" s="14"/>
      <c r="UXG1112" s="14"/>
      <c r="UXH1112" s="14"/>
      <c r="UXI1112" s="14"/>
      <c r="UXJ1112" s="14"/>
      <c r="UXK1112" s="14"/>
      <c r="UXL1112" s="14"/>
      <c r="UXM1112" s="14"/>
      <c r="UXN1112" s="14"/>
      <c r="UXO1112" s="14"/>
      <c r="UXP1112" s="14"/>
      <c r="UXQ1112" s="14"/>
      <c r="UXR1112" s="14"/>
      <c r="UXS1112" s="14"/>
      <c r="UXT1112" s="14"/>
      <c r="UXU1112" s="14"/>
      <c r="UXV1112" s="14"/>
      <c r="UXW1112" s="14"/>
      <c r="UXX1112" s="14"/>
      <c r="UXY1112" s="14"/>
      <c r="UXZ1112" s="14"/>
      <c r="UYA1112" s="14"/>
      <c r="UYB1112" s="14"/>
      <c r="UYC1112" s="14"/>
      <c r="UYD1112" s="14"/>
      <c r="UYE1112" s="14"/>
      <c r="UYF1112" s="14"/>
      <c r="UYG1112" s="14"/>
      <c r="UYH1112" s="14"/>
      <c r="UYI1112" s="14"/>
      <c r="UYJ1112" s="14"/>
      <c r="UYK1112" s="14"/>
      <c r="UYL1112" s="14"/>
      <c r="UYM1112" s="14"/>
      <c r="UYN1112" s="14"/>
      <c r="UYO1112" s="14"/>
      <c r="UYP1112" s="14"/>
      <c r="UYQ1112" s="14"/>
      <c r="UYR1112" s="14"/>
      <c r="UYS1112" s="14"/>
      <c r="UYT1112" s="14"/>
      <c r="UYU1112" s="14"/>
      <c r="UYV1112" s="14"/>
      <c r="UYW1112" s="14"/>
      <c r="UYX1112" s="14"/>
      <c r="UYY1112" s="14"/>
      <c r="UYZ1112" s="14"/>
      <c r="UZA1112" s="14"/>
      <c r="UZB1112" s="14"/>
      <c r="UZC1112" s="14"/>
      <c r="UZD1112" s="14"/>
      <c r="UZE1112" s="14"/>
      <c r="UZF1112" s="14"/>
      <c r="UZG1112" s="14"/>
      <c r="UZH1112" s="14"/>
      <c r="UZI1112" s="14"/>
      <c r="UZJ1112" s="14"/>
      <c r="UZK1112" s="14"/>
      <c r="UZL1112" s="14"/>
      <c r="UZM1112" s="14"/>
      <c r="UZN1112" s="14"/>
      <c r="UZO1112" s="14"/>
      <c r="UZP1112" s="14"/>
      <c r="UZQ1112" s="14"/>
      <c r="UZR1112" s="14"/>
      <c r="UZS1112" s="14"/>
      <c r="UZT1112" s="14"/>
      <c r="UZU1112" s="14"/>
      <c r="UZV1112" s="14"/>
      <c r="UZW1112" s="14"/>
      <c r="UZX1112" s="14"/>
      <c r="UZY1112" s="14"/>
      <c r="UZZ1112" s="14"/>
      <c r="VAA1112" s="14"/>
      <c r="VAB1112" s="14"/>
      <c r="VAC1112" s="14"/>
      <c r="VAD1112" s="14"/>
      <c r="VAE1112" s="14"/>
      <c r="VAF1112" s="14"/>
      <c r="VAG1112" s="14"/>
      <c r="VAH1112" s="14"/>
      <c r="VAI1112" s="14"/>
      <c r="VAJ1112" s="14"/>
      <c r="VAK1112" s="14"/>
      <c r="VAL1112" s="14"/>
      <c r="VAM1112" s="14"/>
      <c r="VAN1112" s="14"/>
      <c r="VAO1112" s="14"/>
      <c r="VAP1112" s="14"/>
      <c r="VAQ1112" s="14"/>
      <c r="VAR1112" s="14"/>
      <c r="VAS1112" s="14"/>
      <c r="VAT1112" s="14"/>
      <c r="VAU1112" s="14"/>
      <c r="VAV1112" s="14"/>
      <c r="VAW1112" s="14"/>
      <c r="VAX1112" s="14"/>
      <c r="VAY1112" s="14"/>
      <c r="VAZ1112" s="14"/>
      <c r="VBA1112" s="14"/>
      <c r="VBB1112" s="14"/>
      <c r="VBC1112" s="14"/>
      <c r="VBD1112" s="14"/>
      <c r="VBE1112" s="14"/>
      <c r="VBF1112" s="14"/>
      <c r="VBG1112" s="14"/>
      <c r="VBH1112" s="14"/>
      <c r="VBI1112" s="14"/>
      <c r="VBJ1112" s="14"/>
      <c r="VBK1112" s="14"/>
      <c r="VBL1112" s="14"/>
      <c r="VBM1112" s="14"/>
      <c r="VBN1112" s="14"/>
      <c r="VBO1112" s="14"/>
      <c r="VBP1112" s="14"/>
      <c r="VBQ1112" s="14"/>
      <c r="VBR1112" s="14"/>
      <c r="VBS1112" s="14"/>
      <c r="VBT1112" s="14"/>
      <c r="VBU1112" s="14"/>
      <c r="VBV1112" s="14"/>
      <c r="VBW1112" s="14"/>
      <c r="VBX1112" s="14"/>
      <c r="VBY1112" s="14"/>
      <c r="VBZ1112" s="14"/>
      <c r="VCA1112" s="14"/>
      <c r="VCB1112" s="14"/>
      <c r="VCC1112" s="14"/>
      <c r="VCD1112" s="14"/>
      <c r="VCE1112" s="14"/>
      <c r="VCF1112" s="14"/>
      <c r="VCG1112" s="14"/>
      <c r="VCH1112" s="14"/>
      <c r="VCI1112" s="14"/>
      <c r="VCJ1112" s="14"/>
      <c r="VCK1112" s="14"/>
      <c r="VCL1112" s="14"/>
      <c r="VCM1112" s="14"/>
      <c r="VCN1112" s="14"/>
      <c r="VCO1112" s="14"/>
      <c r="VCP1112" s="14"/>
      <c r="VCQ1112" s="14"/>
      <c r="VCR1112" s="14"/>
      <c r="VCS1112" s="14"/>
      <c r="VCT1112" s="14"/>
      <c r="VCU1112" s="14"/>
      <c r="VCV1112" s="14"/>
      <c r="VCW1112" s="14"/>
      <c r="VCX1112" s="14"/>
      <c r="VCY1112" s="14"/>
      <c r="VCZ1112" s="14"/>
      <c r="VDA1112" s="14"/>
      <c r="VDB1112" s="14"/>
      <c r="VDC1112" s="14"/>
      <c r="VDD1112" s="14"/>
      <c r="VDE1112" s="14"/>
      <c r="VDF1112" s="14"/>
      <c r="VDG1112" s="14"/>
      <c r="VDH1112" s="14"/>
      <c r="VDI1112" s="14"/>
      <c r="VDJ1112" s="14"/>
      <c r="VDK1112" s="14"/>
      <c r="VDL1112" s="14"/>
      <c r="VDM1112" s="14"/>
      <c r="VDN1112" s="14"/>
      <c r="VDO1112" s="14"/>
      <c r="VDP1112" s="14"/>
      <c r="VDQ1112" s="14"/>
      <c r="VDR1112" s="14"/>
      <c r="VDS1112" s="14"/>
      <c r="VDT1112" s="14"/>
      <c r="VDU1112" s="14"/>
      <c r="VDV1112" s="14"/>
      <c r="VDW1112" s="14"/>
      <c r="VDX1112" s="14"/>
      <c r="VDY1112" s="14"/>
      <c r="VDZ1112" s="14"/>
      <c r="VEA1112" s="14"/>
      <c r="VEB1112" s="14"/>
      <c r="VEC1112" s="14"/>
      <c r="VED1112" s="14"/>
      <c r="VEE1112" s="14"/>
      <c r="VEF1112" s="14"/>
      <c r="VEG1112" s="14"/>
      <c r="VEH1112" s="14"/>
      <c r="VEI1112" s="14"/>
      <c r="VEJ1112" s="14"/>
      <c r="VEK1112" s="14"/>
      <c r="VEL1112" s="14"/>
      <c r="VEM1112" s="14"/>
      <c r="VEN1112" s="14"/>
      <c r="VEO1112" s="14"/>
      <c r="VEP1112" s="14"/>
      <c r="VEQ1112" s="14"/>
      <c r="VER1112" s="14"/>
      <c r="VES1112" s="14"/>
      <c r="VET1112" s="14"/>
      <c r="VEU1112" s="14"/>
      <c r="VEV1112" s="14"/>
      <c r="VEW1112" s="14"/>
      <c r="VEX1112" s="14"/>
      <c r="VEY1112" s="14"/>
      <c r="VEZ1112" s="14"/>
      <c r="VFA1112" s="14"/>
      <c r="VFB1112" s="14"/>
      <c r="VFC1112" s="14"/>
      <c r="VFD1112" s="14"/>
      <c r="VFE1112" s="14"/>
      <c r="VFF1112" s="14"/>
      <c r="VFG1112" s="14"/>
      <c r="VFH1112" s="14"/>
      <c r="VFI1112" s="14"/>
      <c r="VFJ1112" s="14"/>
      <c r="VFK1112" s="14"/>
      <c r="VFL1112" s="14"/>
      <c r="VFM1112" s="14"/>
      <c r="VFN1112" s="14"/>
      <c r="VFO1112" s="14"/>
      <c r="VFP1112" s="14"/>
      <c r="VFQ1112" s="14"/>
      <c r="VFR1112" s="14"/>
      <c r="VFS1112" s="14"/>
      <c r="VFT1112" s="14"/>
      <c r="VFU1112" s="14"/>
      <c r="VFV1112" s="14"/>
      <c r="VFW1112" s="14"/>
      <c r="VFX1112" s="14"/>
      <c r="VFY1112" s="14"/>
      <c r="VFZ1112" s="14"/>
      <c r="VGA1112" s="14"/>
      <c r="VGB1112" s="14"/>
      <c r="VGC1112" s="14"/>
      <c r="VGD1112" s="14"/>
      <c r="VGE1112" s="14"/>
      <c r="VGF1112" s="14"/>
      <c r="VGG1112" s="14"/>
      <c r="VGH1112" s="14"/>
      <c r="VGI1112" s="14"/>
      <c r="VGJ1112" s="14"/>
      <c r="VGK1112" s="14"/>
      <c r="VGL1112" s="14"/>
      <c r="VGM1112" s="14"/>
      <c r="VGN1112" s="14"/>
      <c r="VGO1112" s="14"/>
      <c r="VGP1112" s="14"/>
      <c r="VGQ1112" s="14"/>
      <c r="VGR1112" s="14"/>
      <c r="VGS1112" s="14"/>
      <c r="VGT1112" s="14"/>
      <c r="VGU1112" s="14"/>
      <c r="VGV1112" s="14"/>
      <c r="VGW1112" s="14"/>
      <c r="VGX1112" s="14"/>
      <c r="VGY1112" s="14"/>
      <c r="VGZ1112" s="14"/>
      <c r="VHA1112" s="14"/>
      <c r="VHB1112" s="14"/>
      <c r="VHC1112" s="14"/>
      <c r="VHD1112" s="14"/>
      <c r="VHE1112" s="14"/>
      <c r="VHF1112" s="14"/>
      <c r="VHG1112" s="14"/>
      <c r="VHH1112" s="14"/>
      <c r="VHI1112" s="14"/>
      <c r="VHJ1112" s="14"/>
      <c r="VHK1112" s="14"/>
      <c r="VHL1112" s="14"/>
      <c r="VHM1112" s="14"/>
      <c r="VHN1112" s="14"/>
      <c r="VHO1112" s="14"/>
      <c r="VHP1112" s="14"/>
      <c r="VHQ1112" s="14"/>
      <c r="VHR1112" s="14"/>
      <c r="VHS1112" s="14"/>
      <c r="VHT1112" s="14"/>
      <c r="VHU1112" s="14"/>
      <c r="VHV1112" s="14"/>
      <c r="VHW1112" s="14"/>
      <c r="VHX1112" s="14"/>
      <c r="VHY1112" s="14"/>
      <c r="VHZ1112" s="14"/>
      <c r="VIA1112" s="14"/>
      <c r="VIB1112" s="14"/>
      <c r="VIC1112" s="14"/>
      <c r="VID1112" s="14"/>
      <c r="VIE1112" s="14"/>
      <c r="VIF1112" s="14"/>
      <c r="VIG1112" s="14"/>
      <c r="VIH1112" s="14"/>
      <c r="VII1112" s="14"/>
      <c r="VIJ1112" s="14"/>
      <c r="VIK1112" s="14"/>
      <c r="VIL1112" s="14"/>
      <c r="VIM1112" s="14"/>
      <c r="VIN1112" s="14"/>
      <c r="VIO1112" s="14"/>
      <c r="VIP1112" s="14"/>
      <c r="VIQ1112" s="14"/>
      <c r="VIR1112" s="14"/>
      <c r="VIS1112" s="14"/>
      <c r="VIT1112" s="14"/>
      <c r="VIU1112" s="14"/>
      <c r="VIV1112" s="14"/>
      <c r="VIW1112" s="14"/>
      <c r="VIX1112" s="14"/>
      <c r="VIY1112" s="14"/>
      <c r="VIZ1112" s="14"/>
      <c r="VJA1112" s="14"/>
      <c r="VJB1112" s="14"/>
      <c r="VJC1112" s="14"/>
      <c r="VJD1112" s="14"/>
      <c r="VJE1112" s="14"/>
      <c r="VJF1112" s="14"/>
      <c r="VJG1112" s="14"/>
      <c r="VJH1112" s="14"/>
      <c r="VJI1112" s="14"/>
      <c r="VJJ1112" s="14"/>
      <c r="VJK1112" s="14"/>
      <c r="VJL1112" s="14"/>
      <c r="VJM1112" s="14"/>
      <c r="VJN1112" s="14"/>
      <c r="VJO1112" s="14"/>
      <c r="VJP1112" s="14"/>
      <c r="VJQ1112" s="14"/>
      <c r="VJR1112" s="14"/>
      <c r="VJS1112" s="14"/>
      <c r="VJT1112" s="14"/>
      <c r="VJU1112" s="14"/>
      <c r="VJV1112" s="14"/>
      <c r="VJW1112" s="14"/>
      <c r="VJX1112" s="14"/>
      <c r="VJY1112" s="14"/>
      <c r="VJZ1112" s="14"/>
      <c r="VKA1112" s="14"/>
      <c r="VKB1112" s="14"/>
      <c r="VKC1112" s="14"/>
      <c r="VKD1112" s="14"/>
      <c r="VKE1112" s="14"/>
      <c r="VKF1112" s="14"/>
      <c r="VKG1112" s="14"/>
      <c r="VKH1112" s="14"/>
      <c r="VKI1112" s="14"/>
      <c r="VKJ1112" s="14"/>
      <c r="VKK1112" s="14"/>
      <c r="VKL1112" s="14"/>
      <c r="VKM1112" s="14"/>
      <c r="VKN1112" s="14"/>
      <c r="VKO1112" s="14"/>
      <c r="VKP1112" s="14"/>
      <c r="VKQ1112" s="14"/>
      <c r="VKR1112" s="14"/>
      <c r="VKS1112" s="14"/>
      <c r="VKT1112" s="14"/>
      <c r="VKU1112" s="14"/>
      <c r="VKV1112" s="14"/>
      <c r="VKW1112" s="14"/>
      <c r="VKX1112" s="14"/>
      <c r="VKY1112" s="14"/>
      <c r="VKZ1112" s="14"/>
      <c r="VLA1112" s="14"/>
      <c r="VLB1112" s="14"/>
      <c r="VLC1112" s="14"/>
      <c r="VLD1112" s="14"/>
      <c r="VLE1112" s="14"/>
      <c r="VLF1112" s="14"/>
      <c r="VLG1112" s="14"/>
      <c r="VLH1112" s="14"/>
      <c r="VLI1112" s="14"/>
      <c r="VLJ1112" s="14"/>
      <c r="VLK1112" s="14"/>
      <c r="VLL1112" s="14"/>
      <c r="VLM1112" s="14"/>
      <c r="VLN1112" s="14"/>
      <c r="VLO1112" s="14"/>
      <c r="VLP1112" s="14"/>
      <c r="VLQ1112" s="14"/>
      <c r="VLR1112" s="14"/>
      <c r="VLS1112" s="14"/>
      <c r="VLT1112" s="14"/>
      <c r="VLU1112" s="14"/>
      <c r="VLV1112" s="14"/>
      <c r="VLW1112" s="14"/>
      <c r="VLX1112" s="14"/>
      <c r="VLY1112" s="14"/>
      <c r="VLZ1112" s="14"/>
      <c r="VMA1112" s="14"/>
      <c r="VMB1112" s="14"/>
      <c r="VMC1112" s="14"/>
      <c r="VMD1112" s="14"/>
      <c r="VME1112" s="14"/>
      <c r="VMF1112" s="14"/>
      <c r="VMG1112" s="14"/>
      <c r="VMH1112" s="14"/>
      <c r="VMI1112" s="14"/>
      <c r="VMJ1112" s="14"/>
      <c r="VMK1112" s="14"/>
      <c r="VML1112" s="14"/>
      <c r="VMM1112" s="14"/>
      <c r="VMN1112" s="14"/>
      <c r="VMO1112" s="14"/>
      <c r="VMP1112" s="14"/>
      <c r="VMQ1112" s="14"/>
      <c r="VMR1112" s="14"/>
      <c r="VMS1112" s="14"/>
      <c r="VMT1112" s="14"/>
      <c r="VMU1112" s="14"/>
      <c r="VMV1112" s="14"/>
      <c r="VMW1112" s="14"/>
      <c r="VMX1112" s="14"/>
      <c r="VMY1112" s="14"/>
      <c r="VMZ1112" s="14"/>
      <c r="VNA1112" s="14"/>
      <c r="VNB1112" s="14"/>
      <c r="VNC1112" s="14"/>
      <c r="VND1112" s="14"/>
      <c r="VNE1112" s="14"/>
      <c r="VNF1112" s="14"/>
      <c r="VNG1112" s="14"/>
      <c r="VNH1112" s="14"/>
      <c r="VNI1112" s="14"/>
      <c r="VNJ1112" s="14"/>
      <c r="VNK1112" s="14"/>
      <c r="VNL1112" s="14"/>
      <c r="VNM1112" s="14"/>
      <c r="VNN1112" s="14"/>
      <c r="VNO1112" s="14"/>
      <c r="VNP1112" s="14"/>
      <c r="VNQ1112" s="14"/>
      <c r="VNR1112" s="14"/>
      <c r="VNS1112" s="14"/>
      <c r="VNT1112" s="14"/>
      <c r="VNU1112" s="14"/>
      <c r="VNV1112" s="14"/>
      <c r="VNW1112" s="14"/>
      <c r="VNX1112" s="14"/>
      <c r="VNY1112" s="14"/>
      <c r="VNZ1112" s="14"/>
      <c r="VOA1112" s="14"/>
      <c r="VOB1112" s="14"/>
      <c r="VOC1112" s="14"/>
      <c r="VOD1112" s="14"/>
      <c r="VOE1112" s="14"/>
      <c r="VOF1112" s="14"/>
      <c r="VOG1112" s="14"/>
      <c r="VOH1112" s="14"/>
      <c r="VOI1112" s="14"/>
      <c r="VOJ1112" s="14"/>
      <c r="VOK1112" s="14"/>
      <c r="VOL1112" s="14"/>
      <c r="VOM1112" s="14"/>
      <c r="VON1112" s="14"/>
      <c r="VOO1112" s="14"/>
      <c r="VOP1112" s="14"/>
      <c r="VOQ1112" s="14"/>
      <c r="VOR1112" s="14"/>
      <c r="VOS1112" s="14"/>
      <c r="VOT1112" s="14"/>
      <c r="VOU1112" s="14"/>
      <c r="VOV1112" s="14"/>
      <c r="VOW1112" s="14"/>
      <c r="VOX1112" s="14"/>
      <c r="VOY1112" s="14"/>
      <c r="VOZ1112" s="14"/>
      <c r="VPA1112" s="14"/>
      <c r="VPB1112" s="14"/>
      <c r="VPC1112" s="14"/>
      <c r="VPD1112" s="14"/>
      <c r="VPE1112" s="14"/>
      <c r="VPF1112" s="14"/>
      <c r="VPG1112" s="14"/>
      <c r="VPH1112" s="14"/>
      <c r="VPI1112" s="14"/>
      <c r="VPJ1112" s="14"/>
      <c r="VPK1112" s="14"/>
      <c r="VPL1112" s="14"/>
      <c r="VPM1112" s="14"/>
      <c r="VPN1112" s="14"/>
      <c r="VPO1112" s="14"/>
      <c r="VPP1112" s="14"/>
      <c r="VPQ1112" s="14"/>
      <c r="VPR1112" s="14"/>
      <c r="VPS1112" s="14"/>
      <c r="VPT1112" s="14"/>
      <c r="VPU1112" s="14"/>
      <c r="VPV1112" s="14"/>
      <c r="VPW1112" s="14"/>
      <c r="VPX1112" s="14"/>
      <c r="VPY1112" s="14"/>
      <c r="VPZ1112" s="14"/>
      <c r="VQA1112" s="14"/>
      <c r="VQB1112" s="14"/>
      <c r="VQC1112" s="14"/>
      <c r="VQD1112" s="14"/>
      <c r="VQE1112" s="14"/>
      <c r="VQF1112" s="14"/>
      <c r="VQG1112" s="14"/>
      <c r="VQH1112" s="14"/>
      <c r="VQI1112" s="14"/>
      <c r="VQJ1112" s="14"/>
      <c r="VQK1112" s="14"/>
      <c r="VQL1112" s="14"/>
      <c r="VQM1112" s="14"/>
      <c r="VQN1112" s="14"/>
      <c r="VQO1112" s="14"/>
      <c r="VQP1112" s="14"/>
      <c r="VQQ1112" s="14"/>
      <c r="VQR1112" s="14"/>
      <c r="VQS1112" s="14"/>
      <c r="VQT1112" s="14"/>
      <c r="VQU1112" s="14"/>
      <c r="VQV1112" s="14"/>
      <c r="VQW1112" s="14"/>
      <c r="VQX1112" s="14"/>
      <c r="VQY1112" s="14"/>
      <c r="VQZ1112" s="14"/>
      <c r="VRA1112" s="14"/>
      <c r="VRB1112" s="14"/>
      <c r="VRC1112" s="14"/>
      <c r="VRD1112" s="14"/>
      <c r="VRE1112" s="14"/>
      <c r="VRF1112" s="14"/>
      <c r="VRG1112" s="14"/>
      <c r="VRH1112" s="14"/>
      <c r="VRI1112" s="14"/>
      <c r="VRJ1112" s="14"/>
      <c r="VRK1112" s="14"/>
      <c r="VRL1112" s="14"/>
      <c r="VRM1112" s="14"/>
      <c r="VRN1112" s="14"/>
      <c r="VRO1112" s="14"/>
      <c r="VRP1112" s="14"/>
      <c r="VRQ1112" s="14"/>
      <c r="VRR1112" s="14"/>
      <c r="VRS1112" s="14"/>
      <c r="VRT1112" s="14"/>
      <c r="VRU1112" s="14"/>
      <c r="VRV1112" s="14"/>
      <c r="VRW1112" s="14"/>
      <c r="VRX1112" s="14"/>
      <c r="VRY1112" s="14"/>
      <c r="VRZ1112" s="14"/>
      <c r="VSA1112" s="14"/>
      <c r="VSB1112" s="14"/>
      <c r="VSC1112" s="14"/>
      <c r="VSD1112" s="14"/>
      <c r="VSE1112" s="14"/>
      <c r="VSF1112" s="14"/>
      <c r="VSG1112" s="14"/>
      <c r="VSH1112" s="14"/>
      <c r="VSI1112" s="14"/>
      <c r="VSJ1112" s="14"/>
      <c r="VSK1112" s="14"/>
      <c r="VSL1112" s="14"/>
      <c r="VSM1112" s="14"/>
      <c r="VSN1112" s="14"/>
      <c r="VSO1112" s="14"/>
      <c r="VSP1112" s="14"/>
      <c r="VSQ1112" s="14"/>
      <c r="VSR1112" s="14"/>
      <c r="VSS1112" s="14"/>
      <c r="VST1112" s="14"/>
      <c r="VSU1112" s="14"/>
      <c r="VSV1112" s="14"/>
      <c r="VSW1112" s="14"/>
      <c r="VSX1112" s="14"/>
      <c r="VSY1112" s="14"/>
      <c r="VSZ1112" s="14"/>
      <c r="VTA1112" s="14"/>
      <c r="VTB1112" s="14"/>
      <c r="VTC1112" s="14"/>
      <c r="VTD1112" s="14"/>
      <c r="VTE1112" s="14"/>
      <c r="VTF1112" s="14"/>
      <c r="VTG1112" s="14"/>
      <c r="VTH1112" s="14"/>
      <c r="VTI1112" s="14"/>
      <c r="VTJ1112" s="14"/>
      <c r="VTK1112" s="14"/>
      <c r="VTL1112" s="14"/>
      <c r="VTM1112" s="14"/>
      <c r="VTN1112" s="14"/>
      <c r="VTO1112" s="14"/>
      <c r="VTP1112" s="14"/>
      <c r="VTQ1112" s="14"/>
      <c r="VTR1112" s="14"/>
      <c r="VTS1112" s="14"/>
      <c r="VTT1112" s="14"/>
      <c r="VTU1112" s="14"/>
      <c r="VTV1112" s="14"/>
      <c r="VTW1112" s="14"/>
      <c r="VTX1112" s="14"/>
      <c r="VTY1112" s="14"/>
      <c r="VTZ1112" s="14"/>
      <c r="VUA1112" s="14"/>
      <c r="VUB1112" s="14"/>
      <c r="VUC1112" s="14"/>
      <c r="VUD1112" s="14"/>
      <c r="VUE1112" s="14"/>
      <c r="VUF1112" s="14"/>
      <c r="VUG1112" s="14"/>
      <c r="VUH1112" s="14"/>
      <c r="VUI1112" s="14"/>
      <c r="VUJ1112" s="14"/>
      <c r="VUK1112" s="14"/>
      <c r="VUL1112" s="14"/>
      <c r="VUM1112" s="14"/>
      <c r="VUN1112" s="14"/>
      <c r="VUO1112" s="14"/>
      <c r="VUP1112" s="14"/>
      <c r="VUQ1112" s="14"/>
      <c r="VUR1112" s="14"/>
      <c r="VUS1112" s="14"/>
      <c r="VUT1112" s="14"/>
      <c r="VUU1112" s="14"/>
      <c r="VUV1112" s="14"/>
      <c r="VUW1112" s="14"/>
      <c r="VUX1112" s="14"/>
      <c r="VUY1112" s="14"/>
      <c r="VUZ1112" s="14"/>
      <c r="VVA1112" s="14"/>
      <c r="VVB1112" s="14"/>
      <c r="VVC1112" s="14"/>
      <c r="VVD1112" s="14"/>
      <c r="VVE1112" s="14"/>
      <c r="VVF1112" s="14"/>
      <c r="VVG1112" s="14"/>
      <c r="VVH1112" s="14"/>
      <c r="VVI1112" s="14"/>
      <c r="VVJ1112" s="14"/>
      <c r="VVK1112" s="14"/>
      <c r="VVL1112" s="14"/>
      <c r="VVM1112" s="14"/>
      <c r="VVN1112" s="14"/>
      <c r="VVO1112" s="14"/>
      <c r="VVP1112" s="14"/>
      <c r="VVQ1112" s="14"/>
      <c r="VVR1112" s="14"/>
      <c r="VVS1112" s="14"/>
      <c r="VVT1112" s="14"/>
      <c r="VVU1112" s="14"/>
      <c r="VVV1112" s="14"/>
      <c r="VVW1112" s="14"/>
      <c r="VVX1112" s="14"/>
      <c r="VVY1112" s="14"/>
      <c r="VVZ1112" s="14"/>
      <c r="VWA1112" s="14"/>
      <c r="VWB1112" s="14"/>
      <c r="VWC1112" s="14"/>
      <c r="VWD1112" s="14"/>
      <c r="VWE1112" s="14"/>
      <c r="VWF1112" s="14"/>
      <c r="VWG1112" s="14"/>
      <c r="VWH1112" s="14"/>
      <c r="VWI1112" s="14"/>
      <c r="VWJ1112" s="14"/>
      <c r="VWK1112" s="14"/>
      <c r="VWL1112" s="14"/>
      <c r="VWM1112" s="14"/>
      <c r="VWN1112" s="14"/>
      <c r="VWO1112" s="14"/>
      <c r="VWP1112" s="14"/>
      <c r="VWQ1112" s="14"/>
      <c r="VWR1112" s="14"/>
      <c r="VWS1112" s="14"/>
      <c r="VWT1112" s="14"/>
      <c r="VWU1112" s="14"/>
      <c r="VWV1112" s="14"/>
      <c r="VWW1112" s="14"/>
      <c r="VWX1112" s="14"/>
      <c r="VWY1112" s="14"/>
      <c r="VWZ1112" s="14"/>
      <c r="VXA1112" s="14"/>
      <c r="VXB1112" s="14"/>
      <c r="VXC1112" s="14"/>
      <c r="VXD1112" s="14"/>
      <c r="VXE1112" s="14"/>
      <c r="VXF1112" s="14"/>
      <c r="VXG1112" s="14"/>
      <c r="VXH1112" s="14"/>
      <c r="VXI1112" s="14"/>
      <c r="VXJ1112" s="14"/>
      <c r="VXK1112" s="14"/>
      <c r="VXL1112" s="14"/>
      <c r="VXM1112" s="14"/>
      <c r="VXN1112" s="14"/>
      <c r="VXO1112" s="14"/>
      <c r="VXP1112" s="14"/>
      <c r="VXQ1112" s="14"/>
      <c r="VXR1112" s="14"/>
      <c r="VXS1112" s="14"/>
      <c r="VXT1112" s="14"/>
      <c r="VXU1112" s="14"/>
      <c r="VXV1112" s="14"/>
      <c r="VXW1112" s="14"/>
      <c r="VXX1112" s="14"/>
      <c r="VXY1112" s="14"/>
      <c r="VXZ1112" s="14"/>
      <c r="VYA1112" s="14"/>
      <c r="VYB1112" s="14"/>
      <c r="VYC1112" s="14"/>
      <c r="VYD1112" s="14"/>
      <c r="VYE1112" s="14"/>
      <c r="VYF1112" s="14"/>
      <c r="VYG1112" s="14"/>
      <c r="VYH1112" s="14"/>
      <c r="VYI1112" s="14"/>
      <c r="VYJ1112" s="14"/>
      <c r="VYK1112" s="14"/>
      <c r="VYL1112" s="14"/>
      <c r="VYM1112" s="14"/>
      <c r="VYN1112" s="14"/>
      <c r="VYO1112" s="14"/>
      <c r="VYP1112" s="14"/>
      <c r="VYQ1112" s="14"/>
      <c r="VYR1112" s="14"/>
      <c r="VYS1112" s="14"/>
      <c r="VYT1112" s="14"/>
      <c r="VYU1112" s="14"/>
      <c r="VYV1112" s="14"/>
      <c r="VYW1112" s="14"/>
      <c r="VYX1112" s="14"/>
      <c r="VYY1112" s="14"/>
      <c r="VYZ1112" s="14"/>
      <c r="VZA1112" s="14"/>
      <c r="VZB1112" s="14"/>
      <c r="VZC1112" s="14"/>
      <c r="VZD1112" s="14"/>
      <c r="VZE1112" s="14"/>
      <c r="VZF1112" s="14"/>
      <c r="VZG1112" s="14"/>
      <c r="VZH1112" s="14"/>
      <c r="VZI1112" s="14"/>
      <c r="VZJ1112" s="14"/>
      <c r="VZK1112" s="14"/>
      <c r="VZL1112" s="14"/>
      <c r="VZM1112" s="14"/>
      <c r="VZN1112" s="14"/>
      <c r="VZO1112" s="14"/>
      <c r="VZP1112" s="14"/>
      <c r="VZQ1112" s="14"/>
      <c r="VZR1112" s="14"/>
      <c r="VZS1112" s="14"/>
      <c r="VZT1112" s="14"/>
      <c r="VZU1112" s="14"/>
      <c r="VZV1112" s="14"/>
      <c r="VZW1112" s="14"/>
      <c r="VZX1112" s="14"/>
      <c r="VZY1112" s="14"/>
      <c r="VZZ1112" s="14"/>
      <c r="WAA1112" s="14"/>
      <c r="WAB1112" s="14"/>
      <c r="WAC1112" s="14"/>
      <c r="WAD1112" s="14"/>
      <c r="WAE1112" s="14"/>
      <c r="WAF1112" s="14"/>
      <c r="WAG1112" s="14"/>
      <c r="WAH1112" s="14"/>
      <c r="WAI1112" s="14"/>
      <c r="WAJ1112" s="14"/>
      <c r="WAK1112" s="14"/>
      <c r="WAL1112" s="14"/>
      <c r="WAM1112" s="14"/>
      <c r="WAN1112" s="14"/>
      <c r="WAO1112" s="14"/>
      <c r="WAP1112" s="14"/>
      <c r="WAQ1112" s="14"/>
      <c r="WAR1112" s="14"/>
      <c r="WAS1112" s="14"/>
      <c r="WAT1112" s="14"/>
      <c r="WAU1112" s="14"/>
      <c r="WAV1112" s="14"/>
      <c r="WAW1112" s="14"/>
      <c r="WAX1112" s="14"/>
      <c r="WAY1112" s="14"/>
      <c r="WAZ1112" s="14"/>
      <c r="WBA1112" s="14"/>
      <c r="WBB1112" s="14"/>
      <c r="WBC1112" s="14"/>
      <c r="WBD1112" s="14"/>
      <c r="WBE1112" s="14"/>
      <c r="WBF1112" s="14"/>
      <c r="WBG1112" s="14"/>
      <c r="WBH1112" s="14"/>
      <c r="WBI1112" s="14"/>
      <c r="WBJ1112" s="14"/>
      <c r="WBK1112" s="14"/>
      <c r="WBL1112" s="14"/>
      <c r="WBM1112" s="14"/>
      <c r="WBN1112" s="14"/>
      <c r="WBO1112" s="14"/>
      <c r="WBP1112" s="14"/>
      <c r="WBQ1112" s="14"/>
      <c r="WBR1112" s="14"/>
      <c r="WBS1112" s="14"/>
      <c r="WBT1112" s="14"/>
      <c r="WBU1112" s="14"/>
      <c r="WBV1112" s="14"/>
      <c r="WBW1112" s="14"/>
      <c r="WBX1112" s="14"/>
      <c r="WBY1112" s="14"/>
      <c r="WBZ1112" s="14"/>
      <c r="WCA1112" s="14"/>
      <c r="WCB1112" s="14"/>
      <c r="WCC1112" s="14"/>
      <c r="WCD1112" s="14"/>
      <c r="WCE1112" s="14"/>
      <c r="WCF1112" s="14"/>
      <c r="WCG1112" s="14"/>
      <c r="WCH1112" s="14"/>
      <c r="WCI1112" s="14"/>
      <c r="WCJ1112" s="14"/>
      <c r="WCK1112" s="14"/>
      <c r="WCL1112" s="14"/>
      <c r="WCM1112" s="14"/>
      <c r="WCN1112" s="14"/>
      <c r="WCO1112" s="14"/>
      <c r="WCP1112" s="14"/>
      <c r="WCQ1112" s="14"/>
      <c r="WCR1112" s="14"/>
      <c r="WCS1112" s="14"/>
      <c r="WCT1112" s="14"/>
      <c r="WCU1112" s="14"/>
      <c r="WCV1112" s="14"/>
      <c r="WCW1112" s="14"/>
      <c r="WCX1112" s="14"/>
      <c r="WCY1112" s="14"/>
      <c r="WCZ1112" s="14"/>
      <c r="WDA1112" s="14"/>
      <c r="WDB1112" s="14"/>
      <c r="WDC1112" s="14"/>
      <c r="WDD1112" s="14"/>
      <c r="WDE1112" s="14"/>
      <c r="WDF1112" s="14"/>
      <c r="WDG1112" s="14"/>
      <c r="WDH1112" s="14"/>
      <c r="WDI1112" s="14"/>
      <c r="WDJ1112" s="14"/>
      <c r="WDK1112" s="14"/>
      <c r="WDL1112" s="14"/>
      <c r="WDM1112" s="14"/>
      <c r="WDN1112" s="14"/>
      <c r="WDO1112" s="14"/>
      <c r="WDP1112" s="14"/>
      <c r="WDQ1112" s="14"/>
      <c r="WDR1112" s="14"/>
      <c r="WDS1112" s="14"/>
      <c r="WDT1112" s="14"/>
      <c r="WDU1112" s="14"/>
      <c r="WDV1112" s="14"/>
      <c r="WDW1112" s="14"/>
      <c r="WDX1112" s="14"/>
      <c r="WDY1112" s="14"/>
      <c r="WDZ1112" s="14"/>
      <c r="WEA1112" s="14"/>
      <c r="WEB1112" s="14"/>
      <c r="WEC1112" s="14"/>
      <c r="WED1112" s="14"/>
      <c r="WEE1112" s="14"/>
      <c r="WEF1112" s="14"/>
      <c r="WEG1112" s="14"/>
      <c r="WEH1112" s="14"/>
      <c r="WEI1112" s="14"/>
      <c r="WEJ1112" s="14"/>
      <c r="WEK1112" s="14"/>
      <c r="WEL1112" s="14"/>
      <c r="WEM1112" s="14"/>
      <c r="WEN1112" s="14"/>
      <c r="WEO1112" s="14"/>
      <c r="WEP1112" s="14"/>
      <c r="WEQ1112" s="14"/>
      <c r="WER1112" s="14"/>
      <c r="WES1112" s="14"/>
      <c r="WET1112" s="14"/>
      <c r="WEU1112" s="14"/>
      <c r="WEV1112" s="14"/>
      <c r="WEW1112" s="14"/>
      <c r="WEX1112" s="14"/>
      <c r="WEY1112" s="14"/>
      <c r="WEZ1112" s="14"/>
      <c r="WFA1112" s="14"/>
      <c r="WFB1112" s="14"/>
      <c r="WFC1112" s="14"/>
      <c r="WFD1112" s="14"/>
      <c r="WFE1112" s="14"/>
      <c r="WFF1112" s="14"/>
      <c r="WFG1112" s="14"/>
      <c r="WFH1112" s="14"/>
      <c r="WFI1112" s="14"/>
      <c r="WFJ1112" s="14"/>
      <c r="WFK1112" s="14"/>
      <c r="WFL1112" s="14"/>
      <c r="WFM1112" s="14"/>
      <c r="WFN1112" s="14"/>
      <c r="WFO1112" s="14"/>
      <c r="WFP1112" s="14"/>
      <c r="WFQ1112" s="14"/>
      <c r="WFR1112" s="14"/>
      <c r="WFS1112" s="14"/>
      <c r="WFT1112" s="14"/>
      <c r="WFU1112" s="14"/>
      <c r="WFV1112" s="14"/>
      <c r="WFW1112" s="14"/>
      <c r="WFX1112" s="14"/>
      <c r="WFY1112" s="14"/>
      <c r="WFZ1112" s="14"/>
      <c r="WGA1112" s="14"/>
      <c r="WGB1112" s="14"/>
      <c r="WGC1112" s="14"/>
      <c r="WGD1112" s="14"/>
      <c r="WGE1112" s="14"/>
      <c r="WGF1112" s="14"/>
      <c r="WGG1112" s="14"/>
      <c r="WGH1112" s="14"/>
      <c r="WGI1112" s="14"/>
      <c r="WGJ1112" s="14"/>
      <c r="WGK1112" s="14"/>
      <c r="WGL1112" s="14"/>
      <c r="WGM1112" s="14"/>
      <c r="WGN1112" s="14"/>
      <c r="WGO1112" s="14"/>
      <c r="WGP1112" s="14"/>
      <c r="WGQ1112" s="14"/>
      <c r="WGR1112" s="14"/>
      <c r="WGS1112" s="14"/>
      <c r="WGT1112" s="14"/>
      <c r="WGU1112" s="14"/>
      <c r="WGV1112" s="14"/>
      <c r="WGW1112" s="14"/>
      <c r="WGX1112" s="14"/>
      <c r="WGY1112" s="14"/>
      <c r="WGZ1112" s="14"/>
      <c r="WHA1112" s="14"/>
      <c r="WHB1112" s="14"/>
      <c r="WHC1112" s="14"/>
      <c r="WHD1112" s="14"/>
      <c r="WHE1112" s="14"/>
      <c r="WHF1112" s="14"/>
      <c r="WHG1112" s="14"/>
      <c r="WHH1112" s="14"/>
      <c r="WHI1112" s="14"/>
      <c r="WHJ1112" s="14"/>
      <c r="WHK1112" s="14"/>
      <c r="WHL1112" s="14"/>
      <c r="WHM1112" s="14"/>
      <c r="WHN1112" s="14"/>
      <c r="WHO1112" s="14"/>
      <c r="WHP1112" s="14"/>
      <c r="WHQ1112" s="14"/>
      <c r="WHR1112" s="14"/>
      <c r="WHS1112" s="14"/>
      <c r="WHT1112" s="14"/>
      <c r="WHU1112" s="14"/>
      <c r="WHV1112" s="14"/>
      <c r="WHW1112" s="14"/>
      <c r="WHX1112" s="14"/>
      <c r="WHY1112" s="14"/>
      <c r="WHZ1112" s="14"/>
      <c r="WIA1112" s="14"/>
      <c r="WIB1112" s="14"/>
      <c r="WIC1112" s="14"/>
      <c r="WID1112" s="14"/>
      <c r="WIE1112" s="14"/>
      <c r="WIF1112" s="14"/>
      <c r="WIG1112" s="14"/>
      <c r="WIH1112" s="14"/>
      <c r="WII1112" s="14"/>
      <c r="WIJ1112" s="14"/>
      <c r="WIK1112" s="14"/>
      <c r="WIL1112" s="14"/>
      <c r="WIM1112" s="14"/>
      <c r="WIN1112" s="14"/>
      <c r="WIO1112" s="14"/>
      <c r="WIP1112" s="14"/>
      <c r="WIQ1112" s="14"/>
      <c r="WIR1112" s="14"/>
      <c r="WIS1112" s="14"/>
      <c r="WIT1112" s="14"/>
      <c r="WIU1112" s="14"/>
      <c r="WIV1112" s="14"/>
      <c r="WIW1112" s="14"/>
      <c r="WIX1112" s="14"/>
      <c r="WIY1112" s="14"/>
      <c r="WIZ1112" s="14"/>
      <c r="WJA1112" s="14"/>
      <c r="WJB1112" s="14"/>
      <c r="WJC1112" s="14"/>
      <c r="WJD1112" s="14"/>
      <c r="WJE1112" s="14"/>
      <c r="WJF1112" s="14"/>
      <c r="WJG1112" s="14"/>
      <c r="WJH1112" s="14"/>
      <c r="WJI1112" s="14"/>
      <c r="WJJ1112" s="14"/>
      <c r="WJK1112" s="14"/>
      <c r="WJL1112" s="14"/>
      <c r="WJM1112" s="14"/>
      <c r="WJN1112" s="14"/>
      <c r="WJO1112" s="14"/>
      <c r="WJP1112" s="14"/>
      <c r="WJQ1112" s="14"/>
      <c r="WJR1112" s="14"/>
      <c r="WJS1112" s="14"/>
      <c r="WJT1112" s="14"/>
      <c r="WJU1112" s="14"/>
      <c r="WJV1112" s="14"/>
      <c r="WJW1112" s="14"/>
      <c r="WJX1112" s="14"/>
      <c r="WJY1112" s="14"/>
      <c r="WJZ1112" s="14"/>
      <c r="WKA1112" s="14"/>
      <c r="WKB1112" s="14"/>
      <c r="WKC1112" s="14"/>
      <c r="WKD1112" s="14"/>
      <c r="WKE1112" s="14"/>
      <c r="WKF1112" s="14"/>
      <c r="WKG1112" s="14"/>
      <c r="WKH1112" s="14"/>
      <c r="WKI1112" s="14"/>
      <c r="WKJ1112" s="14"/>
      <c r="WKK1112" s="14"/>
      <c r="WKL1112" s="14"/>
      <c r="WKM1112" s="14"/>
      <c r="WKN1112" s="14"/>
      <c r="WKO1112" s="14"/>
      <c r="WKP1112" s="14"/>
      <c r="WKQ1112" s="14"/>
      <c r="WKR1112" s="14"/>
      <c r="WKS1112" s="14"/>
      <c r="WKT1112" s="14"/>
      <c r="WKU1112" s="14"/>
      <c r="WKV1112" s="14"/>
      <c r="WKW1112" s="14"/>
      <c r="WKX1112" s="14"/>
      <c r="WKY1112" s="14"/>
      <c r="WKZ1112" s="14"/>
      <c r="WLA1112" s="14"/>
      <c r="WLB1112" s="14"/>
      <c r="WLC1112" s="14"/>
      <c r="WLD1112" s="14"/>
      <c r="WLE1112" s="14"/>
      <c r="WLF1112" s="14"/>
      <c r="WLG1112" s="14"/>
      <c r="WLH1112" s="14"/>
      <c r="WLI1112" s="14"/>
      <c r="WLJ1112" s="14"/>
      <c r="WLK1112" s="14"/>
      <c r="WLL1112" s="14"/>
      <c r="WLM1112" s="14"/>
      <c r="WLN1112" s="14"/>
      <c r="WLO1112" s="14"/>
      <c r="WLP1112" s="14"/>
      <c r="WLQ1112" s="14"/>
      <c r="WLR1112" s="14"/>
      <c r="WLS1112" s="14"/>
      <c r="WLT1112" s="14"/>
      <c r="WLU1112" s="14"/>
      <c r="WLV1112" s="14"/>
      <c r="WLW1112" s="14"/>
      <c r="WLX1112" s="14"/>
      <c r="WLY1112" s="14"/>
      <c r="WLZ1112" s="14"/>
      <c r="WMA1112" s="14"/>
      <c r="WMB1112" s="14"/>
      <c r="WMC1112" s="14"/>
      <c r="WMD1112" s="14"/>
      <c r="WME1112" s="14"/>
      <c r="WMF1112" s="14"/>
      <c r="WMG1112" s="14"/>
      <c r="WMH1112" s="14"/>
      <c r="WMI1112" s="14"/>
      <c r="WMJ1112" s="14"/>
      <c r="WMK1112" s="14"/>
      <c r="WML1112" s="14"/>
      <c r="WMM1112" s="14"/>
      <c r="WMN1112" s="14"/>
      <c r="WMO1112" s="14"/>
      <c r="WMP1112" s="14"/>
      <c r="WMQ1112" s="14"/>
      <c r="WMR1112" s="14"/>
      <c r="WMS1112" s="14"/>
      <c r="WMT1112" s="14"/>
      <c r="WMU1112" s="14"/>
      <c r="WMV1112" s="14"/>
      <c r="WMW1112" s="14"/>
      <c r="WMX1112" s="14"/>
      <c r="WMY1112" s="14"/>
      <c r="WMZ1112" s="14"/>
      <c r="WNA1112" s="14"/>
      <c r="WNB1112" s="14"/>
      <c r="WNC1112" s="14"/>
      <c r="WND1112" s="14"/>
      <c r="WNE1112" s="14"/>
      <c r="WNF1112" s="14"/>
      <c r="WNG1112" s="14"/>
      <c r="WNH1112" s="14"/>
      <c r="WNI1112" s="14"/>
      <c r="WNJ1112" s="14"/>
      <c r="WNK1112" s="14"/>
      <c r="WNL1112" s="14"/>
      <c r="WNM1112" s="14"/>
      <c r="WNN1112" s="14"/>
      <c r="WNO1112" s="14"/>
      <c r="WNP1112" s="14"/>
      <c r="WNQ1112" s="14"/>
      <c r="WNR1112" s="14"/>
      <c r="WNS1112" s="14"/>
      <c r="WNT1112" s="14"/>
      <c r="WNU1112" s="14"/>
      <c r="WNV1112" s="14"/>
      <c r="WNW1112" s="14"/>
      <c r="WNX1112" s="14"/>
      <c r="WNY1112" s="14"/>
      <c r="WNZ1112" s="14"/>
      <c r="WOA1112" s="14"/>
      <c r="WOB1112" s="14"/>
      <c r="WOC1112" s="14"/>
      <c r="WOD1112" s="14"/>
      <c r="WOE1112" s="14"/>
      <c r="WOF1112" s="14"/>
      <c r="WOG1112" s="14"/>
      <c r="WOH1112" s="14"/>
      <c r="WOI1112" s="14"/>
      <c r="WOJ1112" s="14"/>
      <c r="WOK1112" s="14"/>
      <c r="WOL1112" s="14"/>
      <c r="WOM1112" s="14"/>
      <c r="WON1112" s="14"/>
      <c r="WOO1112" s="14"/>
      <c r="WOP1112" s="14"/>
      <c r="WOQ1112" s="14"/>
      <c r="WOR1112" s="14"/>
      <c r="WOS1112" s="14"/>
      <c r="WOT1112" s="14"/>
      <c r="WOU1112" s="14"/>
      <c r="WOV1112" s="14"/>
      <c r="WOW1112" s="14"/>
      <c r="WOX1112" s="14"/>
      <c r="WOY1112" s="14"/>
      <c r="WOZ1112" s="14"/>
      <c r="WPA1112" s="14"/>
      <c r="WPB1112" s="14"/>
      <c r="WPC1112" s="14"/>
      <c r="WPD1112" s="14"/>
      <c r="WPE1112" s="14"/>
      <c r="WPF1112" s="14"/>
      <c r="WPG1112" s="14"/>
      <c r="WPH1112" s="14"/>
      <c r="WPI1112" s="14"/>
      <c r="WPJ1112" s="14"/>
      <c r="WPK1112" s="14"/>
      <c r="WPL1112" s="14"/>
      <c r="WPM1112" s="14"/>
      <c r="WPN1112" s="14"/>
      <c r="WPO1112" s="14"/>
      <c r="WPP1112" s="14"/>
      <c r="WPQ1112" s="14"/>
      <c r="WPR1112" s="14"/>
      <c r="WPS1112" s="14"/>
      <c r="WPT1112" s="14"/>
      <c r="WPU1112" s="14"/>
      <c r="WPV1112" s="14"/>
      <c r="WPW1112" s="14"/>
      <c r="WPX1112" s="14"/>
      <c r="WPY1112" s="14"/>
      <c r="WPZ1112" s="14"/>
      <c r="WQA1112" s="14"/>
      <c r="WQB1112" s="14"/>
      <c r="WQC1112" s="14"/>
      <c r="WQD1112" s="14"/>
      <c r="WQE1112" s="14"/>
      <c r="WQF1112" s="14"/>
      <c r="WQG1112" s="14"/>
      <c r="WQH1112" s="14"/>
      <c r="WQI1112" s="14"/>
      <c r="WQJ1112" s="14"/>
      <c r="WQK1112" s="14"/>
      <c r="WQL1112" s="14"/>
      <c r="WQM1112" s="14"/>
      <c r="WQN1112" s="14"/>
      <c r="WQO1112" s="14"/>
      <c r="WQP1112" s="14"/>
      <c r="WQQ1112" s="14"/>
      <c r="WQR1112" s="14"/>
      <c r="WQS1112" s="14"/>
      <c r="WQT1112" s="14"/>
      <c r="WQU1112" s="14"/>
      <c r="WQV1112" s="14"/>
      <c r="WQW1112" s="14"/>
      <c r="WQX1112" s="14"/>
      <c r="WQY1112" s="14"/>
      <c r="WQZ1112" s="14"/>
      <c r="WRA1112" s="14"/>
      <c r="WRB1112" s="14"/>
      <c r="WRC1112" s="14"/>
      <c r="WRD1112" s="14"/>
      <c r="WRE1112" s="14"/>
      <c r="WRF1112" s="14"/>
      <c r="WRG1112" s="14"/>
      <c r="WRH1112" s="14"/>
      <c r="WRI1112" s="14"/>
      <c r="WRJ1112" s="14"/>
      <c r="WRK1112" s="14"/>
      <c r="WRL1112" s="14"/>
      <c r="WRM1112" s="14"/>
      <c r="WRN1112" s="14"/>
      <c r="WRO1112" s="14"/>
      <c r="WRP1112" s="14"/>
      <c r="WRQ1112" s="14"/>
      <c r="WRR1112" s="14"/>
      <c r="WRS1112" s="14"/>
      <c r="WRT1112" s="14"/>
      <c r="WRU1112" s="14"/>
      <c r="WRV1112" s="14"/>
      <c r="WRW1112" s="14"/>
      <c r="WRX1112" s="14"/>
      <c r="WRY1112" s="14"/>
      <c r="WRZ1112" s="14"/>
      <c r="WSA1112" s="14"/>
      <c r="WSB1112" s="14"/>
      <c r="WSC1112" s="14"/>
      <c r="WSD1112" s="14"/>
      <c r="WSE1112" s="14"/>
      <c r="WSF1112" s="14"/>
      <c r="WSG1112" s="14"/>
      <c r="WSH1112" s="14"/>
      <c r="WSI1112" s="14"/>
      <c r="WSJ1112" s="14"/>
      <c r="WSK1112" s="14"/>
      <c r="WSL1112" s="14"/>
      <c r="WSM1112" s="14"/>
      <c r="WSN1112" s="14"/>
      <c r="WSO1112" s="14"/>
      <c r="WSP1112" s="14"/>
      <c r="WSQ1112" s="14"/>
      <c r="WSR1112" s="14"/>
      <c r="WSS1112" s="14"/>
      <c r="WST1112" s="14"/>
      <c r="WSU1112" s="14"/>
      <c r="WSV1112" s="14"/>
      <c r="WSW1112" s="14"/>
      <c r="WSX1112" s="14"/>
      <c r="WSY1112" s="14"/>
      <c r="WSZ1112" s="14"/>
      <c r="WTA1112" s="14"/>
      <c r="WTB1112" s="14"/>
      <c r="WTC1112" s="14"/>
      <c r="WTD1112" s="14"/>
      <c r="WTE1112" s="14"/>
      <c r="WTF1112" s="14"/>
      <c r="WTG1112" s="14"/>
      <c r="WTH1112" s="14"/>
      <c r="WTI1112" s="14"/>
      <c r="WTJ1112" s="14"/>
      <c r="WTK1112" s="14"/>
      <c r="WTL1112" s="14"/>
      <c r="WTM1112" s="14"/>
      <c r="WTN1112" s="14"/>
      <c r="WTO1112" s="14"/>
      <c r="WTP1112" s="14"/>
      <c r="WTQ1112" s="14"/>
      <c r="WTR1112" s="14"/>
      <c r="WTS1112" s="14"/>
      <c r="WTT1112" s="14"/>
      <c r="WTU1112" s="14"/>
      <c r="WTV1112" s="14"/>
      <c r="WTW1112" s="14"/>
      <c r="WTX1112" s="14"/>
      <c r="WTY1112" s="14"/>
      <c r="WTZ1112" s="14"/>
      <c r="WUA1112" s="14"/>
      <c r="WUB1112" s="14"/>
      <c r="WUC1112" s="14"/>
      <c r="WUD1112" s="14"/>
      <c r="WUE1112" s="14"/>
      <c r="WUF1112" s="14"/>
      <c r="WUG1112" s="14"/>
      <c r="WUH1112" s="14"/>
      <c r="WUI1112" s="14"/>
      <c r="WUJ1112" s="14"/>
      <c r="WUK1112" s="14"/>
      <c r="WUL1112" s="14"/>
      <c r="WUM1112" s="14"/>
      <c r="WUN1112" s="14"/>
      <c r="WUO1112" s="14"/>
      <c r="WUP1112" s="14"/>
      <c r="WUQ1112" s="14"/>
      <c r="WUR1112" s="14"/>
      <c r="WUS1112" s="14"/>
      <c r="WUT1112" s="14"/>
      <c r="WUU1112" s="14"/>
      <c r="WUV1112" s="14"/>
      <c r="WUW1112" s="14"/>
      <c r="WUX1112" s="14"/>
      <c r="WUY1112" s="14"/>
      <c r="WUZ1112" s="14"/>
      <c r="WVA1112" s="14"/>
      <c r="WVB1112" s="14"/>
      <c r="WVC1112" s="14"/>
      <c r="WVD1112" s="14"/>
      <c r="WVE1112" s="14"/>
      <c r="WVF1112" s="14"/>
      <c r="WVG1112" s="14"/>
      <c r="WVH1112" s="14"/>
      <c r="WVI1112" s="14"/>
      <c r="WVJ1112" s="14"/>
      <c r="WVK1112" s="14"/>
      <c r="WVL1112" s="14"/>
      <c r="WVM1112" s="14"/>
      <c r="WVN1112" s="14"/>
      <c r="WVO1112" s="14"/>
      <c r="WVP1112" s="14"/>
      <c r="WVQ1112" s="14"/>
      <c r="WVR1112" s="14"/>
      <c r="WVS1112" s="14"/>
      <c r="WVT1112" s="14"/>
      <c r="WVU1112" s="14"/>
      <c r="WVV1112" s="14"/>
      <c r="WVW1112" s="14"/>
      <c r="WVX1112" s="14"/>
      <c r="WVY1112" s="14"/>
      <c r="WVZ1112" s="14"/>
      <c r="WWA1112" s="14"/>
      <c r="WWB1112" s="14"/>
      <c r="WWC1112" s="14"/>
      <c r="WWD1112" s="14"/>
      <c r="WWE1112" s="14"/>
      <c r="WWF1112" s="14"/>
      <c r="WWG1112" s="14"/>
      <c r="WWH1112" s="14"/>
      <c r="WWI1112" s="14"/>
      <c r="WWJ1112" s="14"/>
      <c r="WWK1112" s="14"/>
      <c r="WWL1112" s="14"/>
      <c r="WWM1112" s="14"/>
      <c r="WWN1112" s="14"/>
      <c r="WWO1112" s="14"/>
      <c r="WWP1112" s="14"/>
      <c r="WWQ1112" s="14"/>
      <c r="WWR1112" s="14"/>
      <c r="WWS1112" s="14"/>
      <c r="WWT1112" s="14"/>
      <c r="WWU1112" s="14"/>
      <c r="WWV1112" s="14"/>
      <c r="WWW1112" s="14"/>
      <c r="WWX1112" s="14"/>
      <c r="WWY1112" s="14"/>
      <c r="WWZ1112" s="14"/>
      <c r="WXA1112" s="14"/>
      <c r="WXB1112" s="14"/>
      <c r="WXC1112" s="14"/>
      <c r="WXD1112" s="14"/>
      <c r="WXE1112" s="14"/>
      <c r="WXF1112" s="14"/>
      <c r="WXG1112" s="14"/>
      <c r="WXH1112" s="14"/>
      <c r="WXI1112" s="14"/>
      <c r="WXJ1112" s="14"/>
      <c r="WXK1112" s="14"/>
      <c r="WXL1112" s="14"/>
      <c r="WXM1112" s="14"/>
      <c r="WXN1112" s="14"/>
      <c r="WXO1112" s="14"/>
      <c r="WXP1112" s="14"/>
      <c r="WXQ1112" s="14"/>
      <c r="WXR1112" s="14"/>
      <c r="WXS1112" s="14"/>
      <c r="WXT1112" s="14"/>
      <c r="WXU1112" s="14"/>
      <c r="WXV1112" s="14"/>
      <c r="WXW1112" s="14"/>
      <c r="WXX1112" s="14"/>
      <c r="WXY1112" s="14"/>
      <c r="WXZ1112" s="14"/>
      <c r="WYA1112" s="14"/>
      <c r="WYB1112" s="14"/>
      <c r="WYC1112" s="14"/>
      <c r="WYD1112" s="14"/>
      <c r="WYE1112" s="14"/>
      <c r="WYF1112" s="14"/>
      <c r="WYG1112" s="14"/>
      <c r="WYH1112" s="14"/>
      <c r="WYI1112" s="14"/>
      <c r="WYJ1112" s="14"/>
      <c r="WYK1112" s="14"/>
      <c r="WYL1112" s="14"/>
      <c r="WYM1112" s="14"/>
      <c r="WYN1112" s="14"/>
      <c r="WYO1112" s="14"/>
      <c r="WYP1112" s="14"/>
      <c r="WYQ1112" s="14"/>
      <c r="WYR1112" s="14"/>
      <c r="WYS1112" s="14"/>
      <c r="WYT1112" s="14"/>
      <c r="WYU1112" s="14"/>
      <c r="WYV1112" s="14"/>
      <c r="WYW1112" s="14"/>
      <c r="WYX1112" s="14"/>
      <c r="WYY1112" s="14"/>
      <c r="WYZ1112" s="14"/>
      <c r="WZA1112" s="14"/>
      <c r="WZB1112" s="14"/>
      <c r="WZC1112" s="14"/>
      <c r="WZD1112" s="14"/>
      <c r="WZE1112" s="14"/>
      <c r="WZF1112" s="14"/>
      <c r="WZG1112" s="14"/>
      <c r="WZH1112" s="14"/>
      <c r="WZI1112" s="14"/>
      <c r="WZJ1112" s="14"/>
      <c r="WZK1112" s="14"/>
      <c r="WZL1112" s="14"/>
      <c r="WZM1112" s="14"/>
      <c r="WZN1112" s="14"/>
      <c r="WZO1112" s="14"/>
      <c r="WZP1112" s="14"/>
      <c r="WZQ1112" s="14"/>
      <c r="WZR1112" s="14"/>
      <c r="WZS1112" s="14"/>
      <c r="WZT1112" s="14"/>
      <c r="WZU1112" s="14"/>
      <c r="WZV1112" s="14"/>
      <c r="WZW1112" s="14"/>
      <c r="WZX1112" s="14"/>
      <c r="WZY1112" s="14"/>
      <c r="WZZ1112" s="14"/>
      <c r="XAA1112" s="14"/>
      <c r="XAB1112" s="14"/>
      <c r="XAC1112" s="14"/>
      <c r="XAD1112" s="14"/>
      <c r="XAE1112" s="14"/>
      <c r="XAF1112" s="14"/>
      <c r="XAG1112" s="14"/>
      <c r="XAH1112" s="14"/>
      <c r="XAI1112" s="14"/>
      <c r="XAJ1112" s="14"/>
      <c r="XAK1112" s="14"/>
      <c r="XAL1112" s="14"/>
      <c r="XAM1112" s="14"/>
      <c r="XAN1112" s="14"/>
      <c r="XAO1112" s="14"/>
      <c r="XAP1112" s="14"/>
      <c r="XAQ1112" s="14"/>
      <c r="XAR1112" s="14"/>
      <c r="XAS1112" s="14"/>
      <c r="XAT1112" s="14"/>
      <c r="XAU1112" s="14"/>
      <c r="XAV1112" s="14"/>
      <c r="XAW1112" s="14"/>
      <c r="XAX1112" s="14"/>
      <c r="XAY1112" s="14"/>
      <c r="XAZ1112" s="14"/>
      <c r="XBA1112" s="14"/>
      <c r="XBB1112" s="14"/>
      <c r="XBC1112" s="14"/>
      <c r="XBD1112" s="14"/>
      <c r="XBE1112" s="14"/>
      <c r="XBF1112" s="14"/>
      <c r="XBG1112" s="14"/>
      <c r="XBH1112" s="14"/>
      <c r="XBI1112" s="14"/>
      <c r="XBJ1112" s="14"/>
      <c r="XBK1112" s="14"/>
      <c r="XBL1112" s="14"/>
      <c r="XBM1112" s="14"/>
      <c r="XBN1112" s="14"/>
      <c r="XBO1112" s="14"/>
      <c r="XBP1112" s="14"/>
      <c r="XBQ1112" s="14"/>
      <c r="XBR1112" s="14"/>
      <c r="XBS1112" s="14"/>
      <c r="XBT1112" s="14"/>
      <c r="XBU1112" s="14"/>
      <c r="XBV1112" s="14"/>
      <c r="XBW1112" s="14"/>
      <c r="XBX1112" s="14"/>
      <c r="XBY1112" s="14"/>
      <c r="XBZ1112" s="14"/>
      <c r="XCA1112" s="14"/>
      <c r="XCB1112" s="14"/>
      <c r="XCC1112" s="14"/>
      <c r="XCD1112" s="14"/>
      <c r="XCE1112" s="14"/>
      <c r="XCF1112" s="14"/>
      <c r="XCG1112" s="14"/>
      <c r="XCH1112" s="14"/>
      <c r="XCI1112" s="14"/>
      <c r="XCJ1112" s="14"/>
      <c r="XCK1112" s="14"/>
      <c r="XCL1112" s="14"/>
      <c r="XCM1112" s="14"/>
      <c r="XCN1112" s="14"/>
      <c r="XCO1112" s="14"/>
      <c r="XCP1112" s="14"/>
      <c r="XCQ1112" s="14"/>
      <c r="XCR1112" s="14"/>
      <c r="XCS1112" s="14"/>
      <c r="XCT1112" s="14"/>
      <c r="XCU1112" s="14"/>
      <c r="XCV1112" s="14"/>
      <c r="XCW1112" s="14"/>
      <c r="XCX1112" s="14"/>
      <c r="XCY1112" s="14"/>
      <c r="XCZ1112" s="14"/>
      <c r="XDA1112" s="14"/>
      <c r="XDB1112" s="14"/>
      <c r="XDC1112" s="14"/>
      <c r="XDD1112" s="14"/>
      <c r="XDE1112" s="14"/>
      <c r="XDF1112" s="14"/>
      <c r="XDG1112" s="14"/>
      <c r="XDH1112" s="14"/>
      <c r="XDI1112" s="14"/>
      <c r="XDJ1112" s="14"/>
      <c r="XDK1112" s="14"/>
      <c r="XDL1112" s="14"/>
      <c r="XDM1112" s="14"/>
      <c r="XDN1112" s="14"/>
      <c r="XDO1112" s="14"/>
      <c r="XDP1112" s="14"/>
      <c r="XDQ1112" s="14"/>
      <c r="XDR1112" s="14"/>
      <c r="XDS1112" s="14"/>
      <c r="XDT1112" s="14"/>
      <c r="XDU1112" s="14"/>
      <c r="XDV1112" s="14"/>
      <c r="XDW1112" s="14"/>
      <c r="XDX1112" s="14"/>
      <c r="XDY1112" s="14"/>
      <c r="XDZ1112" s="14"/>
      <c r="XEA1112" s="14"/>
      <c r="XEB1112" s="14"/>
      <c r="XEC1112" s="14"/>
      <c r="XED1112" s="14"/>
      <c r="XEE1112" s="14"/>
      <c r="XEF1112" s="14"/>
      <c r="XEG1112" s="14"/>
      <c r="XEH1112" s="14"/>
      <c r="XEI1112" s="14"/>
      <c r="XEJ1112" s="14"/>
      <c r="XEK1112" s="14"/>
      <c r="XEL1112" s="14"/>
      <c r="XEM1112" s="14"/>
      <c r="XEN1112" s="14"/>
      <c r="XEO1112" s="14"/>
      <c r="XEP1112" s="14"/>
      <c r="XEQ1112" s="14"/>
      <c r="XER1112" s="14"/>
      <c r="XES1112" s="14"/>
      <c r="XET1112" s="14"/>
      <c r="XEU1112" s="14"/>
      <c r="XEV1112" s="14"/>
      <c r="XEW1112" s="14"/>
      <c r="XEX1112" s="14"/>
      <c r="XEY1112" s="14"/>
      <c r="XEZ1112" s="14"/>
      <c r="XFA1112" s="14"/>
      <c r="XFB1112" s="14"/>
      <c r="XFC1112" s="14"/>
      <c r="XFD1112" s="14"/>
    </row>
    <row r="1113" spans="1:164 13283:16384" ht="24">
      <c r="A1113" s="27" t="s">
        <v>7</v>
      </c>
      <c r="B1113" s="4" t="s">
        <v>433</v>
      </c>
      <c r="C1113" s="4" t="s">
        <v>9</v>
      </c>
      <c r="D1113" s="49" t="s">
        <v>579</v>
      </c>
      <c r="E1113" s="10" t="s">
        <v>408</v>
      </c>
      <c r="F1113" s="11">
        <v>22</v>
      </c>
      <c r="G1113" s="40">
        <v>142.88999999999999</v>
      </c>
      <c r="H1113" s="71">
        <f t="shared" ref="H1113:H1129" si="967">+G1113*$T$7</f>
        <v>138.92601866536799</v>
      </c>
      <c r="I1113" s="83">
        <v>83.78</v>
      </c>
      <c r="J1113" s="71">
        <f t="shared" ref="J1113:J1129" si="968">+I1113*$T$7</f>
        <v>81.455818068336001</v>
      </c>
      <c r="K1113" s="71">
        <f t="shared" ref="K1113:K1129" si="969">+H1113+J1113</f>
        <v>220.38183673370401</v>
      </c>
      <c r="L1113" s="81">
        <v>178.61</v>
      </c>
      <c r="M1113" s="71">
        <f t="shared" ref="M1113:M1129" si="970">+L1113*$T$7</f>
        <v>173.65509268543201</v>
      </c>
      <c r="N1113" s="81">
        <v>104.73</v>
      </c>
      <c r="O1113" s="71">
        <f t="shared" ref="O1113:O1129" si="971">+N1113*$T$7</f>
        <v>101.824633877976</v>
      </c>
      <c r="P1113" s="71">
        <f t="shared" ref="P1113:P1129" si="972">+M1113+O1113</f>
        <v>275.47972656340801</v>
      </c>
      <c r="Q1113" s="71">
        <f t="shared" ref="Q1113:Q1129" si="973">+M1113*F1113</f>
        <v>3820.4120390795042</v>
      </c>
      <c r="R1113" s="72">
        <f t="shared" ref="R1113:R1129" si="974">+O1113*F1113</f>
        <v>2240.1419453154722</v>
      </c>
      <c r="S1113" s="71">
        <f t="shared" ref="S1113:S1129" si="975">+Q1113+R1113</f>
        <v>6060.5539843949764</v>
      </c>
      <c r="V1113" s="107">
        <v>6233.43</v>
      </c>
      <c r="X1113" s="120">
        <f t="shared" si="957"/>
        <v>172.87601560502389</v>
      </c>
      <c r="Z1113" s="120"/>
    </row>
    <row r="1114" spans="1:164 13283:16384">
      <c r="A1114" s="27" t="s">
        <v>12</v>
      </c>
      <c r="B1114" s="4" t="s">
        <v>435</v>
      </c>
      <c r="C1114" s="4" t="s">
        <v>9</v>
      </c>
      <c r="D1114" s="49" t="s">
        <v>436</v>
      </c>
      <c r="E1114" s="10" t="s">
        <v>310</v>
      </c>
      <c r="F1114" s="11">
        <v>5</v>
      </c>
      <c r="G1114" s="40">
        <v>35</v>
      </c>
      <c r="H1114" s="71">
        <f t="shared" si="967"/>
        <v>34.029047892000001</v>
      </c>
      <c r="I1114" s="83">
        <v>24.59</v>
      </c>
      <c r="J1114" s="71">
        <f t="shared" si="968"/>
        <v>23.907836790407998</v>
      </c>
      <c r="K1114" s="71">
        <f t="shared" si="969"/>
        <v>57.936884682407999</v>
      </c>
      <c r="L1114" s="81">
        <v>43.75</v>
      </c>
      <c r="M1114" s="71">
        <f t="shared" si="970"/>
        <v>42.536309865</v>
      </c>
      <c r="N1114" s="81">
        <v>30.73</v>
      </c>
      <c r="O1114" s="71">
        <f t="shared" si="971"/>
        <v>29.877504049176</v>
      </c>
      <c r="P1114" s="71">
        <f t="shared" si="972"/>
        <v>72.413813914176004</v>
      </c>
      <c r="Q1114" s="71">
        <f t="shared" si="973"/>
        <v>212.68154932499999</v>
      </c>
      <c r="R1114" s="72">
        <f t="shared" si="974"/>
        <v>149.38752024588001</v>
      </c>
      <c r="S1114" s="71">
        <f t="shared" si="975"/>
        <v>362.06906957088</v>
      </c>
      <c r="V1114" s="106">
        <v>372.41</v>
      </c>
      <c r="X1114" s="120">
        <f t="shared" si="957"/>
        <v>10.340930429120021</v>
      </c>
      <c r="Z1114" s="120"/>
    </row>
    <row r="1115" spans="1:164 13283:16384">
      <c r="A1115" s="27" t="s">
        <v>15</v>
      </c>
      <c r="B1115" s="4" t="s">
        <v>437</v>
      </c>
      <c r="C1115" s="4" t="s">
        <v>9</v>
      </c>
      <c r="D1115" s="49" t="s">
        <v>438</v>
      </c>
      <c r="E1115" s="10" t="s">
        <v>310</v>
      </c>
      <c r="F1115" s="11">
        <v>3</v>
      </c>
      <c r="G1115" s="40">
        <v>35</v>
      </c>
      <c r="H1115" s="71">
        <f t="shared" si="967"/>
        <v>34.029047892000001</v>
      </c>
      <c r="I1115" s="83">
        <v>24.59</v>
      </c>
      <c r="J1115" s="71">
        <f t="shared" si="968"/>
        <v>23.907836790407998</v>
      </c>
      <c r="K1115" s="71">
        <f t="shared" si="969"/>
        <v>57.936884682407999</v>
      </c>
      <c r="L1115" s="81">
        <v>43.75</v>
      </c>
      <c r="M1115" s="71">
        <f t="shared" si="970"/>
        <v>42.536309865</v>
      </c>
      <c r="N1115" s="81">
        <v>30.73</v>
      </c>
      <c r="O1115" s="71">
        <f t="shared" si="971"/>
        <v>29.877504049176</v>
      </c>
      <c r="P1115" s="71">
        <f t="shared" si="972"/>
        <v>72.413813914176004</v>
      </c>
      <c r="Q1115" s="71">
        <f t="shared" si="973"/>
        <v>127.60892959500001</v>
      </c>
      <c r="R1115" s="72">
        <f t="shared" si="974"/>
        <v>89.632512147528004</v>
      </c>
      <c r="S1115" s="71">
        <f t="shared" si="975"/>
        <v>217.24144174252802</v>
      </c>
      <c r="V1115" s="106">
        <v>223.45</v>
      </c>
      <c r="X1115" s="120">
        <f t="shared" si="957"/>
        <v>6.2085582574719638</v>
      </c>
      <c r="Z1115" s="120"/>
    </row>
    <row r="1116" spans="1:164 13283:16384" ht="24">
      <c r="A1116" s="27" t="s">
        <v>18</v>
      </c>
      <c r="B1116" s="4" t="s">
        <v>441</v>
      </c>
      <c r="C1116" s="4" t="s">
        <v>9</v>
      </c>
      <c r="D1116" s="49" t="s">
        <v>1157</v>
      </c>
      <c r="E1116" s="10" t="s">
        <v>310</v>
      </c>
      <c r="F1116" s="11">
        <v>44</v>
      </c>
      <c r="G1116" s="40">
        <v>7.6</v>
      </c>
      <c r="H1116" s="71">
        <f t="shared" si="967"/>
        <v>7.389164685119999</v>
      </c>
      <c r="I1116" s="83">
        <v>6.62</v>
      </c>
      <c r="J1116" s="71">
        <f t="shared" si="968"/>
        <v>6.4363513441439997</v>
      </c>
      <c r="K1116" s="71">
        <f t="shared" si="969"/>
        <v>13.825516029263998</v>
      </c>
      <c r="L1116" s="81">
        <v>9.5</v>
      </c>
      <c r="M1116" s="71">
        <f t="shared" si="970"/>
        <v>9.2364558563999992</v>
      </c>
      <c r="N1116" s="81">
        <v>8.27</v>
      </c>
      <c r="O1116" s="71">
        <f t="shared" si="971"/>
        <v>8.0405778876239999</v>
      </c>
      <c r="P1116" s="71">
        <f t="shared" si="972"/>
        <v>17.277033744023999</v>
      </c>
      <c r="Q1116" s="71">
        <f t="shared" si="973"/>
        <v>406.40405768159997</v>
      </c>
      <c r="R1116" s="72">
        <f t="shared" si="974"/>
        <v>353.78542705545601</v>
      </c>
      <c r="S1116" s="71">
        <f t="shared" si="975"/>
        <v>760.18948473705598</v>
      </c>
      <c r="V1116" s="106">
        <v>782.06</v>
      </c>
      <c r="X1116" s="120">
        <f t="shared" si="957"/>
        <v>21.870515262943968</v>
      </c>
      <c r="Z1116" s="120"/>
    </row>
    <row r="1117" spans="1:164 13283:16384">
      <c r="A1117" s="27" t="s">
        <v>21</v>
      </c>
      <c r="B1117" s="4" t="s">
        <v>443</v>
      </c>
      <c r="C1117" s="4" t="s">
        <v>9</v>
      </c>
      <c r="D1117" s="49" t="s">
        <v>444</v>
      </c>
      <c r="E1117" s="10" t="s">
        <v>310</v>
      </c>
      <c r="F1117" s="11">
        <v>66</v>
      </c>
      <c r="G1117" s="40">
        <v>8.57</v>
      </c>
      <c r="H1117" s="71">
        <f t="shared" si="967"/>
        <v>8.3322554409839995</v>
      </c>
      <c r="I1117" s="83">
        <v>1.0900000000000001</v>
      </c>
      <c r="J1117" s="71">
        <f t="shared" si="968"/>
        <v>1.0597617772080001</v>
      </c>
      <c r="K1117" s="71">
        <f t="shared" si="969"/>
        <v>9.3920172181919988</v>
      </c>
      <c r="L1117" s="81">
        <v>10.71</v>
      </c>
      <c r="M1117" s="71">
        <f t="shared" si="970"/>
        <v>10.412888654952001</v>
      </c>
      <c r="N1117" s="81">
        <v>1.36</v>
      </c>
      <c r="O1117" s="71">
        <f t="shared" si="971"/>
        <v>1.322271575232</v>
      </c>
      <c r="P1117" s="71">
        <f t="shared" si="972"/>
        <v>11.735160230184</v>
      </c>
      <c r="Q1117" s="71">
        <f t="shared" si="973"/>
        <v>687.25065122683202</v>
      </c>
      <c r="R1117" s="72">
        <f t="shared" si="974"/>
        <v>87.269923965312003</v>
      </c>
      <c r="S1117" s="71">
        <f t="shared" si="975"/>
        <v>774.52057519214407</v>
      </c>
      <c r="V1117" s="106">
        <v>796.74</v>
      </c>
      <c r="X1117" s="120">
        <f t="shared" si="957"/>
        <v>22.219424807855944</v>
      </c>
      <c r="Z1117" s="120"/>
    </row>
    <row r="1118" spans="1:164 13283:16384">
      <c r="A1118" s="27" t="s">
        <v>43</v>
      </c>
      <c r="B1118" s="4" t="s">
        <v>445</v>
      </c>
      <c r="C1118" s="4" t="s">
        <v>9</v>
      </c>
      <c r="D1118" s="49" t="s">
        <v>446</v>
      </c>
      <c r="E1118" s="10" t="s">
        <v>408</v>
      </c>
      <c r="F1118" s="11">
        <v>28</v>
      </c>
      <c r="G1118" s="40">
        <v>38.82</v>
      </c>
      <c r="H1118" s="71">
        <f t="shared" si="967"/>
        <v>37.743075404784001</v>
      </c>
      <c r="I1118" s="83">
        <v>42.55</v>
      </c>
      <c r="J1118" s="71">
        <f t="shared" si="968"/>
        <v>41.369599651559994</v>
      </c>
      <c r="K1118" s="71">
        <f t="shared" si="969"/>
        <v>79.112675056343988</v>
      </c>
      <c r="L1118" s="81">
        <v>48.53</v>
      </c>
      <c r="M1118" s="71">
        <f t="shared" si="970"/>
        <v>47.183705548535997</v>
      </c>
      <c r="N1118" s="81">
        <v>53.19</v>
      </c>
      <c r="O1118" s="71">
        <f t="shared" si="971"/>
        <v>51.714430210727997</v>
      </c>
      <c r="P1118" s="71">
        <f t="shared" si="972"/>
        <v>98.898135759263994</v>
      </c>
      <c r="Q1118" s="71">
        <f t="shared" si="973"/>
        <v>1321.1437553590079</v>
      </c>
      <c r="R1118" s="72">
        <f t="shared" si="974"/>
        <v>1448.004045900384</v>
      </c>
      <c r="S1118" s="71">
        <f t="shared" si="975"/>
        <v>2769.1478012593916</v>
      </c>
      <c r="V1118" s="107">
        <v>2848.02</v>
      </c>
      <c r="X1118" s="120">
        <f t="shared" si="957"/>
        <v>78.872198740608383</v>
      </c>
      <c r="Z1118" s="120"/>
    </row>
    <row r="1119" spans="1:164 13283:16384">
      <c r="A1119" s="27" t="s">
        <v>73</v>
      </c>
      <c r="B1119" s="4" t="s">
        <v>1289</v>
      </c>
      <c r="C1119" s="4" t="s">
        <v>9</v>
      </c>
      <c r="D1119" s="49" t="s">
        <v>1290</v>
      </c>
      <c r="E1119" s="10" t="s">
        <v>950</v>
      </c>
      <c r="F1119" s="11">
        <v>45</v>
      </c>
      <c r="G1119" s="40">
        <v>17.690000000000001</v>
      </c>
      <c r="H1119" s="71">
        <f t="shared" si="967"/>
        <v>17.199253063128001</v>
      </c>
      <c r="I1119" s="83">
        <v>5.29</v>
      </c>
      <c r="J1119" s="71">
        <f t="shared" si="968"/>
        <v>5.1432475242479994</v>
      </c>
      <c r="K1119" s="71">
        <f t="shared" si="969"/>
        <v>22.342500587376001</v>
      </c>
      <c r="L1119" s="81">
        <v>22.11</v>
      </c>
      <c r="M1119" s="71">
        <f t="shared" si="970"/>
        <v>21.496635682631997</v>
      </c>
      <c r="N1119" s="81">
        <v>6.61</v>
      </c>
      <c r="O1119" s="71">
        <f t="shared" si="971"/>
        <v>6.4266287590319999</v>
      </c>
      <c r="P1119" s="71">
        <f t="shared" si="972"/>
        <v>27.923264441663996</v>
      </c>
      <c r="Q1119" s="71">
        <f t="shared" si="973"/>
        <v>967.3486057184399</v>
      </c>
      <c r="R1119" s="72">
        <f t="shared" si="974"/>
        <v>289.19829415644</v>
      </c>
      <c r="S1119" s="71">
        <f t="shared" si="975"/>
        <v>1256.54689987488</v>
      </c>
      <c r="V1119" s="107">
        <v>1292.6300000000001</v>
      </c>
      <c r="X1119" s="120">
        <f t="shared" si="957"/>
        <v>36.083100125120154</v>
      </c>
      <c r="Z1119" s="120"/>
    </row>
    <row r="1120" spans="1:164 13283:16384">
      <c r="A1120" s="27" t="s">
        <v>76</v>
      </c>
      <c r="B1120" s="4" t="s">
        <v>454</v>
      </c>
      <c r="C1120" s="4" t="s">
        <v>9</v>
      </c>
      <c r="D1120" s="49" t="s">
        <v>1291</v>
      </c>
      <c r="E1120" s="10" t="s">
        <v>950</v>
      </c>
      <c r="F1120" s="11">
        <v>174</v>
      </c>
      <c r="G1120" s="40">
        <v>11.17</v>
      </c>
      <c r="H1120" s="71">
        <f t="shared" si="967"/>
        <v>10.860127570104</v>
      </c>
      <c r="I1120" s="83">
        <v>6.56</v>
      </c>
      <c r="J1120" s="71">
        <f t="shared" si="968"/>
        <v>6.3780158334719994</v>
      </c>
      <c r="K1120" s="71">
        <f t="shared" si="969"/>
        <v>17.238143403576</v>
      </c>
      <c r="L1120" s="81">
        <v>13.96</v>
      </c>
      <c r="M1120" s="71">
        <f t="shared" si="970"/>
        <v>13.572728816352001</v>
      </c>
      <c r="N1120" s="81">
        <v>8.1999999999999993</v>
      </c>
      <c r="O1120" s="71">
        <f t="shared" si="971"/>
        <v>7.972519791839999</v>
      </c>
      <c r="P1120" s="71">
        <f t="shared" si="972"/>
        <v>21.545248608192001</v>
      </c>
      <c r="Q1120" s="71">
        <f t="shared" si="973"/>
        <v>2361.6548140452483</v>
      </c>
      <c r="R1120" s="72">
        <f t="shared" si="974"/>
        <v>1387.2184437801598</v>
      </c>
      <c r="S1120" s="71">
        <f t="shared" si="975"/>
        <v>3748.873257825408</v>
      </c>
      <c r="V1120" s="107">
        <v>3856.28</v>
      </c>
      <c r="X1120" s="120">
        <f t="shared" si="957"/>
        <v>107.40674217459218</v>
      </c>
      <c r="Z1120" s="120"/>
    </row>
    <row r="1121" spans="1:164 13283:16384">
      <c r="A1121" s="27" t="s">
        <v>79</v>
      </c>
      <c r="B1121" s="4" t="s">
        <v>586</v>
      </c>
      <c r="C1121" s="4" t="s">
        <v>9</v>
      </c>
      <c r="D1121" s="49" t="s">
        <v>587</v>
      </c>
      <c r="E1121" s="10" t="s">
        <v>119</v>
      </c>
      <c r="F1121" s="11">
        <v>200</v>
      </c>
      <c r="G1121" s="40">
        <v>6.96</v>
      </c>
      <c r="H1121" s="71">
        <f t="shared" si="967"/>
        <v>6.766919237952</v>
      </c>
      <c r="I1121" s="83">
        <v>15.81</v>
      </c>
      <c r="J1121" s="71">
        <f t="shared" si="968"/>
        <v>15.371407062072</v>
      </c>
      <c r="K1121" s="71">
        <f t="shared" si="969"/>
        <v>22.138326300024001</v>
      </c>
      <c r="L1121" s="81">
        <v>8.6999999999999993</v>
      </c>
      <c r="M1121" s="71">
        <f t="shared" si="970"/>
        <v>8.458649047439998</v>
      </c>
      <c r="N1121" s="81">
        <v>19.760000000000002</v>
      </c>
      <c r="O1121" s="71">
        <f t="shared" si="971"/>
        <v>19.211828181312001</v>
      </c>
      <c r="P1121" s="71">
        <f t="shared" si="972"/>
        <v>27.670477228751999</v>
      </c>
      <c r="Q1121" s="71">
        <f t="shared" si="973"/>
        <v>1691.7298094879995</v>
      </c>
      <c r="R1121" s="72">
        <f t="shared" si="974"/>
        <v>3842.3656362624001</v>
      </c>
      <c r="S1121" s="71">
        <f t="shared" si="975"/>
        <v>5534.0954457503994</v>
      </c>
      <c r="V1121" s="107">
        <v>5692.5</v>
      </c>
      <c r="X1121" s="120">
        <f t="shared" si="957"/>
        <v>158.40455424960055</v>
      </c>
      <c r="Z1121" s="120"/>
    </row>
    <row r="1122" spans="1:164 13283:16384">
      <c r="A1122" s="27" t="s">
        <v>82</v>
      </c>
      <c r="B1122" s="4" t="s">
        <v>591</v>
      </c>
      <c r="C1122" s="4" t="s">
        <v>9</v>
      </c>
      <c r="D1122" s="49" t="s">
        <v>1158</v>
      </c>
      <c r="E1122" s="10" t="s">
        <v>310</v>
      </c>
      <c r="F1122" s="11">
        <v>26</v>
      </c>
      <c r="G1122" s="40">
        <v>5.16</v>
      </c>
      <c r="H1122" s="71">
        <f t="shared" si="967"/>
        <v>5.016853917792</v>
      </c>
      <c r="I1122" s="83">
        <v>9.26</v>
      </c>
      <c r="J1122" s="71">
        <f t="shared" si="968"/>
        <v>9.0031138137119999</v>
      </c>
      <c r="K1122" s="71">
        <f t="shared" si="969"/>
        <v>14.019967731504</v>
      </c>
      <c r="L1122" s="81">
        <v>6.45</v>
      </c>
      <c r="M1122" s="71">
        <f t="shared" si="970"/>
        <v>6.2710673972399995</v>
      </c>
      <c r="N1122" s="81">
        <v>11.58</v>
      </c>
      <c r="O1122" s="71">
        <f t="shared" si="971"/>
        <v>11.258753559696</v>
      </c>
      <c r="P1122" s="71">
        <f t="shared" si="972"/>
        <v>17.529820956936</v>
      </c>
      <c r="Q1122" s="71">
        <f t="shared" si="973"/>
        <v>163.04775232823999</v>
      </c>
      <c r="R1122" s="72">
        <f t="shared" si="974"/>
        <v>292.72759255209598</v>
      </c>
      <c r="S1122" s="71">
        <f t="shared" si="975"/>
        <v>455.77534488033598</v>
      </c>
      <c r="V1122" s="106">
        <v>468.65</v>
      </c>
      <c r="X1122" s="120">
        <f t="shared" si="957"/>
        <v>12.874655119663998</v>
      </c>
      <c r="Z1122" s="120"/>
    </row>
    <row r="1123" spans="1:164 13283:16384">
      <c r="A1123" s="27" t="s">
        <v>85</v>
      </c>
      <c r="B1123" s="4" t="s">
        <v>1159</v>
      </c>
      <c r="C1123" s="4" t="s">
        <v>9</v>
      </c>
      <c r="D1123" s="49" t="s">
        <v>1160</v>
      </c>
      <c r="E1123" s="10" t="s">
        <v>310</v>
      </c>
      <c r="F1123" s="11">
        <v>18</v>
      </c>
      <c r="G1123" s="40">
        <v>2.2200000000000002</v>
      </c>
      <c r="H1123" s="71">
        <f t="shared" si="967"/>
        <v>2.1584138948640001</v>
      </c>
      <c r="I1123" s="83">
        <v>6.77</v>
      </c>
      <c r="J1123" s="71">
        <f t="shared" si="968"/>
        <v>6.5821901208239995</v>
      </c>
      <c r="K1123" s="71">
        <f t="shared" si="969"/>
        <v>8.7406040156879996</v>
      </c>
      <c r="L1123" s="81">
        <v>2.78</v>
      </c>
      <c r="M1123" s="71">
        <f t="shared" si="970"/>
        <v>2.7028786611359998</v>
      </c>
      <c r="N1123" s="81">
        <v>8.4600000000000009</v>
      </c>
      <c r="O1123" s="71">
        <f t="shared" si="971"/>
        <v>8.2253070047520005</v>
      </c>
      <c r="P1123" s="71">
        <f t="shared" si="972"/>
        <v>10.928185665888</v>
      </c>
      <c r="Q1123" s="71">
        <f t="shared" si="973"/>
        <v>48.651815900448</v>
      </c>
      <c r="R1123" s="72">
        <f t="shared" si="974"/>
        <v>148.055526085536</v>
      </c>
      <c r="S1123" s="71">
        <f t="shared" si="975"/>
        <v>196.70734198598399</v>
      </c>
      <c r="V1123" s="106">
        <v>202.28</v>
      </c>
      <c r="X1123" s="120">
        <f t="shared" si="957"/>
        <v>5.5726580140160138</v>
      </c>
      <c r="Z1123" s="120"/>
    </row>
    <row r="1124" spans="1:164 13283:16384">
      <c r="A1124" s="27" t="s">
        <v>88</v>
      </c>
      <c r="B1124" s="4" t="s">
        <v>1161</v>
      </c>
      <c r="C1124" s="4" t="s">
        <v>9</v>
      </c>
      <c r="D1124" s="49" t="s">
        <v>593</v>
      </c>
      <c r="E1124" s="10" t="s">
        <v>310</v>
      </c>
      <c r="F1124" s="11">
        <v>116</v>
      </c>
      <c r="G1124" s="40">
        <v>2.06</v>
      </c>
      <c r="H1124" s="71">
        <f t="shared" si="967"/>
        <v>2.0028525330720002</v>
      </c>
      <c r="I1124" s="83">
        <v>6.18</v>
      </c>
      <c r="J1124" s="71">
        <f t="shared" si="968"/>
        <v>6.0085575992159992</v>
      </c>
      <c r="K1124" s="71">
        <f t="shared" si="969"/>
        <v>8.0114101322879989</v>
      </c>
      <c r="L1124" s="81">
        <v>2.58</v>
      </c>
      <c r="M1124" s="71">
        <f t="shared" si="970"/>
        <v>2.508426958896</v>
      </c>
      <c r="N1124" s="81">
        <v>7.73</v>
      </c>
      <c r="O1124" s="71">
        <f t="shared" si="971"/>
        <v>7.5155582915760002</v>
      </c>
      <c r="P1124" s="71">
        <f t="shared" si="972"/>
        <v>10.023985250472</v>
      </c>
      <c r="Q1124" s="71">
        <f t="shared" si="973"/>
        <v>290.97752723193599</v>
      </c>
      <c r="R1124" s="72">
        <f t="shared" si="974"/>
        <v>871.80476182281598</v>
      </c>
      <c r="S1124" s="71">
        <f t="shared" si="975"/>
        <v>1162.782289054752</v>
      </c>
      <c r="V1124" s="107">
        <v>1194.8</v>
      </c>
      <c r="X1124" s="120">
        <f t="shared" si="957"/>
        <v>32.017710945247927</v>
      </c>
      <c r="Z1124" s="120"/>
    </row>
    <row r="1125" spans="1:164 13283:16384">
      <c r="A1125" s="27" t="s">
        <v>91</v>
      </c>
      <c r="B1125" s="4" t="s">
        <v>450</v>
      </c>
      <c r="C1125" s="4" t="s">
        <v>9</v>
      </c>
      <c r="D1125" s="49" t="s">
        <v>598</v>
      </c>
      <c r="E1125" s="10" t="s">
        <v>310</v>
      </c>
      <c r="F1125" s="11">
        <v>65</v>
      </c>
      <c r="G1125" s="40">
        <v>7.82</v>
      </c>
      <c r="H1125" s="71">
        <f t="shared" si="967"/>
        <v>7.6030615575839997</v>
      </c>
      <c r="I1125" s="83">
        <v>5.67</v>
      </c>
      <c r="J1125" s="71">
        <f t="shared" si="968"/>
        <v>5.5127057585039996</v>
      </c>
      <c r="K1125" s="71">
        <f t="shared" si="969"/>
        <v>13.115767316088</v>
      </c>
      <c r="L1125" s="81">
        <v>9.7799999999999994</v>
      </c>
      <c r="M1125" s="71">
        <f t="shared" si="970"/>
        <v>9.5086882395359993</v>
      </c>
      <c r="N1125" s="81">
        <v>7.09</v>
      </c>
      <c r="O1125" s="71">
        <f t="shared" si="971"/>
        <v>6.8933128444079994</v>
      </c>
      <c r="P1125" s="71">
        <f t="shared" si="972"/>
        <v>16.402001083944</v>
      </c>
      <c r="Q1125" s="71">
        <f t="shared" si="973"/>
        <v>618.06473556983997</v>
      </c>
      <c r="R1125" s="72">
        <f t="shared" si="974"/>
        <v>448.06533488651996</v>
      </c>
      <c r="S1125" s="71">
        <f t="shared" si="975"/>
        <v>1066.13007045636</v>
      </c>
      <c r="V1125" s="107">
        <v>1096.3599999999999</v>
      </c>
      <c r="X1125" s="120">
        <f t="shared" si="957"/>
        <v>30.229929543639855</v>
      </c>
      <c r="Z1125" s="120"/>
    </row>
    <row r="1126" spans="1:164 13283:16384">
      <c r="A1126" s="27" t="s">
        <v>95</v>
      </c>
      <c r="B1126" s="4" t="s">
        <v>478</v>
      </c>
      <c r="C1126" s="4" t="s">
        <v>9</v>
      </c>
      <c r="D1126" s="49" t="s">
        <v>479</v>
      </c>
      <c r="E1126" s="10" t="s">
        <v>310</v>
      </c>
      <c r="F1126" s="11">
        <v>174</v>
      </c>
      <c r="G1126" s="40">
        <v>1.56</v>
      </c>
      <c r="H1126" s="71">
        <f t="shared" si="967"/>
        <v>1.5167232774720001</v>
      </c>
      <c r="I1126" s="83">
        <v>4.7300000000000004</v>
      </c>
      <c r="J1126" s="71">
        <f t="shared" si="968"/>
        <v>4.5987827579760001</v>
      </c>
      <c r="K1126" s="71">
        <f t="shared" si="969"/>
        <v>6.115506035448</v>
      </c>
      <c r="L1126" s="81">
        <v>1.95</v>
      </c>
      <c r="M1126" s="71">
        <f t="shared" si="970"/>
        <v>1.8959040968399998</v>
      </c>
      <c r="N1126" s="81">
        <v>5.91</v>
      </c>
      <c r="O1126" s="71">
        <f t="shared" si="971"/>
        <v>5.7460478011919998</v>
      </c>
      <c r="P1126" s="71">
        <f t="shared" si="972"/>
        <v>7.6419518980319996</v>
      </c>
      <c r="Q1126" s="71">
        <f t="shared" si="973"/>
        <v>329.88731285015996</v>
      </c>
      <c r="R1126" s="72">
        <f t="shared" si="974"/>
        <v>999.81231740740793</v>
      </c>
      <c r="S1126" s="71">
        <f t="shared" si="975"/>
        <v>1329.6996302575678</v>
      </c>
      <c r="V1126" s="107">
        <v>1367.64</v>
      </c>
      <c r="X1126" s="120">
        <f t="shared" si="957"/>
        <v>37.940369742432267</v>
      </c>
      <c r="Z1126" s="120"/>
    </row>
    <row r="1127" spans="1:164 13283:16384">
      <c r="A1127" s="27" t="s">
        <v>98</v>
      </c>
      <c r="B1127" s="4" t="s">
        <v>482</v>
      </c>
      <c r="C1127" s="4" t="s">
        <v>9</v>
      </c>
      <c r="D1127" s="49" t="s">
        <v>483</v>
      </c>
      <c r="E1127" s="10" t="s">
        <v>310</v>
      </c>
      <c r="F1127" s="11">
        <v>40</v>
      </c>
      <c r="G1127" s="40">
        <v>2.25</v>
      </c>
      <c r="H1127" s="71">
        <f t="shared" si="967"/>
        <v>2.1875816501999998</v>
      </c>
      <c r="I1127" s="83">
        <v>9.4600000000000009</v>
      </c>
      <c r="J1127" s="71">
        <f t="shared" si="968"/>
        <v>9.1975655159520002</v>
      </c>
      <c r="K1127" s="71">
        <f t="shared" si="969"/>
        <v>11.385147166152001</v>
      </c>
      <c r="L1127" s="81">
        <v>2.81</v>
      </c>
      <c r="M1127" s="71">
        <f t="shared" si="970"/>
        <v>2.732046416472</v>
      </c>
      <c r="N1127" s="81">
        <v>11.82</v>
      </c>
      <c r="O1127" s="71">
        <f t="shared" si="971"/>
        <v>11.492095602384</v>
      </c>
      <c r="P1127" s="71">
        <f t="shared" si="972"/>
        <v>14.224142018856</v>
      </c>
      <c r="Q1127" s="71">
        <f t="shared" si="973"/>
        <v>109.28185665888</v>
      </c>
      <c r="R1127" s="72">
        <f t="shared" si="974"/>
        <v>459.68382409535997</v>
      </c>
      <c r="S1127" s="71">
        <f t="shared" si="975"/>
        <v>568.96568075424</v>
      </c>
      <c r="V1127" s="106">
        <v>585.29999999999995</v>
      </c>
      <c r="X1127" s="120">
        <f t="shared" si="957"/>
        <v>16.334319245759957</v>
      </c>
      <c r="Z1127" s="120"/>
    </row>
    <row r="1128" spans="1:164 13283:16384">
      <c r="A1128" s="27" t="s">
        <v>101</v>
      </c>
      <c r="B1128" s="4" t="s">
        <v>486</v>
      </c>
      <c r="C1128" s="4" t="s">
        <v>9</v>
      </c>
      <c r="D1128" s="49" t="s">
        <v>599</v>
      </c>
      <c r="E1128" s="10" t="s">
        <v>310</v>
      </c>
      <c r="F1128" s="11">
        <v>20</v>
      </c>
      <c r="G1128" s="40">
        <v>23.55</v>
      </c>
      <c r="H1128" s="71">
        <f t="shared" si="967"/>
        <v>22.89668793876</v>
      </c>
      <c r="I1128" s="83">
        <v>29.47</v>
      </c>
      <c r="J1128" s="71">
        <f t="shared" si="968"/>
        <v>28.652458325063996</v>
      </c>
      <c r="K1128" s="71">
        <f t="shared" si="969"/>
        <v>51.549146263823999</v>
      </c>
      <c r="L1128" s="81">
        <v>29.44</v>
      </c>
      <c r="M1128" s="71">
        <f t="shared" si="970"/>
        <v>28.623290569727999</v>
      </c>
      <c r="N1128" s="81">
        <v>36.840000000000003</v>
      </c>
      <c r="O1128" s="71">
        <f t="shared" si="971"/>
        <v>35.818003552608005</v>
      </c>
      <c r="P1128" s="71">
        <f t="shared" si="972"/>
        <v>64.441294122336004</v>
      </c>
      <c r="Q1128" s="71">
        <f t="shared" si="973"/>
        <v>572.46581139455998</v>
      </c>
      <c r="R1128" s="72">
        <f t="shared" si="974"/>
        <v>716.36007105216004</v>
      </c>
      <c r="S1128" s="71">
        <f t="shared" si="975"/>
        <v>1288.82588244672</v>
      </c>
      <c r="V1128" s="107">
        <v>1325.5</v>
      </c>
      <c r="X1128" s="120">
        <f t="shared" si="957"/>
        <v>36.674117553279984</v>
      </c>
      <c r="Z1128" s="120"/>
    </row>
    <row r="1129" spans="1:164 13283:16384">
      <c r="A1129" s="27" t="s">
        <v>104</v>
      </c>
      <c r="B1129" s="4" t="s">
        <v>498</v>
      </c>
      <c r="C1129" s="4" t="s">
        <v>9</v>
      </c>
      <c r="D1129" s="49" t="s">
        <v>499</v>
      </c>
      <c r="E1129" s="10" t="s">
        <v>310</v>
      </c>
      <c r="F1129" s="11">
        <v>15</v>
      </c>
      <c r="G1129" s="40">
        <v>5.84</v>
      </c>
      <c r="H1129" s="71">
        <f t="shared" si="967"/>
        <v>5.6779897054079997</v>
      </c>
      <c r="I1129" s="83">
        <v>15.03</v>
      </c>
      <c r="J1129" s="71">
        <f t="shared" si="968"/>
        <v>14.613045423335999</v>
      </c>
      <c r="K1129" s="71">
        <f t="shared" si="969"/>
        <v>20.291035128743999</v>
      </c>
      <c r="L1129" s="81">
        <v>7.3</v>
      </c>
      <c r="M1129" s="71">
        <f t="shared" si="970"/>
        <v>7.0974871317599995</v>
      </c>
      <c r="N1129" s="81">
        <v>18.79</v>
      </c>
      <c r="O1129" s="71">
        <f t="shared" si="971"/>
        <v>18.268737425447998</v>
      </c>
      <c r="P1129" s="71">
        <f t="shared" si="972"/>
        <v>25.366224557208</v>
      </c>
      <c r="Q1129" s="71">
        <f t="shared" si="973"/>
        <v>106.46230697639999</v>
      </c>
      <c r="R1129" s="72">
        <f t="shared" si="974"/>
        <v>274.03106138171995</v>
      </c>
      <c r="S1129" s="71">
        <f t="shared" si="975"/>
        <v>380.49336835811994</v>
      </c>
      <c r="V1129" s="106">
        <v>391.31</v>
      </c>
      <c r="X1129" s="120">
        <f t="shared" si="957"/>
        <v>10.816631641880065</v>
      </c>
      <c r="Z1129" s="120"/>
    </row>
    <row r="1130" spans="1:164 13283:16384" s="98" customFormat="1">
      <c r="A1130" s="92" t="s">
        <v>1292</v>
      </c>
      <c r="B1130" s="93"/>
      <c r="C1130" s="93"/>
      <c r="D1130" s="94" t="s">
        <v>509</v>
      </c>
      <c r="E1130" s="95"/>
      <c r="F1130" s="93"/>
      <c r="G1130" s="39"/>
      <c r="H1130" s="96"/>
      <c r="I1130" s="79"/>
      <c r="J1130" s="96"/>
      <c r="K1130" s="96"/>
      <c r="L1130" s="68"/>
      <c r="M1130" s="96"/>
      <c r="N1130" s="68"/>
      <c r="O1130" s="96"/>
      <c r="P1130" s="96"/>
      <c r="Q1130" s="97">
        <f>SUM(Q1131:Q1136)</f>
        <v>22242.134341264824</v>
      </c>
      <c r="R1130" s="97">
        <f>SUM(R1131:R1136)</f>
        <v>13373.863060471151</v>
      </c>
      <c r="S1130" s="97">
        <f>+Q1130+R1130</f>
        <v>35615.997401735978</v>
      </c>
      <c r="T1130" s="14"/>
      <c r="U1130" s="14"/>
      <c r="V1130" s="116">
        <v>36630.86</v>
      </c>
      <c r="W1130" s="14"/>
      <c r="X1130" s="120">
        <f t="shared" si="957"/>
        <v>1014.8625982640224</v>
      </c>
      <c r="Y1130" s="14"/>
      <c r="Z1130" s="120"/>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c r="BF1130" s="14"/>
      <c r="BG1130" s="14"/>
      <c r="BH1130" s="14"/>
      <c r="BI1130" s="14"/>
      <c r="BJ1130" s="14"/>
      <c r="BK1130" s="14"/>
      <c r="BL1130" s="14"/>
      <c r="BM1130" s="14"/>
      <c r="BN1130" s="14"/>
      <c r="BO1130" s="14"/>
      <c r="BP1130" s="14"/>
      <c r="BQ1130" s="14"/>
      <c r="BR1130" s="14"/>
      <c r="BS1130" s="14"/>
      <c r="BT1130" s="14"/>
      <c r="BU1130" s="14"/>
      <c r="BV1130" s="14"/>
      <c r="BW1130" s="14"/>
      <c r="BX1130" s="14"/>
      <c r="BY1130" s="14"/>
      <c r="BZ1130" s="14"/>
      <c r="CA1130" s="14"/>
      <c r="CB1130" s="14"/>
      <c r="CC1130" s="14"/>
      <c r="CD1130" s="14"/>
      <c r="CE1130" s="14"/>
      <c r="CF1130" s="14"/>
      <c r="CG1130" s="14"/>
      <c r="CH1130" s="14"/>
      <c r="CI1130" s="14"/>
      <c r="CJ1130" s="14"/>
      <c r="CK1130" s="14"/>
      <c r="CL1130" s="14"/>
      <c r="CM1130" s="14"/>
      <c r="CN1130" s="14"/>
      <c r="CO1130" s="14"/>
      <c r="CP1130" s="14"/>
      <c r="CQ1130" s="14"/>
      <c r="CR1130" s="14"/>
      <c r="CS1130" s="14"/>
      <c r="CT1130" s="14"/>
      <c r="CU1130" s="14"/>
      <c r="CV1130" s="14"/>
      <c r="CW1130" s="14"/>
      <c r="CX1130" s="14"/>
      <c r="CY1130" s="14"/>
      <c r="CZ1130" s="14"/>
      <c r="DA1130" s="14"/>
      <c r="DB1130" s="14"/>
      <c r="DC1130" s="14"/>
      <c r="DD1130" s="14"/>
      <c r="DE1130" s="14"/>
      <c r="DF1130" s="14"/>
      <c r="DG1130" s="14"/>
      <c r="DH1130" s="14"/>
      <c r="DI1130" s="14"/>
      <c r="DJ1130" s="14"/>
      <c r="DK1130" s="14"/>
      <c r="DL1130" s="14"/>
      <c r="DM1130" s="14"/>
      <c r="DN1130" s="14"/>
      <c r="DO1130" s="14"/>
      <c r="DP1130" s="14"/>
      <c r="DQ1130" s="14"/>
      <c r="DR1130" s="14"/>
      <c r="DS1130" s="14"/>
      <c r="DT1130" s="14"/>
      <c r="DU1130" s="14"/>
      <c r="DV1130" s="14"/>
      <c r="DW1130" s="14"/>
      <c r="DX1130" s="14"/>
      <c r="DY1130" s="14"/>
      <c r="DZ1130" s="14"/>
      <c r="EA1130" s="14"/>
      <c r="EB1130" s="14"/>
      <c r="EC1130" s="14"/>
      <c r="ED1130" s="14"/>
      <c r="EE1130" s="14"/>
      <c r="EF1130" s="14"/>
      <c r="EG1130" s="14"/>
      <c r="EH1130" s="14"/>
      <c r="EI1130" s="14"/>
      <c r="EJ1130" s="14"/>
      <c r="EK1130" s="14"/>
      <c r="EL1130" s="14"/>
      <c r="EM1130" s="14"/>
      <c r="EN1130" s="14"/>
      <c r="EO1130" s="14"/>
      <c r="EP1130" s="14"/>
      <c r="EQ1130" s="14"/>
      <c r="ER1130" s="14"/>
      <c r="ES1130" s="14"/>
      <c r="ET1130" s="14"/>
      <c r="EU1130" s="14"/>
      <c r="EV1130" s="14"/>
      <c r="EW1130" s="14"/>
      <c r="EX1130" s="14"/>
      <c r="EY1130" s="14"/>
      <c r="EZ1130" s="14"/>
      <c r="FA1130" s="14"/>
      <c r="FB1130" s="14"/>
      <c r="FC1130" s="14"/>
      <c r="FD1130" s="14"/>
      <c r="FE1130" s="14"/>
      <c r="FF1130" s="14"/>
      <c r="FG1130" s="14"/>
      <c r="FH1130" s="14"/>
      <c r="SPW1130" s="14"/>
      <c r="SPX1130" s="14"/>
      <c r="SPY1130" s="14"/>
      <c r="SPZ1130" s="14"/>
      <c r="SQA1130" s="14"/>
      <c r="SQB1130" s="14"/>
      <c r="SQC1130" s="14"/>
      <c r="SQD1130" s="14"/>
      <c r="SQE1130" s="14"/>
      <c r="SQF1130" s="14"/>
      <c r="SQG1130" s="14"/>
      <c r="SQH1130" s="14"/>
      <c r="SQI1130" s="14"/>
      <c r="SQJ1130" s="14"/>
      <c r="SQK1130" s="14"/>
      <c r="SQL1130" s="14"/>
      <c r="SQM1130" s="14"/>
      <c r="SQN1130" s="14"/>
      <c r="SQO1130" s="14"/>
      <c r="SQP1130" s="14"/>
      <c r="SQQ1130" s="14"/>
      <c r="SQR1130" s="14"/>
      <c r="SQS1130" s="14"/>
      <c r="SQT1130" s="14"/>
      <c r="SQU1130" s="14"/>
      <c r="SQV1130" s="14"/>
      <c r="SQW1130" s="14"/>
      <c r="SQX1130" s="14"/>
      <c r="SQY1130" s="14"/>
      <c r="SQZ1130" s="14"/>
      <c r="SRA1130" s="14"/>
      <c r="SRB1130" s="14"/>
      <c r="SRC1130" s="14"/>
      <c r="SRD1130" s="14"/>
      <c r="SRE1130" s="14"/>
      <c r="SRF1130" s="14"/>
      <c r="SRG1130" s="14"/>
      <c r="SRH1130" s="14"/>
      <c r="SRI1130" s="14"/>
      <c r="SRJ1130" s="14"/>
      <c r="SRK1130" s="14"/>
      <c r="SRL1130" s="14"/>
      <c r="SRM1130" s="14"/>
      <c r="SRN1130" s="14"/>
      <c r="SRO1130" s="14"/>
      <c r="SRP1130" s="14"/>
      <c r="SRQ1130" s="14"/>
      <c r="SRR1130" s="14"/>
      <c r="SRS1130" s="14"/>
      <c r="SRT1130" s="14"/>
      <c r="SRU1130" s="14"/>
      <c r="SRV1130" s="14"/>
      <c r="SRW1130" s="14"/>
      <c r="SRX1130" s="14"/>
      <c r="SRY1130" s="14"/>
      <c r="SRZ1130" s="14"/>
      <c r="SSA1130" s="14"/>
      <c r="SSB1130" s="14"/>
      <c r="SSC1130" s="14"/>
      <c r="SSD1130" s="14"/>
      <c r="SSE1130" s="14"/>
      <c r="SSF1130" s="14"/>
      <c r="SSG1130" s="14"/>
      <c r="SSH1130" s="14"/>
      <c r="SSI1130" s="14"/>
      <c r="SSJ1130" s="14"/>
      <c r="SSK1130" s="14"/>
      <c r="SSL1130" s="14"/>
      <c r="SSM1130" s="14"/>
      <c r="SSN1130" s="14"/>
      <c r="SSO1130" s="14"/>
      <c r="SSP1130" s="14"/>
      <c r="SSQ1130" s="14"/>
      <c r="SSR1130" s="14"/>
      <c r="SSS1130" s="14"/>
      <c r="SST1130" s="14"/>
      <c r="SSU1130" s="14"/>
      <c r="SSV1130" s="14"/>
      <c r="SSW1130" s="14"/>
      <c r="SSX1130" s="14"/>
      <c r="SSY1130" s="14"/>
      <c r="SSZ1130" s="14"/>
      <c r="STA1130" s="14"/>
      <c r="STB1130" s="14"/>
      <c r="STC1130" s="14"/>
      <c r="STD1130" s="14"/>
      <c r="STE1130" s="14"/>
      <c r="STF1130" s="14"/>
      <c r="STG1130" s="14"/>
      <c r="STH1130" s="14"/>
      <c r="STI1130" s="14"/>
      <c r="STJ1130" s="14"/>
      <c r="STK1130" s="14"/>
      <c r="STL1130" s="14"/>
      <c r="STM1130" s="14"/>
      <c r="STN1130" s="14"/>
      <c r="STO1130" s="14"/>
      <c r="STP1130" s="14"/>
      <c r="STQ1130" s="14"/>
      <c r="STR1130" s="14"/>
      <c r="STS1130" s="14"/>
      <c r="STT1130" s="14"/>
      <c r="STU1130" s="14"/>
      <c r="STV1130" s="14"/>
      <c r="STW1130" s="14"/>
      <c r="STX1130" s="14"/>
      <c r="STY1130" s="14"/>
      <c r="STZ1130" s="14"/>
      <c r="SUA1130" s="14"/>
      <c r="SUB1130" s="14"/>
      <c r="SUC1130" s="14"/>
      <c r="SUD1130" s="14"/>
      <c r="SUE1130" s="14"/>
      <c r="SUF1130" s="14"/>
      <c r="SUG1130" s="14"/>
      <c r="SUH1130" s="14"/>
      <c r="SUI1130" s="14"/>
      <c r="SUJ1130" s="14"/>
      <c r="SUK1130" s="14"/>
      <c r="SUL1130" s="14"/>
      <c r="SUM1130" s="14"/>
      <c r="SUN1130" s="14"/>
      <c r="SUO1130" s="14"/>
      <c r="SUP1130" s="14"/>
      <c r="SUQ1130" s="14"/>
      <c r="SUR1130" s="14"/>
      <c r="SUS1130" s="14"/>
      <c r="SUT1130" s="14"/>
      <c r="SUU1130" s="14"/>
      <c r="SUV1130" s="14"/>
      <c r="SUW1130" s="14"/>
      <c r="SUX1130" s="14"/>
      <c r="SUY1130" s="14"/>
      <c r="SUZ1130" s="14"/>
      <c r="SVA1130" s="14"/>
      <c r="SVB1130" s="14"/>
      <c r="SVC1130" s="14"/>
      <c r="SVD1130" s="14"/>
      <c r="SVE1130" s="14"/>
      <c r="SVF1130" s="14"/>
      <c r="SVG1130" s="14"/>
      <c r="SVH1130" s="14"/>
      <c r="SVI1130" s="14"/>
      <c r="SVJ1130" s="14"/>
      <c r="SVK1130" s="14"/>
      <c r="SVL1130" s="14"/>
      <c r="SVM1130" s="14"/>
      <c r="SVN1130" s="14"/>
      <c r="SVO1130" s="14"/>
      <c r="SVP1130" s="14"/>
      <c r="SVQ1130" s="14"/>
      <c r="SVR1130" s="14"/>
      <c r="SVS1130" s="14"/>
      <c r="SVT1130" s="14"/>
      <c r="SVU1130" s="14"/>
      <c r="SVV1130" s="14"/>
      <c r="SVW1130" s="14"/>
      <c r="SVX1130" s="14"/>
      <c r="SVY1130" s="14"/>
      <c r="SVZ1130" s="14"/>
      <c r="SWA1130" s="14"/>
      <c r="SWB1130" s="14"/>
      <c r="SWC1130" s="14"/>
      <c r="SWD1130" s="14"/>
      <c r="SWE1130" s="14"/>
      <c r="SWF1130" s="14"/>
      <c r="SWG1130" s="14"/>
      <c r="SWH1130" s="14"/>
      <c r="SWI1130" s="14"/>
      <c r="SWJ1130" s="14"/>
      <c r="SWK1130" s="14"/>
      <c r="SWL1130" s="14"/>
      <c r="SWM1130" s="14"/>
      <c r="SWN1130" s="14"/>
      <c r="SWO1130" s="14"/>
      <c r="SWP1130" s="14"/>
      <c r="SWQ1130" s="14"/>
      <c r="SWR1130" s="14"/>
      <c r="SWS1130" s="14"/>
      <c r="SWT1130" s="14"/>
      <c r="SWU1130" s="14"/>
      <c r="SWV1130" s="14"/>
      <c r="SWW1130" s="14"/>
      <c r="SWX1130" s="14"/>
      <c r="SWY1130" s="14"/>
      <c r="SWZ1130" s="14"/>
      <c r="SXA1130" s="14"/>
      <c r="SXB1130" s="14"/>
      <c r="SXC1130" s="14"/>
      <c r="SXD1130" s="14"/>
      <c r="SXE1130" s="14"/>
      <c r="SXF1130" s="14"/>
      <c r="SXG1130" s="14"/>
      <c r="SXH1130" s="14"/>
      <c r="SXI1130" s="14"/>
      <c r="SXJ1130" s="14"/>
      <c r="SXK1130" s="14"/>
      <c r="SXL1130" s="14"/>
      <c r="SXM1130" s="14"/>
      <c r="SXN1130" s="14"/>
      <c r="SXO1130" s="14"/>
      <c r="SXP1130" s="14"/>
      <c r="SXQ1130" s="14"/>
      <c r="SXR1130" s="14"/>
      <c r="SXS1130" s="14"/>
      <c r="SXT1130" s="14"/>
      <c r="SXU1130" s="14"/>
      <c r="SXV1130" s="14"/>
      <c r="SXW1130" s="14"/>
      <c r="SXX1130" s="14"/>
      <c r="SXY1130" s="14"/>
      <c r="SXZ1130" s="14"/>
      <c r="SYA1130" s="14"/>
      <c r="SYB1130" s="14"/>
      <c r="SYC1130" s="14"/>
      <c r="SYD1130" s="14"/>
      <c r="SYE1130" s="14"/>
      <c r="SYF1130" s="14"/>
      <c r="SYG1130" s="14"/>
      <c r="SYH1130" s="14"/>
      <c r="SYI1130" s="14"/>
      <c r="SYJ1130" s="14"/>
      <c r="SYK1130" s="14"/>
      <c r="SYL1130" s="14"/>
      <c r="SYM1130" s="14"/>
      <c r="SYN1130" s="14"/>
      <c r="SYO1130" s="14"/>
      <c r="SYP1130" s="14"/>
      <c r="SYQ1130" s="14"/>
      <c r="SYR1130" s="14"/>
      <c r="SYS1130" s="14"/>
      <c r="SYT1130" s="14"/>
      <c r="SYU1130" s="14"/>
      <c r="SYV1130" s="14"/>
      <c r="SYW1130" s="14"/>
      <c r="SYX1130" s="14"/>
      <c r="SYY1130" s="14"/>
      <c r="SYZ1130" s="14"/>
      <c r="SZA1130" s="14"/>
      <c r="SZB1130" s="14"/>
      <c r="SZC1130" s="14"/>
      <c r="SZD1130" s="14"/>
      <c r="SZE1130" s="14"/>
      <c r="SZF1130" s="14"/>
      <c r="SZG1130" s="14"/>
      <c r="SZH1130" s="14"/>
      <c r="SZI1130" s="14"/>
      <c r="SZJ1130" s="14"/>
      <c r="SZK1130" s="14"/>
      <c r="SZL1130" s="14"/>
      <c r="SZM1130" s="14"/>
      <c r="SZN1130" s="14"/>
      <c r="SZO1130" s="14"/>
      <c r="SZP1130" s="14"/>
      <c r="SZQ1130" s="14"/>
      <c r="SZR1130" s="14"/>
      <c r="SZS1130" s="14"/>
      <c r="SZT1130" s="14"/>
      <c r="SZU1130" s="14"/>
      <c r="SZV1130" s="14"/>
      <c r="SZW1130" s="14"/>
      <c r="SZX1130" s="14"/>
      <c r="SZY1130" s="14"/>
      <c r="SZZ1130" s="14"/>
      <c r="TAA1130" s="14"/>
      <c r="TAB1130" s="14"/>
      <c r="TAC1130" s="14"/>
      <c r="TAD1130" s="14"/>
      <c r="TAE1130" s="14"/>
      <c r="TAF1130" s="14"/>
      <c r="TAG1130" s="14"/>
      <c r="TAH1130" s="14"/>
      <c r="TAI1130" s="14"/>
      <c r="TAJ1130" s="14"/>
      <c r="TAK1130" s="14"/>
      <c r="TAL1130" s="14"/>
      <c r="TAM1130" s="14"/>
      <c r="TAN1130" s="14"/>
      <c r="TAO1130" s="14"/>
      <c r="TAP1130" s="14"/>
      <c r="TAQ1130" s="14"/>
      <c r="TAR1130" s="14"/>
      <c r="TAS1130" s="14"/>
      <c r="TAT1130" s="14"/>
      <c r="TAU1130" s="14"/>
      <c r="TAV1130" s="14"/>
      <c r="TAW1130" s="14"/>
      <c r="TAX1130" s="14"/>
      <c r="TAY1130" s="14"/>
      <c r="TAZ1130" s="14"/>
      <c r="TBA1130" s="14"/>
      <c r="TBB1130" s="14"/>
      <c r="TBC1130" s="14"/>
      <c r="TBD1130" s="14"/>
      <c r="TBE1130" s="14"/>
      <c r="TBF1130" s="14"/>
      <c r="TBG1130" s="14"/>
      <c r="TBH1130" s="14"/>
      <c r="TBI1130" s="14"/>
      <c r="TBJ1130" s="14"/>
      <c r="TBK1130" s="14"/>
      <c r="TBL1130" s="14"/>
      <c r="TBM1130" s="14"/>
      <c r="TBN1130" s="14"/>
      <c r="TBO1130" s="14"/>
      <c r="TBP1130" s="14"/>
      <c r="TBQ1130" s="14"/>
      <c r="TBR1130" s="14"/>
      <c r="TBS1130" s="14"/>
      <c r="TBT1130" s="14"/>
      <c r="TBU1130" s="14"/>
      <c r="TBV1130" s="14"/>
      <c r="TBW1130" s="14"/>
      <c r="TBX1130" s="14"/>
      <c r="TBY1130" s="14"/>
      <c r="TBZ1130" s="14"/>
      <c r="TCA1130" s="14"/>
      <c r="TCB1130" s="14"/>
      <c r="TCC1130" s="14"/>
      <c r="TCD1130" s="14"/>
      <c r="TCE1130" s="14"/>
      <c r="TCF1130" s="14"/>
      <c r="TCG1130" s="14"/>
      <c r="TCH1130" s="14"/>
      <c r="TCI1130" s="14"/>
      <c r="TCJ1130" s="14"/>
      <c r="TCK1130" s="14"/>
      <c r="TCL1130" s="14"/>
      <c r="TCM1130" s="14"/>
      <c r="TCN1130" s="14"/>
      <c r="TCO1130" s="14"/>
      <c r="TCP1130" s="14"/>
      <c r="TCQ1130" s="14"/>
      <c r="TCR1130" s="14"/>
      <c r="TCS1130" s="14"/>
      <c r="TCT1130" s="14"/>
      <c r="TCU1130" s="14"/>
      <c r="TCV1130" s="14"/>
      <c r="TCW1130" s="14"/>
      <c r="TCX1130" s="14"/>
      <c r="TCY1130" s="14"/>
      <c r="TCZ1130" s="14"/>
      <c r="TDA1130" s="14"/>
      <c r="TDB1130" s="14"/>
      <c r="TDC1130" s="14"/>
      <c r="TDD1130" s="14"/>
      <c r="TDE1130" s="14"/>
      <c r="TDF1130" s="14"/>
      <c r="TDG1130" s="14"/>
      <c r="TDH1130" s="14"/>
      <c r="TDI1130" s="14"/>
      <c r="TDJ1130" s="14"/>
      <c r="TDK1130" s="14"/>
      <c r="TDL1130" s="14"/>
      <c r="TDM1130" s="14"/>
      <c r="TDN1130" s="14"/>
      <c r="TDO1130" s="14"/>
      <c r="TDP1130" s="14"/>
      <c r="TDQ1130" s="14"/>
      <c r="TDR1130" s="14"/>
      <c r="TDS1130" s="14"/>
      <c r="TDT1130" s="14"/>
      <c r="TDU1130" s="14"/>
      <c r="TDV1130" s="14"/>
      <c r="TDW1130" s="14"/>
      <c r="TDX1130" s="14"/>
      <c r="TDY1130" s="14"/>
      <c r="TDZ1130" s="14"/>
      <c r="TEA1130" s="14"/>
      <c r="TEB1130" s="14"/>
      <c r="TEC1130" s="14"/>
      <c r="TED1130" s="14"/>
      <c r="TEE1130" s="14"/>
      <c r="TEF1130" s="14"/>
      <c r="TEG1130" s="14"/>
      <c r="TEH1130" s="14"/>
      <c r="TEI1130" s="14"/>
      <c r="TEJ1130" s="14"/>
      <c r="TEK1130" s="14"/>
      <c r="TEL1130" s="14"/>
      <c r="TEM1130" s="14"/>
      <c r="TEN1130" s="14"/>
      <c r="TEO1130" s="14"/>
      <c r="TEP1130" s="14"/>
      <c r="TEQ1130" s="14"/>
      <c r="TER1130" s="14"/>
      <c r="TES1130" s="14"/>
      <c r="TET1130" s="14"/>
      <c r="TEU1130" s="14"/>
      <c r="TEV1130" s="14"/>
      <c r="TEW1130" s="14"/>
      <c r="TEX1130" s="14"/>
      <c r="TEY1130" s="14"/>
      <c r="TEZ1130" s="14"/>
      <c r="TFA1130" s="14"/>
      <c r="TFB1130" s="14"/>
      <c r="TFC1130" s="14"/>
      <c r="TFD1130" s="14"/>
      <c r="TFE1130" s="14"/>
      <c r="TFF1130" s="14"/>
      <c r="TFG1130" s="14"/>
      <c r="TFH1130" s="14"/>
      <c r="TFI1130" s="14"/>
      <c r="TFJ1130" s="14"/>
      <c r="TFK1130" s="14"/>
      <c r="TFL1130" s="14"/>
      <c r="TFM1130" s="14"/>
      <c r="TFN1130" s="14"/>
      <c r="TFO1130" s="14"/>
      <c r="TFP1130" s="14"/>
      <c r="TFQ1130" s="14"/>
      <c r="TFR1130" s="14"/>
      <c r="TFS1130" s="14"/>
      <c r="TFT1130" s="14"/>
      <c r="TFU1130" s="14"/>
      <c r="TFV1130" s="14"/>
      <c r="TFW1130" s="14"/>
      <c r="TFX1130" s="14"/>
      <c r="TFY1130" s="14"/>
      <c r="TFZ1130" s="14"/>
      <c r="TGA1130" s="14"/>
      <c r="TGB1130" s="14"/>
      <c r="TGC1130" s="14"/>
      <c r="TGD1130" s="14"/>
      <c r="TGE1130" s="14"/>
      <c r="TGF1130" s="14"/>
      <c r="TGG1130" s="14"/>
      <c r="TGH1130" s="14"/>
      <c r="TGI1130" s="14"/>
      <c r="TGJ1130" s="14"/>
      <c r="TGK1130" s="14"/>
      <c r="TGL1130" s="14"/>
      <c r="TGM1130" s="14"/>
      <c r="TGN1130" s="14"/>
      <c r="TGO1130" s="14"/>
      <c r="TGP1130" s="14"/>
      <c r="TGQ1130" s="14"/>
      <c r="TGR1130" s="14"/>
      <c r="TGS1130" s="14"/>
      <c r="TGT1130" s="14"/>
      <c r="TGU1130" s="14"/>
      <c r="TGV1130" s="14"/>
      <c r="TGW1130" s="14"/>
      <c r="TGX1130" s="14"/>
      <c r="TGY1130" s="14"/>
      <c r="TGZ1130" s="14"/>
      <c r="THA1130" s="14"/>
      <c r="THB1130" s="14"/>
      <c r="THC1130" s="14"/>
      <c r="THD1130" s="14"/>
      <c r="THE1130" s="14"/>
      <c r="THF1130" s="14"/>
      <c r="THG1130" s="14"/>
      <c r="THH1130" s="14"/>
      <c r="THI1130" s="14"/>
      <c r="THJ1130" s="14"/>
      <c r="THK1130" s="14"/>
      <c r="THL1130" s="14"/>
      <c r="THM1130" s="14"/>
      <c r="THN1130" s="14"/>
      <c r="THO1130" s="14"/>
      <c r="THP1130" s="14"/>
      <c r="THQ1130" s="14"/>
      <c r="THR1130" s="14"/>
      <c r="THS1130" s="14"/>
      <c r="THT1130" s="14"/>
      <c r="THU1130" s="14"/>
      <c r="THV1130" s="14"/>
      <c r="THW1130" s="14"/>
      <c r="THX1130" s="14"/>
      <c r="THY1130" s="14"/>
      <c r="THZ1130" s="14"/>
      <c r="TIA1130" s="14"/>
      <c r="TIB1130" s="14"/>
      <c r="TIC1130" s="14"/>
      <c r="TID1130" s="14"/>
      <c r="TIE1130" s="14"/>
      <c r="TIF1130" s="14"/>
      <c r="TIG1130" s="14"/>
      <c r="TIH1130" s="14"/>
      <c r="TII1130" s="14"/>
      <c r="TIJ1130" s="14"/>
      <c r="TIK1130" s="14"/>
      <c r="TIL1130" s="14"/>
      <c r="TIM1130" s="14"/>
      <c r="TIN1130" s="14"/>
      <c r="TIO1130" s="14"/>
      <c r="TIP1130" s="14"/>
      <c r="TIQ1130" s="14"/>
      <c r="TIR1130" s="14"/>
      <c r="TIS1130" s="14"/>
      <c r="TIT1130" s="14"/>
      <c r="TIU1130" s="14"/>
      <c r="TIV1130" s="14"/>
      <c r="TIW1130" s="14"/>
      <c r="TIX1130" s="14"/>
      <c r="TIY1130" s="14"/>
      <c r="TIZ1130" s="14"/>
      <c r="TJA1130" s="14"/>
      <c r="TJB1130" s="14"/>
      <c r="TJC1130" s="14"/>
      <c r="TJD1130" s="14"/>
      <c r="TJE1130" s="14"/>
      <c r="TJF1130" s="14"/>
      <c r="TJG1130" s="14"/>
      <c r="TJH1130" s="14"/>
      <c r="TJI1130" s="14"/>
      <c r="TJJ1130" s="14"/>
      <c r="TJK1130" s="14"/>
      <c r="TJL1130" s="14"/>
      <c r="TJM1130" s="14"/>
      <c r="TJN1130" s="14"/>
      <c r="TJO1130" s="14"/>
      <c r="TJP1130" s="14"/>
      <c r="TJQ1130" s="14"/>
      <c r="TJR1130" s="14"/>
      <c r="TJS1130" s="14"/>
      <c r="TJT1130" s="14"/>
      <c r="TJU1130" s="14"/>
      <c r="TJV1130" s="14"/>
      <c r="TJW1130" s="14"/>
      <c r="TJX1130" s="14"/>
      <c r="TJY1130" s="14"/>
      <c r="TJZ1130" s="14"/>
      <c r="TKA1130" s="14"/>
      <c r="TKB1130" s="14"/>
      <c r="TKC1130" s="14"/>
      <c r="TKD1130" s="14"/>
      <c r="TKE1130" s="14"/>
      <c r="TKF1130" s="14"/>
      <c r="TKG1130" s="14"/>
      <c r="TKH1130" s="14"/>
      <c r="TKI1130" s="14"/>
      <c r="TKJ1130" s="14"/>
      <c r="TKK1130" s="14"/>
      <c r="TKL1130" s="14"/>
      <c r="TKM1130" s="14"/>
      <c r="TKN1130" s="14"/>
      <c r="TKO1130" s="14"/>
      <c r="TKP1130" s="14"/>
      <c r="TKQ1130" s="14"/>
      <c r="TKR1130" s="14"/>
      <c r="TKS1130" s="14"/>
      <c r="TKT1130" s="14"/>
      <c r="TKU1130" s="14"/>
      <c r="TKV1130" s="14"/>
      <c r="TKW1130" s="14"/>
      <c r="TKX1130" s="14"/>
      <c r="TKY1130" s="14"/>
      <c r="TKZ1130" s="14"/>
      <c r="TLA1130" s="14"/>
      <c r="TLB1130" s="14"/>
      <c r="TLC1130" s="14"/>
      <c r="TLD1130" s="14"/>
      <c r="TLE1130" s="14"/>
      <c r="TLF1130" s="14"/>
      <c r="TLG1130" s="14"/>
      <c r="TLH1130" s="14"/>
      <c r="TLI1130" s="14"/>
      <c r="TLJ1130" s="14"/>
      <c r="TLK1130" s="14"/>
      <c r="TLL1130" s="14"/>
      <c r="TLM1130" s="14"/>
      <c r="TLN1130" s="14"/>
      <c r="TLO1130" s="14"/>
      <c r="TLP1130" s="14"/>
      <c r="TLQ1130" s="14"/>
      <c r="TLR1130" s="14"/>
      <c r="TLS1130" s="14"/>
      <c r="TLT1130" s="14"/>
      <c r="TLU1130" s="14"/>
      <c r="TLV1130" s="14"/>
      <c r="TLW1130" s="14"/>
      <c r="TLX1130" s="14"/>
      <c r="TLY1130" s="14"/>
      <c r="TLZ1130" s="14"/>
      <c r="TMA1130" s="14"/>
      <c r="TMB1130" s="14"/>
      <c r="TMC1130" s="14"/>
      <c r="TMD1130" s="14"/>
      <c r="TME1130" s="14"/>
      <c r="TMF1130" s="14"/>
      <c r="TMG1130" s="14"/>
      <c r="TMH1130" s="14"/>
      <c r="TMI1130" s="14"/>
      <c r="TMJ1130" s="14"/>
      <c r="TMK1130" s="14"/>
      <c r="TML1130" s="14"/>
      <c r="TMM1130" s="14"/>
      <c r="TMN1130" s="14"/>
      <c r="TMO1130" s="14"/>
      <c r="TMP1130" s="14"/>
      <c r="TMQ1130" s="14"/>
      <c r="TMR1130" s="14"/>
      <c r="TMS1130" s="14"/>
      <c r="TMT1130" s="14"/>
      <c r="TMU1130" s="14"/>
      <c r="TMV1130" s="14"/>
      <c r="TMW1130" s="14"/>
      <c r="TMX1130" s="14"/>
      <c r="TMY1130" s="14"/>
      <c r="TMZ1130" s="14"/>
      <c r="TNA1130" s="14"/>
      <c r="TNB1130" s="14"/>
      <c r="TNC1130" s="14"/>
      <c r="TND1130" s="14"/>
      <c r="TNE1130" s="14"/>
      <c r="TNF1130" s="14"/>
      <c r="TNG1130" s="14"/>
      <c r="TNH1130" s="14"/>
      <c r="TNI1130" s="14"/>
      <c r="TNJ1130" s="14"/>
      <c r="TNK1130" s="14"/>
      <c r="TNL1130" s="14"/>
      <c r="TNM1130" s="14"/>
      <c r="TNN1130" s="14"/>
      <c r="TNO1130" s="14"/>
      <c r="TNP1130" s="14"/>
      <c r="TNQ1130" s="14"/>
      <c r="TNR1130" s="14"/>
      <c r="TNS1130" s="14"/>
      <c r="TNT1130" s="14"/>
      <c r="TNU1130" s="14"/>
      <c r="TNV1130" s="14"/>
      <c r="TNW1130" s="14"/>
      <c r="TNX1130" s="14"/>
      <c r="TNY1130" s="14"/>
      <c r="TNZ1130" s="14"/>
      <c r="TOA1130" s="14"/>
      <c r="TOB1130" s="14"/>
      <c r="TOC1130" s="14"/>
      <c r="TOD1130" s="14"/>
      <c r="TOE1130" s="14"/>
      <c r="TOF1130" s="14"/>
      <c r="TOG1130" s="14"/>
      <c r="TOH1130" s="14"/>
      <c r="TOI1130" s="14"/>
      <c r="TOJ1130" s="14"/>
      <c r="TOK1130" s="14"/>
      <c r="TOL1130" s="14"/>
      <c r="TOM1130" s="14"/>
      <c r="TON1130" s="14"/>
      <c r="TOO1130" s="14"/>
      <c r="TOP1130" s="14"/>
      <c r="TOQ1130" s="14"/>
      <c r="TOR1130" s="14"/>
      <c r="TOS1130" s="14"/>
      <c r="TOT1130" s="14"/>
      <c r="TOU1130" s="14"/>
      <c r="TOV1130" s="14"/>
      <c r="TOW1130" s="14"/>
      <c r="TOX1130" s="14"/>
      <c r="TOY1130" s="14"/>
      <c r="TOZ1130" s="14"/>
      <c r="TPA1130" s="14"/>
      <c r="TPB1130" s="14"/>
      <c r="TPC1130" s="14"/>
      <c r="TPD1130" s="14"/>
      <c r="TPE1130" s="14"/>
      <c r="TPF1130" s="14"/>
      <c r="TPG1130" s="14"/>
      <c r="TPH1130" s="14"/>
      <c r="TPI1130" s="14"/>
      <c r="TPJ1130" s="14"/>
      <c r="TPK1130" s="14"/>
      <c r="TPL1130" s="14"/>
      <c r="TPM1130" s="14"/>
      <c r="TPN1130" s="14"/>
      <c r="TPO1130" s="14"/>
      <c r="TPP1130" s="14"/>
      <c r="TPQ1130" s="14"/>
      <c r="TPR1130" s="14"/>
      <c r="TPS1130" s="14"/>
      <c r="TPT1130" s="14"/>
      <c r="TPU1130" s="14"/>
      <c r="TPV1130" s="14"/>
      <c r="TPW1130" s="14"/>
      <c r="TPX1130" s="14"/>
      <c r="TPY1130" s="14"/>
      <c r="TPZ1130" s="14"/>
      <c r="TQA1130" s="14"/>
      <c r="TQB1130" s="14"/>
      <c r="TQC1130" s="14"/>
      <c r="TQD1130" s="14"/>
      <c r="TQE1130" s="14"/>
      <c r="TQF1130" s="14"/>
      <c r="TQG1130" s="14"/>
      <c r="TQH1130" s="14"/>
      <c r="TQI1130" s="14"/>
      <c r="TQJ1130" s="14"/>
      <c r="TQK1130" s="14"/>
      <c r="TQL1130" s="14"/>
      <c r="TQM1130" s="14"/>
      <c r="TQN1130" s="14"/>
      <c r="TQO1130" s="14"/>
      <c r="TQP1130" s="14"/>
      <c r="TQQ1130" s="14"/>
      <c r="TQR1130" s="14"/>
      <c r="TQS1130" s="14"/>
      <c r="TQT1130" s="14"/>
      <c r="TQU1130" s="14"/>
      <c r="TQV1130" s="14"/>
      <c r="TQW1130" s="14"/>
      <c r="TQX1130" s="14"/>
      <c r="TQY1130" s="14"/>
      <c r="TQZ1130" s="14"/>
      <c r="TRA1130" s="14"/>
      <c r="TRB1130" s="14"/>
      <c r="TRC1130" s="14"/>
      <c r="TRD1130" s="14"/>
      <c r="TRE1130" s="14"/>
      <c r="TRF1130" s="14"/>
      <c r="TRG1130" s="14"/>
      <c r="TRH1130" s="14"/>
      <c r="TRI1130" s="14"/>
      <c r="TRJ1130" s="14"/>
      <c r="TRK1130" s="14"/>
      <c r="TRL1130" s="14"/>
      <c r="TRM1130" s="14"/>
      <c r="TRN1130" s="14"/>
      <c r="TRO1130" s="14"/>
      <c r="TRP1130" s="14"/>
      <c r="TRQ1130" s="14"/>
      <c r="TRR1130" s="14"/>
      <c r="TRS1130" s="14"/>
      <c r="TRT1130" s="14"/>
      <c r="TRU1130" s="14"/>
      <c r="TRV1130" s="14"/>
      <c r="TRW1130" s="14"/>
      <c r="TRX1130" s="14"/>
      <c r="TRY1130" s="14"/>
      <c r="TRZ1130" s="14"/>
      <c r="TSA1130" s="14"/>
      <c r="TSB1130" s="14"/>
      <c r="TSC1130" s="14"/>
      <c r="TSD1130" s="14"/>
      <c r="TSE1130" s="14"/>
      <c r="TSF1130" s="14"/>
      <c r="TSG1130" s="14"/>
      <c r="TSH1130" s="14"/>
      <c r="TSI1130" s="14"/>
      <c r="TSJ1130" s="14"/>
      <c r="TSK1130" s="14"/>
      <c r="TSL1130" s="14"/>
      <c r="TSM1130" s="14"/>
      <c r="TSN1130" s="14"/>
      <c r="TSO1130" s="14"/>
      <c r="TSP1130" s="14"/>
      <c r="TSQ1130" s="14"/>
      <c r="TSR1130" s="14"/>
      <c r="TSS1130" s="14"/>
      <c r="TST1130" s="14"/>
      <c r="TSU1130" s="14"/>
      <c r="TSV1130" s="14"/>
      <c r="TSW1130" s="14"/>
      <c r="TSX1130" s="14"/>
      <c r="TSY1130" s="14"/>
      <c r="TSZ1130" s="14"/>
      <c r="TTA1130" s="14"/>
      <c r="TTB1130" s="14"/>
      <c r="TTC1130" s="14"/>
      <c r="TTD1130" s="14"/>
      <c r="TTE1130" s="14"/>
      <c r="TTF1130" s="14"/>
      <c r="TTG1130" s="14"/>
      <c r="TTH1130" s="14"/>
      <c r="TTI1130" s="14"/>
      <c r="TTJ1130" s="14"/>
      <c r="TTK1130" s="14"/>
      <c r="TTL1130" s="14"/>
      <c r="TTM1130" s="14"/>
      <c r="TTN1130" s="14"/>
      <c r="TTO1130" s="14"/>
      <c r="TTP1130" s="14"/>
      <c r="TTQ1130" s="14"/>
      <c r="TTR1130" s="14"/>
      <c r="TTS1130" s="14"/>
      <c r="TTT1130" s="14"/>
      <c r="TTU1130" s="14"/>
      <c r="TTV1130" s="14"/>
      <c r="TTW1130" s="14"/>
      <c r="TTX1130" s="14"/>
      <c r="TTY1130" s="14"/>
      <c r="TTZ1130" s="14"/>
      <c r="TUA1130" s="14"/>
      <c r="TUB1130" s="14"/>
      <c r="TUC1130" s="14"/>
      <c r="TUD1130" s="14"/>
      <c r="TUE1130" s="14"/>
      <c r="TUF1130" s="14"/>
      <c r="TUG1130" s="14"/>
      <c r="TUH1130" s="14"/>
      <c r="TUI1130" s="14"/>
      <c r="TUJ1130" s="14"/>
      <c r="TUK1130" s="14"/>
      <c r="TUL1130" s="14"/>
      <c r="TUM1130" s="14"/>
      <c r="TUN1130" s="14"/>
      <c r="TUO1130" s="14"/>
      <c r="TUP1130" s="14"/>
      <c r="TUQ1130" s="14"/>
      <c r="TUR1130" s="14"/>
      <c r="TUS1130" s="14"/>
      <c r="TUT1130" s="14"/>
      <c r="TUU1130" s="14"/>
      <c r="TUV1130" s="14"/>
      <c r="TUW1130" s="14"/>
      <c r="TUX1130" s="14"/>
      <c r="TUY1130" s="14"/>
      <c r="TUZ1130" s="14"/>
      <c r="TVA1130" s="14"/>
      <c r="TVB1130" s="14"/>
      <c r="TVC1130" s="14"/>
      <c r="TVD1130" s="14"/>
      <c r="TVE1130" s="14"/>
      <c r="TVF1130" s="14"/>
      <c r="TVG1130" s="14"/>
      <c r="TVH1130" s="14"/>
      <c r="TVI1130" s="14"/>
      <c r="TVJ1130" s="14"/>
      <c r="TVK1130" s="14"/>
      <c r="TVL1130" s="14"/>
      <c r="TVM1130" s="14"/>
      <c r="TVN1130" s="14"/>
      <c r="TVO1130" s="14"/>
      <c r="TVP1130" s="14"/>
      <c r="TVQ1130" s="14"/>
      <c r="TVR1130" s="14"/>
      <c r="TVS1130" s="14"/>
      <c r="TVT1130" s="14"/>
      <c r="TVU1130" s="14"/>
      <c r="TVV1130" s="14"/>
      <c r="TVW1130" s="14"/>
      <c r="TVX1130" s="14"/>
      <c r="TVY1130" s="14"/>
      <c r="TVZ1130" s="14"/>
      <c r="TWA1130" s="14"/>
      <c r="TWB1130" s="14"/>
      <c r="TWC1130" s="14"/>
      <c r="TWD1130" s="14"/>
      <c r="TWE1130" s="14"/>
      <c r="TWF1130" s="14"/>
      <c r="TWG1130" s="14"/>
      <c r="TWH1130" s="14"/>
      <c r="TWI1130" s="14"/>
      <c r="TWJ1130" s="14"/>
      <c r="TWK1130" s="14"/>
      <c r="TWL1130" s="14"/>
      <c r="TWM1130" s="14"/>
      <c r="TWN1130" s="14"/>
      <c r="TWO1130" s="14"/>
      <c r="TWP1130" s="14"/>
      <c r="TWQ1130" s="14"/>
      <c r="TWR1130" s="14"/>
      <c r="TWS1130" s="14"/>
      <c r="TWT1130" s="14"/>
      <c r="TWU1130" s="14"/>
      <c r="TWV1130" s="14"/>
      <c r="TWW1130" s="14"/>
      <c r="TWX1130" s="14"/>
      <c r="TWY1130" s="14"/>
      <c r="TWZ1130" s="14"/>
      <c r="TXA1130" s="14"/>
      <c r="TXB1130" s="14"/>
      <c r="TXC1130" s="14"/>
      <c r="TXD1130" s="14"/>
      <c r="TXE1130" s="14"/>
      <c r="TXF1130" s="14"/>
      <c r="TXG1130" s="14"/>
      <c r="TXH1130" s="14"/>
      <c r="TXI1130" s="14"/>
      <c r="TXJ1130" s="14"/>
      <c r="TXK1130" s="14"/>
      <c r="TXL1130" s="14"/>
      <c r="TXM1130" s="14"/>
      <c r="TXN1130" s="14"/>
      <c r="TXO1130" s="14"/>
      <c r="TXP1130" s="14"/>
      <c r="TXQ1130" s="14"/>
      <c r="TXR1130" s="14"/>
      <c r="TXS1130" s="14"/>
      <c r="TXT1130" s="14"/>
      <c r="TXU1130" s="14"/>
      <c r="TXV1130" s="14"/>
      <c r="TXW1130" s="14"/>
      <c r="TXX1130" s="14"/>
      <c r="TXY1130" s="14"/>
      <c r="TXZ1130" s="14"/>
      <c r="TYA1130" s="14"/>
      <c r="TYB1130" s="14"/>
      <c r="TYC1130" s="14"/>
      <c r="TYD1130" s="14"/>
      <c r="TYE1130" s="14"/>
      <c r="TYF1130" s="14"/>
      <c r="TYG1130" s="14"/>
      <c r="TYH1130" s="14"/>
      <c r="TYI1130" s="14"/>
      <c r="TYJ1130" s="14"/>
      <c r="TYK1130" s="14"/>
      <c r="TYL1130" s="14"/>
      <c r="TYM1130" s="14"/>
      <c r="TYN1130" s="14"/>
      <c r="TYO1130" s="14"/>
      <c r="TYP1130" s="14"/>
      <c r="TYQ1130" s="14"/>
      <c r="TYR1130" s="14"/>
      <c r="TYS1130" s="14"/>
      <c r="TYT1130" s="14"/>
      <c r="TYU1130" s="14"/>
      <c r="TYV1130" s="14"/>
      <c r="TYW1130" s="14"/>
      <c r="TYX1130" s="14"/>
      <c r="TYY1130" s="14"/>
      <c r="TYZ1130" s="14"/>
      <c r="TZA1130" s="14"/>
      <c r="TZB1130" s="14"/>
      <c r="TZC1130" s="14"/>
      <c r="TZD1130" s="14"/>
      <c r="TZE1130" s="14"/>
      <c r="TZF1130" s="14"/>
      <c r="TZG1130" s="14"/>
      <c r="TZH1130" s="14"/>
      <c r="TZI1130" s="14"/>
      <c r="TZJ1130" s="14"/>
      <c r="TZK1130" s="14"/>
      <c r="TZL1130" s="14"/>
      <c r="TZM1130" s="14"/>
      <c r="TZN1130" s="14"/>
      <c r="TZO1130" s="14"/>
      <c r="TZP1130" s="14"/>
      <c r="TZQ1130" s="14"/>
      <c r="TZR1130" s="14"/>
      <c r="TZS1130" s="14"/>
      <c r="TZT1130" s="14"/>
      <c r="TZU1130" s="14"/>
      <c r="TZV1130" s="14"/>
      <c r="TZW1130" s="14"/>
      <c r="TZX1130" s="14"/>
      <c r="TZY1130" s="14"/>
      <c r="TZZ1130" s="14"/>
      <c r="UAA1130" s="14"/>
      <c r="UAB1130" s="14"/>
      <c r="UAC1130" s="14"/>
      <c r="UAD1130" s="14"/>
      <c r="UAE1130" s="14"/>
      <c r="UAF1130" s="14"/>
      <c r="UAG1130" s="14"/>
      <c r="UAH1130" s="14"/>
      <c r="UAI1130" s="14"/>
      <c r="UAJ1130" s="14"/>
      <c r="UAK1130" s="14"/>
      <c r="UAL1130" s="14"/>
      <c r="UAM1130" s="14"/>
      <c r="UAN1130" s="14"/>
      <c r="UAO1130" s="14"/>
      <c r="UAP1130" s="14"/>
      <c r="UAQ1130" s="14"/>
      <c r="UAR1130" s="14"/>
      <c r="UAS1130" s="14"/>
      <c r="UAT1130" s="14"/>
      <c r="UAU1130" s="14"/>
      <c r="UAV1130" s="14"/>
      <c r="UAW1130" s="14"/>
      <c r="UAX1130" s="14"/>
      <c r="UAY1130" s="14"/>
      <c r="UAZ1130" s="14"/>
      <c r="UBA1130" s="14"/>
      <c r="UBB1130" s="14"/>
      <c r="UBC1130" s="14"/>
      <c r="UBD1130" s="14"/>
      <c r="UBE1130" s="14"/>
      <c r="UBF1130" s="14"/>
      <c r="UBG1130" s="14"/>
      <c r="UBH1130" s="14"/>
      <c r="UBI1130" s="14"/>
      <c r="UBJ1130" s="14"/>
      <c r="UBK1130" s="14"/>
      <c r="UBL1130" s="14"/>
      <c r="UBM1130" s="14"/>
      <c r="UBN1130" s="14"/>
      <c r="UBO1130" s="14"/>
      <c r="UBP1130" s="14"/>
      <c r="UBQ1130" s="14"/>
      <c r="UBR1130" s="14"/>
      <c r="UBS1130" s="14"/>
      <c r="UBT1130" s="14"/>
      <c r="UBU1130" s="14"/>
      <c r="UBV1130" s="14"/>
      <c r="UBW1130" s="14"/>
      <c r="UBX1130" s="14"/>
      <c r="UBY1130" s="14"/>
      <c r="UBZ1130" s="14"/>
      <c r="UCA1130" s="14"/>
      <c r="UCB1130" s="14"/>
      <c r="UCC1130" s="14"/>
      <c r="UCD1130" s="14"/>
      <c r="UCE1130" s="14"/>
      <c r="UCF1130" s="14"/>
      <c r="UCG1130" s="14"/>
      <c r="UCH1130" s="14"/>
      <c r="UCI1130" s="14"/>
      <c r="UCJ1130" s="14"/>
      <c r="UCK1130" s="14"/>
      <c r="UCL1130" s="14"/>
      <c r="UCM1130" s="14"/>
      <c r="UCN1130" s="14"/>
      <c r="UCO1130" s="14"/>
      <c r="UCP1130" s="14"/>
      <c r="UCQ1130" s="14"/>
      <c r="UCR1130" s="14"/>
      <c r="UCS1130" s="14"/>
      <c r="UCT1130" s="14"/>
      <c r="UCU1130" s="14"/>
      <c r="UCV1130" s="14"/>
      <c r="UCW1130" s="14"/>
      <c r="UCX1130" s="14"/>
      <c r="UCY1130" s="14"/>
      <c r="UCZ1130" s="14"/>
      <c r="UDA1130" s="14"/>
      <c r="UDB1130" s="14"/>
      <c r="UDC1130" s="14"/>
      <c r="UDD1130" s="14"/>
      <c r="UDE1130" s="14"/>
      <c r="UDF1130" s="14"/>
      <c r="UDG1130" s="14"/>
      <c r="UDH1130" s="14"/>
      <c r="UDI1130" s="14"/>
      <c r="UDJ1130" s="14"/>
      <c r="UDK1130" s="14"/>
      <c r="UDL1130" s="14"/>
      <c r="UDM1130" s="14"/>
      <c r="UDN1130" s="14"/>
      <c r="UDO1130" s="14"/>
      <c r="UDP1130" s="14"/>
      <c r="UDQ1130" s="14"/>
      <c r="UDR1130" s="14"/>
      <c r="UDS1130" s="14"/>
      <c r="UDT1130" s="14"/>
      <c r="UDU1130" s="14"/>
      <c r="UDV1130" s="14"/>
      <c r="UDW1130" s="14"/>
      <c r="UDX1130" s="14"/>
      <c r="UDY1130" s="14"/>
      <c r="UDZ1130" s="14"/>
      <c r="UEA1130" s="14"/>
      <c r="UEB1130" s="14"/>
      <c r="UEC1130" s="14"/>
      <c r="UED1130" s="14"/>
      <c r="UEE1130" s="14"/>
      <c r="UEF1130" s="14"/>
      <c r="UEG1130" s="14"/>
      <c r="UEH1130" s="14"/>
      <c r="UEI1130" s="14"/>
      <c r="UEJ1130" s="14"/>
      <c r="UEK1130" s="14"/>
      <c r="UEL1130" s="14"/>
      <c r="UEM1130" s="14"/>
      <c r="UEN1130" s="14"/>
      <c r="UEO1130" s="14"/>
      <c r="UEP1130" s="14"/>
      <c r="UEQ1130" s="14"/>
      <c r="UER1130" s="14"/>
      <c r="UES1130" s="14"/>
      <c r="UET1130" s="14"/>
      <c r="UEU1130" s="14"/>
      <c r="UEV1130" s="14"/>
      <c r="UEW1130" s="14"/>
      <c r="UEX1130" s="14"/>
      <c r="UEY1130" s="14"/>
      <c r="UEZ1130" s="14"/>
      <c r="UFA1130" s="14"/>
      <c r="UFB1130" s="14"/>
      <c r="UFC1130" s="14"/>
      <c r="UFD1130" s="14"/>
      <c r="UFE1130" s="14"/>
      <c r="UFF1130" s="14"/>
      <c r="UFG1130" s="14"/>
      <c r="UFH1130" s="14"/>
      <c r="UFI1130" s="14"/>
      <c r="UFJ1130" s="14"/>
      <c r="UFK1130" s="14"/>
      <c r="UFL1130" s="14"/>
      <c r="UFM1130" s="14"/>
      <c r="UFN1130" s="14"/>
      <c r="UFO1130" s="14"/>
      <c r="UFP1130" s="14"/>
      <c r="UFQ1130" s="14"/>
      <c r="UFR1130" s="14"/>
      <c r="UFS1130" s="14"/>
      <c r="UFT1130" s="14"/>
      <c r="UFU1130" s="14"/>
      <c r="UFV1130" s="14"/>
      <c r="UFW1130" s="14"/>
      <c r="UFX1130" s="14"/>
      <c r="UFY1130" s="14"/>
      <c r="UFZ1130" s="14"/>
      <c r="UGA1130" s="14"/>
      <c r="UGB1130" s="14"/>
      <c r="UGC1130" s="14"/>
      <c r="UGD1130" s="14"/>
      <c r="UGE1130" s="14"/>
      <c r="UGF1130" s="14"/>
      <c r="UGG1130" s="14"/>
      <c r="UGH1130" s="14"/>
      <c r="UGI1130" s="14"/>
      <c r="UGJ1130" s="14"/>
      <c r="UGK1130" s="14"/>
      <c r="UGL1130" s="14"/>
      <c r="UGM1130" s="14"/>
      <c r="UGN1130" s="14"/>
      <c r="UGO1130" s="14"/>
      <c r="UGP1130" s="14"/>
      <c r="UGQ1130" s="14"/>
      <c r="UGR1130" s="14"/>
      <c r="UGS1130" s="14"/>
      <c r="UGT1130" s="14"/>
      <c r="UGU1130" s="14"/>
      <c r="UGV1130" s="14"/>
      <c r="UGW1130" s="14"/>
      <c r="UGX1130" s="14"/>
      <c r="UGY1130" s="14"/>
      <c r="UGZ1130" s="14"/>
      <c r="UHA1130" s="14"/>
      <c r="UHB1130" s="14"/>
      <c r="UHC1130" s="14"/>
      <c r="UHD1130" s="14"/>
      <c r="UHE1130" s="14"/>
      <c r="UHF1130" s="14"/>
      <c r="UHG1130" s="14"/>
      <c r="UHH1130" s="14"/>
      <c r="UHI1130" s="14"/>
      <c r="UHJ1130" s="14"/>
      <c r="UHK1130" s="14"/>
      <c r="UHL1130" s="14"/>
      <c r="UHM1130" s="14"/>
      <c r="UHN1130" s="14"/>
      <c r="UHO1130" s="14"/>
      <c r="UHP1130" s="14"/>
      <c r="UHQ1130" s="14"/>
      <c r="UHR1130" s="14"/>
      <c r="UHS1130" s="14"/>
      <c r="UHT1130" s="14"/>
      <c r="UHU1130" s="14"/>
      <c r="UHV1130" s="14"/>
      <c r="UHW1130" s="14"/>
      <c r="UHX1130" s="14"/>
      <c r="UHY1130" s="14"/>
      <c r="UHZ1130" s="14"/>
      <c r="UIA1130" s="14"/>
      <c r="UIB1130" s="14"/>
      <c r="UIC1130" s="14"/>
      <c r="UID1130" s="14"/>
      <c r="UIE1130" s="14"/>
      <c r="UIF1130" s="14"/>
      <c r="UIG1130" s="14"/>
      <c r="UIH1130" s="14"/>
      <c r="UII1130" s="14"/>
      <c r="UIJ1130" s="14"/>
      <c r="UIK1130" s="14"/>
      <c r="UIL1130" s="14"/>
      <c r="UIM1130" s="14"/>
      <c r="UIN1130" s="14"/>
      <c r="UIO1130" s="14"/>
      <c r="UIP1130" s="14"/>
      <c r="UIQ1130" s="14"/>
      <c r="UIR1130" s="14"/>
      <c r="UIS1130" s="14"/>
      <c r="UIT1130" s="14"/>
      <c r="UIU1130" s="14"/>
      <c r="UIV1130" s="14"/>
      <c r="UIW1130" s="14"/>
      <c r="UIX1130" s="14"/>
      <c r="UIY1130" s="14"/>
      <c r="UIZ1130" s="14"/>
      <c r="UJA1130" s="14"/>
      <c r="UJB1130" s="14"/>
      <c r="UJC1130" s="14"/>
      <c r="UJD1130" s="14"/>
      <c r="UJE1130" s="14"/>
      <c r="UJF1130" s="14"/>
      <c r="UJG1130" s="14"/>
      <c r="UJH1130" s="14"/>
      <c r="UJI1130" s="14"/>
      <c r="UJJ1130" s="14"/>
      <c r="UJK1130" s="14"/>
      <c r="UJL1130" s="14"/>
      <c r="UJM1130" s="14"/>
      <c r="UJN1130" s="14"/>
      <c r="UJO1130" s="14"/>
      <c r="UJP1130" s="14"/>
      <c r="UJQ1130" s="14"/>
      <c r="UJR1130" s="14"/>
      <c r="UJS1130" s="14"/>
      <c r="UJT1130" s="14"/>
      <c r="UJU1130" s="14"/>
      <c r="UJV1130" s="14"/>
      <c r="UJW1130" s="14"/>
      <c r="UJX1130" s="14"/>
      <c r="UJY1130" s="14"/>
      <c r="UJZ1130" s="14"/>
      <c r="UKA1130" s="14"/>
      <c r="UKB1130" s="14"/>
      <c r="UKC1130" s="14"/>
      <c r="UKD1130" s="14"/>
      <c r="UKE1130" s="14"/>
      <c r="UKF1130" s="14"/>
      <c r="UKG1130" s="14"/>
      <c r="UKH1130" s="14"/>
      <c r="UKI1130" s="14"/>
      <c r="UKJ1130" s="14"/>
      <c r="UKK1130" s="14"/>
      <c r="UKL1130" s="14"/>
      <c r="UKM1130" s="14"/>
      <c r="UKN1130" s="14"/>
      <c r="UKO1130" s="14"/>
      <c r="UKP1130" s="14"/>
      <c r="UKQ1130" s="14"/>
      <c r="UKR1130" s="14"/>
      <c r="UKS1130" s="14"/>
      <c r="UKT1130" s="14"/>
      <c r="UKU1130" s="14"/>
      <c r="UKV1130" s="14"/>
      <c r="UKW1130" s="14"/>
      <c r="UKX1130" s="14"/>
      <c r="UKY1130" s="14"/>
      <c r="UKZ1130" s="14"/>
      <c r="ULA1130" s="14"/>
      <c r="ULB1130" s="14"/>
      <c r="ULC1130" s="14"/>
      <c r="ULD1130" s="14"/>
      <c r="ULE1130" s="14"/>
      <c r="ULF1130" s="14"/>
      <c r="ULG1130" s="14"/>
      <c r="ULH1130" s="14"/>
      <c r="ULI1130" s="14"/>
      <c r="ULJ1130" s="14"/>
      <c r="ULK1130" s="14"/>
      <c r="ULL1130" s="14"/>
      <c r="ULM1130" s="14"/>
      <c r="ULN1130" s="14"/>
      <c r="ULO1130" s="14"/>
      <c r="ULP1130" s="14"/>
      <c r="ULQ1130" s="14"/>
      <c r="ULR1130" s="14"/>
      <c r="ULS1130" s="14"/>
      <c r="ULT1130" s="14"/>
      <c r="ULU1130" s="14"/>
      <c r="ULV1130" s="14"/>
      <c r="ULW1130" s="14"/>
      <c r="ULX1130" s="14"/>
      <c r="ULY1130" s="14"/>
      <c r="ULZ1130" s="14"/>
      <c r="UMA1130" s="14"/>
      <c r="UMB1130" s="14"/>
      <c r="UMC1130" s="14"/>
      <c r="UMD1130" s="14"/>
      <c r="UME1130" s="14"/>
      <c r="UMF1130" s="14"/>
      <c r="UMG1130" s="14"/>
      <c r="UMH1130" s="14"/>
      <c r="UMI1130" s="14"/>
      <c r="UMJ1130" s="14"/>
      <c r="UMK1130" s="14"/>
      <c r="UML1130" s="14"/>
      <c r="UMM1130" s="14"/>
      <c r="UMN1130" s="14"/>
      <c r="UMO1130" s="14"/>
      <c r="UMP1130" s="14"/>
      <c r="UMQ1130" s="14"/>
      <c r="UMR1130" s="14"/>
      <c r="UMS1130" s="14"/>
      <c r="UMT1130" s="14"/>
      <c r="UMU1130" s="14"/>
      <c r="UMV1130" s="14"/>
      <c r="UMW1130" s="14"/>
      <c r="UMX1130" s="14"/>
      <c r="UMY1130" s="14"/>
      <c r="UMZ1130" s="14"/>
      <c r="UNA1130" s="14"/>
      <c r="UNB1130" s="14"/>
      <c r="UNC1130" s="14"/>
      <c r="UND1130" s="14"/>
      <c r="UNE1130" s="14"/>
      <c r="UNF1130" s="14"/>
      <c r="UNG1130" s="14"/>
      <c r="UNH1130" s="14"/>
      <c r="UNI1130" s="14"/>
      <c r="UNJ1130" s="14"/>
      <c r="UNK1130" s="14"/>
      <c r="UNL1130" s="14"/>
      <c r="UNM1130" s="14"/>
      <c r="UNN1130" s="14"/>
      <c r="UNO1130" s="14"/>
      <c r="UNP1130" s="14"/>
      <c r="UNQ1130" s="14"/>
      <c r="UNR1130" s="14"/>
      <c r="UNS1130" s="14"/>
      <c r="UNT1130" s="14"/>
      <c r="UNU1130" s="14"/>
      <c r="UNV1130" s="14"/>
      <c r="UNW1130" s="14"/>
      <c r="UNX1130" s="14"/>
      <c r="UNY1130" s="14"/>
      <c r="UNZ1130" s="14"/>
      <c r="UOA1130" s="14"/>
      <c r="UOB1130" s="14"/>
      <c r="UOC1130" s="14"/>
      <c r="UOD1130" s="14"/>
      <c r="UOE1130" s="14"/>
      <c r="UOF1130" s="14"/>
      <c r="UOG1130" s="14"/>
      <c r="UOH1130" s="14"/>
      <c r="UOI1130" s="14"/>
      <c r="UOJ1130" s="14"/>
      <c r="UOK1130" s="14"/>
      <c r="UOL1130" s="14"/>
      <c r="UOM1130" s="14"/>
      <c r="UON1130" s="14"/>
      <c r="UOO1130" s="14"/>
      <c r="UOP1130" s="14"/>
      <c r="UOQ1130" s="14"/>
      <c r="UOR1130" s="14"/>
      <c r="UOS1130" s="14"/>
      <c r="UOT1130" s="14"/>
      <c r="UOU1130" s="14"/>
      <c r="UOV1130" s="14"/>
      <c r="UOW1130" s="14"/>
      <c r="UOX1130" s="14"/>
      <c r="UOY1130" s="14"/>
      <c r="UOZ1130" s="14"/>
      <c r="UPA1130" s="14"/>
      <c r="UPB1130" s="14"/>
      <c r="UPC1130" s="14"/>
      <c r="UPD1130" s="14"/>
      <c r="UPE1130" s="14"/>
      <c r="UPF1130" s="14"/>
      <c r="UPG1130" s="14"/>
      <c r="UPH1130" s="14"/>
      <c r="UPI1130" s="14"/>
      <c r="UPJ1130" s="14"/>
      <c r="UPK1130" s="14"/>
      <c r="UPL1130" s="14"/>
      <c r="UPM1130" s="14"/>
      <c r="UPN1130" s="14"/>
      <c r="UPO1130" s="14"/>
      <c r="UPP1130" s="14"/>
      <c r="UPQ1130" s="14"/>
      <c r="UPR1130" s="14"/>
      <c r="UPS1130" s="14"/>
      <c r="UPT1130" s="14"/>
      <c r="UPU1130" s="14"/>
      <c r="UPV1130" s="14"/>
      <c r="UPW1130" s="14"/>
      <c r="UPX1130" s="14"/>
      <c r="UPY1130" s="14"/>
      <c r="UPZ1130" s="14"/>
      <c r="UQA1130" s="14"/>
      <c r="UQB1130" s="14"/>
      <c r="UQC1130" s="14"/>
      <c r="UQD1130" s="14"/>
      <c r="UQE1130" s="14"/>
      <c r="UQF1130" s="14"/>
      <c r="UQG1130" s="14"/>
      <c r="UQH1130" s="14"/>
      <c r="UQI1130" s="14"/>
      <c r="UQJ1130" s="14"/>
      <c r="UQK1130" s="14"/>
      <c r="UQL1130" s="14"/>
      <c r="UQM1130" s="14"/>
      <c r="UQN1130" s="14"/>
      <c r="UQO1130" s="14"/>
      <c r="UQP1130" s="14"/>
      <c r="UQQ1130" s="14"/>
      <c r="UQR1130" s="14"/>
      <c r="UQS1130" s="14"/>
      <c r="UQT1130" s="14"/>
      <c r="UQU1130" s="14"/>
      <c r="UQV1130" s="14"/>
      <c r="UQW1130" s="14"/>
      <c r="UQX1130" s="14"/>
      <c r="UQY1130" s="14"/>
      <c r="UQZ1130" s="14"/>
      <c r="URA1130" s="14"/>
      <c r="URB1130" s="14"/>
      <c r="URC1130" s="14"/>
      <c r="URD1130" s="14"/>
      <c r="URE1130" s="14"/>
      <c r="URF1130" s="14"/>
      <c r="URG1130" s="14"/>
      <c r="URH1130" s="14"/>
      <c r="URI1130" s="14"/>
      <c r="URJ1130" s="14"/>
      <c r="URK1130" s="14"/>
      <c r="URL1130" s="14"/>
      <c r="URM1130" s="14"/>
      <c r="URN1130" s="14"/>
      <c r="URO1130" s="14"/>
      <c r="URP1130" s="14"/>
      <c r="URQ1130" s="14"/>
      <c r="URR1130" s="14"/>
      <c r="URS1130" s="14"/>
      <c r="URT1130" s="14"/>
      <c r="URU1130" s="14"/>
      <c r="URV1130" s="14"/>
      <c r="URW1130" s="14"/>
      <c r="URX1130" s="14"/>
      <c r="URY1130" s="14"/>
      <c r="URZ1130" s="14"/>
      <c r="USA1130" s="14"/>
      <c r="USB1130" s="14"/>
      <c r="USC1130" s="14"/>
      <c r="USD1130" s="14"/>
      <c r="USE1130" s="14"/>
      <c r="USF1130" s="14"/>
      <c r="USG1130" s="14"/>
      <c r="USH1130" s="14"/>
      <c r="USI1130" s="14"/>
      <c r="USJ1130" s="14"/>
      <c r="USK1130" s="14"/>
      <c r="USL1130" s="14"/>
      <c r="USM1130" s="14"/>
      <c r="USN1130" s="14"/>
      <c r="USO1130" s="14"/>
      <c r="USP1130" s="14"/>
      <c r="USQ1130" s="14"/>
      <c r="USR1130" s="14"/>
      <c r="USS1130" s="14"/>
      <c r="UST1130" s="14"/>
      <c r="USU1130" s="14"/>
      <c r="USV1130" s="14"/>
      <c r="USW1130" s="14"/>
      <c r="USX1130" s="14"/>
      <c r="USY1130" s="14"/>
      <c r="USZ1130" s="14"/>
      <c r="UTA1130" s="14"/>
      <c r="UTB1130" s="14"/>
      <c r="UTC1130" s="14"/>
      <c r="UTD1130" s="14"/>
      <c r="UTE1130" s="14"/>
      <c r="UTF1130" s="14"/>
      <c r="UTG1130" s="14"/>
      <c r="UTH1130" s="14"/>
      <c r="UTI1130" s="14"/>
      <c r="UTJ1130" s="14"/>
      <c r="UTK1130" s="14"/>
      <c r="UTL1130" s="14"/>
      <c r="UTM1130" s="14"/>
      <c r="UTN1130" s="14"/>
      <c r="UTO1130" s="14"/>
      <c r="UTP1130" s="14"/>
      <c r="UTQ1130" s="14"/>
      <c r="UTR1130" s="14"/>
      <c r="UTS1130" s="14"/>
      <c r="UTT1130" s="14"/>
      <c r="UTU1130" s="14"/>
      <c r="UTV1130" s="14"/>
      <c r="UTW1130" s="14"/>
      <c r="UTX1130" s="14"/>
      <c r="UTY1130" s="14"/>
      <c r="UTZ1130" s="14"/>
      <c r="UUA1130" s="14"/>
      <c r="UUB1130" s="14"/>
      <c r="UUC1130" s="14"/>
      <c r="UUD1130" s="14"/>
      <c r="UUE1130" s="14"/>
      <c r="UUF1130" s="14"/>
      <c r="UUG1130" s="14"/>
      <c r="UUH1130" s="14"/>
      <c r="UUI1130" s="14"/>
      <c r="UUJ1130" s="14"/>
      <c r="UUK1130" s="14"/>
      <c r="UUL1130" s="14"/>
      <c r="UUM1130" s="14"/>
      <c r="UUN1130" s="14"/>
      <c r="UUO1130" s="14"/>
      <c r="UUP1130" s="14"/>
      <c r="UUQ1130" s="14"/>
      <c r="UUR1130" s="14"/>
      <c r="UUS1130" s="14"/>
      <c r="UUT1130" s="14"/>
      <c r="UUU1130" s="14"/>
      <c r="UUV1130" s="14"/>
      <c r="UUW1130" s="14"/>
      <c r="UUX1130" s="14"/>
      <c r="UUY1130" s="14"/>
      <c r="UUZ1130" s="14"/>
      <c r="UVA1130" s="14"/>
      <c r="UVB1130" s="14"/>
      <c r="UVC1130" s="14"/>
      <c r="UVD1130" s="14"/>
      <c r="UVE1130" s="14"/>
      <c r="UVF1130" s="14"/>
      <c r="UVG1130" s="14"/>
      <c r="UVH1130" s="14"/>
      <c r="UVI1130" s="14"/>
      <c r="UVJ1130" s="14"/>
      <c r="UVK1130" s="14"/>
      <c r="UVL1130" s="14"/>
      <c r="UVM1130" s="14"/>
      <c r="UVN1130" s="14"/>
      <c r="UVO1130" s="14"/>
      <c r="UVP1130" s="14"/>
      <c r="UVQ1130" s="14"/>
      <c r="UVR1130" s="14"/>
      <c r="UVS1130" s="14"/>
      <c r="UVT1130" s="14"/>
      <c r="UVU1130" s="14"/>
      <c r="UVV1130" s="14"/>
      <c r="UVW1130" s="14"/>
      <c r="UVX1130" s="14"/>
      <c r="UVY1130" s="14"/>
      <c r="UVZ1130" s="14"/>
      <c r="UWA1130" s="14"/>
      <c r="UWB1130" s="14"/>
      <c r="UWC1130" s="14"/>
      <c r="UWD1130" s="14"/>
      <c r="UWE1130" s="14"/>
      <c r="UWF1130" s="14"/>
      <c r="UWG1130" s="14"/>
      <c r="UWH1130" s="14"/>
      <c r="UWI1130" s="14"/>
      <c r="UWJ1130" s="14"/>
      <c r="UWK1130" s="14"/>
      <c r="UWL1130" s="14"/>
      <c r="UWM1130" s="14"/>
      <c r="UWN1130" s="14"/>
      <c r="UWO1130" s="14"/>
      <c r="UWP1130" s="14"/>
      <c r="UWQ1130" s="14"/>
      <c r="UWR1130" s="14"/>
      <c r="UWS1130" s="14"/>
      <c r="UWT1130" s="14"/>
      <c r="UWU1130" s="14"/>
      <c r="UWV1130" s="14"/>
      <c r="UWW1130" s="14"/>
      <c r="UWX1130" s="14"/>
      <c r="UWY1130" s="14"/>
      <c r="UWZ1130" s="14"/>
      <c r="UXA1130" s="14"/>
      <c r="UXB1130" s="14"/>
      <c r="UXC1130" s="14"/>
      <c r="UXD1130" s="14"/>
      <c r="UXE1130" s="14"/>
      <c r="UXF1130" s="14"/>
      <c r="UXG1130" s="14"/>
      <c r="UXH1130" s="14"/>
      <c r="UXI1130" s="14"/>
      <c r="UXJ1130" s="14"/>
      <c r="UXK1130" s="14"/>
      <c r="UXL1130" s="14"/>
      <c r="UXM1130" s="14"/>
      <c r="UXN1130" s="14"/>
      <c r="UXO1130" s="14"/>
      <c r="UXP1130" s="14"/>
      <c r="UXQ1130" s="14"/>
      <c r="UXR1130" s="14"/>
      <c r="UXS1130" s="14"/>
      <c r="UXT1130" s="14"/>
      <c r="UXU1130" s="14"/>
      <c r="UXV1130" s="14"/>
      <c r="UXW1130" s="14"/>
      <c r="UXX1130" s="14"/>
      <c r="UXY1130" s="14"/>
      <c r="UXZ1130" s="14"/>
      <c r="UYA1130" s="14"/>
      <c r="UYB1130" s="14"/>
      <c r="UYC1130" s="14"/>
      <c r="UYD1130" s="14"/>
      <c r="UYE1130" s="14"/>
      <c r="UYF1130" s="14"/>
      <c r="UYG1130" s="14"/>
      <c r="UYH1130" s="14"/>
      <c r="UYI1130" s="14"/>
      <c r="UYJ1130" s="14"/>
      <c r="UYK1130" s="14"/>
      <c r="UYL1130" s="14"/>
      <c r="UYM1130" s="14"/>
      <c r="UYN1130" s="14"/>
      <c r="UYO1130" s="14"/>
      <c r="UYP1130" s="14"/>
      <c r="UYQ1130" s="14"/>
      <c r="UYR1130" s="14"/>
      <c r="UYS1130" s="14"/>
      <c r="UYT1130" s="14"/>
      <c r="UYU1130" s="14"/>
      <c r="UYV1130" s="14"/>
      <c r="UYW1130" s="14"/>
      <c r="UYX1130" s="14"/>
      <c r="UYY1130" s="14"/>
      <c r="UYZ1130" s="14"/>
      <c r="UZA1130" s="14"/>
      <c r="UZB1130" s="14"/>
      <c r="UZC1130" s="14"/>
      <c r="UZD1130" s="14"/>
      <c r="UZE1130" s="14"/>
      <c r="UZF1130" s="14"/>
      <c r="UZG1130" s="14"/>
      <c r="UZH1130" s="14"/>
      <c r="UZI1130" s="14"/>
      <c r="UZJ1130" s="14"/>
      <c r="UZK1130" s="14"/>
      <c r="UZL1130" s="14"/>
      <c r="UZM1130" s="14"/>
      <c r="UZN1130" s="14"/>
      <c r="UZO1130" s="14"/>
      <c r="UZP1130" s="14"/>
      <c r="UZQ1130" s="14"/>
      <c r="UZR1130" s="14"/>
      <c r="UZS1130" s="14"/>
      <c r="UZT1130" s="14"/>
      <c r="UZU1130" s="14"/>
      <c r="UZV1130" s="14"/>
      <c r="UZW1130" s="14"/>
      <c r="UZX1130" s="14"/>
      <c r="UZY1130" s="14"/>
      <c r="UZZ1130" s="14"/>
      <c r="VAA1130" s="14"/>
      <c r="VAB1130" s="14"/>
      <c r="VAC1130" s="14"/>
      <c r="VAD1130" s="14"/>
      <c r="VAE1130" s="14"/>
      <c r="VAF1130" s="14"/>
      <c r="VAG1130" s="14"/>
      <c r="VAH1130" s="14"/>
      <c r="VAI1130" s="14"/>
      <c r="VAJ1130" s="14"/>
      <c r="VAK1130" s="14"/>
      <c r="VAL1130" s="14"/>
      <c r="VAM1130" s="14"/>
      <c r="VAN1130" s="14"/>
      <c r="VAO1130" s="14"/>
      <c r="VAP1130" s="14"/>
      <c r="VAQ1130" s="14"/>
      <c r="VAR1130" s="14"/>
      <c r="VAS1130" s="14"/>
      <c r="VAT1130" s="14"/>
      <c r="VAU1130" s="14"/>
      <c r="VAV1130" s="14"/>
      <c r="VAW1130" s="14"/>
      <c r="VAX1130" s="14"/>
      <c r="VAY1130" s="14"/>
      <c r="VAZ1130" s="14"/>
      <c r="VBA1130" s="14"/>
      <c r="VBB1130" s="14"/>
      <c r="VBC1130" s="14"/>
      <c r="VBD1130" s="14"/>
      <c r="VBE1130" s="14"/>
      <c r="VBF1130" s="14"/>
      <c r="VBG1130" s="14"/>
      <c r="VBH1130" s="14"/>
      <c r="VBI1130" s="14"/>
      <c r="VBJ1130" s="14"/>
      <c r="VBK1130" s="14"/>
      <c r="VBL1130" s="14"/>
      <c r="VBM1130" s="14"/>
      <c r="VBN1130" s="14"/>
      <c r="VBO1130" s="14"/>
      <c r="VBP1130" s="14"/>
      <c r="VBQ1130" s="14"/>
      <c r="VBR1130" s="14"/>
      <c r="VBS1130" s="14"/>
      <c r="VBT1130" s="14"/>
      <c r="VBU1130" s="14"/>
      <c r="VBV1130" s="14"/>
      <c r="VBW1130" s="14"/>
      <c r="VBX1130" s="14"/>
      <c r="VBY1130" s="14"/>
      <c r="VBZ1130" s="14"/>
      <c r="VCA1130" s="14"/>
      <c r="VCB1130" s="14"/>
      <c r="VCC1130" s="14"/>
      <c r="VCD1130" s="14"/>
      <c r="VCE1130" s="14"/>
      <c r="VCF1130" s="14"/>
      <c r="VCG1130" s="14"/>
      <c r="VCH1130" s="14"/>
      <c r="VCI1130" s="14"/>
      <c r="VCJ1130" s="14"/>
      <c r="VCK1130" s="14"/>
      <c r="VCL1130" s="14"/>
      <c r="VCM1130" s="14"/>
      <c r="VCN1130" s="14"/>
      <c r="VCO1130" s="14"/>
      <c r="VCP1130" s="14"/>
      <c r="VCQ1130" s="14"/>
      <c r="VCR1130" s="14"/>
      <c r="VCS1130" s="14"/>
      <c r="VCT1130" s="14"/>
      <c r="VCU1130" s="14"/>
      <c r="VCV1130" s="14"/>
      <c r="VCW1130" s="14"/>
      <c r="VCX1130" s="14"/>
      <c r="VCY1130" s="14"/>
      <c r="VCZ1130" s="14"/>
      <c r="VDA1130" s="14"/>
      <c r="VDB1130" s="14"/>
      <c r="VDC1130" s="14"/>
      <c r="VDD1130" s="14"/>
      <c r="VDE1130" s="14"/>
      <c r="VDF1130" s="14"/>
      <c r="VDG1130" s="14"/>
      <c r="VDH1130" s="14"/>
      <c r="VDI1130" s="14"/>
      <c r="VDJ1130" s="14"/>
      <c r="VDK1130" s="14"/>
      <c r="VDL1130" s="14"/>
      <c r="VDM1130" s="14"/>
      <c r="VDN1130" s="14"/>
      <c r="VDO1130" s="14"/>
      <c r="VDP1130" s="14"/>
      <c r="VDQ1130" s="14"/>
      <c r="VDR1130" s="14"/>
      <c r="VDS1130" s="14"/>
      <c r="VDT1130" s="14"/>
      <c r="VDU1130" s="14"/>
      <c r="VDV1130" s="14"/>
      <c r="VDW1130" s="14"/>
      <c r="VDX1130" s="14"/>
      <c r="VDY1130" s="14"/>
      <c r="VDZ1130" s="14"/>
      <c r="VEA1130" s="14"/>
      <c r="VEB1130" s="14"/>
      <c r="VEC1130" s="14"/>
      <c r="VED1130" s="14"/>
      <c r="VEE1130" s="14"/>
      <c r="VEF1130" s="14"/>
      <c r="VEG1130" s="14"/>
      <c r="VEH1130" s="14"/>
      <c r="VEI1130" s="14"/>
      <c r="VEJ1130" s="14"/>
      <c r="VEK1130" s="14"/>
      <c r="VEL1130" s="14"/>
      <c r="VEM1130" s="14"/>
      <c r="VEN1130" s="14"/>
      <c r="VEO1130" s="14"/>
      <c r="VEP1130" s="14"/>
      <c r="VEQ1130" s="14"/>
      <c r="VER1130" s="14"/>
      <c r="VES1130" s="14"/>
      <c r="VET1130" s="14"/>
      <c r="VEU1130" s="14"/>
      <c r="VEV1130" s="14"/>
      <c r="VEW1130" s="14"/>
      <c r="VEX1130" s="14"/>
      <c r="VEY1130" s="14"/>
      <c r="VEZ1130" s="14"/>
      <c r="VFA1130" s="14"/>
      <c r="VFB1130" s="14"/>
      <c r="VFC1130" s="14"/>
      <c r="VFD1130" s="14"/>
      <c r="VFE1130" s="14"/>
      <c r="VFF1130" s="14"/>
      <c r="VFG1130" s="14"/>
      <c r="VFH1130" s="14"/>
      <c r="VFI1130" s="14"/>
      <c r="VFJ1130" s="14"/>
      <c r="VFK1130" s="14"/>
      <c r="VFL1130" s="14"/>
      <c r="VFM1130" s="14"/>
      <c r="VFN1130" s="14"/>
      <c r="VFO1130" s="14"/>
      <c r="VFP1130" s="14"/>
      <c r="VFQ1130" s="14"/>
      <c r="VFR1130" s="14"/>
      <c r="VFS1130" s="14"/>
      <c r="VFT1130" s="14"/>
      <c r="VFU1130" s="14"/>
      <c r="VFV1130" s="14"/>
      <c r="VFW1130" s="14"/>
      <c r="VFX1130" s="14"/>
      <c r="VFY1130" s="14"/>
      <c r="VFZ1130" s="14"/>
      <c r="VGA1130" s="14"/>
      <c r="VGB1130" s="14"/>
      <c r="VGC1130" s="14"/>
      <c r="VGD1130" s="14"/>
      <c r="VGE1130" s="14"/>
      <c r="VGF1130" s="14"/>
      <c r="VGG1130" s="14"/>
      <c r="VGH1130" s="14"/>
      <c r="VGI1130" s="14"/>
      <c r="VGJ1130" s="14"/>
      <c r="VGK1130" s="14"/>
      <c r="VGL1130" s="14"/>
      <c r="VGM1130" s="14"/>
      <c r="VGN1130" s="14"/>
      <c r="VGO1130" s="14"/>
      <c r="VGP1130" s="14"/>
      <c r="VGQ1130" s="14"/>
      <c r="VGR1130" s="14"/>
      <c r="VGS1130" s="14"/>
      <c r="VGT1130" s="14"/>
      <c r="VGU1130" s="14"/>
      <c r="VGV1130" s="14"/>
      <c r="VGW1130" s="14"/>
      <c r="VGX1130" s="14"/>
      <c r="VGY1130" s="14"/>
      <c r="VGZ1130" s="14"/>
      <c r="VHA1130" s="14"/>
      <c r="VHB1130" s="14"/>
      <c r="VHC1130" s="14"/>
      <c r="VHD1130" s="14"/>
      <c r="VHE1130" s="14"/>
      <c r="VHF1130" s="14"/>
      <c r="VHG1130" s="14"/>
      <c r="VHH1130" s="14"/>
      <c r="VHI1130" s="14"/>
      <c r="VHJ1130" s="14"/>
      <c r="VHK1130" s="14"/>
      <c r="VHL1130" s="14"/>
      <c r="VHM1130" s="14"/>
      <c r="VHN1130" s="14"/>
      <c r="VHO1130" s="14"/>
      <c r="VHP1130" s="14"/>
      <c r="VHQ1130" s="14"/>
      <c r="VHR1130" s="14"/>
      <c r="VHS1130" s="14"/>
      <c r="VHT1130" s="14"/>
      <c r="VHU1130" s="14"/>
      <c r="VHV1130" s="14"/>
      <c r="VHW1130" s="14"/>
      <c r="VHX1130" s="14"/>
      <c r="VHY1130" s="14"/>
      <c r="VHZ1130" s="14"/>
      <c r="VIA1130" s="14"/>
      <c r="VIB1130" s="14"/>
      <c r="VIC1130" s="14"/>
      <c r="VID1130" s="14"/>
      <c r="VIE1130" s="14"/>
      <c r="VIF1130" s="14"/>
      <c r="VIG1130" s="14"/>
      <c r="VIH1130" s="14"/>
      <c r="VII1130" s="14"/>
      <c r="VIJ1130" s="14"/>
      <c r="VIK1130" s="14"/>
      <c r="VIL1130" s="14"/>
      <c r="VIM1130" s="14"/>
      <c r="VIN1130" s="14"/>
      <c r="VIO1130" s="14"/>
      <c r="VIP1130" s="14"/>
      <c r="VIQ1130" s="14"/>
      <c r="VIR1130" s="14"/>
      <c r="VIS1130" s="14"/>
      <c r="VIT1130" s="14"/>
      <c r="VIU1130" s="14"/>
      <c r="VIV1130" s="14"/>
      <c r="VIW1130" s="14"/>
      <c r="VIX1130" s="14"/>
      <c r="VIY1130" s="14"/>
      <c r="VIZ1130" s="14"/>
      <c r="VJA1130" s="14"/>
      <c r="VJB1130" s="14"/>
      <c r="VJC1130" s="14"/>
      <c r="VJD1130" s="14"/>
      <c r="VJE1130" s="14"/>
      <c r="VJF1130" s="14"/>
      <c r="VJG1130" s="14"/>
      <c r="VJH1130" s="14"/>
      <c r="VJI1130" s="14"/>
      <c r="VJJ1130" s="14"/>
      <c r="VJK1130" s="14"/>
      <c r="VJL1130" s="14"/>
      <c r="VJM1130" s="14"/>
      <c r="VJN1130" s="14"/>
      <c r="VJO1130" s="14"/>
      <c r="VJP1130" s="14"/>
      <c r="VJQ1130" s="14"/>
      <c r="VJR1130" s="14"/>
      <c r="VJS1130" s="14"/>
      <c r="VJT1130" s="14"/>
      <c r="VJU1130" s="14"/>
      <c r="VJV1130" s="14"/>
      <c r="VJW1130" s="14"/>
      <c r="VJX1130" s="14"/>
      <c r="VJY1130" s="14"/>
      <c r="VJZ1130" s="14"/>
      <c r="VKA1130" s="14"/>
      <c r="VKB1130" s="14"/>
      <c r="VKC1130" s="14"/>
      <c r="VKD1130" s="14"/>
      <c r="VKE1130" s="14"/>
      <c r="VKF1130" s="14"/>
      <c r="VKG1130" s="14"/>
      <c r="VKH1130" s="14"/>
      <c r="VKI1130" s="14"/>
      <c r="VKJ1130" s="14"/>
      <c r="VKK1130" s="14"/>
      <c r="VKL1130" s="14"/>
      <c r="VKM1130" s="14"/>
      <c r="VKN1130" s="14"/>
      <c r="VKO1130" s="14"/>
      <c r="VKP1130" s="14"/>
      <c r="VKQ1130" s="14"/>
      <c r="VKR1130" s="14"/>
      <c r="VKS1130" s="14"/>
      <c r="VKT1130" s="14"/>
      <c r="VKU1130" s="14"/>
      <c r="VKV1130" s="14"/>
      <c r="VKW1130" s="14"/>
      <c r="VKX1130" s="14"/>
      <c r="VKY1130" s="14"/>
      <c r="VKZ1130" s="14"/>
      <c r="VLA1130" s="14"/>
      <c r="VLB1130" s="14"/>
      <c r="VLC1130" s="14"/>
      <c r="VLD1130" s="14"/>
      <c r="VLE1130" s="14"/>
      <c r="VLF1130" s="14"/>
      <c r="VLG1130" s="14"/>
      <c r="VLH1130" s="14"/>
      <c r="VLI1130" s="14"/>
      <c r="VLJ1130" s="14"/>
      <c r="VLK1130" s="14"/>
      <c r="VLL1130" s="14"/>
      <c r="VLM1130" s="14"/>
      <c r="VLN1130" s="14"/>
      <c r="VLO1130" s="14"/>
      <c r="VLP1130" s="14"/>
      <c r="VLQ1130" s="14"/>
      <c r="VLR1130" s="14"/>
      <c r="VLS1130" s="14"/>
      <c r="VLT1130" s="14"/>
      <c r="VLU1130" s="14"/>
      <c r="VLV1130" s="14"/>
      <c r="VLW1130" s="14"/>
      <c r="VLX1130" s="14"/>
      <c r="VLY1130" s="14"/>
      <c r="VLZ1130" s="14"/>
      <c r="VMA1130" s="14"/>
      <c r="VMB1130" s="14"/>
      <c r="VMC1130" s="14"/>
      <c r="VMD1130" s="14"/>
      <c r="VME1130" s="14"/>
      <c r="VMF1130" s="14"/>
      <c r="VMG1130" s="14"/>
      <c r="VMH1130" s="14"/>
      <c r="VMI1130" s="14"/>
      <c r="VMJ1130" s="14"/>
      <c r="VMK1130" s="14"/>
      <c r="VML1130" s="14"/>
      <c r="VMM1130" s="14"/>
      <c r="VMN1130" s="14"/>
      <c r="VMO1130" s="14"/>
      <c r="VMP1130" s="14"/>
      <c r="VMQ1130" s="14"/>
      <c r="VMR1130" s="14"/>
      <c r="VMS1130" s="14"/>
      <c r="VMT1130" s="14"/>
      <c r="VMU1130" s="14"/>
      <c r="VMV1130" s="14"/>
      <c r="VMW1130" s="14"/>
      <c r="VMX1130" s="14"/>
      <c r="VMY1130" s="14"/>
      <c r="VMZ1130" s="14"/>
      <c r="VNA1130" s="14"/>
      <c r="VNB1130" s="14"/>
      <c r="VNC1130" s="14"/>
      <c r="VND1130" s="14"/>
      <c r="VNE1130" s="14"/>
      <c r="VNF1130" s="14"/>
      <c r="VNG1130" s="14"/>
      <c r="VNH1130" s="14"/>
      <c r="VNI1130" s="14"/>
      <c r="VNJ1130" s="14"/>
      <c r="VNK1130" s="14"/>
      <c r="VNL1130" s="14"/>
      <c r="VNM1130" s="14"/>
      <c r="VNN1130" s="14"/>
      <c r="VNO1130" s="14"/>
      <c r="VNP1130" s="14"/>
      <c r="VNQ1130" s="14"/>
      <c r="VNR1130" s="14"/>
      <c r="VNS1130" s="14"/>
      <c r="VNT1130" s="14"/>
      <c r="VNU1130" s="14"/>
      <c r="VNV1130" s="14"/>
      <c r="VNW1130" s="14"/>
      <c r="VNX1130" s="14"/>
      <c r="VNY1130" s="14"/>
      <c r="VNZ1130" s="14"/>
      <c r="VOA1130" s="14"/>
      <c r="VOB1130" s="14"/>
      <c r="VOC1130" s="14"/>
      <c r="VOD1130" s="14"/>
      <c r="VOE1130" s="14"/>
      <c r="VOF1130" s="14"/>
      <c r="VOG1130" s="14"/>
      <c r="VOH1130" s="14"/>
      <c r="VOI1130" s="14"/>
      <c r="VOJ1130" s="14"/>
      <c r="VOK1130" s="14"/>
      <c r="VOL1130" s="14"/>
      <c r="VOM1130" s="14"/>
      <c r="VON1130" s="14"/>
      <c r="VOO1130" s="14"/>
      <c r="VOP1130" s="14"/>
      <c r="VOQ1130" s="14"/>
      <c r="VOR1130" s="14"/>
      <c r="VOS1130" s="14"/>
      <c r="VOT1130" s="14"/>
      <c r="VOU1130" s="14"/>
      <c r="VOV1130" s="14"/>
      <c r="VOW1130" s="14"/>
      <c r="VOX1130" s="14"/>
      <c r="VOY1130" s="14"/>
      <c r="VOZ1130" s="14"/>
      <c r="VPA1130" s="14"/>
      <c r="VPB1130" s="14"/>
      <c r="VPC1130" s="14"/>
      <c r="VPD1130" s="14"/>
      <c r="VPE1130" s="14"/>
      <c r="VPF1130" s="14"/>
      <c r="VPG1130" s="14"/>
      <c r="VPH1130" s="14"/>
      <c r="VPI1130" s="14"/>
      <c r="VPJ1130" s="14"/>
      <c r="VPK1130" s="14"/>
      <c r="VPL1130" s="14"/>
      <c r="VPM1130" s="14"/>
      <c r="VPN1130" s="14"/>
      <c r="VPO1130" s="14"/>
      <c r="VPP1130" s="14"/>
      <c r="VPQ1130" s="14"/>
      <c r="VPR1130" s="14"/>
      <c r="VPS1130" s="14"/>
      <c r="VPT1130" s="14"/>
      <c r="VPU1130" s="14"/>
      <c r="VPV1130" s="14"/>
      <c r="VPW1130" s="14"/>
      <c r="VPX1130" s="14"/>
      <c r="VPY1130" s="14"/>
      <c r="VPZ1130" s="14"/>
      <c r="VQA1130" s="14"/>
      <c r="VQB1130" s="14"/>
      <c r="VQC1130" s="14"/>
      <c r="VQD1130" s="14"/>
      <c r="VQE1130" s="14"/>
      <c r="VQF1130" s="14"/>
      <c r="VQG1130" s="14"/>
      <c r="VQH1130" s="14"/>
      <c r="VQI1130" s="14"/>
      <c r="VQJ1130" s="14"/>
      <c r="VQK1130" s="14"/>
      <c r="VQL1130" s="14"/>
      <c r="VQM1130" s="14"/>
      <c r="VQN1130" s="14"/>
      <c r="VQO1130" s="14"/>
      <c r="VQP1130" s="14"/>
      <c r="VQQ1130" s="14"/>
      <c r="VQR1130" s="14"/>
      <c r="VQS1130" s="14"/>
      <c r="VQT1130" s="14"/>
      <c r="VQU1130" s="14"/>
      <c r="VQV1130" s="14"/>
      <c r="VQW1130" s="14"/>
      <c r="VQX1130" s="14"/>
      <c r="VQY1130" s="14"/>
      <c r="VQZ1130" s="14"/>
      <c r="VRA1130" s="14"/>
      <c r="VRB1130" s="14"/>
      <c r="VRC1130" s="14"/>
      <c r="VRD1130" s="14"/>
      <c r="VRE1130" s="14"/>
      <c r="VRF1130" s="14"/>
      <c r="VRG1130" s="14"/>
      <c r="VRH1130" s="14"/>
      <c r="VRI1130" s="14"/>
      <c r="VRJ1130" s="14"/>
      <c r="VRK1130" s="14"/>
      <c r="VRL1130" s="14"/>
      <c r="VRM1130" s="14"/>
      <c r="VRN1130" s="14"/>
      <c r="VRO1130" s="14"/>
      <c r="VRP1130" s="14"/>
      <c r="VRQ1130" s="14"/>
      <c r="VRR1130" s="14"/>
      <c r="VRS1130" s="14"/>
      <c r="VRT1130" s="14"/>
      <c r="VRU1130" s="14"/>
      <c r="VRV1130" s="14"/>
      <c r="VRW1130" s="14"/>
      <c r="VRX1130" s="14"/>
      <c r="VRY1130" s="14"/>
      <c r="VRZ1130" s="14"/>
      <c r="VSA1130" s="14"/>
      <c r="VSB1130" s="14"/>
      <c r="VSC1130" s="14"/>
      <c r="VSD1130" s="14"/>
      <c r="VSE1130" s="14"/>
      <c r="VSF1130" s="14"/>
      <c r="VSG1130" s="14"/>
      <c r="VSH1130" s="14"/>
      <c r="VSI1130" s="14"/>
      <c r="VSJ1130" s="14"/>
      <c r="VSK1130" s="14"/>
      <c r="VSL1130" s="14"/>
      <c r="VSM1130" s="14"/>
      <c r="VSN1130" s="14"/>
      <c r="VSO1130" s="14"/>
      <c r="VSP1130" s="14"/>
      <c r="VSQ1130" s="14"/>
      <c r="VSR1130" s="14"/>
      <c r="VSS1130" s="14"/>
      <c r="VST1130" s="14"/>
      <c r="VSU1130" s="14"/>
      <c r="VSV1130" s="14"/>
      <c r="VSW1130" s="14"/>
      <c r="VSX1130" s="14"/>
      <c r="VSY1130" s="14"/>
      <c r="VSZ1130" s="14"/>
      <c r="VTA1130" s="14"/>
      <c r="VTB1130" s="14"/>
      <c r="VTC1130" s="14"/>
      <c r="VTD1130" s="14"/>
      <c r="VTE1130" s="14"/>
      <c r="VTF1130" s="14"/>
      <c r="VTG1130" s="14"/>
      <c r="VTH1130" s="14"/>
      <c r="VTI1130" s="14"/>
      <c r="VTJ1130" s="14"/>
      <c r="VTK1130" s="14"/>
      <c r="VTL1130" s="14"/>
      <c r="VTM1130" s="14"/>
      <c r="VTN1130" s="14"/>
      <c r="VTO1130" s="14"/>
      <c r="VTP1130" s="14"/>
      <c r="VTQ1130" s="14"/>
      <c r="VTR1130" s="14"/>
      <c r="VTS1130" s="14"/>
      <c r="VTT1130" s="14"/>
      <c r="VTU1130" s="14"/>
      <c r="VTV1130" s="14"/>
      <c r="VTW1130" s="14"/>
      <c r="VTX1130" s="14"/>
      <c r="VTY1130" s="14"/>
      <c r="VTZ1130" s="14"/>
      <c r="VUA1130" s="14"/>
      <c r="VUB1130" s="14"/>
      <c r="VUC1130" s="14"/>
      <c r="VUD1130" s="14"/>
      <c r="VUE1130" s="14"/>
      <c r="VUF1130" s="14"/>
      <c r="VUG1130" s="14"/>
      <c r="VUH1130" s="14"/>
      <c r="VUI1130" s="14"/>
      <c r="VUJ1130" s="14"/>
      <c r="VUK1130" s="14"/>
      <c r="VUL1130" s="14"/>
      <c r="VUM1130" s="14"/>
      <c r="VUN1130" s="14"/>
      <c r="VUO1130" s="14"/>
      <c r="VUP1130" s="14"/>
      <c r="VUQ1130" s="14"/>
      <c r="VUR1130" s="14"/>
      <c r="VUS1130" s="14"/>
      <c r="VUT1130" s="14"/>
      <c r="VUU1130" s="14"/>
      <c r="VUV1130" s="14"/>
      <c r="VUW1130" s="14"/>
      <c r="VUX1130" s="14"/>
      <c r="VUY1130" s="14"/>
      <c r="VUZ1130" s="14"/>
      <c r="VVA1130" s="14"/>
      <c r="VVB1130" s="14"/>
      <c r="VVC1130" s="14"/>
      <c r="VVD1130" s="14"/>
      <c r="VVE1130" s="14"/>
      <c r="VVF1130" s="14"/>
      <c r="VVG1130" s="14"/>
      <c r="VVH1130" s="14"/>
      <c r="VVI1130" s="14"/>
      <c r="VVJ1130" s="14"/>
      <c r="VVK1130" s="14"/>
      <c r="VVL1130" s="14"/>
      <c r="VVM1130" s="14"/>
      <c r="VVN1130" s="14"/>
      <c r="VVO1130" s="14"/>
      <c r="VVP1130" s="14"/>
      <c r="VVQ1130" s="14"/>
      <c r="VVR1130" s="14"/>
      <c r="VVS1130" s="14"/>
      <c r="VVT1130" s="14"/>
      <c r="VVU1130" s="14"/>
      <c r="VVV1130" s="14"/>
      <c r="VVW1130" s="14"/>
      <c r="VVX1130" s="14"/>
      <c r="VVY1130" s="14"/>
      <c r="VVZ1130" s="14"/>
      <c r="VWA1130" s="14"/>
      <c r="VWB1130" s="14"/>
      <c r="VWC1130" s="14"/>
      <c r="VWD1130" s="14"/>
      <c r="VWE1130" s="14"/>
      <c r="VWF1130" s="14"/>
      <c r="VWG1130" s="14"/>
      <c r="VWH1130" s="14"/>
      <c r="VWI1130" s="14"/>
      <c r="VWJ1130" s="14"/>
      <c r="VWK1130" s="14"/>
      <c r="VWL1130" s="14"/>
      <c r="VWM1130" s="14"/>
      <c r="VWN1130" s="14"/>
      <c r="VWO1130" s="14"/>
      <c r="VWP1130" s="14"/>
      <c r="VWQ1130" s="14"/>
      <c r="VWR1130" s="14"/>
      <c r="VWS1130" s="14"/>
      <c r="VWT1130" s="14"/>
      <c r="VWU1130" s="14"/>
      <c r="VWV1130" s="14"/>
      <c r="VWW1130" s="14"/>
      <c r="VWX1130" s="14"/>
      <c r="VWY1130" s="14"/>
      <c r="VWZ1130" s="14"/>
      <c r="VXA1130" s="14"/>
      <c r="VXB1130" s="14"/>
      <c r="VXC1130" s="14"/>
      <c r="VXD1130" s="14"/>
      <c r="VXE1130" s="14"/>
      <c r="VXF1130" s="14"/>
      <c r="VXG1130" s="14"/>
      <c r="VXH1130" s="14"/>
      <c r="VXI1130" s="14"/>
      <c r="VXJ1130" s="14"/>
      <c r="VXK1130" s="14"/>
      <c r="VXL1130" s="14"/>
      <c r="VXM1130" s="14"/>
      <c r="VXN1130" s="14"/>
      <c r="VXO1130" s="14"/>
      <c r="VXP1130" s="14"/>
      <c r="VXQ1130" s="14"/>
      <c r="VXR1130" s="14"/>
      <c r="VXS1130" s="14"/>
      <c r="VXT1130" s="14"/>
      <c r="VXU1130" s="14"/>
      <c r="VXV1130" s="14"/>
      <c r="VXW1130" s="14"/>
      <c r="VXX1130" s="14"/>
      <c r="VXY1130" s="14"/>
      <c r="VXZ1130" s="14"/>
      <c r="VYA1130" s="14"/>
      <c r="VYB1130" s="14"/>
      <c r="VYC1130" s="14"/>
      <c r="VYD1130" s="14"/>
      <c r="VYE1130" s="14"/>
      <c r="VYF1130" s="14"/>
      <c r="VYG1130" s="14"/>
      <c r="VYH1130" s="14"/>
      <c r="VYI1130" s="14"/>
      <c r="VYJ1130" s="14"/>
      <c r="VYK1130" s="14"/>
      <c r="VYL1130" s="14"/>
      <c r="VYM1130" s="14"/>
      <c r="VYN1130" s="14"/>
      <c r="VYO1130" s="14"/>
      <c r="VYP1130" s="14"/>
      <c r="VYQ1130" s="14"/>
      <c r="VYR1130" s="14"/>
      <c r="VYS1130" s="14"/>
      <c r="VYT1130" s="14"/>
      <c r="VYU1130" s="14"/>
      <c r="VYV1130" s="14"/>
      <c r="VYW1130" s="14"/>
      <c r="VYX1130" s="14"/>
      <c r="VYY1130" s="14"/>
      <c r="VYZ1130" s="14"/>
      <c r="VZA1130" s="14"/>
      <c r="VZB1130" s="14"/>
      <c r="VZC1130" s="14"/>
      <c r="VZD1130" s="14"/>
      <c r="VZE1130" s="14"/>
      <c r="VZF1130" s="14"/>
      <c r="VZG1130" s="14"/>
      <c r="VZH1130" s="14"/>
      <c r="VZI1130" s="14"/>
      <c r="VZJ1130" s="14"/>
      <c r="VZK1130" s="14"/>
      <c r="VZL1130" s="14"/>
      <c r="VZM1130" s="14"/>
      <c r="VZN1130" s="14"/>
      <c r="VZO1130" s="14"/>
      <c r="VZP1130" s="14"/>
      <c r="VZQ1130" s="14"/>
      <c r="VZR1130" s="14"/>
      <c r="VZS1130" s="14"/>
      <c r="VZT1130" s="14"/>
      <c r="VZU1130" s="14"/>
      <c r="VZV1130" s="14"/>
      <c r="VZW1130" s="14"/>
      <c r="VZX1130" s="14"/>
      <c r="VZY1130" s="14"/>
      <c r="VZZ1130" s="14"/>
      <c r="WAA1130" s="14"/>
      <c r="WAB1130" s="14"/>
      <c r="WAC1130" s="14"/>
      <c r="WAD1130" s="14"/>
      <c r="WAE1130" s="14"/>
      <c r="WAF1130" s="14"/>
      <c r="WAG1130" s="14"/>
      <c r="WAH1130" s="14"/>
      <c r="WAI1130" s="14"/>
      <c r="WAJ1130" s="14"/>
      <c r="WAK1130" s="14"/>
      <c r="WAL1130" s="14"/>
      <c r="WAM1130" s="14"/>
      <c r="WAN1130" s="14"/>
      <c r="WAO1130" s="14"/>
      <c r="WAP1130" s="14"/>
      <c r="WAQ1130" s="14"/>
      <c r="WAR1130" s="14"/>
      <c r="WAS1130" s="14"/>
      <c r="WAT1130" s="14"/>
      <c r="WAU1130" s="14"/>
      <c r="WAV1130" s="14"/>
      <c r="WAW1130" s="14"/>
      <c r="WAX1130" s="14"/>
      <c r="WAY1130" s="14"/>
      <c r="WAZ1130" s="14"/>
      <c r="WBA1130" s="14"/>
      <c r="WBB1130" s="14"/>
      <c r="WBC1130" s="14"/>
      <c r="WBD1130" s="14"/>
      <c r="WBE1130" s="14"/>
      <c r="WBF1130" s="14"/>
      <c r="WBG1130" s="14"/>
      <c r="WBH1130" s="14"/>
      <c r="WBI1130" s="14"/>
      <c r="WBJ1130" s="14"/>
      <c r="WBK1130" s="14"/>
      <c r="WBL1130" s="14"/>
      <c r="WBM1130" s="14"/>
      <c r="WBN1130" s="14"/>
      <c r="WBO1130" s="14"/>
      <c r="WBP1130" s="14"/>
      <c r="WBQ1130" s="14"/>
      <c r="WBR1130" s="14"/>
      <c r="WBS1130" s="14"/>
      <c r="WBT1130" s="14"/>
      <c r="WBU1130" s="14"/>
      <c r="WBV1130" s="14"/>
      <c r="WBW1130" s="14"/>
      <c r="WBX1130" s="14"/>
      <c r="WBY1130" s="14"/>
      <c r="WBZ1130" s="14"/>
      <c r="WCA1130" s="14"/>
      <c r="WCB1130" s="14"/>
      <c r="WCC1130" s="14"/>
      <c r="WCD1130" s="14"/>
      <c r="WCE1130" s="14"/>
      <c r="WCF1130" s="14"/>
      <c r="WCG1130" s="14"/>
      <c r="WCH1130" s="14"/>
      <c r="WCI1130" s="14"/>
      <c r="WCJ1130" s="14"/>
      <c r="WCK1130" s="14"/>
      <c r="WCL1130" s="14"/>
      <c r="WCM1130" s="14"/>
      <c r="WCN1130" s="14"/>
      <c r="WCO1130" s="14"/>
      <c r="WCP1130" s="14"/>
      <c r="WCQ1130" s="14"/>
      <c r="WCR1130" s="14"/>
      <c r="WCS1130" s="14"/>
      <c r="WCT1130" s="14"/>
      <c r="WCU1130" s="14"/>
      <c r="WCV1130" s="14"/>
      <c r="WCW1130" s="14"/>
      <c r="WCX1130" s="14"/>
      <c r="WCY1130" s="14"/>
      <c r="WCZ1130" s="14"/>
      <c r="WDA1130" s="14"/>
      <c r="WDB1130" s="14"/>
      <c r="WDC1130" s="14"/>
      <c r="WDD1130" s="14"/>
      <c r="WDE1130" s="14"/>
      <c r="WDF1130" s="14"/>
      <c r="WDG1130" s="14"/>
      <c r="WDH1130" s="14"/>
      <c r="WDI1130" s="14"/>
      <c r="WDJ1130" s="14"/>
      <c r="WDK1130" s="14"/>
      <c r="WDL1130" s="14"/>
      <c r="WDM1130" s="14"/>
      <c r="WDN1130" s="14"/>
      <c r="WDO1130" s="14"/>
      <c r="WDP1130" s="14"/>
      <c r="WDQ1130" s="14"/>
      <c r="WDR1130" s="14"/>
      <c r="WDS1130" s="14"/>
      <c r="WDT1130" s="14"/>
      <c r="WDU1130" s="14"/>
      <c r="WDV1130" s="14"/>
      <c r="WDW1130" s="14"/>
      <c r="WDX1130" s="14"/>
      <c r="WDY1130" s="14"/>
      <c r="WDZ1130" s="14"/>
      <c r="WEA1130" s="14"/>
      <c r="WEB1130" s="14"/>
      <c r="WEC1130" s="14"/>
      <c r="WED1130" s="14"/>
      <c r="WEE1130" s="14"/>
      <c r="WEF1130" s="14"/>
      <c r="WEG1130" s="14"/>
      <c r="WEH1130" s="14"/>
      <c r="WEI1130" s="14"/>
      <c r="WEJ1130" s="14"/>
      <c r="WEK1130" s="14"/>
      <c r="WEL1130" s="14"/>
      <c r="WEM1130" s="14"/>
      <c r="WEN1130" s="14"/>
      <c r="WEO1130" s="14"/>
      <c r="WEP1130" s="14"/>
      <c r="WEQ1130" s="14"/>
      <c r="WER1130" s="14"/>
      <c r="WES1130" s="14"/>
      <c r="WET1130" s="14"/>
      <c r="WEU1130" s="14"/>
      <c r="WEV1130" s="14"/>
      <c r="WEW1130" s="14"/>
      <c r="WEX1130" s="14"/>
      <c r="WEY1130" s="14"/>
      <c r="WEZ1130" s="14"/>
      <c r="WFA1130" s="14"/>
      <c r="WFB1130" s="14"/>
      <c r="WFC1130" s="14"/>
      <c r="WFD1130" s="14"/>
      <c r="WFE1130" s="14"/>
      <c r="WFF1130" s="14"/>
      <c r="WFG1130" s="14"/>
      <c r="WFH1130" s="14"/>
      <c r="WFI1130" s="14"/>
      <c r="WFJ1130" s="14"/>
      <c r="WFK1130" s="14"/>
      <c r="WFL1130" s="14"/>
      <c r="WFM1130" s="14"/>
      <c r="WFN1130" s="14"/>
      <c r="WFO1130" s="14"/>
      <c r="WFP1130" s="14"/>
      <c r="WFQ1130" s="14"/>
      <c r="WFR1130" s="14"/>
      <c r="WFS1130" s="14"/>
      <c r="WFT1130" s="14"/>
      <c r="WFU1130" s="14"/>
      <c r="WFV1130" s="14"/>
      <c r="WFW1130" s="14"/>
      <c r="WFX1130" s="14"/>
      <c r="WFY1130" s="14"/>
      <c r="WFZ1130" s="14"/>
      <c r="WGA1130" s="14"/>
      <c r="WGB1130" s="14"/>
      <c r="WGC1130" s="14"/>
      <c r="WGD1130" s="14"/>
      <c r="WGE1130" s="14"/>
      <c r="WGF1130" s="14"/>
      <c r="WGG1130" s="14"/>
      <c r="WGH1130" s="14"/>
      <c r="WGI1130" s="14"/>
      <c r="WGJ1130" s="14"/>
      <c r="WGK1130" s="14"/>
      <c r="WGL1130" s="14"/>
      <c r="WGM1130" s="14"/>
      <c r="WGN1130" s="14"/>
      <c r="WGO1130" s="14"/>
      <c r="WGP1130" s="14"/>
      <c r="WGQ1130" s="14"/>
      <c r="WGR1130" s="14"/>
      <c r="WGS1130" s="14"/>
      <c r="WGT1130" s="14"/>
      <c r="WGU1130" s="14"/>
      <c r="WGV1130" s="14"/>
      <c r="WGW1130" s="14"/>
      <c r="WGX1130" s="14"/>
      <c r="WGY1130" s="14"/>
      <c r="WGZ1130" s="14"/>
      <c r="WHA1130" s="14"/>
      <c r="WHB1130" s="14"/>
      <c r="WHC1130" s="14"/>
      <c r="WHD1130" s="14"/>
      <c r="WHE1130" s="14"/>
      <c r="WHF1130" s="14"/>
      <c r="WHG1130" s="14"/>
      <c r="WHH1130" s="14"/>
      <c r="WHI1130" s="14"/>
      <c r="WHJ1130" s="14"/>
      <c r="WHK1130" s="14"/>
      <c r="WHL1130" s="14"/>
      <c r="WHM1130" s="14"/>
      <c r="WHN1130" s="14"/>
      <c r="WHO1130" s="14"/>
      <c r="WHP1130" s="14"/>
      <c r="WHQ1130" s="14"/>
      <c r="WHR1130" s="14"/>
      <c r="WHS1130" s="14"/>
      <c r="WHT1130" s="14"/>
      <c r="WHU1130" s="14"/>
      <c r="WHV1130" s="14"/>
      <c r="WHW1130" s="14"/>
      <c r="WHX1130" s="14"/>
      <c r="WHY1130" s="14"/>
      <c r="WHZ1130" s="14"/>
      <c r="WIA1130" s="14"/>
      <c r="WIB1130" s="14"/>
      <c r="WIC1130" s="14"/>
      <c r="WID1130" s="14"/>
      <c r="WIE1130" s="14"/>
      <c r="WIF1130" s="14"/>
      <c r="WIG1130" s="14"/>
      <c r="WIH1130" s="14"/>
      <c r="WII1130" s="14"/>
      <c r="WIJ1130" s="14"/>
      <c r="WIK1130" s="14"/>
      <c r="WIL1130" s="14"/>
      <c r="WIM1130" s="14"/>
      <c r="WIN1130" s="14"/>
      <c r="WIO1130" s="14"/>
      <c r="WIP1130" s="14"/>
      <c r="WIQ1130" s="14"/>
      <c r="WIR1130" s="14"/>
      <c r="WIS1130" s="14"/>
      <c r="WIT1130" s="14"/>
      <c r="WIU1130" s="14"/>
      <c r="WIV1130" s="14"/>
      <c r="WIW1130" s="14"/>
      <c r="WIX1130" s="14"/>
      <c r="WIY1130" s="14"/>
      <c r="WIZ1130" s="14"/>
      <c r="WJA1130" s="14"/>
      <c r="WJB1130" s="14"/>
      <c r="WJC1130" s="14"/>
      <c r="WJD1130" s="14"/>
      <c r="WJE1130" s="14"/>
      <c r="WJF1130" s="14"/>
      <c r="WJG1130" s="14"/>
      <c r="WJH1130" s="14"/>
      <c r="WJI1130" s="14"/>
      <c r="WJJ1130" s="14"/>
      <c r="WJK1130" s="14"/>
      <c r="WJL1130" s="14"/>
      <c r="WJM1130" s="14"/>
      <c r="WJN1130" s="14"/>
      <c r="WJO1130" s="14"/>
      <c r="WJP1130" s="14"/>
      <c r="WJQ1130" s="14"/>
      <c r="WJR1130" s="14"/>
      <c r="WJS1130" s="14"/>
      <c r="WJT1130" s="14"/>
      <c r="WJU1130" s="14"/>
      <c r="WJV1130" s="14"/>
      <c r="WJW1130" s="14"/>
      <c r="WJX1130" s="14"/>
      <c r="WJY1130" s="14"/>
      <c r="WJZ1130" s="14"/>
      <c r="WKA1130" s="14"/>
      <c r="WKB1130" s="14"/>
      <c r="WKC1130" s="14"/>
      <c r="WKD1130" s="14"/>
      <c r="WKE1130" s="14"/>
      <c r="WKF1130" s="14"/>
      <c r="WKG1130" s="14"/>
      <c r="WKH1130" s="14"/>
      <c r="WKI1130" s="14"/>
      <c r="WKJ1130" s="14"/>
      <c r="WKK1130" s="14"/>
      <c r="WKL1130" s="14"/>
      <c r="WKM1130" s="14"/>
      <c r="WKN1130" s="14"/>
      <c r="WKO1130" s="14"/>
      <c r="WKP1130" s="14"/>
      <c r="WKQ1130" s="14"/>
      <c r="WKR1130" s="14"/>
      <c r="WKS1130" s="14"/>
      <c r="WKT1130" s="14"/>
      <c r="WKU1130" s="14"/>
      <c r="WKV1130" s="14"/>
      <c r="WKW1130" s="14"/>
      <c r="WKX1130" s="14"/>
      <c r="WKY1130" s="14"/>
      <c r="WKZ1130" s="14"/>
      <c r="WLA1130" s="14"/>
      <c r="WLB1130" s="14"/>
      <c r="WLC1130" s="14"/>
      <c r="WLD1130" s="14"/>
      <c r="WLE1130" s="14"/>
      <c r="WLF1130" s="14"/>
      <c r="WLG1130" s="14"/>
      <c r="WLH1130" s="14"/>
      <c r="WLI1130" s="14"/>
      <c r="WLJ1130" s="14"/>
      <c r="WLK1130" s="14"/>
      <c r="WLL1130" s="14"/>
      <c r="WLM1130" s="14"/>
      <c r="WLN1130" s="14"/>
      <c r="WLO1130" s="14"/>
      <c r="WLP1130" s="14"/>
      <c r="WLQ1130" s="14"/>
      <c r="WLR1130" s="14"/>
      <c r="WLS1130" s="14"/>
      <c r="WLT1130" s="14"/>
      <c r="WLU1130" s="14"/>
      <c r="WLV1130" s="14"/>
      <c r="WLW1130" s="14"/>
      <c r="WLX1130" s="14"/>
      <c r="WLY1130" s="14"/>
      <c r="WLZ1130" s="14"/>
      <c r="WMA1130" s="14"/>
      <c r="WMB1130" s="14"/>
      <c r="WMC1130" s="14"/>
      <c r="WMD1130" s="14"/>
      <c r="WME1130" s="14"/>
      <c r="WMF1130" s="14"/>
      <c r="WMG1130" s="14"/>
      <c r="WMH1130" s="14"/>
      <c r="WMI1130" s="14"/>
      <c r="WMJ1130" s="14"/>
      <c r="WMK1130" s="14"/>
      <c r="WML1130" s="14"/>
      <c r="WMM1130" s="14"/>
      <c r="WMN1130" s="14"/>
      <c r="WMO1130" s="14"/>
      <c r="WMP1130" s="14"/>
      <c r="WMQ1130" s="14"/>
      <c r="WMR1130" s="14"/>
      <c r="WMS1130" s="14"/>
      <c r="WMT1130" s="14"/>
      <c r="WMU1130" s="14"/>
      <c r="WMV1130" s="14"/>
      <c r="WMW1130" s="14"/>
      <c r="WMX1130" s="14"/>
      <c r="WMY1130" s="14"/>
      <c r="WMZ1130" s="14"/>
      <c r="WNA1130" s="14"/>
      <c r="WNB1130" s="14"/>
      <c r="WNC1130" s="14"/>
      <c r="WND1130" s="14"/>
      <c r="WNE1130" s="14"/>
      <c r="WNF1130" s="14"/>
      <c r="WNG1130" s="14"/>
      <c r="WNH1130" s="14"/>
      <c r="WNI1130" s="14"/>
      <c r="WNJ1130" s="14"/>
      <c r="WNK1130" s="14"/>
      <c r="WNL1130" s="14"/>
      <c r="WNM1130" s="14"/>
      <c r="WNN1130" s="14"/>
      <c r="WNO1130" s="14"/>
      <c r="WNP1130" s="14"/>
      <c r="WNQ1130" s="14"/>
      <c r="WNR1130" s="14"/>
      <c r="WNS1130" s="14"/>
      <c r="WNT1130" s="14"/>
      <c r="WNU1130" s="14"/>
      <c r="WNV1130" s="14"/>
      <c r="WNW1130" s="14"/>
      <c r="WNX1130" s="14"/>
      <c r="WNY1130" s="14"/>
      <c r="WNZ1130" s="14"/>
      <c r="WOA1130" s="14"/>
      <c r="WOB1130" s="14"/>
      <c r="WOC1130" s="14"/>
      <c r="WOD1130" s="14"/>
      <c r="WOE1130" s="14"/>
      <c r="WOF1130" s="14"/>
      <c r="WOG1130" s="14"/>
      <c r="WOH1130" s="14"/>
      <c r="WOI1130" s="14"/>
      <c r="WOJ1130" s="14"/>
      <c r="WOK1130" s="14"/>
      <c r="WOL1130" s="14"/>
      <c r="WOM1130" s="14"/>
      <c r="WON1130" s="14"/>
      <c r="WOO1130" s="14"/>
      <c r="WOP1130" s="14"/>
      <c r="WOQ1130" s="14"/>
      <c r="WOR1130" s="14"/>
      <c r="WOS1130" s="14"/>
      <c r="WOT1130" s="14"/>
      <c r="WOU1130" s="14"/>
      <c r="WOV1130" s="14"/>
      <c r="WOW1130" s="14"/>
      <c r="WOX1130" s="14"/>
      <c r="WOY1130" s="14"/>
      <c r="WOZ1130" s="14"/>
      <c r="WPA1130" s="14"/>
      <c r="WPB1130" s="14"/>
      <c r="WPC1130" s="14"/>
      <c r="WPD1130" s="14"/>
      <c r="WPE1130" s="14"/>
      <c r="WPF1130" s="14"/>
      <c r="WPG1130" s="14"/>
      <c r="WPH1130" s="14"/>
      <c r="WPI1130" s="14"/>
      <c r="WPJ1130" s="14"/>
      <c r="WPK1130" s="14"/>
      <c r="WPL1130" s="14"/>
      <c r="WPM1130" s="14"/>
      <c r="WPN1130" s="14"/>
      <c r="WPO1130" s="14"/>
      <c r="WPP1130" s="14"/>
      <c r="WPQ1130" s="14"/>
      <c r="WPR1130" s="14"/>
      <c r="WPS1130" s="14"/>
      <c r="WPT1130" s="14"/>
      <c r="WPU1130" s="14"/>
      <c r="WPV1130" s="14"/>
      <c r="WPW1130" s="14"/>
      <c r="WPX1130" s="14"/>
      <c r="WPY1130" s="14"/>
      <c r="WPZ1130" s="14"/>
      <c r="WQA1130" s="14"/>
      <c r="WQB1130" s="14"/>
      <c r="WQC1130" s="14"/>
      <c r="WQD1130" s="14"/>
      <c r="WQE1130" s="14"/>
      <c r="WQF1130" s="14"/>
      <c r="WQG1130" s="14"/>
      <c r="WQH1130" s="14"/>
      <c r="WQI1130" s="14"/>
      <c r="WQJ1130" s="14"/>
      <c r="WQK1130" s="14"/>
      <c r="WQL1130" s="14"/>
      <c r="WQM1130" s="14"/>
      <c r="WQN1130" s="14"/>
      <c r="WQO1130" s="14"/>
      <c r="WQP1130" s="14"/>
      <c r="WQQ1130" s="14"/>
      <c r="WQR1130" s="14"/>
      <c r="WQS1130" s="14"/>
      <c r="WQT1130" s="14"/>
      <c r="WQU1130" s="14"/>
      <c r="WQV1130" s="14"/>
      <c r="WQW1130" s="14"/>
      <c r="WQX1130" s="14"/>
      <c r="WQY1130" s="14"/>
      <c r="WQZ1130" s="14"/>
      <c r="WRA1130" s="14"/>
      <c r="WRB1130" s="14"/>
      <c r="WRC1130" s="14"/>
      <c r="WRD1130" s="14"/>
      <c r="WRE1130" s="14"/>
      <c r="WRF1130" s="14"/>
      <c r="WRG1130" s="14"/>
      <c r="WRH1130" s="14"/>
      <c r="WRI1130" s="14"/>
      <c r="WRJ1130" s="14"/>
      <c r="WRK1130" s="14"/>
      <c r="WRL1130" s="14"/>
      <c r="WRM1130" s="14"/>
      <c r="WRN1130" s="14"/>
      <c r="WRO1130" s="14"/>
      <c r="WRP1130" s="14"/>
      <c r="WRQ1130" s="14"/>
      <c r="WRR1130" s="14"/>
      <c r="WRS1130" s="14"/>
      <c r="WRT1130" s="14"/>
      <c r="WRU1130" s="14"/>
      <c r="WRV1130" s="14"/>
      <c r="WRW1130" s="14"/>
      <c r="WRX1130" s="14"/>
      <c r="WRY1130" s="14"/>
      <c r="WRZ1130" s="14"/>
      <c r="WSA1130" s="14"/>
      <c r="WSB1130" s="14"/>
      <c r="WSC1130" s="14"/>
      <c r="WSD1130" s="14"/>
      <c r="WSE1130" s="14"/>
      <c r="WSF1130" s="14"/>
      <c r="WSG1130" s="14"/>
      <c r="WSH1130" s="14"/>
      <c r="WSI1130" s="14"/>
      <c r="WSJ1130" s="14"/>
      <c r="WSK1130" s="14"/>
      <c r="WSL1130" s="14"/>
      <c r="WSM1130" s="14"/>
      <c r="WSN1130" s="14"/>
      <c r="WSO1130" s="14"/>
      <c r="WSP1130" s="14"/>
      <c r="WSQ1130" s="14"/>
      <c r="WSR1130" s="14"/>
      <c r="WSS1130" s="14"/>
      <c r="WST1130" s="14"/>
      <c r="WSU1130" s="14"/>
      <c r="WSV1130" s="14"/>
      <c r="WSW1130" s="14"/>
      <c r="WSX1130" s="14"/>
      <c r="WSY1130" s="14"/>
      <c r="WSZ1130" s="14"/>
      <c r="WTA1130" s="14"/>
      <c r="WTB1130" s="14"/>
      <c r="WTC1130" s="14"/>
      <c r="WTD1130" s="14"/>
      <c r="WTE1130" s="14"/>
      <c r="WTF1130" s="14"/>
      <c r="WTG1130" s="14"/>
      <c r="WTH1130" s="14"/>
      <c r="WTI1130" s="14"/>
      <c r="WTJ1130" s="14"/>
      <c r="WTK1130" s="14"/>
      <c r="WTL1130" s="14"/>
      <c r="WTM1130" s="14"/>
      <c r="WTN1130" s="14"/>
      <c r="WTO1130" s="14"/>
      <c r="WTP1130" s="14"/>
      <c r="WTQ1130" s="14"/>
      <c r="WTR1130" s="14"/>
      <c r="WTS1130" s="14"/>
      <c r="WTT1130" s="14"/>
      <c r="WTU1130" s="14"/>
      <c r="WTV1130" s="14"/>
      <c r="WTW1130" s="14"/>
      <c r="WTX1130" s="14"/>
      <c r="WTY1130" s="14"/>
      <c r="WTZ1130" s="14"/>
      <c r="WUA1130" s="14"/>
      <c r="WUB1130" s="14"/>
      <c r="WUC1130" s="14"/>
      <c r="WUD1130" s="14"/>
      <c r="WUE1130" s="14"/>
      <c r="WUF1130" s="14"/>
      <c r="WUG1130" s="14"/>
      <c r="WUH1130" s="14"/>
      <c r="WUI1130" s="14"/>
      <c r="WUJ1130" s="14"/>
      <c r="WUK1130" s="14"/>
      <c r="WUL1130" s="14"/>
      <c r="WUM1130" s="14"/>
      <c r="WUN1130" s="14"/>
      <c r="WUO1130" s="14"/>
      <c r="WUP1130" s="14"/>
      <c r="WUQ1130" s="14"/>
      <c r="WUR1130" s="14"/>
      <c r="WUS1130" s="14"/>
      <c r="WUT1130" s="14"/>
      <c r="WUU1130" s="14"/>
      <c r="WUV1130" s="14"/>
      <c r="WUW1130" s="14"/>
      <c r="WUX1130" s="14"/>
      <c r="WUY1130" s="14"/>
      <c r="WUZ1130" s="14"/>
      <c r="WVA1130" s="14"/>
      <c r="WVB1130" s="14"/>
      <c r="WVC1130" s="14"/>
      <c r="WVD1130" s="14"/>
      <c r="WVE1130" s="14"/>
      <c r="WVF1130" s="14"/>
      <c r="WVG1130" s="14"/>
      <c r="WVH1130" s="14"/>
      <c r="WVI1130" s="14"/>
      <c r="WVJ1130" s="14"/>
      <c r="WVK1130" s="14"/>
      <c r="WVL1130" s="14"/>
      <c r="WVM1130" s="14"/>
      <c r="WVN1130" s="14"/>
      <c r="WVO1130" s="14"/>
      <c r="WVP1130" s="14"/>
      <c r="WVQ1130" s="14"/>
      <c r="WVR1130" s="14"/>
      <c r="WVS1130" s="14"/>
      <c r="WVT1130" s="14"/>
      <c r="WVU1130" s="14"/>
      <c r="WVV1130" s="14"/>
      <c r="WVW1130" s="14"/>
      <c r="WVX1130" s="14"/>
      <c r="WVY1130" s="14"/>
      <c r="WVZ1130" s="14"/>
      <c r="WWA1130" s="14"/>
      <c r="WWB1130" s="14"/>
      <c r="WWC1130" s="14"/>
      <c r="WWD1130" s="14"/>
      <c r="WWE1130" s="14"/>
      <c r="WWF1130" s="14"/>
      <c r="WWG1130" s="14"/>
      <c r="WWH1130" s="14"/>
      <c r="WWI1130" s="14"/>
      <c r="WWJ1130" s="14"/>
      <c r="WWK1130" s="14"/>
      <c r="WWL1130" s="14"/>
      <c r="WWM1130" s="14"/>
      <c r="WWN1130" s="14"/>
      <c r="WWO1130" s="14"/>
      <c r="WWP1130" s="14"/>
      <c r="WWQ1130" s="14"/>
      <c r="WWR1130" s="14"/>
      <c r="WWS1130" s="14"/>
      <c r="WWT1130" s="14"/>
      <c r="WWU1130" s="14"/>
      <c r="WWV1130" s="14"/>
      <c r="WWW1130" s="14"/>
      <c r="WWX1130" s="14"/>
      <c r="WWY1130" s="14"/>
      <c r="WWZ1130" s="14"/>
      <c r="WXA1130" s="14"/>
      <c r="WXB1130" s="14"/>
      <c r="WXC1130" s="14"/>
      <c r="WXD1130" s="14"/>
      <c r="WXE1130" s="14"/>
      <c r="WXF1130" s="14"/>
      <c r="WXG1130" s="14"/>
      <c r="WXH1130" s="14"/>
      <c r="WXI1130" s="14"/>
      <c r="WXJ1130" s="14"/>
      <c r="WXK1130" s="14"/>
      <c r="WXL1130" s="14"/>
      <c r="WXM1130" s="14"/>
      <c r="WXN1130" s="14"/>
      <c r="WXO1130" s="14"/>
      <c r="WXP1130" s="14"/>
      <c r="WXQ1130" s="14"/>
      <c r="WXR1130" s="14"/>
      <c r="WXS1130" s="14"/>
      <c r="WXT1130" s="14"/>
      <c r="WXU1130" s="14"/>
      <c r="WXV1130" s="14"/>
      <c r="WXW1130" s="14"/>
      <c r="WXX1130" s="14"/>
      <c r="WXY1130" s="14"/>
      <c r="WXZ1130" s="14"/>
      <c r="WYA1130" s="14"/>
      <c r="WYB1130" s="14"/>
      <c r="WYC1130" s="14"/>
      <c r="WYD1130" s="14"/>
      <c r="WYE1130" s="14"/>
      <c r="WYF1130" s="14"/>
      <c r="WYG1130" s="14"/>
      <c r="WYH1130" s="14"/>
      <c r="WYI1130" s="14"/>
      <c r="WYJ1130" s="14"/>
      <c r="WYK1130" s="14"/>
      <c r="WYL1130" s="14"/>
      <c r="WYM1130" s="14"/>
      <c r="WYN1130" s="14"/>
      <c r="WYO1130" s="14"/>
      <c r="WYP1130" s="14"/>
      <c r="WYQ1130" s="14"/>
      <c r="WYR1130" s="14"/>
      <c r="WYS1130" s="14"/>
      <c r="WYT1130" s="14"/>
      <c r="WYU1130" s="14"/>
      <c r="WYV1130" s="14"/>
      <c r="WYW1130" s="14"/>
      <c r="WYX1130" s="14"/>
      <c r="WYY1130" s="14"/>
      <c r="WYZ1130" s="14"/>
      <c r="WZA1130" s="14"/>
      <c r="WZB1130" s="14"/>
      <c r="WZC1130" s="14"/>
      <c r="WZD1130" s="14"/>
      <c r="WZE1130" s="14"/>
      <c r="WZF1130" s="14"/>
      <c r="WZG1130" s="14"/>
      <c r="WZH1130" s="14"/>
      <c r="WZI1130" s="14"/>
      <c r="WZJ1130" s="14"/>
      <c r="WZK1130" s="14"/>
      <c r="WZL1130" s="14"/>
      <c r="WZM1130" s="14"/>
      <c r="WZN1130" s="14"/>
      <c r="WZO1130" s="14"/>
      <c r="WZP1130" s="14"/>
      <c r="WZQ1130" s="14"/>
      <c r="WZR1130" s="14"/>
      <c r="WZS1130" s="14"/>
      <c r="WZT1130" s="14"/>
      <c r="WZU1130" s="14"/>
      <c r="WZV1130" s="14"/>
      <c r="WZW1130" s="14"/>
      <c r="WZX1130" s="14"/>
      <c r="WZY1130" s="14"/>
      <c r="WZZ1130" s="14"/>
      <c r="XAA1130" s="14"/>
      <c r="XAB1130" s="14"/>
      <c r="XAC1130" s="14"/>
      <c r="XAD1130" s="14"/>
      <c r="XAE1130" s="14"/>
      <c r="XAF1130" s="14"/>
      <c r="XAG1130" s="14"/>
      <c r="XAH1130" s="14"/>
      <c r="XAI1130" s="14"/>
      <c r="XAJ1130" s="14"/>
      <c r="XAK1130" s="14"/>
      <c r="XAL1130" s="14"/>
      <c r="XAM1130" s="14"/>
      <c r="XAN1130" s="14"/>
      <c r="XAO1130" s="14"/>
      <c r="XAP1130" s="14"/>
      <c r="XAQ1130" s="14"/>
      <c r="XAR1130" s="14"/>
      <c r="XAS1130" s="14"/>
      <c r="XAT1130" s="14"/>
      <c r="XAU1130" s="14"/>
      <c r="XAV1130" s="14"/>
      <c r="XAW1130" s="14"/>
      <c r="XAX1130" s="14"/>
      <c r="XAY1130" s="14"/>
      <c r="XAZ1130" s="14"/>
      <c r="XBA1130" s="14"/>
      <c r="XBB1130" s="14"/>
      <c r="XBC1130" s="14"/>
      <c r="XBD1130" s="14"/>
      <c r="XBE1130" s="14"/>
      <c r="XBF1130" s="14"/>
      <c r="XBG1130" s="14"/>
      <c r="XBH1130" s="14"/>
      <c r="XBI1130" s="14"/>
      <c r="XBJ1130" s="14"/>
      <c r="XBK1130" s="14"/>
      <c r="XBL1130" s="14"/>
      <c r="XBM1130" s="14"/>
      <c r="XBN1130" s="14"/>
      <c r="XBO1130" s="14"/>
      <c r="XBP1130" s="14"/>
      <c r="XBQ1130" s="14"/>
      <c r="XBR1130" s="14"/>
      <c r="XBS1130" s="14"/>
      <c r="XBT1130" s="14"/>
      <c r="XBU1130" s="14"/>
      <c r="XBV1130" s="14"/>
      <c r="XBW1130" s="14"/>
      <c r="XBX1130" s="14"/>
      <c r="XBY1130" s="14"/>
      <c r="XBZ1130" s="14"/>
      <c r="XCA1130" s="14"/>
      <c r="XCB1130" s="14"/>
      <c r="XCC1130" s="14"/>
      <c r="XCD1130" s="14"/>
      <c r="XCE1130" s="14"/>
      <c r="XCF1130" s="14"/>
      <c r="XCG1130" s="14"/>
      <c r="XCH1130" s="14"/>
      <c r="XCI1130" s="14"/>
      <c r="XCJ1130" s="14"/>
      <c r="XCK1130" s="14"/>
      <c r="XCL1130" s="14"/>
      <c r="XCM1130" s="14"/>
      <c r="XCN1130" s="14"/>
      <c r="XCO1130" s="14"/>
      <c r="XCP1130" s="14"/>
      <c r="XCQ1130" s="14"/>
      <c r="XCR1130" s="14"/>
      <c r="XCS1130" s="14"/>
      <c r="XCT1130" s="14"/>
      <c r="XCU1130" s="14"/>
      <c r="XCV1130" s="14"/>
      <c r="XCW1130" s="14"/>
      <c r="XCX1130" s="14"/>
      <c r="XCY1130" s="14"/>
      <c r="XCZ1130" s="14"/>
      <c r="XDA1130" s="14"/>
      <c r="XDB1130" s="14"/>
      <c r="XDC1130" s="14"/>
      <c r="XDD1130" s="14"/>
      <c r="XDE1130" s="14"/>
      <c r="XDF1130" s="14"/>
      <c r="XDG1130" s="14"/>
      <c r="XDH1130" s="14"/>
      <c r="XDI1130" s="14"/>
      <c r="XDJ1130" s="14"/>
      <c r="XDK1130" s="14"/>
      <c r="XDL1130" s="14"/>
      <c r="XDM1130" s="14"/>
      <c r="XDN1130" s="14"/>
      <c r="XDO1130" s="14"/>
      <c r="XDP1130" s="14"/>
      <c r="XDQ1130" s="14"/>
      <c r="XDR1130" s="14"/>
      <c r="XDS1130" s="14"/>
      <c r="XDT1130" s="14"/>
      <c r="XDU1130" s="14"/>
      <c r="XDV1130" s="14"/>
      <c r="XDW1130" s="14"/>
      <c r="XDX1130" s="14"/>
      <c r="XDY1130" s="14"/>
      <c r="XDZ1130" s="14"/>
      <c r="XEA1130" s="14"/>
      <c r="XEB1130" s="14"/>
      <c r="XEC1130" s="14"/>
      <c r="XED1130" s="14"/>
      <c r="XEE1130" s="14"/>
      <c r="XEF1130" s="14"/>
      <c r="XEG1130" s="14"/>
      <c r="XEH1130" s="14"/>
      <c r="XEI1130" s="14"/>
      <c r="XEJ1130" s="14"/>
      <c r="XEK1130" s="14"/>
      <c r="XEL1130" s="14"/>
      <c r="XEM1130" s="14"/>
      <c r="XEN1130" s="14"/>
      <c r="XEO1130" s="14"/>
      <c r="XEP1130" s="14"/>
      <c r="XEQ1130" s="14"/>
      <c r="XER1130" s="14"/>
      <c r="XES1130" s="14"/>
      <c r="XET1130" s="14"/>
      <c r="XEU1130" s="14"/>
      <c r="XEV1130" s="14"/>
      <c r="XEW1130" s="14"/>
      <c r="XEX1130" s="14"/>
      <c r="XEY1130" s="14"/>
      <c r="XEZ1130" s="14"/>
      <c r="XFA1130" s="14"/>
      <c r="XFB1130" s="14"/>
      <c r="XFC1130" s="14"/>
      <c r="XFD1130" s="14"/>
    </row>
    <row r="1131" spans="1:164 13283:16384">
      <c r="A1131" s="27" t="s">
        <v>7</v>
      </c>
      <c r="B1131" s="4" t="s">
        <v>603</v>
      </c>
      <c r="C1131" s="4" t="s">
        <v>9</v>
      </c>
      <c r="D1131" s="49" t="s">
        <v>604</v>
      </c>
      <c r="E1131" s="10" t="s">
        <v>310</v>
      </c>
      <c r="F1131" s="11">
        <v>158</v>
      </c>
      <c r="G1131" s="40">
        <v>34.81</v>
      </c>
      <c r="H1131" s="71">
        <f t="shared" ref="H1131:H1136" si="976">+G1131*$T$7</f>
        <v>33.844318774872001</v>
      </c>
      <c r="I1131" s="83">
        <v>9.4600000000000009</v>
      </c>
      <c r="J1131" s="71">
        <f t="shared" ref="J1131:J1136" si="977">+I1131*$T$7</f>
        <v>9.1975655159520002</v>
      </c>
      <c r="K1131" s="71">
        <f t="shared" ref="K1131:K1136" si="978">+H1131+J1131</f>
        <v>43.041884290824001</v>
      </c>
      <c r="L1131" s="81">
        <v>43.51</v>
      </c>
      <c r="M1131" s="71">
        <f t="shared" ref="M1131:M1136" si="979">+L1131*$T$7</f>
        <v>42.302967822311999</v>
      </c>
      <c r="N1131" s="81">
        <v>11.82</v>
      </c>
      <c r="O1131" s="71">
        <f t="shared" ref="O1131:O1136" si="980">+N1131*$T$7</f>
        <v>11.492095602384</v>
      </c>
      <c r="P1131" s="71">
        <f t="shared" ref="P1131:P1136" si="981">+M1131+O1131</f>
        <v>53.795063424695996</v>
      </c>
      <c r="Q1131" s="71">
        <f t="shared" ref="Q1131:Q1136" si="982">+M1131*F1131</f>
        <v>6683.8689159252954</v>
      </c>
      <c r="R1131" s="72">
        <f t="shared" ref="R1131:R1136" si="983">+O1131*F1131</f>
        <v>1815.7511051766719</v>
      </c>
      <c r="S1131" s="71">
        <f t="shared" ref="S1131:S1136" si="984">+Q1131+R1131</f>
        <v>8499.6200211019677</v>
      </c>
      <c r="V1131" s="107">
        <v>8742.5400000000009</v>
      </c>
      <c r="X1131" s="120">
        <f t="shared" si="957"/>
        <v>242.91997889803315</v>
      </c>
      <c r="Z1131" s="120"/>
    </row>
    <row r="1132" spans="1:164 13283:16384" ht="24">
      <c r="A1132" s="27" t="s">
        <v>12</v>
      </c>
      <c r="B1132" s="4" t="s">
        <v>1214</v>
      </c>
      <c r="C1132" s="4" t="s">
        <v>9</v>
      </c>
      <c r="D1132" s="49" t="s">
        <v>1293</v>
      </c>
      <c r="E1132" s="10" t="s">
        <v>310</v>
      </c>
      <c r="F1132" s="11">
        <v>17</v>
      </c>
      <c r="G1132" s="40">
        <v>66.55</v>
      </c>
      <c r="H1132" s="71">
        <f t="shared" si="976"/>
        <v>64.703803920359988</v>
      </c>
      <c r="I1132" s="83">
        <v>30.54</v>
      </c>
      <c r="J1132" s="71">
        <f t="shared" si="977"/>
        <v>29.692774932047996</v>
      </c>
      <c r="K1132" s="71">
        <f t="shared" si="978"/>
        <v>94.396578852407984</v>
      </c>
      <c r="L1132" s="81">
        <v>83.19</v>
      </c>
      <c r="M1132" s="71">
        <f t="shared" si="979"/>
        <v>80.882185546727996</v>
      </c>
      <c r="N1132" s="81">
        <v>38.18</v>
      </c>
      <c r="O1132" s="71">
        <f t="shared" si="980"/>
        <v>37.120829957615996</v>
      </c>
      <c r="P1132" s="71">
        <f t="shared" si="981"/>
        <v>118.00301550434399</v>
      </c>
      <c r="Q1132" s="71">
        <f t="shared" si="982"/>
        <v>1374.9971542943758</v>
      </c>
      <c r="R1132" s="72">
        <f t="shared" si="983"/>
        <v>631.05410927947196</v>
      </c>
      <c r="S1132" s="71">
        <f t="shared" si="984"/>
        <v>2006.0512635738478</v>
      </c>
      <c r="V1132" s="107">
        <v>2063.2199999999998</v>
      </c>
      <c r="X1132" s="120">
        <f t="shared" si="957"/>
        <v>57.168736426152009</v>
      </c>
      <c r="Z1132" s="120"/>
    </row>
    <row r="1133" spans="1:164 13283:16384" ht="24">
      <c r="A1133" s="27" t="s">
        <v>15</v>
      </c>
      <c r="B1133" s="4" t="s">
        <v>1165</v>
      </c>
      <c r="C1133" s="4" t="s">
        <v>9</v>
      </c>
      <c r="D1133" s="49" t="s">
        <v>1166</v>
      </c>
      <c r="E1133" s="10" t="s">
        <v>310</v>
      </c>
      <c r="F1133" s="11">
        <v>12</v>
      </c>
      <c r="G1133" s="40">
        <v>5.63</v>
      </c>
      <c r="H1133" s="71">
        <f t="shared" si="976"/>
        <v>5.4738154180559997</v>
      </c>
      <c r="I1133" s="83">
        <v>30.54</v>
      </c>
      <c r="J1133" s="71">
        <f t="shared" si="977"/>
        <v>29.692774932047996</v>
      </c>
      <c r="K1133" s="71">
        <f t="shared" si="978"/>
        <v>35.166590350103995</v>
      </c>
      <c r="L1133" s="81">
        <v>7.04</v>
      </c>
      <c r="M1133" s="71">
        <f t="shared" si="979"/>
        <v>6.8446999188479998</v>
      </c>
      <c r="N1133" s="81">
        <v>38.18</v>
      </c>
      <c r="O1133" s="71">
        <f t="shared" si="980"/>
        <v>37.120829957615996</v>
      </c>
      <c r="P1133" s="71">
        <f t="shared" si="981"/>
        <v>43.965529876463997</v>
      </c>
      <c r="Q1133" s="71">
        <f t="shared" si="982"/>
        <v>82.136399026175994</v>
      </c>
      <c r="R1133" s="72">
        <f t="shared" si="983"/>
        <v>445.44995949139195</v>
      </c>
      <c r="S1133" s="71">
        <f t="shared" si="984"/>
        <v>527.58635851756799</v>
      </c>
      <c r="V1133" s="106">
        <v>542.59</v>
      </c>
      <c r="X1133" s="120">
        <f t="shared" si="957"/>
        <v>15.003641482432045</v>
      </c>
      <c r="Z1133" s="120"/>
    </row>
    <row r="1134" spans="1:164 13283:16384" ht="24">
      <c r="A1134" s="27" t="s">
        <v>18</v>
      </c>
      <c r="B1134" s="4" t="s">
        <v>1167</v>
      </c>
      <c r="C1134" s="4" t="s">
        <v>9</v>
      </c>
      <c r="D1134" s="49" t="s">
        <v>1168</v>
      </c>
      <c r="E1134" s="10" t="s">
        <v>310</v>
      </c>
      <c r="F1134" s="11">
        <v>56</v>
      </c>
      <c r="G1134" s="40">
        <v>5.72</v>
      </c>
      <c r="H1134" s="71">
        <f t="shared" si="976"/>
        <v>5.5613186840639992</v>
      </c>
      <c r="I1134" s="83">
        <v>30.54</v>
      </c>
      <c r="J1134" s="71">
        <f t="shared" si="977"/>
        <v>29.692774932047996</v>
      </c>
      <c r="K1134" s="71">
        <f t="shared" si="978"/>
        <v>35.254093616111994</v>
      </c>
      <c r="L1134" s="81">
        <v>7.15</v>
      </c>
      <c r="M1134" s="71">
        <f t="shared" si="979"/>
        <v>6.9516483550799997</v>
      </c>
      <c r="N1134" s="81">
        <v>38.18</v>
      </c>
      <c r="O1134" s="71">
        <f t="shared" si="980"/>
        <v>37.120829957615996</v>
      </c>
      <c r="P1134" s="71">
        <f t="shared" si="981"/>
        <v>44.072478312695992</v>
      </c>
      <c r="Q1134" s="71">
        <f t="shared" si="982"/>
        <v>389.29230788448001</v>
      </c>
      <c r="R1134" s="72">
        <f t="shared" si="983"/>
        <v>2078.7664776264955</v>
      </c>
      <c r="S1134" s="71">
        <f t="shared" si="984"/>
        <v>2468.0587855109757</v>
      </c>
      <c r="V1134" s="107">
        <v>2538.4</v>
      </c>
      <c r="X1134" s="120">
        <f t="shared" si="957"/>
        <v>70.341214489024424</v>
      </c>
      <c r="Z1134" s="120"/>
    </row>
    <row r="1135" spans="1:164 13283:16384">
      <c r="A1135" s="27" t="s">
        <v>21</v>
      </c>
      <c r="B1135" s="4" t="s">
        <v>631</v>
      </c>
      <c r="C1135" s="4" t="s">
        <v>9</v>
      </c>
      <c r="D1135" s="52" t="s">
        <v>1410</v>
      </c>
      <c r="E1135" s="9" t="s">
        <v>1313</v>
      </c>
      <c r="F1135" s="12">
        <v>316</v>
      </c>
      <c r="G1135" s="40">
        <v>35.700000000000003</v>
      </c>
      <c r="H1135" s="71">
        <f t="shared" si="976"/>
        <v>34.709628849840001</v>
      </c>
      <c r="I1135" s="83">
        <v>1.88</v>
      </c>
      <c r="J1135" s="71">
        <f t="shared" si="977"/>
        <v>1.8278460010559998</v>
      </c>
      <c r="K1135" s="71">
        <f t="shared" si="978"/>
        <v>36.537474850896004</v>
      </c>
      <c r="L1135" s="81">
        <v>44.63</v>
      </c>
      <c r="M1135" s="71">
        <f t="shared" si="979"/>
        <v>43.391897354855999</v>
      </c>
      <c r="N1135" s="81">
        <v>2.35</v>
      </c>
      <c r="O1135" s="71">
        <f t="shared" si="980"/>
        <v>2.28480750132</v>
      </c>
      <c r="P1135" s="71">
        <f t="shared" si="981"/>
        <v>45.676704856176002</v>
      </c>
      <c r="Q1135" s="71">
        <f t="shared" si="982"/>
        <v>13711.839564134496</v>
      </c>
      <c r="R1135" s="72">
        <f t="shared" si="983"/>
        <v>721.99917041712001</v>
      </c>
      <c r="S1135" s="71">
        <f t="shared" si="984"/>
        <v>14433.838734551617</v>
      </c>
      <c r="V1135" s="107">
        <v>14844.11</v>
      </c>
      <c r="X1135" s="120">
        <f t="shared" si="957"/>
        <v>410.27126544838393</v>
      </c>
      <c r="Z1135" s="120"/>
    </row>
    <row r="1136" spans="1:164 13283:16384">
      <c r="A1136" s="27" t="s">
        <v>43</v>
      </c>
      <c r="B1136" s="4" t="s">
        <v>632</v>
      </c>
      <c r="C1136" s="4" t="s">
        <v>9</v>
      </c>
      <c r="D1136" s="52" t="s">
        <v>1455</v>
      </c>
      <c r="E1136" s="9" t="s">
        <v>1313</v>
      </c>
      <c r="F1136" s="12">
        <v>158</v>
      </c>
      <c r="G1136" s="41">
        <v>0</v>
      </c>
      <c r="H1136" s="71">
        <f t="shared" si="976"/>
        <v>0</v>
      </c>
      <c r="I1136" s="83">
        <v>40</v>
      </c>
      <c r="J1136" s="71">
        <f t="shared" si="977"/>
        <v>38.890340447999996</v>
      </c>
      <c r="K1136" s="71">
        <f t="shared" si="978"/>
        <v>38.890340447999996</v>
      </c>
      <c r="L1136" s="82">
        <v>0</v>
      </c>
      <c r="M1136" s="71">
        <f t="shared" si="979"/>
        <v>0</v>
      </c>
      <c r="N1136" s="81">
        <v>50</v>
      </c>
      <c r="O1136" s="71">
        <f t="shared" si="980"/>
        <v>48.612925560000001</v>
      </c>
      <c r="P1136" s="71">
        <f t="shared" si="981"/>
        <v>48.612925560000001</v>
      </c>
      <c r="Q1136" s="71">
        <f t="shared" si="982"/>
        <v>0</v>
      </c>
      <c r="R1136" s="72">
        <f t="shared" si="983"/>
        <v>7680.8422384800006</v>
      </c>
      <c r="S1136" s="71">
        <f t="shared" si="984"/>
        <v>7680.8422384800006</v>
      </c>
      <c r="V1136" s="107">
        <v>7900</v>
      </c>
      <c r="X1136" s="120">
        <f t="shared" si="957"/>
        <v>219.15776151999944</v>
      </c>
      <c r="Z1136" s="120"/>
    </row>
    <row r="1137" spans="1:164 13283:16384" s="98" customFormat="1">
      <c r="A1137" s="92" t="s">
        <v>1294</v>
      </c>
      <c r="B1137" s="93"/>
      <c r="C1137" s="93"/>
      <c r="D1137" s="94" t="s">
        <v>1010</v>
      </c>
      <c r="E1137" s="95"/>
      <c r="F1137" s="93"/>
      <c r="G1137" s="39"/>
      <c r="H1137" s="96"/>
      <c r="I1137" s="79"/>
      <c r="J1137" s="96"/>
      <c r="K1137" s="96"/>
      <c r="L1137" s="69"/>
      <c r="M1137" s="96"/>
      <c r="N1137" s="69"/>
      <c r="O1137" s="96"/>
      <c r="P1137" s="96"/>
      <c r="Q1137" s="97">
        <f>+Q1138</f>
        <v>58316.065501776</v>
      </c>
      <c r="R1137" s="97">
        <f>+R1138</f>
        <v>4388.9888164292634</v>
      </c>
      <c r="S1137" s="97">
        <f>+Q1137+R1137</f>
        <v>62705.054318205264</v>
      </c>
      <c r="T1137" s="14"/>
      <c r="U1137" s="14"/>
      <c r="V1137" s="116">
        <v>64494.239999999998</v>
      </c>
      <c r="W1137" s="14"/>
      <c r="X1137" s="120">
        <f t="shared" si="957"/>
        <v>1789.1856817947337</v>
      </c>
      <c r="Y1137" s="14"/>
      <c r="Z1137" s="120"/>
      <c r="AA1137" s="14"/>
      <c r="AB1137" s="14"/>
      <c r="AC1137" s="14"/>
      <c r="AD1137" s="14"/>
      <c r="AE1137" s="14"/>
      <c r="AF1137" s="14"/>
      <c r="AG1137" s="14"/>
      <c r="AH1137" s="14"/>
      <c r="AI1137" s="14"/>
      <c r="AJ1137" s="14"/>
      <c r="AK1137" s="14"/>
      <c r="AL1137" s="14"/>
      <c r="AM1137" s="14"/>
      <c r="AN1137" s="14"/>
      <c r="AO1137" s="14"/>
      <c r="AP1137" s="14"/>
      <c r="AQ1137" s="14"/>
      <c r="AR1137" s="14"/>
      <c r="AS1137" s="14"/>
      <c r="AT1137" s="14"/>
      <c r="AU1137" s="14"/>
      <c r="AV1137" s="14"/>
      <c r="AW1137" s="14"/>
      <c r="AX1137" s="14"/>
      <c r="AY1137" s="14"/>
      <c r="AZ1137" s="14"/>
      <c r="BA1137" s="14"/>
      <c r="BB1137" s="14"/>
      <c r="BC1137" s="14"/>
      <c r="BD1137" s="14"/>
      <c r="BE1137" s="14"/>
      <c r="BF1137" s="14"/>
      <c r="BG1137" s="14"/>
      <c r="BH1137" s="14"/>
      <c r="BI1137" s="14"/>
      <c r="BJ1137" s="14"/>
      <c r="BK1137" s="14"/>
      <c r="BL1137" s="14"/>
      <c r="BM1137" s="14"/>
      <c r="BN1137" s="14"/>
      <c r="BO1137" s="14"/>
      <c r="BP1137" s="14"/>
      <c r="BQ1137" s="14"/>
      <c r="BR1137" s="14"/>
      <c r="BS1137" s="14"/>
      <c r="BT1137" s="14"/>
      <c r="BU1137" s="14"/>
      <c r="BV1137" s="14"/>
      <c r="BW1137" s="14"/>
      <c r="BX1137" s="14"/>
      <c r="BY1137" s="14"/>
      <c r="BZ1137" s="14"/>
      <c r="CA1137" s="14"/>
      <c r="CB1137" s="14"/>
      <c r="CC1137" s="14"/>
      <c r="CD1137" s="14"/>
      <c r="CE1137" s="14"/>
      <c r="CF1137" s="14"/>
      <c r="CG1137" s="14"/>
      <c r="CH1137" s="14"/>
      <c r="CI1137" s="14"/>
      <c r="CJ1137" s="14"/>
      <c r="CK1137" s="14"/>
      <c r="CL1137" s="14"/>
      <c r="CM1137" s="14"/>
      <c r="CN1137" s="14"/>
      <c r="CO1137" s="14"/>
      <c r="CP1137" s="14"/>
      <c r="CQ1137" s="14"/>
      <c r="CR1137" s="14"/>
      <c r="CS1137" s="14"/>
      <c r="CT1137" s="14"/>
      <c r="CU1137" s="14"/>
      <c r="CV1137" s="14"/>
      <c r="CW1137" s="14"/>
      <c r="CX1137" s="14"/>
      <c r="CY1137" s="14"/>
      <c r="CZ1137" s="14"/>
      <c r="DA1137" s="14"/>
      <c r="DB1137" s="14"/>
      <c r="DC1137" s="14"/>
      <c r="DD1137" s="14"/>
      <c r="DE1137" s="14"/>
      <c r="DF1137" s="14"/>
      <c r="DG1137" s="14"/>
      <c r="DH1137" s="14"/>
      <c r="DI1137" s="14"/>
      <c r="DJ1137" s="14"/>
      <c r="DK1137" s="14"/>
      <c r="DL1137" s="14"/>
      <c r="DM1137" s="14"/>
      <c r="DN1137" s="14"/>
      <c r="DO1137" s="14"/>
      <c r="DP1137" s="14"/>
      <c r="DQ1137" s="14"/>
      <c r="DR1137" s="14"/>
      <c r="DS1137" s="14"/>
      <c r="DT1137" s="14"/>
      <c r="DU1137" s="14"/>
      <c r="DV1137" s="14"/>
      <c r="DW1137" s="14"/>
      <c r="DX1137" s="14"/>
      <c r="DY1137" s="14"/>
      <c r="DZ1137" s="14"/>
      <c r="EA1137" s="14"/>
      <c r="EB1137" s="14"/>
      <c r="EC1137" s="14"/>
      <c r="ED1137" s="14"/>
      <c r="EE1137" s="14"/>
      <c r="EF1137" s="14"/>
      <c r="EG1137" s="14"/>
      <c r="EH1137" s="14"/>
      <c r="EI1137" s="14"/>
      <c r="EJ1137" s="14"/>
      <c r="EK1137" s="14"/>
      <c r="EL1137" s="14"/>
      <c r="EM1137" s="14"/>
      <c r="EN1137" s="14"/>
      <c r="EO1137" s="14"/>
      <c r="EP1137" s="14"/>
      <c r="EQ1137" s="14"/>
      <c r="ER1137" s="14"/>
      <c r="ES1137" s="14"/>
      <c r="ET1137" s="14"/>
      <c r="EU1137" s="14"/>
      <c r="EV1137" s="14"/>
      <c r="EW1137" s="14"/>
      <c r="EX1137" s="14"/>
      <c r="EY1137" s="14"/>
      <c r="EZ1137" s="14"/>
      <c r="FA1137" s="14"/>
      <c r="FB1137" s="14"/>
      <c r="FC1137" s="14"/>
      <c r="FD1137" s="14"/>
      <c r="FE1137" s="14"/>
      <c r="FF1137" s="14"/>
      <c r="FG1137" s="14"/>
      <c r="FH1137" s="14"/>
      <c r="SPW1137" s="14"/>
      <c r="SPX1137" s="14"/>
      <c r="SPY1137" s="14"/>
      <c r="SPZ1137" s="14"/>
      <c r="SQA1137" s="14"/>
      <c r="SQB1137" s="14"/>
      <c r="SQC1137" s="14"/>
      <c r="SQD1137" s="14"/>
      <c r="SQE1137" s="14"/>
      <c r="SQF1137" s="14"/>
      <c r="SQG1137" s="14"/>
      <c r="SQH1137" s="14"/>
      <c r="SQI1137" s="14"/>
      <c r="SQJ1137" s="14"/>
      <c r="SQK1137" s="14"/>
      <c r="SQL1137" s="14"/>
      <c r="SQM1137" s="14"/>
      <c r="SQN1137" s="14"/>
      <c r="SQO1137" s="14"/>
      <c r="SQP1137" s="14"/>
      <c r="SQQ1137" s="14"/>
      <c r="SQR1137" s="14"/>
      <c r="SQS1137" s="14"/>
      <c r="SQT1137" s="14"/>
      <c r="SQU1137" s="14"/>
      <c r="SQV1137" s="14"/>
      <c r="SQW1137" s="14"/>
      <c r="SQX1137" s="14"/>
      <c r="SQY1137" s="14"/>
      <c r="SQZ1137" s="14"/>
      <c r="SRA1137" s="14"/>
      <c r="SRB1137" s="14"/>
      <c r="SRC1137" s="14"/>
      <c r="SRD1137" s="14"/>
      <c r="SRE1137" s="14"/>
      <c r="SRF1137" s="14"/>
      <c r="SRG1137" s="14"/>
      <c r="SRH1137" s="14"/>
      <c r="SRI1137" s="14"/>
      <c r="SRJ1137" s="14"/>
      <c r="SRK1137" s="14"/>
      <c r="SRL1137" s="14"/>
      <c r="SRM1137" s="14"/>
      <c r="SRN1137" s="14"/>
      <c r="SRO1137" s="14"/>
      <c r="SRP1137" s="14"/>
      <c r="SRQ1137" s="14"/>
      <c r="SRR1137" s="14"/>
      <c r="SRS1137" s="14"/>
      <c r="SRT1137" s="14"/>
      <c r="SRU1137" s="14"/>
      <c r="SRV1137" s="14"/>
      <c r="SRW1137" s="14"/>
      <c r="SRX1137" s="14"/>
      <c r="SRY1137" s="14"/>
      <c r="SRZ1137" s="14"/>
      <c r="SSA1137" s="14"/>
      <c r="SSB1137" s="14"/>
      <c r="SSC1137" s="14"/>
      <c r="SSD1137" s="14"/>
      <c r="SSE1137" s="14"/>
      <c r="SSF1137" s="14"/>
      <c r="SSG1137" s="14"/>
      <c r="SSH1137" s="14"/>
      <c r="SSI1137" s="14"/>
      <c r="SSJ1137" s="14"/>
      <c r="SSK1137" s="14"/>
      <c r="SSL1137" s="14"/>
      <c r="SSM1137" s="14"/>
      <c r="SSN1137" s="14"/>
      <c r="SSO1137" s="14"/>
      <c r="SSP1137" s="14"/>
      <c r="SSQ1137" s="14"/>
      <c r="SSR1137" s="14"/>
      <c r="SSS1137" s="14"/>
      <c r="SST1137" s="14"/>
      <c r="SSU1137" s="14"/>
      <c r="SSV1137" s="14"/>
      <c r="SSW1137" s="14"/>
      <c r="SSX1137" s="14"/>
      <c r="SSY1137" s="14"/>
      <c r="SSZ1137" s="14"/>
      <c r="STA1137" s="14"/>
      <c r="STB1137" s="14"/>
      <c r="STC1137" s="14"/>
      <c r="STD1137" s="14"/>
      <c r="STE1137" s="14"/>
      <c r="STF1137" s="14"/>
      <c r="STG1137" s="14"/>
      <c r="STH1137" s="14"/>
      <c r="STI1137" s="14"/>
      <c r="STJ1137" s="14"/>
      <c r="STK1137" s="14"/>
      <c r="STL1137" s="14"/>
      <c r="STM1137" s="14"/>
      <c r="STN1137" s="14"/>
      <c r="STO1137" s="14"/>
      <c r="STP1137" s="14"/>
      <c r="STQ1137" s="14"/>
      <c r="STR1137" s="14"/>
      <c r="STS1137" s="14"/>
      <c r="STT1137" s="14"/>
      <c r="STU1137" s="14"/>
      <c r="STV1137" s="14"/>
      <c r="STW1137" s="14"/>
      <c r="STX1137" s="14"/>
      <c r="STY1137" s="14"/>
      <c r="STZ1137" s="14"/>
      <c r="SUA1137" s="14"/>
      <c r="SUB1137" s="14"/>
      <c r="SUC1137" s="14"/>
      <c r="SUD1137" s="14"/>
      <c r="SUE1137" s="14"/>
      <c r="SUF1137" s="14"/>
      <c r="SUG1137" s="14"/>
      <c r="SUH1137" s="14"/>
      <c r="SUI1137" s="14"/>
      <c r="SUJ1137" s="14"/>
      <c r="SUK1137" s="14"/>
      <c r="SUL1137" s="14"/>
      <c r="SUM1137" s="14"/>
      <c r="SUN1137" s="14"/>
      <c r="SUO1137" s="14"/>
      <c r="SUP1137" s="14"/>
      <c r="SUQ1137" s="14"/>
      <c r="SUR1137" s="14"/>
      <c r="SUS1137" s="14"/>
      <c r="SUT1137" s="14"/>
      <c r="SUU1137" s="14"/>
      <c r="SUV1137" s="14"/>
      <c r="SUW1137" s="14"/>
      <c r="SUX1137" s="14"/>
      <c r="SUY1137" s="14"/>
      <c r="SUZ1137" s="14"/>
      <c r="SVA1137" s="14"/>
      <c r="SVB1137" s="14"/>
      <c r="SVC1137" s="14"/>
      <c r="SVD1137" s="14"/>
      <c r="SVE1137" s="14"/>
      <c r="SVF1137" s="14"/>
      <c r="SVG1137" s="14"/>
      <c r="SVH1137" s="14"/>
      <c r="SVI1137" s="14"/>
      <c r="SVJ1137" s="14"/>
      <c r="SVK1137" s="14"/>
      <c r="SVL1137" s="14"/>
      <c r="SVM1137" s="14"/>
      <c r="SVN1137" s="14"/>
      <c r="SVO1137" s="14"/>
      <c r="SVP1137" s="14"/>
      <c r="SVQ1137" s="14"/>
      <c r="SVR1137" s="14"/>
      <c r="SVS1137" s="14"/>
      <c r="SVT1137" s="14"/>
      <c r="SVU1137" s="14"/>
      <c r="SVV1137" s="14"/>
      <c r="SVW1137" s="14"/>
      <c r="SVX1137" s="14"/>
      <c r="SVY1137" s="14"/>
      <c r="SVZ1137" s="14"/>
      <c r="SWA1137" s="14"/>
      <c r="SWB1137" s="14"/>
      <c r="SWC1137" s="14"/>
      <c r="SWD1137" s="14"/>
      <c r="SWE1137" s="14"/>
      <c r="SWF1137" s="14"/>
      <c r="SWG1137" s="14"/>
      <c r="SWH1137" s="14"/>
      <c r="SWI1137" s="14"/>
      <c r="SWJ1137" s="14"/>
      <c r="SWK1137" s="14"/>
      <c r="SWL1137" s="14"/>
      <c r="SWM1137" s="14"/>
      <c r="SWN1137" s="14"/>
      <c r="SWO1137" s="14"/>
      <c r="SWP1137" s="14"/>
      <c r="SWQ1137" s="14"/>
      <c r="SWR1137" s="14"/>
      <c r="SWS1137" s="14"/>
      <c r="SWT1137" s="14"/>
      <c r="SWU1137" s="14"/>
      <c r="SWV1137" s="14"/>
      <c r="SWW1137" s="14"/>
      <c r="SWX1137" s="14"/>
      <c r="SWY1137" s="14"/>
      <c r="SWZ1137" s="14"/>
      <c r="SXA1137" s="14"/>
      <c r="SXB1137" s="14"/>
      <c r="SXC1137" s="14"/>
      <c r="SXD1137" s="14"/>
      <c r="SXE1137" s="14"/>
      <c r="SXF1137" s="14"/>
      <c r="SXG1137" s="14"/>
      <c r="SXH1137" s="14"/>
      <c r="SXI1137" s="14"/>
      <c r="SXJ1137" s="14"/>
      <c r="SXK1137" s="14"/>
      <c r="SXL1137" s="14"/>
      <c r="SXM1137" s="14"/>
      <c r="SXN1137" s="14"/>
      <c r="SXO1137" s="14"/>
      <c r="SXP1137" s="14"/>
      <c r="SXQ1137" s="14"/>
      <c r="SXR1137" s="14"/>
      <c r="SXS1137" s="14"/>
      <c r="SXT1137" s="14"/>
      <c r="SXU1137" s="14"/>
      <c r="SXV1137" s="14"/>
      <c r="SXW1137" s="14"/>
      <c r="SXX1137" s="14"/>
      <c r="SXY1137" s="14"/>
      <c r="SXZ1137" s="14"/>
      <c r="SYA1137" s="14"/>
      <c r="SYB1137" s="14"/>
      <c r="SYC1137" s="14"/>
      <c r="SYD1137" s="14"/>
      <c r="SYE1137" s="14"/>
      <c r="SYF1137" s="14"/>
      <c r="SYG1137" s="14"/>
      <c r="SYH1137" s="14"/>
      <c r="SYI1137" s="14"/>
      <c r="SYJ1137" s="14"/>
      <c r="SYK1137" s="14"/>
      <c r="SYL1137" s="14"/>
      <c r="SYM1137" s="14"/>
      <c r="SYN1137" s="14"/>
      <c r="SYO1137" s="14"/>
      <c r="SYP1137" s="14"/>
      <c r="SYQ1137" s="14"/>
      <c r="SYR1137" s="14"/>
      <c r="SYS1137" s="14"/>
      <c r="SYT1137" s="14"/>
      <c r="SYU1137" s="14"/>
      <c r="SYV1137" s="14"/>
      <c r="SYW1137" s="14"/>
      <c r="SYX1137" s="14"/>
      <c r="SYY1137" s="14"/>
      <c r="SYZ1137" s="14"/>
      <c r="SZA1137" s="14"/>
      <c r="SZB1137" s="14"/>
      <c r="SZC1137" s="14"/>
      <c r="SZD1137" s="14"/>
      <c r="SZE1137" s="14"/>
      <c r="SZF1137" s="14"/>
      <c r="SZG1137" s="14"/>
      <c r="SZH1137" s="14"/>
      <c r="SZI1137" s="14"/>
      <c r="SZJ1137" s="14"/>
      <c r="SZK1137" s="14"/>
      <c r="SZL1137" s="14"/>
      <c r="SZM1137" s="14"/>
      <c r="SZN1137" s="14"/>
      <c r="SZO1137" s="14"/>
      <c r="SZP1137" s="14"/>
      <c r="SZQ1137" s="14"/>
      <c r="SZR1137" s="14"/>
      <c r="SZS1137" s="14"/>
      <c r="SZT1137" s="14"/>
      <c r="SZU1137" s="14"/>
      <c r="SZV1137" s="14"/>
      <c r="SZW1137" s="14"/>
      <c r="SZX1137" s="14"/>
      <c r="SZY1137" s="14"/>
      <c r="SZZ1137" s="14"/>
      <c r="TAA1137" s="14"/>
      <c r="TAB1137" s="14"/>
      <c r="TAC1137" s="14"/>
      <c r="TAD1137" s="14"/>
      <c r="TAE1137" s="14"/>
      <c r="TAF1137" s="14"/>
      <c r="TAG1137" s="14"/>
      <c r="TAH1137" s="14"/>
      <c r="TAI1137" s="14"/>
      <c r="TAJ1137" s="14"/>
      <c r="TAK1137" s="14"/>
      <c r="TAL1137" s="14"/>
      <c r="TAM1137" s="14"/>
      <c r="TAN1137" s="14"/>
      <c r="TAO1137" s="14"/>
      <c r="TAP1137" s="14"/>
      <c r="TAQ1137" s="14"/>
      <c r="TAR1137" s="14"/>
      <c r="TAS1137" s="14"/>
      <c r="TAT1137" s="14"/>
      <c r="TAU1137" s="14"/>
      <c r="TAV1137" s="14"/>
      <c r="TAW1137" s="14"/>
      <c r="TAX1137" s="14"/>
      <c r="TAY1137" s="14"/>
      <c r="TAZ1137" s="14"/>
      <c r="TBA1137" s="14"/>
      <c r="TBB1137" s="14"/>
      <c r="TBC1137" s="14"/>
      <c r="TBD1137" s="14"/>
      <c r="TBE1137" s="14"/>
      <c r="TBF1137" s="14"/>
      <c r="TBG1137" s="14"/>
      <c r="TBH1137" s="14"/>
      <c r="TBI1137" s="14"/>
      <c r="TBJ1137" s="14"/>
      <c r="TBK1137" s="14"/>
      <c r="TBL1137" s="14"/>
      <c r="TBM1137" s="14"/>
      <c r="TBN1137" s="14"/>
      <c r="TBO1137" s="14"/>
      <c r="TBP1137" s="14"/>
      <c r="TBQ1137" s="14"/>
      <c r="TBR1137" s="14"/>
      <c r="TBS1137" s="14"/>
      <c r="TBT1137" s="14"/>
      <c r="TBU1137" s="14"/>
      <c r="TBV1137" s="14"/>
      <c r="TBW1137" s="14"/>
      <c r="TBX1137" s="14"/>
      <c r="TBY1137" s="14"/>
      <c r="TBZ1137" s="14"/>
      <c r="TCA1137" s="14"/>
      <c r="TCB1137" s="14"/>
      <c r="TCC1137" s="14"/>
      <c r="TCD1137" s="14"/>
      <c r="TCE1137" s="14"/>
      <c r="TCF1137" s="14"/>
      <c r="TCG1137" s="14"/>
      <c r="TCH1137" s="14"/>
      <c r="TCI1137" s="14"/>
      <c r="TCJ1137" s="14"/>
      <c r="TCK1137" s="14"/>
      <c r="TCL1137" s="14"/>
      <c r="TCM1137" s="14"/>
      <c r="TCN1137" s="14"/>
      <c r="TCO1137" s="14"/>
      <c r="TCP1137" s="14"/>
      <c r="TCQ1137" s="14"/>
      <c r="TCR1137" s="14"/>
      <c r="TCS1137" s="14"/>
      <c r="TCT1137" s="14"/>
      <c r="TCU1137" s="14"/>
      <c r="TCV1137" s="14"/>
      <c r="TCW1137" s="14"/>
      <c r="TCX1137" s="14"/>
      <c r="TCY1137" s="14"/>
      <c r="TCZ1137" s="14"/>
      <c r="TDA1137" s="14"/>
      <c r="TDB1137" s="14"/>
      <c r="TDC1137" s="14"/>
      <c r="TDD1137" s="14"/>
      <c r="TDE1137" s="14"/>
      <c r="TDF1137" s="14"/>
      <c r="TDG1137" s="14"/>
      <c r="TDH1137" s="14"/>
      <c r="TDI1137" s="14"/>
      <c r="TDJ1137" s="14"/>
      <c r="TDK1137" s="14"/>
      <c r="TDL1137" s="14"/>
      <c r="TDM1137" s="14"/>
      <c r="TDN1137" s="14"/>
      <c r="TDO1137" s="14"/>
      <c r="TDP1137" s="14"/>
      <c r="TDQ1137" s="14"/>
      <c r="TDR1137" s="14"/>
      <c r="TDS1137" s="14"/>
      <c r="TDT1137" s="14"/>
      <c r="TDU1137" s="14"/>
      <c r="TDV1137" s="14"/>
      <c r="TDW1137" s="14"/>
      <c r="TDX1137" s="14"/>
      <c r="TDY1137" s="14"/>
      <c r="TDZ1137" s="14"/>
      <c r="TEA1137" s="14"/>
      <c r="TEB1137" s="14"/>
      <c r="TEC1137" s="14"/>
      <c r="TED1137" s="14"/>
      <c r="TEE1137" s="14"/>
      <c r="TEF1137" s="14"/>
      <c r="TEG1137" s="14"/>
      <c r="TEH1137" s="14"/>
      <c r="TEI1137" s="14"/>
      <c r="TEJ1137" s="14"/>
      <c r="TEK1137" s="14"/>
      <c r="TEL1137" s="14"/>
      <c r="TEM1137" s="14"/>
      <c r="TEN1137" s="14"/>
      <c r="TEO1137" s="14"/>
      <c r="TEP1137" s="14"/>
      <c r="TEQ1137" s="14"/>
      <c r="TER1137" s="14"/>
      <c r="TES1137" s="14"/>
      <c r="TET1137" s="14"/>
      <c r="TEU1137" s="14"/>
      <c r="TEV1137" s="14"/>
      <c r="TEW1137" s="14"/>
      <c r="TEX1137" s="14"/>
      <c r="TEY1137" s="14"/>
      <c r="TEZ1137" s="14"/>
      <c r="TFA1137" s="14"/>
      <c r="TFB1137" s="14"/>
      <c r="TFC1137" s="14"/>
      <c r="TFD1137" s="14"/>
      <c r="TFE1137" s="14"/>
      <c r="TFF1137" s="14"/>
      <c r="TFG1137" s="14"/>
      <c r="TFH1137" s="14"/>
      <c r="TFI1137" s="14"/>
      <c r="TFJ1137" s="14"/>
      <c r="TFK1137" s="14"/>
      <c r="TFL1137" s="14"/>
      <c r="TFM1137" s="14"/>
      <c r="TFN1137" s="14"/>
      <c r="TFO1137" s="14"/>
      <c r="TFP1137" s="14"/>
      <c r="TFQ1137" s="14"/>
      <c r="TFR1137" s="14"/>
      <c r="TFS1137" s="14"/>
      <c r="TFT1137" s="14"/>
      <c r="TFU1137" s="14"/>
      <c r="TFV1137" s="14"/>
      <c r="TFW1137" s="14"/>
      <c r="TFX1137" s="14"/>
      <c r="TFY1137" s="14"/>
      <c r="TFZ1137" s="14"/>
      <c r="TGA1137" s="14"/>
      <c r="TGB1137" s="14"/>
      <c r="TGC1137" s="14"/>
      <c r="TGD1137" s="14"/>
      <c r="TGE1137" s="14"/>
      <c r="TGF1137" s="14"/>
      <c r="TGG1137" s="14"/>
      <c r="TGH1137" s="14"/>
      <c r="TGI1137" s="14"/>
      <c r="TGJ1137" s="14"/>
      <c r="TGK1137" s="14"/>
      <c r="TGL1137" s="14"/>
      <c r="TGM1137" s="14"/>
      <c r="TGN1137" s="14"/>
      <c r="TGO1137" s="14"/>
      <c r="TGP1137" s="14"/>
      <c r="TGQ1137" s="14"/>
      <c r="TGR1137" s="14"/>
      <c r="TGS1137" s="14"/>
      <c r="TGT1137" s="14"/>
      <c r="TGU1137" s="14"/>
      <c r="TGV1137" s="14"/>
      <c r="TGW1137" s="14"/>
      <c r="TGX1137" s="14"/>
      <c r="TGY1137" s="14"/>
      <c r="TGZ1137" s="14"/>
      <c r="THA1137" s="14"/>
      <c r="THB1137" s="14"/>
      <c r="THC1137" s="14"/>
      <c r="THD1137" s="14"/>
      <c r="THE1137" s="14"/>
      <c r="THF1137" s="14"/>
      <c r="THG1137" s="14"/>
      <c r="THH1137" s="14"/>
      <c r="THI1137" s="14"/>
      <c r="THJ1137" s="14"/>
      <c r="THK1137" s="14"/>
      <c r="THL1137" s="14"/>
      <c r="THM1137" s="14"/>
      <c r="THN1137" s="14"/>
      <c r="THO1137" s="14"/>
      <c r="THP1137" s="14"/>
      <c r="THQ1137" s="14"/>
      <c r="THR1137" s="14"/>
      <c r="THS1137" s="14"/>
      <c r="THT1137" s="14"/>
      <c r="THU1137" s="14"/>
      <c r="THV1137" s="14"/>
      <c r="THW1137" s="14"/>
      <c r="THX1137" s="14"/>
      <c r="THY1137" s="14"/>
      <c r="THZ1137" s="14"/>
      <c r="TIA1137" s="14"/>
      <c r="TIB1137" s="14"/>
      <c r="TIC1137" s="14"/>
      <c r="TID1137" s="14"/>
      <c r="TIE1137" s="14"/>
      <c r="TIF1137" s="14"/>
      <c r="TIG1137" s="14"/>
      <c r="TIH1137" s="14"/>
      <c r="TII1137" s="14"/>
      <c r="TIJ1137" s="14"/>
      <c r="TIK1137" s="14"/>
      <c r="TIL1137" s="14"/>
      <c r="TIM1137" s="14"/>
      <c r="TIN1137" s="14"/>
      <c r="TIO1137" s="14"/>
      <c r="TIP1137" s="14"/>
      <c r="TIQ1137" s="14"/>
      <c r="TIR1137" s="14"/>
      <c r="TIS1137" s="14"/>
      <c r="TIT1137" s="14"/>
      <c r="TIU1137" s="14"/>
      <c r="TIV1137" s="14"/>
      <c r="TIW1137" s="14"/>
      <c r="TIX1137" s="14"/>
      <c r="TIY1137" s="14"/>
      <c r="TIZ1137" s="14"/>
      <c r="TJA1137" s="14"/>
      <c r="TJB1137" s="14"/>
      <c r="TJC1137" s="14"/>
      <c r="TJD1137" s="14"/>
      <c r="TJE1137" s="14"/>
      <c r="TJF1137" s="14"/>
      <c r="TJG1137" s="14"/>
      <c r="TJH1137" s="14"/>
      <c r="TJI1137" s="14"/>
      <c r="TJJ1137" s="14"/>
      <c r="TJK1137" s="14"/>
      <c r="TJL1137" s="14"/>
      <c r="TJM1137" s="14"/>
      <c r="TJN1137" s="14"/>
      <c r="TJO1137" s="14"/>
      <c r="TJP1137" s="14"/>
      <c r="TJQ1137" s="14"/>
      <c r="TJR1137" s="14"/>
      <c r="TJS1137" s="14"/>
      <c r="TJT1137" s="14"/>
      <c r="TJU1137" s="14"/>
      <c r="TJV1137" s="14"/>
      <c r="TJW1137" s="14"/>
      <c r="TJX1137" s="14"/>
      <c r="TJY1137" s="14"/>
      <c r="TJZ1137" s="14"/>
      <c r="TKA1137" s="14"/>
      <c r="TKB1137" s="14"/>
      <c r="TKC1137" s="14"/>
      <c r="TKD1137" s="14"/>
      <c r="TKE1137" s="14"/>
      <c r="TKF1137" s="14"/>
      <c r="TKG1137" s="14"/>
      <c r="TKH1137" s="14"/>
      <c r="TKI1137" s="14"/>
      <c r="TKJ1137" s="14"/>
      <c r="TKK1137" s="14"/>
      <c r="TKL1137" s="14"/>
      <c r="TKM1137" s="14"/>
      <c r="TKN1137" s="14"/>
      <c r="TKO1137" s="14"/>
      <c r="TKP1137" s="14"/>
      <c r="TKQ1137" s="14"/>
      <c r="TKR1137" s="14"/>
      <c r="TKS1137" s="14"/>
      <c r="TKT1137" s="14"/>
      <c r="TKU1137" s="14"/>
      <c r="TKV1137" s="14"/>
      <c r="TKW1137" s="14"/>
      <c r="TKX1137" s="14"/>
      <c r="TKY1137" s="14"/>
      <c r="TKZ1137" s="14"/>
      <c r="TLA1137" s="14"/>
      <c r="TLB1137" s="14"/>
      <c r="TLC1137" s="14"/>
      <c r="TLD1137" s="14"/>
      <c r="TLE1137" s="14"/>
      <c r="TLF1137" s="14"/>
      <c r="TLG1137" s="14"/>
      <c r="TLH1137" s="14"/>
      <c r="TLI1137" s="14"/>
      <c r="TLJ1137" s="14"/>
      <c r="TLK1137" s="14"/>
      <c r="TLL1137" s="14"/>
      <c r="TLM1137" s="14"/>
      <c r="TLN1137" s="14"/>
      <c r="TLO1137" s="14"/>
      <c r="TLP1137" s="14"/>
      <c r="TLQ1137" s="14"/>
      <c r="TLR1137" s="14"/>
      <c r="TLS1137" s="14"/>
      <c r="TLT1137" s="14"/>
      <c r="TLU1137" s="14"/>
      <c r="TLV1137" s="14"/>
      <c r="TLW1137" s="14"/>
      <c r="TLX1137" s="14"/>
      <c r="TLY1137" s="14"/>
      <c r="TLZ1137" s="14"/>
      <c r="TMA1137" s="14"/>
      <c r="TMB1137" s="14"/>
      <c r="TMC1137" s="14"/>
      <c r="TMD1137" s="14"/>
      <c r="TME1137" s="14"/>
      <c r="TMF1137" s="14"/>
      <c r="TMG1137" s="14"/>
      <c r="TMH1137" s="14"/>
      <c r="TMI1137" s="14"/>
      <c r="TMJ1137" s="14"/>
      <c r="TMK1137" s="14"/>
      <c r="TML1137" s="14"/>
      <c r="TMM1137" s="14"/>
      <c r="TMN1137" s="14"/>
      <c r="TMO1137" s="14"/>
      <c r="TMP1137" s="14"/>
      <c r="TMQ1137" s="14"/>
      <c r="TMR1137" s="14"/>
      <c r="TMS1137" s="14"/>
      <c r="TMT1137" s="14"/>
      <c r="TMU1137" s="14"/>
      <c r="TMV1137" s="14"/>
      <c r="TMW1137" s="14"/>
      <c r="TMX1137" s="14"/>
      <c r="TMY1137" s="14"/>
      <c r="TMZ1137" s="14"/>
      <c r="TNA1137" s="14"/>
      <c r="TNB1137" s="14"/>
      <c r="TNC1137" s="14"/>
      <c r="TND1137" s="14"/>
      <c r="TNE1137" s="14"/>
      <c r="TNF1137" s="14"/>
      <c r="TNG1137" s="14"/>
      <c r="TNH1137" s="14"/>
      <c r="TNI1137" s="14"/>
      <c r="TNJ1137" s="14"/>
      <c r="TNK1137" s="14"/>
      <c r="TNL1137" s="14"/>
      <c r="TNM1137" s="14"/>
      <c r="TNN1137" s="14"/>
      <c r="TNO1137" s="14"/>
      <c r="TNP1137" s="14"/>
      <c r="TNQ1137" s="14"/>
      <c r="TNR1137" s="14"/>
      <c r="TNS1137" s="14"/>
      <c r="TNT1137" s="14"/>
      <c r="TNU1137" s="14"/>
      <c r="TNV1137" s="14"/>
      <c r="TNW1137" s="14"/>
      <c r="TNX1137" s="14"/>
      <c r="TNY1137" s="14"/>
      <c r="TNZ1137" s="14"/>
      <c r="TOA1137" s="14"/>
      <c r="TOB1137" s="14"/>
      <c r="TOC1137" s="14"/>
      <c r="TOD1137" s="14"/>
      <c r="TOE1137" s="14"/>
      <c r="TOF1137" s="14"/>
      <c r="TOG1137" s="14"/>
      <c r="TOH1137" s="14"/>
      <c r="TOI1137" s="14"/>
      <c r="TOJ1137" s="14"/>
      <c r="TOK1137" s="14"/>
      <c r="TOL1137" s="14"/>
      <c r="TOM1137" s="14"/>
      <c r="TON1137" s="14"/>
      <c r="TOO1137" s="14"/>
      <c r="TOP1137" s="14"/>
      <c r="TOQ1137" s="14"/>
      <c r="TOR1137" s="14"/>
      <c r="TOS1137" s="14"/>
      <c r="TOT1137" s="14"/>
      <c r="TOU1137" s="14"/>
      <c r="TOV1137" s="14"/>
      <c r="TOW1137" s="14"/>
      <c r="TOX1137" s="14"/>
      <c r="TOY1137" s="14"/>
      <c r="TOZ1137" s="14"/>
      <c r="TPA1137" s="14"/>
      <c r="TPB1137" s="14"/>
      <c r="TPC1137" s="14"/>
      <c r="TPD1137" s="14"/>
      <c r="TPE1137" s="14"/>
      <c r="TPF1137" s="14"/>
      <c r="TPG1137" s="14"/>
      <c r="TPH1137" s="14"/>
      <c r="TPI1137" s="14"/>
      <c r="TPJ1137" s="14"/>
      <c r="TPK1137" s="14"/>
      <c r="TPL1137" s="14"/>
      <c r="TPM1137" s="14"/>
      <c r="TPN1137" s="14"/>
      <c r="TPO1137" s="14"/>
      <c r="TPP1137" s="14"/>
      <c r="TPQ1137" s="14"/>
      <c r="TPR1137" s="14"/>
      <c r="TPS1137" s="14"/>
      <c r="TPT1137" s="14"/>
      <c r="TPU1137" s="14"/>
      <c r="TPV1137" s="14"/>
      <c r="TPW1137" s="14"/>
      <c r="TPX1137" s="14"/>
      <c r="TPY1137" s="14"/>
      <c r="TPZ1137" s="14"/>
      <c r="TQA1137" s="14"/>
      <c r="TQB1137" s="14"/>
      <c r="TQC1137" s="14"/>
      <c r="TQD1137" s="14"/>
      <c r="TQE1137" s="14"/>
      <c r="TQF1137" s="14"/>
      <c r="TQG1137" s="14"/>
      <c r="TQH1137" s="14"/>
      <c r="TQI1137" s="14"/>
      <c r="TQJ1137" s="14"/>
      <c r="TQK1137" s="14"/>
      <c r="TQL1137" s="14"/>
      <c r="TQM1137" s="14"/>
      <c r="TQN1137" s="14"/>
      <c r="TQO1137" s="14"/>
      <c r="TQP1137" s="14"/>
      <c r="TQQ1137" s="14"/>
      <c r="TQR1137" s="14"/>
      <c r="TQS1137" s="14"/>
      <c r="TQT1137" s="14"/>
      <c r="TQU1137" s="14"/>
      <c r="TQV1137" s="14"/>
      <c r="TQW1137" s="14"/>
      <c r="TQX1137" s="14"/>
      <c r="TQY1137" s="14"/>
      <c r="TQZ1137" s="14"/>
      <c r="TRA1137" s="14"/>
      <c r="TRB1137" s="14"/>
      <c r="TRC1137" s="14"/>
      <c r="TRD1137" s="14"/>
      <c r="TRE1137" s="14"/>
      <c r="TRF1137" s="14"/>
      <c r="TRG1137" s="14"/>
      <c r="TRH1137" s="14"/>
      <c r="TRI1137" s="14"/>
      <c r="TRJ1137" s="14"/>
      <c r="TRK1137" s="14"/>
      <c r="TRL1137" s="14"/>
      <c r="TRM1137" s="14"/>
      <c r="TRN1137" s="14"/>
      <c r="TRO1137" s="14"/>
      <c r="TRP1137" s="14"/>
      <c r="TRQ1137" s="14"/>
      <c r="TRR1137" s="14"/>
      <c r="TRS1137" s="14"/>
      <c r="TRT1137" s="14"/>
      <c r="TRU1137" s="14"/>
      <c r="TRV1137" s="14"/>
      <c r="TRW1137" s="14"/>
      <c r="TRX1137" s="14"/>
      <c r="TRY1137" s="14"/>
      <c r="TRZ1137" s="14"/>
      <c r="TSA1137" s="14"/>
      <c r="TSB1137" s="14"/>
      <c r="TSC1137" s="14"/>
      <c r="TSD1137" s="14"/>
      <c r="TSE1137" s="14"/>
      <c r="TSF1137" s="14"/>
      <c r="TSG1137" s="14"/>
      <c r="TSH1137" s="14"/>
      <c r="TSI1137" s="14"/>
      <c r="TSJ1137" s="14"/>
      <c r="TSK1137" s="14"/>
      <c r="TSL1137" s="14"/>
      <c r="TSM1137" s="14"/>
      <c r="TSN1137" s="14"/>
      <c r="TSO1137" s="14"/>
      <c r="TSP1137" s="14"/>
      <c r="TSQ1137" s="14"/>
      <c r="TSR1137" s="14"/>
      <c r="TSS1137" s="14"/>
      <c r="TST1137" s="14"/>
      <c r="TSU1137" s="14"/>
      <c r="TSV1137" s="14"/>
      <c r="TSW1137" s="14"/>
      <c r="TSX1137" s="14"/>
      <c r="TSY1137" s="14"/>
      <c r="TSZ1137" s="14"/>
      <c r="TTA1137" s="14"/>
      <c r="TTB1137" s="14"/>
      <c r="TTC1137" s="14"/>
      <c r="TTD1137" s="14"/>
      <c r="TTE1137" s="14"/>
      <c r="TTF1137" s="14"/>
      <c r="TTG1137" s="14"/>
      <c r="TTH1137" s="14"/>
      <c r="TTI1137" s="14"/>
      <c r="TTJ1137" s="14"/>
      <c r="TTK1137" s="14"/>
      <c r="TTL1137" s="14"/>
      <c r="TTM1137" s="14"/>
      <c r="TTN1137" s="14"/>
      <c r="TTO1137" s="14"/>
      <c r="TTP1137" s="14"/>
      <c r="TTQ1137" s="14"/>
      <c r="TTR1137" s="14"/>
      <c r="TTS1137" s="14"/>
      <c r="TTT1137" s="14"/>
      <c r="TTU1137" s="14"/>
      <c r="TTV1137" s="14"/>
      <c r="TTW1137" s="14"/>
      <c r="TTX1137" s="14"/>
      <c r="TTY1137" s="14"/>
      <c r="TTZ1137" s="14"/>
      <c r="TUA1137" s="14"/>
      <c r="TUB1137" s="14"/>
      <c r="TUC1137" s="14"/>
      <c r="TUD1137" s="14"/>
      <c r="TUE1137" s="14"/>
      <c r="TUF1137" s="14"/>
      <c r="TUG1137" s="14"/>
      <c r="TUH1137" s="14"/>
      <c r="TUI1137" s="14"/>
      <c r="TUJ1137" s="14"/>
      <c r="TUK1137" s="14"/>
      <c r="TUL1137" s="14"/>
      <c r="TUM1137" s="14"/>
      <c r="TUN1137" s="14"/>
      <c r="TUO1137" s="14"/>
      <c r="TUP1137" s="14"/>
      <c r="TUQ1137" s="14"/>
      <c r="TUR1137" s="14"/>
      <c r="TUS1137" s="14"/>
      <c r="TUT1137" s="14"/>
      <c r="TUU1137" s="14"/>
      <c r="TUV1137" s="14"/>
      <c r="TUW1137" s="14"/>
      <c r="TUX1137" s="14"/>
      <c r="TUY1137" s="14"/>
      <c r="TUZ1137" s="14"/>
      <c r="TVA1137" s="14"/>
      <c r="TVB1137" s="14"/>
      <c r="TVC1137" s="14"/>
      <c r="TVD1137" s="14"/>
      <c r="TVE1137" s="14"/>
      <c r="TVF1137" s="14"/>
      <c r="TVG1137" s="14"/>
      <c r="TVH1137" s="14"/>
      <c r="TVI1137" s="14"/>
      <c r="TVJ1137" s="14"/>
      <c r="TVK1137" s="14"/>
      <c r="TVL1137" s="14"/>
      <c r="TVM1137" s="14"/>
      <c r="TVN1137" s="14"/>
      <c r="TVO1137" s="14"/>
      <c r="TVP1137" s="14"/>
      <c r="TVQ1137" s="14"/>
      <c r="TVR1137" s="14"/>
      <c r="TVS1137" s="14"/>
      <c r="TVT1137" s="14"/>
      <c r="TVU1137" s="14"/>
      <c r="TVV1137" s="14"/>
      <c r="TVW1137" s="14"/>
      <c r="TVX1137" s="14"/>
      <c r="TVY1137" s="14"/>
      <c r="TVZ1137" s="14"/>
      <c r="TWA1137" s="14"/>
      <c r="TWB1137" s="14"/>
      <c r="TWC1137" s="14"/>
      <c r="TWD1137" s="14"/>
      <c r="TWE1137" s="14"/>
      <c r="TWF1137" s="14"/>
      <c r="TWG1137" s="14"/>
      <c r="TWH1137" s="14"/>
      <c r="TWI1137" s="14"/>
      <c r="TWJ1137" s="14"/>
      <c r="TWK1137" s="14"/>
      <c r="TWL1137" s="14"/>
      <c r="TWM1137" s="14"/>
      <c r="TWN1137" s="14"/>
      <c r="TWO1137" s="14"/>
      <c r="TWP1137" s="14"/>
      <c r="TWQ1137" s="14"/>
      <c r="TWR1137" s="14"/>
      <c r="TWS1137" s="14"/>
      <c r="TWT1137" s="14"/>
      <c r="TWU1137" s="14"/>
      <c r="TWV1137" s="14"/>
      <c r="TWW1137" s="14"/>
      <c r="TWX1137" s="14"/>
      <c r="TWY1137" s="14"/>
      <c r="TWZ1137" s="14"/>
      <c r="TXA1137" s="14"/>
      <c r="TXB1137" s="14"/>
      <c r="TXC1137" s="14"/>
      <c r="TXD1137" s="14"/>
      <c r="TXE1137" s="14"/>
      <c r="TXF1137" s="14"/>
      <c r="TXG1137" s="14"/>
      <c r="TXH1137" s="14"/>
      <c r="TXI1137" s="14"/>
      <c r="TXJ1137" s="14"/>
      <c r="TXK1137" s="14"/>
      <c r="TXL1137" s="14"/>
      <c r="TXM1137" s="14"/>
      <c r="TXN1137" s="14"/>
      <c r="TXO1137" s="14"/>
      <c r="TXP1137" s="14"/>
      <c r="TXQ1137" s="14"/>
      <c r="TXR1137" s="14"/>
      <c r="TXS1137" s="14"/>
      <c r="TXT1137" s="14"/>
      <c r="TXU1137" s="14"/>
      <c r="TXV1137" s="14"/>
      <c r="TXW1137" s="14"/>
      <c r="TXX1137" s="14"/>
      <c r="TXY1137" s="14"/>
      <c r="TXZ1137" s="14"/>
      <c r="TYA1137" s="14"/>
      <c r="TYB1137" s="14"/>
      <c r="TYC1137" s="14"/>
      <c r="TYD1137" s="14"/>
      <c r="TYE1137" s="14"/>
      <c r="TYF1137" s="14"/>
      <c r="TYG1137" s="14"/>
      <c r="TYH1137" s="14"/>
      <c r="TYI1137" s="14"/>
      <c r="TYJ1137" s="14"/>
      <c r="TYK1137" s="14"/>
      <c r="TYL1137" s="14"/>
      <c r="TYM1137" s="14"/>
      <c r="TYN1137" s="14"/>
      <c r="TYO1137" s="14"/>
      <c r="TYP1137" s="14"/>
      <c r="TYQ1137" s="14"/>
      <c r="TYR1137" s="14"/>
      <c r="TYS1137" s="14"/>
      <c r="TYT1137" s="14"/>
      <c r="TYU1137" s="14"/>
      <c r="TYV1137" s="14"/>
      <c r="TYW1137" s="14"/>
      <c r="TYX1137" s="14"/>
      <c r="TYY1137" s="14"/>
      <c r="TYZ1137" s="14"/>
      <c r="TZA1137" s="14"/>
      <c r="TZB1137" s="14"/>
      <c r="TZC1137" s="14"/>
      <c r="TZD1137" s="14"/>
      <c r="TZE1137" s="14"/>
      <c r="TZF1137" s="14"/>
      <c r="TZG1137" s="14"/>
      <c r="TZH1137" s="14"/>
      <c r="TZI1137" s="14"/>
      <c r="TZJ1137" s="14"/>
      <c r="TZK1137" s="14"/>
      <c r="TZL1137" s="14"/>
      <c r="TZM1137" s="14"/>
      <c r="TZN1137" s="14"/>
      <c r="TZO1137" s="14"/>
      <c r="TZP1137" s="14"/>
      <c r="TZQ1137" s="14"/>
      <c r="TZR1137" s="14"/>
      <c r="TZS1137" s="14"/>
      <c r="TZT1137" s="14"/>
      <c r="TZU1137" s="14"/>
      <c r="TZV1137" s="14"/>
      <c r="TZW1137" s="14"/>
      <c r="TZX1137" s="14"/>
      <c r="TZY1137" s="14"/>
      <c r="TZZ1137" s="14"/>
      <c r="UAA1137" s="14"/>
      <c r="UAB1137" s="14"/>
      <c r="UAC1137" s="14"/>
      <c r="UAD1137" s="14"/>
      <c r="UAE1137" s="14"/>
      <c r="UAF1137" s="14"/>
      <c r="UAG1137" s="14"/>
      <c r="UAH1137" s="14"/>
      <c r="UAI1137" s="14"/>
      <c r="UAJ1137" s="14"/>
      <c r="UAK1137" s="14"/>
      <c r="UAL1137" s="14"/>
      <c r="UAM1137" s="14"/>
      <c r="UAN1137" s="14"/>
      <c r="UAO1137" s="14"/>
      <c r="UAP1137" s="14"/>
      <c r="UAQ1137" s="14"/>
      <c r="UAR1137" s="14"/>
      <c r="UAS1137" s="14"/>
      <c r="UAT1137" s="14"/>
      <c r="UAU1137" s="14"/>
      <c r="UAV1137" s="14"/>
      <c r="UAW1137" s="14"/>
      <c r="UAX1137" s="14"/>
      <c r="UAY1137" s="14"/>
      <c r="UAZ1137" s="14"/>
      <c r="UBA1137" s="14"/>
      <c r="UBB1137" s="14"/>
      <c r="UBC1137" s="14"/>
      <c r="UBD1137" s="14"/>
      <c r="UBE1137" s="14"/>
      <c r="UBF1137" s="14"/>
      <c r="UBG1137" s="14"/>
      <c r="UBH1137" s="14"/>
      <c r="UBI1137" s="14"/>
      <c r="UBJ1137" s="14"/>
      <c r="UBK1137" s="14"/>
      <c r="UBL1137" s="14"/>
      <c r="UBM1137" s="14"/>
      <c r="UBN1137" s="14"/>
      <c r="UBO1137" s="14"/>
      <c r="UBP1137" s="14"/>
      <c r="UBQ1137" s="14"/>
      <c r="UBR1137" s="14"/>
      <c r="UBS1137" s="14"/>
      <c r="UBT1137" s="14"/>
      <c r="UBU1137" s="14"/>
      <c r="UBV1137" s="14"/>
      <c r="UBW1137" s="14"/>
      <c r="UBX1137" s="14"/>
      <c r="UBY1137" s="14"/>
      <c r="UBZ1137" s="14"/>
      <c r="UCA1137" s="14"/>
      <c r="UCB1137" s="14"/>
      <c r="UCC1137" s="14"/>
      <c r="UCD1137" s="14"/>
      <c r="UCE1137" s="14"/>
      <c r="UCF1137" s="14"/>
      <c r="UCG1137" s="14"/>
      <c r="UCH1137" s="14"/>
      <c r="UCI1137" s="14"/>
      <c r="UCJ1137" s="14"/>
      <c r="UCK1137" s="14"/>
      <c r="UCL1137" s="14"/>
      <c r="UCM1137" s="14"/>
      <c r="UCN1137" s="14"/>
      <c r="UCO1137" s="14"/>
      <c r="UCP1137" s="14"/>
      <c r="UCQ1137" s="14"/>
      <c r="UCR1137" s="14"/>
      <c r="UCS1137" s="14"/>
      <c r="UCT1137" s="14"/>
      <c r="UCU1137" s="14"/>
      <c r="UCV1137" s="14"/>
      <c r="UCW1137" s="14"/>
      <c r="UCX1137" s="14"/>
      <c r="UCY1137" s="14"/>
      <c r="UCZ1137" s="14"/>
      <c r="UDA1137" s="14"/>
      <c r="UDB1137" s="14"/>
      <c r="UDC1137" s="14"/>
      <c r="UDD1137" s="14"/>
      <c r="UDE1137" s="14"/>
      <c r="UDF1137" s="14"/>
      <c r="UDG1137" s="14"/>
      <c r="UDH1137" s="14"/>
      <c r="UDI1137" s="14"/>
      <c r="UDJ1137" s="14"/>
      <c r="UDK1137" s="14"/>
      <c r="UDL1137" s="14"/>
      <c r="UDM1137" s="14"/>
      <c r="UDN1137" s="14"/>
      <c r="UDO1137" s="14"/>
      <c r="UDP1137" s="14"/>
      <c r="UDQ1137" s="14"/>
      <c r="UDR1137" s="14"/>
      <c r="UDS1137" s="14"/>
      <c r="UDT1137" s="14"/>
      <c r="UDU1137" s="14"/>
      <c r="UDV1137" s="14"/>
      <c r="UDW1137" s="14"/>
      <c r="UDX1137" s="14"/>
      <c r="UDY1137" s="14"/>
      <c r="UDZ1137" s="14"/>
      <c r="UEA1137" s="14"/>
      <c r="UEB1137" s="14"/>
      <c r="UEC1137" s="14"/>
      <c r="UED1137" s="14"/>
      <c r="UEE1137" s="14"/>
      <c r="UEF1137" s="14"/>
      <c r="UEG1137" s="14"/>
      <c r="UEH1137" s="14"/>
      <c r="UEI1137" s="14"/>
      <c r="UEJ1137" s="14"/>
      <c r="UEK1137" s="14"/>
      <c r="UEL1137" s="14"/>
      <c r="UEM1137" s="14"/>
      <c r="UEN1137" s="14"/>
      <c r="UEO1137" s="14"/>
      <c r="UEP1137" s="14"/>
      <c r="UEQ1137" s="14"/>
      <c r="UER1137" s="14"/>
      <c r="UES1137" s="14"/>
      <c r="UET1137" s="14"/>
      <c r="UEU1137" s="14"/>
      <c r="UEV1137" s="14"/>
      <c r="UEW1137" s="14"/>
      <c r="UEX1137" s="14"/>
      <c r="UEY1137" s="14"/>
      <c r="UEZ1137" s="14"/>
      <c r="UFA1137" s="14"/>
      <c r="UFB1137" s="14"/>
      <c r="UFC1137" s="14"/>
      <c r="UFD1137" s="14"/>
      <c r="UFE1137" s="14"/>
      <c r="UFF1137" s="14"/>
      <c r="UFG1137" s="14"/>
      <c r="UFH1137" s="14"/>
      <c r="UFI1137" s="14"/>
      <c r="UFJ1137" s="14"/>
      <c r="UFK1137" s="14"/>
      <c r="UFL1137" s="14"/>
      <c r="UFM1137" s="14"/>
      <c r="UFN1137" s="14"/>
      <c r="UFO1137" s="14"/>
      <c r="UFP1137" s="14"/>
      <c r="UFQ1137" s="14"/>
      <c r="UFR1137" s="14"/>
      <c r="UFS1137" s="14"/>
      <c r="UFT1137" s="14"/>
      <c r="UFU1137" s="14"/>
      <c r="UFV1137" s="14"/>
      <c r="UFW1137" s="14"/>
      <c r="UFX1137" s="14"/>
      <c r="UFY1137" s="14"/>
      <c r="UFZ1137" s="14"/>
      <c r="UGA1137" s="14"/>
      <c r="UGB1137" s="14"/>
      <c r="UGC1137" s="14"/>
      <c r="UGD1137" s="14"/>
      <c r="UGE1137" s="14"/>
      <c r="UGF1137" s="14"/>
      <c r="UGG1137" s="14"/>
      <c r="UGH1137" s="14"/>
      <c r="UGI1137" s="14"/>
      <c r="UGJ1137" s="14"/>
      <c r="UGK1137" s="14"/>
      <c r="UGL1137" s="14"/>
      <c r="UGM1137" s="14"/>
      <c r="UGN1137" s="14"/>
      <c r="UGO1137" s="14"/>
      <c r="UGP1137" s="14"/>
      <c r="UGQ1137" s="14"/>
      <c r="UGR1137" s="14"/>
      <c r="UGS1137" s="14"/>
      <c r="UGT1137" s="14"/>
      <c r="UGU1137" s="14"/>
      <c r="UGV1137" s="14"/>
      <c r="UGW1137" s="14"/>
      <c r="UGX1137" s="14"/>
      <c r="UGY1137" s="14"/>
      <c r="UGZ1137" s="14"/>
      <c r="UHA1137" s="14"/>
      <c r="UHB1137" s="14"/>
      <c r="UHC1137" s="14"/>
      <c r="UHD1137" s="14"/>
      <c r="UHE1137" s="14"/>
      <c r="UHF1137" s="14"/>
      <c r="UHG1137" s="14"/>
      <c r="UHH1137" s="14"/>
      <c r="UHI1137" s="14"/>
      <c r="UHJ1137" s="14"/>
      <c r="UHK1137" s="14"/>
      <c r="UHL1137" s="14"/>
      <c r="UHM1137" s="14"/>
      <c r="UHN1137" s="14"/>
      <c r="UHO1137" s="14"/>
      <c r="UHP1137" s="14"/>
      <c r="UHQ1137" s="14"/>
      <c r="UHR1137" s="14"/>
      <c r="UHS1137" s="14"/>
      <c r="UHT1137" s="14"/>
      <c r="UHU1137" s="14"/>
      <c r="UHV1137" s="14"/>
      <c r="UHW1137" s="14"/>
      <c r="UHX1137" s="14"/>
      <c r="UHY1137" s="14"/>
      <c r="UHZ1137" s="14"/>
      <c r="UIA1137" s="14"/>
      <c r="UIB1137" s="14"/>
      <c r="UIC1137" s="14"/>
      <c r="UID1137" s="14"/>
      <c r="UIE1137" s="14"/>
      <c r="UIF1137" s="14"/>
      <c r="UIG1137" s="14"/>
      <c r="UIH1137" s="14"/>
      <c r="UII1137" s="14"/>
      <c r="UIJ1137" s="14"/>
      <c r="UIK1137" s="14"/>
      <c r="UIL1137" s="14"/>
      <c r="UIM1137" s="14"/>
      <c r="UIN1137" s="14"/>
      <c r="UIO1137" s="14"/>
      <c r="UIP1137" s="14"/>
      <c r="UIQ1137" s="14"/>
      <c r="UIR1137" s="14"/>
      <c r="UIS1137" s="14"/>
      <c r="UIT1137" s="14"/>
      <c r="UIU1137" s="14"/>
      <c r="UIV1137" s="14"/>
      <c r="UIW1137" s="14"/>
      <c r="UIX1137" s="14"/>
      <c r="UIY1137" s="14"/>
      <c r="UIZ1137" s="14"/>
      <c r="UJA1137" s="14"/>
      <c r="UJB1137" s="14"/>
      <c r="UJC1137" s="14"/>
      <c r="UJD1137" s="14"/>
      <c r="UJE1137" s="14"/>
      <c r="UJF1137" s="14"/>
      <c r="UJG1137" s="14"/>
      <c r="UJH1137" s="14"/>
      <c r="UJI1137" s="14"/>
      <c r="UJJ1137" s="14"/>
      <c r="UJK1137" s="14"/>
      <c r="UJL1137" s="14"/>
      <c r="UJM1137" s="14"/>
      <c r="UJN1137" s="14"/>
      <c r="UJO1137" s="14"/>
      <c r="UJP1137" s="14"/>
      <c r="UJQ1137" s="14"/>
      <c r="UJR1137" s="14"/>
      <c r="UJS1137" s="14"/>
      <c r="UJT1137" s="14"/>
      <c r="UJU1137" s="14"/>
      <c r="UJV1137" s="14"/>
      <c r="UJW1137" s="14"/>
      <c r="UJX1137" s="14"/>
      <c r="UJY1137" s="14"/>
      <c r="UJZ1137" s="14"/>
      <c r="UKA1137" s="14"/>
      <c r="UKB1137" s="14"/>
      <c r="UKC1137" s="14"/>
      <c r="UKD1137" s="14"/>
      <c r="UKE1137" s="14"/>
      <c r="UKF1137" s="14"/>
      <c r="UKG1137" s="14"/>
      <c r="UKH1137" s="14"/>
      <c r="UKI1137" s="14"/>
      <c r="UKJ1137" s="14"/>
      <c r="UKK1137" s="14"/>
      <c r="UKL1137" s="14"/>
      <c r="UKM1137" s="14"/>
      <c r="UKN1137" s="14"/>
      <c r="UKO1137" s="14"/>
      <c r="UKP1137" s="14"/>
      <c r="UKQ1137" s="14"/>
      <c r="UKR1137" s="14"/>
      <c r="UKS1137" s="14"/>
      <c r="UKT1137" s="14"/>
      <c r="UKU1137" s="14"/>
      <c r="UKV1137" s="14"/>
      <c r="UKW1137" s="14"/>
      <c r="UKX1137" s="14"/>
      <c r="UKY1137" s="14"/>
      <c r="UKZ1137" s="14"/>
      <c r="ULA1137" s="14"/>
      <c r="ULB1137" s="14"/>
      <c r="ULC1137" s="14"/>
      <c r="ULD1137" s="14"/>
      <c r="ULE1137" s="14"/>
      <c r="ULF1137" s="14"/>
      <c r="ULG1137" s="14"/>
      <c r="ULH1137" s="14"/>
      <c r="ULI1137" s="14"/>
      <c r="ULJ1137" s="14"/>
      <c r="ULK1137" s="14"/>
      <c r="ULL1137" s="14"/>
      <c r="ULM1137" s="14"/>
      <c r="ULN1137" s="14"/>
      <c r="ULO1137" s="14"/>
      <c r="ULP1137" s="14"/>
      <c r="ULQ1137" s="14"/>
      <c r="ULR1137" s="14"/>
      <c r="ULS1137" s="14"/>
      <c r="ULT1137" s="14"/>
      <c r="ULU1137" s="14"/>
      <c r="ULV1137" s="14"/>
      <c r="ULW1137" s="14"/>
      <c r="ULX1137" s="14"/>
      <c r="ULY1137" s="14"/>
      <c r="ULZ1137" s="14"/>
      <c r="UMA1137" s="14"/>
      <c r="UMB1137" s="14"/>
      <c r="UMC1137" s="14"/>
      <c r="UMD1137" s="14"/>
      <c r="UME1137" s="14"/>
      <c r="UMF1137" s="14"/>
      <c r="UMG1137" s="14"/>
      <c r="UMH1137" s="14"/>
      <c r="UMI1137" s="14"/>
      <c r="UMJ1137" s="14"/>
      <c r="UMK1137" s="14"/>
      <c r="UML1137" s="14"/>
      <c r="UMM1137" s="14"/>
      <c r="UMN1137" s="14"/>
      <c r="UMO1137" s="14"/>
      <c r="UMP1137" s="14"/>
      <c r="UMQ1137" s="14"/>
      <c r="UMR1137" s="14"/>
      <c r="UMS1137" s="14"/>
      <c r="UMT1137" s="14"/>
      <c r="UMU1137" s="14"/>
      <c r="UMV1137" s="14"/>
      <c r="UMW1137" s="14"/>
      <c r="UMX1137" s="14"/>
      <c r="UMY1137" s="14"/>
      <c r="UMZ1137" s="14"/>
      <c r="UNA1137" s="14"/>
      <c r="UNB1137" s="14"/>
      <c r="UNC1137" s="14"/>
      <c r="UND1137" s="14"/>
      <c r="UNE1137" s="14"/>
      <c r="UNF1137" s="14"/>
      <c r="UNG1137" s="14"/>
      <c r="UNH1137" s="14"/>
      <c r="UNI1137" s="14"/>
      <c r="UNJ1137" s="14"/>
      <c r="UNK1137" s="14"/>
      <c r="UNL1137" s="14"/>
      <c r="UNM1137" s="14"/>
      <c r="UNN1137" s="14"/>
      <c r="UNO1137" s="14"/>
      <c r="UNP1137" s="14"/>
      <c r="UNQ1137" s="14"/>
      <c r="UNR1137" s="14"/>
      <c r="UNS1137" s="14"/>
      <c r="UNT1137" s="14"/>
      <c r="UNU1137" s="14"/>
      <c r="UNV1137" s="14"/>
      <c r="UNW1137" s="14"/>
      <c r="UNX1137" s="14"/>
      <c r="UNY1137" s="14"/>
      <c r="UNZ1137" s="14"/>
      <c r="UOA1137" s="14"/>
      <c r="UOB1137" s="14"/>
      <c r="UOC1137" s="14"/>
      <c r="UOD1137" s="14"/>
      <c r="UOE1137" s="14"/>
      <c r="UOF1137" s="14"/>
      <c r="UOG1137" s="14"/>
      <c r="UOH1137" s="14"/>
      <c r="UOI1137" s="14"/>
      <c r="UOJ1137" s="14"/>
      <c r="UOK1137" s="14"/>
      <c r="UOL1137" s="14"/>
      <c r="UOM1137" s="14"/>
      <c r="UON1137" s="14"/>
      <c r="UOO1137" s="14"/>
      <c r="UOP1137" s="14"/>
      <c r="UOQ1137" s="14"/>
      <c r="UOR1137" s="14"/>
      <c r="UOS1137" s="14"/>
      <c r="UOT1137" s="14"/>
      <c r="UOU1137" s="14"/>
      <c r="UOV1137" s="14"/>
      <c r="UOW1137" s="14"/>
      <c r="UOX1137" s="14"/>
      <c r="UOY1137" s="14"/>
      <c r="UOZ1137" s="14"/>
      <c r="UPA1137" s="14"/>
      <c r="UPB1137" s="14"/>
      <c r="UPC1137" s="14"/>
      <c r="UPD1137" s="14"/>
      <c r="UPE1137" s="14"/>
      <c r="UPF1137" s="14"/>
      <c r="UPG1137" s="14"/>
      <c r="UPH1137" s="14"/>
      <c r="UPI1137" s="14"/>
      <c r="UPJ1137" s="14"/>
      <c r="UPK1137" s="14"/>
      <c r="UPL1137" s="14"/>
      <c r="UPM1137" s="14"/>
      <c r="UPN1137" s="14"/>
      <c r="UPO1137" s="14"/>
      <c r="UPP1137" s="14"/>
      <c r="UPQ1137" s="14"/>
      <c r="UPR1137" s="14"/>
      <c r="UPS1137" s="14"/>
      <c r="UPT1137" s="14"/>
      <c r="UPU1137" s="14"/>
      <c r="UPV1137" s="14"/>
      <c r="UPW1137" s="14"/>
      <c r="UPX1137" s="14"/>
      <c r="UPY1137" s="14"/>
      <c r="UPZ1137" s="14"/>
      <c r="UQA1137" s="14"/>
      <c r="UQB1137" s="14"/>
      <c r="UQC1137" s="14"/>
      <c r="UQD1137" s="14"/>
      <c r="UQE1137" s="14"/>
      <c r="UQF1137" s="14"/>
      <c r="UQG1137" s="14"/>
      <c r="UQH1137" s="14"/>
      <c r="UQI1137" s="14"/>
      <c r="UQJ1137" s="14"/>
      <c r="UQK1137" s="14"/>
      <c r="UQL1137" s="14"/>
      <c r="UQM1137" s="14"/>
      <c r="UQN1137" s="14"/>
      <c r="UQO1137" s="14"/>
      <c r="UQP1137" s="14"/>
      <c r="UQQ1137" s="14"/>
      <c r="UQR1137" s="14"/>
      <c r="UQS1137" s="14"/>
      <c r="UQT1137" s="14"/>
      <c r="UQU1137" s="14"/>
      <c r="UQV1137" s="14"/>
      <c r="UQW1137" s="14"/>
      <c r="UQX1137" s="14"/>
      <c r="UQY1137" s="14"/>
      <c r="UQZ1137" s="14"/>
      <c r="URA1137" s="14"/>
      <c r="URB1137" s="14"/>
      <c r="URC1137" s="14"/>
      <c r="URD1137" s="14"/>
      <c r="URE1137" s="14"/>
      <c r="URF1137" s="14"/>
      <c r="URG1137" s="14"/>
      <c r="URH1137" s="14"/>
      <c r="URI1137" s="14"/>
      <c r="URJ1137" s="14"/>
      <c r="URK1137" s="14"/>
      <c r="URL1137" s="14"/>
      <c r="URM1137" s="14"/>
      <c r="URN1137" s="14"/>
      <c r="URO1137" s="14"/>
      <c r="URP1137" s="14"/>
      <c r="URQ1137" s="14"/>
      <c r="URR1137" s="14"/>
      <c r="URS1137" s="14"/>
      <c r="URT1137" s="14"/>
      <c r="URU1137" s="14"/>
      <c r="URV1137" s="14"/>
      <c r="URW1137" s="14"/>
      <c r="URX1137" s="14"/>
      <c r="URY1137" s="14"/>
      <c r="URZ1137" s="14"/>
      <c r="USA1137" s="14"/>
      <c r="USB1137" s="14"/>
      <c r="USC1137" s="14"/>
      <c r="USD1137" s="14"/>
      <c r="USE1137" s="14"/>
      <c r="USF1137" s="14"/>
      <c r="USG1137" s="14"/>
      <c r="USH1137" s="14"/>
      <c r="USI1137" s="14"/>
      <c r="USJ1137" s="14"/>
      <c r="USK1137" s="14"/>
      <c r="USL1137" s="14"/>
      <c r="USM1137" s="14"/>
      <c r="USN1137" s="14"/>
      <c r="USO1137" s="14"/>
      <c r="USP1137" s="14"/>
      <c r="USQ1137" s="14"/>
      <c r="USR1137" s="14"/>
      <c r="USS1137" s="14"/>
      <c r="UST1137" s="14"/>
      <c r="USU1137" s="14"/>
      <c r="USV1137" s="14"/>
      <c r="USW1137" s="14"/>
      <c r="USX1137" s="14"/>
      <c r="USY1137" s="14"/>
      <c r="USZ1137" s="14"/>
      <c r="UTA1137" s="14"/>
      <c r="UTB1137" s="14"/>
      <c r="UTC1137" s="14"/>
      <c r="UTD1137" s="14"/>
      <c r="UTE1137" s="14"/>
      <c r="UTF1137" s="14"/>
      <c r="UTG1137" s="14"/>
      <c r="UTH1137" s="14"/>
      <c r="UTI1137" s="14"/>
      <c r="UTJ1137" s="14"/>
      <c r="UTK1137" s="14"/>
      <c r="UTL1137" s="14"/>
      <c r="UTM1137" s="14"/>
      <c r="UTN1137" s="14"/>
      <c r="UTO1137" s="14"/>
      <c r="UTP1137" s="14"/>
      <c r="UTQ1137" s="14"/>
      <c r="UTR1137" s="14"/>
      <c r="UTS1137" s="14"/>
      <c r="UTT1137" s="14"/>
      <c r="UTU1137" s="14"/>
      <c r="UTV1137" s="14"/>
      <c r="UTW1137" s="14"/>
      <c r="UTX1137" s="14"/>
      <c r="UTY1137" s="14"/>
      <c r="UTZ1137" s="14"/>
      <c r="UUA1137" s="14"/>
      <c r="UUB1137" s="14"/>
      <c r="UUC1137" s="14"/>
      <c r="UUD1137" s="14"/>
      <c r="UUE1137" s="14"/>
      <c r="UUF1137" s="14"/>
      <c r="UUG1137" s="14"/>
      <c r="UUH1137" s="14"/>
      <c r="UUI1137" s="14"/>
      <c r="UUJ1137" s="14"/>
      <c r="UUK1137" s="14"/>
      <c r="UUL1137" s="14"/>
      <c r="UUM1137" s="14"/>
      <c r="UUN1137" s="14"/>
      <c r="UUO1137" s="14"/>
      <c r="UUP1137" s="14"/>
      <c r="UUQ1137" s="14"/>
      <c r="UUR1137" s="14"/>
      <c r="UUS1137" s="14"/>
      <c r="UUT1137" s="14"/>
      <c r="UUU1137" s="14"/>
      <c r="UUV1137" s="14"/>
      <c r="UUW1137" s="14"/>
      <c r="UUX1137" s="14"/>
      <c r="UUY1137" s="14"/>
      <c r="UUZ1137" s="14"/>
      <c r="UVA1137" s="14"/>
      <c r="UVB1137" s="14"/>
      <c r="UVC1137" s="14"/>
      <c r="UVD1137" s="14"/>
      <c r="UVE1137" s="14"/>
      <c r="UVF1137" s="14"/>
      <c r="UVG1137" s="14"/>
      <c r="UVH1137" s="14"/>
      <c r="UVI1137" s="14"/>
      <c r="UVJ1137" s="14"/>
      <c r="UVK1137" s="14"/>
      <c r="UVL1137" s="14"/>
      <c r="UVM1137" s="14"/>
      <c r="UVN1137" s="14"/>
      <c r="UVO1137" s="14"/>
      <c r="UVP1137" s="14"/>
      <c r="UVQ1137" s="14"/>
      <c r="UVR1137" s="14"/>
      <c r="UVS1137" s="14"/>
      <c r="UVT1137" s="14"/>
      <c r="UVU1137" s="14"/>
      <c r="UVV1137" s="14"/>
      <c r="UVW1137" s="14"/>
      <c r="UVX1137" s="14"/>
      <c r="UVY1137" s="14"/>
      <c r="UVZ1137" s="14"/>
      <c r="UWA1137" s="14"/>
      <c r="UWB1137" s="14"/>
      <c r="UWC1137" s="14"/>
      <c r="UWD1137" s="14"/>
      <c r="UWE1137" s="14"/>
      <c r="UWF1137" s="14"/>
      <c r="UWG1137" s="14"/>
      <c r="UWH1137" s="14"/>
      <c r="UWI1137" s="14"/>
      <c r="UWJ1137" s="14"/>
      <c r="UWK1137" s="14"/>
      <c r="UWL1137" s="14"/>
      <c r="UWM1137" s="14"/>
      <c r="UWN1137" s="14"/>
      <c r="UWO1137" s="14"/>
      <c r="UWP1137" s="14"/>
      <c r="UWQ1137" s="14"/>
      <c r="UWR1137" s="14"/>
      <c r="UWS1137" s="14"/>
      <c r="UWT1137" s="14"/>
      <c r="UWU1137" s="14"/>
      <c r="UWV1137" s="14"/>
      <c r="UWW1137" s="14"/>
      <c r="UWX1137" s="14"/>
      <c r="UWY1137" s="14"/>
      <c r="UWZ1137" s="14"/>
      <c r="UXA1137" s="14"/>
      <c r="UXB1137" s="14"/>
      <c r="UXC1137" s="14"/>
      <c r="UXD1137" s="14"/>
      <c r="UXE1137" s="14"/>
      <c r="UXF1137" s="14"/>
      <c r="UXG1137" s="14"/>
      <c r="UXH1137" s="14"/>
      <c r="UXI1137" s="14"/>
      <c r="UXJ1137" s="14"/>
      <c r="UXK1137" s="14"/>
      <c r="UXL1137" s="14"/>
      <c r="UXM1137" s="14"/>
      <c r="UXN1137" s="14"/>
      <c r="UXO1137" s="14"/>
      <c r="UXP1137" s="14"/>
      <c r="UXQ1137" s="14"/>
      <c r="UXR1137" s="14"/>
      <c r="UXS1137" s="14"/>
      <c r="UXT1137" s="14"/>
      <c r="UXU1137" s="14"/>
      <c r="UXV1137" s="14"/>
      <c r="UXW1137" s="14"/>
      <c r="UXX1137" s="14"/>
      <c r="UXY1137" s="14"/>
      <c r="UXZ1137" s="14"/>
      <c r="UYA1137" s="14"/>
      <c r="UYB1137" s="14"/>
      <c r="UYC1137" s="14"/>
      <c r="UYD1137" s="14"/>
      <c r="UYE1137" s="14"/>
      <c r="UYF1137" s="14"/>
      <c r="UYG1137" s="14"/>
      <c r="UYH1137" s="14"/>
      <c r="UYI1137" s="14"/>
      <c r="UYJ1137" s="14"/>
      <c r="UYK1137" s="14"/>
      <c r="UYL1137" s="14"/>
      <c r="UYM1137" s="14"/>
      <c r="UYN1137" s="14"/>
      <c r="UYO1137" s="14"/>
      <c r="UYP1137" s="14"/>
      <c r="UYQ1137" s="14"/>
      <c r="UYR1137" s="14"/>
      <c r="UYS1137" s="14"/>
      <c r="UYT1137" s="14"/>
      <c r="UYU1137" s="14"/>
      <c r="UYV1137" s="14"/>
      <c r="UYW1137" s="14"/>
      <c r="UYX1137" s="14"/>
      <c r="UYY1137" s="14"/>
      <c r="UYZ1137" s="14"/>
      <c r="UZA1137" s="14"/>
      <c r="UZB1137" s="14"/>
      <c r="UZC1137" s="14"/>
      <c r="UZD1137" s="14"/>
      <c r="UZE1137" s="14"/>
      <c r="UZF1137" s="14"/>
      <c r="UZG1137" s="14"/>
      <c r="UZH1137" s="14"/>
      <c r="UZI1137" s="14"/>
      <c r="UZJ1137" s="14"/>
      <c r="UZK1137" s="14"/>
      <c r="UZL1137" s="14"/>
      <c r="UZM1137" s="14"/>
      <c r="UZN1137" s="14"/>
      <c r="UZO1137" s="14"/>
      <c r="UZP1137" s="14"/>
      <c r="UZQ1137" s="14"/>
      <c r="UZR1137" s="14"/>
      <c r="UZS1137" s="14"/>
      <c r="UZT1137" s="14"/>
      <c r="UZU1137" s="14"/>
      <c r="UZV1137" s="14"/>
      <c r="UZW1137" s="14"/>
      <c r="UZX1137" s="14"/>
      <c r="UZY1137" s="14"/>
      <c r="UZZ1137" s="14"/>
      <c r="VAA1137" s="14"/>
      <c r="VAB1137" s="14"/>
      <c r="VAC1137" s="14"/>
      <c r="VAD1137" s="14"/>
      <c r="VAE1137" s="14"/>
      <c r="VAF1137" s="14"/>
      <c r="VAG1137" s="14"/>
      <c r="VAH1137" s="14"/>
      <c r="VAI1137" s="14"/>
      <c r="VAJ1137" s="14"/>
      <c r="VAK1137" s="14"/>
      <c r="VAL1137" s="14"/>
      <c r="VAM1137" s="14"/>
      <c r="VAN1137" s="14"/>
      <c r="VAO1137" s="14"/>
      <c r="VAP1137" s="14"/>
      <c r="VAQ1137" s="14"/>
      <c r="VAR1137" s="14"/>
      <c r="VAS1137" s="14"/>
      <c r="VAT1137" s="14"/>
      <c r="VAU1137" s="14"/>
      <c r="VAV1137" s="14"/>
      <c r="VAW1137" s="14"/>
      <c r="VAX1137" s="14"/>
      <c r="VAY1137" s="14"/>
      <c r="VAZ1137" s="14"/>
      <c r="VBA1137" s="14"/>
      <c r="VBB1137" s="14"/>
      <c r="VBC1137" s="14"/>
      <c r="VBD1137" s="14"/>
      <c r="VBE1137" s="14"/>
      <c r="VBF1137" s="14"/>
      <c r="VBG1137" s="14"/>
      <c r="VBH1137" s="14"/>
      <c r="VBI1137" s="14"/>
      <c r="VBJ1137" s="14"/>
      <c r="VBK1137" s="14"/>
      <c r="VBL1137" s="14"/>
      <c r="VBM1137" s="14"/>
      <c r="VBN1137" s="14"/>
      <c r="VBO1137" s="14"/>
      <c r="VBP1137" s="14"/>
      <c r="VBQ1137" s="14"/>
      <c r="VBR1137" s="14"/>
      <c r="VBS1137" s="14"/>
      <c r="VBT1137" s="14"/>
      <c r="VBU1137" s="14"/>
      <c r="VBV1137" s="14"/>
      <c r="VBW1137" s="14"/>
      <c r="VBX1137" s="14"/>
      <c r="VBY1137" s="14"/>
      <c r="VBZ1137" s="14"/>
      <c r="VCA1137" s="14"/>
      <c r="VCB1137" s="14"/>
      <c r="VCC1137" s="14"/>
      <c r="VCD1137" s="14"/>
      <c r="VCE1137" s="14"/>
      <c r="VCF1137" s="14"/>
      <c r="VCG1137" s="14"/>
      <c r="VCH1137" s="14"/>
      <c r="VCI1137" s="14"/>
      <c r="VCJ1137" s="14"/>
      <c r="VCK1137" s="14"/>
      <c r="VCL1137" s="14"/>
      <c r="VCM1137" s="14"/>
      <c r="VCN1137" s="14"/>
      <c r="VCO1137" s="14"/>
      <c r="VCP1137" s="14"/>
      <c r="VCQ1137" s="14"/>
      <c r="VCR1137" s="14"/>
      <c r="VCS1137" s="14"/>
      <c r="VCT1137" s="14"/>
      <c r="VCU1137" s="14"/>
      <c r="VCV1137" s="14"/>
      <c r="VCW1137" s="14"/>
      <c r="VCX1137" s="14"/>
      <c r="VCY1137" s="14"/>
      <c r="VCZ1137" s="14"/>
      <c r="VDA1137" s="14"/>
      <c r="VDB1137" s="14"/>
      <c r="VDC1137" s="14"/>
      <c r="VDD1137" s="14"/>
      <c r="VDE1137" s="14"/>
      <c r="VDF1137" s="14"/>
      <c r="VDG1137" s="14"/>
      <c r="VDH1137" s="14"/>
      <c r="VDI1137" s="14"/>
      <c r="VDJ1137" s="14"/>
      <c r="VDK1137" s="14"/>
      <c r="VDL1137" s="14"/>
      <c r="VDM1137" s="14"/>
      <c r="VDN1137" s="14"/>
      <c r="VDO1137" s="14"/>
      <c r="VDP1137" s="14"/>
      <c r="VDQ1137" s="14"/>
      <c r="VDR1137" s="14"/>
      <c r="VDS1137" s="14"/>
      <c r="VDT1137" s="14"/>
      <c r="VDU1137" s="14"/>
      <c r="VDV1137" s="14"/>
      <c r="VDW1137" s="14"/>
      <c r="VDX1137" s="14"/>
      <c r="VDY1137" s="14"/>
      <c r="VDZ1137" s="14"/>
      <c r="VEA1137" s="14"/>
      <c r="VEB1137" s="14"/>
      <c r="VEC1137" s="14"/>
      <c r="VED1137" s="14"/>
      <c r="VEE1137" s="14"/>
      <c r="VEF1137" s="14"/>
      <c r="VEG1137" s="14"/>
      <c r="VEH1137" s="14"/>
      <c r="VEI1137" s="14"/>
      <c r="VEJ1137" s="14"/>
      <c r="VEK1137" s="14"/>
      <c r="VEL1137" s="14"/>
      <c r="VEM1137" s="14"/>
      <c r="VEN1137" s="14"/>
      <c r="VEO1137" s="14"/>
      <c r="VEP1137" s="14"/>
      <c r="VEQ1137" s="14"/>
      <c r="VER1137" s="14"/>
      <c r="VES1137" s="14"/>
      <c r="VET1137" s="14"/>
      <c r="VEU1137" s="14"/>
      <c r="VEV1137" s="14"/>
      <c r="VEW1137" s="14"/>
      <c r="VEX1137" s="14"/>
      <c r="VEY1137" s="14"/>
      <c r="VEZ1137" s="14"/>
      <c r="VFA1137" s="14"/>
      <c r="VFB1137" s="14"/>
      <c r="VFC1137" s="14"/>
      <c r="VFD1137" s="14"/>
      <c r="VFE1137" s="14"/>
      <c r="VFF1137" s="14"/>
      <c r="VFG1137" s="14"/>
      <c r="VFH1137" s="14"/>
      <c r="VFI1137" s="14"/>
      <c r="VFJ1137" s="14"/>
      <c r="VFK1137" s="14"/>
      <c r="VFL1137" s="14"/>
      <c r="VFM1137" s="14"/>
      <c r="VFN1137" s="14"/>
      <c r="VFO1137" s="14"/>
      <c r="VFP1137" s="14"/>
      <c r="VFQ1137" s="14"/>
      <c r="VFR1137" s="14"/>
      <c r="VFS1137" s="14"/>
      <c r="VFT1137" s="14"/>
      <c r="VFU1137" s="14"/>
      <c r="VFV1137" s="14"/>
      <c r="VFW1137" s="14"/>
      <c r="VFX1137" s="14"/>
      <c r="VFY1137" s="14"/>
      <c r="VFZ1137" s="14"/>
      <c r="VGA1137" s="14"/>
      <c r="VGB1137" s="14"/>
      <c r="VGC1137" s="14"/>
      <c r="VGD1137" s="14"/>
      <c r="VGE1137" s="14"/>
      <c r="VGF1137" s="14"/>
      <c r="VGG1137" s="14"/>
      <c r="VGH1137" s="14"/>
      <c r="VGI1137" s="14"/>
      <c r="VGJ1137" s="14"/>
      <c r="VGK1137" s="14"/>
      <c r="VGL1137" s="14"/>
      <c r="VGM1137" s="14"/>
      <c r="VGN1137" s="14"/>
      <c r="VGO1137" s="14"/>
      <c r="VGP1137" s="14"/>
      <c r="VGQ1137" s="14"/>
      <c r="VGR1137" s="14"/>
      <c r="VGS1137" s="14"/>
      <c r="VGT1137" s="14"/>
      <c r="VGU1137" s="14"/>
      <c r="VGV1137" s="14"/>
      <c r="VGW1137" s="14"/>
      <c r="VGX1137" s="14"/>
      <c r="VGY1137" s="14"/>
      <c r="VGZ1137" s="14"/>
      <c r="VHA1137" s="14"/>
      <c r="VHB1137" s="14"/>
      <c r="VHC1137" s="14"/>
      <c r="VHD1137" s="14"/>
      <c r="VHE1137" s="14"/>
      <c r="VHF1137" s="14"/>
      <c r="VHG1137" s="14"/>
      <c r="VHH1137" s="14"/>
      <c r="VHI1137" s="14"/>
      <c r="VHJ1137" s="14"/>
      <c r="VHK1137" s="14"/>
      <c r="VHL1137" s="14"/>
      <c r="VHM1137" s="14"/>
      <c r="VHN1137" s="14"/>
      <c r="VHO1137" s="14"/>
      <c r="VHP1137" s="14"/>
      <c r="VHQ1137" s="14"/>
      <c r="VHR1137" s="14"/>
      <c r="VHS1137" s="14"/>
      <c r="VHT1137" s="14"/>
      <c r="VHU1137" s="14"/>
      <c r="VHV1137" s="14"/>
      <c r="VHW1137" s="14"/>
      <c r="VHX1137" s="14"/>
      <c r="VHY1137" s="14"/>
      <c r="VHZ1137" s="14"/>
      <c r="VIA1137" s="14"/>
      <c r="VIB1137" s="14"/>
      <c r="VIC1137" s="14"/>
      <c r="VID1137" s="14"/>
      <c r="VIE1137" s="14"/>
      <c r="VIF1137" s="14"/>
      <c r="VIG1137" s="14"/>
      <c r="VIH1137" s="14"/>
      <c r="VII1137" s="14"/>
      <c r="VIJ1137" s="14"/>
      <c r="VIK1137" s="14"/>
      <c r="VIL1137" s="14"/>
      <c r="VIM1137" s="14"/>
      <c r="VIN1137" s="14"/>
      <c r="VIO1137" s="14"/>
      <c r="VIP1137" s="14"/>
      <c r="VIQ1137" s="14"/>
      <c r="VIR1137" s="14"/>
      <c r="VIS1137" s="14"/>
      <c r="VIT1137" s="14"/>
      <c r="VIU1137" s="14"/>
      <c r="VIV1137" s="14"/>
      <c r="VIW1137" s="14"/>
      <c r="VIX1137" s="14"/>
      <c r="VIY1137" s="14"/>
      <c r="VIZ1137" s="14"/>
      <c r="VJA1137" s="14"/>
      <c r="VJB1137" s="14"/>
      <c r="VJC1137" s="14"/>
      <c r="VJD1137" s="14"/>
      <c r="VJE1137" s="14"/>
      <c r="VJF1137" s="14"/>
      <c r="VJG1137" s="14"/>
      <c r="VJH1137" s="14"/>
      <c r="VJI1137" s="14"/>
      <c r="VJJ1137" s="14"/>
      <c r="VJK1137" s="14"/>
      <c r="VJL1137" s="14"/>
      <c r="VJM1137" s="14"/>
      <c r="VJN1137" s="14"/>
      <c r="VJO1137" s="14"/>
      <c r="VJP1137" s="14"/>
      <c r="VJQ1137" s="14"/>
      <c r="VJR1137" s="14"/>
      <c r="VJS1137" s="14"/>
      <c r="VJT1137" s="14"/>
      <c r="VJU1137" s="14"/>
      <c r="VJV1137" s="14"/>
      <c r="VJW1137" s="14"/>
      <c r="VJX1137" s="14"/>
      <c r="VJY1137" s="14"/>
      <c r="VJZ1137" s="14"/>
      <c r="VKA1137" s="14"/>
      <c r="VKB1137" s="14"/>
      <c r="VKC1137" s="14"/>
      <c r="VKD1137" s="14"/>
      <c r="VKE1137" s="14"/>
      <c r="VKF1137" s="14"/>
      <c r="VKG1137" s="14"/>
      <c r="VKH1137" s="14"/>
      <c r="VKI1137" s="14"/>
      <c r="VKJ1137" s="14"/>
      <c r="VKK1137" s="14"/>
      <c r="VKL1137" s="14"/>
      <c r="VKM1137" s="14"/>
      <c r="VKN1137" s="14"/>
      <c r="VKO1137" s="14"/>
      <c r="VKP1137" s="14"/>
      <c r="VKQ1137" s="14"/>
      <c r="VKR1137" s="14"/>
      <c r="VKS1137" s="14"/>
      <c r="VKT1137" s="14"/>
      <c r="VKU1137" s="14"/>
      <c r="VKV1137" s="14"/>
      <c r="VKW1137" s="14"/>
      <c r="VKX1137" s="14"/>
      <c r="VKY1137" s="14"/>
      <c r="VKZ1137" s="14"/>
      <c r="VLA1137" s="14"/>
      <c r="VLB1137" s="14"/>
      <c r="VLC1137" s="14"/>
      <c r="VLD1137" s="14"/>
      <c r="VLE1137" s="14"/>
      <c r="VLF1137" s="14"/>
      <c r="VLG1137" s="14"/>
      <c r="VLH1137" s="14"/>
      <c r="VLI1137" s="14"/>
      <c r="VLJ1137" s="14"/>
      <c r="VLK1137" s="14"/>
      <c r="VLL1137" s="14"/>
      <c r="VLM1137" s="14"/>
      <c r="VLN1137" s="14"/>
      <c r="VLO1137" s="14"/>
      <c r="VLP1137" s="14"/>
      <c r="VLQ1137" s="14"/>
      <c r="VLR1137" s="14"/>
      <c r="VLS1137" s="14"/>
      <c r="VLT1137" s="14"/>
      <c r="VLU1137" s="14"/>
      <c r="VLV1137" s="14"/>
      <c r="VLW1137" s="14"/>
      <c r="VLX1137" s="14"/>
      <c r="VLY1137" s="14"/>
      <c r="VLZ1137" s="14"/>
      <c r="VMA1137" s="14"/>
      <c r="VMB1137" s="14"/>
      <c r="VMC1137" s="14"/>
      <c r="VMD1137" s="14"/>
      <c r="VME1137" s="14"/>
      <c r="VMF1137" s="14"/>
      <c r="VMG1137" s="14"/>
      <c r="VMH1137" s="14"/>
      <c r="VMI1137" s="14"/>
      <c r="VMJ1137" s="14"/>
      <c r="VMK1137" s="14"/>
      <c r="VML1137" s="14"/>
      <c r="VMM1137" s="14"/>
      <c r="VMN1137" s="14"/>
      <c r="VMO1137" s="14"/>
      <c r="VMP1137" s="14"/>
      <c r="VMQ1137" s="14"/>
      <c r="VMR1137" s="14"/>
      <c r="VMS1137" s="14"/>
      <c r="VMT1137" s="14"/>
      <c r="VMU1137" s="14"/>
      <c r="VMV1137" s="14"/>
      <c r="VMW1137" s="14"/>
      <c r="VMX1137" s="14"/>
      <c r="VMY1137" s="14"/>
      <c r="VMZ1137" s="14"/>
      <c r="VNA1137" s="14"/>
      <c r="VNB1137" s="14"/>
      <c r="VNC1137" s="14"/>
      <c r="VND1137" s="14"/>
      <c r="VNE1137" s="14"/>
      <c r="VNF1137" s="14"/>
      <c r="VNG1137" s="14"/>
      <c r="VNH1137" s="14"/>
      <c r="VNI1137" s="14"/>
      <c r="VNJ1137" s="14"/>
      <c r="VNK1137" s="14"/>
      <c r="VNL1137" s="14"/>
      <c r="VNM1137" s="14"/>
      <c r="VNN1137" s="14"/>
      <c r="VNO1137" s="14"/>
      <c r="VNP1137" s="14"/>
      <c r="VNQ1137" s="14"/>
      <c r="VNR1137" s="14"/>
      <c r="VNS1137" s="14"/>
      <c r="VNT1137" s="14"/>
      <c r="VNU1137" s="14"/>
      <c r="VNV1137" s="14"/>
      <c r="VNW1137" s="14"/>
      <c r="VNX1137" s="14"/>
      <c r="VNY1137" s="14"/>
      <c r="VNZ1137" s="14"/>
      <c r="VOA1137" s="14"/>
      <c r="VOB1137" s="14"/>
      <c r="VOC1137" s="14"/>
      <c r="VOD1137" s="14"/>
      <c r="VOE1137" s="14"/>
      <c r="VOF1137" s="14"/>
      <c r="VOG1137" s="14"/>
      <c r="VOH1137" s="14"/>
      <c r="VOI1137" s="14"/>
      <c r="VOJ1137" s="14"/>
      <c r="VOK1137" s="14"/>
      <c r="VOL1137" s="14"/>
      <c r="VOM1137" s="14"/>
      <c r="VON1137" s="14"/>
      <c r="VOO1137" s="14"/>
      <c r="VOP1137" s="14"/>
      <c r="VOQ1137" s="14"/>
      <c r="VOR1137" s="14"/>
      <c r="VOS1137" s="14"/>
      <c r="VOT1137" s="14"/>
      <c r="VOU1137" s="14"/>
      <c r="VOV1137" s="14"/>
      <c r="VOW1137" s="14"/>
      <c r="VOX1137" s="14"/>
      <c r="VOY1137" s="14"/>
      <c r="VOZ1137" s="14"/>
      <c r="VPA1137" s="14"/>
      <c r="VPB1137" s="14"/>
      <c r="VPC1137" s="14"/>
      <c r="VPD1137" s="14"/>
      <c r="VPE1137" s="14"/>
      <c r="VPF1137" s="14"/>
      <c r="VPG1137" s="14"/>
      <c r="VPH1137" s="14"/>
      <c r="VPI1137" s="14"/>
      <c r="VPJ1137" s="14"/>
      <c r="VPK1137" s="14"/>
      <c r="VPL1137" s="14"/>
      <c r="VPM1137" s="14"/>
      <c r="VPN1137" s="14"/>
      <c r="VPO1137" s="14"/>
      <c r="VPP1137" s="14"/>
      <c r="VPQ1137" s="14"/>
      <c r="VPR1137" s="14"/>
      <c r="VPS1137" s="14"/>
      <c r="VPT1137" s="14"/>
      <c r="VPU1137" s="14"/>
      <c r="VPV1137" s="14"/>
      <c r="VPW1137" s="14"/>
      <c r="VPX1137" s="14"/>
      <c r="VPY1137" s="14"/>
      <c r="VPZ1137" s="14"/>
      <c r="VQA1137" s="14"/>
      <c r="VQB1137" s="14"/>
      <c r="VQC1137" s="14"/>
      <c r="VQD1137" s="14"/>
      <c r="VQE1137" s="14"/>
      <c r="VQF1137" s="14"/>
      <c r="VQG1137" s="14"/>
      <c r="VQH1137" s="14"/>
      <c r="VQI1137" s="14"/>
      <c r="VQJ1137" s="14"/>
      <c r="VQK1137" s="14"/>
      <c r="VQL1137" s="14"/>
      <c r="VQM1137" s="14"/>
      <c r="VQN1137" s="14"/>
      <c r="VQO1137" s="14"/>
      <c r="VQP1137" s="14"/>
      <c r="VQQ1137" s="14"/>
      <c r="VQR1137" s="14"/>
      <c r="VQS1137" s="14"/>
      <c r="VQT1137" s="14"/>
      <c r="VQU1137" s="14"/>
      <c r="VQV1137" s="14"/>
      <c r="VQW1137" s="14"/>
      <c r="VQX1137" s="14"/>
      <c r="VQY1137" s="14"/>
      <c r="VQZ1137" s="14"/>
      <c r="VRA1137" s="14"/>
      <c r="VRB1137" s="14"/>
      <c r="VRC1137" s="14"/>
      <c r="VRD1137" s="14"/>
      <c r="VRE1137" s="14"/>
      <c r="VRF1137" s="14"/>
      <c r="VRG1137" s="14"/>
      <c r="VRH1137" s="14"/>
      <c r="VRI1137" s="14"/>
      <c r="VRJ1137" s="14"/>
      <c r="VRK1137" s="14"/>
      <c r="VRL1137" s="14"/>
      <c r="VRM1137" s="14"/>
      <c r="VRN1137" s="14"/>
      <c r="VRO1137" s="14"/>
      <c r="VRP1137" s="14"/>
      <c r="VRQ1137" s="14"/>
      <c r="VRR1137" s="14"/>
      <c r="VRS1137" s="14"/>
      <c r="VRT1137" s="14"/>
      <c r="VRU1137" s="14"/>
      <c r="VRV1137" s="14"/>
      <c r="VRW1137" s="14"/>
      <c r="VRX1137" s="14"/>
      <c r="VRY1137" s="14"/>
      <c r="VRZ1137" s="14"/>
      <c r="VSA1137" s="14"/>
      <c r="VSB1137" s="14"/>
      <c r="VSC1137" s="14"/>
      <c r="VSD1137" s="14"/>
      <c r="VSE1137" s="14"/>
      <c r="VSF1137" s="14"/>
      <c r="VSG1137" s="14"/>
      <c r="VSH1137" s="14"/>
      <c r="VSI1137" s="14"/>
      <c r="VSJ1137" s="14"/>
      <c r="VSK1137" s="14"/>
      <c r="VSL1137" s="14"/>
      <c r="VSM1137" s="14"/>
      <c r="VSN1137" s="14"/>
      <c r="VSO1137" s="14"/>
      <c r="VSP1137" s="14"/>
      <c r="VSQ1137" s="14"/>
      <c r="VSR1137" s="14"/>
      <c r="VSS1137" s="14"/>
      <c r="VST1137" s="14"/>
      <c r="VSU1137" s="14"/>
      <c r="VSV1137" s="14"/>
      <c r="VSW1137" s="14"/>
      <c r="VSX1137" s="14"/>
      <c r="VSY1137" s="14"/>
      <c r="VSZ1137" s="14"/>
      <c r="VTA1137" s="14"/>
      <c r="VTB1137" s="14"/>
      <c r="VTC1137" s="14"/>
      <c r="VTD1137" s="14"/>
      <c r="VTE1137" s="14"/>
      <c r="VTF1137" s="14"/>
      <c r="VTG1137" s="14"/>
      <c r="VTH1137" s="14"/>
      <c r="VTI1137" s="14"/>
      <c r="VTJ1137" s="14"/>
      <c r="VTK1137" s="14"/>
      <c r="VTL1137" s="14"/>
      <c r="VTM1137" s="14"/>
      <c r="VTN1137" s="14"/>
      <c r="VTO1137" s="14"/>
      <c r="VTP1137" s="14"/>
      <c r="VTQ1137" s="14"/>
      <c r="VTR1137" s="14"/>
      <c r="VTS1137" s="14"/>
      <c r="VTT1137" s="14"/>
      <c r="VTU1137" s="14"/>
      <c r="VTV1137" s="14"/>
      <c r="VTW1137" s="14"/>
      <c r="VTX1137" s="14"/>
      <c r="VTY1137" s="14"/>
      <c r="VTZ1137" s="14"/>
      <c r="VUA1137" s="14"/>
      <c r="VUB1137" s="14"/>
      <c r="VUC1137" s="14"/>
      <c r="VUD1137" s="14"/>
      <c r="VUE1137" s="14"/>
      <c r="VUF1137" s="14"/>
      <c r="VUG1137" s="14"/>
      <c r="VUH1137" s="14"/>
      <c r="VUI1137" s="14"/>
      <c r="VUJ1137" s="14"/>
      <c r="VUK1137" s="14"/>
      <c r="VUL1137" s="14"/>
      <c r="VUM1137" s="14"/>
      <c r="VUN1137" s="14"/>
      <c r="VUO1137" s="14"/>
      <c r="VUP1137" s="14"/>
      <c r="VUQ1137" s="14"/>
      <c r="VUR1137" s="14"/>
      <c r="VUS1137" s="14"/>
      <c r="VUT1137" s="14"/>
      <c r="VUU1137" s="14"/>
      <c r="VUV1137" s="14"/>
      <c r="VUW1137" s="14"/>
      <c r="VUX1137" s="14"/>
      <c r="VUY1137" s="14"/>
      <c r="VUZ1137" s="14"/>
      <c r="VVA1137" s="14"/>
      <c r="VVB1137" s="14"/>
      <c r="VVC1137" s="14"/>
      <c r="VVD1137" s="14"/>
      <c r="VVE1137" s="14"/>
      <c r="VVF1137" s="14"/>
      <c r="VVG1137" s="14"/>
      <c r="VVH1137" s="14"/>
      <c r="VVI1137" s="14"/>
      <c r="VVJ1137" s="14"/>
      <c r="VVK1137" s="14"/>
      <c r="VVL1137" s="14"/>
      <c r="VVM1137" s="14"/>
      <c r="VVN1137" s="14"/>
      <c r="VVO1137" s="14"/>
      <c r="VVP1137" s="14"/>
      <c r="VVQ1137" s="14"/>
      <c r="VVR1137" s="14"/>
      <c r="VVS1137" s="14"/>
      <c r="VVT1137" s="14"/>
      <c r="VVU1137" s="14"/>
      <c r="VVV1137" s="14"/>
      <c r="VVW1137" s="14"/>
      <c r="VVX1137" s="14"/>
      <c r="VVY1137" s="14"/>
      <c r="VVZ1137" s="14"/>
      <c r="VWA1137" s="14"/>
      <c r="VWB1137" s="14"/>
      <c r="VWC1137" s="14"/>
      <c r="VWD1137" s="14"/>
      <c r="VWE1137" s="14"/>
      <c r="VWF1137" s="14"/>
      <c r="VWG1137" s="14"/>
      <c r="VWH1137" s="14"/>
      <c r="VWI1137" s="14"/>
      <c r="VWJ1137" s="14"/>
      <c r="VWK1137" s="14"/>
      <c r="VWL1137" s="14"/>
      <c r="VWM1137" s="14"/>
      <c r="VWN1137" s="14"/>
      <c r="VWO1137" s="14"/>
      <c r="VWP1137" s="14"/>
      <c r="VWQ1137" s="14"/>
      <c r="VWR1137" s="14"/>
      <c r="VWS1137" s="14"/>
      <c r="VWT1137" s="14"/>
      <c r="VWU1137" s="14"/>
      <c r="VWV1137" s="14"/>
      <c r="VWW1137" s="14"/>
      <c r="VWX1137" s="14"/>
      <c r="VWY1137" s="14"/>
      <c r="VWZ1137" s="14"/>
      <c r="VXA1137" s="14"/>
      <c r="VXB1137" s="14"/>
      <c r="VXC1137" s="14"/>
      <c r="VXD1137" s="14"/>
      <c r="VXE1137" s="14"/>
      <c r="VXF1137" s="14"/>
      <c r="VXG1137" s="14"/>
      <c r="VXH1137" s="14"/>
      <c r="VXI1137" s="14"/>
      <c r="VXJ1137" s="14"/>
      <c r="VXK1137" s="14"/>
      <c r="VXL1137" s="14"/>
      <c r="VXM1137" s="14"/>
      <c r="VXN1137" s="14"/>
      <c r="VXO1137" s="14"/>
      <c r="VXP1137" s="14"/>
      <c r="VXQ1137" s="14"/>
      <c r="VXR1137" s="14"/>
      <c r="VXS1137" s="14"/>
      <c r="VXT1137" s="14"/>
      <c r="VXU1137" s="14"/>
      <c r="VXV1137" s="14"/>
      <c r="VXW1137" s="14"/>
      <c r="VXX1137" s="14"/>
      <c r="VXY1137" s="14"/>
      <c r="VXZ1137" s="14"/>
      <c r="VYA1137" s="14"/>
      <c r="VYB1137" s="14"/>
      <c r="VYC1137" s="14"/>
      <c r="VYD1137" s="14"/>
      <c r="VYE1137" s="14"/>
      <c r="VYF1137" s="14"/>
      <c r="VYG1137" s="14"/>
      <c r="VYH1137" s="14"/>
      <c r="VYI1137" s="14"/>
      <c r="VYJ1137" s="14"/>
      <c r="VYK1137" s="14"/>
      <c r="VYL1137" s="14"/>
      <c r="VYM1137" s="14"/>
      <c r="VYN1137" s="14"/>
      <c r="VYO1137" s="14"/>
      <c r="VYP1137" s="14"/>
      <c r="VYQ1137" s="14"/>
      <c r="VYR1137" s="14"/>
      <c r="VYS1137" s="14"/>
      <c r="VYT1137" s="14"/>
      <c r="VYU1137" s="14"/>
      <c r="VYV1137" s="14"/>
      <c r="VYW1137" s="14"/>
      <c r="VYX1137" s="14"/>
      <c r="VYY1137" s="14"/>
      <c r="VYZ1137" s="14"/>
      <c r="VZA1137" s="14"/>
      <c r="VZB1137" s="14"/>
      <c r="VZC1137" s="14"/>
      <c r="VZD1137" s="14"/>
      <c r="VZE1137" s="14"/>
      <c r="VZF1137" s="14"/>
      <c r="VZG1137" s="14"/>
      <c r="VZH1137" s="14"/>
      <c r="VZI1137" s="14"/>
      <c r="VZJ1137" s="14"/>
      <c r="VZK1137" s="14"/>
      <c r="VZL1137" s="14"/>
      <c r="VZM1137" s="14"/>
      <c r="VZN1137" s="14"/>
      <c r="VZO1137" s="14"/>
      <c r="VZP1137" s="14"/>
      <c r="VZQ1137" s="14"/>
      <c r="VZR1137" s="14"/>
      <c r="VZS1137" s="14"/>
      <c r="VZT1137" s="14"/>
      <c r="VZU1137" s="14"/>
      <c r="VZV1137" s="14"/>
      <c r="VZW1137" s="14"/>
      <c r="VZX1137" s="14"/>
      <c r="VZY1137" s="14"/>
      <c r="VZZ1137" s="14"/>
      <c r="WAA1137" s="14"/>
      <c r="WAB1137" s="14"/>
      <c r="WAC1137" s="14"/>
      <c r="WAD1137" s="14"/>
      <c r="WAE1137" s="14"/>
      <c r="WAF1137" s="14"/>
      <c r="WAG1137" s="14"/>
      <c r="WAH1137" s="14"/>
      <c r="WAI1137" s="14"/>
      <c r="WAJ1137" s="14"/>
      <c r="WAK1137" s="14"/>
      <c r="WAL1137" s="14"/>
      <c r="WAM1137" s="14"/>
      <c r="WAN1137" s="14"/>
      <c r="WAO1137" s="14"/>
      <c r="WAP1137" s="14"/>
      <c r="WAQ1137" s="14"/>
      <c r="WAR1137" s="14"/>
      <c r="WAS1137" s="14"/>
      <c r="WAT1137" s="14"/>
      <c r="WAU1137" s="14"/>
      <c r="WAV1137" s="14"/>
      <c r="WAW1137" s="14"/>
      <c r="WAX1137" s="14"/>
      <c r="WAY1137" s="14"/>
      <c r="WAZ1137" s="14"/>
      <c r="WBA1137" s="14"/>
      <c r="WBB1137" s="14"/>
      <c r="WBC1137" s="14"/>
      <c r="WBD1137" s="14"/>
      <c r="WBE1137" s="14"/>
      <c r="WBF1137" s="14"/>
      <c r="WBG1137" s="14"/>
      <c r="WBH1137" s="14"/>
      <c r="WBI1137" s="14"/>
      <c r="WBJ1137" s="14"/>
      <c r="WBK1137" s="14"/>
      <c r="WBL1137" s="14"/>
      <c r="WBM1137" s="14"/>
      <c r="WBN1137" s="14"/>
      <c r="WBO1137" s="14"/>
      <c r="WBP1137" s="14"/>
      <c r="WBQ1137" s="14"/>
      <c r="WBR1137" s="14"/>
      <c r="WBS1137" s="14"/>
      <c r="WBT1137" s="14"/>
      <c r="WBU1137" s="14"/>
      <c r="WBV1137" s="14"/>
      <c r="WBW1137" s="14"/>
      <c r="WBX1137" s="14"/>
      <c r="WBY1137" s="14"/>
      <c r="WBZ1137" s="14"/>
      <c r="WCA1137" s="14"/>
      <c r="WCB1137" s="14"/>
      <c r="WCC1137" s="14"/>
      <c r="WCD1137" s="14"/>
      <c r="WCE1137" s="14"/>
      <c r="WCF1137" s="14"/>
      <c r="WCG1137" s="14"/>
      <c r="WCH1137" s="14"/>
      <c r="WCI1137" s="14"/>
      <c r="WCJ1137" s="14"/>
      <c r="WCK1137" s="14"/>
      <c r="WCL1137" s="14"/>
      <c r="WCM1137" s="14"/>
      <c r="WCN1137" s="14"/>
      <c r="WCO1137" s="14"/>
      <c r="WCP1137" s="14"/>
      <c r="WCQ1137" s="14"/>
      <c r="WCR1137" s="14"/>
      <c r="WCS1137" s="14"/>
      <c r="WCT1137" s="14"/>
      <c r="WCU1137" s="14"/>
      <c r="WCV1137" s="14"/>
      <c r="WCW1137" s="14"/>
      <c r="WCX1137" s="14"/>
      <c r="WCY1137" s="14"/>
      <c r="WCZ1137" s="14"/>
      <c r="WDA1137" s="14"/>
      <c r="WDB1137" s="14"/>
      <c r="WDC1137" s="14"/>
      <c r="WDD1137" s="14"/>
      <c r="WDE1137" s="14"/>
      <c r="WDF1137" s="14"/>
      <c r="WDG1137" s="14"/>
      <c r="WDH1137" s="14"/>
      <c r="WDI1137" s="14"/>
      <c r="WDJ1137" s="14"/>
      <c r="WDK1137" s="14"/>
      <c r="WDL1137" s="14"/>
      <c r="WDM1137" s="14"/>
      <c r="WDN1137" s="14"/>
      <c r="WDO1137" s="14"/>
      <c r="WDP1137" s="14"/>
      <c r="WDQ1137" s="14"/>
      <c r="WDR1137" s="14"/>
      <c r="WDS1137" s="14"/>
      <c r="WDT1137" s="14"/>
      <c r="WDU1137" s="14"/>
      <c r="WDV1137" s="14"/>
      <c r="WDW1137" s="14"/>
      <c r="WDX1137" s="14"/>
      <c r="WDY1137" s="14"/>
      <c r="WDZ1137" s="14"/>
      <c r="WEA1137" s="14"/>
      <c r="WEB1137" s="14"/>
      <c r="WEC1137" s="14"/>
      <c r="WED1137" s="14"/>
      <c r="WEE1137" s="14"/>
      <c r="WEF1137" s="14"/>
      <c r="WEG1137" s="14"/>
      <c r="WEH1137" s="14"/>
      <c r="WEI1137" s="14"/>
      <c r="WEJ1137" s="14"/>
      <c r="WEK1137" s="14"/>
      <c r="WEL1137" s="14"/>
      <c r="WEM1137" s="14"/>
      <c r="WEN1137" s="14"/>
      <c r="WEO1137" s="14"/>
      <c r="WEP1137" s="14"/>
      <c r="WEQ1137" s="14"/>
      <c r="WER1137" s="14"/>
      <c r="WES1137" s="14"/>
      <c r="WET1137" s="14"/>
      <c r="WEU1137" s="14"/>
      <c r="WEV1137" s="14"/>
      <c r="WEW1137" s="14"/>
      <c r="WEX1137" s="14"/>
      <c r="WEY1137" s="14"/>
      <c r="WEZ1137" s="14"/>
      <c r="WFA1137" s="14"/>
      <c r="WFB1137" s="14"/>
      <c r="WFC1137" s="14"/>
      <c r="WFD1137" s="14"/>
      <c r="WFE1137" s="14"/>
      <c r="WFF1137" s="14"/>
      <c r="WFG1137" s="14"/>
      <c r="WFH1137" s="14"/>
      <c r="WFI1137" s="14"/>
      <c r="WFJ1137" s="14"/>
      <c r="WFK1137" s="14"/>
      <c r="WFL1137" s="14"/>
      <c r="WFM1137" s="14"/>
      <c r="WFN1137" s="14"/>
      <c r="WFO1137" s="14"/>
      <c r="WFP1137" s="14"/>
      <c r="WFQ1137" s="14"/>
      <c r="WFR1137" s="14"/>
      <c r="WFS1137" s="14"/>
      <c r="WFT1137" s="14"/>
      <c r="WFU1137" s="14"/>
      <c r="WFV1137" s="14"/>
      <c r="WFW1137" s="14"/>
      <c r="WFX1137" s="14"/>
      <c r="WFY1137" s="14"/>
      <c r="WFZ1137" s="14"/>
      <c r="WGA1137" s="14"/>
      <c r="WGB1137" s="14"/>
      <c r="WGC1137" s="14"/>
      <c r="WGD1137" s="14"/>
      <c r="WGE1137" s="14"/>
      <c r="WGF1137" s="14"/>
      <c r="WGG1137" s="14"/>
      <c r="WGH1137" s="14"/>
      <c r="WGI1137" s="14"/>
      <c r="WGJ1137" s="14"/>
      <c r="WGK1137" s="14"/>
      <c r="WGL1137" s="14"/>
      <c r="WGM1137" s="14"/>
      <c r="WGN1137" s="14"/>
      <c r="WGO1137" s="14"/>
      <c r="WGP1137" s="14"/>
      <c r="WGQ1137" s="14"/>
      <c r="WGR1137" s="14"/>
      <c r="WGS1137" s="14"/>
      <c r="WGT1137" s="14"/>
      <c r="WGU1137" s="14"/>
      <c r="WGV1137" s="14"/>
      <c r="WGW1137" s="14"/>
      <c r="WGX1137" s="14"/>
      <c r="WGY1137" s="14"/>
      <c r="WGZ1137" s="14"/>
      <c r="WHA1137" s="14"/>
      <c r="WHB1137" s="14"/>
      <c r="WHC1137" s="14"/>
      <c r="WHD1137" s="14"/>
      <c r="WHE1137" s="14"/>
      <c r="WHF1137" s="14"/>
      <c r="WHG1137" s="14"/>
      <c r="WHH1137" s="14"/>
      <c r="WHI1137" s="14"/>
      <c r="WHJ1137" s="14"/>
      <c r="WHK1137" s="14"/>
      <c r="WHL1137" s="14"/>
      <c r="WHM1137" s="14"/>
      <c r="WHN1137" s="14"/>
      <c r="WHO1137" s="14"/>
      <c r="WHP1137" s="14"/>
      <c r="WHQ1137" s="14"/>
      <c r="WHR1137" s="14"/>
      <c r="WHS1137" s="14"/>
      <c r="WHT1137" s="14"/>
      <c r="WHU1137" s="14"/>
      <c r="WHV1137" s="14"/>
      <c r="WHW1137" s="14"/>
      <c r="WHX1137" s="14"/>
      <c r="WHY1137" s="14"/>
      <c r="WHZ1137" s="14"/>
      <c r="WIA1137" s="14"/>
      <c r="WIB1137" s="14"/>
      <c r="WIC1137" s="14"/>
      <c r="WID1137" s="14"/>
      <c r="WIE1137" s="14"/>
      <c r="WIF1137" s="14"/>
      <c r="WIG1137" s="14"/>
      <c r="WIH1137" s="14"/>
      <c r="WII1137" s="14"/>
      <c r="WIJ1137" s="14"/>
      <c r="WIK1137" s="14"/>
      <c r="WIL1137" s="14"/>
      <c r="WIM1137" s="14"/>
      <c r="WIN1137" s="14"/>
      <c r="WIO1137" s="14"/>
      <c r="WIP1137" s="14"/>
      <c r="WIQ1137" s="14"/>
      <c r="WIR1137" s="14"/>
      <c r="WIS1137" s="14"/>
      <c r="WIT1137" s="14"/>
      <c r="WIU1137" s="14"/>
      <c r="WIV1137" s="14"/>
      <c r="WIW1137" s="14"/>
      <c r="WIX1137" s="14"/>
      <c r="WIY1137" s="14"/>
      <c r="WIZ1137" s="14"/>
      <c r="WJA1137" s="14"/>
      <c r="WJB1137" s="14"/>
      <c r="WJC1137" s="14"/>
      <c r="WJD1137" s="14"/>
      <c r="WJE1137" s="14"/>
      <c r="WJF1137" s="14"/>
      <c r="WJG1137" s="14"/>
      <c r="WJH1137" s="14"/>
      <c r="WJI1137" s="14"/>
      <c r="WJJ1137" s="14"/>
      <c r="WJK1137" s="14"/>
      <c r="WJL1137" s="14"/>
      <c r="WJM1137" s="14"/>
      <c r="WJN1137" s="14"/>
      <c r="WJO1137" s="14"/>
      <c r="WJP1137" s="14"/>
      <c r="WJQ1137" s="14"/>
      <c r="WJR1137" s="14"/>
      <c r="WJS1137" s="14"/>
      <c r="WJT1137" s="14"/>
      <c r="WJU1137" s="14"/>
      <c r="WJV1137" s="14"/>
      <c r="WJW1137" s="14"/>
      <c r="WJX1137" s="14"/>
      <c r="WJY1137" s="14"/>
      <c r="WJZ1137" s="14"/>
      <c r="WKA1137" s="14"/>
      <c r="WKB1137" s="14"/>
      <c r="WKC1137" s="14"/>
      <c r="WKD1137" s="14"/>
      <c r="WKE1137" s="14"/>
      <c r="WKF1137" s="14"/>
      <c r="WKG1137" s="14"/>
      <c r="WKH1137" s="14"/>
      <c r="WKI1137" s="14"/>
      <c r="WKJ1137" s="14"/>
      <c r="WKK1137" s="14"/>
      <c r="WKL1137" s="14"/>
      <c r="WKM1137" s="14"/>
      <c r="WKN1137" s="14"/>
      <c r="WKO1137" s="14"/>
      <c r="WKP1137" s="14"/>
      <c r="WKQ1137" s="14"/>
      <c r="WKR1137" s="14"/>
      <c r="WKS1137" s="14"/>
      <c r="WKT1137" s="14"/>
      <c r="WKU1137" s="14"/>
      <c r="WKV1137" s="14"/>
      <c r="WKW1137" s="14"/>
      <c r="WKX1137" s="14"/>
      <c r="WKY1137" s="14"/>
      <c r="WKZ1137" s="14"/>
      <c r="WLA1137" s="14"/>
      <c r="WLB1137" s="14"/>
      <c r="WLC1137" s="14"/>
      <c r="WLD1137" s="14"/>
      <c r="WLE1137" s="14"/>
      <c r="WLF1137" s="14"/>
      <c r="WLG1137" s="14"/>
      <c r="WLH1137" s="14"/>
      <c r="WLI1137" s="14"/>
      <c r="WLJ1137" s="14"/>
      <c r="WLK1137" s="14"/>
      <c r="WLL1137" s="14"/>
      <c r="WLM1137" s="14"/>
      <c r="WLN1137" s="14"/>
      <c r="WLO1137" s="14"/>
      <c r="WLP1137" s="14"/>
      <c r="WLQ1137" s="14"/>
      <c r="WLR1137" s="14"/>
      <c r="WLS1137" s="14"/>
      <c r="WLT1137" s="14"/>
      <c r="WLU1137" s="14"/>
      <c r="WLV1137" s="14"/>
      <c r="WLW1137" s="14"/>
      <c r="WLX1137" s="14"/>
      <c r="WLY1137" s="14"/>
      <c r="WLZ1137" s="14"/>
      <c r="WMA1137" s="14"/>
      <c r="WMB1137" s="14"/>
      <c r="WMC1137" s="14"/>
      <c r="WMD1137" s="14"/>
      <c r="WME1137" s="14"/>
      <c r="WMF1137" s="14"/>
      <c r="WMG1137" s="14"/>
      <c r="WMH1137" s="14"/>
      <c r="WMI1137" s="14"/>
      <c r="WMJ1137" s="14"/>
      <c r="WMK1137" s="14"/>
      <c r="WML1137" s="14"/>
      <c r="WMM1137" s="14"/>
      <c r="WMN1137" s="14"/>
      <c r="WMO1137" s="14"/>
      <c r="WMP1137" s="14"/>
      <c r="WMQ1137" s="14"/>
      <c r="WMR1137" s="14"/>
      <c r="WMS1137" s="14"/>
      <c r="WMT1137" s="14"/>
      <c r="WMU1137" s="14"/>
      <c r="WMV1137" s="14"/>
      <c r="WMW1137" s="14"/>
      <c r="WMX1137" s="14"/>
      <c r="WMY1137" s="14"/>
      <c r="WMZ1137" s="14"/>
      <c r="WNA1137" s="14"/>
      <c r="WNB1137" s="14"/>
      <c r="WNC1137" s="14"/>
      <c r="WND1137" s="14"/>
      <c r="WNE1137" s="14"/>
      <c r="WNF1137" s="14"/>
      <c r="WNG1137" s="14"/>
      <c r="WNH1137" s="14"/>
      <c r="WNI1137" s="14"/>
      <c r="WNJ1137" s="14"/>
      <c r="WNK1137" s="14"/>
      <c r="WNL1137" s="14"/>
      <c r="WNM1137" s="14"/>
      <c r="WNN1137" s="14"/>
      <c r="WNO1137" s="14"/>
      <c r="WNP1137" s="14"/>
      <c r="WNQ1137" s="14"/>
      <c r="WNR1137" s="14"/>
      <c r="WNS1137" s="14"/>
      <c r="WNT1137" s="14"/>
      <c r="WNU1137" s="14"/>
      <c r="WNV1137" s="14"/>
      <c r="WNW1137" s="14"/>
      <c r="WNX1137" s="14"/>
      <c r="WNY1137" s="14"/>
      <c r="WNZ1137" s="14"/>
      <c r="WOA1137" s="14"/>
      <c r="WOB1137" s="14"/>
      <c r="WOC1137" s="14"/>
      <c r="WOD1137" s="14"/>
      <c r="WOE1137" s="14"/>
      <c r="WOF1137" s="14"/>
      <c r="WOG1137" s="14"/>
      <c r="WOH1137" s="14"/>
      <c r="WOI1137" s="14"/>
      <c r="WOJ1137" s="14"/>
      <c r="WOK1137" s="14"/>
      <c r="WOL1137" s="14"/>
      <c r="WOM1137" s="14"/>
      <c r="WON1137" s="14"/>
      <c r="WOO1137" s="14"/>
      <c r="WOP1137" s="14"/>
      <c r="WOQ1137" s="14"/>
      <c r="WOR1137" s="14"/>
      <c r="WOS1137" s="14"/>
      <c r="WOT1137" s="14"/>
      <c r="WOU1137" s="14"/>
      <c r="WOV1137" s="14"/>
      <c r="WOW1137" s="14"/>
      <c r="WOX1137" s="14"/>
      <c r="WOY1137" s="14"/>
      <c r="WOZ1137" s="14"/>
      <c r="WPA1137" s="14"/>
      <c r="WPB1137" s="14"/>
      <c r="WPC1137" s="14"/>
      <c r="WPD1137" s="14"/>
      <c r="WPE1137" s="14"/>
      <c r="WPF1137" s="14"/>
      <c r="WPG1137" s="14"/>
      <c r="WPH1137" s="14"/>
      <c r="WPI1137" s="14"/>
      <c r="WPJ1137" s="14"/>
      <c r="WPK1137" s="14"/>
      <c r="WPL1137" s="14"/>
      <c r="WPM1137" s="14"/>
      <c r="WPN1137" s="14"/>
      <c r="WPO1137" s="14"/>
      <c r="WPP1137" s="14"/>
      <c r="WPQ1137" s="14"/>
      <c r="WPR1137" s="14"/>
      <c r="WPS1137" s="14"/>
      <c r="WPT1137" s="14"/>
      <c r="WPU1137" s="14"/>
      <c r="WPV1137" s="14"/>
      <c r="WPW1137" s="14"/>
      <c r="WPX1137" s="14"/>
      <c r="WPY1137" s="14"/>
      <c r="WPZ1137" s="14"/>
      <c r="WQA1137" s="14"/>
      <c r="WQB1137" s="14"/>
      <c r="WQC1137" s="14"/>
      <c r="WQD1137" s="14"/>
      <c r="WQE1137" s="14"/>
      <c r="WQF1137" s="14"/>
      <c r="WQG1137" s="14"/>
      <c r="WQH1137" s="14"/>
      <c r="WQI1137" s="14"/>
      <c r="WQJ1137" s="14"/>
      <c r="WQK1137" s="14"/>
      <c r="WQL1137" s="14"/>
      <c r="WQM1137" s="14"/>
      <c r="WQN1137" s="14"/>
      <c r="WQO1137" s="14"/>
      <c r="WQP1137" s="14"/>
      <c r="WQQ1137" s="14"/>
      <c r="WQR1137" s="14"/>
      <c r="WQS1137" s="14"/>
      <c r="WQT1137" s="14"/>
      <c r="WQU1137" s="14"/>
      <c r="WQV1137" s="14"/>
      <c r="WQW1137" s="14"/>
      <c r="WQX1137" s="14"/>
      <c r="WQY1137" s="14"/>
      <c r="WQZ1137" s="14"/>
      <c r="WRA1137" s="14"/>
      <c r="WRB1137" s="14"/>
      <c r="WRC1137" s="14"/>
      <c r="WRD1137" s="14"/>
      <c r="WRE1137" s="14"/>
      <c r="WRF1137" s="14"/>
      <c r="WRG1137" s="14"/>
      <c r="WRH1137" s="14"/>
      <c r="WRI1137" s="14"/>
      <c r="WRJ1137" s="14"/>
      <c r="WRK1137" s="14"/>
      <c r="WRL1137" s="14"/>
      <c r="WRM1137" s="14"/>
      <c r="WRN1137" s="14"/>
      <c r="WRO1137" s="14"/>
      <c r="WRP1137" s="14"/>
      <c r="WRQ1137" s="14"/>
      <c r="WRR1137" s="14"/>
      <c r="WRS1137" s="14"/>
      <c r="WRT1137" s="14"/>
      <c r="WRU1137" s="14"/>
      <c r="WRV1137" s="14"/>
      <c r="WRW1137" s="14"/>
      <c r="WRX1137" s="14"/>
      <c r="WRY1137" s="14"/>
      <c r="WRZ1137" s="14"/>
      <c r="WSA1137" s="14"/>
      <c r="WSB1137" s="14"/>
      <c r="WSC1137" s="14"/>
      <c r="WSD1137" s="14"/>
      <c r="WSE1137" s="14"/>
      <c r="WSF1137" s="14"/>
      <c r="WSG1137" s="14"/>
      <c r="WSH1137" s="14"/>
      <c r="WSI1137" s="14"/>
      <c r="WSJ1137" s="14"/>
      <c r="WSK1137" s="14"/>
      <c r="WSL1137" s="14"/>
      <c r="WSM1137" s="14"/>
      <c r="WSN1137" s="14"/>
      <c r="WSO1137" s="14"/>
      <c r="WSP1137" s="14"/>
      <c r="WSQ1137" s="14"/>
      <c r="WSR1137" s="14"/>
      <c r="WSS1137" s="14"/>
      <c r="WST1137" s="14"/>
      <c r="WSU1137" s="14"/>
      <c r="WSV1137" s="14"/>
      <c r="WSW1137" s="14"/>
      <c r="WSX1137" s="14"/>
      <c r="WSY1137" s="14"/>
      <c r="WSZ1137" s="14"/>
      <c r="WTA1137" s="14"/>
      <c r="WTB1137" s="14"/>
      <c r="WTC1137" s="14"/>
      <c r="WTD1137" s="14"/>
      <c r="WTE1137" s="14"/>
      <c r="WTF1137" s="14"/>
      <c r="WTG1137" s="14"/>
      <c r="WTH1137" s="14"/>
      <c r="WTI1137" s="14"/>
      <c r="WTJ1137" s="14"/>
      <c r="WTK1137" s="14"/>
      <c r="WTL1137" s="14"/>
      <c r="WTM1137" s="14"/>
      <c r="WTN1137" s="14"/>
      <c r="WTO1137" s="14"/>
      <c r="WTP1137" s="14"/>
      <c r="WTQ1137" s="14"/>
      <c r="WTR1137" s="14"/>
      <c r="WTS1137" s="14"/>
      <c r="WTT1137" s="14"/>
      <c r="WTU1137" s="14"/>
      <c r="WTV1137" s="14"/>
      <c r="WTW1137" s="14"/>
      <c r="WTX1137" s="14"/>
      <c r="WTY1137" s="14"/>
      <c r="WTZ1137" s="14"/>
      <c r="WUA1137" s="14"/>
      <c r="WUB1137" s="14"/>
      <c r="WUC1137" s="14"/>
      <c r="WUD1137" s="14"/>
      <c r="WUE1137" s="14"/>
      <c r="WUF1137" s="14"/>
      <c r="WUG1137" s="14"/>
      <c r="WUH1137" s="14"/>
      <c r="WUI1137" s="14"/>
      <c r="WUJ1137" s="14"/>
      <c r="WUK1137" s="14"/>
      <c r="WUL1137" s="14"/>
      <c r="WUM1137" s="14"/>
      <c r="WUN1137" s="14"/>
      <c r="WUO1137" s="14"/>
      <c r="WUP1137" s="14"/>
      <c r="WUQ1137" s="14"/>
      <c r="WUR1137" s="14"/>
      <c r="WUS1137" s="14"/>
      <c r="WUT1137" s="14"/>
      <c r="WUU1137" s="14"/>
      <c r="WUV1137" s="14"/>
      <c r="WUW1137" s="14"/>
      <c r="WUX1137" s="14"/>
      <c r="WUY1137" s="14"/>
      <c r="WUZ1137" s="14"/>
      <c r="WVA1137" s="14"/>
      <c r="WVB1137" s="14"/>
      <c r="WVC1137" s="14"/>
      <c r="WVD1137" s="14"/>
      <c r="WVE1137" s="14"/>
      <c r="WVF1137" s="14"/>
      <c r="WVG1137" s="14"/>
      <c r="WVH1137" s="14"/>
      <c r="WVI1137" s="14"/>
      <c r="WVJ1137" s="14"/>
      <c r="WVK1137" s="14"/>
      <c r="WVL1137" s="14"/>
      <c r="WVM1137" s="14"/>
      <c r="WVN1137" s="14"/>
      <c r="WVO1137" s="14"/>
      <c r="WVP1137" s="14"/>
      <c r="WVQ1137" s="14"/>
      <c r="WVR1137" s="14"/>
      <c r="WVS1137" s="14"/>
      <c r="WVT1137" s="14"/>
      <c r="WVU1137" s="14"/>
      <c r="WVV1137" s="14"/>
      <c r="WVW1137" s="14"/>
      <c r="WVX1137" s="14"/>
      <c r="WVY1137" s="14"/>
      <c r="WVZ1137" s="14"/>
      <c r="WWA1137" s="14"/>
      <c r="WWB1137" s="14"/>
      <c r="WWC1137" s="14"/>
      <c r="WWD1137" s="14"/>
      <c r="WWE1137" s="14"/>
      <c r="WWF1137" s="14"/>
      <c r="WWG1137" s="14"/>
      <c r="WWH1137" s="14"/>
      <c r="WWI1137" s="14"/>
      <c r="WWJ1137" s="14"/>
      <c r="WWK1137" s="14"/>
      <c r="WWL1137" s="14"/>
      <c r="WWM1137" s="14"/>
      <c r="WWN1137" s="14"/>
      <c r="WWO1137" s="14"/>
      <c r="WWP1137" s="14"/>
      <c r="WWQ1137" s="14"/>
      <c r="WWR1137" s="14"/>
      <c r="WWS1137" s="14"/>
      <c r="WWT1137" s="14"/>
      <c r="WWU1137" s="14"/>
      <c r="WWV1137" s="14"/>
      <c r="WWW1137" s="14"/>
      <c r="WWX1137" s="14"/>
      <c r="WWY1137" s="14"/>
      <c r="WWZ1137" s="14"/>
      <c r="WXA1137" s="14"/>
      <c r="WXB1137" s="14"/>
      <c r="WXC1137" s="14"/>
      <c r="WXD1137" s="14"/>
      <c r="WXE1137" s="14"/>
      <c r="WXF1137" s="14"/>
      <c r="WXG1137" s="14"/>
      <c r="WXH1137" s="14"/>
      <c r="WXI1137" s="14"/>
      <c r="WXJ1137" s="14"/>
      <c r="WXK1137" s="14"/>
      <c r="WXL1137" s="14"/>
      <c r="WXM1137" s="14"/>
      <c r="WXN1137" s="14"/>
      <c r="WXO1137" s="14"/>
      <c r="WXP1137" s="14"/>
      <c r="WXQ1137" s="14"/>
      <c r="WXR1137" s="14"/>
      <c r="WXS1137" s="14"/>
      <c r="WXT1137" s="14"/>
      <c r="WXU1137" s="14"/>
      <c r="WXV1137" s="14"/>
      <c r="WXW1137" s="14"/>
      <c r="WXX1137" s="14"/>
      <c r="WXY1137" s="14"/>
      <c r="WXZ1137" s="14"/>
      <c r="WYA1137" s="14"/>
      <c r="WYB1137" s="14"/>
      <c r="WYC1137" s="14"/>
      <c r="WYD1137" s="14"/>
      <c r="WYE1137" s="14"/>
      <c r="WYF1137" s="14"/>
      <c r="WYG1137" s="14"/>
      <c r="WYH1137" s="14"/>
      <c r="WYI1137" s="14"/>
      <c r="WYJ1137" s="14"/>
      <c r="WYK1137" s="14"/>
      <c r="WYL1137" s="14"/>
      <c r="WYM1137" s="14"/>
      <c r="WYN1137" s="14"/>
      <c r="WYO1137" s="14"/>
      <c r="WYP1137" s="14"/>
      <c r="WYQ1137" s="14"/>
      <c r="WYR1137" s="14"/>
      <c r="WYS1137" s="14"/>
      <c r="WYT1137" s="14"/>
      <c r="WYU1137" s="14"/>
      <c r="WYV1137" s="14"/>
      <c r="WYW1137" s="14"/>
      <c r="WYX1137" s="14"/>
      <c r="WYY1137" s="14"/>
      <c r="WYZ1137" s="14"/>
      <c r="WZA1137" s="14"/>
      <c r="WZB1137" s="14"/>
      <c r="WZC1137" s="14"/>
      <c r="WZD1137" s="14"/>
      <c r="WZE1137" s="14"/>
      <c r="WZF1137" s="14"/>
      <c r="WZG1137" s="14"/>
      <c r="WZH1137" s="14"/>
      <c r="WZI1137" s="14"/>
      <c r="WZJ1137" s="14"/>
      <c r="WZK1137" s="14"/>
      <c r="WZL1137" s="14"/>
      <c r="WZM1137" s="14"/>
      <c r="WZN1137" s="14"/>
      <c r="WZO1137" s="14"/>
      <c r="WZP1137" s="14"/>
      <c r="WZQ1137" s="14"/>
      <c r="WZR1137" s="14"/>
      <c r="WZS1137" s="14"/>
      <c r="WZT1137" s="14"/>
      <c r="WZU1137" s="14"/>
      <c r="WZV1137" s="14"/>
      <c r="WZW1137" s="14"/>
      <c r="WZX1137" s="14"/>
      <c r="WZY1137" s="14"/>
      <c r="WZZ1137" s="14"/>
      <c r="XAA1137" s="14"/>
      <c r="XAB1137" s="14"/>
      <c r="XAC1137" s="14"/>
      <c r="XAD1137" s="14"/>
      <c r="XAE1137" s="14"/>
      <c r="XAF1137" s="14"/>
      <c r="XAG1137" s="14"/>
      <c r="XAH1137" s="14"/>
      <c r="XAI1137" s="14"/>
      <c r="XAJ1137" s="14"/>
      <c r="XAK1137" s="14"/>
      <c r="XAL1137" s="14"/>
      <c r="XAM1137" s="14"/>
      <c r="XAN1137" s="14"/>
      <c r="XAO1137" s="14"/>
      <c r="XAP1137" s="14"/>
      <c r="XAQ1137" s="14"/>
      <c r="XAR1137" s="14"/>
      <c r="XAS1137" s="14"/>
      <c r="XAT1137" s="14"/>
      <c r="XAU1137" s="14"/>
      <c r="XAV1137" s="14"/>
      <c r="XAW1137" s="14"/>
      <c r="XAX1137" s="14"/>
      <c r="XAY1137" s="14"/>
      <c r="XAZ1137" s="14"/>
      <c r="XBA1137" s="14"/>
      <c r="XBB1137" s="14"/>
      <c r="XBC1137" s="14"/>
      <c r="XBD1137" s="14"/>
      <c r="XBE1137" s="14"/>
      <c r="XBF1137" s="14"/>
      <c r="XBG1137" s="14"/>
      <c r="XBH1137" s="14"/>
      <c r="XBI1137" s="14"/>
      <c r="XBJ1137" s="14"/>
      <c r="XBK1137" s="14"/>
      <c r="XBL1137" s="14"/>
      <c r="XBM1137" s="14"/>
      <c r="XBN1137" s="14"/>
      <c r="XBO1137" s="14"/>
      <c r="XBP1137" s="14"/>
      <c r="XBQ1137" s="14"/>
      <c r="XBR1137" s="14"/>
      <c r="XBS1137" s="14"/>
      <c r="XBT1137" s="14"/>
      <c r="XBU1137" s="14"/>
      <c r="XBV1137" s="14"/>
      <c r="XBW1137" s="14"/>
      <c r="XBX1137" s="14"/>
      <c r="XBY1137" s="14"/>
      <c r="XBZ1137" s="14"/>
      <c r="XCA1137" s="14"/>
      <c r="XCB1137" s="14"/>
      <c r="XCC1137" s="14"/>
      <c r="XCD1137" s="14"/>
      <c r="XCE1137" s="14"/>
      <c r="XCF1137" s="14"/>
      <c r="XCG1137" s="14"/>
      <c r="XCH1137" s="14"/>
      <c r="XCI1137" s="14"/>
      <c r="XCJ1137" s="14"/>
      <c r="XCK1137" s="14"/>
      <c r="XCL1137" s="14"/>
      <c r="XCM1137" s="14"/>
      <c r="XCN1137" s="14"/>
      <c r="XCO1137" s="14"/>
      <c r="XCP1137" s="14"/>
      <c r="XCQ1137" s="14"/>
      <c r="XCR1137" s="14"/>
      <c r="XCS1137" s="14"/>
      <c r="XCT1137" s="14"/>
      <c r="XCU1137" s="14"/>
      <c r="XCV1137" s="14"/>
      <c r="XCW1137" s="14"/>
      <c r="XCX1137" s="14"/>
      <c r="XCY1137" s="14"/>
      <c r="XCZ1137" s="14"/>
      <c r="XDA1137" s="14"/>
      <c r="XDB1137" s="14"/>
      <c r="XDC1137" s="14"/>
      <c r="XDD1137" s="14"/>
      <c r="XDE1137" s="14"/>
      <c r="XDF1137" s="14"/>
      <c r="XDG1137" s="14"/>
      <c r="XDH1137" s="14"/>
      <c r="XDI1137" s="14"/>
      <c r="XDJ1137" s="14"/>
      <c r="XDK1137" s="14"/>
      <c r="XDL1137" s="14"/>
      <c r="XDM1137" s="14"/>
      <c r="XDN1137" s="14"/>
      <c r="XDO1137" s="14"/>
      <c r="XDP1137" s="14"/>
      <c r="XDQ1137" s="14"/>
      <c r="XDR1137" s="14"/>
      <c r="XDS1137" s="14"/>
      <c r="XDT1137" s="14"/>
      <c r="XDU1137" s="14"/>
      <c r="XDV1137" s="14"/>
      <c r="XDW1137" s="14"/>
      <c r="XDX1137" s="14"/>
      <c r="XDY1137" s="14"/>
      <c r="XDZ1137" s="14"/>
      <c r="XEA1137" s="14"/>
      <c r="XEB1137" s="14"/>
      <c r="XEC1137" s="14"/>
      <c r="XED1137" s="14"/>
      <c r="XEE1137" s="14"/>
      <c r="XEF1137" s="14"/>
      <c r="XEG1137" s="14"/>
      <c r="XEH1137" s="14"/>
      <c r="XEI1137" s="14"/>
      <c r="XEJ1137" s="14"/>
      <c r="XEK1137" s="14"/>
      <c r="XEL1137" s="14"/>
      <c r="XEM1137" s="14"/>
      <c r="XEN1137" s="14"/>
      <c r="XEO1137" s="14"/>
      <c r="XEP1137" s="14"/>
      <c r="XEQ1137" s="14"/>
      <c r="XER1137" s="14"/>
      <c r="XES1137" s="14"/>
      <c r="XET1137" s="14"/>
      <c r="XEU1137" s="14"/>
      <c r="XEV1137" s="14"/>
      <c r="XEW1137" s="14"/>
      <c r="XEX1137" s="14"/>
      <c r="XEY1137" s="14"/>
      <c r="XEZ1137" s="14"/>
      <c r="XFA1137" s="14"/>
      <c r="XFB1137" s="14"/>
      <c r="XFC1137" s="14"/>
      <c r="XFD1137" s="14"/>
    </row>
    <row r="1138" spans="1:164 13283:16384" s="98" customFormat="1">
      <c r="A1138" s="92" t="s">
        <v>1295</v>
      </c>
      <c r="B1138" s="93"/>
      <c r="C1138" s="93"/>
      <c r="D1138" s="94" t="s">
        <v>1171</v>
      </c>
      <c r="E1138" s="95"/>
      <c r="F1138" s="93"/>
      <c r="G1138" s="39"/>
      <c r="H1138" s="96"/>
      <c r="I1138" s="79"/>
      <c r="J1138" s="96"/>
      <c r="K1138" s="96"/>
      <c r="L1138" s="68"/>
      <c r="M1138" s="96"/>
      <c r="N1138" s="68"/>
      <c r="O1138" s="96"/>
      <c r="P1138" s="96"/>
      <c r="Q1138" s="97">
        <f>SUM(Q1139:Q1144)</f>
        <v>58316.065501776</v>
      </c>
      <c r="R1138" s="97">
        <f>SUM(R1139:R1144)</f>
        <v>4388.9888164292634</v>
      </c>
      <c r="S1138" s="97">
        <f>+Q1138+R1138</f>
        <v>62705.054318205264</v>
      </c>
      <c r="T1138" s="14"/>
      <c r="U1138" s="14"/>
      <c r="V1138" s="116">
        <v>64494.239999999998</v>
      </c>
      <c r="W1138" s="14"/>
      <c r="X1138" s="120">
        <f t="shared" si="957"/>
        <v>1789.1856817947337</v>
      </c>
      <c r="Y1138" s="14"/>
      <c r="Z1138" s="120"/>
      <c r="AA1138" s="14"/>
      <c r="AB1138" s="14"/>
      <c r="AC1138" s="14"/>
      <c r="AD1138" s="14"/>
      <c r="AE1138" s="14"/>
      <c r="AF1138" s="14"/>
      <c r="AG1138" s="14"/>
      <c r="AH1138" s="14"/>
      <c r="AI1138" s="14"/>
      <c r="AJ1138" s="14"/>
      <c r="AK1138" s="14"/>
      <c r="AL1138" s="14"/>
      <c r="AM1138" s="14"/>
      <c r="AN1138" s="14"/>
      <c r="AO1138" s="14"/>
      <c r="AP1138" s="14"/>
      <c r="AQ1138" s="14"/>
      <c r="AR1138" s="14"/>
      <c r="AS1138" s="14"/>
      <c r="AT1138" s="14"/>
      <c r="AU1138" s="14"/>
      <c r="AV1138" s="14"/>
      <c r="AW1138" s="14"/>
      <c r="AX1138" s="14"/>
      <c r="AY1138" s="14"/>
      <c r="AZ1138" s="14"/>
      <c r="BA1138" s="14"/>
      <c r="BB1138" s="14"/>
      <c r="BC1138" s="14"/>
      <c r="BD1138" s="14"/>
      <c r="BE1138" s="14"/>
      <c r="BF1138" s="14"/>
      <c r="BG1138" s="14"/>
      <c r="BH1138" s="14"/>
      <c r="BI1138" s="14"/>
      <c r="BJ1138" s="14"/>
      <c r="BK1138" s="14"/>
      <c r="BL1138" s="14"/>
      <c r="BM1138" s="14"/>
      <c r="BN1138" s="14"/>
      <c r="BO1138" s="14"/>
      <c r="BP1138" s="14"/>
      <c r="BQ1138" s="14"/>
      <c r="BR1138" s="14"/>
      <c r="BS1138" s="14"/>
      <c r="BT1138" s="14"/>
      <c r="BU1138" s="14"/>
      <c r="BV1138" s="14"/>
      <c r="BW1138" s="14"/>
      <c r="BX1138" s="14"/>
      <c r="BY1138" s="14"/>
      <c r="BZ1138" s="14"/>
      <c r="CA1138" s="14"/>
      <c r="CB1138" s="14"/>
      <c r="CC1138" s="14"/>
      <c r="CD1138" s="14"/>
      <c r="CE1138" s="14"/>
      <c r="CF1138" s="14"/>
      <c r="CG1138" s="14"/>
      <c r="CH1138" s="14"/>
      <c r="CI1138" s="14"/>
      <c r="CJ1138" s="14"/>
      <c r="CK1138" s="14"/>
      <c r="CL1138" s="14"/>
      <c r="CM1138" s="14"/>
      <c r="CN1138" s="14"/>
      <c r="CO1138" s="14"/>
      <c r="CP1138" s="14"/>
      <c r="CQ1138" s="14"/>
      <c r="CR1138" s="14"/>
      <c r="CS1138" s="14"/>
      <c r="CT1138" s="14"/>
      <c r="CU1138" s="14"/>
      <c r="CV1138" s="14"/>
      <c r="CW1138" s="14"/>
      <c r="CX1138" s="14"/>
      <c r="CY1138" s="14"/>
      <c r="CZ1138" s="14"/>
      <c r="DA1138" s="14"/>
      <c r="DB1138" s="14"/>
      <c r="DC1138" s="14"/>
      <c r="DD1138" s="14"/>
      <c r="DE1138" s="14"/>
      <c r="DF1138" s="14"/>
      <c r="DG1138" s="14"/>
      <c r="DH1138" s="14"/>
      <c r="DI1138" s="14"/>
      <c r="DJ1138" s="14"/>
      <c r="DK1138" s="14"/>
      <c r="DL1138" s="14"/>
      <c r="DM1138" s="14"/>
      <c r="DN1138" s="14"/>
      <c r="DO1138" s="14"/>
      <c r="DP1138" s="14"/>
      <c r="DQ1138" s="14"/>
      <c r="DR1138" s="14"/>
      <c r="DS1138" s="14"/>
      <c r="DT1138" s="14"/>
      <c r="DU1138" s="14"/>
      <c r="DV1138" s="14"/>
      <c r="DW1138" s="14"/>
      <c r="DX1138" s="14"/>
      <c r="DY1138" s="14"/>
      <c r="DZ1138" s="14"/>
      <c r="EA1138" s="14"/>
      <c r="EB1138" s="14"/>
      <c r="EC1138" s="14"/>
      <c r="ED1138" s="14"/>
      <c r="EE1138" s="14"/>
      <c r="EF1138" s="14"/>
      <c r="EG1138" s="14"/>
      <c r="EH1138" s="14"/>
      <c r="EI1138" s="14"/>
      <c r="EJ1138" s="14"/>
      <c r="EK1138" s="14"/>
      <c r="EL1138" s="14"/>
      <c r="EM1138" s="14"/>
      <c r="EN1138" s="14"/>
      <c r="EO1138" s="14"/>
      <c r="EP1138" s="14"/>
      <c r="EQ1138" s="14"/>
      <c r="ER1138" s="14"/>
      <c r="ES1138" s="14"/>
      <c r="ET1138" s="14"/>
      <c r="EU1138" s="14"/>
      <c r="EV1138" s="14"/>
      <c r="EW1138" s="14"/>
      <c r="EX1138" s="14"/>
      <c r="EY1138" s="14"/>
      <c r="EZ1138" s="14"/>
      <c r="FA1138" s="14"/>
      <c r="FB1138" s="14"/>
      <c r="FC1138" s="14"/>
      <c r="FD1138" s="14"/>
      <c r="FE1138" s="14"/>
      <c r="FF1138" s="14"/>
      <c r="FG1138" s="14"/>
      <c r="FH1138" s="14"/>
      <c r="SPW1138" s="14"/>
      <c r="SPX1138" s="14"/>
      <c r="SPY1138" s="14"/>
      <c r="SPZ1138" s="14"/>
      <c r="SQA1138" s="14"/>
      <c r="SQB1138" s="14"/>
      <c r="SQC1138" s="14"/>
      <c r="SQD1138" s="14"/>
      <c r="SQE1138" s="14"/>
      <c r="SQF1138" s="14"/>
      <c r="SQG1138" s="14"/>
      <c r="SQH1138" s="14"/>
      <c r="SQI1138" s="14"/>
      <c r="SQJ1138" s="14"/>
      <c r="SQK1138" s="14"/>
      <c r="SQL1138" s="14"/>
      <c r="SQM1138" s="14"/>
      <c r="SQN1138" s="14"/>
      <c r="SQO1138" s="14"/>
      <c r="SQP1138" s="14"/>
      <c r="SQQ1138" s="14"/>
      <c r="SQR1138" s="14"/>
      <c r="SQS1138" s="14"/>
      <c r="SQT1138" s="14"/>
      <c r="SQU1138" s="14"/>
      <c r="SQV1138" s="14"/>
      <c r="SQW1138" s="14"/>
      <c r="SQX1138" s="14"/>
      <c r="SQY1138" s="14"/>
      <c r="SQZ1138" s="14"/>
      <c r="SRA1138" s="14"/>
      <c r="SRB1138" s="14"/>
      <c r="SRC1138" s="14"/>
      <c r="SRD1138" s="14"/>
      <c r="SRE1138" s="14"/>
      <c r="SRF1138" s="14"/>
      <c r="SRG1138" s="14"/>
      <c r="SRH1138" s="14"/>
      <c r="SRI1138" s="14"/>
      <c r="SRJ1138" s="14"/>
      <c r="SRK1138" s="14"/>
      <c r="SRL1138" s="14"/>
      <c r="SRM1138" s="14"/>
      <c r="SRN1138" s="14"/>
      <c r="SRO1138" s="14"/>
      <c r="SRP1138" s="14"/>
      <c r="SRQ1138" s="14"/>
      <c r="SRR1138" s="14"/>
      <c r="SRS1138" s="14"/>
      <c r="SRT1138" s="14"/>
      <c r="SRU1138" s="14"/>
      <c r="SRV1138" s="14"/>
      <c r="SRW1138" s="14"/>
      <c r="SRX1138" s="14"/>
      <c r="SRY1138" s="14"/>
      <c r="SRZ1138" s="14"/>
      <c r="SSA1138" s="14"/>
      <c r="SSB1138" s="14"/>
      <c r="SSC1138" s="14"/>
      <c r="SSD1138" s="14"/>
      <c r="SSE1138" s="14"/>
      <c r="SSF1138" s="14"/>
      <c r="SSG1138" s="14"/>
      <c r="SSH1138" s="14"/>
      <c r="SSI1138" s="14"/>
      <c r="SSJ1138" s="14"/>
      <c r="SSK1138" s="14"/>
      <c r="SSL1138" s="14"/>
      <c r="SSM1138" s="14"/>
      <c r="SSN1138" s="14"/>
      <c r="SSO1138" s="14"/>
      <c r="SSP1138" s="14"/>
      <c r="SSQ1138" s="14"/>
      <c r="SSR1138" s="14"/>
      <c r="SSS1138" s="14"/>
      <c r="SST1138" s="14"/>
      <c r="SSU1138" s="14"/>
      <c r="SSV1138" s="14"/>
      <c r="SSW1138" s="14"/>
      <c r="SSX1138" s="14"/>
      <c r="SSY1138" s="14"/>
      <c r="SSZ1138" s="14"/>
      <c r="STA1138" s="14"/>
      <c r="STB1138" s="14"/>
      <c r="STC1138" s="14"/>
      <c r="STD1138" s="14"/>
      <c r="STE1138" s="14"/>
      <c r="STF1138" s="14"/>
      <c r="STG1138" s="14"/>
      <c r="STH1138" s="14"/>
      <c r="STI1138" s="14"/>
      <c r="STJ1138" s="14"/>
      <c r="STK1138" s="14"/>
      <c r="STL1138" s="14"/>
      <c r="STM1138" s="14"/>
      <c r="STN1138" s="14"/>
      <c r="STO1138" s="14"/>
      <c r="STP1138" s="14"/>
      <c r="STQ1138" s="14"/>
      <c r="STR1138" s="14"/>
      <c r="STS1138" s="14"/>
      <c r="STT1138" s="14"/>
      <c r="STU1138" s="14"/>
      <c r="STV1138" s="14"/>
      <c r="STW1138" s="14"/>
      <c r="STX1138" s="14"/>
      <c r="STY1138" s="14"/>
      <c r="STZ1138" s="14"/>
      <c r="SUA1138" s="14"/>
      <c r="SUB1138" s="14"/>
      <c r="SUC1138" s="14"/>
      <c r="SUD1138" s="14"/>
      <c r="SUE1138" s="14"/>
      <c r="SUF1138" s="14"/>
      <c r="SUG1138" s="14"/>
      <c r="SUH1138" s="14"/>
      <c r="SUI1138" s="14"/>
      <c r="SUJ1138" s="14"/>
      <c r="SUK1138" s="14"/>
      <c r="SUL1138" s="14"/>
      <c r="SUM1138" s="14"/>
      <c r="SUN1138" s="14"/>
      <c r="SUO1138" s="14"/>
      <c r="SUP1138" s="14"/>
      <c r="SUQ1138" s="14"/>
      <c r="SUR1138" s="14"/>
      <c r="SUS1138" s="14"/>
      <c r="SUT1138" s="14"/>
      <c r="SUU1138" s="14"/>
      <c r="SUV1138" s="14"/>
      <c r="SUW1138" s="14"/>
      <c r="SUX1138" s="14"/>
      <c r="SUY1138" s="14"/>
      <c r="SUZ1138" s="14"/>
      <c r="SVA1138" s="14"/>
      <c r="SVB1138" s="14"/>
      <c r="SVC1138" s="14"/>
      <c r="SVD1138" s="14"/>
      <c r="SVE1138" s="14"/>
      <c r="SVF1138" s="14"/>
      <c r="SVG1138" s="14"/>
      <c r="SVH1138" s="14"/>
      <c r="SVI1138" s="14"/>
      <c r="SVJ1138" s="14"/>
      <c r="SVK1138" s="14"/>
      <c r="SVL1138" s="14"/>
      <c r="SVM1138" s="14"/>
      <c r="SVN1138" s="14"/>
      <c r="SVO1138" s="14"/>
      <c r="SVP1138" s="14"/>
      <c r="SVQ1138" s="14"/>
      <c r="SVR1138" s="14"/>
      <c r="SVS1138" s="14"/>
      <c r="SVT1138" s="14"/>
      <c r="SVU1138" s="14"/>
      <c r="SVV1138" s="14"/>
      <c r="SVW1138" s="14"/>
      <c r="SVX1138" s="14"/>
      <c r="SVY1138" s="14"/>
      <c r="SVZ1138" s="14"/>
      <c r="SWA1138" s="14"/>
      <c r="SWB1138" s="14"/>
      <c r="SWC1138" s="14"/>
      <c r="SWD1138" s="14"/>
      <c r="SWE1138" s="14"/>
      <c r="SWF1138" s="14"/>
      <c r="SWG1138" s="14"/>
      <c r="SWH1138" s="14"/>
      <c r="SWI1138" s="14"/>
      <c r="SWJ1138" s="14"/>
      <c r="SWK1138" s="14"/>
      <c r="SWL1138" s="14"/>
      <c r="SWM1138" s="14"/>
      <c r="SWN1138" s="14"/>
      <c r="SWO1138" s="14"/>
      <c r="SWP1138" s="14"/>
      <c r="SWQ1138" s="14"/>
      <c r="SWR1138" s="14"/>
      <c r="SWS1138" s="14"/>
      <c r="SWT1138" s="14"/>
      <c r="SWU1138" s="14"/>
      <c r="SWV1138" s="14"/>
      <c r="SWW1138" s="14"/>
      <c r="SWX1138" s="14"/>
      <c r="SWY1138" s="14"/>
      <c r="SWZ1138" s="14"/>
      <c r="SXA1138" s="14"/>
      <c r="SXB1138" s="14"/>
      <c r="SXC1138" s="14"/>
      <c r="SXD1138" s="14"/>
      <c r="SXE1138" s="14"/>
      <c r="SXF1138" s="14"/>
      <c r="SXG1138" s="14"/>
      <c r="SXH1138" s="14"/>
      <c r="SXI1138" s="14"/>
      <c r="SXJ1138" s="14"/>
      <c r="SXK1138" s="14"/>
      <c r="SXL1138" s="14"/>
      <c r="SXM1138" s="14"/>
      <c r="SXN1138" s="14"/>
      <c r="SXO1138" s="14"/>
      <c r="SXP1138" s="14"/>
      <c r="SXQ1138" s="14"/>
      <c r="SXR1138" s="14"/>
      <c r="SXS1138" s="14"/>
      <c r="SXT1138" s="14"/>
      <c r="SXU1138" s="14"/>
      <c r="SXV1138" s="14"/>
      <c r="SXW1138" s="14"/>
      <c r="SXX1138" s="14"/>
      <c r="SXY1138" s="14"/>
      <c r="SXZ1138" s="14"/>
      <c r="SYA1138" s="14"/>
      <c r="SYB1138" s="14"/>
      <c r="SYC1138" s="14"/>
      <c r="SYD1138" s="14"/>
      <c r="SYE1138" s="14"/>
      <c r="SYF1138" s="14"/>
      <c r="SYG1138" s="14"/>
      <c r="SYH1138" s="14"/>
      <c r="SYI1138" s="14"/>
      <c r="SYJ1138" s="14"/>
      <c r="SYK1138" s="14"/>
      <c r="SYL1138" s="14"/>
      <c r="SYM1138" s="14"/>
      <c r="SYN1138" s="14"/>
      <c r="SYO1138" s="14"/>
      <c r="SYP1138" s="14"/>
      <c r="SYQ1138" s="14"/>
      <c r="SYR1138" s="14"/>
      <c r="SYS1138" s="14"/>
      <c r="SYT1138" s="14"/>
      <c r="SYU1138" s="14"/>
      <c r="SYV1138" s="14"/>
      <c r="SYW1138" s="14"/>
      <c r="SYX1138" s="14"/>
      <c r="SYY1138" s="14"/>
      <c r="SYZ1138" s="14"/>
      <c r="SZA1138" s="14"/>
      <c r="SZB1138" s="14"/>
      <c r="SZC1138" s="14"/>
      <c r="SZD1138" s="14"/>
      <c r="SZE1138" s="14"/>
      <c r="SZF1138" s="14"/>
      <c r="SZG1138" s="14"/>
      <c r="SZH1138" s="14"/>
      <c r="SZI1138" s="14"/>
      <c r="SZJ1138" s="14"/>
      <c r="SZK1138" s="14"/>
      <c r="SZL1138" s="14"/>
      <c r="SZM1138" s="14"/>
      <c r="SZN1138" s="14"/>
      <c r="SZO1138" s="14"/>
      <c r="SZP1138" s="14"/>
      <c r="SZQ1138" s="14"/>
      <c r="SZR1138" s="14"/>
      <c r="SZS1138" s="14"/>
      <c r="SZT1138" s="14"/>
      <c r="SZU1138" s="14"/>
      <c r="SZV1138" s="14"/>
      <c r="SZW1138" s="14"/>
      <c r="SZX1138" s="14"/>
      <c r="SZY1138" s="14"/>
      <c r="SZZ1138" s="14"/>
      <c r="TAA1138" s="14"/>
      <c r="TAB1138" s="14"/>
      <c r="TAC1138" s="14"/>
      <c r="TAD1138" s="14"/>
      <c r="TAE1138" s="14"/>
      <c r="TAF1138" s="14"/>
      <c r="TAG1138" s="14"/>
      <c r="TAH1138" s="14"/>
      <c r="TAI1138" s="14"/>
      <c r="TAJ1138" s="14"/>
      <c r="TAK1138" s="14"/>
      <c r="TAL1138" s="14"/>
      <c r="TAM1138" s="14"/>
      <c r="TAN1138" s="14"/>
      <c r="TAO1138" s="14"/>
      <c r="TAP1138" s="14"/>
      <c r="TAQ1138" s="14"/>
      <c r="TAR1138" s="14"/>
      <c r="TAS1138" s="14"/>
      <c r="TAT1138" s="14"/>
      <c r="TAU1138" s="14"/>
      <c r="TAV1138" s="14"/>
      <c r="TAW1138" s="14"/>
      <c r="TAX1138" s="14"/>
      <c r="TAY1138" s="14"/>
      <c r="TAZ1138" s="14"/>
      <c r="TBA1138" s="14"/>
      <c r="TBB1138" s="14"/>
      <c r="TBC1138" s="14"/>
      <c r="TBD1138" s="14"/>
      <c r="TBE1138" s="14"/>
      <c r="TBF1138" s="14"/>
      <c r="TBG1138" s="14"/>
      <c r="TBH1138" s="14"/>
      <c r="TBI1138" s="14"/>
      <c r="TBJ1138" s="14"/>
      <c r="TBK1138" s="14"/>
      <c r="TBL1138" s="14"/>
      <c r="TBM1138" s="14"/>
      <c r="TBN1138" s="14"/>
      <c r="TBO1138" s="14"/>
      <c r="TBP1138" s="14"/>
      <c r="TBQ1138" s="14"/>
      <c r="TBR1138" s="14"/>
      <c r="TBS1138" s="14"/>
      <c r="TBT1138" s="14"/>
      <c r="TBU1138" s="14"/>
      <c r="TBV1138" s="14"/>
      <c r="TBW1138" s="14"/>
      <c r="TBX1138" s="14"/>
      <c r="TBY1138" s="14"/>
      <c r="TBZ1138" s="14"/>
      <c r="TCA1138" s="14"/>
      <c r="TCB1138" s="14"/>
      <c r="TCC1138" s="14"/>
      <c r="TCD1138" s="14"/>
      <c r="TCE1138" s="14"/>
      <c r="TCF1138" s="14"/>
      <c r="TCG1138" s="14"/>
      <c r="TCH1138" s="14"/>
      <c r="TCI1138" s="14"/>
      <c r="TCJ1138" s="14"/>
      <c r="TCK1138" s="14"/>
      <c r="TCL1138" s="14"/>
      <c r="TCM1138" s="14"/>
      <c r="TCN1138" s="14"/>
      <c r="TCO1138" s="14"/>
      <c r="TCP1138" s="14"/>
      <c r="TCQ1138" s="14"/>
      <c r="TCR1138" s="14"/>
      <c r="TCS1138" s="14"/>
      <c r="TCT1138" s="14"/>
      <c r="TCU1138" s="14"/>
      <c r="TCV1138" s="14"/>
      <c r="TCW1138" s="14"/>
      <c r="TCX1138" s="14"/>
      <c r="TCY1138" s="14"/>
      <c r="TCZ1138" s="14"/>
      <c r="TDA1138" s="14"/>
      <c r="TDB1138" s="14"/>
      <c r="TDC1138" s="14"/>
      <c r="TDD1138" s="14"/>
      <c r="TDE1138" s="14"/>
      <c r="TDF1138" s="14"/>
      <c r="TDG1138" s="14"/>
      <c r="TDH1138" s="14"/>
      <c r="TDI1138" s="14"/>
      <c r="TDJ1138" s="14"/>
      <c r="TDK1138" s="14"/>
      <c r="TDL1138" s="14"/>
      <c r="TDM1138" s="14"/>
      <c r="TDN1138" s="14"/>
      <c r="TDO1138" s="14"/>
      <c r="TDP1138" s="14"/>
      <c r="TDQ1138" s="14"/>
      <c r="TDR1138" s="14"/>
      <c r="TDS1138" s="14"/>
      <c r="TDT1138" s="14"/>
      <c r="TDU1138" s="14"/>
      <c r="TDV1138" s="14"/>
      <c r="TDW1138" s="14"/>
      <c r="TDX1138" s="14"/>
      <c r="TDY1138" s="14"/>
      <c r="TDZ1138" s="14"/>
      <c r="TEA1138" s="14"/>
      <c r="TEB1138" s="14"/>
      <c r="TEC1138" s="14"/>
      <c r="TED1138" s="14"/>
      <c r="TEE1138" s="14"/>
      <c r="TEF1138" s="14"/>
      <c r="TEG1138" s="14"/>
      <c r="TEH1138" s="14"/>
      <c r="TEI1138" s="14"/>
      <c r="TEJ1138" s="14"/>
      <c r="TEK1138" s="14"/>
      <c r="TEL1138" s="14"/>
      <c r="TEM1138" s="14"/>
      <c r="TEN1138" s="14"/>
      <c r="TEO1138" s="14"/>
      <c r="TEP1138" s="14"/>
      <c r="TEQ1138" s="14"/>
      <c r="TER1138" s="14"/>
      <c r="TES1138" s="14"/>
      <c r="TET1138" s="14"/>
      <c r="TEU1138" s="14"/>
      <c r="TEV1138" s="14"/>
      <c r="TEW1138" s="14"/>
      <c r="TEX1138" s="14"/>
      <c r="TEY1138" s="14"/>
      <c r="TEZ1138" s="14"/>
      <c r="TFA1138" s="14"/>
      <c r="TFB1138" s="14"/>
      <c r="TFC1138" s="14"/>
      <c r="TFD1138" s="14"/>
      <c r="TFE1138" s="14"/>
      <c r="TFF1138" s="14"/>
      <c r="TFG1138" s="14"/>
      <c r="TFH1138" s="14"/>
      <c r="TFI1138" s="14"/>
      <c r="TFJ1138" s="14"/>
      <c r="TFK1138" s="14"/>
      <c r="TFL1138" s="14"/>
      <c r="TFM1138" s="14"/>
      <c r="TFN1138" s="14"/>
      <c r="TFO1138" s="14"/>
      <c r="TFP1138" s="14"/>
      <c r="TFQ1138" s="14"/>
      <c r="TFR1138" s="14"/>
      <c r="TFS1138" s="14"/>
      <c r="TFT1138" s="14"/>
      <c r="TFU1138" s="14"/>
      <c r="TFV1138" s="14"/>
      <c r="TFW1138" s="14"/>
      <c r="TFX1138" s="14"/>
      <c r="TFY1138" s="14"/>
      <c r="TFZ1138" s="14"/>
      <c r="TGA1138" s="14"/>
      <c r="TGB1138" s="14"/>
      <c r="TGC1138" s="14"/>
      <c r="TGD1138" s="14"/>
      <c r="TGE1138" s="14"/>
      <c r="TGF1138" s="14"/>
      <c r="TGG1138" s="14"/>
      <c r="TGH1138" s="14"/>
      <c r="TGI1138" s="14"/>
      <c r="TGJ1138" s="14"/>
      <c r="TGK1138" s="14"/>
      <c r="TGL1138" s="14"/>
      <c r="TGM1138" s="14"/>
      <c r="TGN1138" s="14"/>
      <c r="TGO1138" s="14"/>
      <c r="TGP1138" s="14"/>
      <c r="TGQ1138" s="14"/>
      <c r="TGR1138" s="14"/>
      <c r="TGS1138" s="14"/>
      <c r="TGT1138" s="14"/>
      <c r="TGU1138" s="14"/>
      <c r="TGV1138" s="14"/>
      <c r="TGW1138" s="14"/>
      <c r="TGX1138" s="14"/>
      <c r="TGY1138" s="14"/>
      <c r="TGZ1138" s="14"/>
      <c r="THA1138" s="14"/>
      <c r="THB1138" s="14"/>
      <c r="THC1138" s="14"/>
      <c r="THD1138" s="14"/>
      <c r="THE1138" s="14"/>
      <c r="THF1138" s="14"/>
      <c r="THG1138" s="14"/>
      <c r="THH1138" s="14"/>
      <c r="THI1138" s="14"/>
      <c r="THJ1138" s="14"/>
      <c r="THK1138" s="14"/>
      <c r="THL1138" s="14"/>
      <c r="THM1138" s="14"/>
      <c r="THN1138" s="14"/>
      <c r="THO1138" s="14"/>
      <c r="THP1138" s="14"/>
      <c r="THQ1138" s="14"/>
      <c r="THR1138" s="14"/>
      <c r="THS1138" s="14"/>
      <c r="THT1138" s="14"/>
      <c r="THU1138" s="14"/>
      <c r="THV1138" s="14"/>
      <c r="THW1138" s="14"/>
      <c r="THX1138" s="14"/>
      <c r="THY1138" s="14"/>
      <c r="THZ1138" s="14"/>
      <c r="TIA1138" s="14"/>
      <c r="TIB1138" s="14"/>
      <c r="TIC1138" s="14"/>
      <c r="TID1138" s="14"/>
      <c r="TIE1138" s="14"/>
      <c r="TIF1138" s="14"/>
      <c r="TIG1138" s="14"/>
      <c r="TIH1138" s="14"/>
      <c r="TII1138" s="14"/>
      <c r="TIJ1138" s="14"/>
      <c r="TIK1138" s="14"/>
      <c r="TIL1138" s="14"/>
      <c r="TIM1138" s="14"/>
      <c r="TIN1138" s="14"/>
      <c r="TIO1138" s="14"/>
      <c r="TIP1138" s="14"/>
      <c r="TIQ1138" s="14"/>
      <c r="TIR1138" s="14"/>
      <c r="TIS1138" s="14"/>
      <c r="TIT1138" s="14"/>
      <c r="TIU1138" s="14"/>
      <c r="TIV1138" s="14"/>
      <c r="TIW1138" s="14"/>
      <c r="TIX1138" s="14"/>
      <c r="TIY1138" s="14"/>
      <c r="TIZ1138" s="14"/>
      <c r="TJA1138" s="14"/>
      <c r="TJB1138" s="14"/>
      <c r="TJC1138" s="14"/>
      <c r="TJD1138" s="14"/>
      <c r="TJE1138" s="14"/>
      <c r="TJF1138" s="14"/>
      <c r="TJG1138" s="14"/>
      <c r="TJH1138" s="14"/>
      <c r="TJI1138" s="14"/>
      <c r="TJJ1138" s="14"/>
      <c r="TJK1138" s="14"/>
      <c r="TJL1138" s="14"/>
      <c r="TJM1138" s="14"/>
      <c r="TJN1138" s="14"/>
      <c r="TJO1138" s="14"/>
      <c r="TJP1138" s="14"/>
      <c r="TJQ1138" s="14"/>
      <c r="TJR1138" s="14"/>
      <c r="TJS1138" s="14"/>
      <c r="TJT1138" s="14"/>
      <c r="TJU1138" s="14"/>
      <c r="TJV1138" s="14"/>
      <c r="TJW1138" s="14"/>
      <c r="TJX1138" s="14"/>
      <c r="TJY1138" s="14"/>
      <c r="TJZ1138" s="14"/>
      <c r="TKA1138" s="14"/>
      <c r="TKB1138" s="14"/>
      <c r="TKC1138" s="14"/>
      <c r="TKD1138" s="14"/>
      <c r="TKE1138" s="14"/>
      <c r="TKF1138" s="14"/>
      <c r="TKG1138" s="14"/>
      <c r="TKH1138" s="14"/>
      <c r="TKI1138" s="14"/>
      <c r="TKJ1138" s="14"/>
      <c r="TKK1138" s="14"/>
      <c r="TKL1138" s="14"/>
      <c r="TKM1138" s="14"/>
      <c r="TKN1138" s="14"/>
      <c r="TKO1138" s="14"/>
      <c r="TKP1138" s="14"/>
      <c r="TKQ1138" s="14"/>
      <c r="TKR1138" s="14"/>
      <c r="TKS1138" s="14"/>
      <c r="TKT1138" s="14"/>
      <c r="TKU1138" s="14"/>
      <c r="TKV1138" s="14"/>
      <c r="TKW1138" s="14"/>
      <c r="TKX1138" s="14"/>
      <c r="TKY1138" s="14"/>
      <c r="TKZ1138" s="14"/>
      <c r="TLA1138" s="14"/>
      <c r="TLB1138" s="14"/>
      <c r="TLC1138" s="14"/>
      <c r="TLD1138" s="14"/>
      <c r="TLE1138" s="14"/>
      <c r="TLF1138" s="14"/>
      <c r="TLG1138" s="14"/>
      <c r="TLH1138" s="14"/>
      <c r="TLI1138" s="14"/>
      <c r="TLJ1138" s="14"/>
      <c r="TLK1138" s="14"/>
      <c r="TLL1138" s="14"/>
      <c r="TLM1138" s="14"/>
      <c r="TLN1138" s="14"/>
      <c r="TLO1138" s="14"/>
      <c r="TLP1138" s="14"/>
      <c r="TLQ1138" s="14"/>
      <c r="TLR1138" s="14"/>
      <c r="TLS1138" s="14"/>
      <c r="TLT1138" s="14"/>
      <c r="TLU1138" s="14"/>
      <c r="TLV1138" s="14"/>
      <c r="TLW1138" s="14"/>
      <c r="TLX1138" s="14"/>
      <c r="TLY1138" s="14"/>
      <c r="TLZ1138" s="14"/>
      <c r="TMA1138" s="14"/>
      <c r="TMB1138" s="14"/>
      <c r="TMC1138" s="14"/>
      <c r="TMD1138" s="14"/>
      <c r="TME1138" s="14"/>
      <c r="TMF1138" s="14"/>
      <c r="TMG1138" s="14"/>
      <c r="TMH1138" s="14"/>
      <c r="TMI1138" s="14"/>
      <c r="TMJ1138" s="14"/>
      <c r="TMK1138" s="14"/>
      <c r="TML1138" s="14"/>
      <c r="TMM1138" s="14"/>
      <c r="TMN1138" s="14"/>
      <c r="TMO1138" s="14"/>
      <c r="TMP1138" s="14"/>
      <c r="TMQ1138" s="14"/>
      <c r="TMR1138" s="14"/>
      <c r="TMS1138" s="14"/>
      <c r="TMT1138" s="14"/>
      <c r="TMU1138" s="14"/>
      <c r="TMV1138" s="14"/>
      <c r="TMW1138" s="14"/>
      <c r="TMX1138" s="14"/>
      <c r="TMY1138" s="14"/>
      <c r="TMZ1138" s="14"/>
      <c r="TNA1138" s="14"/>
      <c r="TNB1138" s="14"/>
      <c r="TNC1138" s="14"/>
      <c r="TND1138" s="14"/>
      <c r="TNE1138" s="14"/>
      <c r="TNF1138" s="14"/>
      <c r="TNG1138" s="14"/>
      <c r="TNH1138" s="14"/>
      <c r="TNI1138" s="14"/>
      <c r="TNJ1138" s="14"/>
      <c r="TNK1138" s="14"/>
      <c r="TNL1138" s="14"/>
      <c r="TNM1138" s="14"/>
      <c r="TNN1138" s="14"/>
      <c r="TNO1138" s="14"/>
      <c r="TNP1138" s="14"/>
      <c r="TNQ1138" s="14"/>
      <c r="TNR1138" s="14"/>
      <c r="TNS1138" s="14"/>
      <c r="TNT1138" s="14"/>
      <c r="TNU1138" s="14"/>
      <c r="TNV1138" s="14"/>
      <c r="TNW1138" s="14"/>
      <c r="TNX1138" s="14"/>
      <c r="TNY1138" s="14"/>
      <c r="TNZ1138" s="14"/>
      <c r="TOA1138" s="14"/>
      <c r="TOB1138" s="14"/>
      <c r="TOC1138" s="14"/>
      <c r="TOD1138" s="14"/>
      <c r="TOE1138" s="14"/>
      <c r="TOF1138" s="14"/>
      <c r="TOG1138" s="14"/>
      <c r="TOH1138" s="14"/>
      <c r="TOI1138" s="14"/>
      <c r="TOJ1138" s="14"/>
      <c r="TOK1138" s="14"/>
      <c r="TOL1138" s="14"/>
      <c r="TOM1138" s="14"/>
      <c r="TON1138" s="14"/>
      <c r="TOO1138" s="14"/>
      <c r="TOP1138" s="14"/>
      <c r="TOQ1138" s="14"/>
      <c r="TOR1138" s="14"/>
      <c r="TOS1138" s="14"/>
      <c r="TOT1138" s="14"/>
      <c r="TOU1138" s="14"/>
      <c r="TOV1138" s="14"/>
      <c r="TOW1138" s="14"/>
      <c r="TOX1138" s="14"/>
      <c r="TOY1138" s="14"/>
      <c r="TOZ1138" s="14"/>
      <c r="TPA1138" s="14"/>
      <c r="TPB1138" s="14"/>
      <c r="TPC1138" s="14"/>
      <c r="TPD1138" s="14"/>
      <c r="TPE1138" s="14"/>
      <c r="TPF1138" s="14"/>
      <c r="TPG1138" s="14"/>
      <c r="TPH1138" s="14"/>
      <c r="TPI1138" s="14"/>
      <c r="TPJ1138" s="14"/>
      <c r="TPK1138" s="14"/>
      <c r="TPL1138" s="14"/>
      <c r="TPM1138" s="14"/>
      <c r="TPN1138" s="14"/>
      <c r="TPO1138" s="14"/>
      <c r="TPP1138" s="14"/>
      <c r="TPQ1138" s="14"/>
      <c r="TPR1138" s="14"/>
      <c r="TPS1138" s="14"/>
      <c r="TPT1138" s="14"/>
      <c r="TPU1138" s="14"/>
      <c r="TPV1138" s="14"/>
      <c r="TPW1138" s="14"/>
      <c r="TPX1138" s="14"/>
      <c r="TPY1138" s="14"/>
      <c r="TPZ1138" s="14"/>
      <c r="TQA1138" s="14"/>
      <c r="TQB1138" s="14"/>
      <c r="TQC1138" s="14"/>
      <c r="TQD1138" s="14"/>
      <c r="TQE1138" s="14"/>
      <c r="TQF1138" s="14"/>
      <c r="TQG1138" s="14"/>
      <c r="TQH1138" s="14"/>
      <c r="TQI1138" s="14"/>
      <c r="TQJ1138" s="14"/>
      <c r="TQK1138" s="14"/>
      <c r="TQL1138" s="14"/>
      <c r="TQM1138" s="14"/>
      <c r="TQN1138" s="14"/>
      <c r="TQO1138" s="14"/>
      <c r="TQP1138" s="14"/>
      <c r="TQQ1138" s="14"/>
      <c r="TQR1138" s="14"/>
      <c r="TQS1138" s="14"/>
      <c r="TQT1138" s="14"/>
      <c r="TQU1138" s="14"/>
      <c r="TQV1138" s="14"/>
      <c r="TQW1138" s="14"/>
      <c r="TQX1138" s="14"/>
      <c r="TQY1138" s="14"/>
      <c r="TQZ1138" s="14"/>
      <c r="TRA1138" s="14"/>
      <c r="TRB1138" s="14"/>
      <c r="TRC1138" s="14"/>
      <c r="TRD1138" s="14"/>
      <c r="TRE1138" s="14"/>
      <c r="TRF1138" s="14"/>
      <c r="TRG1138" s="14"/>
      <c r="TRH1138" s="14"/>
      <c r="TRI1138" s="14"/>
      <c r="TRJ1138" s="14"/>
      <c r="TRK1138" s="14"/>
      <c r="TRL1138" s="14"/>
      <c r="TRM1138" s="14"/>
      <c r="TRN1138" s="14"/>
      <c r="TRO1138" s="14"/>
      <c r="TRP1138" s="14"/>
      <c r="TRQ1138" s="14"/>
      <c r="TRR1138" s="14"/>
      <c r="TRS1138" s="14"/>
      <c r="TRT1138" s="14"/>
      <c r="TRU1138" s="14"/>
      <c r="TRV1138" s="14"/>
      <c r="TRW1138" s="14"/>
      <c r="TRX1138" s="14"/>
      <c r="TRY1138" s="14"/>
      <c r="TRZ1138" s="14"/>
      <c r="TSA1138" s="14"/>
      <c r="TSB1138" s="14"/>
      <c r="TSC1138" s="14"/>
      <c r="TSD1138" s="14"/>
      <c r="TSE1138" s="14"/>
      <c r="TSF1138" s="14"/>
      <c r="TSG1138" s="14"/>
      <c r="TSH1138" s="14"/>
      <c r="TSI1138" s="14"/>
      <c r="TSJ1138" s="14"/>
      <c r="TSK1138" s="14"/>
      <c r="TSL1138" s="14"/>
      <c r="TSM1138" s="14"/>
      <c r="TSN1138" s="14"/>
      <c r="TSO1138" s="14"/>
      <c r="TSP1138" s="14"/>
      <c r="TSQ1138" s="14"/>
      <c r="TSR1138" s="14"/>
      <c r="TSS1138" s="14"/>
      <c r="TST1138" s="14"/>
      <c r="TSU1138" s="14"/>
      <c r="TSV1138" s="14"/>
      <c r="TSW1138" s="14"/>
      <c r="TSX1138" s="14"/>
      <c r="TSY1138" s="14"/>
      <c r="TSZ1138" s="14"/>
      <c r="TTA1138" s="14"/>
      <c r="TTB1138" s="14"/>
      <c r="TTC1138" s="14"/>
      <c r="TTD1138" s="14"/>
      <c r="TTE1138" s="14"/>
      <c r="TTF1138" s="14"/>
      <c r="TTG1138" s="14"/>
      <c r="TTH1138" s="14"/>
      <c r="TTI1138" s="14"/>
      <c r="TTJ1138" s="14"/>
      <c r="TTK1138" s="14"/>
      <c r="TTL1138" s="14"/>
      <c r="TTM1138" s="14"/>
      <c r="TTN1138" s="14"/>
      <c r="TTO1138" s="14"/>
      <c r="TTP1138" s="14"/>
      <c r="TTQ1138" s="14"/>
      <c r="TTR1138" s="14"/>
      <c r="TTS1138" s="14"/>
      <c r="TTT1138" s="14"/>
      <c r="TTU1138" s="14"/>
      <c r="TTV1138" s="14"/>
      <c r="TTW1138" s="14"/>
      <c r="TTX1138" s="14"/>
      <c r="TTY1138" s="14"/>
      <c r="TTZ1138" s="14"/>
      <c r="TUA1138" s="14"/>
      <c r="TUB1138" s="14"/>
      <c r="TUC1138" s="14"/>
      <c r="TUD1138" s="14"/>
      <c r="TUE1138" s="14"/>
      <c r="TUF1138" s="14"/>
      <c r="TUG1138" s="14"/>
      <c r="TUH1138" s="14"/>
      <c r="TUI1138" s="14"/>
      <c r="TUJ1138" s="14"/>
      <c r="TUK1138" s="14"/>
      <c r="TUL1138" s="14"/>
      <c r="TUM1138" s="14"/>
      <c r="TUN1138" s="14"/>
      <c r="TUO1138" s="14"/>
      <c r="TUP1138" s="14"/>
      <c r="TUQ1138" s="14"/>
      <c r="TUR1138" s="14"/>
      <c r="TUS1138" s="14"/>
      <c r="TUT1138" s="14"/>
      <c r="TUU1138" s="14"/>
      <c r="TUV1138" s="14"/>
      <c r="TUW1138" s="14"/>
      <c r="TUX1138" s="14"/>
      <c r="TUY1138" s="14"/>
      <c r="TUZ1138" s="14"/>
      <c r="TVA1138" s="14"/>
      <c r="TVB1138" s="14"/>
      <c r="TVC1138" s="14"/>
      <c r="TVD1138" s="14"/>
      <c r="TVE1138" s="14"/>
      <c r="TVF1138" s="14"/>
      <c r="TVG1138" s="14"/>
      <c r="TVH1138" s="14"/>
      <c r="TVI1138" s="14"/>
      <c r="TVJ1138" s="14"/>
      <c r="TVK1138" s="14"/>
      <c r="TVL1138" s="14"/>
      <c r="TVM1138" s="14"/>
      <c r="TVN1138" s="14"/>
      <c r="TVO1138" s="14"/>
      <c r="TVP1138" s="14"/>
      <c r="TVQ1138" s="14"/>
      <c r="TVR1138" s="14"/>
      <c r="TVS1138" s="14"/>
      <c r="TVT1138" s="14"/>
      <c r="TVU1138" s="14"/>
      <c r="TVV1138" s="14"/>
      <c r="TVW1138" s="14"/>
      <c r="TVX1138" s="14"/>
      <c r="TVY1138" s="14"/>
      <c r="TVZ1138" s="14"/>
      <c r="TWA1138" s="14"/>
      <c r="TWB1138" s="14"/>
      <c r="TWC1138" s="14"/>
      <c r="TWD1138" s="14"/>
      <c r="TWE1138" s="14"/>
      <c r="TWF1138" s="14"/>
      <c r="TWG1138" s="14"/>
      <c r="TWH1138" s="14"/>
      <c r="TWI1138" s="14"/>
      <c r="TWJ1138" s="14"/>
      <c r="TWK1138" s="14"/>
      <c r="TWL1138" s="14"/>
      <c r="TWM1138" s="14"/>
      <c r="TWN1138" s="14"/>
      <c r="TWO1138" s="14"/>
      <c r="TWP1138" s="14"/>
      <c r="TWQ1138" s="14"/>
      <c r="TWR1138" s="14"/>
      <c r="TWS1138" s="14"/>
      <c r="TWT1138" s="14"/>
      <c r="TWU1138" s="14"/>
      <c r="TWV1138" s="14"/>
      <c r="TWW1138" s="14"/>
      <c r="TWX1138" s="14"/>
      <c r="TWY1138" s="14"/>
      <c r="TWZ1138" s="14"/>
      <c r="TXA1138" s="14"/>
      <c r="TXB1138" s="14"/>
      <c r="TXC1138" s="14"/>
      <c r="TXD1138" s="14"/>
      <c r="TXE1138" s="14"/>
      <c r="TXF1138" s="14"/>
      <c r="TXG1138" s="14"/>
      <c r="TXH1138" s="14"/>
      <c r="TXI1138" s="14"/>
      <c r="TXJ1138" s="14"/>
      <c r="TXK1138" s="14"/>
      <c r="TXL1138" s="14"/>
      <c r="TXM1138" s="14"/>
      <c r="TXN1138" s="14"/>
      <c r="TXO1138" s="14"/>
      <c r="TXP1138" s="14"/>
      <c r="TXQ1138" s="14"/>
      <c r="TXR1138" s="14"/>
      <c r="TXS1138" s="14"/>
      <c r="TXT1138" s="14"/>
      <c r="TXU1138" s="14"/>
      <c r="TXV1138" s="14"/>
      <c r="TXW1138" s="14"/>
      <c r="TXX1138" s="14"/>
      <c r="TXY1138" s="14"/>
      <c r="TXZ1138" s="14"/>
      <c r="TYA1138" s="14"/>
      <c r="TYB1138" s="14"/>
      <c r="TYC1138" s="14"/>
      <c r="TYD1138" s="14"/>
      <c r="TYE1138" s="14"/>
      <c r="TYF1138" s="14"/>
      <c r="TYG1138" s="14"/>
      <c r="TYH1138" s="14"/>
      <c r="TYI1138" s="14"/>
      <c r="TYJ1138" s="14"/>
      <c r="TYK1138" s="14"/>
      <c r="TYL1138" s="14"/>
      <c r="TYM1138" s="14"/>
      <c r="TYN1138" s="14"/>
      <c r="TYO1138" s="14"/>
      <c r="TYP1138" s="14"/>
      <c r="TYQ1138" s="14"/>
      <c r="TYR1138" s="14"/>
      <c r="TYS1138" s="14"/>
      <c r="TYT1138" s="14"/>
      <c r="TYU1138" s="14"/>
      <c r="TYV1138" s="14"/>
      <c r="TYW1138" s="14"/>
      <c r="TYX1138" s="14"/>
      <c r="TYY1138" s="14"/>
      <c r="TYZ1138" s="14"/>
      <c r="TZA1138" s="14"/>
      <c r="TZB1138" s="14"/>
      <c r="TZC1138" s="14"/>
      <c r="TZD1138" s="14"/>
      <c r="TZE1138" s="14"/>
      <c r="TZF1138" s="14"/>
      <c r="TZG1138" s="14"/>
      <c r="TZH1138" s="14"/>
      <c r="TZI1138" s="14"/>
      <c r="TZJ1138" s="14"/>
      <c r="TZK1138" s="14"/>
      <c r="TZL1138" s="14"/>
      <c r="TZM1138" s="14"/>
      <c r="TZN1138" s="14"/>
      <c r="TZO1138" s="14"/>
      <c r="TZP1138" s="14"/>
      <c r="TZQ1138" s="14"/>
      <c r="TZR1138" s="14"/>
      <c r="TZS1138" s="14"/>
      <c r="TZT1138" s="14"/>
      <c r="TZU1138" s="14"/>
      <c r="TZV1138" s="14"/>
      <c r="TZW1138" s="14"/>
      <c r="TZX1138" s="14"/>
      <c r="TZY1138" s="14"/>
      <c r="TZZ1138" s="14"/>
      <c r="UAA1138" s="14"/>
      <c r="UAB1138" s="14"/>
      <c r="UAC1138" s="14"/>
      <c r="UAD1138" s="14"/>
      <c r="UAE1138" s="14"/>
      <c r="UAF1138" s="14"/>
      <c r="UAG1138" s="14"/>
      <c r="UAH1138" s="14"/>
      <c r="UAI1138" s="14"/>
      <c r="UAJ1138" s="14"/>
      <c r="UAK1138" s="14"/>
      <c r="UAL1138" s="14"/>
      <c r="UAM1138" s="14"/>
      <c r="UAN1138" s="14"/>
      <c r="UAO1138" s="14"/>
      <c r="UAP1138" s="14"/>
      <c r="UAQ1138" s="14"/>
      <c r="UAR1138" s="14"/>
      <c r="UAS1138" s="14"/>
      <c r="UAT1138" s="14"/>
      <c r="UAU1138" s="14"/>
      <c r="UAV1138" s="14"/>
      <c r="UAW1138" s="14"/>
      <c r="UAX1138" s="14"/>
      <c r="UAY1138" s="14"/>
      <c r="UAZ1138" s="14"/>
      <c r="UBA1138" s="14"/>
      <c r="UBB1138" s="14"/>
      <c r="UBC1138" s="14"/>
      <c r="UBD1138" s="14"/>
      <c r="UBE1138" s="14"/>
      <c r="UBF1138" s="14"/>
      <c r="UBG1138" s="14"/>
      <c r="UBH1138" s="14"/>
      <c r="UBI1138" s="14"/>
      <c r="UBJ1138" s="14"/>
      <c r="UBK1138" s="14"/>
      <c r="UBL1138" s="14"/>
      <c r="UBM1138" s="14"/>
      <c r="UBN1138" s="14"/>
      <c r="UBO1138" s="14"/>
      <c r="UBP1138" s="14"/>
      <c r="UBQ1138" s="14"/>
      <c r="UBR1138" s="14"/>
      <c r="UBS1138" s="14"/>
      <c r="UBT1138" s="14"/>
      <c r="UBU1138" s="14"/>
      <c r="UBV1138" s="14"/>
      <c r="UBW1138" s="14"/>
      <c r="UBX1138" s="14"/>
      <c r="UBY1138" s="14"/>
      <c r="UBZ1138" s="14"/>
      <c r="UCA1138" s="14"/>
      <c r="UCB1138" s="14"/>
      <c r="UCC1138" s="14"/>
      <c r="UCD1138" s="14"/>
      <c r="UCE1138" s="14"/>
      <c r="UCF1138" s="14"/>
      <c r="UCG1138" s="14"/>
      <c r="UCH1138" s="14"/>
      <c r="UCI1138" s="14"/>
      <c r="UCJ1138" s="14"/>
      <c r="UCK1138" s="14"/>
      <c r="UCL1138" s="14"/>
      <c r="UCM1138" s="14"/>
      <c r="UCN1138" s="14"/>
      <c r="UCO1138" s="14"/>
      <c r="UCP1138" s="14"/>
      <c r="UCQ1138" s="14"/>
      <c r="UCR1138" s="14"/>
      <c r="UCS1138" s="14"/>
      <c r="UCT1138" s="14"/>
      <c r="UCU1138" s="14"/>
      <c r="UCV1138" s="14"/>
      <c r="UCW1138" s="14"/>
      <c r="UCX1138" s="14"/>
      <c r="UCY1138" s="14"/>
      <c r="UCZ1138" s="14"/>
      <c r="UDA1138" s="14"/>
      <c r="UDB1138" s="14"/>
      <c r="UDC1138" s="14"/>
      <c r="UDD1138" s="14"/>
      <c r="UDE1138" s="14"/>
      <c r="UDF1138" s="14"/>
      <c r="UDG1138" s="14"/>
      <c r="UDH1138" s="14"/>
      <c r="UDI1138" s="14"/>
      <c r="UDJ1138" s="14"/>
      <c r="UDK1138" s="14"/>
      <c r="UDL1138" s="14"/>
      <c r="UDM1138" s="14"/>
      <c r="UDN1138" s="14"/>
      <c r="UDO1138" s="14"/>
      <c r="UDP1138" s="14"/>
      <c r="UDQ1138" s="14"/>
      <c r="UDR1138" s="14"/>
      <c r="UDS1138" s="14"/>
      <c r="UDT1138" s="14"/>
      <c r="UDU1138" s="14"/>
      <c r="UDV1138" s="14"/>
      <c r="UDW1138" s="14"/>
      <c r="UDX1138" s="14"/>
      <c r="UDY1138" s="14"/>
      <c r="UDZ1138" s="14"/>
      <c r="UEA1138" s="14"/>
      <c r="UEB1138" s="14"/>
      <c r="UEC1138" s="14"/>
      <c r="UED1138" s="14"/>
      <c r="UEE1138" s="14"/>
      <c r="UEF1138" s="14"/>
      <c r="UEG1138" s="14"/>
      <c r="UEH1138" s="14"/>
      <c r="UEI1138" s="14"/>
      <c r="UEJ1138" s="14"/>
      <c r="UEK1138" s="14"/>
      <c r="UEL1138" s="14"/>
      <c r="UEM1138" s="14"/>
      <c r="UEN1138" s="14"/>
      <c r="UEO1138" s="14"/>
      <c r="UEP1138" s="14"/>
      <c r="UEQ1138" s="14"/>
      <c r="UER1138" s="14"/>
      <c r="UES1138" s="14"/>
      <c r="UET1138" s="14"/>
      <c r="UEU1138" s="14"/>
      <c r="UEV1138" s="14"/>
      <c r="UEW1138" s="14"/>
      <c r="UEX1138" s="14"/>
      <c r="UEY1138" s="14"/>
      <c r="UEZ1138" s="14"/>
      <c r="UFA1138" s="14"/>
      <c r="UFB1138" s="14"/>
      <c r="UFC1138" s="14"/>
      <c r="UFD1138" s="14"/>
      <c r="UFE1138" s="14"/>
      <c r="UFF1138" s="14"/>
      <c r="UFG1138" s="14"/>
      <c r="UFH1138" s="14"/>
      <c r="UFI1138" s="14"/>
      <c r="UFJ1138" s="14"/>
      <c r="UFK1138" s="14"/>
      <c r="UFL1138" s="14"/>
      <c r="UFM1138" s="14"/>
      <c r="UFN1138" s="14"/>
      <c r="UFO1138" s="14"/>
      <c r="UFP1138" s="14"/>
      <c r="UFQ1138" s="14"/>
      <c r="UFR1138" s="14"/>
      <c r="UFS1138" s="14"/>
      <c r="UFT1138" s="14"/>
      <c r="UFU1138" s="14"/>
      <c r="UFV1138" s="14"/>
      <c r="UFW1138" s="14"/>
      <c r="UFX1138" s="14"/>
      <c r="UFY1138" s="14"/>
      <c r="UFZ1138" s="14"/>
      <c r="UGA1138" s="14"/>
      <c r="UGB1138" s="14"/>
      <c r="UGC1138" s="14"/>
      <c r="UGD1138" s="14"/>
      <c r="UGE1138" s="14"/>
      <c r="UGF1138" s="14"/>
      <c r="UGG1138" s="14"/>
      <c r="UGH1138" s="14"/>
      <c r="UGI1138" s="14"/>
      <c r="UGJ1138" s="14"/>
      <c r="UGK1138" s="14"/>
      <c r="UGL1138" s="14"/>
      <c r="UGM1138" s="14"/>
      <c r="UGN1138" s="14"/>
      <c r="UGO1138" s="14"/>
      <c r="UGP1138" s="14"/>
      <c r="UGQ1138" s="14"/>
      <c r="UGR1138" s="14"/>
      <c r="UGS1138" s="14"/>
      <c r="UGT1138" s="14"/>
      <c r="UGU1138" s="14"/>
      <c r="UGV1138" s="14"/>
      <c r="UGW1138" s="14"/>
      <c r="UGX1138" s="14"/>
      <c r="UGY1138" s="14"/>
      <c r="UGZ1138" s="14"/>
      <c r="UHA1138" s="14"/>
      <c r="UHB1138" s="14"/>
      <c r="UHC1138" s="14"/>
      <c r="UHD1138" s="14"/>
      <c r="UHE1138" s="14"/>
      <c r="UHF1138" s="14"/>
      <c r="UHG1138" s="14"/>
      <c r="UHH1138" s="14"/>
      <c r="UHI1138" s="14"/>
      <c r="UHJ1138" s="14"/>
      <c r="UHK1138" s="14"/>
      <c r="UHL1138" s="14"/>
      <c r="UHM1138" s="14"/>
      <c r="UHN1138" s="14"/>
      <c r="UHO1138" s="14"/>
      <c r="UHP1138" s="14"/>
      <c r="UHQ1138" s="14"/>
      <c r="UHR1138" s="14"/>
      <c r="UHS1138" s="14"/>
      <c r="UHT1138" s="14"/>
      <c r="UHU1138" s="14"/>
      <c r="UHV1138" s="14"/>
      <c r="UHW1138" s="14"/>
      <c r="UHX1138" s="14"/>
      <c r="UHY1138" s="14"/>
      <c r="UHZ1138" s="14"/>
      <c r="UIA1138" s="14"/>
      <c r="UIB1138" s="14"/>
      <c r="UIC1138" s="14"/>
      <c r="UID1138" s="14"/>
      <c r="UIE1138" s="14"/>
      <c r="UIF1138" s="14"/>
      <c r="UIG1138" s="14"/>
      <c r="UIH1138" s="14"/>
      <c r="UII1138" s="14"/>
      <c r="UIJ1138" s="14"/>
      <c r="UIK1138" s="14"/>
      <c r="UIL1138" s="14"/>
      <c r="UIM1138" s="14"/>
      <c r="UIN1138" s="14"/>
      <c r="UIO1138" s="14"/>
      <c r="UIP1138" s="14"/>
      <c r="UIQ1138" s="14"/>
      <c r="UIR1138" s="14"/>
      <c r="UIS1138" s="14"/>
      <c r="UIT1138" s="14"/>
      <c r="UIU1138" s="14"/>
      <c r="UIV1138" s="14"/>
      <c r="UIW1138" s="14"/>
      <c r="UIX1138" s="14"/>
      <c r="UIY1138" s="14"/>
      <c r="UIZ1138" s="14"/>
      <c r="UJA1138" s="14"/>
      <c r="UJB1138" s="14"/>
      <c r="UJC1138" s="14"/>
      <c r="UJD1138" s="14"/>
      <c r="UJE1138" s="14"/>
      <c r="UJF1138" s="14"/>
      <c r="UJG1138" s="14"/>
      <c r="UJH1138" s="14"/>
      <c r="UJI1138" s="14"/>
      <c r="UJJ1138" s="14"/>
      <c r="UJK1138" s="14"/>
      <c r="UJL1138" s="14"/>
      <c r="UJM1138" s="14"/>
      <c r="UJN1138" s="14"/>
      <c r="UJO1138" s="14"/>
      <c r="UJP1138" s="14"/>
      <c r="UJQ1138" s="14"/>
      <c r="UJR1138" s="14"/>
      <c r="UJS1138" s="14"/>
      <c r="UJT1138" s="14"/>
      <c r="UJU1138" s="14"/>
      <c r="UJV1138" s="14"/>
      <c r="UJW1138" s="14"/>
      <c r="UJX1138" s="14"/>
      <c r="UJY1138" s="14"/>
      <c r="UJZ1138" s="14"/>
      <c r="UKA1138" s="14"/>
      <c r="UKB1138" s="14"/>
      <c r="UKC1138" s="14"/>
      <c r="UKD1138" s="14"/>
      <c r="UKE1138" s="14"/>
      <c r="UKF1138" s="14"/>
      <c r="UKG1138" s="14"/>
      <c r="UKH1138" s="14"/>
      <c r="UKI1138" s="14"/>
      <c r="UKJ1138" s="14"/>
      <c r="UKK1138" s="14"/>
      <c r="UKL1138" s="14"/>
      <c r="UKM1138" s="14"/>
      <c r="UKN1138" s="14"/>
      <c r="UKO1138" s="14"/>
      <c r="UKP1138" s="14"/>
      <c r="UKQ1138" s="14"/>
      <c r="UKR1138" s="14"/>
      <c r="UKS1138" s="14"/>
      <c r="UKT1138" s="14"/>
      <c r="UKU1138" s="14"/>
      <c r="UKV1138" s="14"/>
      <c r="UKW1138" s="14"/>
      <c r="UKX1138" s="14"/>
      <c r="UKY1138" s="14"/>
      <c r="UKZ1138" s="14"/>
      <c r="ULA1138" s="14"/>
      <c r="ULB1138" s="14"/>
      <c r="ULC1138" s="14"/>
      <c r="ULD1138" s="14"/>
      <c r="ULE1138" s="14"/>
      <c r="ULF1138" s="14"/>
      <c r="ULG1138" s="14"/>
      <c r="ULH1138" s="14"/>
      <c r="ULI1138" s="14"/>
      <c r="ULJ1138" s="14"/>
      <c r="ULK1138" s="14"/>
      <c r="ULL1138" s="14"/>
      <c r="ULM1138" s="14"/>
      <c r="ULN1138" s="14"/>
      <c r="ULO1138" s="14"/>
      <c r="ULP1138" s="14"/>
      <c r="ULQ1138" s="14"/>
      <c r="ULR1138" s="14"/>
      <c r="ULS1138" s="14"/>
      <c r="ULT1138" s="14"/>
      <c r="ULU1138" s="14"/>
      <c r="ULV1138" s="14"/>
      <c r="ULW1138" s="14"/>
      <c r="ULX1138" s="14"/>
      <c r="ULY1138" s="14"/>
      <c r="ULZ1138" s="14"/>
      <c r="UMA1138" s="14"/>
      <c r="UMB1138" s="14"/>
      <c r="UMC1138" s="14"/>
      <c r="UMD1138" s="14"/>
      <c r="UME1138" s="14"/>
      <c r="UMF1138" s="14"/>
      <c r="UMG1138" s="14"/>
      <c r="UMH1138" s="14"/>
      <c r="UMI1138" s="14"/>
      <c r="UMJ1138" s="14"/>
      <c r="UMK1138" s="14"/>
      <c r="UML1138" s="14"/>
      <c r="UMM1138" s="14"/>
      <c r="UMN1138" s="14"/>
      <c r="UMO1138" s="14"/>
      <c r="UMP1138" s="14"/>
      <c r="UMQ1138" s="14"/>
      <c r="UMR1138" s="14"/>
      <c r="UMS1138" s="14"/>
      <c r="UMT1138" s="14"/>
      <c r="UMU1138" s="14"/>
      <c r="UMV1138" s="14"/>
      <c r="UMW1138" s="14"/>
      <c r="UMX1138" s="14"/>
      <c r="UMY1138" s="14"/>
      <c r="UMZ1138" s="14"/>
      <c r="UNA1138" s="14"/>
      <c r="UNB1138" s="14"/>
      <c r="UNC1138" s="14"/>
      <c r="UND1138" s="14"/>
      <c r="UNE1138" s="14"/>
      <c r="UNF1138" s="14"/>
      <c r="UNG1138" s="14"/>
      <c r="UNH1138" s="14"/>
      <c r="UNI1138" s="14"/>
      <c r="UNJ1138" s="14"/>
      <c r="UNK1138" s="14"/>
      <c r="UNL1138" s="14"/>
      <c r="UNM1138" s="14"/>
      <c r="UNN1138" s="14"/>
      <c r="UNO1138" s="14"/>
      <c r="UNP1138" s="14"/>
      <c r="UNQ1138" s="14"/>
      <c r="UNR1138" s="14"/>
      <c r="UNS1138" s="14"/>
      <c r="UNT1138" s="14"/>
      <c r="UNU1138" s="14"/>
      <c r="UNV1138" s="14"/>
      <c r="UNW1138" s="14"/>
      <c r="UNX1138" s="14"/>
      <c r="UNY1138" s="14"/>
      <c r="UNZ1138" s="14"/>
      <c r="UOA1138" s="14"/>
      <c r="UOB1138" s="14"/>
      <c r="UOC1138" s="14"/>
      <c r="UOD1138" s="14"/>
      <c r="UOE1138" s="14"/>
      <c r="UOF1138" s="14"/>
      <c r="UOG1138" s="14"/>
      <c r="UOH1138" s="14"/>
      <c r="UOI1138" s="14"/>
      <c r="UOJ1138" s="14"/>
      <c r="UOK1138" s="14"/>
      <c r="UOL1138" s="14"/>
      <c r="UOM1138" s="14"/>
      <c r="UON1138" s="14"/>
      <c r="UOO1138" s="14"/>
      <c r="UOP1138" s="14"/>
      <c r="UOQ1138" s="14"/>
      <c r="UOR1138" s="14"/>
      <c r="UOS1138" s="14"/>
      <c r="UOT1138" s="14"/>
      <c r="UOU1138" s="14"/>
      <c r="UOV1138" s="14"/>
      <c r="UOW1138" s="14"/>
      <c r="UOX1138" s="14"/>
      <c r="UOY1138" s="14"/>
      <c r="UOZ1138" s="14"/>
      <c r="UPA1138" s="14"/>
      <c r="UPB1138" s="14"/>
      <c r="UPC1138" s="14"/>
      <c r="UPD1138" s="14"/>
      <c r="UPE1138" s="14"/>
      <c r="UPF1138" s="14"/>
      <c r="UPG1138" s="14"/>
      <c r="UPH1138" s="14"/>
      <c r="UPI1138" s="14"/>
      <c r="UPJ1138" s="14"/>
      <c r="UPK1138" s="14"/>
      <c r="UPL1138" s="14"/>
      <c r="UPM1138" s="14"/>
      <c r="UPN1138" s="14"/>
      <c r="UPO1138" s="14"/>
      <c r="UPP1138" s="14"/>
      <c r="UPQ1138" s="14"/>
      <c r="UPR1138" s="14"/>
      <c r="UPS1138" s="14"/>
      <c r="UPT1138" s="14"/>
      <c r="UPU1138" s="14"/>
      <c r="UPV1138" s="14"/>
      <c r="UPW1138" s="14"/>
      <c r="UPX1138" s="14"/>
      <c r="UPY1138" s="14"/>
      <c r="UPZ1138" s="14"/>
      <c r="UQA1138" s="14"/>
      <c r="UQB1138" s="14"/>
      <c r="UQC1138" s="14"/>
      <c r="UQD1138" s="14"/>
      <c r="UQE1138" s="14"/>
      <c r="UQF1138" s="14"/>
      <c r="UQG1138" s="14"/>
      <c r="UQH1138" s="14"/>
      <c r="UQI1138" s="14"/>
      <c r="UQJ1138" s="14"/>
      <c r="UQK1138" s="14"/>
      <c r="UQL1138" s="14"/>
      <c r="UQM1138" s="14"/>
      <c r="UQN1138" s="14"/>
      <c r="UQO1138" s="14"/>
      <c r="UQP1138" s="14"/>
      <c r="UQQ1138" s="14"/>
      <c r="UQR1138" s="14"/>
      <c r="UQS1138" s="14"/>
      <c r="UQT1138" s="14"/>
      <c r="UQU1138" s="14"/>
      <c r="UQV1138" s="14"/>
      <c r="UQW1138" s="14"/>
      <c r="UQX1138" s="14"/>
      <c r="UQY1138" s="14"/>
      <c r="UQZ1138" s="14"/>
      <c r="URA1138" s="14"/>
      <c r="URB1138" s="14"/>
      <c r="URC1138" s="14"/>
      <c r="URD1138" s="14"/>
      <c r="URE1138" s="14"/>
      <c r="URF1138" s="14"/>
      <c r="URG1138" s="14"/>
      <c r="URH1138" s="14"/>
      <c r="URI1138" s="14"/>
      <c r="URJ1138" s="14"/>
      <c r="URK1138" s="14"/>
      <c r="URL1138" s="14"/>
      <c r="URM1138" s="14"/>
      <c r="URN1138" s="14"/>
      <c r="URO1138" s="14"/>
      <c r="URP1138" s="14"/>
      <c r="URQ1138" s="14"/>
      <c r="URR1138" s="14"/>
      <c r="URS1138" s="14"/>
      <c r="URT1138" s="14"/>
      <c r="URU1138" s="14"/>
      <c r="URV1138" s="14"/>
      <c r="URW1138" s="14"/>
      <c r="URX1138" s="14"/>
      <c r="URY1138" s="14"/>
      <c r="URZ1138" s="14"/>
      <c r="USA1138" s="14"/>
      <c r="USB1138" s="14"/>
      <c r="USC1138" s="14"/>
      <c r="USD1138" s="14"/>
      <c r="USE1138" s="14"/>
      <c r="USF1138" s="14"/>
      <c r="USG1138" s="14"/>
      <c r="USH1138" s="14"/>
      <c r="USI1138" s="14"/>
      <c r="USJ1138" s="14"/>
      <c r="USK1138" s="14"/>
      <c r="USL1138" s="14"/>
      <c r="USM1138" s="14"/>
      <c r="USN1138" s="14"/>
      <c r="USO1138" s="14"/>
      <c r="USP1138" s="14"/>
      <c r="USQ1138" s="14"/>
      <c r="USR1138" s="14"/>
      <c r="USS1138" s="14"/>
      <c r="UST1138" s="14"/>
      <c r="USU1138" s="14"/>
      <c r="USV1138" s="14"/>
      <c r="USW1138" s="14"/>
      <c r="USX1138" s="14"/>
      <c r="USY1138" s="14"/>
      <c r="USZ1138" s="14"/>
      <c r="UTA1138" s="14"/>
      <c r="UTB1138" s="14"/>
      <c r="UTC1138" s="14"/>
      <c r="UTD1138" s="14"/>
      <c r="UTE1138" s="14"/>
      <c r="UTF1138" s="14"/>
      <c r="UTG1138" s="14"/>
      <c r="UTH1138" s="14"/>
      <c r="UTI1138" s="14"/>
      <c r="UTJ1138" s="14"/>
      <c r="UTK1138" s="14"/>
      <c r="UTL1138" s="14"/>
      <c r="UTM1138" s="14"/>
      <c r="UTN1138" s="14"/>
      <c r="UTO1138" s="14"/>
      <c r="UTP1138" s="14"/>
      <c r="UTQ1138" s="14"/>
      <c r="UTR1138" s="14"/>
      <c r="UTS1138" s="14"/>
      <c r="UTT1138" s="14"/>
      <c r="UTU1138" s="14"/>
      <c r="UTV1138" s="14"/>
      <c r="UTW1138" s="14"/>
      <c r="UTX1138" s="14"/>
      <c r="UTY1138" s="14"/>
      <c r="UTZ1138" s="14"/>
      <c r="UUA1138" s="14"/>
      <c r="UUB1138" s="14"/>
      <c r="UUC1138" s="14"/>
      <c r="UUD1138" s="14"/>
      <c r="UUE1138" s="14"/>
      <c r="UUF1138" s="14"/>
      <c r="UUG1138" s="14"/>
      <c r="UUH1138" s="14"/>
      <c r="UUI1138" s="14"/>
      <c r="UUJ1138" s="14"/>
      <c r="UUK1138" s="14"/>
      <c r="UUL1138" s="14"/>
      <c r="UUM1138" s="14"/>
      <c r="UUN1138" s="14"/>
      <c r="UUO1138" s="14"/>
      <c r="UUP1138" s="14"/>
      <c r="UUQ1138" s="14"/>
      <c r="UUR1138" s="14"/>
      <c r="UUS1138" s="14"/>
      <c r="UUT1138" s="14"/>
      <c r="UUU1138" s="14"/>
      <c r="UUV1138" s="14"/>
      <c r="UUW1138" s="14"/>
      <c r="UUX1138" s="14"/>
      <c r="UUY1138" s="14"/>
      <c r="UUZ1138" s="14"/>
      <c r="UVA1138" s="14"/>
      <c r="UVB1138" s="14"/>
      <c r="UVC1138" s="14"/>
      <c r="UVD1138" s="14"/>
      <c r="UVE1138" s="14"/>
      <c r="UVF1138" s="14"/>
      <c r="UVG1138" s="14"/>
      <c r="UVH1138" s="14"/>
      <c r="UVI1138" s="14"/>
      <c r="UVJ1138" s="14"/>
      <c r="UVK1138" s="14"/>
      <c r="UVL1138" s="14"/>
      <c r="UVM1138" s="14"/>
      <c r="UVN1138" s="14"/>
      <c r="UVO1138" s="14"/>
      <c r="UVP1138" s="14"/>
      <c r="UVQ1138" s="14"/>
      <c r="UVR1138" s="14"/>
      <c r="UVS1138" s="14"/>
      <c r="UVT1138" s="14"/>
      <c r="UVU1138" s="14"/>
      <c r="UVV1138" s="14"/>
      <c r="UVW1138" s="14"/>
      <c r="UVX1138" s="14"/>
      <c r="UVY1138" s="14"/>
      <c r="UVZ1138" s="14"/>
      <c r="UWA1138" s="14"/>
      <c r="UWB1138" s="14"/>
      <c r="UWC1138" s="14"/>
      <c r="UWD1138" s="14"/>
      <c r="UWE1138" s="14"/>
      <c r="UWF1138" s="14"/>
      <c r="UWG1138" s="14"/>
      <c r="UWH1138" s="14"/>
      <c r="UWI1138" s="14"/>
      <c r="UWJ1138" s="14"/>
      <c r="UWK1138" s="14"/>
      <c r="UWL1138" s="14"/>
      <c r="UWM1138" s="14"/>
      <c r="UWN1138" s="14"/>
      <c r="UWO1138" s="14"/>
      <c r="UWP1138" s="14"/>
      <c r="UWQ1138" s="14"/>
      <c r="UWR1138" s="14"/>
      <c r="UWS1138" s="14"/>
      <c r="UWT1138" s="14"/>
      <c r="UWU1138" s="14"/>
      <c r="UWV1138" s="14"/>
      <c r="UWW1138" s="14"/>
      <c r="UWX1138" s="14"/>
      <c r="UWY1138" s="14"/>
      <c r="UWZ1138" s="14"/>
      <c r="UXA1138" s="14"/>
      <c r="UXB1138" s="14"/>
      <c r="UXC1138" s="14"/>
      <c r="UXD1138" s="14"/>
      <c r="UXE1138" s="14"/>
      <c r="UXF1138" s="14"/>
      <c r="UXG1138" s="14"/>
      <c r="UXH1138" s="14"/>
      <c r="UXI1138" s="14"/>
      <c r="UXJ1138" s="14"/>
      <c r="UXK1138" s="14"/>
      <c r="UXL1138" s="14"/>
      <c r="UXM1138" s="14"/>
      <c r="UXN1138" s="14"/>
      <c r="UXO1138" s="14"/>
      <c r="UXP1138" s="14"/>
      <c r="UXQ1138" s="14"/>
      <c r="UXR1138" s="14"/>
      <c r="UXS1138" s="14"/>
      <c r="UXT1138" s="14"/>
      <c r="UXU1138" s="14"/>
      <c r="UXV1138" s="14"/>
      <c r="UXW1138" s="14"/>
      <c r="UXX1138" s="14"/>
      <c r="UXY1138" s="14"/>
      <c r="UXZ1138" s="14"/>
      <c r="UYA1138" s="14"/>
      <c r="UYB1138" s="14"/>
      <c r="UYC1138" s="14"/>
      <c r="UYD1138" s="14"/>
      <c r="UYE1138" s="14"/>
      <c r="UYF1138" s="14"/>
      <c r="UYG1138" s="14"/>
      <c r="UYH1138" s="14"/>
      <c r="UYI1138" s="14"/>
      <c r="UYJ1138" s="14"/>
      <c r="UYK1138" s="14"/>
      <c r="UYL1138" s="14"/>
      <c r="UYM1138" s="14"/>
      <c r="UYN1138" s="14"/>
      <c r="UYO1138" s="14"/>
      <c r="UYP1138" s="14"/>
      <c r="UYQ1138" s="14"/>
      <c r="UYR1138" s="14"/>
      <c r="UYS1138" s="14"/>
      <c r="UYT1138" s="14"/>
      <c r="UYU1138" s="14"/>
      <c r="UYV1138" s="14"/>
      <c r="UYW1138" s="14"/>
      <c r="UYX1138" s="14"/>
      <c r="UYY1138" s="14"/>
      <c r="UYZ1138" s="14"/>
      <c r="UZA1138" s="14"/>
      <c r="UZB1138" s="14"/>
      <c r="UZC1138" s="14"/>
      <c r="UZD1138" s="14"/>
      <c r="UZE1138" s="14"/>
      <c r="UZF1138" s="14"/>
      <c r="UZG1138" s="14"/>
      <c r="UZH1138" s="14"/>
      <c r="UZI1138" s="14"/>
      <c r="UZJ1138" s="14"/>
      <c r="UZK1138" s="14"/>
      <c r="UZL1138" s="14"/>
      <c r="UZM1138" s="14"/>
      <c r="UZN1138" s="14"/>
      <c r="UZO1138" s="14"/>
      <c r="UZP1138" s="14"/>
      <c r="UZQ1138" s="14"/>
      <c r="UZR1138" s="14"/>
      <c r="UZS1138" s="14"/>
      <c r="UZT1138" s="14"/>
      <c r="UZU1138" s="14"/>
      <c r="UZV1138" s="14"/>
      <c r="UZW1138" s="14"/>
      <c r="UZX1138" s="14"/>
      <c r="UZY1138" s="14"/>
      <c r="UZZ1138" s="14"/>
      <c r="VAA1138" s="14"/>
      <c r="VAB1138" s="14"/>
      <c r="VAC1138" s="14"/>
      <c r="VAD1138" s="14"/>
      <c r="VAE1138" s="14"/>
      <c r="VAF1138" s="14"/>
      <c r="VAG1138" s="14"/>
      <c r="VAH1138" s="14"/>
      <c r="VAI1138" s="14"/>
      <c r="VAJ1138" s="14"/>
      <c r="VAK1138" s="14"/>
      <c r="VAL1138" s="14"/>
      <c r="VAM1138" s="14"/>
      <c r="VAN1138" s="14"/>
      <c r="VAO1138" s="14"/>
      <c r="VAP1138" s="14"/>
      <c r="VAQ1138" s="14"/>
      <c r="VAR1138" s="14"/>
      <c r="VAS1138" s="14"/>
      <c r="VAT1138" s="14"/>
      <c r="VAU1138" s="14"/>
      <c r="VAV1138" s="14"/>
      <c r="VAW1138" s="14"/>
      <c r="VAX1138" s="14"/>
      <c r="VAY1138" s="14"/>
      <c r="VAZ1138" s="14"/>
      <c r="VBA1138" s="14"/>
      <c r="VBB1138" s="14"/>
      <c r="VBC1138" s="14"/>
      <c r="VBD1138" s="14"/>
      <c r="VBE1138" s="14"/>
      <c r="VBF1138" s="14"/>
      <c r="VBG1138" s="14"/>
      <c r="VBH1138" s="14"/>
      <c r="VBI1138" s="14"/>
      <c r="VBJ1138" s="14"/>
      <c r="VBK1138" s="14"/>
      <c r="VBL1138" s="14"/>
      <c r="VBM1138" s="14"/>
      <c r="VBN1138" s="14"/>
      <c r="VBO1138" s="14"/>
      <c r="VBP1138" s="14"/>
      <c r="VBQ1138" s="14"/>
      <c r="VBR1138" s="14"/>
      <c r="VBS1138" s="14"/>
      <c r="VBT1138" s="14"/>
      <c r="VBU1138" s="14"/>
      <c r="VBV1138" s="14"/>
      <c r="VBW1138" s="14"/>
      <c r="VBX1138" s="14"/>
      <c r="VBY1138" s="14"/>
      <c r="VBZ1138" s="14"/>
      <c r="VCA1138" s="14"/>
      <c r="VCB1138" s="14"/>
      <c r="VCC1138" s="14"/>
      <c r="VCD1138" s="14"/>
      <c r="VCE1138" s="14"/>
      <c r="VCF1138" s="14"/>
      <c r="VCG1138" s="14"/>
      <c r="VCH1138" s="14"/>
      <c r="VCI1138" s="14"/>
      <c r="VCJ1138" s="14"/>
      <c r="VCK1138" s="14"/>
      <c r="VCL1138" s="14"/>
      <c r="VCM1138" s="14"/>
      <c r="VCN1138" s="14"/>
      <c r="VCO1138" s="14"/>
      <c r="VCP1138" s="14"/>
      <c r="VCQ1138" s="14"/>
      <c r="VCR1138" s="14"/>
      <c r="VCS1138" s="14"/>
      <c r="VCT1138" s="14"/>
      <c r="VCU1138" s="14"/>
      <c r="VCV1138" s="14"/>
      <c r="VCW1138" s="14"/>
      <c r="VCX1138" s="14"/>
      <c r="VCY1138" s="14"/>
      <c r="VCZ1138" s="14"/>
      <c r="VDA1138" s="14"/>
      <c r="VDB1138" s="14"/>
      <c r="VDC1138" s="14"/>
      <c r="VDD1138" s="14"/>
      <c r="VDE1138" s="14"/>
      <c r="VDF1138" s="14"/>
      <c r="VDG1138" s="14"/>
      <c r="VDH1138" s="14"/>
      <c r="VDI1138" s="14"/>
      <c r="VDJ1138" s="14"/>
      <c r="VDK1138" s="14"/>
      <c r="VDL1138" s="14"/>
      <c r="VDM1138" s="14"/>
      <c r="VDN1138" s="14"/>
      <c r="VDO1138" s="14"/>
      <c r="VDP1138" s="14"/>
      <c r="VDQ1138" s="14"/>
      <c r="VDR1138" s="14"/>
      <c r="VDS1138" s="14"/>
      <c r="VDT1138" s="14"/>
      <c r="VDU1138" s="14"/>
      <c r="VDV1138" s="14"/>
      <c r="VDW1138" s="14"/>
      <c r="VDX1138" s="14"/>
      <c r="VDY1138" s="14"/>
      <c r="VDZ1138" s="14"/>
      <c r="VEA1138" s="14"/>
      <c r="VEB1138" s="14"/>
      <c r="VEC1138" s="14"/>
      <c r="VED1138" s="14"/>
      <c r="VEE1138" s="14"/>
      <c r="VEF1138" s="14"/>
      <c r="VEG1138" s="14"/>
      <c r="VEH1138" s="14"/>
      <c r="VEI1138" s="14"/>
      <c r="VEJ1138" s="14"/>
      <c r="VEK1138" s="14"/>
      <c r="VEL1138" s="14"/>
      <c r="VEM1138" s="14"/>
      <c r="VEN1138" s="14"/>
      <c r="VEO1138" s="14"/>
      <c r="VEP1138" s="14"/>
      <c r="VEQ1138" s="14"/>
      <c r="VER1138" s="14"/>
      <c r="VES1138" s="14"/>
      <c r="VET1138" s="14"/>
      <c r="VEU1138" s="14"/>
      <c r="VEV1138" s="14"/>
      <c r="VEW1138" s="14"/>
      <c r="VEX1138" s="14"/>
      <c r="VEY1138" s="14"/>
      <c r="VEZ1138" s="14"/>
      <c r="VFA1138" s="14"/>
      <c r="VFB1138" s="14"/>
      <c r="VFC1138" s="14"/>
      <c r="VFD1138" s="14"/>
      <c r="VFE1138" s="14"/>
      <c r="VFF1138" s="14"/>
      <c r="VFG1138" s="14"/>
      <c r="VFH1138" s="14"/>
      <c r="VFI1138" s="14"/>
      <c r="VFJ1138" s="14"/>
      <c r="VFK1138" s="14"/>
      <c r="VFL1138" s="14"/>
      <c r="VFM1138" s="14"/>
      <c r="VFN1138" s="14"/>
      <c r="VFO1138" s="14"/>
      <c r="VFP1138" s="14"/>
      <c r="VFQ1138" s="14"/>
      <c r="VFR1138" s="14"/>
      <c r="VFS1138" s="14"/>
      <c r="VFT1138" s="14"/>
      <c r="VFU1138" s="14"/>
      <c r="VFV1138" s="14"/>
      <c r="VFW1138" s="14"/>
      <c r="VFX1138" s="14"/>
      <c r="VFY1138" s="14"/>
      <c r="VFZ1138" s="14"/>
      <c r="VGA1138" s="14"/>
      <c r="VGB1138" s="14"/>
      <c r="VGC1138" s="14"/>
      <c r="VGD1138" s="14"/>
      <c r="VGE1138" s="14"/>
      <c r="VGF1138" s="14"/>
      <c r="VGG1138" s="14"/>
      <c r="VGH1138" s="14"/>
      <c r="VGI1138" s="14"/>
      <c r="VGJ1138" s="14"/>
      <c r="VGK1138" s="14"/>
      <c r="VGL1138" s="14"/>
      <c r="VGM1138" s="14"/>
      <c r="VGN1138" s="14"/>
      <c r="VGO1138" s="14"/>
      <c r="VGP1138" s="14"/>
      <c r="VGQ1138" s="14"/>
      <c r="VGR1138" s="14"/>
      <c r="VGS1138" s="14"/>
      <c r="VGT1138" s="14"/>
      <c r="VGU1138" s="14"/>
      <c r="VGV1138" s="14"/>
      <c r="VGW1138" s="14"/>
      <c r="VGX1138" s="14"/>
      <c r="VGY1138" s="14"/>
      <c r="VGZ1138" s="14"/>
      <c r="VHA1138" s="14"/>
      <c r="VHB1138" s="14"/>
      <c r="VHC1138" s="14"/>
      <c r="VHD1138" s="14"/>
      <c r="VHE1138" s="14"/>
      <c r="VHF1138" s="14"/>
      <c r="VHG1138" s="14"/>
      <c r="VHH1138" s="14"/>
      <c r="VHI1138" s="14"/>
      <c r="VHJ1138" s="14"/>
      <c r="VHK1138" s="14"/>
      <c r="VHL1138" s="14"/>
      <c r="VHM1138" s="14"/>
      <c r="VHN1138" s="14"/>
      <c r="VHO1138" s="14"/>
      <c r="VHP1138" s="14"/>
      <c r="VHQ1138" s="14"/>
      <c r="VHR1138" s="14"/>
      <c r="VHS1138" s="14"/>
      <c r="VHT1138" s="14"/>
      <c r="VHU1138" s="14"/>
      <c r="VHV1138" s="14"/>
      <c r="VHW1138" s="14"/>
      <c r="VHX1138" s="14"/>
      <c r="VHY1138" s="14"/>
      <c r="VHZ1138" s="14"/>
      <c r="VIA1138" s="14"/>
      <c r="VIB1138" s="14"/>
      <c r="VIC1138" s="14"/>
      <c r="VID1138" s="14"/>
      <c r="VIE1138" s="14"/>
      <c r="VIF1138" s="14"/>
      <c r="VIG1138" s="14"/>
      <c r="VIH1138" s="14"/>
      <c r="VII1138" s="14"/>
      <c r="VIJ1138" s="14"/>
      <c r="VIK1138" s="14"/>
      <c r="VIL1138" s="14"/>
      <c r="VIM1138" s="14"/>
      <c r="VIN1138" s="14"/>
      <c r="VIO1138" s="14"/>
      <c r="VIP1138" s="14"/>
      <c r="VIQ1138" s="14"/>
      <c r="VIR1138" s="14"/>
      <c r="VIS1138" s="14"/>
      <c r="VIT1138" s="14"/>
      <c r="VIU1138" s="14"/>
      <c r="VIV1138" s="14"/>
      <c r="VIW1138" s="14"/>
      <c r="VIX1138" s="14"/>
      <c r="VIY1138" s="14"/>
      <c r="VIZ1138" s="14"/>
      <c r="VJA1138" s="14"/>
      <c r="VJB1138" s="14"/>
      <c r="VJC1138" s="14"/>
      <c r="VJD1138" s="14"/>
      <c r="VJE1138" s="14"/>
      <c r="VJF1138" s="14"/>
      <c r="VJG1138" s="14"/>
      <c r="VJH1138" s="14"/>
      <c r="VJI1138" s="14"/>
      <c r="VJJ1138" s="14"/>
      <c r="VJK1138" s="14"/>
      <c r="VJL1138" s="14"/>
      <c r="VJM1138" s="14"/>
      <c r="VJN1138" s="14"/>
      <c r="VJO1138" s="14"/>
      <c r="VJP1138" s="14"/>
      <c r="VJQ1138" s="14"/>
      <c r="VJR1138" s="14"/>
      <c r="VJS1138" s="14"/>
      <c r="VJT1138" s="14"/>
      <c r="VJU1138" s="14"/>
      <c r="VJV1138" s="14"/>
      <c r="VJW1138" s="14"/>
      <c r="VJX1138" s="14"/>
      <c r="VJY1138" s="14"/>
      <c r="VJZ1138" s="14"/>
      <c r="VKA1138" s="14"/>
      <c r="VKB1138" s="14"/>
      <c r="VKC1138" s="14"/>
      <c r="VKD1138" s="14"/>
      <c r="VKE1138" s="14"/>
      <c r="VKF1138" s="14"/>
      <c r="VKG1138" s="14"/>
      <c r="VKH1138" s="14"/>
      <c r="VKI1138" s="14"/>
      <c r="VKJ1138" s="14"/>
      <c r="VKK1138" s="14"/>
      <c r="VKL1138" s="14"/>
      <c r="VKM1138" s="14"/>
      <c r="VKN1138" s="14"/>
      <c r="VKO1138" s="14"/>
      <c r="VKP1138" s="14"/>
      <c r="VKQ1138" s="14"/>
      <c r="VKR1138" s="14"/>
      <c r="VKS1138" s="14"/>
      <c r="VKT1138" s="14"/>
      <c r="VKU1138" s="14"/>
      <c r="VKV1138" s="14"/>
      <c r="VKW1138" s="14"/>
      <c r="VKX1138" s="14"/>
      <c r="VKY1138" s="14"/>
      <c r="VKZ1138" s="14"/>
      <c r="VLA1138" s="14"/>
      <c r="VLB1138" s="14"/>
      <c r="VLC1138" s="14"/>
      <c r="VLD1138" s="14"/>
      <c r="VLE1138" s="14"/>
      <c r="VLF1138" s="14"/>
      <c r="VLG1138" s="14"/>
      <c r="VLH1138" s="14"/>
      <c r="VLI1138" s="14"/>
      <c r="VLJ1138" s="14"/>
      <c r="VLK1138" s="14"/>
      <c r="VLL1138" s="14"/>
      <c r="VLM1138" s="14"/>
      <c r="VLN1138" s="14"/>
      <c r="VLO1138" s="14"/>
      <c r="VLP1138" s="14"/>
      <c r="VLQ1138" s="14"/>
      <c r="VLR1138" s="14"/>
      <c r="VLS1138" s="14"/>
      <c r="VLT1138" s="14"/>
      <c r="VLU1138" s="14"/>
      <c r="VLV1138" s="14"/>
      <c r="VLW1138" s="14"/>
      <c r="VLX1138" s="14"/>
      <c r="VLY1138" s="14"/>
      <c r="VLZ1138" s="14"/>
      <c r="VMA1138" s="14"/>
      <c r="VMB1138" s="14"/>
      <c r="VMC1138" s="14"/>
      <c r="VMD1138" s="14"/>
      <c r="VME1138" s="14"/>
      <c r="VMF1138" s="14"/>
      <c r="VMG1138" s="14"/>
      <c r="VMH1138" s="14"/>
      <c r="VMI1138" s="14"/>
      <c r="VMJ1138" s="14"/>
      <c r="VMK1138" s="14"/>
      <c r="VML1138" s="14"/>
      <c r="VMM1138" s="14"/>
      <c r="VMN1138" s="14"/>
      <c r="VMO1138" s="14"/>
      <c r="VMP1138" s="14"/>
      <c r="VMQ1138" s="14"/>
      <c r="VMR1138" s="14"/>
      <c r="VMS1138" s="14"/>
      <c r="VMT1138" s="14"/>
      <c r="VMU1138" s="14"/>
      <c r="VMV1138" s="14"/>
      <c r="VMW1138" s="14"/>
      <c r="VMX1138" s="14"/>
      <c r="VMY1138" s="14"/>
      <c r="VMZ1138" s="14"/>
      <c r="VNA1138" s="14"/>
      <c r="VNB1138" s="14"/>
      <c r="VNC1138" s="14"/>
      <c r="VND1138" s="14"/>
      <c r="VNE1138" s="14"/>
      <c r="VNF1138" s="14"/>
      <c r="VNG1138" s="14"/>
      <c r="VNH1138" s="14"/>
      <c r="VNI1138" s="14"/>
      <c r="VNJ1138" s="14"/>
      <c r="VNK1138" s="14"/>
      <c r="VNL1138" s="14"/>
      <c r="VNM1138" s="14"/>
      <c r="VNN1138" s="14"/>
      <c r="VNO1138" s="14"/>
      <c r="VNP1138" s="14"/>
      <c r="VNQ1138" s="14"/>
      <c r="VNR1138" s="14"/>
      <c r="VNS1138" s="14"/>
      <c r="VNT1138" s="14"/>
      <c r="VNU1138" s="14"/>
      <c r="VNV1138" s="14"/>
      <c r="VNW1138" s="14"/>
      <c r="VNX1138" s="14"/>
      <c r="VNY1138" s="14"/>
      <c r="VNZ1138" s="14"/>
      <c r="VOA1138" s="14"/>
      <c r="VOB1138" s="14"/>
      <c r="VOC1138" s="14"/>
      <c r="VOD1138" s="14"/>
      <c r="VOE1138" s="14"/>
      <c r="VOF1138" s="14"/>
      <c r="VOG1138" s="14"/>
      <c r="VOH1138" s="14"/>
      <c r="VOI1138" s="14"/>
      <c r="VOJ1138" s="14"/>
      <c r="VOK1138" s="14"/>
      <c r="VOL1138" s="14"/>
      <c r="VOM1138" s="14"/>
      <c r="VON1138" s="14"/>
      <c r="VOO1138" s="14"/>
      <c r="VOP1138" s="14"/>
      <c r="VOQ1138" s="14"/>
      <c r="VOR1138" s="14"/>
      <c r="VOS1138" s="14"/>
      <c r="VOT1138" s="14"/>
      <c r="VOU1138" s="14"/>
      <c r="VOV1138" s="14"/>
      <c r="VOW1138" s="14"/>
      <c r="VOX1138" s="14"/>
      <c r="VOY1138" s="14"/>
      <c r="VOZ1138" s="14"/>
      <c r="VPA1138" s="14"/>
      <c r="VPB1138" s="14"/>
      <c r="VPC1138" s="14"/>
      <c r="VPD1138" s="14"/>
      <c r="VPE1138" s="14"/>
      <c r="VPF1138" s="14"/>
      <c r="VPG1138" s="14"/>
      <c r="VPH1138" s="14"/>
      <c r="VPI1138" s="14"/>
      <c r="VPJ1138" s="14"/>
      <c r="VPK1138" s="14"/>
      <c r="VPL1138" s="14"/>
      <c r="VPM1138" s="14"/>
      <c r="VPN1138" s="14"/>
      <c r="VPO1138" s="14"/>
      <c r="VPP1138" s="14"/>
      <c r="VPQ1138" s="14"/>
      <c r="VPR1138" s="14"/>
      <c r="VPS1138" s="14"/>
      <c r="VPT1138" s="14"/>
      <c r="VPU1138" s="14"/>
      <c r="VPV1138" s="14"/>
      <c r="VPW1138" s="14"/>
      <c r="VPX1138" s="14"/>
      <c r="VPY1138" s="14"/>
      <c r="VPZ1138" s="14"/>
      <c r="VQA1138" s="14"/>
      <c r="VQB1138" s="14"/>
      <c r="VQC1138" s="14"/>
      <c r="VQD1138" s="14"/>
      <c r="VQE1138" s="14"/>
      <c r="VQF1138" s="14"/>
      <c r="VQG1138" s="14"/>
      <c r="VQH1138" s="14"/>
      <c r="VQI1138" s="14"/>
      <c r="VQJ1138" s="14"/>
      <c r="VQK1138" s="14"/>
      <c r="VQL1138" s="14"/>
      <c r="VQM1138" s="14"/>
      <c r="VQN1138" s="14"/>
      <c r="VQO1138" s="14"/>
      <c r="VQP1138" s="14"/>
      <c r="VQQ1138" s="14"/>
      <c r="VQR1138" s="14"/>
      <c r="VQS1138" s="14"/>
      <c r="VQT1138" s="14"/>
      <c r="VQU1138" s="14"/>
      <c r="VQV1138" s="14"/>
      <c r="VQW1138" s="14"/>
      <c r="VQX1138" s="14"/>
      <c r="VQY1138" s="14"/>
      <c r="VQZ1138" s="14"/>
      <c r="VRA1138" s="14"/>
      <c r="VRB1138" s="14"/>
      <c r="VRC1138" s="14"/>
      <c r="VRD1138" s="14"/>
      <c r="VRE1138" s="14"/>
      <c r="VRF1138" s="14"/>
      <c r="VRG1138" s="14"/>
      <c r="VRH1138" s="14"/>
      <c r="VRI1138" s="14"/>
      <c r="VRJ1138" s="14"/>
      <c r="VRK1138" s="14"/>
      <c r="VRL1138" s="14"/>
      <c r="VRM1138" s="14"/>
      <c r="VRN1138" s="14"/>
      <c r="VRO1138" s="14"/>
      <c r="VRP1138" s="14"/>
      <c r="VRQ1138" s="14"/>
      <c r="VRR1138" s="14"/>
      <c r="VRS1138" s="14"/>
      <c r="VRT1138" s="14"/>
      <c r="VRU1138" s="14"/>
      <c r="VRV1138" s="14"/>
      <c r="VRW1138" s="14"/>
      <c r="VRX1138" s="14"/>
      <c r="VRY1138" s="14"/>
      <c r="VRZ1138" s="14"/>
      <c r="VSA1138" s="14"/>
      <c r="VSB1138" s="14"/>
      <c r="VSC1138" s="14"/>
      <c r="VSD1138" s="14"/>
      <c r="VSE1138" s="14"/>
      <c r="VSF1138" s="14"/>
      <c r="VSG1138" s="14"/>
      <c r="VSH1138" s="14"/>
      <c r="VSI1138" s="14"/>
      <c r="VSJ1138" s="14"/>
      <c r="VSK1138" s="14"/>
      <c r="VSL1138" s="14"/>
      <c r="VSM1138" s="14"/>
      <c r="VSN1138" s="14"/>
      <c r="VSO1138" s="14"/>
      <c r="VSP1138" s="14"/>
      <c r="VSQ1138" s="14"/>
      <c r="VSR1138" s="14"/>
      <c r="VSS1138" s="14"/>
      <c r="VST1138" s="14"/>
      <c r="VSU1138" s="14"/>
      <c r="VSV1138" s="14"/>
      <c r="VSW1138" s="14"/>
      <c r="VSX1138" s="14"/>
      <c r="VSY1138" s="14"/>
      <c r="VSZ1138" s="14"/>
      <c r="VTA1138" s="14"/>
      <c r="VTB1138" s="14"/>
      <c r="VTC1138" s="14"/>
      <c r="VTD1138" s="14"/>
      <c r="VTE1138" s="14"/>
      <c r="VTF1138" s="14"/>
      <c r="VTG1138" s="14"/>
      <c r="VTH1138" s="14"/>
      <c r="VTI1138" s="14"/>
      <c r="VTJ1138" s="14"/>
      <c r="VTK1138" s="14"/>
      <c r="VTL1138" s="14"/>
      <c r="VTM1138" s="14"/>
      <c r="VTN1138" s="14"/>
      <c r="VTO1138" s="14"/>
      <c r="VTP1138" s="14"/>
      <c r="VTQ1138" s="14"/>
      <c r="VTR1138" s="14"/>
      <c r="VTS1138" s="14"/>
      <c r="VTT1138" s="14"/>
      <c r="VTU1138" s="14"/>
      <c r="VTV1138" s="14"/>
      <c r="VTW1138" s="14"/>
      <c r="VTX1138" s="14"/>
      <c r="VTY1138" s="14"/>
      <c r="VTZ1138" s="14"/>
      <c r="VUA1138" s="14"/>
      <c r="VUB1138" s="14"/>
      <c r="VUC1138" s="14"/>
      <c r="VUD1138" s="14"/>
      <c r="VUE1138" s="14"/>
      <c r="VUF1138" s="14"/>
      <c r="VUG1138" s="14"/>
      <c r="VUH1138" s="14"/>
      <c r="VUI1138" s="14"/>
      <c r="VUJ1138" s="14"/>
      <c r="VUK1138" s="14"/>
      <c r="VUL1138" s="14"/>
      <c r="VUM1138" s="14"/>
      <c r="VUN1138" s="14"/>
      <c r="VUO1138" s="14"/>
      <c r="VUP1138" s="14"/>
      <c r="VUQ1138" s="14"/>
      <c r="VUR1138" s="14"/>
      <c r="VUS1138" s="14"/>
      <c r="VUT1138" s="14"/>
      <c r="VUU1138" s="14"/>
      <c r="VUV1138" s="14"/>
      <c r="VUW1138" s="14"/>
      <c r="VUX1138" s="14"/>
      <c r="VUY1138" s="14"/>
      <c r="VUZ1138" s="14"/>
      <c r="VVA1138" s="14"/>
      <c r="VVB1138" s="14"/>
      <c r="VVC1138" s="14"/>
      <c r="VVD1138" s="14"/>
      <c r="VVE1138" s="14"/>
      <c r="VVF1138" s="14"/>
      <c r="VVG1138" s="14"/>
      <c r="VVH1138" s="14"/>
      <c r="VVI1138" s="14"/>
      <c r="VVJ1138" s="14"/>
      <c r="VVK1138" s="14"/>
      <c r="VVL1138" s="14"/>
      <c r="VVM1138" s="14"/>
      <c r="VVN1138" s="14"/>
      <c r="VVO1138" s="14"/>
      <c r="VVP1138" s="14"/>
      <c r="VVQ1138" s="14"/>
      <c r="VVR1138" s="14"/>
      <c r="VVS1138" s="14"/>
      <c r="VVT1138" s="14"/>
      <c r="VVU1138" s="14"/>
      <c r="VVV1138" s="14"/>
      <c r="VVW1138" s="14"/>
      <c r="VVX1138" s="14"/>
      <c r="VVY1138" s="14"/>
      <c r="VVZ1138" s="14"/>
      <c r="VWA1138" s="14"/>
      <c r="VWB1138" s="14"/>
      <c r="VWC1138" s="14"/>
      <c r="VWD1138" s="14"/>
      <c r="VWE1138" s="14"/>
      <c r="VWF1138" s="14"/>
      <c r="VWG1138" s="14"/>
      <c r="VWH1138" s="14"/>
      <c r="VWI1138" s="14"/>
      <c r="VWJ1138" s="14"/>
      <c r="VWK1138" s="14"/>
      <c r="VWL1138" s="14"/>
      <c r="VWM1138" s="14"/>
      <c r="VWN1138" s="14"/>
      <c r="VWO1138" s="14"/>
      <c r="VWP1138" s="14"/>
      <c r="VWQ1138" s="14"/>
      <c r="VWR1138" s="14"/>
      <c r="VWS1138" s="14"/>
      <c r="VWT1138" s="14"/>
      <c r="VWU1138" s="14"/>
      <c r="VWV1138" s="14"/>
      <c r="VWW1138" s="14"/>
      <c r="VWX1138" s="14"/>
      <c r="VWY1138" s="14"/>
      <c r="VWZ1138" s="14"/>
      <c r="VXA1138" s="14"/>
      <c r="VXB1138" s="14"/>
      <c r="VXC1138" s="14"/>
      <c r="VXD1138" s="14"/>
      <c r="VXE1138" s="14"/>
      <c r="VXF1138" s="14"/>
      <c r="VXG1138" s="14"/>
      <c r="VXH1138" s="14"/>
      <c r="VXI1138" s="14"/>
      <c r="VXJ1138" s="14"/>
      <c r="VXK1138" s="14"/>
      <c r="VXL1138" s="14"/>
      <c r="VXM1138" s="14"/>
      <c r="VXN1138" s="14"/>
      <c r="VXO1138" s="14"/>
      <c r="VXP1138" s="14"/>
      <c r="VXQ1138" s="14"/>
      <c r="VXR1138" s="14"/>
      <c r="VXS1138" s="14"/>
      <c r="VXT1138" s="14"/>
      <c r="VXU1138" s="14"/>
      <c r="VXV1138" s="14"/>
      <c r="VXW1138" s="14"/>
      <c r="VXX1138" s="14"/>
      <c r="VXY1138" s="14"/>
      <c r="VXZ1138" s="14"/>
      <c r="VYA1138" s="14"/>
      <c r="VYB1138" s="14"/>
      <c r="VYC1138" s="14"/>
      <c r="VYD1138" s="14"/>
      <c r="VYE1138" s="14"/>
      <c r="VYF1138" s="14"/>
      <c r="VYG1138" s="14"/>
      <c r="VYH1138" s="14"/>
      <c r="VYI1138" s="14"/>
      <c r="VYJ1138" s="14"/>
      <c r="VYK1138" s="14"/>
      <c r="VYL1138" s="14"/>
      <c r="VYM1138" s="14"/>
      <c r="VYN1138" s="14"/>
      <c r="VYO1138" s="14"/>
      <c r="VYP1138" s="14"/>
      <c r="VYQ1138" s="14"/>
      <c r="VYR1138" s="14"/>
      <c r="VYS1138" s="14"/>
      <c r="VYT1138" s="14"/>
      <c r="VYU1138" s="14"/>
      <c r="VYV1138" s="14"/>
      <c r="VYW1138" s="14"/>
      <c r="VYX1138" s="14"/>
      <c r="VYY1138" s="14"/>
      <c r="VYZ1138" s="14"/>
      <c r="VZA1138" s="14"/>
      <c r="VZB1138" s="14"/>
      <c r="VZC1138" s="14"/>
      <c r="VZD1138" s="14"/>
      <c r="VZE1138" s="14"/>
      <c r="VZF1138" s="14"/>
      <c r="VZG1138" s="14"/>
      <c r="VZH1138" s="14"/>
      <c r="VZI1138" s="14"/>
      <c r="VZJ1138" s="14"/>
      <c r="VZK1138" s="14"/>
      <c r="VZL1138" s="14"/>
      <c r="VZM1138" s="14"/>
      <c r="VZN1138" s="14"/>
      <c r="VZO1138" s="14"/>
      <c r="VZP1138" s="14"/>
      <c r="VZQ1138" s="14"/>
      <c r="VZR1138" s="14"/>
      <c r="VZS1138" s="14"/>
      <c r="VZT1138" s="14"/>
      <c r="VZU1138" s="14"/>
      <c r="VZV1138" s="14"/>
      <c r="VZW1138" s="14"/>
      <c r="VZX1138" s="14"/>
      <c r="VZY1138" s="14"/>
      <c r="VZZ1138" s="14"/>
      <c r="WAA1138" s="14"/>
      <c r="WAB1138" s="14"/>
      <c r="WAC1138" s="14"/>
      <c r="WAD1138" s="14"/>
      <c r="WAE1138" s="14"/>
      <c r="WAF1138" s="14"/>
      <c r="WAG1138" s="14"/>
      <c r="WAH1138" s="14"/>
      <c r="WAI1138" s="14"/>
      <c r="WAJ1138" s="14"/>
      <c r="WAK1138" s="14"/>
      <c r="WAL1138" s="14"/>
      <c r="WAM1138" s="14"/>
      <c r="WAN1138" s="14"/>
      <c r="WAO1138" s="14"/>
      <c r="WAP1138" s="14"/>
      <c r="WAQ1138" s="14"/>
      <c r="WAR1138" s="14"/>
      <c r="WAS1138" s="14"/>
      <c r="WAT1138" s="14"/>
      <c r="WAU1138" s="14"/>
      <c r="WAV1138" s="14"/>
      <c r="WAW1138" s="14"/>
      <c r="WAX1138" s="14"/>
      <c r="WAY1138" s="14"/>
      <c r="WAZ1138" s="14"/>
      <c r="WBA1138" s="14"/>
      <c r="WBB1138" s="14"/>
      <c r="WBC1138" s="14"/>
      <c r="WBD1138" s="14"/>
      <c r="WBE1138" s="14"/>
      <c r="WBF1138" s="14"/>
      <c r="WBG1138" s="14"/>
      <c r="WBH1138" s="14"/>
      <c r="WBI1138" s="14"/>
      <c r="WBJ1138" s="14"/>
      <c r="WBK1138" s="14"/>
      <c r="WBL1138" s="14"/>
      <c r="WBM1138" s="14"/>
      <c r="WBN1138" s="14"/>
      <c r="WBO1138" s="14"/>
      <c r="WBP1138" s="14"/>
      <c r="WBQ1138" s="14"/>
      <c r="WBR1138" s="14"/>
      <c r="WBS1138" s="14"/>
      <c r="WBT1138" s="14"/>
      <c r="WBU1138" s="14"/>
      <c r="WBV1138" s="14"/>
      <c r="WBW1138" s="14"/>
      <c r="WBX1138" s="14"/>
      <c r="WBY1138" s="14"/>
      <c r="WBZ1138" s="14"/>
      <c r="WCA1138" s="14"/>
      <c r="WCB1138" s="14"/>
      <c r="WCC1138" s="14"/>
      <c r="WCD1138" s="14"/>
      <c r="WCE1138" s="14"/>
      <c r="WCF1138" s="14"/>
      <c r="WCG1138" s="14"/>
      <c r="WCH1138" s="14"/>
      <c r="WCI1138" s="14"/>
      <c r="WCJ1138" s="14"/>
      <c r="WCK1138" s="14"/>
      <c r="WCL1138" s="14"/>
      <c r="WCM1138" s="14"/>
      <c r="WCN1138" s="14"/>
      <c r="WCO1138" s="14"/>
      <c r="WCP1138" s="14"/>
      <c r="WCQ1138" s="14"/>
      <c r="WCR1138" s="14"/>
      <c r="WCS1138" s="14"/>
      <c r="WCT1138" s="14"/>
      <c r="WCU1138" s="14"/>
      <c r="WCV1138" s="14"/>
      <c r="WCW1138" s="14"/>
      <c r="WCX1138" s="14"/>
      <c r="WCY1138" s="14"/>
      <c r="WCZ1138" s="14"/>
      <c r="WDA1138" s="14"/>
      <c r="WDB1138" s="14"/>
      <c r="WDC1138" s="14"/>
      <c r="WDD1138" s="14"/>
      <c r="WDE1138" s="14"/>
      <c r="WDF1138" s="14"/>
      <c r="WDG1138" s="14"/>
      <c r="WDH1138" s="14"/>
      <c r="WDI1138" s="14"/>
      <c r="WDJ1138" s="14"/>
      <c r="WDK1138" s="14"/>
      <c r="WDL1138" s="14"/>
      <c r="WDM1138" s="14"/>
      <c r="WDN1138" s="14"/>
      <c r="WDO1138" s="14"/>
      <c r="WDP1138" s="14"/>
      <c r="WDQ1138" s="14"/>
      <c r="WDR1138" s="14"/>
      <c r="WDS1138" s="14"/>
      <c r="WDT1138" s="14"/>
      <c r="WDU1138" s="14"/>
      <c r="WDV1138" s="14"/>
      <c r="WDW1138" s="14"/>
      <c r="WDX1138" s="14"/>
      <c r="WDY1138" s="14"/>
      <c r="WDZ1138" s="14"/>
      <c r="WEA1138" s="14"/>
      <c r="WEB1138" s="14"/>
      <c r="WEC1138" s="14"/>
      <c r="WED1138" s="14"/>
      <c r="WEE1138" s="14"/>
      <c r="WEF1138" s="14"/>
      <c r="WEG1138" s="14"/>
      <c r="WEH1138" s="14"/>
      <c r="WEI1138" s="14"/>
      <c r="WEJ1138" s="14"/>
      <c r="WEK1138" s="14"/>
      <c r="WEL1138" s="14"/>
      <c r="WEM1138" s="14"/>
      <c r="WEN1138" s="14"/>
      <c r="WEO1138" s="14"/>
      <c r="WEP1138" s="14"/>
      <c r="WEQ1138" s="14"/>
      <c r="WER1138" s="14"/>
      <c r="WES1138" s="14"/>
      <c r="WET1138" s="14"/>
      <c r="WEU1138" s="14"/>
      <c r="WEV1138" s="14"/>
      <c r="WEW1138" s="14"/>
      <c r="WEX1138" s="14"/>
      <c r="WEY1138" s="14"/>
      <c r="WEZ1138" s="14"/>
      <c r="WFA1138" s="14"/>
      <c r="WFB1138" s="14"/>
      <c r="WFC1138" s="14"/>
      <c r="WFD1138" s="14"/>
      <c r="WFE1138" s="14"/>
      <c r="WFF1138" s="14"/>
      <c r="WFG1138" s="14"/>
      <c r="WFH1138" s="14"/>
      <c r="WFI1138" s="14"/>
      <c r="WFJ1138" s="14"/>
      <c r="WFK1138" s="14"/>
      <c r="WFL1138" s="14"/>
      <c r="WFM1138" s="14"/>
      <c r="WFN1138" s="14"/>
      <c r="WFO1138" s="14"/>
      <c r="WFP1138" s="14"/>
      <c r="WFQ1138" s="14"/>
      <c r="WFR1138" s="14"/>
      <c r="WFS1138" s="14"/>
      <c r="WFT1138" s="14"/>
      <c r="WFU1138" s="14"/>
      <c r="WFV1138" s="14"/>
      <c r="WFW1138" s="14"/>
      <c r="WFX1138" s="14"/>
      <c r="WFY1138" s="14"/>
      <c r="WFZ1138" s="14"/>
      <c r="WGA1138" s="14"/>
      <c r="WGB1138" s="14"/>
      <c r="WGC1138" s="14"/>
      <c r="WGD1138" s="14"/>
      <c r="WGE1138" s="14"/>
      <c r="WGF1138" s="14"/>
      <c r="WGG1138" s="14"/>
      <c r="WGH1138" s="14"/>
      <c r="WGI1138" s="14"/>
      <c r="WGJ1138" s="14"/>
      <c r="WGK1138" s="14"/>
      <c r="WGL1138" s="14"/>
      <c r="WGM1138" s="14"/>
      <c r="WGN1138" s="14"/>
      <c r="WGO1138" s="14"/>
      <c r="WGP1138" s="14"/>
      <c r="WGQ1138" s="14"/>
      <c r="WGR1138" s="14"/>
      <c r="WGS1138" s="14"/>
      <c r="WGT1138" s="14"/>
      <c r="WGU1138" s="14"/>
      <c r="WGV1138" s="14"/>
      <c r="WGW1138" s="14"/>
      <c r="WGX1138" s="14"/>
      <c r="WGY1138" s="14"/>
      <c r="WGZ1138" s="14"/>
      <c r="WHA1138" s="14"/>
      <c r="WHB1138" s="14"/>
      <c r="WHC1138" s="14"/>
      <c r="WHD1138" s="14"/>
      <c r="WHE1138" s="14"/>
      <c r="WHF1138" s="14"/>
      <c r="WHG1138" s="14"/>
      <c r="WHH1138" s="14"/>
      <c r="WHI1138" s="14"/>
      <c r="WHJ1138" s="14"/>
      <c r="WHK1138" s="14"/>
      <c r="WHL1138" s="14"/>
      <c r="WHM1138" s="14"/>
      <c r="WHN1138" s="14"/>
      <c r="WHO1138" s="14"/>
      <c r="WHP1138" s="14"/>
      <c r="WHQ1138" s="14"/>
      <c r="WHR1138" s="14"/>
      <c r="WHS1138" s="14"/>
      <c r="WHT1138" s="14"/>
      <c r="WHU1138" s="14"/>
      <c r="WHV1138" s="14"/>
      <c r="WHW1138" s="14"/>
      <c r="WHX1138" s="14"/>
      <c r="WHY1138" s="14"/>
      <c r="WHZ1138" s="14"/>
      <c r="WIA1138" s="14"/>
      <c r="WIB1138" s="14"/>
      <c r="WIC1138" s="14"/>
      <c r="WID1138" s="14"/>
      <c r="WIE1138" s="14"/>
      <c r="WIF1138" s="14"/>
      <c r="WIG1138" s="14"/>
      <c r="WIH1138" s="14"/>
      <c r="WII1138" s="14"/>
      <c r="WIJ1138" s="14"/>
      <c r="WIK1138" s="14"/>
      <c r="WIL1138" s="14"/>
      <c r="WIM1138" s="14"/>
      <c r="WIN1138" s="14"/>
      <c r="WIO1138" s="14"/>
      <c r="WIP1138" s="14"/>
      <c r="WIQ1138" s="14"/>
      <c r="WIR1138" s="14"/>
      <c r="WIS1138" s="14"/>
      <c r="WIT1138" s="14"/>
      <c r="WIU1138" s="14"/>
      <c r="WIV1138" s="14"/>
      <c r="WIW1138" s="14"/>
      <c r="WIX1138" s="14"/>
      <c r="WIY1138" s="14"/>
      <c r="WIZ1138" s="14"/>
      <c r="WJA1138" s="14"/>
      <c r="WJB1138" s="14"/>
      <c r="WJC1138" s="14"/>
      <c r="WJD1138" s="14"/>
      <c r="WJE1138" s="14"/>
      <c r="WJF1138" s="14"/>
      <c r="WJG1138" s="14"/>
      <c r="WJH1138" s="14"/>
      <c r="WJI1138" s="14"/>
      <c r="WJJ1138" s="14"/>
      <c r="WJK1138" s="14"/>
      <c r="WJL1138" s="14"/>
      <c r="WJM1138" s="14"/>
      <c r="WJN1138" s="14"/>
      <c r="WJO1138" s="14"/>
      <c r="WJP1138" s="14"/>
      <c r="WJQ1138" s="14"/>
      <c r="WJR1138" s="14"/>
      <c r="WJS1138" s="14"/>
      <c r="WJT1138" s="14"/>
      <c r="WJU1138" s="14"/>
      <c r="WJV1138" s="14"/>
      <c r="WJW1138" s="14"/>
      <c r="WJX1138" s="14"/>
      <c r="WJY1138" s="14"/>
      <c r="WJZ1138" s="14"/>
      <c r="WKA1138" s="14"/>
      <c r="WKB1138" s="14"/>
      <c r="WKC1138" s="14"/>
      <c r="WKD1138" s="14"/>
      <c r="WKE1138" s="14"/>
      <c r="WKF1138" s="14"/>
      <c r="WKG1138" s="14"/>
      <c r="WKH1138" s="14"/>
      <c r="WKI1138" s="14"/>
      <c r="WKJ1138" s="14"/>
      <c r="WKK1138" s="14"/>
      <c r="WKL1138" s="14"/>
      <c r="WKM1138" s="14"/>
      <c r="WKN1138" s="14"/>
      <c r="WKO1138" s="14"/>
      <c r="WKP1138" s="14"/>
      <c r="WKQ1138" s="14"/>
      <c r="WKR1138" s="14"/>
      <c r="WKS1138" s="14"/>
      <c r="WKT1138" s="14"/>
      <c r="WKU1138" s="14"/>
      <c r="WKV1138" s="14"/>
      <c r="WKW1138" s="14"/>
      <c r="WKX1138" s="14"/>
      <c r="WKY1138" s="14"/>
      <c r="WKZ1138" s="14"/>
      <c r="WLA1138" s="14"/>
      <c r="WLB1138" s="14"/>
      <c r="WLC1138" s="14"/>
      <c r="WLD1138" s="14"/>
      <c r="WLE1138" s="14"/>
      <c r="WLF1138" s="14"/>
      <c r="WLG1138" s="14"/>
      <c r="WLH1138" s="14"/>
      <c r="WLI1138" s="14"/>
      <c r="WLJ1138" s="14"/>
      <c r="WLK1138" s="14"/>
      <c r="WLL1138" s="14"/>
      <c r="WLM1138" s="14"/>
      <c r="WLN1138" s="14"/>
      <c r="WLO1138" s="14"/>
      <c r="WLP1138" s="14"/>
      <c r="WLQ1138" s="14"/>
      <c r="WLR1138" s="14"/>
      <c r="WLS1138" s="14"/>
      <c r="WLT1138" s="14"/>
      <c r="WLU1138" s="14"/>
      <c r="WLV1138" s="14"/>
      <c r="WLW1138" s="14"/>
      <c r="WLX1138" s="14"/>
      <c r="WLY1138" s="14"/>
      <c r="WLZ1138" s="14"/>
      <c r="WMA1138" s="14"/>
      <c r="WMB1138" s="14"/>
      <c r="WMC1138" s="14"/>
      <c r="WMD1138" s="14"/>
      <c r="WME1138" s="14"/>
      <c r="WMF1138" s="14"/>
      <c r="WMG1138" s="14"/>
      <c r="WMH1138" s="14"/>
      <c r="WMI1138" s="14"/>
      <c r="WMJ1138" s="14"/>
      <c r="WMK1138" s="14"/>
      <c r="WML1138" s="14"/>
      <c r="WMM1138" s="14"/>
      <c r="WMN1138" s="14"/>
      <c r="WMO1138" s="14"/>
      <c r="WMP1138" s="14"/>
      <c r="WMQ1138" s="14"/>
      <c r="WMR1138" s="14"/>
      <c r="WMS1138" s="14"/>
      <c r="WMT1138" s="14"/>
      <c r="WMU1138" s="14"/>
      <c r="WMV1138" s="14"/>
      <c r="WMW1138" s="14"/>
      <c r="WMX1138" s="14"/>
      <c r="WMY1138" s="14"/>
      <c r="WMZ1138" s="14"/>
      <c r="WNA1138" s="14"/>
      <c r="WNB1138" s="14"/>
      <c r="WNC1138" s="14"/>
      <c r="WND1138" s="14"/>
      <c r="WNE1138" s="14"/>
      <c r="WNF1138" s="14"/>
      <c r="WNG1138" s="14"/>
      <c r="WNH1138" s="14"/>
      <c r="WNI1138" s="14"/>
      <c r="WNJ1138" s="14"/>
      <c r="WNK1138" s="14"/>
      <c r="WNL1138" s="14"/>
      <c r="WNM1138" s="14"/>
      <c r="WNN1138" s="14"/>
      <c r="WNO1138" s="14"/>
      <c r="WNP1138" s="14"/>
      <c r="WNQ1138" s="14"/>
      <c r="WNR1138" s="14"/>
      <c r="WNS1138" s="14"/>
      <c r="WNT1138" s="14"/>
      <c r="WNU1138" s="14"/>
      <c r="WNV1138" s="14"/>
      <c r="WNW1138" s="14"/>
      <c r="WNX1138" s="14"/>
      <c r="WNY1138" s="14"/>
      <c r="WNZ1138" s="14"/>
      <c r="WOA1138" s="14"/>
      <c r="WOB1138" s="14"/>
      <c r="WOC1138" s="14"/>
      <c r="WOD1138" s="14"/>
      <c r="WOE1138" s="14"/>
      <c r="WOF1138" s="14"/>
      <c r="WOG1138" s="14"/>
      <c r="WOH1138" s="14"/>
      <c r="WOI1138" s="14"/>
      <c r="WOJ1138" s="14"/>
      <c r="WOK1138" s="14"/>
      <c r="WOL1138" s="14"/>
      <c r="WOM1138" s="14"/>
      <c r="WON1138" s="14"/>
      <c r="WOO1138" s="14"/>
      <c r="WOP1138" s="14"/>
      <c r="WOQ1138" s="14"/>
      <c r="WOR1138" s="14"/>
      <c r="WOS1138" s="14"/>
      <c r="WOT1138" s="14"/>
      <c r="WOU1138" s="14"/>
      <c r="WOV1138" s="14"/>
      <c r="WOW1138" s="14"/>
      <c r="WOX1138" s="14"/>
      <c r="WOY1138" s="14"/>
      <c r="WOZ1138" s="14"/>
      <c r="WPA1138" s="14"/>
      <c r="WPB1138" s="14"/>
      <c r="WPC1138" s="14"/>
      <c r="WPD1138" s="14"/>
      <c r="WPE1138" s="14"/>
      <c r="WPF1138" s="14"/>
      <c r="WPG1138" s="14"/>
      <c r="WPH1138" s="14"/>
      <c r="WPI1138" s="14"/>
      <c r="WPJ1138" s="14"/>
      <c r="WPK1138" s="14"/>
      <c r="WPL1138" s="14"/>
      <c r="WPM1138" s="14"/>
      <c r="WPN1138" s="14"/>
      <c r="WPO1138" s="14"/>
      <c r="WPP1138" s="14"/>
      <c r="WPQ1138" s="14"/>
      <c r="WPR1138" s="14"/>
      <c r="WPS1138" s="14"/>
      <c r="WPT1138" s="14"/>
      <c r="WPU1138" s="14"/>
      <c r="WPV1138" s="14"/>
      <c r="WPW1138" s="14"/>
      <c r="WPX1138" s="14"/>
      <c r="WPY1138" s="14"/>
      <c r="WPZ1138" s="14"/>
      <c r="WQA1138" s="14"/>
      <c r="WQB1138" s="14"/>
      <c r="WQC1138" s="14"/>
      <c r="WQD1138" s="14"/>
      <c r="WQE1138" s="14"/>
      <c r="WQF1138" s="14"/>
      <c r="WQG1138" s="14"/>
      <c r="WQH1138" s="14"/>
      <c r="WQI1138" s="14"/>
      <c r="WQJ1138" s="14"/>
      <c r="WQK1138" s="14"/>
      <c r="WQL1138" s="14"/>
      <c r="WQM1138" s="14"/>
      <c r="WQN1138" s="14"/>
      <c r="WQO1138" s="14"/>
      <c r="WQP1138" s="14"/>
      <c r="WQQ1138" s="14"/>
      <c r="WQR1138" s="14"/>
      <c r="WQS1138" s="14"/>
      <c r="WQT1138" s="14"/>
      <c r="WQU1138" s="14"/>
      <c r="WQV1138" s="14"/>
      <c r="WQW1138" s="14"/>
      <c r="WQX1138" s="14"/>
      <c r="WQY1138" s="14"/>
      <c r="WQZ1138" s="14"/>
      <c r="WRA1138" s="14"/>
      <c r="WRB1138" s="14"/>
      <c r="WRC1138" s="14"/>
      <c r="WRD1138" s="14"/>
      <c r="WRE1138" s="14"/>
      <c r="WRF1138" s="14"/>
      <c r="WRG1138" s="14"/>
      <c r="WRH1138" s="14"/>
      <c r="WRI1138" s="14"/>
      <c r="WRJ1138" s="14"/>
      <c r="WRK1138" s="14"/>
      <c r="WRL1138" s="14"/>
      <c r="WRM1138" s="14"/>
      <c r="WRN1138" s="14"/>
      <c r="WRO1138" s="14"/>
      <c r="WRP1138" s="14"/>
      <c r="WRQ1138" s="14"/>
      <c r="WRR1138" s="14"/>
      <c r="WRS1138" s="14"/>
      <c r="WRT1138" s="14"/>
      <c r="WRU1138" s="14"/>
      <c r="WRV1138" s="14"/>
      <c r="WRW1138" s="14"/>
      <c r="WRX1138" s="14"/>
      <c r="WRY1138" s="14"/>
      <c r="WRZ1138" s="14"/>
      <c r="WSA1138" s="14"/>
      <c r="WSB1138" s="14"/>
      <c r="WSC1138" s="14"/>
      <c r="WSD1138" s="14"/>
      <c r="WSE1138" s="14"/>
      <c r="WSF1138" s="14"/>
      <c r="WSG1138" s="14"/>
      <c r="WSH1138" s="14"/>
      <c r="WSI1138" s="14"/>
      <c r="WSJ1138" s="14"/>
      <c r="WSK1138" s="14"/>
      <c r="WSL1138" s="14"/>
      <c r="WSM1138" s="14"/>
      <c r="WSN1138" s="14"/>
      <c r="WSO1138" s="14"/>
      <c r="WSP1138" s="14"/>
      <c r="WSQ1138" s="14"/>
      <c r="WSR1138" s="14"/>
      <c r="WSS1138" s="14"/>
      <c r="WST1138" s="14"/>
      <c r="WSU1138" s="14"/>
      <c r="WSV1138" s="14"/>
      <c r="WSW1138" s="14"/>
      <c r="WSX1138" s="14"/>
      <c r="WSY1138" s="14"/>
      <c r="WSZ1138" s="14"/>
      <c r="WTA1138" s="14"/>
      <c r="WTB1138" s="14"/>
      <c r="WTC1138" s="14"/>
      <c r="WTD1138" s="14"/>
      <c r="WTE1138" s="14"/>
      <c r="WTF1138" s="14"/>
      <c r="WTG1138" s="14"/>
      <c r="WTH1138" s="14"/>
      <c r="WTI1138" s="14"/>
      <c r="WTJ1138" s="14"/>
      <c r="WTK1138" s="14"/>
      <c r="WTL1138" s="14"/>
      <c r="WTM1138" s="14"/>
      <c r="WTN1138" s="14"/>
      <c r="WTO1138" s="14"/>
      <c r="WTP1138" s="14"/>
      <c r="WTQ1138" s="14"/>
      <c r="WTR1138" s="14"/>
      <c r="WTS1138" s="14"/>
      <c r="WTT1138" s="14"/>
      <c r="WTU1138" s="14"/>
      <c r="WTV1138" s="14"/>
      <c r="WTW1138" s="14"/>
      <c r="WTX1138" s="14"/>
      <c r="WTY1138" s="14"/>
      <c r="WTZ1138" s="14"/>
      <c r="WUA1138" s="14"/>
      <c r="WUB1138" s="14"/>
      <c r="WUC1138" s="14"/>
      <c r="WUD1138" s="14"/>
      <c r="WUE1138" s="14"/>
      <c r="WUF1138" s="14"/>
      <c r="WUG1138" s="14"/>
      <c r="WUH1138" s="14"/>
      <c r="WUI1138" s="14"/>
      <c r="WUJ1138" s="14"/>
      <c r="WUK1138" s="14"/>
      <c r="WUL1138" s="14"/>
      <c r="WUM1138" s="14"/>
      <c r="WUN1138" s="14"/>
      <c r="WUO1138" s="14"/>
      <c r="WUP1138" s="14"/>
      <c r="WUQ1138" s="14"/>
      <c r="WUR1138" s="14"/>
      <c r="WUS1138" s="14"/>
      <c r="WUT1138" s="14"/>
      <c r="WUU1138" s="14"/>
      <c r="WUV1138" s="14"/>
      <c r="WUW1138" s="14"/>
      <c r="WUX1138" s="14"/>
      <c r="WUY1138" s="14"/>
      <c r="WUZ1138" s="14"/>
      <c r="WVA1138" s="14"/>
      <c r="WVB1138" s="14"/>
      <c r="WVC1138" s="14"/>
      <c r="WVD1138" s="14"/>
      <c r="WVE1138" s="14"/>
      <c r="WVF1138" s="14"/>
      <c r="WVG1138" s="14"/>
      <c r="WVH1138" s="14"/>
      <c r="WVI1138" s="14"/>
      <c r="WVJ1138" s="14"/>
      <c r="WVK1138" s="14"/>
      <c r="WVL1138" s="14"/>
      <c r="WVM1138" s="14"/>
      <c r="WVN1138" s="14"/>
      <c r="WVO1138" s="14"/>
      <c r="WVP1138" s="14"/>
      <c r="WVQ1138" s="14"/>
      <c r="WVR1138" s="14"/>
      <c r="WVS1138" s="14"/>
      <c r="WVT1138" s="14"/>
      <c r="WVU1138" s="14"/>
      <c r="WVV1138" s="14"/>
      <c r="WVW1138" s="14"/>
      <c r="WVX1138" s="14"/>
      <c r="WVY1138" s="14"/>
      <c r="WVZ1138" s="14"/>
      <c r="WWA1138" s="14"/>
      <c r="WWB1138" s="14"/>
      <c r="WWC1138" s="14"/>
      <c r="WWD1138" s="14"/>
      <c r="WWE1138" s="14"/>
      <c r="WWF1138" s="14"/>
      <c r="WWG1138" s="14"/>
      <c r="WWH1138" s="14"/>
      <c r="WWI1138" s="14"/>
      <c r="WWJ1138" s="14"/>
      <c r="WWK1138" s="14"/>
      <c r="WWL1138" s="14"/>
      <c r="WWM1138" s="14"/>
      <c r="WWN1138" s="14"/>
      <c r="WWO1138" s="14"/>
      <c r="WWP1138" s="14"/>
      <c r="WWQ1138" s="14"/>
      <c r="WWR1138" s="14"/>
      <c r="WWS1138" s="14"/>
      <c r="WWT1138" s="14"/>
      <c r="WWU1138" s="14"/>
      <c r="WWV1138" s="14"/>
      <c r="WWW1138" s="14"/>
      <c r="WWX1138" s="14"/>
      <c r="WWY1138" s="14"/>
      <c r="WWZ1138" s="14"/>
      <c r="WXA1138" s="14"/>
      <c r="WXB1138" s="14"/>
      <c r="WXC1138" s="14"/>
      <c r="WXD1138" s="14"/>
      <c r="WXE1138" s="14"/>
      <c r="WXF1138" s="14"/>
      <c r="WXG1138" s="14"/>
      <c r="WXH1138" s="14"/>
      <c r="WXI1138" s="14"/>
      <c r="WXJ1138" s="14"/>
      <c r="WXK1138" s="14"/>
      <c r="WXL1138" s="14"/>
      <c r="WXM1138" s="14"/>
      <c r="WXN1138" s="14"/>
      <c r="WXO1138" s="14"/>
      <c r="WXP1138" s="14"/>
      <c r="WXQ1138" s="14"/>
      <c r="WXR1138" s="14"/>
      <c r="WXS1138" s="14"/>
      <c r="WXT1138" s="14"/>
      <c r="WXU1138" s="14"/>
      <c r="WXV1138" s="14"/>
      <c r="WXW1138" s="14"/>
      <c r="WXX1138" s="14"/>
      <c r="WXY1138" s="14"/>
      <c r="WXZ1138" s="14"/>
      <c r="WYA1138" s="14"/>
      <c r="WYB1138" s="14"/>
      <c r="WYC1138" s="14"/>
      <c r="WYD1138" s="14"/>
      <c r="WYE1138" s="14"/>
      <c r="WYF1138" s="14"/>
      <c r="WYG1138" s="14"/>
      <c r="WYH1138" s="14"/>
      <c r="WYI1138" s="14"/>
      <c r="WYJ1138" s="14"/>
      <c r="WYK1138" s="14"/>
      <c r="WYL1138" s="14"/>
      <c r="WYM1138" s="14"/>
      <c r="WYN1138" s="14"/>
      <c r="WYO1138" s="14"/>
      <c r="WYP1138" s="14"/>
      <c r="WYQ1138" s="14"/>
      <c r="WYR1138" s="14"/>
      <c r="WYS1138" s="14"/>
      <c r="WYT1138" s="14"/>
      <c r="WYU1138" s="14"/>
      <c r="WYV1138" s="14"/>
      <c r="WYW1138" s="14"/>
      <c r="WYX1138" s="14"/>
      <c r="WYY1138" s="14"/>
      <c r="WYZ1138" s="14"/>
      <c r="WZA1138" s="14"/>
      <c r="WZB1138" s="14"/>
      <c r="WZC1138" s="14"/>
      <c r="WZD1138" s="14"/>
      <c r="WZE1138" s="14"/>
      <c r="WZF1138" s="14"/>
      <c r="WZG1138" s="14"/>
      <c r="WZH1138" s="14"/>
      <c r="WZI1138" s="14"/>
      <c r="WZJ1138" s="14"/>
      <c r="WZK1138" s="14"/>
      <c r="WZL1138" s="14"/>
      <c r="WZM1138" s="14"/>
      <c r="WZN1138" s="14"/>
      <c r="WZO1138" s="14"/>
      <c r="WZP1138" s="14"/>
      <c r="WZQ1138" s="14"/>
      <c r="WZR1138" s="14"/>
      <c r="WZS1138" s="14"/>
      <c r="WZT1138" s="14"/>
      <c r="WZU1138" s="14"/>
      <c r="WZV1138" s="14"/>
      <c r="WZW1138" s="14"/>
      <c r="WZX1138" s="14"/>
      <c r="WZY1138" s="14"/>
      <c r="WZZ1138" s="14"/>
      <c r="XAA1138" s="14"/>
      <c r="XAB1138" s="14"/>
      <c r="XAC1138" s="14"/>
      <c r="XAD1138" s="14"/>
      <c r="XAE1138" s="14"/>
      <c r="XAF1138" s="14"/>
      <c r="XAG1138" s="14"/>
      <c r="XAH1138" s="14"/>
      <c r="XAI1138" s="14"/>
      <c r="XAJ1138" s="14"/>
      <c r="XAK1138" s="14"/>
      <c r="XAL1138" s="14"/>
      <c r="XAM1138" s="14"/>
      <c r="XAN1138" s="14"/>
      <c r="XAO1138" s="14"/>
      <c r="XAP1138" s="14"/>
      <c r="XAQ1138" s="14"/>
      <c r="XAR1138" s="14"/>
      <c r="XAS1138" s="14"/>
      <c r="XAT1138" s="14"/>
      <c r="XAU1138" s="14"/>
      <c r="XAV1138" s="14"/>
      <c r="XAW1138" s="14"/>
      <c r="XAX1138" s="14"/>
      <c r="XAY1138" s="14"/>
      <c r="XAZ1138" s="14"/>
      <c r="XBA1138" s="14"/>
      <c r="XBB1138" s="14"/>
      <c r="XBC1138" s="14"/>
      <c r="XBD1138" s="14"/>
      <c r="XBE1138" s="14"/>
      <c r="XBF1138" s="14"/>
      <c r="XBG1138" s="14"/>
      <c r="XBH1138" s="14"/>
      <c r="XBI1138" s="14"/>
      <c r="XBJ1138" s="14"/>
      <c r="XBK1138" s="14"/>
      <c r="XBL1138" s="14"/>
      <c r="XBM1138" s="14"/>
      <c r="XBN1138" s="14"/>
      <c r="XBO1138" s="14"/>
      <c r="XBP1138" s="14"/>
      <c r="XBQ1138" s="14"/>
      <c r="XBR1138" s="14"/>
      <c r="XBS1138" s="14"/>
      <c r="XBT1138" s="14"/>
      <c r="XBU1138" s="14"/>
      <c r="XBV1138" s="14"/>
      <c r="XBW1138" s="14"/>
      <c r="XBX1138" s="14"/>
      <c r="XBY1138" s="14"/>
      <c r="XBZ1138" s="14"/>
      <c r="XCA1138" s="14"/>
      <c r="XCB1138" s="14"/>
      <c r="XCC1138" s="14"/>
      <c r="XCD1138" s="14"/>
      <c r="XCE1138" s="14"/>
      <c r="XCF1138" s="14"/>
      <c r="XCG1138" s="14"/>
      <c r="XCH1138" s="14"/>
      <c r="XCI1138" s="14"/>
      <c r="XCJ1138" s="14"/>
      <c r="XCK1138" s="14"/>
      <c r="XCL1138" s="14"/>
      <c r="XCM1138" s="14"/>
      <c r="XCN1138" s="14"/>
      <c r="XCO1138" s="14"/>
      <c r="XCP1138" s="14"/>
      <c r="XCQ1138" s="14"/>
      <c r="XCR1138" s="14"/>
      <c r="XCS1138" s="14"/>
      <c r="XCT1138" s="14"/>
      <c r="XCU1138" s="14"/>
      <c r="XCV1138" s="14"/>
      <c r="XCW1138" s="14"/>
      <c r="XCX1138" s="14"/>
      <c r="XCY1138" s="14"/>
      <c r="XCZ1138" s="14"/>
      <c r="XDA1138" s="14"/>
      <c r="XDB1138" s="14"/>
      <c r="XDC1138" s="14"/>
      <c r="XDD1138" s="14"/>
      <c r="XDE1138" s="14"/>
      <c r="XDF1138" s="14"/>
      <c r="XDG1138" s="14"/>
      <c r="XDH1138" s="14"/>
      <c r="XDI1138" s="14"/>
      <c r="XDJ1138" s="14"/>
      <c r="XDK1138" s="14"/>
      <c r="XDL1138" s="14"/>
      <c r="XDM1138" s="14"/>
      <c r="XDN1138" s="14"/>
      <c r="XDO1138" s="14"/>
      <c r="XDP1138" s="14"/>
      <c r="XDQ1138" s="14"/>
      <c r="XDR1138" s="14"/>
      <c r="XDS1138" s="14"/>
      <c r="XDT1138" s="14"/>
      <c r="XDU1138" s="14"/>
      <c r="XDV1138" s="14"/>
      <c r="XDW1138" s="14"/>
      <c r="XDX1138" s="14"/>
      <c r="XDY1138" s="14"/>
      <c r="XDZ1138" s="14"/>
      <c r="XEA1138" s="14"/>
      <c r="XEB1138" s="14"/>
      <c r="XEC1138" s="14"/>
      <c r="XED1138" s="14"/>
      <c r="XEE1138" s="14"/>
      <c r="XEF1138" s="14"/>
      <c r="XEG1138" s="14"/>
      <c r="XEH1138" s="14"/>
      <c r="XEI1138" s="14"/>
      <c r="XEJ1138" s="14"/>
      <c r="XEK1138" s="14"/>
      <c r="XEL1138" s="14"/>
      <c r="XEM1138" s="14"/>
      <c r="XEN1138" s="14"/>
      <c r="XEO1138" s="14"/>
      <c r="XEP1138" s="14"/>
      <c r="XEQ1138" s="14"/>
      <c r="XER1138" s="14"/>
      <c r="XES1138" s="14"/>
      <c r="XET1138" s="14"/>
      <c r="XEU1138" s="14"/>
      <c r="XEV1138" s="14"/>
      <c r="XEW1138" s="14"/>
      <c r="XEX1138" s="14"/>
      <c r="XEY1138" s="14"/>
      <c r="XEZ1138" s="14"/>
      <c r="XFA1138" s="14"/>
      <c r="XFB1138" s="14"/>
      <c r="XFC1138" s="14"/>
      <c r="XFD1138" s="14"/>
    </row>
    <row r="1139" spans="1:164 13283:16384">
      <c r="A1139" s="27" t="s">
        <v>7</v>
      </c>
      <c r="B1139" s="4" t="s">
        <v>1174</v>
      </c>
      <c r="C1139" s="4" t="s">
        <v>146</v>
      </c>
      <c r="D1139" s="49" t="s">
        <v>1175</v>
      </c>
      <c r="E1139" s="10" t="s">
        <v>310</v>
      </c>
      <c r="F1139" s="5">
        <v>2</v>
      </c>
      <c r="G1139" s="40">
        <v>5523.39</v>
      </c>
      <c r="H1139" s="71">
        <f t="shared" ref="H1139:H1144" si="985">+G1139*$T$7</f>
        <v>5370.1629381769681</v>
      </c>
      <c r="I1139" s="83">
        <v>601.96</v>
      </c>
      <c r="J1139" s="71">
        <f t="shared" ref="J1139:J1144" si="986">+I1139*$T$7</f>
        <v>585.26073340195205</v>
      </c>
      <c r="K1139" s="71">
        <f t="shared" ref="K1139:K1144" si="987">+H1139+J1139</f>
        <v>5955.4236715789202</v>
      </c>
      <c r="L1139" s="81">
        <v>6186.2</v>
      </c>
      <c r="M1139" s="71">
        <f t="shared" ref="M1139:M1144" si="988">+L1139*$T$7</f>
        <v>6014.5856019854391</v>
      </c>
      <c r="N1139" s="81">
        <v>752.45</v>
      </c>
      <c r="O1139" s="71">
        <f t="shared" ref="O1139:O1144" si="989">+N1139*$T$7</f>
        <v>731.57591675243998</v>
      </c>
      <c r="P1139" s="71">
        <f t="shared" ref="P1139:P1144" si="990">+M1139+O1139</f>
        <v>6746.1615187378793</v>
      </c>
      <c r="Q1139" s="71">
        <f t="shared" ref="Q1139:Q1144" si="991">+M1139*F1139</f>
        <v>12029.171203970878</v>
      </c>
      <c r="R1139" s="72">
        <f t="shared" ref="R1139:R1144" si="992">+O1139*F1139</f>
        <v>1463.15183350488</v>
      </c>
      <c r="S1139" s="71">
        <f t="shared" ref="S1139:S1144" si="993">+Q1139+R1139</f>
        <v>13492.323037475759</v>
      </c>
      <c r="V1139" s="107">
        <v>13877.3</v>
      </c>
      <c r="X1139" s="120">
        <f t="shared" si="957"/>
        <v>384.97696252424066</v>
      </c>
      <c r="Z1139" s="120"/>
    </row>
    <row r="1140" spans="1:164 13283:16384">
      <c r="A1140" s="27" t="s">
        <v>12</v>
      </c>
      <c r="B1140" s="4" t="s">
        <v>1176</v>
      </c>
      <c r="C1140" s="4" t="s">
        <v>146</v>
      </c>
      <c r="D1140" s="49" t="s">
        <v>1177</v>
      </c>
      <c r="E1140" s="10" t="s">
        <v>310</v>
      </c>
      <c r="F1140" s="5">
        <v>2</v>
      </c>
      <c r="G1140" s="40">
        <v>5186.4799999999996</v>
      </c>
      <c r="H1140" s="71">
        <f t="shared" si="985"/>
        <v>5042.5993231685752</v>
      </c>
      <c r="I1140" s="83">
        <v>225.24</v>
      </c>
      <c r="J1140" s="71">
        <f t="shared" si="986"/>
        <v>218.99150706268799</v>
      </c>
      <c r="K1140" s="71">
        <f t="shared" si="987"/>
        <v>5261.5908302312628</v>
      </c>
      <c r="L1140" s="81">
        <v>5808.86</v>
      </c>
      <c r="M1140" s="71">
        <f t="shared" si="988"/>
        <v>5647.713575369231</v>
      </c>
      <c r="N1140" s="81">
        <v>281.56</v>
      </c>
      <c r="O1140" s="71">
        <f t="shared" si="989"/>
        <v>273.74910641347196</v>
      </c>
      <c r="P1140" s="71">
        <f t="shared" si="990"/>
        <v>5921.4626817827029</v>
      </c>
      <c r="Q1140" s="71">
        <f t="shared" si="991"/>
        <v>11295.427150738462</v>
      </c>
      <c r="R1140" s="72">
        <f t="shared" si="992"/>
        <v>547.49821282694393</v>
      </c>
      <c r="S1140" s="71">
        <f t="shared" si="993"/>
        <v>11842.925363565406</v>
      </c>
      <c r="V1140" s="107">
        <v>12180.84</v>
      </c>
      <c r="X1140" s="120">
        <f t="shared" si="957"/>
        <v>337.91463643459429</v>
      </c>
      <c r="Z1140" s="120"/>
    </row>
    <row r="1141" spans="1:164 13283:16384">
      <c r="A1141" s="27" t="s">
        <v>15</v>
      </c>
      <c r="B1141" s="4" t="s">
        <v>1296</v>
      </c>
      <c r="C1141" s="4" t="s">
        <v>146</v>
      </c>
      <c r="D1141" s="49" t="s">
        <v>1297</v>
      </c>
      <c r="E1141" s="10" t="s">
        <v>310</v>
      </c>
      <c r="F1141" s="5">
        <v>1</v>
      </c>
      <c r="G1141" s="40">
        <v>3658.48</v>
      </c>
      <c r="H1141" s="71">
        <f t="shared" si="985"/>
        <v>3556.9883180549759</v>
      </c>
      <c r="I1141" s="83">
        <v>195.7</v>
      </c>
      <c r="J1141" s="71">
        <f t="shared" si="986"/>
        <v>190.27099064183997</v>
      </c>
      <c r="K1141" s="71">
        <f t="shared" si="987"/>
        <v>3747.2593086968159</v>
      </c>
      <c r="L1141" s="81">
        <v>4097.5</v>
      </c>
      <c r="M1141" s="71">
        <f t="shared" si="988"/>
        <v>3983.8292496419999</v>
      </c>
      <c r="N1141" s="81">
        <v>244.62</v>
      </c>
      <c r="O1141" s="71">
        <f t="shared" si="989"/>
        <v>237.83387700974399</v>
      </c>
      <c r="P1141" s="71">
        <f t="shared" si="990"/>
        <v>4221.6631266517443</v>
      </c>
      <c r="Q1141" s="71">
        <f t="shared" si="991"/>
        <v>3983.8292496419999</v>
      </c>
      <c r="R1141" s="72">
        <f t="shared" si="992"/>
        <v>237.83387700974399</v>
      </c>
      <c r="S1141" s="71">
        <f t="shared" si="993"/>
        <v>4221.6631266517443</v>
      </c>
      <c r="V1141" s="107">
        <v>4342.12</v>
      </c>
      <c r="X1141" s="120">
        <f t="shared" si="957"/>
        <v>120.45687334825561</v>
      </c>
      <c r="Z1141" s="120"/>
    </row>
    <row r="1142" spans="1:164 13283:16384">
      <c r="A1142" s="27" t="s">
        <v>18</v>
      </c>
      <c r="B1142" s="4" t="s">
        <v>1217</v>
      </c>
      <c r="C1142" s="4" t="s">
        <v>146</v>
      </c>
      <c r="D1142" s="49" t="s">
        <v>1218</v>
      </c>
      <c r="E1142" s="10" t="s">
        <v>310</v>
      </c>
      <c r="F1142" s="5">
        <v>4</v>
      </c>
      <c r="G1142" s="40">
        <v>3187.48</v>
      </c>
      <c r="H1142" s="71">
        <f t="shared" si="985"/>
        <v>3099.0545592797757</v>
      </c>
      <c r="I1142" s="83">
        <v>195.7</v>
      </c>
      <c r="J1142" s="71">
        <f t="shared" si="986"/>
        <v>190.27099064183997</v>
      </c>
      <c r="K1142" s="71">
        <f t="shared" si="987"/>
        <v>3289.3255499216157</v>
      </c>
      <c r="L1142" s="81">
        <v>3569.98</v>
      </c>
      <c r="M1142" s="71">
        <f t="shared" si="988"/>
        <v>3470.943439813776</v>
      </c>
      <c r="N1142" s="81">
        <v>244.62</v>
      </c>
      <c r="O1142" s="71">
        <f t="shared" si="989"/>
        <v>237.83387700974399</v>
      </c>
      <c r="P1142" s="71">
        <f t="shared" si="990"/>
        <v>3708.7773168235199</v>
      </c>
      <c r="Q1142" s="71">
        <f t="shared" si="991"/>
        <v>13883.773759255104</v>
      </c>
      <c r="R1142" s="72">
        <f t="shared" si="992"/>
        <v>951.33550803897595</v>
      </c>
      <c r="S1142" s="71">
        <f t="shared" si="993"/>
        <v>14835.109267294079</v>
      </c>
      <c r="V1142" s="107">
        <v>15258.41</v>
      </c>
      <c r="X1142" s="120">
        <f t="shared" si="957"/>
        <v>423.30073270592038</v>
      </c>
      <c r="Z1142" s="120"/>
    </row>
    <row r="1143" spans="1:164 13283:16384">
      <c r="A1143" s="27" t="s">
        <v>21</v>
      </c>
      <c r="B1143" s="4" t="s">
        <v>1182</v>
      </c>
      <c r="C1143" s="4" t="s">
        <v>146</v>
      </c>
      <c r="D1143" s="49" t="s">
        <v>1183</v>
      </c>
      <c r="E1143" s="10" t="s">
        <v>310</v>
      </c>
      <c r="F1143" s="5">
        <v>3</v>
      </c>
      <c r="G1143" s="40">
        <v>3017.48</v>
      </c>
      <c r="H1143" s="71">
        <f t="shared" si="985"/>
        <v>2933.7706123757757</v>
      </c>
      <c r="I1143" s="83">
        <v>195.7</v>
      </c>
      <c r="J1143" s="71">
        <f t="shared" si="986"/>
        <v>190.27099064183997</v>
      </c>
      <c r="K1143" s="71">
        <f t="shared" si="987"/>
        <v>3124.0416030176157</v>
      </c>
      <c r="L1143" s="81">
        <v>3379.58</v>
      </c>
      <c r="M1143" s="71">
        <f t="shared" si="988"/>
        <v>3285.8254192812956</v>
      </c>
      <c r="N1143" s="81">
        <v>244.62</v>
      </c>
      <c r="O1143" s="71">
        <f t="shared" si="989"/>
        <v>237.83387700974399</v>
      </c>
      <c r="P1143" s="71">
        <f t="shared" si="990"/>
        <v>3523.6592962910395</v>
      </c>
      <c r="Q1143" s="71">
        <f t="shared" si="991"/>
        <v>9857.4762578438858</v>
      </c>
      <c r="R1143" s="72">
        <f t="shared" si="992"/>
        <v>713.50163102923193</v>
      </c>
      <c r="S1143" s="71">
        <f t="shared" si="993"/>
        <v>10570.977888873118</v>
      </c>
      <c r="V1143" s="107">
        <v>10872.61</v>
      </c>
      <c r="X1143" s="120">
        <f t="shared" si="957"/>
        <v>301.63211112688259</v>
      </c>
      <c r="Z1143" s="120"/>
    </row>
    <row r="1144" spans="1:164 13283:16384">
      <c r="A1144" s="27" t="s">
        <v>43</v>
      </c>
      <c r="B1144" s="4" t="s">
        <v>1184</v>
      </c>
      <c r="C1144" s="4" t="s">
        <v>146</v>
      </c>
      <c r="D1144" s="49" t="s">
        <v>1185</v>
      </c>
      <c r="E1144" s="10" t="s">
        <v>310</v>
      </c>
      <c r="F1144" s="5">
        <v>2</v>
      </c>
      <c r="G1144" s="40">
        <v>3336.48</v>
      </c>
      <c r="H1144" s="71">
        <f t="shared" si="985"/>
        <v>3243.9210774485759</v>
      </c>
      <c r="I1144" s="83">
        <v>195.7</v>
      </c>
      <c r="J1144" s="71">
        <f t="shared" si="986"/>
        <v>190.27099064183997</v>
      </c>
      <c r="K1144" s="71">
        <f t="shared" si="987"/>
        <v>3434.1920680904159</v>
      </c>
      <c r="L1144" s="85">
        <v>3736.86</v>
      </c>
      <c r="M1144" s="71">
        <f t="shared" si="988"/>
        <v>3633.193940162832</v>
      </c>
      <c r="N1144" s="85">
        <v>244.62</v>
      </c>
      <c r="O1144" s="71">
        <f t="shared" si="989"/>
        <v>237.83387700974399</v>
      </c>
      <c r="P1144" s="71">
        <f t="shared" si="990"/>
        <v>3871.0278171725759</v>
      </c>
      <c r="Q1144" s="71">
        <f t="shared" si="991"/>
        <v>7266.3878803256639</v>
      </c>
      <c r="R1144" s="72">
        <f t="shared" si="992"/>
        <v>475.66775401948797</v>
      </c>
      <c r="S1144" s="71">
        <f t="shared" si="993"/>
        <v>7742.0556343451517</v>
      </c>
      <c r="V1144" s="109">
        <v>7962.97</v>
      </c>
      <c r="X1144" s="120">
        <f t="shared" si="957"/>
        <v>220.91436565484855</v>
      </c>
      <c r="Z1144" s="120"/>
    </row>
    <row r="1145" spans="1:164 13283:16384">
      <c r="A1145" s="25" t="s">
        <v>1298</v>
      </c>
      <c r="B1145" s="2"/>
      <c r="C1145" s="2"/>
      <c r="D1145" s="47" t="s">
        <v>1088</v>
      </c>
      <c r="E1145" s="57"/>
      <c r="F1145" s="2"/>
      <c r="G1145" s="39"/>
      <c r="H1145" s="69"/>
      <c r="I1145" s="79"/>
      <c r="J1145" s="69"/>
      <c r="K1145" s="69"/>
      <c r="L1145" s="69"/>
      <c r="M1145" s="69"/>
      <c r="N1145" s="69"/>
      <c r="O1145" s="69"/>
      <c r="P1145" s="69"/>
      <c r="Q1145" s="63">
        <f>+Q1146</f>
        <v>1218.4829791614</v>
      </c>
      <c r="R1145" s="63">
        <f>+R1146</f>
        <v>82.107231270839989</v>
      </c>
      <c r="S1145" s="63">
        <f>+Q1145+R1145</f>
        <v>1300.5902104322399</v>
      </c>
      <c r="V1145" s="116">
        <v>1337.63</v>
      </c>
      <c r="X1145" s="120">
        <f t="shared" si="957"/>
        <v>37.039789567760181</v>
      </c>
      <c r="Z1145" s="120"/>
    </row>
    <row r="1146" spans="1:164 13283:16384">
      <c r="A1146" s="27" t="s">
        <v>7</v>
      </c>
      <c r="B1146" s="4" t="s">
        <v>1094</v>
      </c>
      <c r="C1146" s="4" t="s">
        <v>9</v>
      </c>
      <c r="D1146" s="49" t="s">
        <v>1187</v>
      </c>
      <c r="E1146" s="10" t="s">
        <v>310</v>
      </c>
      <c r="F1146" s="5">
        <v>15</v>
      </c>
      <c r="G1146" s="40">
        <v>66.84</v>
      </c>
      <c r="H1146" s="71">
        <f>+G1146*$T$7</f>
        <v>64.985758888608004</v>
      </c>
      <c r="I1146" s="83">
        <v>4.5</v>
      </c>
      <c r="J1146" s="71">
        <f>+I1146*$T$7</f>
        <v>4.3751633003999997</v>
      </c>
      <c r="K1146" s="71">
        <f>+H1146+J1146</f>
        <v>69.360922189008008</v>
      </c>
      <c r="L1146" s="81">
        <v>83.55</v>
      </c>
      <c r="M1146" s="71">
        <f>+L1146*$T$7</f>
        <v>81.232198610759994</v>
      </c>
      <c r="N1146" s="81">
        <v>5.63</v>
      </c>
      <c r="O1146" s="71">
        <f>+N1146*$T$7</f>
        <v>5.4738154180559997</v>
      </c>
      <c r="P1146" s="71">
        <f>+M1146+O1146</f>
        <v>86.706014028816</v>
      </c>
      <c r="Q1146" s="71">
        <f>+M1146*F1146</f>
        <v>1218.4829791614</v>
      </c>
      <c r="R1146" s="72">
        <f>+O1146*F1146</f>
        <v>82.107231270839989</v>
      </c>
      <c r="S1146" s="71">
        <f>+Q1146+R1146</f>
        <v>1300.5902104322399</v>
      </c>
      <c r="V1146" s="107">
        <v>1337.63</v>
      </c>
      <c r="X1146" s="120">
        <f t="shared" si="957"/>
        <v>37.039789567760181</v>
      </c>
      <c r="Z1146" s="120"/>
    </row>
    <row r="1147" spans="1:164 13283:16384">
      <c r="A1147" s="25" t="s">
        <v>1299</v>
      </c>
      <c r="B1147" s="2"/>
      <c r="C1147" s="2"/>
      <c r="D1147" s="47" t="s">
        <v>1103</v>
      </c>
      <c r="E1147" s="57"/>
      <c r="F1147" s="2"/>
      <c r="G1147" s="39"/>
      <c r="H1147" s="69"/>
      <c r="I1147" s="79"/>
      <c r="J1147" s="69"/>
      <c r="K1147" s="69"/>
      <c r="L1147" s="69"/>
      <c r="M1147" s="69"/>
      <c r="N1147" s="69"/>
      <c r="O1147" s="69"/>
      <c r="P1147" s="69"/>
      <c r="Q1147" s="73">
        <f>+Q1148</f>
        <v>0</v>
      </c>
      <c r="R1147" s="63">
        <f>+R1148</f>
        <v>1046.53906145568</v>
      </c>
      <c r="S1147" s="63">
        <f>+Q1147+R1147</f>
        <v>1046.53906145568</v>
      </c>
      <c r="V1147" s="116">
        <v>1075.75</v>
      </c>
      <c r="X1147" s="120">
        <f t="shared" si="957"/>
        <v>29.210938544320015</v>
      </c>
      <c r="Z1147" s="120"/>
    </row>
    <row r="1148" spans="1:164 13283:16384">
      <c r="A1148" s="27" t="s">
        <v>7</v>
      </c>
      <c r="B1148" s="4" t="s">
        <v>1104</v>
      </c>
      <c r="C1148" s="4" t="s">
        <v>9</v>
      </c>
      <c r="D1148" s="49" t="s">
        <v>1105</v>
      </c>
      <c r="E1148" s="10" t="s">
        <v>61</v>
      </c>
      <c r="F1148" s="5">
        <v>260</v>
      </c>
      <c r="G1148" s="41">
        <v>0</v>
      </c>
      <c r="H1148" s="71">
        <f>+G1148*$T$7</f>
        <v>0</v>
      </c>
      <c r="I1148" s="83">
        <v>3.31</v>
      </c>
      <c r="J1148" s="71">
        <f>+I1148*$T$7</f>
        <v>3.2181756720719998</v>
      </c>
      <c r="K1148" s="71">
        <f>+H1148+J1148</f>
        <v>3.2181756720719998</v>
      </c>
      <c r="L1148" s="82">
        <v>0</v>
      </c>
      <c r="M1148" s="71">
        <f>+L1148*$T$7</f>
        <v>0</v>
      </c>
      <c r="N1148" s="81">
        <v>4.1399999999999997</v>
      </c>
      <c r="O1148" s="71">
        <f>+N1148*$T$7</f>
        <v>4.0251502363679998</v>
      </c>
      <c r="P1148" s="71">
        <f>+M1148+O1148</f>
        <v>4.0251502363679998</v>
      </c>
      <c r="Q1148" s="71">
        <f>+M1148*F1148</f>
        <v>0</v>
      </c>
      <c r="R1148" s="72">
        <f>+O1148*F1148</f>
        <v>1046.53906145568</v>
      </c>
      <c r="S1148" s="71">
        <f>+Q1148+R1148</f>
        <v>1046.53906145568</v>
      </c>
      <c r="V1148" s="107">
        <v>1075.75</v>
      </c>
      <c r="X1148" s="120">
        <f t="shared" si="957"/>
        <v>29.210938544320015</v>
      </c>
      <c r="Z1148" s="120"/>
    </row>
    <row r="1149" spans="1:164 13283:16384">
      <c r="A1149" s="31"/>
      <c r="B1149" s="23"/>
      <c r="C1149" s="23"/>
      <c r="D1149" s="54" t="s">
        <v>1300</v>
      </c>
      <c r="E1149" s="61"/>
      <c r="F1149" s="23"/>
      <c r="G1149" s="35"/>
      <c r="H1149" s="91"/>
      <c r="I1149" s="91"/>
      <c r="J1149" s="91"/>
      <c r="K1149" s="91"/>
      <c r="L1149" s="91"/>
      <c r="M1149" s="91"/>
      <c r="N1149" s="91"/>
      <c r="O1149" s="91"/>
      <c r="P1149" s="91"/>
      <c r="Q1149" s="75">
        <f>+Q8+Q661+Q790+Q904+Q1020</f>
        <v>8615411.0149535369</v>
      </c>
      <c r="R1149" s="75">
        <f>+R8+R661+R790+R904+R1020</f>
        <v>4090588.9859746923</v>
      </c>
      <c r="S1149" s="75">
        <f>+Q1149+R1149</f>
        <v>12706000.000928229</v>
      </c>
      <c r="V1149" s="116">
        <v>13099350.17</v>
      </c>
      <c r="X1149" s="120">
        <f t="shared" si="957"/>
        <v>393350.1690717712</v>
      </c>
      <c r="Z1149" s="120"/>
    </row>
    <row r="1151" spans="1:164 13283:16384">
      <c r="T1151" s="122"/>
    </row>
  </sheetData>
  <autoFilter ref="A1:Z1149" xr:uid="{00000000-0001-0000-0000-000000000000}"/>
  <mergeCells count="17">
    <mergeCell ref="B8:P8"/>
    <mergeCell ref="B904:P904"/>
    <mergeCell ref="B790:P790"/>
    <mergeCell ref="B1020:P1020"/>
    <mergeCell ref="B661:P661"/>
    <mergeCell ref="E94:E95"/>
    <mergeCell ref="A2:S4"/>
    <mergeCell ref="A5:S5"/>
    <mergeCell ref="A6:A7"/>
    <mergeCell ref="B6:B7"/>
    <mergeCell ref="C6:C7"/>
    <mergeCell ref="D6:D7"/>
    <mergeCell ref="E6:E7"/>
    <mergeCell ref="F6:F7"/>
    <mergeCell ref="G6:K6"/>
    <mergeCell ref="L6:P6"/>
    <mergeCell ref="Q6:S6"/>
  </mergeCells>
  <pageMargins left="0.25" right="0.25" top="0.75" bottom="0.75" header="0.3" footer="0.3"/>
  <pageSetup paperSize="9" scale="10"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 SETE_18.10.24.xlsx</dc:title>
  <dc:creator>CRISTIANE CUNHA</dc:creator>
  <cp:lastModifiedBy>Win 10</cp:lastModifiedBy>
  <cp:lastPrinted>2024-11-08T13:42:02Z</cp:lastPrinted>
  <dcterms:created xsi:type="dcterms:W3CDTF">2024-11-07T13:39:50Z</dcterms:created>
  <dcterms:modified xsi:type="dcterms:W3CDTF">2024-11-08T13:45:49Z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2024-10-21T00:00:00Z</vt:filetime>
  </property>
  <property fmtid="{D5CDD505-2E9C-101B-9397-08002B2CF9AE}" pid="3" name="LastSaved">
    <vt:filetime>2024-11-07T00:00:00Z</vt:filetime>
  </property>
  <property fmtid="{D5CDD505-2E9C-101B-9397-08002B2CF9AE}" pid="4" name="Producer">
    <vt:lpwstr>Microsoft: Print To PDF</vt:lpwstr>
  </property>
</Properties>
</file>